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WYao\Downloads\wp2067\Effects_of_Macroprudential_ Policy_WP_and_database\"/>
    </mc:Choice>
  </mc:AlternateContent>
  <xr:revisionPtr revIDLastSave="0" documentId="8_{DCCCC10F-7B8F-47F6-BA08-C98DD30E0E61}" xr6:coauthVersionLast="44" xr6:coauthVersionMax="44" xr10:uidLastSave="{00000000-0000-0000-0000-000000000000}"/>
  <bookViews>
    <workbookView xWindow="-28908" yWindow="-108" windowWidth="29016" windowHeight="15816" activeTab="2" xr2:uid="{00000000-000D-0000-FFFF-FFFF00000000}"/>
  </bookViews>
  <sheets>
    <sheet name="readme" sheetId="2" r:id="rId1"/>
    <sheet name="description of variables" sheetId="3" r:id="rId2"/>
    <sheet name="papers" sheetId="8" r:id="rId3"/>
    <sheet name="data" sheetId="1" r:id="rId4"/>
    <sheet name="avg_effect" sheetId="5" r:id="rId5"/>
    <sheet name="mpm" sheetId="6" r:id="rId6"/>
    <sheet name="y" sheetId="7" r:id="rId7"/>
  </sheets>
  <definedNames>
    <definedName name="_xlnm._FilterDatabase" localSheetId="3" hidden="1">data!$A$1:$AL$6551</definedName>
    <definedName name="_xlnm._FilterDatabase" localSheetId="2" hidden="1">papers!$A$2:$H$60</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L6551" i="1" l="1"/>
  <c r="AI6551" i="1"/>
  <c r="AH6551" i="1"/>
  <c r="AL6550" i="1"/>
  <c r="AI6550" i="1"/>
  <c r="AH6550" i="1"/>
  <c r="AL6549" i="1"/>
  <c r="AI6549" i="1"/>
  <c r="AH6549" i="1"/>
  <c r="AL6548" i="1"/>
  <c r="AI6548" i="1"/>
  <c r="AH6548" i="1"/>
  <c r="AL6547" i="1"/>
  <c r="AI6547" i="1"/>
  <c r="AH6547" i="1"/>
  <c r="AL6546" i="1"/>
  <c r="AI6546" i="1"/>
  <c r="AH6546" i="1"/>
  <c r="AK6546" i="1" s="1"/>
  <c r="AL6545" i="1"/>
  <c r="AK6545" i="1"/>
  <c r="AI6545" i="1"/>
  <c r="AH6545" i="1"/>
  <c r="AJ6545" i="1" s="1"/>
  <c r="AL6544" i="1"/>
  <c r="AI6544" i="1"/>
  <c r="AH6544" i="1"/>
  <c r="AL6543" i="1"/>
  <c r="AI6543" i="1"/>
  <c r="AH6543" i="1"/>
  <c r="AK6543" i="1" s="1"/>
  <c r="AL6542" i="1"/>
  <c r="AI6542" i="1"/>
  <c r="AH6542" i="1"/>
  <c r="AL6541" i="1"/>
  <c r="AI6541" i="1"/>
  <c r="AH6541" i="1"/>
  <c r="AL6540" i="1"/>
  <c r="AI6540" i="1"/>
  <c r="AH6540" i="1"/>
  <c r="AL6539" i="1"/>
  <c r="AI6539" i="1"/>
  <c r="AH6539" i="1"/>
  <c r="AL6538" i="1"/>
  <c r="AI6538" i="1"/>
  <c r="AH6538" i="1"/>
  <c r="AL6537" i="1"/>
  <c r="AI6537" i="1"/>
  <c r="AK6537" i="1" s="1"/>
  <c r="AH6537" i="1"/>
  <c r="AL6536" i="1"/>
  <c r="AI6536" i="1"/>
  <c r="AH6536" i="1"/>
  <c r="AL6535" i="1"/>
  <c r="AI6535" i="1"/>
  <c r="AH6535" i="1"/>
  <c r="AL6534" i="1"/>
  <c r="AI6534" i="1"/>
  <c r="AH6534" i="1"/>
  <c r="AL6533" i="1"/>
  <c r="AI6533" i="1"/>
  <c r="AH6533" i="1"/>
  <c r="AL6532" i="1"/>
  <c r="AI6532" i="1"/>
  <c r="AH6532" i="1"/>
  <c r="AL6531" i="1"/>
  <c r="AI6531" i="1"/>
  <c r="AH6531" i="1"/>
  <c r="AL6530" i="1"/>
  <c r="AI6530" i="1"/>
  <c r="AH6530" i="1"/>
  <c r="AK6530" i="1" s="1"/>
  <c r="AL6529" i="1"/>
  <c r="AI6529" i="1"/>
  <c r="AH6529" i="1"/>
  <c r="AL6528" i="1"/>
  <c r="AI6528" i="1"/>
  <c r="AH6528" i="1"/>
  <c r="AL6527" i="1"/>
  <c r="AI6527" i="1"/>
  <c r="AH6527" i="1"/>
  <c r="AK6527" i="1" s="1"/>
  <c r="AL6526" i="1"/>
  <c r="AI6526" i="1"/>
  <c r="AH6526" i="1"/>
  <c r="AL6525" i="1"/>
  <c r="AI6525" i="1"/>
  <c r="AH6525" i="1"/>
  <c r="AL6524" i="1"/>
  <c r="AI6524" i="1"/>
  <c r="AH6524" i="1"/>
  <c r="AL6523" i="1"/>
  <c r="AI6523" i="1"/>
  <c r="AH6523" i="1"/>
  <c r="AL6522" i="1"/>
  <c r="AI6522" i="1"/>
  <c r="AH6522" i="1"/>
  <c r="AL6521" i="1"/>
  <c r="AI6521" i="1"/>
  <c r="AH6521" i="1"/>
  <c r="AK6521" i="1" s="1"/>
  <c r="AL6520" i="1"/>
  <c r="AI6520" i="1"/>
  <c r="AH6520" i="1"/>
  <c r="AL6519" i="1"/>
  <c r="AI6519" i="1"/>
  <c r="AH6519" i="1"/>
  <c r="AL6518" i="1"/>
  <c r="AI6518" i="1"/>
  <c r="AH6518" i="1"/>
  <c r="AL6517" i="1"/>
  <c r="AI6517" i="1"/>
  <c r="AH6517" i="1"/>
  <c r="AL6516" i="1"/>
  <c r="AI6516" i="1"/>
  <c r="AH6516" i="1"/>
  <c r="AJ6516" i="1" s="1"/>
  <c r="AL6515" i="1"/>
  <c r="AI6515" i="1"/>
  <c r="AH6515" i="1"/>
  <c r="AL6514" i="1"/>
  <c r="AI6514" i="1"/>
  <c r="AH6514" i="1"/>
  <c r="AK6514" i="1" s="1"/>
  <c r="AL6513" i="1"/>
  <c r="AK6513" i="1"/>
  <c r="AI6513" i="1"/>
  <c r="AH6513" i="1"/>
  <c r="AL6512" i="1"/>
  <c r="AI6512" i="1"/>
  <c r="AH6512" i="1"/>
  <c r="AL6511" i="1"/>
  <c r="AI6511" i="1"/>
  <c r="AH6511" i="1"/>
  <c r="AK6511" i="1" s="1"/>
  <c r="AL6510" i="1"/>
  <c r="AI6510" i="1"/>
  <c r="AH6510" i="1"/>
  <c r="AL6509" i="1"/>
  <c r="AI6509" i="1"/>
  <c r="AH6509" i="1"/>
  <c r="AL6508" i="1"/>
  <c r="AK6508" i="1"/>
  <c r="AJ6508" i="1"/>
  <c r="AI6508" i="1"/>
  <c r="AH6508" i="1"/>
  <c r="AL6507" i="1"/>
  <c r="AI6507" i="1"/>
  <c r="AH6507" i="1"/>
  <c r="AK6507" i="1" s="1"/>
  <c r="AL6506" i="1"/>
  <c r="AI6506" i="1"/>
  <c r="AK6506" i="1" s="1"/>
  <c r="AH6506" i="1"/>
  <c r="AL6505" i="1"/>
  <c r="AK6505" i="1"/>
  <c r="AJ6505" i="1"/>
  <c r="AI6505" i="1"/>
  <c r="AH6505" i="1"/>
  <c r="AL6504" i="1"/>
  <c r="AI6504" i="1"/>
  <c r="AH6504" i="1"/>
  <c r="AL6503" i="1"/>
  <c r="AI6503" i="1"/>
  <c r="AH6503" i="1"/>
  <c r="AK6503" i="1" s="1"/>
  <c r="AL6502" i="1"/>
  <c r="AK6502" i="1"/>
  <c r="AJ6502" i="1"/>
  <c r="AI6502" i="1"/>
  <c r="AH6502" i="1"/>
  <c r="AL6501" i="1"/>
  <c r="AI6501" i="1"/>
  <c r="AH6501" i="1"/>
  <c r="AL6500" i="1"/>
  <c r="AI6500" i="1"/>
  <c r="AH6500" i="1"/>
  <c r="AJ6500" i="1" s="1"/>
  <c r="AL6499" i="1"/>
  <c r="AK6499" i="1"/>
  <c r="AJ6499" i="1"/>
  <c r="AI6499" i="1"/>
  <c r="AH6499" i="1"/>
  <c r="AL6498" i="1"/>
  <c r="AK6498" i="1"/>
  <c r="AJ6498" i="1"/>
  <c r="AI6498" i="1"/>
  <c r="AH6498" i="1"/>
  <c r="AL6497" i="1"/>
  <c r="AK6497" i="1"/>
  <c r="AJ6497" i="1"/>
  <c r="AI6497" i="1"/>
  <c r="AH6497" i="1"/>
  <c r="AL6496" i="1"/>
  <c r="AK6496" i="1"/>
  <c r="AJ6496" i="1"/>
  <c r="AI6496" i="1"/>
  <c r="AH6496" i="1"/>
  <c r="AL6495" i="1"/>
  <c r="AI6495" i="1"/>
  <c r="AH6495" i="1"/>
  <c r="AL6494" i="1"/>
  <c r="AI6494" i="1"/>
  <c r="AH6494" i="1"/>
  <c r="AL6493" i="1"/>
  <c r="AI6493" i="1"/>
  <c r="AH6493" i="1"/>
  <c r="AL6492" i="1"/>
  <c r="AK6492" i="1"/>
  <c r="AJ6492" i="1"/>
  <c r="AI6492" i="1"/>
  <c r="AH6492" i="1"/>
  <c r="AL6491" i="1"/>
  <c r="AK6491" i="1"/>
  <c r="AJ6491" i="1"/>
  <c r="AI6491" i="1"/>
  <c r="AH6491" i="1"/>
  <c r="AL6490" i="1"/>
  <c r="AK6490" i="1"/>
  <c r="AJ6490" i="1"/>
  <c r="AI6490" i="1"/>
  <c r="AH6490" i="1"/>
  <c r="AL6489" i="1"/>
  <c r="AK6489" i="1"/>
  <c r="AJ6489" i="1"/>
  <c r="AI6489" i="1"/>
  <c r="AH6489" i="1"/>
  <c r="AL6488" i="1"/>
  <c r="AK6488" i="1"/>
  <c r="AJ6488" i="1"/>
  <c r="AI6488" i="1"/>
  <c r="AH6488" i="1"/>
  <c r="AL6487" i="1"/>
  <c r="AI6487" i="1"/>
  <c r="AH6487" i="1"/>
  <c r="AK6487" i="1" s="1"/>
  <c r="AL6486" i="1"/>
  <c r="AI6486" i="1"/>
  <c r="AH6486" i="1"/>
  <c r="AL6485" i="1"/>
  <c r="AI6485" i="1"/>
  <c r="AH6485" i="1"/>
  <c r="AL6484" i="1"/>
  <c r="AI6484" i="1"/>
  <c r="AH6484" i="1"/>
  <c r="AL6483" i="1"/>
  <c r="AI6483" i="1"/>
  <c r="AH6483" i="1"/>
  <c r="AK6483" i="1" s="1"/>
  <c r="AL6482" i="1"/>
  <c r="AI6482" i="1"/>
  <c r="AK6482" i="1" s="1"/>
  <c r="AH6482" i="1"/>
  <c r="AL6481" i="1"/>
  <c r="AI6481" i="1"/>
  <c r="AH6481" i="1"/>
  <c r="AK6481" i="1" s="1"/>
  <c r="AL6480" i="1"/>
  <c r="AI6480" i="1"/>
  <c r="AH6480" i="1"/>
  <c r="AL6479" i="1"/>
  <c r="AI6479" i="1"/>
  <c r="AH6479" i="1"/>
  <c r="AL6478" i="1"/>
  <c r="AI6478" i="1"/>
  <c r="AH6478" i="1"/>
  <c r="AL6477" i="1"/>
  <c r="AI6477" i="1"/>
  <c r="AH6477" i="1"/>
  <c r="AK6477" i="1" s="1"/>
  <c r="AL6476" i="1"/>
  <c r="AI6476" i="1"/>
  <c r="AH6476" i="1"/>
  <c r="AJ6476" i="1" s="1"/>
  <c r="AL6475" i="1"/>
  <c r="AI6475" i="1"/>
  <c r="AH6475" i="1"/>
  <c r="AL6474" i="1"/>
  <c r="AI6474" i="1"/>
  <c r="AH6474" i="1"/>
  <c r="AL6473" i="1"/>
  <c r="AI6473" i="1"/>
  <c r="AH6473" i="1"/>
  <c r="AL6472" i="1"/>
  <c r="AI6472" i="1"/>
  <c r="AH6472" i="1"/>
  <c r="AL6471" i="1"/>
  <c r="AI6471" i="1"/>
  <c r="AH6471" i="1"/>
  <c r="AK6471" i="1" s="1"/>
  <c r="AL6470" i="1"/>
  <c r="AJ6470" i="1"/>
  <c r="AI6470" i="1"/>
  <c r="AH6470" i="1"/>
  <c r="AK6470" i="1" s="1"/>
  <c r="AL6469" i="1"/>
  <c r="AJ6469" i="1"/>
  <c r="AI6469" i="1"/>
  <c r="AH6469" i="1"/>
  <c r="AK6469" i="1" s="1"/>
  <c r="AL6468" i="1"/>
  <c r="AI6468" i="1"/>
  <c r="AK6468" i="1" s="1"/>
  <c r="AH6468" i="1"/>
  <c r="AL6467" i="1"/>
  <c r="AI6467" i="1"/>
  <c r="AH6467" i="1"/>
  <c r="AK6467" i="1" s="1"/>
  <c r="AL6466" i="1"/>
  <c r="AI6466" i="1"/>
  <c r="AK6466" i="1" s="1"/>
  <c r="AH6466" i="1"/>
  <c r="AL6465" i="1"/>
  <c r="AI6465" i="1"/>
  <c r="AH6465" i="1"/>
  <c r="AL6464" i="1"/>
  <c r="AI6464" i="1"/>
  <c r="AH6464" i="1"/>
  <c r="AL6463" i="1"/>
  <c r="AI6463" i="1"/>
  <c r="AH6463" i="1"/>
  <c r="AL6462" i="1"/>
  <c r="AI6462" i="1"/>
  <c r="AH6462" i="1"/>
  <c r="AL6461" i="1"/>
  <c r="AI6461" i="1"/>
  <c r="AH6461" i="1"/>
  <c r="AL6460" i="1"/>
  <c r="AI6460" i="1"/>
  <c r="AH6460" i="1"/>
  <c r="AL6459" i="1"/>
  <c r="AI6459" i="1"/>
  <c r="AH6459" i="1"/>
  <c r="AL6458" i="1"/>
  <c r="AI6458" i="1"/>
  <c r="AH6458" i="1"/>
  <c r="AJ6458" i="1" s="1"/>
  <c r="AL6457" i="1"/>
  <c r="AI6457" i="1"/>
  <c r="AH6457" i="1"/>
  <c r="AJ6457" i="1" s="1"/>
  <c r="AL6456" i="1"/>
  <c r="AI6456" i="1"/>
  <c r="AH6456" i="1"/>
  <c r="AL6455" i="1"/>
  <c r="AI6455" i="1"/>
  <c r="AH6455" i="1"/>
  <c r="AL6454" i="1"/>
  <c r="AI6454" i="1"/>
  <c r="AH6454" i="1"/>
  <c r="AL6453" i="1"/>
  <c r="AI6453" i="1"/>
  <c r="AH6453" i="1"/>
  <c r="AL6452" i="1"/>
  <c r="AI6452" i="1"/>
  <c r="AH6452" i="1"/>
  <c r="AL6451" i="1"/>
  <c r="AI6451" i="1"/>
  <c r="AH6451" i="1"/>
  <c r="AL6450" i="1"/>
  <c r="AI6450" i="1"/>
  <c r="AH6450" i="1"/>
  <c r="AJ6450" i="1" s="1"/>
  <c r="AL6449" i="1"/>
  <c r="AI6449" i="1"/>
  <c r="AH6449" i="1"/>
  <c r="AL6448" i="1"/>
  <c r="AI6448" i="1"/>
  <c r="AH6448" i="1"/>
  <c r="AL6447" i="1"/>
  <c r="AI6447" i="1"/>
  <c r="AH6447" i="1"/>
  <c r="AK6447" i="1" s="1"/>
  <c r="AL6446" i="1"/>
  <c r="AI6446" i="1"/>
  <c r="AH6446" i="1"/>
  <c r="AL6445" i="1"/>
  <c r="AI6445" i="1"/>
  <c r="AH6445" i="1"/>
  <c r="AL6444" i="1"/>
  <c r="AI6444" i="1"/>
  <c r="AH6444" i="1"/>
  <c r="AL6443" i="1"/>
  <c r="AI6443" i="1"/>
  <c r="AH6443" i="1"/>
  <c r="AL6442" i="1"/>
  <c r="AI6442" i="1"/>
  <c r="AH6442" i="1"/>
  <c r="AL6441" i="1"/>
  <c r="AI6441" i="1"/>
  <c r="AH6441" i="1"/>
  <c r="AL6440" i="1"/>
  <c r="AI6440" i="1"/>
  <c r="AH6440" i="1"/>
  <c r="AL6439" i="1"/>
  <c r="AI6439" i="1"/>
  <c r="AH6439" i="1"/>
  <c r="AK6439" i="1" s="1"/>
  <c r="AL6438" i="1"/>
  <c r="AI6438" i="1"/>
  <c r="AH6438" i="1"/>
  <c r="AL6437" i="1"/>
  <c r="AI6437" i="1"/>
  <c r="AH6437" i="1"/>
  <c r="AL6436" i="1"/>
  <c r="AI6436" i="1"/>
  <c r="AH6436" i="1"/>
  <c r="AL6435" i="1"/>
  <c r="AI6435" i="1"/>
  <c r="AH6435" i="1"/>
  <c r="AL6434" i="1"/>
  <c r="AI6434" i="1"/>
  <c r="AH6434" i="1"/>
  <c r="AJ6434" i="1" s="1"/>
  <c r="AL6433" i="1"/>
  <c r="AK6433" i="1"/>
  <c r="AI6433" i="1"/>
  <c r="AH6433" i="1"/>
  <c r="AJ6433" i="1" s="1"/>
  <c r="AL6432" i="1"/>
  <c r="AI6432" i="1"/>
  <c r="AH6432" i="1"/>
  <c r="AL6431" i="1"/>
  <c r="AI6431" i="1"/>
  <c r="AH6431" i="1"/>
  <c r="AK6431" i="1" s="1"/>
  <c r="AL6430" i="1"/>
  <c r="AI6430" i="1"/>
  <c r="AH6430" i="1"/>
  <c r="AL6429" i="1"/>
  <c r="AI6429" i="1"/>
  <c r="AH6429" i="1"/>
  <c r="AL6428" i="1"/>
  <c r="AI6428" i="1"/>
  <c r="AH6428" i="1"/>
  <c r="AL6427" i="1"/>
  <c r="AI6427" i="1"/>
  <c r="AH6427" i="1"/>
  <c r="AL6426" i="1"/>
  <c r="AI6426" i="1"/>
  <c r="AH6426" i="1"/>
  <c r="AJ6426" i="1" s="1"/>
  <c r="AL6425" i="1"/>
  <c r="AI6425" i="1"/>
  <c r="AH6425" i="1"/>
  <c r="AJ6425" i="1" s="1"/>
  <c r="AL6424" i="1"/>
  <c r="AI6424" i="1"/>
  <c r="AH6424" i="1"/>
  <c r="AL6423" i="1"/>
  <c r="AI6423" i="1"/>
  <c r="AH6423" i="1"/>
  <c r="AL6422" i="1"/>
  <c r="AI6422" i="1"/>
  <c r="AH6422" i="1"/>
  <c r="AL6421" i="1"/>
  <c r="AI6421" i="1"/>
  <c r="AH6421" i="1"/>
  <c r="AL6420" i="1"/>
  <c r="AI6420" i="1"/>
  <c r="AH6420" i="1"/>
  <c r="AL6419" i="1"/>
  <c r="AI6419" i="1"/>
  <c r="AJ6419" i="1" s="1"/>
  <c r="AH6419" i="1"/>
  <c r="AL6418" i="1"/>
  <c r="AI6418" i="1"/>
  <c r="AH6418" i="1"/>
  <c r="AJ6418" i="1" s="1"/>
  <c r="AL6417" i="1"/>
  <c r="AI6417" i="1"/>
  <c r="AH6417" i="1"/>
  <c r="AL6416" i="1"/>
  <c r="AI6416" i="1"/>
  <c r="AH6416" i="1"/>
  <c r="AL6415" i="1"/>
  <c r="AI6415" i="1"/>
  <c r="AH6415" i="1"/>
  <c r="AK6415" i="1" s="1"/>
  <c r="AL6414" i="1"/>
  <c r="AI6414" i="1"/>
  <c r="AH6414" i="1"/>
  <c r="AL6413" i="1"/>
  <c r="AI6413" i="1"/>
  <c r="AH6413" i="1"/>
  <c r="AL6412" i="1"/>
  <c r="AI6412" i="1"/>
  <c r="AH6412" i="1"/>
  <c r="AL6411" i="1"/>
  <c r="AI6411" i="1"/>
  <c r="AJ6411" i="1" s="1"/>
  <c r="AH6411" i="1"/>
  <c r="AL6410" i="1"/>
  <c r="AI6410" i="1"/>
  <c r="AH6410" i="1"/>
  <c r="AL6409" i="1"/>
  <c r="AI6409" i="1"/>
  <c r="AH6409" i="1"/>
  <c r="AK6409" i="1" s="1"/>
  <c r="AL6408" i="1"/>
  <c r="AI6408" i="1"/>
  <c r="AH6408" i="1"/>
  <c r="AL6407" i="1"/>
  <c r="AI6407" i="1"/>
  <c r="AH6407" i="1"/>
  <c r="AK6407" i="1" s="1"/>
  <c r="AL6406" i="1"/>
  <c r="AI6406" i="1"/>
  <c r="AH6406" i="1"/>
  <c r="AL6405" i="1"/>
  <c r="AI6405" i="1"/>
  <c r="AH6405" i="1"/>
  <c r="AL6404" i="1"/>
  <c r="AI6404" i="1"/>
  <c r="AH6404" i="1"/>
  <c r="AL6403" i="1"/>
  <c r="AI6403" i="1"/>
  <c r="AH6403" i="1"/>
  <c r="AL6402" i="1"/>
  <c r="AI6402" i="1"/>
  <c r="AH6402" i="1"/>
  <c r="AL6401" i="1"/>
  <c r="AK6401" i="1"/>
  <c r="AI6401" i="1"/>
  <c r="AH6401" i="1"/>
  <c r="AL6400" i="1"/>
  <c r="AI6400" i="1"/>
  <c r="AH6400" i="1"/>
  <c r="AL6399" i="1"/>
  <c r="AI6399" i="1"/>
  <c r="AH6399" i="1"/>
  <c r="AK6399" i="1" s="1"/>
  <c r="AL6398" i="1"/>
  <c r="AI6398" i="1"/>
  <c r="AH6398" i="1"/>
  <c r="AL6397" i="1"/>
  <c r="AI6397" i="1"/>
  <c r="AH6397" i="1"/>
  <c r="AL6396" i="1"/>
  <c r="AI6396" i="1"/>
  <c r="AJ6396" i="1" s="1"/>
  <c r="AH6396" i="1"/>
  <c r="AL6395" i="1"/>
  <c r="AI6395" i="1"/>
  <c r="AH6395" i="1"/>
  <c r="AL6394" i="1"/>
  <c r="AI6394" i="1"/>
  <c r="AK6394" i="1" s="1"/>
  <c r="AH6394" i="1"/>
  <c r="AL6393" i="1"/>
  <c r="AI6393" i="1"/>
  <c r="AH6393" i="1"/>
  <c r="AL6392" i="1"/>
  <c r="AI6392" i="1"/>
  <c r="AH6392" i="1"/>
  <c r="AL6391" i="1"/>
  <c r="AI6391" i="1"/>
  <c r="AH6391" i="1"/>
  <c r="AL6390" i="1"/>
  <c r="AI6390" i="1"/>
  <c r="AH6390" i="1"/>
  <c r="AL6389" i="1"/>
  <c r="AI6389" i="1"/>
  <c r="AH6389" i="1"/>
  <c r="AJ6389" i="1" s="1"/>
  <c r="AL6388" i="1"/>
  <c r="AI6388" i="1"/>
  <c r="AH6388" i="1"/>
  <c r="AL6387" i="1"/>
  <c r="AI6387" i="1"/>
  <c r="AH6387" i="1"/>
  <c r="AL6386" i="1"/>
  <c r="AI6386" i="1"/>
  <c r="AH6386" i="1"/>
  <c r="AJ6386" i="1" s="1"/>
  <c r="AL6385" i="1"/>
  <c r="AI6385" i="1"/>
  <c r="AH6385" i="1"/>
  <c r="AL6384" i="1"/>
  <c r="AI6384" i="1"/>
  <c r="AH6384" i="1"/>
  <c r="AL6383" i="1"/>
  <c r="AI6383" i="1"/>
  <c r="AH6383" i="1"/>
  <c r="AJ6383" i="1" s="1"/>
  <c r="AL6382" i="1"/>
  <c r="AI6382" i="1"/>
  <c r="AH6382" i="1"/>
  <c r="AJ6382" i="1" s="1"/>
  <c r="AL6381" i="1"/>
  <c r="AI6381" i="1"/>
  <c r="AH6381" i="1"/>
  <c r="AJ6381" i="1" s="1"/>
  <c r="AL6380" i="1"/>
  <c r="AI6380" i="1"/>
  <c r="AH6380" i="1"/>
  <c r="AL6379" i="1"/>
  <c r="AI6379" i="1"/>
  <c r="AH6379" i="1"/>
  <c r="AL6378" i="1"/>
  <c r="AI6378" i="1"/>
  <c r="AH6378" i="1"/>
  <c r="AL6377" i="1"/>
  <c r="AI6377" i="1"/>
  <c r="AK6377" i="1" s="1"/>
  <c r="AH6377" i="1"/>
  <c r="AL6376" i="1"/>
  <c r="AI6376" i="1"/>
  <c r="AH6376" i="1"/>
  <c r="AL6375" i="1"/>
  <c r="AI6375" i="1"/>
  <c r="AH6375" i="1"/>
  <c r="AL6374" i="1"/>
  <c r="AI6374" i="1"/>
  <c r="AH6374" i="1"/>
  <c r="AL6373" i="1"/>
  <c r="AI6373" i="1"/>
  <c r="AH6373" i="1"/>
  <c r="AL6372" i="1"/>
  <c r="AI6372" i="1"/>
  <c r="AJ6372" i="1" s="1"/>
  <c r="AH6372" i="1"/>
  <c r="AL6371" i="1"/>
  <c r="AI6371" i="1"/>
  <c r="AH6371" i="1"/>
  <c r="AL6370" i="1"/>
  <c r="AI6370" i="1"/>
  <c r="AH6370" i="1"/>
  <c r="AL6369" i="1"/>
  <c r="AI6369" i="1"/>
  <c r="AH6369" i="1"/>
  <c r="AL6368" i="1"/>
  <c r="AI6368" i="1"/>
  <c r="AH6368" i="1"/>
  <c r="AL6367" i="1"/>
  <c r="AI6367" i="1"/>
  <c r="AH6367" i="1"/>
  <c r="AL6366" i="1"/>
  <c r="AI6366" i="1"/>
  <c r="AJ6366" i="1" s="1"/>
  <c r="AH6366" i="1"/>
  <c r="AL6365" i="1"/>
  <c r="AI6365" i="1"/>
  <c r="AH6365" i="1"/>
  <c r="AL6364" i="1"/>
  <c r="AI6364" i="1"/>
  <c r="AH6364" i="1"/>
  <c r="AK6364" i="1" s="1"/>
  <c r="AL6363" i="1"/>
  <c r="AI6363" i="1"/>
  <c r="AH6363" i="1"/>
  <c r="AL6362" i="1"/>
  <c r="AI6362" i="1"/>
  <c r="AH6362" i="1"/>
  <c r="AL6361" i="1"/>
  <c r="AI6361" i="1"/>
  <c r="AH6361" i="1"/>
  <c r="AK6361" i="1" s="1"/>
  <c r="AL6360" i="1"/>
  <c r="AI6360" i="1"/>
  <c r="AH6360" i="1"/>
  <c r="AL6359" i="1"/>
  <c r="AI6359" i="1"/>
  <c r="AH6359" i="1"/>
  <c r="AK6359" i="1" s="1"/>
  <c r="AL6358" i="1"/>
  <c r="AI6358" i="1"/>
  <c r="AH6358" i="1"/>
  <c r="AK6358" i="1" s="1"/>
  <c r="AL6357" i="1"/>
  <c r="AI6357" i="1"/>
  <c r="AH6357" i="1"/>
  <c r="AL6356" i="1"/>
  <c r="AI6356" i="1"/>
  <c r="AH6356" i="1"/>
  <c r="AL6355" i="1"/>
  <c r="AI6355" i="1"/>
  <c r="AH6355" i="1"/>
  <c r="AL6354" i="1"/>
  <c r="AI6354" i="1"/>
  <c r="AH6354" i="1"/>
  <c r="AK6354" i="1" s="1"/>
  <c r="AL6353" i="1"/>
  <c r="AI6353" i="1"/>
  <c r="AH6353" i="1"/>
  <c r="AK6353" i="1" s="1"/>
  <c r="AL6352" i="1"/>
  <c r="AI6352" i="1"/>
  <c r="AH6352" i="1"/>
  <c r="AL6351" i="1"/>
  <c r="AI6351" i="1"/>
  <c r="AJ6351" i="1" s="1"/>
  <c r="AH6351" i="1"/>
  <c r="AL6350" i="1"/>
  <c r="AI6350" i="1"/>
  <c r="AJ6350" i="1" s="1"/>
  <c r="AH6350" i="1"/>
  <c r="AL6349" i="1"/>
  <c r="AI6349" i="1"/>
  <c r="AH6349" i="1"/>
  <c r="AJ6349" i="1" s="1"/>
  <c r="AL6348" i="1"/>
  <c r="AI6348" i="1"/>
  <c r="AH6348" i="1"/>
  <c r="AL6347" i="1"/>
  <c r="AI6347" i="1"/>
  <c r="AH6347" i="1"/>
  <c r="AK6347" i="1" s="1"/>
  <c r="AL6346" i="1"/>
  <c r="AI6346" i="1"/>
  <c r="AH6346" i="1"/>
  <c r="AL6345" i="1"/>
  <c r="AI6345" i="1"/>
  <c r="AH6345" i="1"/>
  <c r="AL6344" i="1"/>
  <c r="AI6344" i="1"/>
  <c r="AH6344" i="1"/>
  <c r="AL6343" i="1"/>
  <c r="AI6343" i="1"/>
  <c r="AH6343" i="1"/>
  <c r="AJ6343" i="1" s="1"/>
  <c r="AL6342" i="1"/>
  <c r="AI6342" i="1"/>
  <c r="AH6342" i="1"/>
  <c r="AL6341" i="1"/>
  <c r="AI6341" i="1"/>
  <c r="AH6341" i="1"/>
  <c r="AL6340" i="1"/>
  <c r="AI6340" i="1"/>
  <c r="AH6340" i="1"/>
  <c r="AL6339" i="1"/>
  <c r="AI6339" i="1"/>
  <c r="AH6339" i="1"/>
  <c r="AK6339" i="1" s="1"/>
  <c r="AL6338" i="1"/>
  <c r="AI6338" i="1"/>
  <c r="AH6338" i="1"/>
  <c r="AL6337" i="1"/>
  <c r="AI6337" i="1"/>
  <c r="AH6337" i="1"/>
  <c r="AL6336" i="1"/>
  <c r="AI6336" i="1"/>
  <c r="AH6336" i="1"/>
  <c r="AL6335" i="1"/>
  <c r="AI6335" i="1"/>
  <c r="AH6335" i="1"/>
  <c r="AJ6335" i="1" s="1"/>
  <c r="AL6334" i="1"/>
  <c r="AI6334" i="1"/>
  <c r="AH6334" i="1"/>
  <c r="AJ6334" i="1" s="1"/>
  <c r="AL6333" i="1"/>
  <c r="AI6333" i="1"/>
  <c r="AH6333" i="1"/>
  <c r="AL6332" i="1"/>
  <c r="AI6332" i="1"/>
  <c r="AH6332" i="1"/>
  <c r="AL6331" i="1"/>
  <c r="AI6331" i="1"/>
  <c r="AH6331" i="1"/>
  <c r="AK6331" i="1" s="1"/>
  <c r="AL6330" i="1"/>
  <c r="AK6330" i="1"/>
  <c r="AJ6330" i="1"/>
  <c r="AI6330" i="1"/>
  <c r="AH6330" i="1"/>
  <c r="AL6329" i="1"/>
  <c r="AK6329" i="1"/>
  <c r="AJ6329" i="1"/>
  <c r="AI6329" i="1"/>
  <c r="AH6329" i="1"/>
  <c r="AL6328" i="1"/>
  <c r="AK6328" i="1"/>
  <c r="AJ6328" i="1"/>
  <c r="AI6328" i="1"/>
  <c r="AH6328" i="1"/>
  <c r="AL6327" i="1"/>
  <c r="AK6327" i="1"/>
  <c r="AJ6327" i="1"/>
  <c r="AI6327" i="1"/>
  <c r="AH6327" i="1"/>
  <c r="AL6326" i="1"/>
  <c r="AK6326" i="1"/>
  <c r="AJ6326" i="1"/>
  <c r="AI6326" i="1"/>
  <c r="AH6326" i="1"/>
  <c r="AL6325" i="1"/>
  <c r="AK6325" i="1"/>
  <c r="AJ6325" i="1"/>
  <c r="AI6325" i="1"/>
  <c r="AH6325" i="1"/>
  <c r="AL6324" i="1"/>
  <c r="AK6324" i="1"/>
  <c r="AJ6324" i="1"/>
  <c r="AI6324" i="1"/>
  <c r="AH6324" i="1"/>
  <c r="AL6323" i="1"/>
  <c r="AK6323" i="1"/>
  <c r="AJ6323" i="1"/>
  <c r="AI6323" i="1"/>
  <c r="AH6323" i="1"/>
  <c r="AL6322" i="1"/>
  <c r="AK6322" i="1"/>
  <c r="AJ6322" i="1"/>
  <c r="AI6322" i="1"/>
  <c r="AH6322" i="1"/>
  <c r="AL6321" i="1"/>
  <c r="AK6321" i="1"/>
  <c r="AJ6321" i="1"/>
  <c r="AI6321" i="1"/>
  <c r="AH6321" i="1"/>
  <c r="AL6320" i="1"/>
  <c r="AK6320" i="1"/>
  <c r="AJ6320" i="1"/>
  <c r="AI6320" i="1"/>
  <c r="AH6320" i="1"/>
  <c r="AL6319" i="1"/>
  <c r="AK6319" i="1"/>
  <c r="AJ6319" i="1"/>
  <c r="AI6319" i="1"/>
  <c r="AH6319" i="1"/>
  <c r="AL6318" i="1"/>
  <c r="AK6318" i="1"/>
  <c r="AJ6318" i="1"/>
  <c r="AI6318" i="1"/>
  <c r="AH6318" i="1"/>
  <c r="AL6317" i="1"/>
  <c r="AK6317" i="1"/>
  <c r="AJ6317" i="1"/>
  <c r="AI6317" i="1"/>
  <c r="AH6317" i="1"/>
  <c r="AL6316" i="1"/>
  <c r="AK6316" i="1"/>
  <c r="AJ6316" i="1"/>
  <c r="AI6316" i="1"/>
  <c r="AH6316" i="1"/>
  <c r="AL6315" i="1"/>
  <c r="AK6315" i="1"/>
  <c r="AJ6315" i="1"/>
  <c r="AI6315" i="1"/>
  <c r="AH6315" i="1"/>
  <c r="AL6314" i="1"/>
  <c r="AK6314" i="1"/>
  <c r="AJ6314" i="1"/>
  <c r="AI6314" i="1"/>
  <c r="AH6314" i="1"/>
  <c r="AL6313" i="1"/>
  <c r="AK6313" i="1"/>
  <c r="AJ6313" i="1"/>
  <c r="AI6313" i="1"/>
  <c r="AH6313" i="1"/>
  <c r="AL6312" i="1"/>
  <c r="AK6312" i="1"/>
  <c r="AJ6312" i="1"/>
  <c r="AI6312" i="1"/>
  <c r="AH6312" i="1"/>
  <c r="AL6311" i="1"/>
  <c r="AK6311" i="1"/>
  <c r="AJ6311" i="1"/>
  <c r="AI6311" i="1"/>
  <c r="AH6311" i="1"/>
  <c r="AL6310" i="1"/>
  <c r="AK6310" i="1"/>
  <c r="AJ6310" i="1"/>
  <c r="AI6310" i="1"/>
  <c r="AH6310" i="1"/>
  <c r="AL6309" i="1"/>
  <c r="AK6309" i="1"/>
  <c r="AJ6309" i="1"/>
  <c r="AI6309" i="1"/>
  <c r="AH6309" i="1"/>
  <c r="AL6308" i="1"/>
  <c r="AK6308" i="1"/>
  <c r="AJ6308" i="1"/>
  <c r="AI6308" i="1"/>
  <c r="AH6308" i="1"/>
  <c r="AL6307" i="1"/>
  <c r="AK6307" i="1"/>
  <c r="AJ6307" i="1"/>
  <c r="AI6307" i="1"/>
  <c r="AH6307" i="1"/>
  <c r="AL6306" i="1"/>
  <c r="AK6306" i="1"/>
  <c r="AJ6306" i="1"/>
  <c r="AI6306" i="1"/>
  <c r="AH6306" i="1"/>
  <c r="AL6305" i="1"/>
  <c r="AK6305" i="1"/>
  <c r="AJ6305" i="1"/>
  <c r="AI6305" i="1"/>
  <c r="AH6305" i="1"/>
  <c r="AL6304" i="1"/>
  <c r="AK6304" i="1"/>
  <c r="AJ6304" i="1"/>
  <c r="AI6304" i="1"/>
  <c r="AH6304" i="1"/>
  <c r="AL6303" i="1"/>
  <c r="AK6303" i="1"/>
  <c r="AJ6303" i="1"/>
  <c r="AI6303" i="1"/>
  <c r="AH6303" i="1"/>
  <c r="AL6302" i="1"/>
  <c r="AK6302" i="1"/>
  <c r="AJ6302" i="1"/>
  <c r="AI6302" i="1"/>
  <c r="AH6302" i="1"/>
  <c r="AL6301" i="1"/>
  <c r="AK6301" i="1"/>
  <c r="AJ6301" i="1"/>
  <c r="AI6301" i="1"/>
  <c r="AH6301" i="1"/>
  <c r="AL6300" i="1"/>
  <c r="AK6300" i="1"/>
  <c r="AJ6300" i="1"/>
  <c r="AI6300" i="1"/>
  <c r="AH6300" i="1"/>
  <c r="AL6299" i="1"/>
  <c r="AK6299" i="1"/>
  <c r="AJ6299" i="1"/>
  <c r="AI6299" i="1"/>
  <c r="AH6299" i="1"/>
  <c r="AL6298" i="1"/>
  <c r="AK6298" i="1"/>
  <c r="AJ6298" i="1"/>
  <c r="AI6298" i="1"/>
  <c r="AH6298" i="1"/>
  <c r="AL6297" i="1"/>
  <c r="AK6297" i="1"/>
  <c r="AJ6297" i="1"/>
  <c r="AI6297" i="1"/>
  <c r="AH6297" i="1"/>
  <c r="AL6296" i="1"/>
  <c r="AK6296" i="1"/>
  <c r="AJ6296" i="1"/>
  <c r="AI6296" i="1"/>
  <c r="AH6296" i="1"/>
  <c r="AL6295" i="1"/>
  <c r="AK6295" i="1"/>
  <c r="AJ6295" i="1"/>
  <c r="AI6295" i="1"/>
  <c r="AH6295" i="1"/>
  <c r="AL6294" i="1"/>
  <c r="AK6294" i="1"/>
  <c r="AJ6294" i="1"/>
  <c r="AI6294" i="1"/>
  <c r="AH6294" i="1"/>
  <c r="AL6293" i="1"/>
  <c r="AK6293" i="1"/>
  <c r="AJ6293" i="1"/>
  <c r="AI6293" i="1"/>
  <c r="AH6293" i="1"/>
  <c r="AL6292" i="1"/>
  <c r="AK6292" i="1"/>
  <c r="AJ6292" i="1"/>
  <c r="AI6292" i="1"/>
  <c r="AH6292" i="1"/>
  <c r="AL6291" i="1"/>
  <c r="AK6291" i="1"/>
  <c r="AJ6291" i="1"/>
  <c r="AI6291" i="1"/>
  <c r="AH6291" i="1"/>
  <c r="AL6290" i="1"/>
  <c r="AK6290" i="1"/>
  <c r="AJ6290" i="1"/>
  <c r="AI6290" i="1"/>
  <c r="AH6290" i="1"/>
  <c r="AL6289" i="1"/>
  <c r="AK6289" i="1"/>
  <c r="AJ6289" i="1"/>
  <c r="AI6289" i="1"/>
  <c r="AH6289" i="1"/>
  <c r="AL6288" i="1"/>
  <c r="AK6288" i="1"/>
  <c r="AJ6288" i="1"/>
  <c r="AI6288" i="1"/>
  <c r="AH6288" i="1"/>
  <c r="AL6287" i="1"/>
  <c r="AK6287" i="1"/>
  <c r="AJ6287" i="1"/>
  <c r="AI6287" i="1"/>
  <c r="AH6287" i="1"/>
  <c r="AL6286" i="1"/>
  <c r="AK6286" i="1"/>
  <c r="AJ6286" i="1"/>
  <c r="AI6286" i="1"/>
  <c r="AH6286" i="1"/>
  <c r="AL6285" i="1"/>
  <c r="AK6285" i="1"/>
  <c r="AJ6285" i="1"/>
  <c r="AI6285" i="1"/>
  <c r="AH6285" i="1"/>
  <c r="AL6284" i="1"/>
  <c r="AK6284" i="1"/>
  <c r="AJ6284" i="1"/>
  <c r="AI6284" i="1"/>
  <c r="AH6284" i="1"/>
  <c r="AL6283" i="1"/>
  <c r="AK6283" i="1"/>
  <c r="AJ6283" i="1"/>
  <c r="AI6283" i="1"/>
  <c r="AH6283" i="1"/>
  <c r="AL6282" i="1"/>
  <c r="AK6282" i="1"/>
  <c r="AJ6282" i="1"/>
  <c r="AI6282" i="1"/>
  <c r="AH6282" i="1"/>
  <c r="AL6281" i="1"/>
  <c r="AK6281" i="1"/>
  <c r="AJ6281" i="1"/>
  <c r="AI6281" i="1"/>
  <c r="AH6281" i="1"/>
  <c r="AL6280" i="1"/>
  <c r="AK6280" i="1"/>
  <c r="AJ6280" i="1"/>
  <c r="AI6280" i="1"/>
  <c r="AH6280" i="1"/>
  <c r="AL6279" i="1"/>
  <c r="AK6279" i="1"/>
  <c r="AJ6279" i="1"/>
  <c r="AI6279" i="1"/>
  <c r="AH6279" i="1"/>
  <c r="AL6278" i="1"/>
  <c r="AK6278" i="1"/>
  <c r="AJ6278" i="1"/>
  <c r="AI6278" i="1"/>
  <c r="AH6278" i="1"/>
  <c r="AL6277" i="1"/>
  <c r="AK6277" i="1"/>
  <c r="AJ6277" i="1"/>
  <c r="AI6277" i="1"/>
  <c r="AH6277" i="1"/>
  <c r="AL6276" i="1"/>
  <c r="AK6276" i="1"/>
  <c r="AJ6276" i="1"/>
  <c r="AI6276" i="1"/>
  <c r="AH6276" i="1"/>
  <c r="AL6275" i="1"/>
  <c r="AK6275" i="1"/>
  <c r="AJ6275" i="1"/>
  <c r="AI6275" i="1"/>
  <c r="AH6275" i="1"/>
  <c r="AL6274" i="1"/>
  <c r="AK6274" i="1"/>
  <c r="AJ6274" i="1"/>
  <c r="AI6274" i="1"/>
  <c r="AH6274" i="1"/>
  <c r="AL6273" i="1"/>
  <c r="AK6273" i="1"/>
  <c r="AJ6273" i="1"/>
  <c r="AI6273" i="1"/>
  <c r="AH6273" i="1"/>
  <c r="AL6272" i="1"/>
  <c r="AK6272" i="1"/>
  <c r="AJ6272" i="1"/>
  <c r="AI6272" i="1"/>
  <c r="AH6272" i="1"/>
  <c r="AL6271" i="1"/>
  <c r="AK6271" i="1"/>
  <c r="AJ6271" i="1"/>
  <c r="AI6271" i="1"/>
  <c r="AH6271" i="1"/>
  <c r="AL6270" i="1"/>
  <c r="AK6270" i="1"/>
  <c r="AJ6270" i="1"/>
  <c r="AI6270" i="1"/>
  <c r="AH6270" i="1"/>
  <c r="AL6269" i="1"/>
  <c r="AK6269" i="1"/>
  <c r="AJ6269" i="1"/>
  <c r="AI6269" i="1"/>
  <c r="AH6269" i="1"/>
  <c r="AL6268" i="1"/>
  <c r="AI6268" i="1"/>
  <c r="AH6268" i="1"/>
  <c r="AL6267" i="1"/>
  <c r="AI6267" i="1"/>
  <c r="AH6267" i="1"/>
  <c r="AK6267" i="1" s="1"/>
  <c r="AL6266" i="1"/>
  <c r="AI6266" i="1"/>
  <c r="AH6266" i="1"/>
  <c r="AL6265" i="1"/>
  <c r="AI6265" i="1"/>
  <c r="AK6265" i="1" s="1"/>
  <c r="AH6265" i="1"/>
  <c r="AL6264" i="1"/>
  <c r="AI6264" i="1"/>
  <c r="AH6264" i="1"/>
  <c r="AL6263" i="1"/>
  <c r="AI6263" i="1"/>
  <c r="AH6263" i="1"/>
  <c r="AJ6263" i="1" s="1"/>
  <c r="AL6262" i="1"/>
  <c r="AI6262" i="1"/>
  <c r="AH6262" i="1"/>
  <c r="AL6261" i="1"/>
  <c r="AI6261" i="1"/>
  <c r="AH6261" i="1"/>
  <c r="AL6260" i="1"/>
  <c r="AI6260" i="1"/>
  <c r="AH6260" i="1"/>
  <c r="AL6259" i="1"/>
  <c r="AI6259" i="1"/>
  <c r="AH6259" i="1"/>
  <c r="AL6258" i="1"/>
  <c r="AI6258" i="1"/>
  <c r="AH6258" i="1"/>
  <c r="AJ6258" i="1" s="1"/>
  <c r="AL6257" i="1"/>
  <c r="AI6257" i="1"/>
  <c r="AH6257" i="1"/>
  <c r="AK6257" i="1" s="1"/>
  <c r="AL6256" i="1"/>
  <c r="AI6256" i="1"/>
  <c r="AH6256" i="1"/>
  <c r="AL6255" i="1"/>
  <c r="AK6255" i="1"/>
  <c r="AJ6255" i="1"/>
  <c r="AI6255" i="1"/>
  <c r="AH6255" i="1"/>
  <c r="AL6254" i="1"/>
  <c r="AK6254" i="1"/>
  <c r="AJ6254" i="1"/>
  <c r="AI6254" i="1"/>
  <c r="AH6254" i="1"/>
  <c r="AL6253" i="1"/>
  <c r="AK6253" i="1"/>
  <c r="AJ6253" i="1"/>
  <c r="AI6253" i="1"/>
  <c r="AH6253" i="1"/>
  <c r="AL6252" i="1"/>
  <c r="AK6252" i="1"/>
  <c r="AJ6252" i="1"/>
  <c r="AI6252" i="1"/>
  <c r="AH6252" i="1"/>
  <c r="AL6251" i="1"/>
  <c r="AK6251" i="1"/>
  <c r="AJ6251" i="1"/>
  <c r="AI6251" i="1"/>
  <c r="AH6251" i="1"/>
  <c r="AL6250" i="1"/>
  <c r="AK6250" i="1"/>
  <c r="AJ6250" i="1"/>
  <c r="AI6250" i="1"/>
  <c r="AH6250" i="1"/>
  <c r="AL6249" i="1"/>
  <c r="AK6249" i="1"/>
  <c r="AJ6249" i="1"/>
  <c r="AI6249" i="1"/>
  <c r="AH6249" i="1"/>
  <c r="AL6248" i="1"/>
  <c r="AK6248" i="1"/>
  <c r="AJ6248" i="1"/>
  <c r="AI6248" i="1"/>
  <c r="AH6248" i="1"/>
  <c r="AL6247" i="1"/>
  <c r="AK6247" i="1"/>
  <c r="AJ6247" i="1"/>
  <c r="AI6247" i="1"/>
  <c r="AH6247" i="1"/>
  <c r="AL6246" i="1"/>
  <c r="AK6246" i="1"/>
  <c r="AJ6246" i="1"/>
  <c r="AI6246" i="1"/>
  <c r="AH6246" i="1"/>
  <c r="AL6245" i="1"/>
  <c r="AK6245" i="1"/>
  <c r="AJ6245" i="1"/>
  <c r="AI6245" i="1"/>
  <c r="AH6245" i="1"/>
  <c r="AL6244" i="1"/>
  <c r="AK6244" i="1"/>
  <c r="AJ6244" i="1"/>
  <c r="AI6244" i="1"/>
  <c r="AH6244" i="1"/>
  <c r="AL6243" i="1"/>
  <c r="AK6243" i="1"/>
  <c r="AJ6243" i="1"/>
  <c r="AI6243" i="1"/>
  <c r="AH6243" i="1"/>
  <c r="AL6242" i="1"/>
  <c r="AK6242" i="1"/>
  <c r="AJ6242" i="1"/>
  <c r="AI6242" i="1"/>
  <c r="AH6242" i="1"/>
  <c r="AL6241" i="1"/>
  <c r="AK6241" i="1"/>
  <c r="AJ6241" i="1"/>
  <c r="AI6241" i="1"/>
  <c r="AH6241" i="1"/>
  <c r="AL6240" i="1"/>
  <c r="AK6240" i="1"/>
  <c r="AJ6240" i="1"/>
  <c r="AI6240" i="1"/>
  <c r="AH6240" i="1"/>
  <c r="AL6239" i="1"/>
  <c r="AK6239" i="1"/>
  <c r="AJ6239" i="1"/>
  <c r="AI6239" i="1"/>
  <c r="AH6239" i="1"/>
  <c r="AL6238" i="1"/>
  <c r="AK6238" i="1"/>
  <c r="AJ6238" i="1"/>
  <c r="AI6238" i="1"/>
  <c r="AH6238" i="1"/>
  <c r="AL6237" i="1"/>
  <c r="AK6237" i="1"/>
  <c r="AJ6237" i="1"/>
  <c r="AI6237" i="1"/>
  <c r="AH6237" i="1"/>
  <c r="AL6236" i="1"/>
  <c r="AK6236" i="1"/>
  <c r="AJ6236" i="1"/>
  <c r="AI6236" i="1"/>
  <c r="AH6236" i="1"/>
  <c r="AL6235" i="1"/>
  <c r="AK6235" i="1"/>
  <c r="AJ6235" i="1"/>
  <c r="AI6235" i="1"/>
  <c r="AH6235" i="1"/>
  <c r="AL6234" i="1"/>
  <c r="AK6234" i="1"/>
  <c r="AJ6234" i="1"/>
  <c r="AI6234" i="1"/>
  <c r="AH6234" i="1"/>
  <c r="AL6233" i="1"/>
  <c r="AK6233" i="1"/>
  <c r="AJ6233" i="1"/>
  <c r="AI6233" i="1"/>
  <c r="AH6233" i="1"/>
  <c r="AL6232" i="1"/>
  <c r="AK6232" i="1"/>
  <c r="AJ6232" i="1"/>
  <c r="AI6232" i="1"/>
  <c r="AH6232" i="1"/>
  <c r="AL6231" i="1"/>
  <c r="AK6231" i="1"/>
  <c r="AJ6231" i="1"/>
  <c r="AI6231" i="1"/>
  <c r="AH6231" i="1"/>
  <c r="AL6230" i="1"/>
  <c r="AK6230" i="1"/>
  <c r="AJ6230" i="1"/>
  <c r="AI6230" i="1"/>
  <c r="AH6230" i="1"/>
  <c r="AL6229" i="1"/>
  <c r="AK6229" i="1"/>
  <c r="AJ6229" i="1"/>
  <c r="AI6229" i="1"/>
  <c r="AH6229" i="1"/>
  <c r="AL6228" i="1"/>
  <c r="AK6228" i="1"/>
  <c r="AJ6228" i="1"/>
  <c r="AI6228" i="1"/>
  <c r="AH6228" i="1"/>
  <c r="AL6227" i="1"/>
  <c r="AK6227" i="1"/>
  <c r="AJ6227" i="1"/>
  <c r="AI6227" i="1"/>
  <c r="AH6227" i="1"/>
  <c r="AL6226" i="1"/>
  <c r="AK6226" i="1"/>
  <c r="AJ6226" i="1"/>
  <c r="AI6226" i="1"/>
  <c r="AH6226" i="1"/>
  <c r="AL6225" i="1"/>
  <c r="AK6225" i="1"/>
  <c r="AJ6225" i="1"/>
  <c r="AI6225" i="1"/>
  <c r="AH6225" i="1"/>
  <c r="AL6224" i="1"/>
  <c r="AK6224" i="1"/>
  <c r="AJ6224" i="1"/>
  <c r="AI6224" i="1"/>
  <c r="AH6224" i="1"/>
  <c r="AL6223" i="1"/>
  <c r="AK6223" i="1"/>
  <c r="AJ6223" i="1"/>
  <c r="AI6223" i="1"/>
  <c r="AH6223" i="1"/>
  <c r="AL6222" i="1"/>
  <c r="AK6222" i="1"/>
  <c r="AJ6222" i="1"/>
  <c r="AI6222" i="1"/>
  <c r="AH6222" i="1"/>
  <c r="AL6221" i="1"/>
  <c r="AK6221" i="1"/>
  <c r="AJ6221" i="1"/>
  <c r="AI6221" i="1"/>
  <c r="AH6221" i="1"/>
  <c r="AL6220" i="1"/>
  <c r="AK6220" i="1"/>
  <c r="AJ6220" i="1"/>
  <c r="AI6220" i="1"/>
  <c r="AH6220" i="1"/>
  <c r="AL6219" i="1"/>
  <c r="AK6219" i="1"/>
  <c r="AJ6219" i="1"/>
  <c r="AI6219" i="1"/>
  <c r="AH6219" i="1"/>
  <c r="AL6218" i="1"/>
  <c r="AK6218" i="1"/>
  <c r="AJ6218" i="1"/>
  <c r="AI6218" i="1"/>
  <c r="AH6218" i="1"/>
  <c r="AL6217" i="1"/>
  <c r="AK6217" i="1"/>
  <c r="AJ6217" i="1"/>
  <c r="AI6217" i="1"/>
  <c r="AH6217" i="1"/>
  <c r="AL6216" i="1"/>
  <c r="AK6216" i="1"/>
  <c r="AJ6216" i="1"/>
  <c r="AI6216" i="1"/>
  <c r="AH6216" i="1"/>
  <c r="AL6215" i="1"/>
  <c r="AK6215" i="1"/>
  <c r="AJ6215" i="1"/>
  <c r="AI6215" i="1"/>
  <c r="AH6215" i="1"/>
  <c r="AL6214" i="1"/>
  <c r="AK6214" i="1"/>
  <c r="AJ6214" i="1"/>
  <c r="AI6214" i="1"/>
  <c r="AH6214" i="1"/>
  <c r="AL6213" i="1"/>
  <c r="AK6213" i="1"/>
  <c r="AJ6213" i="1"/>
  <c r="AI6213" i="1"/>
  <c r="AH6213" i="1"/>
  <c r="AL6212" i="1"/>
  <c r="AK6212" i="1"/>
  <c r="AJ6212" i="1"/>
  <c r="AI6212" i="1"/>
  <c r="AH6212" i="1"/>
  <c r="AL6211" i="1"/>
  <c r="AK6211" i="1"/>
  <c r="AJ6211" i="1"/>
  <c r="AI6211" i="1"/>
  <c r="AH6211" i="1"/>
  <c r="AL6210" i="1"/>
  <c r="AK6210" i="1"/>
  <c r="AJ6210" i="1"/>
  <c r="AI6210" i="1"/>
  <c r="AH6210" i="1"/>
  <c r="AL6209" i="1"/>
  <c r="AI6209" i="1"/>
  <c r="AH6209" i="1"/>
  <c r="AL6208" i="1"/>
  <c r="AI6208" i="1"/>
  <c r="AH6208" i="1"/>
  <c r="AL6207" i="1"/>
  <c r="AI6207" i="1"/>
  <c r="AH6207" i="1"/>
  <c r="AJ6207" i="1" s="1"/>
  <c r="AL6206" i="1"/>
  <c r="AI6206" i="1"/>
  <c r="AH6206" i="1"/>
  <c r="AJ6206" i="1" s="1"/>
  <c r="AL6205" i="1"/>
  <c r="AI6205" i="1"/>
  <c r="AH6205" i="1"/>
  <c r="AJ6205" i="1" s="1"/>
  <c r="AL6204" i="1"/>
  <c r="AI6204" i="1"/>
  <c r="AH6204" i="1"/>
  <c r="AL6203" i="1"/>
  <c r="AI6203" i="1"/>
  <c r="AH6203" i="1"/>
  <c r="AL6202" i="1"/>
  <c r="AI6202" i="1"/>
  <c r="AH6202" i="1"/>
  <c r="AL6201" i="1"/>
  <c r="AI6201" i="1"/>
  <c r="AH6201" i="1"/>
  <c r="AL6200" i="1"/>
  <c r="AI6200" i="1"/>
  <c r="AH6200" i="1"/>
  <c r="AL6199" i="1"/>
  <c r="AI6199" i="1"/>
  <c r="AH6199" i="1"/>
  <c r="AL6198" i="1"/>
  <c r="AI6198" i="1"/>
  <c r="AH6198" i="1"/>
  <c r="AL6197" i="1"/>
  <c r="AI6197" i="1"/>
  <c r="AH6197" i="1"/>
  <c r="AL6196" i="1"/>
  <c r="AI6196" i="1"/>
  <c r="AH6196" i="1"/>
  <c r="AL6195" i="1"/>
  <c r="AK6195" i="1"/>
  <c r="AJ6195" i="1"/>
  <c r="AI6195" i="1"/>
  <c r="AH6195" i="1"/>
  <c r="AL6194" i="1"/>
  <c r="AK6194" i="1"/>
  <c r="AJ6194" i="1"/>
  <c r="AI6194" i="1"/>
  <c r="AH6194" i="1"/>
  <c r="AL6193" i="1"/>
  <c r="AK6193" i="1"/>
  <c r="AJ6193" i="1"/>
  <c r="AI6193" i="1"/>
  <c r="AH6193" i="1"/>
  <c r="AL6192" i="1"/>
  <c r="AK6192" i="1"/>
  <c r="AJ6192" i="1"/>
  <c r="AI6192" i="1"/>
  <c r="AH6192" i="1"/>
  <c r="AL6191" i="1"/>
  <c r="AK6191" i="1"/>
  <c r="AJ6191" i="1"/>
  <c r="AI6191" i="1"/>
  <c r="AH6191" i="1"/>
  <c r="AL6190" i="1"/>
  <c r="AK6190" i="1"/>
  <c r="AJ6190" i="1"/>
  <c r="AI6190" i="1"/>
  <c r="AH6190" i="1"/>
  <c r="AL6189" i="1"/>
  <c r="AK6189" i="1"/>
  <c r="AJ6189" i="1"/>
  <c r="AI6189" i="1"/>
  <c r="AH6189" i="1"/>
  <c r="AL6188" i="1"/>
  <c r="AK6188" i="1"/>
  <c r="AJ6188" i="1"/>
  <c r="AI6188" i="1"/>
  <c r="AH6188" i="1"/>
  <c r="AL6187" i="1"/>
  <c r="AK6187" i="1"/>
  <c r="AJ6187" i="1"/>
  <c r="AI6187" i="1"/>
  <c r="AH6187" i="1"/>
  <c r="AL6186" i="1"/>
  <c r="AK6186" i="1"/>
  <c r="AJ6186" i="1"/>
  <c r="AI6186" i="1"/>
  <c r="AH6186" i="1"/>
  <c r="AL6185" i="1"/>
  <c r="AK6185" i="1"/>
  <c r="AJ6185" i="1"/>
  <c r="AI6185" i="1"/>
  <c r="AH6185" i="1"/>
  <c r="AL6184" i="1"/>
  <c r="AK6184" i="1"/>
  <c r="AJ6184" i="1"/>
  <c r="AI6184" i="1"/>
  <c r="AH6184" i="1"/>
  <c r="AL6183" i="1"/>
  <c r="AK6183" i="1"/>
  <c r="AJ6183" i="1"/>
  <c r="AI6183" i="1"/>
  <c r="AH6183" i="1"/>
  <c r="AL6182" i="1"/>
  <c r="AK6182" i="1"/>
  <c r="AJ6182" i="1"/>
  <c r="AI6182" i="1"/>
  <c r="AH6182" i="1"/>
  <c r="AL6181" i="1"/>
  <c r="AK6181" i="1"/>
  <c r="AJ6181" i="1"/>
  <c r="AI6181" i="1"/>
  <c r="AH6181" i="1"/>
  <c r="AL6180" i="1"/>
  <c r="AK6180" i="1"/>
  <c r="AJ6180" i="1"/>
  <c r="AI6180" i="1"/>
  <c r="AH6180" i="1"/>
  <c r="AL6179" i="1"/>
  <c r="AK6179" i="1"/>
  <c r="AJ6179" i="1"/>
  <c r="AI6179" i="1"/>
  <c r="AH6179" i="1"/>
  <c r="AL6178" i="1"/>
  <c r="AK6178" i="1"/>
  <c r="AJ6178" i="1"/>
  <c r="AI6178" i="1"/>
  <c r="AH6178" i="1"/>
  <c r="AL6177" i="1"/>
  <c r="AK6177" i="1"/>
  <c r="AJ6177" i="1"/>
  <c r="AI6177" i="1"/>
  <c r="AH6177" i="1"/>
  <c r="AL6176" i="1"/>
  <c r="AK6176" i="1"/>
  <c r="AJ6176" i="1"/>
  <c r="AI6176" i="1"/>
  <c r="AH6176" i="1"/>
  <c r="AL6175" i="1"/>
  <c r="AK6175" i="1"/>
  <c r="AJ6175" i="1"/>
  <c r="AI6175" i="1"/>
  <c r="AH6175" i="1"/>
  <c r="AL6174" i="1"/>
  <c r="AK6174" i="1"/>
  <c r="AJ6174" i="1"/>
  <c r="AI6174" i="1"/>
  <c r="AH6174" i="1"/>
  <c r="AL6173" i="1"/>
  <c r="AK6173" i="1"/>
  <c r="AJ6173" i="1"/>
  <c r="AI6173" i="1"/>
  <c r="AH6173" i="1"/>
  <c r="AL6172" i="1"/>
  <c r="AK6172" i="1"/>
  <c r="AJ6172" i="1"/>
  <c r="AI6172" i="1"/>
  <c r="AH6172" i="1"/>
  <c r="AL6171" i="1"/>
  <c r="AK6171" i="1"/>
  <c r="AJ6171" i="1"/>
  <c r="AI6171" i="1"/>
  <c r="AH6171" i="1"/>
  <c r="AL6170" i="1"/>
  <c r="AK6170" i="1"/>
  <c r="AJ6170" i="1"/>
  <c r="AI6170" i="1"/>
  <c r="AH6170" i="1"/>
  <c r="AL6169" i="1"/>
  <c r="AK6169" i="1"/>
  <c r="AJ6169" i="1"/>
  <c r="AI6169" i="1"/>
  <c r="AH6169" i="1"/>
  <c r="AL6168" i="1"/>
  <c r="AK6168" i="1"/>
  <c r="AJ6168" i="1"/>
  <c r="AI6168" i="1"/>
  <c r="AH6168" i="1"/>
  <c r="AL6167" i="1"/>
  <c r="AK6167" i="1"/>
  <c r="AJ6167" i="1"/>
  <c r="AI6167" i="1"/>
  <c r="AH6167" i="1"/>
  <c r="AL6166" i="1"/>
  <c r="AK6166" i="1"/>
  <c r="AJ6166" i="1"/>
  <c r="AI6166" i="1"/>
  <c r="AH6166" i="1"/>
  <c r="AL6165" i="1"/>
  <c r="AK6165" i="1"/>
  <c r="AJ6165" i="1"/>
  <c r="AI6165" i="1"/>
  <c r="AH6165" i="1"/>
  <c r="AL6164" i="1"/>
  <c r="AK6164" i="1"/>
  <c r="AJ6164" i="1"/>
  <c r="AI6164" i="1"/>
  <c r="AH6164" i="1"/>
  <c r="AL6163" i="1"/>
  <c r="AK6163" i="1"/>
  <c r="AJ6163" i="1"/>
  <c r="AI6163" i="1"/>
  <c r="AH6163" i="1"/>
  <c r="AL6162" i="1"/>
  <c r="AK6162" i="1"/>
  <c r="AJ6162" i="1"/>
  <c r="AI6162" i="1"/>
  <c r="AH6162" i="1"/>
  <c r="AL6161" i="1"/>
  <c r="AI6161" i="1"/>
  <c r="AH6161" i="1"/>
  <c r="AL6160" i="1"/>
  <c r="AI6160" i="1"/>
  <c r="AH6160" i="1"/>
  <c r="AL6159" i="1"/>
  <c r="AI6159" i="1"/>
  <c r="AH6159" i="1"/>
  <c r="AJ6159" i="1" s="1"/>
  <c r="AL6158" i="1"/>
  <c r="AI6158" i="1"/>
  <c r="AH6158" i="1"/>
  <c r="AJ6158" i="1" s="1"/>
  <c r="AL6157" i="1"/>
  <c r="AK6157" i="1"/>
  <c r="AJ6157" i="1"/>
  <c r="AI6157" i="1"/>
  <c r="AH6157" i="1"/>
  <c r="AL6156" i="1"/>
  <c r="AK6156" i="1"/>
  <c r="AJ6156" i="1"/>
  <c r="AI6156" i="1"/>
  <c r="AH6156" i="1"/>
  <c r="AL6155" i="1"/>
  <c r="AK6155" i="1"/>
  <c r="AJ6155" i="1"/>
  <c r="AI6155" i="1"/>
  <c r="AH6155" i="1"/>
  <c r="AL6154" i="1"/>
  <c r="AK6154" i="1"/>
  <c r="AJ6154" i="1"/>
  <c r="AI6154" i="1"/>
  <c r="AH6154" i="1"/>
  <c r="AL6153" i="1"/>
  <c r="AI6153" i="1"/>
  <c r="AH6153" i="1"/>
  <c r="AK6153" i="1" s="1"/>
  <c r="AL6152" i="1"/>
  <c r="AI6152" i="1"/>
  <c r="AH6152" i="1"/>
  <c r="AL6151" i="1"/>
  <c r="AI6151" i="1"/>
  <c r="AJ6151" i="1" s="1"/>
  <c r="AH6151" i="1"/>
  <c r="AL6150" i="1"/>
  <c r="AI6150" i="1"/>
  <c r="AJ6150" i="1" s="1"/>
  <c r="AH6150" i="1"/>
  <c r="AL6149" i="1"/>
  <c r="AK6149" i="1"/>
  <c r="AJ6149" i="1"/>
  <c r="AI6149" i="1"/>
  <c r="AH6149" i="1"/>
  <c r="AL6148" i="1"/>
  <c r="AK6148" i="1"/>
  <c r="AJ6148" i="1"/>
  <c r="AI6148" i="1"/>
  <c r="AH6148" i="1"/>
  <c r="AL6147" i="1"/>
  <c r="AI6147" i="1"/>
  <c r="AH6147" i="1"/>
  <c r="AL6146" i="1"/>
  <c r="AI6146" i="1"/>
  <c r="AH6146" i="1"/>
  <c r="AL6145" i="1"/>
  <c r="AK6145" i="1"/>
  <c r="AJ6145" i="1"/>
  <c r="AI6145" i="1"/>
  <c r="AH6145" i="1"/>
  <c r="AL6144" i="1"/>
  <c r="AK6144" i="1"/>
  <c r="AJ6144" i="1"/>
  <c r="AI6144" i="1"/>
  <c r="AH6144" i="1"/>
  <c r="AL6143" i="1"/>
  <c r="AI6143" i="1"/>
  <c r="AJ6143" i="1" s="1"/>
  <c r="AH6143" i="1"/>
  <c r="AL6142" i="1"/>
  <c r="AI6142" i="1"/>
  <c r="AJ6142" i="1" s="1"/>
  <c r="AH6142" i="1"/>
  <c r="AL6141" i="1"/>
  <c r="AK6141" i="1"/>
  <c r="AJ6141" i="1"/>
  <c r="AI6141" i="1"/>
  <c r="AH6141" i="1"/>
  <c r="AL6140" i="1"/>
  <c r="AK6140" i="1"/>
  <c r="AJ6140" i="1"/>
  <c r="AI6140" i="1"/>
  <c r="AH6140" i="1"/>
  <c r="AL6139" i="1"/>
  <c r="AK6139" i="1"/>
  <c r="AJ6139" i="1"/>
  <c r="AI6139" i="1"/>
  <c r="AH6139" i="1"/>
  <c r="AL6138" i="1"/>
  <c r="AK6138" i="1"/>
  <c r="AJ6138" i="1"/>
  <c r="AI6138" i="1"/>
  <c r="AH6138" i="1"/>
  <c r="AL6137" i="1"/>
  <c r="AK6137" i="1"/>
  <c r="AJ6137" i="1"/>
  <c r="AI6137" i="1"/>
  <c r="AH6137" i="1"/>
  <c r="AL6136" i="1"/>
  <c r="AK6136" i="1"/>
  <c r="AJ6136" i="1"/>
  <c r="AI6136" i="1"/>
  <c r="AH6136" i="1"/>
  <c r="AL6135" i="1"/>
  <c r="AK6135" i="1"/>
  <c r="AJ6135" i="1"/>
  <c r="AI6135" i="1"/>
  <c r="AH6135" i="1"/>
  <c r="AL6134" i="1"/>
  <c r="AK6134" i="1"/>
  <c r="AJ6134" i="1"/>
  <c r="AI6134" i="1"/>
  <c r="AH6134" i="1"/>
  <c r="AL6133" i="1"/>
  <c r="AK6133" i="1"/>
  <c r="AJ6133" i="1"/>
  <c r="AI6133" i="1"/>
  <c r="AH6133" i="1"/>
  <c r="AL6132" i="1"/>
  <c r="AK6132" i="1"/>
  <c r="AJ6132" i="1"/>
  <c r="AI6132" i="1"/>
  <c r="AH6132" i="1"/>
  <c r="AL6131" i="1"/>
  <c r="AI6131" i="1"/>
  <c r="AH6131" i="1"/>
  <c r="AL6130" i="1"/>
  <c r="AK6130" i="1"/>
  <c r="AI6130" i="1"/>
  <c r="AH6130" i="1"/>
  <c r="AL6129" i="1"/>
  <c r="AK6129" i="1"/>
  <c r="AI6129" i="1"/>
  <c r="AH6129" i="1"/>
  <c r="AJ6129" i="1" s="1"/>
  <c r="AL6128" i="1"/>
  <c r="AI6128" i="1"/>
  <c r="AH6128" i="1"/>
  <c r="AL6127" i="1"/>
  <c r="AI6127" i="1"/>
  <c r="AH6127" i="1"/>
  <c r="AL6126" i="1"/>
  <c r="AI6126" i="1"/>
  <c r="AH6126" i="1"/>
  <c r="AL6125" i="1"/>
  <c r="AI6125" i="1"/>
  <c r="AH6125" i="1"/>
  <c r="AL6124" i="1"/>
  <c r="AI6124" i="1"/>
  <c r="AH6124" i="1"/>
  <c r="AL6123" i="1"/>
  <c r="AI6123" i="1"/>
  <c r="AH6123" i="1"/>
  <c r="AL6122" i="1"/>
  <c r="AI6122" i="1"/>
  <c r="AH6122" i="1"/>
  <c r="AK6122" i="1" s="1"/>
  <c r="AL6121" i="1"/>
  <c r="AK6121" i="1"/>
  <c r="AJ6121" i="1"/>
  <c r="AI6121" i="1"/>
  <c r="AH6121" i="1"/>
  <c r="AL6120" i="1"/>
  <c r="AK6120" i="1"/>
  <c r="AJ6120" i="1"/>
  <c r="AI6120" i="1"/>
  <c r="AH6120" i="1"/>
  <c r="AL6119" i="1"/>
  <c r="AK6119" i="1"/>
  <c r="AJ6119" i="1"/>
  <c r="AI6119" i="1"/>
  <c r="AH6119" i="1"/>
  <c r="AL6118" i="1"/>
  <c r="AK6118" i="1"/>
  <c r="AJ6118" i="1"/>
  <c r="AI6118" i="1"/>
  <c r="AH6118" i="1"/>
  <c r="AL6117" i="1"/>
  <c r="AK6117" i="1"/>
  <c r="AJ6117" i="1"/>
  <c r="AI6117" i="1"/>
  <c r="AH6117" i="1"/>
  <c r="AL6116" i="1"/>
  <c r="AK6116" i="1"/>
  <c r="AJ6116" i="1"/>
  <c r="AI6116" i="1"/>
  <c r="AH6116" i="1"/>
  <c r="AL6115" i="1"/>
  <c r="AK6115" i="1"/>
  <c r="AJ6115" i="1"/>
  <c r="AI6115" i="1"/>
  <c r="AH6115" i="1"/>
  <c r="AL6114" i="1"/>
  <c r="AK6114" i="1"/>
  <c r="AJ6114" i="1"/>
  <c r="AI6114" i="1"/>
  <c r="AH6114" i="1"/>
  <c r="AL6113" i="1"/>
  <c r="AK6113" i="1"/>
  <c r="AJ6113" i="1"/>
  <c r="AI6113" i="1"/>
  <c r="AH6113" i="1"/>
  <c r="AL6112" i="1"/>
  <c r="AK6112" i="1"/>
  <c r="AJ6112" i="1"/>
  <c r="AI6112" i="1"/>
  <c r="AH6112" i="1"/>
  <c r="AL6111" i="1"/>
  <c r="AI6111" i="1"/>
  <c r="AH6111" i="1"/>
  <c r="AL6110" i="1"/>
  <c r="AI6110" i="1"/>
  <c r="AH6110" i="1"/>
  <c r="AL6109" i="1"/>
  <c r="AI6109" i="1"/>
  <c r="AH6109" i="1"/>
  <c r="AK6109" i="1" s="1"/>
  <c r="AL6108" i="1"/>
  <c r="AI6108" i="1"/>
  <c r="AH6108" i="1"/>
  <c r="AL6107" i="1"/>
  <c r="AI6107" i="1"/>
  <c r="AH6107" i="1"/>
  <c r="AL6106" i="1"/>
  <c r="AI6106" i="1"/>
  <c r="AH6106" i="1"/>
  <c r="AL6105" i="1"/>
  <c r="AI6105" i="1"/>
  <c r="AH6105" i="1"/>
  <c r="AL6104" i="1"/>
  <c r="AI6104" i="1"/>
  <c r="AH6104" i="1"/>
  <c r="AL6103" i="1"/>
  <c r="AI6103" i="1"/>
  <c r="AJ6103" i="1" s="1"/>
  <c r="AH6103" i="1"/>
  <c r="AL6102" i="1"/>
  <c r="AI6102" i="1"/>
  <c r="AH6102" i="1"/>
  <c r="AJ6102" i="1" s="1"/>
  <c r="AL6101" i="1"/>
  <c r="AK6101" i="1"/>
  <c r="AJ6101" i="1"/>
  <c r="AI6101" i="1"/>
  <c r="AH6101" i="1"/>
  <c r="AL6100" i="1"/>
  <c r="AK6100" i="1"/>
  <c r="AJ6100" i="1"/>
  <c r="AI6100" i="1"/>
  <c r="AH6100" i="1"/>
  <c r="AL6099" i="1"/>
  <c r="AK6099" i="1"/>
  <c r="AJ6099" i="1"/>
  <c r="AI6099" i="1"/>
  <c r="AH6099" i="1"/>
  <c r="AL6098" i="1"/>
  <c r="AK6098" i="1"/>
  <c r="AJ6098" i="1"/>
  <c r="AI6098" i="1"/>
  <c r="AH6098" i="1"/>
  <c r="AL6097" i="1"/>
  <c r="AK6097" i="1"/>
  <c r="AJ6097" i="1"/>
  <c r="AI6097" i="1"/>
  <c r="AH6097" i="1"/>
  <c r="AL6096" i="1"/>
  <c r="AK6096" i="1"/>
  <c r="AJ6096" i="1"/>
  <c r="AI6096" i="1"/>
  <c r="AH6096" i="1"/>
  <c r="AL6095" i="1"/>
  <c r="AK6095" i="1"/>
  <c r="AJ6095" i="1"/>
  <c r="AI6095" i="1"/>
  <c r="AH6095" i="1"/>
  <c r="AL6094" i="1"/>
  <c r="AK6094" i="1"/>
  <c r="AJ6094" i="1"/>
  <c r="AI6094" i="1"/>
  <c r="AH6094" i="1"/>
  <c r="AL6093" i="1"/>
  <c r="AK6093" i="1"/>
  <c r="AJ6093" i="1"/>
  <c r="AI6093" i="1"/>
  <c r="AH6093" i="1"/>
  <c r="AL6092" i="1"/>
  <c r="AI6092" i="1"/>
  <c r="AH6092" i="1"/>
  <c r="AL6091" i="1"/>
  <c r="AI6091" i="1"/>
  <c r="AH6091" i="1"/>
  <c r="AL6090" i="1"/>
  <c r="AI6090" i="1"/>
  <c r="AH6090" i="1"/>
  <c r="AL6089" i="1"/>
  <c r="AI6089" i="1"/>
  <c r="AH6089" i="1"/>
  <c r="AL6088" i="1"/>
  <c r="AI6088" i="1"/>
  <c r="AH6088" i="1"/>
  <c r="AL6087" i="1"/>
  <c r="AI6087" i="1"/>
  <c r="AH6087" i="1"/>
  <c r="AL6086" i="1"/>
  <c r="AI6086" i="1"/>
  <c r="AH6086" i="1"/>
  <c r="AK6086" i="1" s="1"/>
  <c r="AL6085" i="1"/>
  <c r="AK6085" i="1"/>
  <c r="AJ6085" i="1"/>
  <c r="AI6085" i="1"/>
  <c r="AH6085" i="1"/>
  <c r="AL6084" i="1"/>
  <c r="AK6084" i="1"/>
  <c r="AJ6084" i="1"/>
  <c r="AI6084" i="1"/>
  <c r="AH6084" i="1"/>
  <c r="AL6083" i="1"/>
  <c r="AK6083" i="1"/>
  <c r="AJ6083" i="1"/>
  <c r="AI6083" i="1"/>
  <c r="AH6083" i="1"/>
  <c r="AL6082" i="1"/>
  <c r="AK6082" i="1"/>
  <c r="AJ6082" i="1"/>
  <c r="AI6082" i="1"/>
  <c r="AH6082" i="1"/>
  <c r="AL6081" i="1"/>
  <c r="AK6081" i="1"/>
  <c r="AJ6081" i="1"/>
  <c r="AI6081" i="1"/>
  <c r="AH6081" i="1"/>
  <c r="AL6080" i="1"/>
  <c r="AK6080" i="1"/>
  <c r="AJ6080" i="1"/>
  <c r="AI6080" i="1"/>
  <c r="AH6080" i="1"/>
  <c r="AL6079" i="1"/>
  <c r="AK6079" i="1"/>
  <c r="AJ6079" i="1"/>
  <c r="AI6079" i="1"/>
  <c r="AH6079" i="1"/>
  <c r="AL6078" i="1"/>
  <c r="AK6078" i="1"/>
  <c r="AJ6078" i="1"/>
  <c r="AI6078" i="1"/>
  <c r="AH6078" i="1"/>
  <c r="AL6077" i="1"/>
  <c r="AK6077" i="1"/>
  <c r="AJ6077" i="1"/>
  <c r="AI6077" i="1"/>
  <c r="AH6077" i="1"/>
  <c r="AL6076" i="1"/>
  <c r="AI6076" i="1"/>
  <c r="AH6076" i="1"/>
  <c r="AL6075" i="1"/>
  <c r="AI6075" i="1"/>
  <c r="AH6075" i="1"/>
  <c r="AL6074" i="1"/>
  <c r="AI6074" i="1"/>
  <c r="AH6074" i="1"/>
  <c r="AK6074" i="1" s="1"/>
  <c r="AL6073" i="1"/>
  <c r="AI6073" i="1"/>
  <c r="AH6073" i="1"/>
  <c r="AL6072" i="1"/>
  <c r="AI6072" i="1"/>
  <c r="AH6072" i="1"/>
  <c r="AL6071" i="1"/>
  <c r="AI6071" i="1"/>
  <c r="AH6071" i="1"/>
  <c r="AL6070" i="1"/>
  <c r="AI6070" i="1"/>
  <c r="AH6070" i="1"/>
  <c r="AL6069" i="1"/>
  <c r="AI6069" i="1"/>
  <c r="AH6069" i="1"/>
  <c r="AK6069" i="1" s="1"/>
  <c r="AL6068" i="1"/>
  <c r="AI6068" i="1"/>
  <c r="AK6068" i="1" s="1"/>
  <c r="AH6068" i="1"/>
  <c r="AL6067" i="1"/>
  <c r="AK6067" i="1"/>
  <c r="AJ6067" i="1"/>
  <c r="AI6067" i="1"/>
  <c r="AH6067" i="1"/>
  <c r="AL6066" i="1"/>
  <c r="AK6066" i="1"/>
  <c r="AJ6066" i="1"/>
  <c r="AI6066" i="1"/>
  <c r="AH6066" i="1"/>
  <c r="AL6065" i="1"/>
  <c r="AK6065" i="1"/>
  <c r="AJ6065" i="1"/>
  <c r="AI6065" i="1"/>
  <c r="AH6065" i="1"/>
  <c r="AL6064" i="1"/>
  <c r="AK6064" i="1"/>
  <c r="AJ6064" i="1"/>
  <c r="AI6064" i="1"/>
  <c r="AH6064" i="1"/>
  <c r="AL6063" i="1"/>
  <c r="AK6063" i="1"/>
  <c r="AJ6063" i="1"/>
  <c r="AI6063" i="1"/>
  <c r="AH6063" i="1"/>
  <c r="AL6062" i="1"/>
  <c r="AK6062" i="1"/>
  <c r="AJ6062" i="1"/>
  <c r="AI6062" i="1"/>
  <c r="AH6062" i="1"/>
  <c r="AL6061" i="1"/>
  <c r="AK6061" i="1"/>
  <c r="AJ6061" i="1"/>
  <c r="AI6061" i="1"/>
  <c r="AH6061" i="1"/>
  <c r="AL6060" i="1"/>
  <c r="AK6060" i="1"/>
  <c r="AJ6060" i="1"/>
  <c r="AI6060" i="1"/>
  <c r="AH6060" i="1"/>
  <c r="AL6059" i="1"/>
  <c r="AI6059" i="1"/>
  <c r="AH6059" i="1"/>
  <c r="AL6058" i="1"/>
  <c r="AI6058" i="1"/>
  <c r="AH6058" i="1"/>
  <c r="AJ6058" i="1" s="1"/>
  <c r="AL6057" i="1"/>
  <c r="AI6057" i="1"/>
  <c r="AH6057" i="1"/>
  <c r="AJ6057" i="1" s="1"/>
  <c r="AL6056" i="1"/>
  <c r="AI6056" i="1"/>
  <c r="AH6056" i="1"/>
  <c r="AL6055" i="1"/>
  <c r="AI6055" i="1"/>
  <c r="AH6055" i="1"/>
  <c r="AL6054" i="1"/>
  <c r="AI6054" i="1"/>
  <c r="AH6054" i="1"/>
  <c r="AL6053" i="1"/>
  <c r="AI6053" i="1"/>
  <c r="AH6053" i="1"/>
  <c r="AK6053" i="1" s="1"/>
  <c r="AL6052" i="1"/>
  <c r="AI6052" i="1"/>
  <c r="AH6052" i="1"/>
  <c r="AL6051" i="1"/>
  <c r="AK6051" i="1"/>
  <c r="AJ6051" i="1"/>
  <c r="AI6051" i="1"/>
  <c r="AH6051" i="1"/>
  <c r="AL6050" i="1"/>
  <c r="AK6050" i="1"/>
  <c r="AJ6050" i="1"/>
  <c r="AI6050" i="1"/>
  <c r="AH6050" i="1"/>
  <c r="AL6049" i="1"/>
  <c r="AK6049" i="1"/>
  <c r="AJ6049" i="1"/>
  <c r="AI6049" i="1"/>
  <c r="AH6049" i="1"/>
  <c r="AL6048" i="1"/>
  <c r="AK6048" i="1"/>
  <c r="AJ6048" i="1"/>
  <c r="AI6048" i="1"/>
  <c r="AH6048" i="1"/>
  <c r="AL6047" i="1"/>
  <c r="AK6047" i="1"/>
  <c r="AJ6047" i="1"/>
  <c r="AI6047" i="1"/>
  <c r="AH6047" i="1"/>
  <c r="AL6046" i="1"/>
  <c r="AK6046" i="1"/>
  <c r="AJ6046" i="1"/>
  <c r="AI6046" i="1"/>
  <c r="AH6046" i="1"/>
  <c r="AL6045" i="1"/>
  <c r="AK6045" i="1"/>
  <c r="AJ6045" i="1"/>
  <c r="AI6045" i="1"/>
  <c r="AH6045" i="1"/>
  <c r="AL6044" i="1"/>
  <c r="AK6044" i="1"/>
  <c r="AJ6044" i="1"/>
  <c r="AI6044" i="1"/>
  <c r="AH6044" i="1"/>
  <c r="AL6043" i="1"/>
  <c r="AI6043" i="1"/>
  <c r="AH6043" i="1"/>
  <c r="AL6042" i="1"/>
  <c r="AI6042" i="1"/>
  <c r="AH6042" i="1"/>
  <c r="AL6041" i="1"/>
  <c r="AI6041" i="1"/>
  <c r="AH6041" i="1"/>
  <c r="AJ6041" i="1" s="1"/>
  <c r="AL6040" i="1"/>
  <c r="AI6040" i="1"/>
  <c r="AH6040" i="1"/>
  <c r="AL6039" i="1"/>
  <c r="AI6039" i="1"/>
  <c r="AH6039" i="1"/>
  <c r="AK6039" i="1" s="1"/>
  <c r="AL6038" i="1"/>
  <c r="AI6038" i="1"/>
  <c r="AH6038" i="1"/>
  <c r="AK6038" i="1" s="1"/>
  <c r="AL6037" i="1"/>
  <c r="AI6037" i="1"/>
  <c r="AH6037" i="1"/>
  <c r="AL6036" i="1"/>
  <c r="AI6036" i="1"/>
  <c r="AH6036" i="1"/>
  <c r="AL6035" i="1"/>
  <c r="AK6035" i="1"/>
  <c r="AJ6035" i="1"/>
  <c r="AI6035" i="1"/>
  <c r="AH6035" i="1"/>
  <c r="AL6034" i="1"/>
  <c r="AK6034" i="1"/>
  <c r="AJ6034" i="1"/>
  <c r="AI6034" i="1"/>
  <c r="AH6034" i="1"/>
  <c r="AL6033" i="1"/>
  <c r="AK6033" i="1"/>
  <c r="AJ6033" i="1"/>
  <c r="AI6033" i="1"/>
  <c r="AH6033" i="1"/>
  <c r="AL6032" i="1"/>
  <c r="AK6032" i="1"/>
  <c r="AJ6032" i="1"/>
  <c r="AI6032" i="1"/>
  <c r="AH6032" i="1"/>
  <c r="AL6031" i="1"/>
  <c r="AK6031" i="1"/>
  <c r="AJ6031" i="1"/>
  <c r="AI6031" i="1"/>
  <c r="AH6031" i="1"/>
  <c r="AL6030" i="1"/>
  <c r="AK6030" i="1"/>
  <c r="AJ6030" i="1"/>
  <c r="AI6030" i="1"/>
  <c r="AH6030" i="1"/>
  <c r="AL6029" i="1"/>
  <c r="AK6029" i="1"/>
  <c r="AJ6029" i="1"/>
  <c r="AI6029" i="1"/>
  <c r="AH6029" i="1"/>
  <c r="AL6028" i="1"/>
  <c r="AK6028" i="1"/>
  <c r="AJ6028" i="1"/>
  <c r="AI6028" i="1"/>
  <c r="AH6028" i="1"/>
  <c r="AL6027" i="1"/>
  <c r="AI6027" i="1"/>
  <c r="AH6027" i="1"/>
  <c r="AL6026" i="1"/>
  <c r="AI6026" i="1"/>
  <c r="AH6026" i="1"/>
  <c r="AL6025" i="1"/>
  <c r="AI6025" i="1"/>
  <c r="AH6025" i="1"/>
  <c r="AL6024" i="1"/>
  <c r="AI6024" i="1"/>
  <c r="AH6024" i="1"/>
  <c r="AL6023" i="1"/>
  <c r="AI6023" i="1"/>
  <c r="AJ6023" i="1" s="1"/>
  <c r="AH6023" i="1"/>
  <c r="AL6022" i="1"/>
  <c r="AI6022" i="1"/>
  <c r="AJ6022" i="1" s="1"/>
  <c r="AH6022" i="1"/>
  <c r="AL6021" i="1"/>
  <c r="AI6021" i="1"/>
  <c r="AH6021" i="1"/>
  <c r="AL6020" i="1"/>
  <c r="AI6020" i="1"/>
  <c r="AH6020" i="1"/>
  <c r="AL6019" i="1"/>
  <c r="AK6019" i="1"/>
  <c r="AJ6019" i="1"/>
  <c r="AI6019" i="1"/>
  <c r="AH6019" i="1"/>
  <c r="AL6018" i="1"/>
  <c r="AK6018" i="1"/>
  <c r="AJ6018" i="1"/>
  <c r="AI6018" i="1"/>
  <c r="AH6018" i="1"/>
  <c r="AL6017" i="1"/>
  <c r="AK6017" i="1"/>
  <c r="AJ6017" i="1"/>
  <c r="AI6017" i="1"/>
  <c r="AH6017" i="1"/>
  <c r="AL6016" i="1"/>
  <c r="AK6016" i="1"/>
  <c r="AJ6016" i="1"/>
  <c r="AI6016" i="1"/>
  <c r="AH6016" i="1"/>
  <c r="AL6015" i="1"/>
  <c r="AK6015" i="1"/>
  <c r="AJ6015" i="1"/>
  <c r="AI6015" i="1"/>
  <c r="AH6015" i="1"/>
  <c r="AL6014" i="1"/>
  <c r="AK6014" i="1"/>
  <c r="AJ6014" i="1"/>
  <c r="AI6014" i="1"/>
  <c r="AH6014" i="1"/>
  <c r="AL6013" i="1"/>
  <c r="AK6013" i="1"/>
  <c r="AJ6013" i="1"/>
  <c r="AI6013" i="1"/>
  <c r="AH6013" i="1"/>
  <c r="AL6012" i="1"/>
  <c r="AK6012" i="1"/>
  <c r="AJ6012" i="1"/>
  <c r="AI6012" i="1"/>
  <c r="AH6012" i="1"/>
  <c r="AL6011" i="1"/>
  <c r="AI6011" i="1"/>
  <c r="AH6011" i="1"/>
  <c r="AL6010" i="1"/>
  <c r="AK6010" i="1"/>
  <c r="AI6010" i="1"/>
  <c r="AH6010" i="1"/>
  <c r="AL6009" i="1"/>
  <c r="AI6009" i="1"/>
  <c r="AH6009" i="1"/>
  <c r="AL6008" i="1"/>
  <c r="AI6008" i="1"/>
  <c r="AH6008" i="1"/>
  <c r="AL6007" i="1"/>
  <c r="AI6007" i="1"/>
  <c r="AH6007" i="1"/>
  <c r="AL6006" i="1"/>
  <c r="AI6006" i="1"/>
  <c r="AH6006" i="1"/>
  <c r="AL6005" i="1"/>
  <c r="AI6005" i="1"/>
  <c r="AH6005" i="1"/>
  <c r="AL6004" i="1"/>
  <c r="AI6004" i="1"/>
  <c r="AH6004" i="1"/>
  <c r="AK6004" i="1" s="1"/>
  <c r="AL6003" i="1"/>
  <c r="AK6003" i="1"/>
  <c r="AJ6003" i="1"/>
  <c r="AI6003" i="1"/>
  <c r="AH6003" i="1"/>
  <c r="AL6002" i="1"/>
  <c r="AK6002" i="1"/>
  <c r="AJ6002" i="1"/>
  <c r="AI6002" i="1"/>
  <c r="AH6002" i="1"/>
  <c r="AL6001" i="1"/>
  <c r="AK6001" i="1"/>
  <c r="AJ6001" i="1"/>
  <c r="AI6001" i="1"/>
  <c r="AH6001" i="1"/>
  <c r="AL6000" i="1"/>
  <c r="AK6000" i="1"/>
  <c r="AJ6000" i="1"/>
  <c r="AI6000" i="1"/>
  <c r="AH6000" i="1"/>
  <c r="AL5999" i="1"/>
  <c r="AK5999" i="1"/>
  <c r="AJ5999" i="1"/>
  <c r="AI5999" i="1"/>
  <c r="AH5999" i="1"/>
  <c r="AL5998" i="1"/>
  <c r="AK5998" i="1"/>
  <c r="AJ5998" i="1"/>
  <c r="AI5998" i="1"/>
  <c r="AH5998" i="1"/>
  <c r="AL5997" i="1"/>
  <c r="AK5997" i="1"/>
  <c r="AJ5997" i="1"/>
  <c r="AI5997" i="1"/>
  <c r="AH5997" i="1"/>
  <c r="AL5996" i="1"/>
  <c r="AK5996" i="1"/>
  <c r="AJ5996" i="1"/>
  <c r="AI5996" i="1"/>
  <c r="AH5996" i="1"/>
  <c r="AL5995" i="1"/>
  <c r="AI5995" i="1"/>
  <c r="AH5995" i="1"/>
  <c r="AL5994" i="1"/>
  <c r="AI5994" i="1"/>
  <c r="AH5994" i="1"/>
  <c r="AK5994" i="1" s="1"/>
  <c r="AL5993" i="1"/>
  <c r="AI5993" i="1"/>
  <c r="AH5993" i="1"/>
  <c r="AK5993" i="1" s="1"/>
  <c r="AL5992" i="1"/>
  <c r="AI5992" i="1"/>
  <c r="AH5992" i="1"/>
  <c r="AL5991" i="1"/>
  <c r="AJ5991" i="1"/>
  <c r="AI5991" i="1"/>
  <c r="AH5991" i="1"/>
  <c r="AL5990" i="1"/>
  <c r="AJ5990" i="1"/>
  <c r="AI5990" i="1"/>
  <c r="AH5990" i="1"/>
  <c r="AL5989" i="1"/>
  <c r="AJ5989" i="1"/>
  <c r="AI5989" i="1"/>
  <c r="AH5989" i="1"/>
  <c r="AL5988" i="1"/>
  <c r="AI5988" i="1"/>
  <c r="AK5988" i="1" s="1"/>
  <c r="AH5988" i="1"/>
  <c r="AL5987" i="1"/>
  <c r="AK5987" i="1"/>
  <c r="AJ5987" i="1"/>
  <c r="AI5987" i="1"/>
  <c r="AH5987" i="1"/>
  <c r="AL5986" i="1"/>
  <c r="AK5986" i="1"/>
  <c r="AJ5986" i="1"/>
  <c r="AI5986" i="1"/>
  <c r="AH5986" i="1"/>
  <c r="AL5985" i="1"/>
  <c r="AK5985" i="1"/>
  <c r="AJ5985" i="1"/>
  <c r="AI5985" i="1"/>
  <c r="AH5985" i="1"/>
  <c r="AL5984" i="1"/>
  <c r="AK5984" i="1"/>
  <c r="AJ5984" i="1"/>
  <c r="AI5984" i="1"/>
  <c r="AH5984" i="1"/>
  <c r="AL5983" i="1"/>
  <c r="AK5983" i="1"/>
  <c r="AJ5983" i="1"/>
  <c r="AI5983" i="1"/>
  <c r="AH5983" i="1"/>
  <c r="AL5982" i="1"/>
  <c r="AK5982" i="1"/>
  <c r="AJ5982" i="1"/>
  <c r="AI5982" i="1"/>
  <c r="AH5982" i="1"/>
  <c r="AL5981" i="1"/>
  <c r="AK5981" i="1"/>
  <c r="AJ5981" i="1"/>
  <c r="AI5981" i="1"/>
  <c r="AH5981" i="1"/>
  <c r="AL5980" i="1"/>
  <c r="AK5980" i="1"/>
  <c r="AJ5980" i="1"/>
  <c r="AI5980" i="1"/>
  <c r="AH5980" i="1"/>
  <c r="AL5979" i="1"/>
  <c r="AI5979" i="1"/>
  <c r="AH5979" i="1"/>
  <c r="AK5979" i="1" s="1"/>
  <c r="AL5978" i="1"/>
  <c r="AI5978" i="1"/>
  <c r="AH5978" i="1"/>
  <c r="AK5978" i="1" s="1"/>
  <c r="AL5977" i="1"/>
  <c r="AI5977" i="1"/>
  <c r="AH5977" i="1"/>
  <c r="AL5976" i="1"/>
  <c r="AK5976" i="1"/>
  <c r="AI5976" i="1"/>
  <c r="AH5976" i="1"/>
  <c r="AL5975" i="1"/>
  <c r="AJ5975" i="1"/>
  <c r="AI5975" i="1"/>
  <c r="AH5975" i="1"/>
  <c r="AL5974" i="1"/>
  <c r="AI5974" i="1"/>
  <c r="AH5974" i="1"/>
  <c r="AL5973" i="1"/>
  <c r="AI5973" i="1"/>
  <c r="AH5973" i="1"/>
  <c r="AL5972" i="1"/>
  <c r="AI5972" i="1"/>
  <c r="AH5972" i="1"/>
  <c r="AL5971" i="1"/>
  <c r="AK5971" i="1"/>
  <c r="AJ5971" i="1"/>
  <c r="AI5971" i="1"/>
  <c r="AH5971" i="1"/>
  <c r="AL5970" i="1"/>
  <c r="AK5970" i="1"/>
  <c r="AJ5970" i="1"/>
  <c r="AI5970" i="1"/>
  <c r="AH5970" i="1"/>
  <c r="AL5969" i="1"/>
  <c r="AK5969" i="1"/>
  <c r="AJ5969" i="1"/>
  <c r="AI5969" i="1"/>
  <c r="AH5969" i="1"/>
  <c r="AL5968" i="1"/>
  <c r="AK5968" i="1"/>
  <c r="AJ5968" i="1"/>
  <c r="AI5968" i="1"/>
  <c r="AH5968" i="1"/>
  <c r="AL5967" i="1"/>
  <c r="AK5967" i="1"/>
  <c r="AJ5967" i="1"/>
  <c r="AI5967" i="1"/>
  <c r="AH5967" i="1"/>
  <c r="AL5966" i="1"/>
  <c r="AK5966" i="1"/>
  <c r="AJ5966" i="1"/>
  <c r="AI5966" i="1"/>
  <c r="AH5966" i="1"/>
  <c r="AL5965" i="1"/>
  <c r="AK5965" i="1"/>
  <c r="AJ5965" i="1"/>
  <c r="AI5965" i="1"/>
  <c r="AH5965" i="1"/>
  <c r="AL5964" i="1"/>
  <c r="AK5964" i="1"/>
  <c r="AJ5964" i="1"/>
  <c r="AI5964" i="1"/>
  <c r="AH5964" i="1"/>
  <c r="AL5963" i="1"/>
  <c r="AI5963" i="1"/>
  <c r="AJ5963" i="1" s="1"/>
  <c r="AH5963" i="1"/>
  <c r="AK5963" i="1" s="1"/>
  <c r="AL5962" i="1"/>
  <c r="AI5962" i="1"/>
  <c r="AJ5962" i="1" s="1"/>
  <c r="AH5962" i="1"/>
  <c r="AL5961" i="1"/>
  <c r="AI5961" i="1"/>
  <c r="AH5961" i="1"/>
  <c r="AK5961" i="1" s="1"/>
  <c r="AL5960" i="1"/>
  <c r="AI5960" i="1"/>
  <c r="AH5960" i="1"/>
  <c r="AL5959" i="1"/>
  <c r="AI5959" i="1"/>
  <c r="AH5959" i="1"/>
  <c r="AL5958" i="1"/>
  <c r="AI5958" i="1"/>
  <c r="AH5958" i="1"/>
  <c r="AK5958" i="1" s="1"/>
  <c r="AL5957" i="1"/>
  <c r="AI5957" i="1"/>
  <c r="AH5957" i="1"/>
  <c r="AL5956" i="1"/>
  <c r="AI5956" i="1"/>
  <c r="AH5956" i="1"/>
  <c r="AL5955" i="1"/>
  <c r="AK5955" i="1"/>
  <c r="AJ5955" i="1"/>
  <c r="AI5955" i="1"/>
  <c r="AH5955" i="1"/>
  <c r="AL5954" i="1"/>
  <c r="AK5954" i="1"/>
  <c r="AJ5954" i="1"/>
  <c r="AI5954" i="1"/>
  <c r="AH5954" i="1"/>
  <c r="AL5953" i="1"/>
  <c r="AK5953" i="1"/>
  <c r="AJ5953" i="1"/>
  <c r="AI5953" i="1"/>
  <c r="AH5953" i="1"/>
  <c r="AL5952" i="1"/>
  <c r="AK5952" i="1"/>
  <c r="AJ5952" i="1"/>
  <c r="AI5952" i="1"/>
  <c r="AH5952" i="1"/>
  <c r="AL5951" i="1"/>
  <c r="AK5951" i="1"/>
  <c r="AJ5951" i="1"/>
  <c r="AI5951" i="1"/>
  <c r="AH5951" i="1"/>
  <c r="AL5950" i="1"/>
  <c r="AK5950" i="1"/>
  <c r="AJ5950" i="1"/>
  <c r="AI5950" i="1"/>
  <c r="AH5950" i="1"/>
  <c r="AL5949" i="1"/>
  <c r="AK5949" i="1"/>
  <c r="AJ5949" i="1"/>
  <c r="AI5949" i="1"/>
  <c r="AH5949" i="1"/>
  <c r="AL5948" i="1"/>
  <c r="AK5948" i="1"/>
  <c r="AJ5948" i="1"/>
  <c r="AI5948" i="1"/>
  <c r="AH5948" i="1"/>
  <c r="AL5947" i="1"/>
  <c r="AI5947" i="1"/>
  <c r="AH5947" i="1"/>
  <c r="AL5946" i="1"/>
  <c r="AI5946" i="1"/>
  <c r="AH5946" i="1"/>
  <c r="AL5945" i="1"/>
  <c r="AI5945" i="1"/>
  <c r="AJ5945" i="1" s="1"/>
  <c r="AH5945" i="1"/>
  <c r="AL5944" i="1"/>
  <c r="AI5944" i="1"/>
  <c r="AH5944" i="1"/>
  <c r="AL5943" i="1"/>
  <c r="AI5943" i="1"/>
  <c r="AH5943" i="1"/>
  <c r="AL5942" i="1"/>
  <c r="AI5942" i="1"/>
  <c r="AH5942" i="1"/>
  <c r="AL5941" i="1"/>
  <c r="AK5941" i="1"/>
  <c r="AI5941" i="1"/>
  <c r="AJ5941" i="1" s="1"/>
  <c r="AH5941" i="1"/>
  <c r="AL5940" i="1"/>
  <c r="AI5940" i="1"/>
  <c r="AH5940" i="1"/>
  <c r="AL5939" i="1"/>
  <c r="AJ5939" i="1"/>
  <c r="AI5939" i="1"/>
  <c r="AH5939" i="1"/>
  <c r="AL5938" i="1"/>
  <c r="AJ5938" i="1"/>
  <c r="AI5938" i="1"/>
  <c r="AH5938" i="1"/>
  <c r="AL5937" i="1"/>
  <c r="AI5937" i="1"/>
  <c r="AJ5937" i="1" s="1"/>
  <c r="AH5937" i="1"/>
  <c r="AL5936" i="1"/>
  <c r="AI5936" i="1"/>
  <c r="AH5936" i="1"/>
  <c r="AL5935" i="1"/>
  <c r="AI5935" i="1"/>
  <c r="AH5935" i="1"/>
  <c r="AK5935" i="1" s="1"/>
  <c r="AL5934" i="1"/>
  <c r="AI5934" i="1"/>
  <c r="AH5934" i="1"/>
  <c r="AK5934" i="1" s="1"/>
  <c r="AL5933" i="1"/>
  <c r="AI5933" i="1"/>
  <c r="AH5933" i="1"/>
  <c r="AL5932" i="1"/>
  <c r="AI5932" i="1"/>
  <c r="AH5932" i="1"/>
  <c r="AL5931" i="1"/>
  <c r="AI5931" i="1"/>
  <c r="AH5931" i="1"/>
  <c r="AJ5931" i="1" s="1"/>
  <c r="AL5930" i="1"/>
  <c r="AI5930" i="1"/>
  <c r="AH5930" i="1"/>
  <c r="AL5929" i="1"/>
  <c r="AI5929" i="1"/>
  <c r="AJ5929" i="1" s="1"/>
  <c r="AH5929" i="1"/>
  <c r="AL5928" i="1"/>
  <c r="AI5928" i="1"/>
  <c r="AH5928" i="1"/>
  <c r="AL5927" i="1"/>
  <c r="AI5927" i="1"/>
  <c r="AH5927" i="1"/>
  <c r="AL5926" i="1"/>
  <c r="AI5926" i="1"/>
  <c r="AH5926" i="1"/>
  <c r="AL5925" i="1"/>
  <c r="AI5925" i="1"/>
  <c r="AH5925" i="1"/>
  <c r="AL5924" i="1"/>
  <c r="AI5924" i="1"/>
  <c r="AH5924" i="1"/>
  <c r="AL5923" i="1"/>
  <c r="AI5923" i="1"/>
  <c r="AH5923" i="1"/>
  <c r="AK5923" i="1" s="1"/>
  <c r="AL5922" i="1"/>
  <c r="AI5922" i="1"/>
  <c r="AH5922" i="1"/>
  <c r="AL5921" i="1"/>
  <c r="AI5921" i="1"/>
  <c r="AH5921" i="1"/>
  <c r="AK5921" i="1" s="1"/>
  <c r="AL5920" i="1"/>
  <c r="AJ5920" i="1"/>
  <c r="AI5920" i="1"/>
  <c r="AH5920" i="1"/>
  <c r="AK5920" i="1" s="1"/>
  <c r="AL5919" i="1"/>
  <c r="AI5919" i="1"/>
  <c r="AH5919" i="1"/>
  <c r="AL5918" i="1"/>
  <c r="AI5918" i="1"/>
  <c r="AH5918" i="1"/>
  <c r="AK5918" i="1" s="1"/>
  <c r="AL5917" i="1"/>
  <c r="AI5917" i="1"/>
  <c r="AH5917" i="1"/>
  <c r="AK5917" i="1" s="1"/>
  <c r="AL5916" i="1"/>
  <c r="AI5916" i="1"/>
  <c r="AH5916" i="1"/>
  <c r="AL5915" i="1"/>
  <c r="AK5915" i="1"/>
  <c r="AI5915" i="1"/>
  <c r="AH5915" i="1"/>
  <c r="AJ5915" i="1" s="1"/>
  <c r="AL5914" i="1"/>
  <c r="AI5914" i="1"/>
  <c r="AH5914" i="1"/>
  <c r="AL5913" i="1"/>
  <c r="AI5913" i="1"/>
  <c r="AH5913" i="1"/>
  <c r="AK5913" i="1" s="1"/>
  <c r="AL5912" i="1"/>
  <c r="AI5912" i="1"/>
  <c r="AH5912" i="1"/>
  <c r="AJ5912" i="1" s="1"/>
  <c r="AL5911" i="1"/>
  <c r="AI5911" i="1"/>
  <c r="AH5911" i="1"/>
  <c r="AL5910" i="1"/>
  <c r="AI5910" i="1"/>
  <c r="AH5910" i="1"/>
  <c r="AL5909" i="1"/>
  <c r="AI5909" i="1"/>
  <c r="AH5909" i="1"/>
  <c r="AL5908" i="1"/>
  <c r="AI5908" i="1"/>
  <c r="AH5908" i="1"/>
  <c r="AL5907" i="1"/>
  <c r="AI5907" i="1"/>
  <c r="AH5907" i="1"/>
  <c r="AJ5907" i="1" s="1"/>
  <c r="AL5906" i="1"/>
  <c r="AI5906" i="1"/>
  <c r="AH5906" i="1"/>
  <c r="AJ5906" i="1" s="1"/>
  <c r="AL5905" i="1"/>
  <c r="AI5905" i="1"/>
  <c r="AH5905" i="1"/>
  <c r="AL5904" i="1"/>
  <c r="AI5904" i="1"/>
  <c r="AH5904" i="1"/>
  <c r="AL5903" i="1"/>
  <c r="AI5903" i="1"/>
  <c r="AH5903" i="1"/>
  <c r="AL5902" i="1"/>
  <c r="AI5902" i="1"/>
  <c r="AH5902" i="1"/>
  <c r="AK5902" i="1" s="1"/>
  <c r="AL5901" i="1"/>
  <c r="AI5901" i="1"/>
  <c r="AH5901" i="1"/>
  <c r="AK5901" i="1" s="1"/>
  <c r="AL5900" i="1"/>
  <c r="AI5900" i="1"/>
  <c r="AH5900" i="1"/>
  <c r="AL5899" i="1"/>
  <c r="AI5899" i="1"/>
  <c r="AH5899" i="1"/>
  <c r="AL5898" i="1"/>
  <c r="AI5898" i="1"/>
  <c r="AH5898" i="1"/>
  <c r="AL5897" i="1"/>
  <c r="AI5897" i="1"/>
  <c r="AH5897" i="1"/>
  <c r="AK5897" i="1" s="1"/>
  <c r="AL5896" i="1"/>
  <c r="AI5896" i="1"/>
  <c r="AH5896" i="1"/>
  <c r="AJ5896" i="1" s="1"/>
  <c r="AL5895" i="1"/>
  <c r="AI5895" i="1"/>
  <c r="AH5895" i="1"/>
  <c r="AL5894" i="1"/>
  <c r="AI5894" i="1"/>
  <c r="AH5894" i="1"/>
  <c r="AL5893" i="1"/>
  <c r="AI5893" i="1"/>
  <c r="AH5893" i="1"/>
  <c r="AL5892" i="1"/>
  <c r="AI5892" i="1"/>
  <c r="AH5892" i="1"/>
  <c r="AL5891" i="1"/>
  <c r="AI5891" i="1"/>
  <c r="AJ5891" i="1" s="1"/>
  <c r="AH5891" i="1"/>
  <c r="AK5891" i="1" s="1"/>
  <c r="AL5890" i="1"/>
  <c r="AI5890" i="1"/>
  <c r="AJ5890" i="1" s="1"/>
  <c r="AH5890" i="1"/>
  <c r="AL5889" i="1"/>
  <c r="AI5889" i="1"/>
  <c r="AH5889" i="1"/>
  <c r="AK5889" i="1" s="1"/>
  <c r="AL5888" i="1"/>
  <c r="AI5888" i="1"/>
  <c r="AH5888" i="1"/>
  <c r="AL5887" i="1"/>
  <c r="AI5887" i="1"/>
  <c r="AH5887" i="1"/>
  <c r="AL5886" i="1"/>
  <c r="AI5886" i="1"/>
  <c r="AH5886" i="1"/>
  <c r="AK5886" i="1" s="1"/>
  <c r="AL5885" i="1"/>
  <c r="AI5885" i="1"/>
  <c r="AH5885" i="1"/>
  <c r="AL5884" i="1"/>
  <c r="AI5884" i="1"/>
  <c r="AH5884" i="1"/>
  <c r="AL5883" i="1"/>
  <c r="AI5883" i="1"/>
  <c r="AH5883" i="1"/>
  <c r="AL5882" i="1"/>
  <c r="AI5882" i="1"/>
  <c r="AH5882" i="1"/>
  <c r="AL5881" i="1"/>
  <c r="AI5881" i="1"/>
  <c r="AJ5881" i="1" s="1"/>
  <c r="AH5881" i="1"/>
  <c r="AK5881" i="1" s="1"/>
  <c r="AL5880" i="1"/>
  <c r="AI5880" i="1"/>
  <c r="AH5880" i="1"/>
  <c r="AL5879" i="1"/>
  <c r="AI5879" i="1"/>
  <c r="AH5879" i="1"/>
  <c r="AL5878" i="1"/>
  <c r="AI5878" i="1"/>
  <c r="AH5878" i="1"/>
  <c r="AL5877" i="1"/>
  <c r="AK5877" i="1"/>
  <c r="AI5877" i="1"/>
  <c r="AJ5877" i="1" s="1"/>
  <c r="AH5877" i="1"/>
  <c r="AL5876" i="1"/>
  <c r="AI5876" i="1"/>
  <c r="AH5876" i="1"/>
  <c r="AL5875" i="1"/>
  <c r="AJ5875" i="1"/>
  <c r="AI5875" i="1"/>
  <c r="AH5875" i="1"/>
  <c r="AL5874" i="1"/>
  <c r="AJ5874" i="1"/>
  <c r="AI5874" i="1"/>
  <c r="AH5874" i="1"/>
  <c r="AL5873" i="1"/>
  <c r="AI5873" i="1"/>
  <c r="AJ5873" i="1" s="1"/>
  <c r="AH5873" i="1"/>
  <c r="AL5872" i="1"/>
  <c r="AI5872" i="1"/>
  <c r="AH5872" i="1"/>
  <c r="AL5871" i="1"/>
  <c r="AI5871" i="1"/>
  <c r="AH5871" i="1"/>
  <c r="AK5871" i="1" s="1"/>
  <c r="AL5870" i="1"/>
  <c r="AI5870" i="1"/>
  <c r="AH5870" i="1"/>
  <c r="AK5870" i="1" s="1"/>
  <c r="AL5869" i="1"/>
  <c r="AI5869" i="1"/>
  <c r="AH5869" i="1"/>
  <c r="AL5868" i="1"/>
  <c r="AI5868" i="1"/>
  <c r="AH5868" i="1"/>
  <c r="AL5867" i="1"/>
  <c r="AI5867" i="1"/>
  <c r="AH5867" i="1"/>
  <c r="AJ5867" i="1" s="1"/>
  <c r="AL5866" i="1"/>
  <c r="AI5866" i="1"/>
  <c r="AH5866" i="1"/>
  <c r="AL5865" i="1"/>
  <c r="AI5865" i="1"/>
  <c r="AH5865" i="1"/>
  <c r="AL5864" i="1"/>
  <c r="AI5864" i="1"/>
  <c r="AH5864" i="1"/>
  <c r="AK5864" i="1" s="1"/>
  <c r="AL5863" i="1"/>
  <c r="AI5863" i="1"/>
  <c r="AH5863" i="1"/>
  <c r="AL5862" i="1"/>
  <c r="AI5862" i="1"/>
  <c r="AH5862" i="1"/>
  <c r="AL5861" i="1"/>
  <c r="AI5861" i="1"/>
  <c r="AH5861" i="1"/>
  <c r="AL5860" i="1"/>
  <c r="AI5860" i="1"/>
  <c r="AH5860" i="1"/>
  <c r="AL5859" i="1"/>
  <c r="AI5859" i="1"/>
  <c r="AH5859" i="1"/>
  <c r="AK5859" i="1" s="1"/>
  <c r="AL5858" i="1"/>
  <c r="AI5858" i="1"/>
  <c r="AH5858" i="1"/>
  <c r="AL5857" i="1"/>
  <c r="AI5857" i="1"/>
  <c r="AH5857" i="1"/>
  <c r="AK5857" i="1" s="1"/>
  <c r="AL5856" i="1"/>
  <c r="AJ5856" i="1"/>
  <c r="AI5856" i="1"/>
  <c r="AH5856" i="1"/>
  <c r="AK5856" i="1" s="1"/>
  <c r="AL5855" i="1"/>
  <c r="AI5855" i="1"/>
  <c r="AH5855" i="1"/>
  <c r="AL5854" i="1"/>
  <c r="AI5854" i="1"/>
  <c r="AH5854" i="1"/>
  <c r="AK5854" i="1" s="1"/>
  <c r="AL5853" i="1"/>
  <c r="AI5853" i="1"/>
  <c r="AH5853" i="1"/>
  <c r="AK5853" i="1" s="1"/>
  <c r="AL5852" i="1"/>
  <c r="AK5852" i="1"/>
  <c r="AJ5852" i="1"/>
  <c r="AI5852" i="1"/>
  <c r="AH5852" i="1"/>
  <c r="AL5851" i="1"/>
  <c r="AK5851" i="1"/>
  <c r="AJ5851" i="1"/>
  <c r="AI5851" i="1"/>
  <c r="AH5851" i="1"/>
  <c r="AL5850" i="1"/>
  <c r="AK5850" i="1"/>
  <c r="AJ5850" i="1"/>
  <c r="AI5850" i="1"/>
  <c r="AH5850" i="1"/>
  <c r="AL5849" i="1"/>
  <c r="AK5849" i="1"/>
  <c r="AJ5849" i="1"/>
  <c r="AI5849" i="1"/>
  <c r="AH5849" i="1"/>
  <c r="AL5848" i="1"/>
  <c r="AK5848" i="1"/>
  <c r="AJ5848" i="1"/>
  <c r="AI5848" i="1"/>
  <c r="AH5848" i="1"/>
  <c r="AL5847" i="1"/>
  <c r="AK5847" i="1"/>
  <c r="AJ5847" i="1"/>
  <c r="AI5847" i="1"/>
  <c r="AH5847" i="1"/>
  <c r="AL5846" i="1"/>
  <c r="AK5846" i="1"/>
  <c r="AJ5846" i="1"/>
  <c r="AI5846" i="1"/>
  <c r="AH5846" i="1"/>
  <c r="AL5845" i="1"/>
  <c r="AK5845" i="1"/>
  <c r="AJ5845" i="1"/>
  <c r="AI5845" i="1"/>
  <c r="AH5845" i="1"/>
  <c r="AL5844" i="1"/>
  <c r="AK5844" i="1"/>
  <c r="AJ5844" i="1"/>
  <c r="AI5844" i="1"/>
  <c r="AH5844" i="1"/>
  <c r="AL5843" i="1"/>
  <c r="AK5843" i="1"/>
  <c r="AJ5843" i="1"/>
  <c r="AI5843" i="1"/>
  <c r="AH5843" i="1"/>
  <c r="AL5842" i="1"/>
  <c r="AK5842" i="1"/>
  <c r="AJ5842" i="1"/>
  <c r="AI5842" i="1"/>
  <c r="AH5842" i="1"/>
  <c r="AL5841" i="1"/>
  <c r="AK5841" i="1"/>
  <c r="AJ5841" i="1"/>
  <c r="AI5841" i="1"/>
  <c r="AH5841" i="1"/>
  <c r="AL5840" i="1"/>
  <c r="AK5840" i="1"/>
  <c r="AJ5840" i="1"/>
  <c r="AI5840" i="1"/>
  <c r="AH5840" i="1"/>
  <c r="AL5839" i="1"/>
  <c r="AK5839" i="1"/>
  <c r="AJ5839" i="1"/>
  <c r="AI5839" i="1"/>
  <c r="AH5839" i="1"/>
  <c r="AL5838" i="1"/>
  <c r="AK5838" i="1"/>
  <c r="AJ5838" i="1"/>
  <c r="AI5838" i="1"/>
  <c r="AH5838" i="1"/>
  <c r="AL5837" i="1"/>
  <c r="AK5837" i="1"/>
  <c r="AJ5837" i="1"/>
  <c r="AI5837" i="1"/>
  <c r="AH5837" i="1"/>
  <c r="AL5836" i="1"/>
  <c r="AK5836" i="1"/>
  <c r="AJ5836" i="1"/>
  <c r="AI5836" i="1"/>
  <c r="AH5836" i="1"/>
  <c r="AL5835" i="1"/>
  <c r="AK5835" i="1"/>
  <c r="AJ5835" i="1"/>
  <c r="AI5835" i="1"/>
  <c r="AH5835" i="1"/>
  <c r="AL5834" i="1"/>
  <c r="AK5834" i="1"/>
  <c r="AJ5834" i="1"/>
  <c r="AI5834" i="1"/>
  <c r="AH5834" i="1"/>
  <c r="AL5833" i="1"/>
  <c r="AK5833" i="1"/>
  <c r="AJ5833" i="1"/>
  <c r="AI5833" i="1"/>
  <c r="AH5833" i="1"/>
  <c r="AL5832" i="1"/>
  <c r="AK5832" i="1"/>
  <c r="AJ5832" i="1"/>
  <c r="AI5832" i="1"/>
  <c r="AH5832" i="1"/>
  <c r="AL5831" i="1"/>
  <c r="AK5831" i="1"/>
  <c r="AJ5831" i="1"/>
  <c r="AI5831" i="1"/>
  <c r="AH5831" i="1"/>
  <c r="AL5830" i="1"/>
  <c r="AK5830" i="1"/>
  <c r="AJ5830" i="1"/>
  <c r="AI5830" i="1"/>
  <c r="AH5830" i="1"/>
  <c r="AL5829" i="1"/>
  <c r="AK5829" i="1"/>
  <c r="AJ5829" i="1"/>
  <c r="AI5829" i="1"/>
  <c r="AH5829" i="1"/>
  <c r="AL5828" i="1"/>
  <c r="AK5828" i="1"/>
  <c r="AJ5828" i="1"/>
  <c r="AI5828" i="1"/>
  <c r="AH5828" i="1"/>
  <c r="AL5827" i="1"/>
  <c r="AK5827" i="1"/>
  <c r="AJ5827" i="1"/>
  <c r="AI5827" i="1"/>
  <c r="AH5827" i="1"/>
  <c r="AL5826" i="1"/>
  <c r="AK5826" i="1"/>
  <c r="AJ5826" i="1"/>
  <c r="AI5826" i="1"/>
  <c r="AH5826" i="1"/>
  <c r="AL5825" i="1"/>
  <c r="AK5825" i="1"/>
  <c r="AJ5825" i="1"/>
  <c r="AI5825" i="1"/>
  <c r="AH5825" i="1"/>
  <c r="AL5824" i="1"/>
  <c r="AK5824" i="1"/>
  <c r="AJ5824" i="1"/>
  <c r="AI5824" i="1"/>
  <c r="AH5824" i="1"/>
  <c r="AL5823" i="1"/>
  <c r="AK5823" i="1"/>
  <c r="AJ5823" i="1"/>
  <c r="AI5823" i="1"/>
  <c r="AH5823" i="1"/>
  <c r="AL5822" i="1"/>
  <c r="AK5822" i="1"/>
  <c r="AJ5822" i="1"/>
  <c r="AI5822" i="1"/>
  <c r="AH5822" i="1"/>
  <c r="AL5821" i="1"/>
  <c r="AK5821" i="1"/>
  <c r="AJ5821" i="1"/>
  <c r="AI5821" i="1"/>
  <c r="AH5821" i="1"/>
  <c r="AL5820" i="1"/>
  <c r="AK5820" i="1"/>
  <c r="AJ5820" i="1"/>
  <c r="AI5820" i="1"/>
  <c r="AH5820" i="1"/>
  <c r="AL5819" i="1"/>
  <c r="AI5819" i="1"/>
  <c r="AH5819" i="1"/>
  <c r="AL5818" i="1"/>
  <c r="AI5818" i="1"/>
  <c r="AH5818" i="1"/>
  <c r="AL5817" i="1"/>
  <c r="AK5817" i="1"/>
  <c r="AJ5817" i="1"/>
  <c r="AI5817" i="1"/>
  <c r="AH5817" i="1"/>
  <c r="AL5816" i="1"/>
  <c r="AK5816" i="1"/>
  <c r="AJ5816" i="1"/>
  <c r="AI5816" i="1"/>
  <c r="AH5816" i="1"/>
  <c r="AL5815" i="1"/>
  <c r="AI5815" i="1"/>
  <c r="AH5815" i="1"/>
  <c r="AL5814" i="1"/>
  <c r="AI5814" i="1"/>
  <c r="AH5814" i="1"/>
  <c r="AJ5814" i="1" s="1"/>
  <c r="AL5813" i="1"/>
  <c r="AK5813" i="1"/>
  <c r="AJ5813" i="1"/>
  <c r="AI5813" i="1"/>
  <c r="AH5813" i="1"/>
  <c r="AL5812" i="1"/>
  <c r="AK5812" i="1"/>
  <c r="AJ5812" i="1"/>
  <c r="AI5812" i="1"/>
  <c r="AH5812" i="1"/>
  <c r="AL5811" i="1"/>
  <c r="AI5811" i="1"/>
  <c r="AH5811" i="1"/>
  <c r="AK5811" i="1" s="1"/>
  <c r="AL5810" i="1"/>
  <c r="AI5810" i="1"/>
  <c r="AH5810" i="1"/>
  <c r="AL5809" i="1"/>
  <c r="AK5809" i="1"/>
  <c r="AJ5809" i="1"/>
  <c r="AI5809" i="1"/>
  <c r="AH5809" i="1"/>
  <c r="AL5808" i="1"/>
  <c r="AK5808" i="1"/>
  <c r="AJ5808" i="1"/>
  <c r="AI5808" i="1"/>
  <c r="AH5808" i="1"/>
  <c r="AL5807" i="1"/>
  <c r="AI5807" i="1"/>
  <c r="AH5807" i="1"/>
  <c r="AL5806" i="1"/>
  <c r="AI5806" i="1"/>
  <c r="AH5806" i="1"/>
  <c r="AL5805" i="1"/>
  <c r="AK5805" i="1"/>
  <c r="AJ5805" i="1"/>
  <c r="AI5805" i="1"/>
  <c r="AH5805" i="1"/>
  <c r="AL5804" i="1"/>
  <c r="AK5804" i="1"/>
  <c r="AJ5804" i="1"/>
  <c r="AI5804" i="1"/>
  <c r="AH5804" i="1"/>
  <c r="AL5803" i="1"/>
  <c r="AJ5803" i="1"/>
  <c r="AI5803" i="1"/>
  <c r="AH5803" i="1"/>
  <c r="AK5803" i="1" s="1"/>
  <c r="AL5802" i="1"/>
  <c r="AJ5802" i="1"/>
  <c r="AI5802" i="1"/>
  <c r="AH5802" i="1"/>
  <c r="AL5801" i="1"/>
  <c r="AK5801" i="1"/>
  <c r="AJ5801" i="1"/>
  <c r="AI5801" i="1"/>
  <c r="AH5801" i="1"/>
  <c r="AL5800" i="1"/>
  <c r="AK5800" i="1"/>
  <c r="AJ5800" i="1"/>
  <c r="AI5800" i="1"/>
  <c r="AH5800" i="1"/>
  <c r="AL5799" i="1"/>
  <c r="AI5799" i="1"/>
  <c r="AH5799" i="1"/>
  <c r="AL5798" i="1"/>
  <c r="AI5798" i="1"/>
  <c r="AH5798" i="1"/>
  <c r="AJ5798" i="1" s="1"/>
  <c r="AL5797" i="1"/>
  <c r="AK5797" i="1"/>
  <c r="AJ5797" i="1"/>
  <c r="AI5797" i="1"/>
  <c r="AH5797" i="1"/>
  <c r="AL5796" i="1"/>
  <c r="AK5796" i="1"/>
  <c r="AJ5796" i="1"/>
  <c r="AI5796" i="1"/>
  <c r="AH5796" i="1"/>
  <c r="AL5795" i="1"/>
  <c r="AI5795" i="1"/>
  <c r="AJ5795" i="1" s="1"/>
  <c r="AH5795" i="1"/>
  <c r="AL5794" i="1"/>
  <c r="AI5794" i="1"/>
  <c r="AJ5794" i="1" s="1"/>
  <c r="AH5794" i="1"/>
  <c r="AL5793" i="1"/>
  <c r="AK5793" i="1"/>
  <c r="AJ5793" i="1"/>
  <c r="AI5793" i="1"/>
  <c r="AH5793" i="1"/>
  <c r="AL5792" i="1"/>
  <c r="AK5792" i="1"/>
  <c r="AJ5792" i="1"/>
  <c r="AI5792" i="1"/>
  <c r="AH5792" i="1"/>
  <c r="AL5791" i="1"/>
  <c r="AI5791" i="1"/>
  <c r="AH5791" i="1"/>
  <c r="AK5791" i="1" s="1"/>
  <c r="AL5790" i="1"/>
  <c r="AK5790" i="1"/>
  <c r="AI5790" i="1"/>
  <c r="AH5790" i="1"/>
  <c r="AJ5790" i="1" s="1"/>
  <c r="AL5789" i="1"/>
  <c r="AK5789" i="1"/>
  <c r="AJ5789" i="1"/>
  <c r="AI5789" i="1"/>
  <c r="AH5789" i="1"/>
  <c r="AL5788" i="1"/>
  <c r="AK5788" i="1"/>
  <c r="AJ5788" i="1"/>
  <c r="AI5788" i="1"/>
  <c r="AH5788" i="1"/>
  <c r="AL5787" i="1"/>
  <c r="AI5787" i="1"/>
  <c r="AH5787" i="1"/>
  <c r="AL5786" i="1"/>
  <c r="AI5786" i="1"/>
  <c r="AH5786" i="1"/>
  <c r="AL5785" i="1"/>
  <c r="AK5785" i="1"/>
  <c r="AJ5785" i="1"/>
  <c r="AI5785" i="1"/>
  <c r="AH5785" i="1"/>
  <c r="AL5784" i="1"/>
  <c r="AK5784" i="1"/>
  <c r="AJ5784" i="1"/>
  <c r="AI5784" i="1"/>
  <c r="AH5784" i="1"/>
  <c r="AL5783" i="1"/>
  <c r="AI5783" i="1"/>
  <c r="AH5783" i="1"/>
  <c r="AL5782" i="1"/>
  <c r="AI5782" i="1"/>
  <c r="AH5782" i="1"/>
  <c r="AJ5782" i="1" s="1"/>
  <c r="AL5781" i="1"/>
  <c r="AK5781" i="1"/>
  <c r="AJ5781" i="1"/>
  <c r="AI5781" i="1"/>
  <c r="AH5781" i="1"/>
  <c r="AL5780" i="1"/>
  <c r="AK5780" i="1"/>
  <c r="AJ5780" i="1"/>
  <c r="AI5780" i="1"/>
  <c r="AH5780" i="1"/>
  <c r="AL5779" i="1"/>
  <c r="AI5779" i="1"/>
  <c r="AH5779" i="1"/>
  <c r="AK5779" i="1" s="1"/>
  <c r="AL5778" i="1"/>
  <c r="AI5778" i="1"/>
  <c r="AH5778" i="1"/>
  <c r="AL5777" i="1"/>
  <c r="AK5777" i="1"/>
  <c r="AJ5777" i="1"/>
  <c r="AI5777" i="1"/>
  <c r="AH5777" i="1"/>
  <c r="AL5776" i="1"/>
  <c r="AK5776" i="1"/>
  <c r="AJ5776" i="1"/>
  <c r="AI5776" i="1"/>
  <c r="AH5776" i="1"/>
  <c r="AL5775" i="1"/>
  <c r="AI5775" i="1"/>
  <c r="AH5775" i="1"/>
  <c r="AK5775" i="1" s="1"/>
  <c r="AL5774" i="1"/>
  <c r="AI5774" i="1"/>
  <c r="AH5774" i="1"/>
  <c r="AL5773" i="1"/>
  <c r="AK5773" i="1"/>
  <c r="AJ5773" i="1"/>
  <c r="AI5773" i="1"/>
  <c r="AH5773" i="1"/>
  <c r="AL5772" i="1"/>
  <c r="AK5772" i="1"/>
  <c r="AJ5772" i="1"/>
  <c r="AI5772" i="1"/>
  <c r="AH5772" i="1"/>
  <c r="AL5771" i="1"/>
  <c r="AJ5771" i="1"/>
  <c r="AI5771" i="1"/>
  <c r="AK5771" i="1" s="1"/>
  <c r="AH5771" i="1"/>
  <c r="AL5770" i="1"/>
  <c r="AJ5770" i="1"/>
  <c r="AI5770" i="1"/>
  <c r="AH5770" i="1"/>
  <c r="AL5769" i="1"/>
  <c r="AK5769" i="1"/>
  <c r="AJ5769" i="1"/>
  <c r="AI5769" i="1"/>
  <c r="AH5769" i="1"/>
  <c r="AL5768" i="1"/>
  <c r="AK5768" i="1"/>
  <c r="AJ5768" i="1"/>
  <c r="AI5768" i="1"/>
  <c r="AH5768" i="1"/>
  <c r="AL5767" i="1"/>
  <c r="AI5767" i="1"/>
  <c r="AH5767" i="1"/>
  <c r="AL5766" i="1"/>
  <c r="AI5766" i="1"/>
  <c r="AH5766" i="1"/>
  <c r="AJ5766" i="1" s="1"/>
  <c r="AL5765" i="1"/>
  <c r="AK5765" i="1"/>
  <c r="AJ5765" i="1"/>
  <c r="AI5765" i="1"/>
  <c r="AH5765" i="1"/>
  <c r="AL5764" i="1"/>
  <c r="AK5764" i="1"/>
  <c r="AJ5764" i="1"/>
  <c r="AI5764" i="1"/>
  <c r="AH5764" i="1"/>
  <c r="AL5763" i="1"/>
  <c r="AI5763" i="1"/>
  <c r="AJ5763" i="1" s="1"/>
  <c r="AH5763" i="1"/>
  <c r="AL5762" i="1"/>
  <c r="AI5762" i="1"/>
  <c r="AJ5762" i="1" s="1"/>
  <c r="AH5762" i="1"/>
  <c r="AL5761" i="1"/>
  <c r="AK5761" i="1"/>
  <c r="AJ5761" i="1"/>
  <c r="AI5761" i="1"/>
  <c r="AH5761" i="1"/>
  <c r="AL5760" i="1"/>
  <c r="AK5760" i="1"/>
  <c r="AJ5760" i="1"/>
  <c r="AI5760" i="1"/>
  <c r="AH5760" i="1"/>
  <c r="AL5759" i="1"/>
  <c r="AI5759" i="1"/>
  <c r="AH5759" i="1"/>
  <c r="AK5759" i="1" s="1"/>
  <c r="AL5758" i="1"/>
  <c r="AK5758" i="1"/>
  <c r="AI5758" i="1"/>
  <c r="AH5758" i="1"/>
  <c r="AJ5758" i="1" s="1"/>
  <c r="AL5757" i="1"/>
  <c r="AK5757" i="1"/>
  <c r="AJ5757" i="1"/>
  <c r="AI5757" i="1"/>
  <c r="AH5757" i="1"/>
  <c r="AL5756" i="1"/>
  <c r="AI5756" i="1"/>
  <c r="AH5756" i="1"/>
  <c r="AL5755" i="1"/>
  <c r="AK5755" i="1"/>
  <c r="AI5755" i="1"/>
  <c r="AH5755" i="1"/>
  <c r="AJ5755" i="1" s="1"/>
  <c r="AL5754" i="1"/>
  <c r="AI5754" i="1"/>
  <c r="AH5754" i="1"/>
  <c r="AL5753" i="1"/>
  <c r="AI5753" i="1"/>
  <c r="AH5753" i="1"/>
  <c r="AK5753" i="1" s="1"/>
  <c r="AL5752" i="1"/>
  <c r="AI5752" i="1"/>
  <c r="AH5752" i="1"/>
  <c r="AL5751" i="1"/>
  <c r="AI5751" i="1"/>
  <c r="AH5751" i="1"/>
  <c r="AL5750" i="1"/>
  <c r="AI5750" i="1"/>
  <c r="AH5750" i="1"/>
  <c r="AL5749" i="1"/>
  <c r="AI5749" i="1"/>
  <c r="AH5749" i="1"/>
  <c r="AJ5749" i="1" s="1"/>
  <c r="AL5748" i="1"/>
  <c r="AI5748" i="1"/>
  <c r="AH5748" i="1"/>
  <c r="AL5747" i="1"/>
  <c r="AI5747" i="1"/>
  <c r="AH5747" i="1"/>
  <c r="AL5746" i="1"/>
  <c r="AI5746" i="1"/>
  <c r="AH5746" i="1"/>
  <c r="AL5745" i="1"/>
  <c r="AI5745" i="1"/>
  <c r="AH5745" i="1"/>
  <c r="AK5745" i="1" s="1"/>
  <c r="AL5744" i="1"/>
  <c r="AI5744" i="1"/>
  <c r="AH5744" i="1"/>
  <c r="AL5743" i="1"/>
  <c r="AI5743" i="1"/>
  <c r="AH5743" i="1"/>
  <c r="AL5742" i="1"/>
  <c r="AI5742" i="1"/>
  <c r="AH5742" i="1"/>
  <c r="AL5741" i="1"/>
  <c r="AI5741" i="1"/>
  <c r="AH5741" i="1"/>
  <c r="AL5740" i="1"/>
  <c r="AI5740" i="1"/>
  <c r="AH5740" i="1"/>
  <c r="AL5739" i="1"/>
  <c r="AI5739" i="1"/>
  <c r="AH5739" i="1"/>
  <c r="AL5738" i="1"/>
  <c r="AI5738" i="1"/>
  <c r="AH5738" i="1"/>
  <c r="AL5737" i="1"/>
  <c r="AI5737" i="1"/>
  <c r="AH5737" i="1"/>
  <c r="AK5737" i="1" s="1"/>
  <c r="AL5736" i="1"/>
  <c r="AI5736" i="1"/>
  <c r="AH5736" i="1"/>
  <c r="AL5735" i="1"/>
  <c r="AI5735" i="1"/>
  <c r="AH5735" i="1"/>
  <c r="AL5734" i="1"/>
  <c r="AK5734" i="1"/>
  <c r="AI5734" i="1"/>
  <c r="AH5734" i="1"/>
  <c r="AL5733" i="1"/>
  <c r="AK5733" i="1"/>
  <c r="AI5733" i="1"/>
  <c r="AH5733" i="1"/>
  <c r="AL5732" i="1"/>
  <c r="AI5732" i="1"/>
  <c r="AH5732" i="1"/>
  <c r="AL5731" i="1"/>
  <c r="AI5731" i="1"/>
  <c r="AJ5731" i="1" s="1"/>
  <c r="AH5731" i="1"/>
  <c r="AL5730" i="1"/>
  <c r="AI5730" i="1"/>
  <c r="AJ5730" i="1" s="1"/>
  <c r="AH5730" i="1"/>
  <c r="AL5729" i="1"/>
  <c r="AI5729" i="1"/>
  <c r="AH5729" i="1"/>
  <c r="AL5728" i="1"/>
  <c r="AI5728" i="1"/>
  <c r="AH5728" i="1"/>
  <c r="AL5727" i="1"/>
  <c r="AI5727" i="1"/>
  <c r="AH5727" i="1"/>
  <c r="AK5727" i="1" s="1"/>
  <c r="AL5726" i="1"/>
  <c r="AK5726" i="1"/>
  <c r="AI5726" i="1"/>
  <c r="AH5726" i="1"/>
  <c r="AJ5726" i="1" s="1"/>
  <c r="AL5725" i="1"/>
  <c r="AK5725" i="1"/>
  <c r="AI5725" i="1"/>
  <c r="AH5725" i="1"/>
  <c r="AJ5725" i="1" s="1"/>
  <c r="AL5724" i="1"/>
  <c r="AI5724" i="1"/>
  <c r="AH5724" i="1"/>
  <c r="AL5723" i="1"/>
  <c r="AJ5723" i="1"/>
  <c r="AI5723" i="1"/>
  <c r="AH5723" i="1"/>
  <c r="AK5723" i="1" s="1"/>
  <c r="AL5722" i="1"/>
  <c r="AJ5722" i="1"/>
  <c r="AI5722" i="1"/>
  <c r="AH5722" i="1"/>
  <c r="AK5722" i="1" s="1"/>
  <c r="AL5721" i="1"/>
  <c r="AI5721" i="1"/>
  <c r="AJ5721" i="1" s="1"/>
  <c r="AH5721" i="1"/>
  <c r="AL5720" i="1"/>
  <c r="AI5720" i="1"/>
  <c r="AH5720" i="1"/>
  <c r="AL5719" i="1"/>
  <c r="AI5719" i="1"/>
  <c r="AH5719" i="1"/>
  <c r="AL5718" i="1"/>
  <c r="AI5718" i="1"/>
  <c r="AH5718" i="1"/>
  <c r="AL5717" i="1"/>
  <c r="AI5717" i="1"/>
  <c r="AH5717" i="1"/>
  <c r="AL5716" i="1"/>
  <c r="AI5716" i="1"/>
  <c r="AH5716" i="1"/>
  <c r="AL5715" i="1"/>
  <c r="AI5715" i="1"/>
  <c r="AJ5715" i="1" s="1"/>
  <c r="AH5715" i="1"/>
  <c r="AK5715" i="1" s="1"/>
  <c r="AL5714" i="1"/>
  <c r="AI5714" i="1"/>
  <c r="AJ5714" i="1" s="1"/>
  <c r="AH5714" i="1"/>
  <c r="AL5713" i="1"/>
  <c r="AI5713" i="1"/>
  <c r="AH5713" i="1"/>
  <c r="AL5712" i="1"/>
  <c r="AI5712" i="1"/>
  <c r="AH5712" i="1"/>
  <c r="AL5711" i="1"/>
  <c r="AI5711" i="1"/>
  <c r="AH5711" i="1"/>
  <c r="AL5710" i="1"/>
  <c r="AI5710" i="1"/>
  <c r="AH5710" i="1"/>
  <c r="AL5709" i="1"/>
  <c r="AI5709" i="1"/>
  <c r="AH5709" i="1"/>
  <c r="AL5708" i="1"/>
  <c r="AI5708" i="1"/>
  <c r="AH5708" i="1"/>
  <c r="AL5707" i="1"/>
  <c r="AI5707" i="1"/>
  <c r="AH5707" i="1"/>
  <c r="AJ5707" i="1" s="1"/>
  <c r="AL5706" i="1"/>
  <c r="AI5706" i="1"/>
  <c r="AH5706" i="1"/>
  <c r="AL5705" i="1"/>
  <c r="AI5705" i="1"/>
  <c r="AH5705" i="1"/>
  <c r="AL5704" i="1"/>
  <c r="AI5704" i="1"/>
  <c r="AH5704" i="1"/>
  <c r="AL5703" i="1"/>
  <c r="AI5703" i="1"/>
  <c r="AH5703" i="1"/>
  <c r="AL5702" i="1"/>
  <c r="AI5702" i="1"/>
  <c r="AH5702" i="1"/>
  <c r="AL5701" i="1"/>
  <c r="AK5701" i="1"/>
  <c r="AJ5701" i="1"/>
  <c r="AI5701" i="1"/>
  <c r="AH5701" i="1"/>
  <c r="AL5700" i="1"/>
  <c r="AK5700" i="1"/>
  <c r="AJ5700" i="1"/>
  <c r="AI5700" i="1"/>
  <c r="AH5700" i="1"/>
  <c r="AL5699" i="1"/>
  <c r="AK5699" i="1"/>
  <c r="AJ5699" i="1"/>
  <c r="AI5699" i="1"/>
  <c r="AH5699" i="1"/>
  <c r="AL5698" i="1"/>
  <c r="AK5698" i="1"/>
  <c r="AJ5698" i="1"/>
  <c r="AI5698" i="1"/>
  <c r="AH5698" i="1"/>
  <c r="AL5697" i="1"/>
  <c r="AK5697" i="1"/>
  <c r="AJ5697" i="1"/>
  <c r="AI5697" i="1"/>
  <c r="AH5697" i="1"/>
  <c r="AL5696" i="1"/>
  <c r="AK5696" i="1"/>
  <c r="AJ5696" i="1"/>
  <c r="AI5696" i="1"/>
  <c r="AH5696" i="1"/>
  <c r="AL5695" i="1"/>
  <c r="AK5695" i="1"/>
  <c r="AJ5695" i="1"/>
  <c r="AI5695" i="1"/>
  <c r="AH5695" i="1"/>
  <c r="AL5694" i="1"/>
  <c r="AK5694" i="1"/>
  <c r="AJ5694" i="1"/>
  <c r="AI5694" i="1"/>
  <c r="AH5694" i="1"/>
  <c r="AL5693" i="1"/>
  <c r="AK5693" i="1"/>
  <c r="AJ5693" i="1"/>
  <c r="AI5693" i="1"/>
  <c r="AH5693" i="1"/>
  <c r="AL5692" i="1"/>
  <c r="AK5692" i="1"/>
  <c r="AJ5692" i="1"/>
  <c r="AI5692" i="1"/>
  <c r="AH5692" i="1"/>
  <c r="AL5691" i="1"/>
  <c r="AK5691" i="1"/>
  <c r="AJ5691" i="1"/>
  <c r="AI5691" i="1"/>
  <c r="AH5691" i="1"/>
  <c r="AL5690" i="1"/>
  <c r="AK5690" i="1"/>
  <c r="AJ5690" i="1"/>
  <c r="AI5690" i="1"/>
  <c r="AH5690" i="1"/>
  <c r="AL5689" i="1"/>
  <c r="AK5689" i="1"/>
  <c r="AJ5689" i="1"/>
  <c r="AI5689" i="1"/>
  <c r="AH5689" i="1"/>
  <c r="AL5688" i="1"/>
  <c r="AI5688" i="1"/>
  <c r="AH5688" i="1"/>
  <c r="AL5687" i="1"/>
  <c r="AI5687" i="1"/>
  <c r="AH5687" i="1"/>
  <c r="AL5686" i="1"/>
  <c r="AI5686" i="1"/>
  <c r="AH5686" i="1"/>
  <c r="AL5685" i="1"/>
  <c r="AI5685" i="1"/>
  <c r="AH5685" i="1"/>
  <c r="AL5684" i="1"/>
  <c r="AI5684" i="1"/>
  <c r="AH5684" i="1"/>
  <c r="AL5683" i="1"/>
  <c r="AI5683" i="1"/>
  <c r="AH5683" i="1"/>
  <c r="AL5682" i="1"/>
  <c r="AI5682" i="1"/>
  <c r="AH5682" i="1"/>
  <c r="AL5681" i="1"/>
  <c r="AI5681" i="1"/>
  <c r="AJ5681" i="1" s="1"/>
  <c r="AH5681" i="1"/>
  <c r="AL5680" i="1"/>
  <c r="AI5680" i="1"/>
  <c r="AH5680" i="1"/>
  <c r="AL5679" i="1"/>
  <c r="AI5679" i="1"/>
  <c r="AH5679" i="1"/>
  <c r="AL5678" i="1"/>
  <c r="AI5678" i="1"/>
  <c r="AH5678" i="1"/>
  <c r="AK5678" i="1" s="1"/>
  <c r="AL5677" i="1"/>
  <c r="AI5677" i="1"/>
  <c r="AH5677" i="1"/>
  <c r="AL5676" i="1"/>
  <c r="AI5676" i="1"/>
  <c r="AH5676" i="1"/>
  <c r="AL5675" i="1"/>
  <c r="AI5675" i="1"/>
  <c r="AH5675" i="1"/>
  <c r="AJ5675" i="1" s="1"/>
  <c r="AL5674" i="1"/>
  <c r="AI5674" i="1"/>
  <c r="AH5674" i="1"/>
  <c r="AJ5674" i="1" s="1"/>
  <c r="AL5673" i="1"/>
  <c r="AI5673" i="1"/>
  <c r="AH5673" i="1"/>
  <c r="AK5673" i="1" s="1"/>
  <c r="AL5672" i="1"/>
  <c r="AI5672" i="1"/>
  <c r="AH5672" i="1"/>
  <c r="AL5671" i="1"/>
  <c r="AI5671" i="1"/>
  <c r="AH5671" i="1"/>
  <c r="AK5671" i="1" s="1"/>
  <c r="AL5670" i="1"/>
  <c r="AI5670" i="1"/>
  <c r="AH5670" i="1"/>
  <c r="AL5669" i="1"/>
  <c r="AI5669" i="1"/>
  <c r="AH5669" i="1"/>
  <c r="AL5668" i="1"/>
  <c r="AI5668" i="1"/>
  <c r="AH5668" i="1"/>
  <c r="AL5667" i="1"/>
  <c r="AI5667" i="1"/>
  <c r="AK5667" i="1" s="1"/>
  <c r="AH5667" i="1"/>
  <c r="AL5666" i="1"/>
  <c r="AI5666" i="1"/>
  <c r="AH5666" i="1"/>
  <c r="AJ5666" i="1" s="1"/>
  <c r="AL5665" i="1"/>
  <c r="AI5665" i="1"/>
  <c r="AH5665" i="1"/>
  <c r="AK5665" i="1" s="1"/>
  <c r="AL5664" i="1"/>
  <c r="AI5664" i="1"/>
  <c r="AH5664" i="1"/>
  <c r="AL5663" i="1"/>
  <c r="AI5663" i="1"/>
  <c r="AH5663" i="1"/>
  <c r="AL5662" i="1"/>
  <c r="AI5662" i="1"/>
  <c r="AH5662" i="1"/>
  <c r="AK5662" i="1" s="1"/>
  <c r="AL5661" i="1"/>
  <c r="AI5661" i="1"/>
  <c r="AH5661" i="1"/>
  <c r="AL5660" i="1"/>
  <c r="AI5660" i="1"/>
  <c r="AH5660" i="1"/>
  <c r="AL5659" i="1"/>
  <c r="AI5659" i="1"/>
  <c r="AK5659" i="1" s="1"/>
  <c r="AH5659" i="1"/>
  <c r="AL5658" i="1"/>
  <c r="AI5658" i="1"/>
  <c r="AH5658" i="1"/>
  <c r="AL5657" i="1"/>
  <c r="AI5657" i="1"/>
  <c r="AH5657" i="1"/>
  <c r="AK5657" i="1" s="1"/>
  <c r="AL5656" i="1"/>
  <c r="AI5656" i="1"/>
  <c r="AH5656" i="1"/>
  <c r="AL5655" i="1"/>
  <c r="AI5655" i="1"/>
  <c r="AH5655" i="1"/>
  <c r="AL5654" i="1"/>
  <c r="AK5654" i="1"/>
  <c r="AI5654" i="1"/>
  <c r="AH5654" i="1"/>
  <c r="AJ5654" i="1" s="1"/>
  <c r="AL5653" i="1"/>
  <c r="AK5653" i="1"/>
  <c r="AI5653" i="1"/>
  <c r="AH5653" i="1"/>
  <c r="AJ5653" i="1" s="1"/>
  <c r="AL5652" i="1"/>
  <c r="AI5652" i="1"/>
  <c r="AH5652" i="1"/>
  <c r="AL5651" i="1"/>
  <c r="AI5651" i="1"/>
  <c r="AJ5651" i="1" s="1"/>
  <c r="AH5651" i="1"/>
  <c r="AL5650" i="1"/>
  <c r="AI5650" i="1"/>
  <c r="AH5650" i="1"/>
  <c r="AJ5650" i="1" s="1"/>
  <c r="AL5649" i="1"/>
  <c r="AI5649" i="1"/>
  <c r="AH5649" i="1"/>
  <c r="AL5648" i="1"/>
  <c r="AI5648" i="1"/>
  <c r="AH5648" i="1"/>
  <c r="AL5647" i="1"/>
  <c r="AI5647" i="1"/>
  <c r="AH5647" i="1"/>
  <c r="AL5646" i="1"/>
  <c r="AI5646" i="1"/>
  <c r="AK5646" i="1" s="1"/>
  <c r="AH5646" i="1"/>
  <c r="AL5645" i="1"/>
  <c r="AI5645" i="1"/>
  <c r="AH5645" i="1"/>
  <c r="AL5644" i="1"/>
  <c r="AI5644" i="1"/>
  <c r="AH5644" i="1"/>
  <c r="AL5643" i="1"/>
  <c r="AI5643" i="1"/>
  <c r="AH5643" i="1"/>
  <c r="AK5643" i="1" s="1"/>
  <c r="AL5642" i="1"/>
  <c r="AI5642" i="1"/>
  <c r="AJ5642" i="1" s="1"/>
  <c r="AH5642" i="1"/>
  <c r="AL5641" i="1"/>
  <c r="AI5641" i="1"/>
  <c r="AH5641" i="1"/>
  <c r="AL5640" i="1"/>
  <c r="AI5640" i="1"/>
  <c r="AH5640" i="1"/>
  <c r="AL5639" i="1"/>
  <c r="AI5639" i="1"/>
  <c r="AH5639" i="1"/>
  <c r="AK5639" i="1" s="1"/>
  <c r="AL5638" i="1"/>
  <c r="AI5638" i="1"/>
  <c r="AH5638" i="1"/>
  <c r="AL5637" i="1"/>
  <c r="AI5637" i="1"/>
  <c r="AH5637" i="1"/>
  <c r="AL5636" i="1"/>
  <c r="AI5636" i="1"/>
  <c r="AH5636" i="1"/>
  <c r="AL5635" i="1"/>
  <c r="AI5635" i="1"/>
  <c r="AH5635" i="1"/>
  <c r="AK5635" i="1" s="1"/>
  <c r="AL5634" i="1"/>
  <c r="AI5634" i="1"/>
  <c r="AH5634" i="1"/>
  <c r="AL5633" i="1"/>
  <c r="AI5633" i="1"/>
  <c r="AH5633" i="1"/>
  <c r="AK5633" i="1" s="1"/>
  <c r="AL5632" i="1"/>
  <c r="AI5632" i="1"/>
  <c r="AH5632" i="1"/>
  <c r="AL5631" i="1"/>
  <c r="AI5631" i="1"/>
  <c r="AH5631" i="1"/>
  <c r="AK5631" i="1" s="1"/>
  <c r="AL5630" i="1"/>
  <c r="AI5630" i="1"/>
  <c r="AH5630" i="1"/>
  <c r="AL5629" i="1"/>
  <c r="AI5629" i="1"/>
  <c r="AH5629" i="1"/>
  <c r="AL5628" i="1"/>
  <c r="AI5628" i="1"/>
  <c r="AH5628" i="1"/>
  <c r="AL5627" i="1"/>
  <c r="AI5627" i="1"/>
  <c r="AJ5627" i="1" s="1"/>
  <c r="AH5627" i="1"/>
  <c r="AK5627" i="1" s="1"/>
  <c r="AL5626" i="1"/>
  <c r="AI5626" i="1"/>
  <c r="AH5626" i="1"/>
  <c r="AL5625" i="1"/>
  <c r="AI5625" i="1"/>
  <c r="AH5625" i="1"/>
  <c r="AK5625" i="1" s="1"/>
  <c r="AL5624" i="1"/>
  <c r="AI5624" i="1"/>
  <c r="AH5624" i="1"/>
  <c r="AL5623" i="1"/>
  <c r="AI5623" i="1"/>
  <c r="AH5623" i="1"/>
  <c r="AL5622" i="1"/>
  <c r="AI5622" i="1"/>
  <c r="AH5622" i="1"/>
  <c r="AL5621" i="1"/>
  <c r="AI5621" i="1"/>
  <c r="AH5621" i="1"/>
  <c r="AL5620" i="1"/>
  <c r="AI5620" i="1"/>
  <c r="AH5620" i="1"/>
  <c r="AL5619" i="1"/>
  <c r="AI5619" i="1"/>
  <c r="AH5619" i="1"/>
  <c r="AL5618" i="1"/>
  <c r="AK5618" i="1"/>
  <c r="AJ5618" i="1"/>
  <c r="AI5618" i="1"/>
  <c r="AH5618" i="1"/>
  <c r="AL5617" i="1"/>
  <c r="AK5617" i="1"/>
  <c r="AJ5617" i="1"/>
  <c r="AI5617" i="1"/>
  <c r="AH5617" i="1"/>
  <c r="AL5616" i="1"/>
  <c r="AK5616" i="1"/>
  <c r="AJ5616" i="1"/>
  <c r="AI5616" i="1"/>
  <c r="AH5616" i="1"/>
  <c r="AL5615" i="1"/>
  <c r="AK5615" i="1"/>
  <c r="AJ5615" i="1"/>
  <c r="AI5615" i="1"/>
  <c r="AH5615" i="1"/>
  <c r="AL5614" i="1"/>
  <c r="AK5614" i="1"/>
  <c r="AJ5614" i="1"/>
  <c r="AI5614" i="1"/>
  <c r="AH5614" i="1"/>
  <c r="AL5613" i="1"/>
  <c r="AK5613" i="1"/>
  <c r="AJ5613" i="1"/>
  <c r="AI5613" i="1"/>
  <c r="AH5613" i="1"/>
  <c r="AL5612" i="1"/>
  <c r="AK5612" i="1"/>
  <c r="AJ5612" i="1"/>
  <c r="AI5612" i="1"/>
  <c r="AH5612" i="1"/>
  <c r="AL5611" i="1"/>
  <c r="AK5611" i="1"/>
  <c r="AJ5611" i="1"/>
  <c r="AI5611" i="1"/>
  <c r="AH5611" i="1"/>
  <c r="AL5610" i="1"/>
  <c r="AI5610" i="1"/>
  <c r="AH5610" i="1"/>
  <c r="AL5609" i="1"/>
  <c r="AI5609" i="1"/>
  <c r="AH5609" i="1"/>
  <c r="AL5608" i="1"/>
  <c r="AI5608" i="1"/>
  <c r="AH5608" i="1"/>
  <c r="AL5607" i="1"/>
  <c r="AI5607" i="1"/>
  <c r="AH5607" i="1"/>
  <c r="AL5606" i="1"/>
  <c r="AI5606" i="1"/>
  <c r="AH5606" i="1"/>
  <c r="AK5606" i="1" s="1"/>
  <c r="AL5605" i="1"/>
  <c r="AI5605" i="1"/>
  <c r="AH5605" i="1"/>
  <c r="AK5605" i="1" s="1"/>
  <c r="AL5604" i="1"/>
  <c r="AI5604" i="1"/>
  <c r="AH5604" i="1"/>
  <c r="AL5603" i="1"/>
  <c r="AI5603" i="1"/>
  <c r="AK5603" i="1" s="1"/>
  <c r="AH5603" i="1"/>
  <c r="AL5602" i="1"/>
  <c r="AK5602" i="1"/>
  <c r="AJ5602" i="1"/>
  <c r="AI5602" i="1"/>
  <c r="AH5602" i="1"/>
  <c r="AL5601" i="1"/>
  <c r="AK5601" i="1"/>
  <c r="AJ5601" i="1"/>
  <c r="AI5601" i="1"/>
  <c r="AH5601" i="1"/>
  <c r="AL5600" i="1"/>
  <c r="AK5600" i="1"/>
  <c r="AJ5600" i="1"/>
  <c r="AI5600" i="1"/>
  <c r="AH5600" i="1"/>
  <c r="AL5599" i="1"/>
  <c r="AK5599" i="1"/>
  <c r="AJ5599" i="1"/>
  <c r="AI5599" i="1"/>
  <c r="AH5599" i="1"/>
  <c r="AL5598" i="1"/>
  <c r="AK5598" i="1"/>
  <c r="AJ5598" i="1"/>
  <c r="AI5598" i="1"/>
  <c r="AH5598" i="1"/>
  <c r="AL5597" i="1"/>
  <c r="AK5597" i="1"/>
  <c r="AJ5597" i="1"/>
  <c r="AI5597" i="1"/>
  <c r="AH5597" i="1"/>
  <c r="AL5596" i="1"/>
  <c r="AK5596" i="1"/>
  <c r="AJ5596" i="1"/>
  <c r="AI5596" i="1"/>
  <c r="AH5596" i="1"/>
  <c r="AL5595" i="1"/>
  <c r="AK5595" i="1"/>
  <c r="AJ5595" i="1"/>
  <c r="AI5595" i="1"/>
  <c r="AH5595" i="1"/>
  <c r="AL5594" i="1"/>
  <c r="AK5594" i="1"/>
  <c r="AJ5594" i="1"/>
  <c r="AI5594" i="1"/>
  <c r="AH5594" i="1"/>
  <c r="AL5593" i="1"/>
  <c r="AK5593" i="1"/>
  <c r="AJ5593" i="1"/>
  <c r="AI5593" i="1"/>
  <c r="AH5593" i="1"/>
  <c r="AL5592" i="1"/>
  <c r="AK5592" i="1"/>
  <c r="AJ5592" i="1"/>
  <c r="AI5592" i="1"/>
  <c r="AH5592" i="1"/>
  <c r="AL5591" i="1"/>
  <c r="AK5591" i="1"/>
  <c r="AJ5591" i="1"/>
  <c r="AI5591" i="1"/>
  <c r="AH5591" i="1"/>
  <c r="AL5590" i="1"/>
  <c r="AK5590" i="1"/>
  <c r="AJ5590" i="1"/>
  <c r="AI5590" i="1"/>
  <c r="AH5590" i="1"/>
  <c r="AL5589" i="1"/>
  <c r="AK5589" i="1"/>
  <c r="AJ5589" i="1"/>
  <c r="AI5589" i="1"/>
  <c r="AH5589" i="1"/>
  <c r="AL5588" i="1"/>
  <c r="AK5588" i="1"/>
  <c r="AJ5588" i="1"/>
  <c r="AI5588" i="1"/>
  <c r="AH5588" i="1"/>
  <c r="AL5587" i="1"/>
  <c r="AK5587" i="1"/>
  <c r="AJ5587" i="1"/>
  <c r="AI5587" i="1"/>
  <c r="AH5587" i="1"/>
  <c r="AL5586" i="1"/>
  <c r="AK5586" i="1"/>
  <c r="AJ5586" i="1"/>
  <c r="AI5586" i="1"/>
  <c r="AH5586" i="1"/>
  <c r="AL5585" i="1"/>
  <c r="AK5585" i="1"/>
  <c r="AJ5585" i="1"/>
  <c r="AI5585" i="1"/>
  <c r="AH5585" i="1"/>
  <c r="AL5584" i="1"/>
  <c r="AK5584" i="1"/>
  <c r="AJ5584" i="1"/>
  <c r="AI5584" i="1"/>
  <c r="AH5584" i="1"/>
  <c r="AL5583" i="1"/>
  <c r="AK5583" i="1"/>
  <c r="AJ5583" i="1"/>
  <c r="AI5583" i="1"/>
  <c r="AH5583" i="1"/>
  <c r="AL5582" i="1"/>
  <c r="AK5582" i="1"/>
  <c r="AJ5582" i="1"/>
  <c r="AI5582" i="1"/>
  <c r="AH5582" i="1"/>
  <c r="AL5581" i="1"/>
  <c r="AK5581" i="1"/>
  <c r="AJ5581" i="1"/>
  <c r="AI5581" i="1"/>
  <c r="AH5581" i="1"/>
  <c r="AL5580" i="1"/>
  <c r="AK5580" i="1"/>
  <c r="AJ5580" i="1"/>
  <c r="AI5580" i="1"/>
  <c r="AH5580" i="1"/>
  <c r="AL5579" i="1"/>
  <c r="AK5579" i="1"/>
  <c r="AJ5579" i="1"/>
  <c r="AI5579" i="1"/>
  <c r="AH5579" i="1"/>
  <c r="AL5578" i="1"/>
  <c r="AK5578" i="1"/>
  <c r="AJ5578" i="1"/>
  <c r="AI5578" i="1"/>
  <c r="AH5578" i="1"/>
  <c r="AL5577" i="1"/>
  <c r="AK5577" i="1"/>
  <c r="AJ5577" i="1"/>
  <c r="AI5577" i="1"/>
  <c r="AH5577" i="1"/>
  <c r="AL5576" i="1"/>
  <c r="AK5576" i="1"/>
  <c r="AJ5576" i="1"/>
  <c r="AI5576" i="1"/>
  <c r="AH5576" i="1"/>
  <c r="AL5575" i="1"/>
  <c r="AK5575" i="1"/>
  <c r="AJ5575" i="1"/>
  <c r="AI5575" i="1"/>
  <c r="AH5575" i="1"/>
  <c r="AL5574" i="1"/>
  <c r="AK5574" i="1"/>
  <c r="AJ5574" i="1"/>
  <c r="AI5574" i="1"/>
  <c r="AH5574" i="1"/>
  <c r="AL5573" i="1"/>
  <c r="AK5573" i="1"/>
  <c r="AJ5573" i="1"/>
  <c r="AI5573" i="1"/>
  <c r="AH5573" i="1"/>
  <c r="AL5572" i="1"/>
  <c r="AK5572" i="1"/>
  <c r="AJ5572" i="1"/>
  <c r="AI5572" i="1"/>
  <c r="AH5572" i="1"/>
  <c r="AL5571" i="1"/>
  <c r="AK5571" i="1"/>
  <c r="AJ5571" i="1"/>
  <c r="AI5571" i="1"/>
  <c r="AH5571" i="1"/>
  <c r="AL5570" i="1"/>
  <c r="AK5570" i="1"/>
  <c r="AJ5570" i="1"/>
  <c r="AI5570" i="1"/>
  <c r="AH5570" i="1"/>
  <c r="AL5569" i="1"/>
  <c r="AK5569" i="1"/>
  <c r="AJ5569" i="1"/>
  <c r="AI5569" i="1"/>
  <c r="AH5569" i="1"/>
  <c r="AL5568" i="1"/>
  <c r="AK5568" i="1"/>
  <c r="AJ5568" i="1"/>
  <c r="AI5568" i="1"/>
  <c r="AH5568" i="1"/>
  <c r="AL5567" i="1"/>
  <c r="AK5567" i="1"/>
  <c r="AJ5567" i="1"/>
  <c r="AI5567" i="1"/>
  <c r="AH5567" i="1"/>
  <c r="AL5566" i="1"/>
  <c r="AK5566" i="1"/>
  <c r="AJ5566" i="1"/>
  <c r="AI5566" i="1"/>
  <c r="AH5566" i="1"/>
  <c r="AL5565" i="1"/>
  <c r="AK5565" i="1"/>
  <c r="AJ5565" i="1"/>
  <c r="AI5565" i="1"/>
  <c r="AH5565" i="1"/>
  <c r="AL5564" i="1"/>
  <c r="AK5564" i="1"/>
  <c r="AJ5564" i="1"/>
  <c r="AI5564" i="1"/>
  <c r="AH5564" i="1"/>
  <c r="AL5563" i="1"/>
  <c r="AK5563" i="1"/>
  <c r="AJ5563" i="1"/>
  <c r="AI5563" i="1"/>
  <c r="AH5563" i="1"/>
  <c r="AL5562" i="1"/>
  <c r="AI5562" i="1"/>
  <c r="AH5562" i="1"/>
  <c r="AJ5562" i="1" s="1"/>
  <c r="AL5561" i="1"/>
  <c r="AI5561" i="1"/>
  <c r="AH5561" i="1"/>
  <c r="AL5560" i="1"/>
  <c r="AI5560" i="1"/>
  <c r="AH5560" i="1"/>
  <c r="AL5559" i="1"/>
  <c r="AI5559" i="1"/>
  <c r="AH5559" i="1"/>
  <c r="AL5558" i="1"/>
  <c r="AI5558" i="1"/>
  <c r="AH5558" i="1"/>
  <c r="AK5558" i="1" s="1"/>
  <c r="AL5557" i="1"/>
  <c r="AI5557" i="1"/>
  <c r="AH5557" i="1"/>
  <c r="AL5556" i="1"/>
  <c r="AI5556" i="1"/>
  <c r="AH5556" i="1"/>
  <c r="AL5555" i="1"/>
  <c r="AI5555" i="1"/>
  <c r="AK5555" i="1" s="1"/>
  <c r="AH5555" i="1"/>
  <c r="AL5554" i="1"/>
  <c r="AI5554" i="1"/>
  <c r="AH5554" i="1"/>
  <c r="AL5553" i="1"/>
  <c r="AI5553" i="1"/>
  <c r="AH5553" i="1"/>
  <c r="AK5553" i="1" s="1"/>
  <c r="AL5552" i="1"/>
  <c r="AI5552" i="1"/>
  <c r="AJ5552" i="1" s="1"/>
  <c r="AH5552" i="1"/>
  <c r="AL5551" i="1"/>
  <c r="AI5551" i="1"/>
  <c r="AH5551" i="1"/>
  <c r="AK5551" i="1" s="1"/>
  <c r="AL5550" i="1"/>
  <c r="AK5550" i="1"/>
  <c r="AI5550" i="1"/>
  <c r="AH5550" i="1"/>
  <c r="AJ5550" i="1" s="1"/>
  <c r="AL5549" i="1"/>
  <c r="AI5549" i="1"/>
  <c r="AH5549" i="1"/>
  <c r="AL5548" i="1"/>
  <c r="AI5548" i="1"/>
  <c r="AH5548" i="1"/>
  <c r="AL5547" i="1"/>
  <c r="AI5547" i="1"/>
  <c r="AH5547" i="1"/>
  <c r="AL5546" i="1"/>
  <c r="AI5546" i="1"/>
  <c r="AH5546" i="1"/>
  <c r="AL5545" i="1"/>
  <c r="AI5545" i="1"/>
  <c r="AH5545" i="1"/>
  <c r="AL5544" i="1"/>
  <c r="AI5544" i="1"/>
  <c r="AH5544" i="1"/>
  <c r="AL5543" i="1"/>
  <c r="AI5543" i="1"/>
  <c r="AH5543" i="1"/>
  <c r="AL5542" i="1"/>
  <c r="AI5542" i="1"/>
  <c r="AH5542" i="1"/>
  <c r="AJ5542" i="1" s="1"/>
  <c r="AL5541" i="1"/>
  <c r="AI5541" i="1"/>
  <c r="AH5541" i="1"/>
  <c r="AL5540" i="1"/>
  <c r="AI5540" i="1"/>
  <c r="AH5540" i="1"/>
  <c r="AJ5540" i="1" s="1"/>
  <c r="AL5539" i="1"/>
  <c r="AI5539" i="1"/>
  <c r="AH5539" i="1"/>
  <c r="AK5539" i="1" s="1"/>
  <c r="AL5538" i="1"/>
  <c r="AI5538" i="1"/>
  <c r="AH5538" i="1"/>
  <c r="AL5537" i="1"/>
  <c r="AI5537" i="1"/>
  <c r="AJ5537" i="1" s="1"/>
  <c r="AH5537" i="1"/>
  <c r="AL5536" i="1"/>
  <c r="AI5536" i="1"/>
  <c r="AH5536" i="1"/>
  <c r="AL5535" i="1"/>
  <c r="AI5535" i="1"/>
  <c r="AH5535" i="1"/>
  <c r="AL5534" i="1"/>
  <c r="AI5534" i="1"/>
  <c r="AH5534" i="1"/>
  <c r="AK5534" i="1" s="1"/>
  <c r="AL5533" i="1"/>
  <c r="AJ5533" i="1"/>
  <c r="AI5533" i="1"/>
  <c r="AH5533" i="1"/>
  <c r="AL5532" i="1"/>
  <c r="AK5532" i="1"/>
  <c r="AI5532" i="1"/>
  <c r="AH5532" i="1"/>
  <c r="AJ5532" i="1" s="1"/>
  <c r="AL5531" i="1"/>
  <c r="AI5531" i="1"/>
  <c r="AH5531" i="1"/>
  <c r="AL5530" i="1"/>
  <c r="AI5530" i="1"/>
  <c r="AH5530" i="1"/>
  <c r="AL5529" i="1"/>
  <c r="AI5529" i="1"/>
  <c r="AJ5529" i="1" s="1"/>
  <c r="AH5529" i="1"/>
  <c r="AL5528" i="1"/>
  <c r="AI5528" i="1"/>
  <c r="AH5528" i="1"/>
  <c r="AL5527" i="1"/>
  <c r="AI5527" i="1"/>
  <c r="AH5527" i="1"/>
  <c r="AL5526" i="1"/>
  <c r="AI5526" i="1"/>
  <c r="AH5526" i="1"/>
  <c r="AL5525" i="1"/>
  <c r="AI5525" i="1"/>
  <c r="AH5525" i="1"/>
  <c r="AL5524" i="1"/>
  <c r="AI5524" i="1"/>
  <c r="AK5524" i="1" s="1"/>
  <c r="AH5524" i="1"/>
  <c r="AJ5524" i="1" s="1"/>
  <c r="AL5523" i="1"/>
  <c r="AI5523" i="1"/>
  <c r="AH5523" i="1"/>
  <c r="AK5523" i="1" s="1"/>
  <c r="AL5522" i="1"/>
  <c r="AI5522" i="1"/>
  <c r="AH5522" i="1"/>
  <c r="AL5521" i="1"/>
  <c r="AI5521" i="1"/>
  <c r="AH5521" i="1"/>
  <c r="AL5520" i="1"/>
  <c r="AI5520" i="1"/>
  <c r="AH5520" i="1"/>
  <c r="AL5519" i="1"/>
  <c r="AI5519" i="1"/>
  <c r="AH5519" i="1"/>
  <c r="AL5518" i="1"/>
  <c r="AI5518" i="1"/>
  <c r="AH5518" i="1"/>
  <c r="AL5517" i="1"/>
  <c r="AI5517" i="1"/>
  <c r="AH5517" i="1"/>
  <c r="AL5516" i="1"/>
  <c r="AI5516" i="1"/>
  <c r="AH5516" i="1"/>
  <c r="AL5515" i="1"/>
  <c r="AI5515" i="1"/>
  <c r="AH5515" i="1"/>
  <c r="AL5514" i="1"/>
  <c r="AI5514" i="1"/>
  <c r="AH5514" i="1"/>
  <c r="AL5513" i="1"/>
  <c r="AI5513" i="1"/>
  <c r="AH5513" i="1"/>
  <c r="AK5513" i="1" s="1"/>
  <c r="AL5512" i="1"/>
  <c r="AK5512" i="1"/>
  <c r="AI5512" i="1"/>
  <c r="AH5512" i="1"/>
  <c r="AJ5512" i="1" s="1"/>
  <c r="AL5511" i="1"/>
  <c r="AI5511" i="1"/>
  <c r="AH5511" i="1"/>
  <c r="AL5510" i="1"/>
  <c r="AI5510" i="1"/>
  <c r="AH5510" i="1"/>
  <c r="AL5509" i="1"/>
  <c r="AI5509" i="1"/>
  <c r="AH5509" i="1"/>
  <c r="AL5508" i="1"/>
  <c r="AI5508" i="1"/>
  <c r="AH5508" i="1"/>
  <c r="AJ5508" i="1" s="1"/>
  <c r="AL5507" i="1"/>
  <c r="AI5507" i="1"/>
  <c r="AH5507" i="1"/>
  <c r="AL5506" i="1"/>
  <c r="AI5506" i="1"/>
  <c r="AH5506" i="1"/>
  <c r="AL5505" i="1"/>
  <c r="AI5505" i="1"/>
  <c r="AH5505" i="1"/>
  <c r="AL5504" i="1"/>
  <c r="AI5504" i="1"/>
  <c r="AK5504" i="1" s="1"/>
  <c r="AH5504" i="1"/>
  <c r="AL5503" i="1"/>
  <c r="AI5503" i="1"/>
  <c r="AH5503" i="1"/>
  <c r="AL5502" i="1"/>
  <c r="AI5502" i="1"/>
  <c r="AH5502" i="1"/>
  <c r="AL5501" i="1"/>
  <c r="AI5501" i="1"/>
  <c r="AH5501" i="1"/>
  <c r="AJ5501" i="1" s="1"/>
  <c r="AL5500" i="1"/>
  <c r="AI5500" i="1"/>
  <c r="AH5500" i="1"/>
  <c r="AL5499" i="1"/>
  <c r="AI5499" i="1"/>
  <c r="AH5499" i="1"/>
  <c r="AL5498" i="1"/>
  <c r="AI5498" i="1"/>
  <c r="AH5498" i="1"/>
  <c r="AL5497" i="1"/>
  <c r="AI5497" i="1"/>
  <c r="AH5497" i="1"/>
  <c r="AJ5497" i="1" s="1"/>
  <c r="AL5496" i="1"/>
  <c r="AI5496" i="1"/>
  <c r="AH5496" i="1"/>
  <c r="AL5495" i="1"/>
  <c r="AI5495" i="1"/>
  <c r="AH5495" i="1"/>
  <c r="AL5494" i="1"/>
  <c r="AI5494" i="1"/>
  <c r="AH5494" i="1"/>
  <c r="AK5494" i="1" s="1"/>
  <c r="AL5493" i="1"/>
  <c r="AI5493" i="1"/>
  <c r="AH5493" i="1"/>
  <c r="AJ5493" i="1" s="1"/>
  <c r="AL5492" i="1"/>
  <c r="AI5492" i="1"/>
  <c r="AH5492" i="1"/>
  <c r="AJ5492" i="1" s="1"/>
  <c r="AL5491" i="1"/>
  <c r="AI5491" i="1"/>
  <c r="AH5491" i="1"/>
  <c r="AL5490" i="1"/>
  <c r="AI5490" i="1"/>
  <c r="AH5490" i="1"/>
  <c r="AL5489" i="1"/>
  <c r="AI5489" i="1"/>
  <c r="AH5489" i="1"/>
  <c r="AL5488" i="1"/>
  <c r="AI5488" i="1"/>
  <c r="AH5488" i="1"/>
  <c r="AJ5488" i="1" s="1"/>
  <c r="AL5487" i="1"/>
  <c r="AI5487" i="1"/>
  <c r="AH5487" i="1"/>
  <c r="AL5486" i="1"/>
  <c r="AI5486" i="1"/>
  <c r="AH5486" i="1"/>
  <c r="AL5485" i="1"/>
  <c r="AI5485" i="1"/>
  <c r="AH5485" i="1"/>
  <c r="AL5484" i="1"/>
  <c r="AI5484" i="1"/>
  <c r="AH5484" i="1"/>
  <c r="AL5483" i="1"/>
  <c r="AI5483" i="1"/>
  <c r="AH5483" i="1"/>
  <c r="AL5482" i="1"/>
  <c r="AI5482" i="1"/>
  <c r="AH5482" i="1"/>
  <c r="AL5481" i="1"/>
  <c r="AI5481" i="1"/>
  <c r="AH5481" i="1"/>
  <c r="AK5481" i="1" s="1"/>
  <c r="AL5480" i="1"/>
  <c r="AI5480" i="1"/>
  <c r="AH5480" i="1"/>
  <c r="AJ5480" i="1" s="1"/>
  <c r="AL5479" i="1"/>
  <c r="AI5479" i="1"/>
  <c r="AH5479" i="1"/>
  <c r="AL5478" i="1"/>
  <c r="AI5478" i="1"/>
  <c r="AH5478" i="1"/>
  <c r="AL5477" i="1"/>
  <c r="AI5477" i="1"/>
  <c r="AH5477" i="1"/>
  <c r="AJ5477" i="1" s="1"/>
  <c r="AL5476" i="1"/>
  <c r="AI5476" i="1"/>
  <c r="AH5476" i="1"/>
  <c r="AL5475" i="1"/>
  <c r="AI5475" i="1"/>
  <c r="AH5475" i="1"/>
  <c r="AL5474" i="1"/>
  <c r="AI5474" i="1"/>
  <c r="AH5474" i="1"/>
  <c r="AL5473" i="1"/>
  <c r="AI5473" i="1"/>
  <c r="AH5473" i="1"/>
  <c r="AJ5473" i="1" s="1"/>
  <c r="AL5472" i="1"/>
  <c r="AI5472" i="1"/>
  <c r="AH5472" i="1"/>
  <c r="AL5471" i="1"/>
  <c r="AI5471" i="1"/>
  <c r="AH5471" i="1"/>
  <c r="AL5470" i="1"/>
  <c r="AI5470" i="1"/>
  <c r="AH5470" i="1"/>
  <c r="AK5470" i="1" s="1"/>
  <c r="AL5469" i="1"/>
  <c r="AI5469" i="1"/>
  <c r="AH5469" i="1"/>
  <c r="AL5468" i="1"/>
  <c r="AI5468" i="1"/>
  <c r="AH5468" i="1"/>
  <c r="AJ5468" i="1" s="1"/>
  <c r="AL5467" i="1"/>
  <c r="AI5467" i="1"/>
  <c r="AH5467" i="1"/>
  <c r="AK5467" i="1" s="1"/>
  <c r="AL5466" i="1"/>
  <c r="AI5466" i="1"/>
  <c r="AH5466" i="1"/>
  <c r="AL5465" i="1"/>
  <c r="AJ5465" i="1"/>
  <c r="AI5465" i="1"/>
  <c r="AH5465" i="1"/>
  <c r="AK5465" i="1" s="1"/>
  <c r="AL5464" i="1"/>
  <c r="AK5464" i="1"/>
  <c r="AI5464" i="1"/>
  <c r="AH5464" i="1"/>
  <c r="AJ5464" i="1" s="1"/>
  <c r="AL5463" i="1"/>
  <c r="AI5463" i="1"/>
  <c r="AH5463" i="1"/>
  <c r="AL5462" i="1"/>
  <c r="AI5462" i="1"/>
  <c r="AH5462" i="1"/>
  <c r="AL5461" i="1"/>
  <c r="AI5461" i="1"/>
  <c r="AH5461" i="1"/>
  <c r="AL5460" i="1"/>
  <c r="AI5460" i="1"/>
  <c r="AH5460" i="1"/>
  <c r="AJ5460" i="1" s="1"/>
  <c r="AL5459" i="1"/>
  <c r="AI5459" i="1"/>
  <c r="AH5459" i="1"/>
  <c r="AL5458" i="1"/>
  <c r="AI5458" i="1"/>
  <c r="AH5458" i="1"/>
  <c r="AL5457" i="1"/>
  <c r="AI5457" i="1"/>
  <c r="AH5457" i="1"/>
  <c r="AL5456" i="1"/>
  <c r="AI5456" i="1"/>
  <c r="AH5456" i="1"/>
  <c r="AL5455" i="1"/>
  <c r="AI5455" i="1"/>
  <c r="AH5455" i="1"/>
  <c r="AL5454" i="1"/>
  <c r="AI5454" i="1"/>
  <c r="AH5454" i="1"/>
  <c r="AL5453" i="1"/>
  <c r="AI5453" i="1"/>
  <c r="AH5453" i="1"/>
  <c r="AL5452" i="1"/>
  <c r="AI5452" i="1"/>
  <c r="AH5452" i="1"/>
  <c r="AL5451" i="1"/>
  <c r="AI5451" i="1"/>
  <c r="AH5451" i="1"/>
  <c r="AJ5451" i="1" s="1"/>
  <c r="AL5450" i="1"/>
  <c r="AI5450" i="1"/>
  <c r="AH5450" i="1"/>
  <c r="AL5449" i="1"/>
  <c r="AJ5449" i="1"/>
  <c r="AI5449" i="1"/>
  <c r="AH5449" i="1"/>
  <c r="AL5448" i="1"/>
  <c r="AK5448" i="1"/>
  <c r="AI5448" i="1"/>
  <c r="AH5448" i="1"/>
  <c r="AJ5448" i="1" s="1"/>
  <c r="AL5447" i="1"/>
  <c r="AI5447" i="1"/>
  <c r="AH5447" i="1"/>
  <c r="AL5446" i="1"/>
  <c r="AI5446" i="1"/>
  <c r="AH5446" i="1"/>
  <c r="AL5445" i="1"/>
  <c r="AI5445" i="1"/>
  <c r="AH5445" i="1"/>
  <c r="AL5444" i="1"/>
  <c r="AI5444" i="1"/>
  <c r="AH5444" i="1"/>
  <c r="AL5443" i="1"/>
  <c r="AI5443" i="1"/>
  <c r="AH5443" i="1"/>
  <c r="AL5442" i="1"/>
  <c r="AI5442" i="1"/>
  <c r="AH5442" i="1"/>
  <c r="AL5441" i="1"/>
  <c r="AI5441" i="1"/>
  <c r="AH5441" i="1"/>
  <c r="AL5440" i="1"/>
  <c r="AI5440" i="1"/>
  <c r="AH5440" i="1"/>
  <c r="AL5439" i="1"/>
  <c r="AI5439" i="1"/>
  <c r="AH5439" i="1"/>
  <c r="AL5438" i="1"/>
  <c r="AI5438" i="1"/>
  <c r="AH5438" i="1"/>
  <c r="AK5438" i="1" s="1"/>
  <c r="AL5437" i="1"/>
  <c r="AI5437" i="1"/>
  <c r="AH5437" i="1"/>
  <c r="AL5436" i="1"/>
  <c r="AI5436" i="1"/>
  <c r="AH5436" i="1"/>
  <c r="AL5435" i="1"/>
  <c r="AI5435" i="1"/>
  <c r="AH5435" i="1"/>
  <c r="AL5434" i="1"/>
  <c r="AI5434" i="1"/>
  <c r="AH5434" i="1"/>
  <c r="AL5433" i="1"/>
  <c r="AI5433" i="1"/>
  <c r="AH5433" i="1"/>
  <c r="AL5432" i="1"/>
  <c r="AI5432" i="1"/>
  <c r="AH5432" i="1"/>
  <c r="AL5431" i="1"/>
  <c r="AI5431" i="1"/>
  <c r="AH5431" i="1"/>
  <c r="AL5430" i="1"/>
  <c r="AI5430" i="1"/>
  <c r="AH5430" i="1"/>
  <c r="AK5430" i="1" s="1"/>
  <c r="AL5429" i="1"/>
  <c r="AI5429" i="1"/>
  <c r="AH5429" i="1"/>
  <c r="AL5428" i="1"/>
  <c r="AI5428" i="1"/>
  <c r="AH5428" i="1"/>
  <c r="AL5427" i="1"/>
  <c r="AI5427" i="1"/>
  <c r="AH5427" i="1"/>
  <c r="AL5426" i="1"/>
  <c r="AI5426" i="1"/>
  <c r="AH5426" i="1"/>
  <c r="AL5425" i="1"/>
  <c r="AI5425" i="1"/>
  <c r="AH5425" i="1"/>
  <c r="AL5424" i="1"/>
  <c r="AI5424" i="1"/>
  <c r="AH5424" i="1"/>
  <c r="AL5423" i="1"/>
  <c r="AI5423" i="1"/>
  <c r="AH5423" i="1"/>
  <c r="AL5422" i="1"/>
  <c r="AI5422" i="1"/>
  <c r="AH5422" i="1"/>
  <c r="AK5422" i="1" s="1"/>
  <c r="AL5421" i="1"/>
  <c r="AI5421" i="1"/>
  <c r="AK5421" i="1" s="1"/>
  <c r="AH5421" i="1"/>
  <c r="AL5420" i="1"/>
  <c r="AK5420" i="1"/>
  <c r="AJ5420" i="1"/>
  <c r="AI5420" i="1"/>
  <c r="AH5420" i="1"/>
  <c r="AL5419" i="1"/>
  <c r="AK5419" i="1"/>
  <c r="AI5419" i="1"/>
  <c r="AH5419" i="1"/>
  <c r="AJ5419" i="1" s="1"/>
  <c r="AL5418" i="1"/>
  <c r="AI5418" i="1"/>
  <c r="AH5418" i="1"/>
  <c r="AL5417" i="1"/>
  <c r="AI5417" i="1"/>
  <c r="AH5417" i="1"/>
  <c r="AL5416" i="1"/>
  <c r="AI5416" i="1"/>
  <c r="AH5416" i="1"/>
  <c r="AL5415" i="1"/>
  <c r="AI5415" i="1"/>
  <c r="AH5415" i="1"/>
  <c r="AL5414" i="1"/>
  <c r="AI5414" i="1"/>
  <c r="AH5414" i="1"/>
  <c r="AK5414" i="1" s="1"/>
  <c r="AL5413" i="1"/>
  <c r="AI5413" i="1"/>
  <c r="AH5413" i="1"/>
  <c r="AL5412" i="1"/>
  <c r="AI5412" i="1"/>
  <c r="AH5412" i="1"/>
  <c r="AL5411" i="1"/>
  <c r="AI5411" i="1"/>
  <c r="AH5411" i="1"/>
  <c r="AL5410" i="1"/>
  <c r="AI5410" i="1"/>
  <c r="AH5410" i="1"/>
  <c r="AL5409" i="1"/>
  <c r="AI5409" i="1"/>
  <c r="AH5409" i="1"/>
  <c r="AL5408" i="1"/>
  <c r="AI5408" i="1"/>
  <c r="AH5408" i="1"/>
  <c r="AL5407" i="1"/>
  <c r="AI5407" i="1"/>
  <c r="AH5407" i="1"/>
  <c r="AL5406" i="1"/>
  <c r="AI5406" i="1"/>
  <c r="AH5406" i="1"/>
  <c r="AL5405" i="1"/>
  <c r="AI5405" i="1"/>
  <c r="AK5405" i="1" s="1"/>
  <c r="AH5405" i="1"/>
  <c r="AL5404" i="1"/>
  <c r="AI5404" i="1"/>
  <c r="AH5404" i="1"/>
  <c r="AL5403" i="1"/>
  <c r="AI5403" i="1"/>
  <c r="AH5403" i="1"/>
  <c r="AL5402" i="1"/>
  <c r="AI5402" i="1"/>
  <c r="AH5402" i="1"/>
  <c r="AL5401" i="1"/>
  <c r="AI5401" i="1"/>
  <c r="AH5401" i="1"/>
  <c r="AL5400" i="1"/>
  <c r="AI5400" i="1"/>
  <c r="AH5400" i="1"/>
  <c r="AL5399" i="1"/>
  <c r="AI5399" i="1"/>
  <c r="AH5399" i="1"/>
  <c r="AL5398" i="1"/>
  <c r="AI5398" i="1"/>
  <c r="AH5398" i="1"/>
  <c r="AK5398" i="1" s="1"/>
  <c r="AL5397" i="1"/>
  <c r="AI5397" i="1"/>
  <c r="AH5397" i="1"/>
  <c r="AL5396" i="1"/>
  <c r="AI5396" i="1"/>
  <c r="AJ5396" i="1" s="1"/>
  <c r="AH5396" i="1"/>
  <c r="AL5395" i="1"/>
  <c r="AI5395" i="1"/>
  <c r="AK5395" i="1" s="1"/>
  <c r="AH5395" i="1"/>
  <c r="AL5394" i="1"/>
  <c r="AI5394" i="1"/>
  <c r="AH5394" i="1"/>
  <c r="AL5393" i="1"/>
  <c r="AI5393" i="1"/>
  <c r="AH5393" i="1"/>
  <c r="AL5392" i="1"/>
  <c r="AI5392" i="1"/>
  <c r="AH5392" i="1"/>
  <c r="AK5392" i="1" s="1"/>
  <c r="AL5391" i="1"/>
  <c r="AI5391" i="1"/>
  <c r="AH5391" i="1"/>
  <c r="AL5390" i="1"/>
  <c r="AI5390" i="1"/>
  <c r="AH5390" i="1"/>
  <c r="AL5389" i="1"/>
  <c r="AI5389" i="1"/>
  <c r="AH5389" i="1"/>
  <c r="AJ5389" i="1" s="1"/>
  <c r="AL5388" i="1"/>
  <c r="AI5388" i="1"/>
  <c r="AH5388" i="1"/>
  <c r="AL5387" i="1"/>
  <c r="AI5387" i="1"/>
  <c r="AH5387" i="1"/>
  <c r="AL5386" i="1"/>
  <c r="AI5386" i="1"/>
  <c r="AH5386" i="1"/>
  <c r="AL5385" i="1"/>
  <c r="AI5385" i="1"/>
  <c r="AH5385" i="1"/>
  <c r="AL5384" i="1"/>
  <c r="AI5384" i="1"/>
  <c r="AH5384" i="1"/>
  <c r="AL5383" i="1"/>
  <c r="AI5383" i="1"/>
  <c r="AH5383" i="1"/>
  <c r="AL5382" i="1"/>
  <c r="AI5382" i="1"/>
  <c r="AH5382" i="1"/>
  <c r="AL5381" i="1"/>
  <c r="AI5381" i="1"/>
  <c r="AH5381" i="1"/>
  <c r="AL5380" i="1"/>
  <c r="AI5380" i="1"/>
  <c r="AH5380" i="1"/>
  <c r="AL5379" i="1"/>
  <c r="AI5379" i="1"/>
  <c r="AH5379" i="1"/>
  <c r="AL5378" i="1"/>
  <c r="AI5378" i="1"/>
  <c r="AH5378" i="1"/>
  <c r="AL5377" i="1"/>
  <c r="AJ5377" i="1"/>
  <c r="AI5377" i="1"/>
  <c r="AH5377" i="1"/>
  <c r="AK5377" i="1" s="1"/>
  <c r="AL5376" i="1"/>
  <c r="AK5376" i="1"/>
  <c r="AI5376" i="1"/>
  <c r="AH5376" i="1"/>
  <c r="AJ5376" i="1" s="1"/>
  <c r="AL5375" i="1"/>
  <c r="AI5375" i="1"/>
  <c r="AH5375" i="1"/>
  <c r="AL5374" i="1"/>
  <c r="AI5374" i="1"/>
  <c r="AH5374" i="1"/>
  <c r="AL5373" i="1"/>
  <c r="AI5373" i="1"/>
  <c r="AH5373" i="1"/>
  <c r="AL5372" i="1"/>
  <c r="AI5372" i="1"/>
  <c r="AH5372" i="1"/>
  <c r="AK5372" i="1" s="1"/>
  <c r="AL5371" i="1"/>
  <c r="AI5371" i="1"/>
  <c r="AH5371" i="1"/>
  <c r="AJ5371" i="1" s="1"/>
  <c r="AL5370" i="1"/>
  <c r="AI5370" i="1"/>
  <c r="AH5370" i="1"/>
  <c r="AL5369" i="1"/>
  <c r="AI5369" i="1"/>
  <c r="AJ5369" i="1" s="1"/>
  <c r="AH5369" i="1"/>
  <c r="AL5368" i="1"/>
  <c r="AI5368" i="1"/>
  <c r="AJ5368" i="1" s="1"/>
  <c r="AH5368" i="1"/>
  <c r="AL5367" i="1"/>
  <c r="AI5367" i="1"/>
  <c r="AH5367" i="1"/>
  <c r="AL5366" i="1"/>
  <c r="AI5366" i="1"/>
  <c r="AH5366" i="1"/>
  <c r="AK5366" i="1" s="1"/>
  <c r="AL5365" i="1"/>
  <c r="AK5365" i="1"/>
  <c r="AJ5365" i="1"/>
  <c r="AI5365" i="1"/>
  <c r="AH5365" i="1"/>
  <c r="AL5364" i="1"/>
  <c r="AK5364" i="1"/>
  <c r="AJ5364" i="1"/>
  <c r="AI5364" i="1"/>
  <c r="AH5364" i="1"/>
  <c r="AL5363" i="1"/>
  <c r="AK5363" i="1"/>
  <c r="AJ5363" i="1"/>
  <c r="AI5363" i="1"/>
  <c r="AH5363" i="1"/>
  <c r="AL5362" i="1"/>
  <c r="AK5362" i="1"/>
  <c r="AJ5362" i="1"/>
  <c r="AI5362" i="1"/>
  <c r="AH5362" i="1"/>
  <c r="AL5361" i="1"/>
  <c r="AK5361" i="1"/>
  <c r="AJ5361" i="1"/>
  <c r="AI5361" i="1"/>
  <c r="AH5361" i="1"/>
  <c r="AL5360" i="1"/>
  <c r="AK5360" i="1"/>
  <c r="AJ5360" i="1"/>
  <c r="AI5360" i="1"/>
  <c r="AH5360" i="1"/>
  <c r="AL5359" i="1"/>
  <c r="AK5359" i="1"/>
  <c r="AJ5359" i="1"/>
  <c r="AI5359" i="1"/>
  <c r="AH5359" i="1"/>
  <c r="AL5358" i="1"/>
  <c r="AK5358" i="1"/>
  <c r="AJ5358" i="1"/>
  <c r="AI5358" i="1"/>
  <c r="AH5358" i="1"/>
  <c r="AL5357" i="1"/>
  <c r="AK5357" i="1"/>
  <c r="AJ5357" i="1"/>
  <c r="AI5357" i="1"/>
  <c r="AH5357" i="1"/>
  <c r="AL5356" i="1"/>
  <c r="AK5356" i="1"/>
  <c r="AJ5356" i="1"/>
  <c r="AI5356" i="1"/>
  <c r="AH5356" i="1"/>
  <c r="AL5355" i="1"/>
  <c r="AK5355" i="1"/>
  <c r="AJ5355" i="1"/>
  <c r="AI5355" i="1"/>
  <c r="AH5355" i="1"/>
  <c r="AL5354" i="1"/>
  <c r="AK5354" i="1"/>
  <c r="AJ5354" i="1"/>
  <c r="AI5354" i="1"/>
  <c r="AH5354" i="1"/>
  <c r="AL5353" i="1"/>
  <c r="AK5353" i="1"/>
  <c r="AJ5353" i="1"/>
  <c r="AI5353" i="1"/>
  <c r="AH5353" i="1"/>
  <c r="AL5352" i="1"/>
  <c r="AK5352" i="1"/>
  <c r="AJ5352" i="1"/>
  <c r="AI5352" i="1"/>
  <c r="AH5352" i="1"/>
  <c r="AL5351" i="1"/>
  <c r="AK5351" i="1"/>
  <c r="AJ5351" i="1"/>
  <c r="AI5351" i="1"/>
  <c r="AH5351" i="1"/>
  <c r="AL5350" i="1"/>
  <c r="AK5350" i="1"/>
  <c r="AJ5350" i="1"/>
  <c r="AI5350" i="1"/>
  <c r="AH5350" i="1"/>
  <c r="AL5349" i="1"/>
  <c r="AK5349" i="1"/>
  <c r="AJ5349" i="1"/>
  <c r="AI5349" i="1"/>
  <c r="AH5349" i="1"/>
  <c r="AL5348" i="1"/>
  <c r="AK5348" i="1"/>
  <c r="AJ5348" i="1"/>
  <c r="AI5348" i="1"/>
  <c r="AH5348" i="1"/>
  <c r="AL5347" i="1"/>
  <c r="AK5347" i="1"/>
  <c r="AJ5347" i="1"/>
  <c r="AI5347" i="1"/>
  <c r="AH5347" i="1"/>
  <c r="AL5346" i="1"/>
  <c r="AK5346" i="1"/>
  <c r="AJ5346" i="1"/>
  <c r="AI5346" i="1"/>
  <c r="AH5346" i="1"/>
  <c r="AL5345" i="1"/>
  <c r="AK5345" i="1"/>
  <c r="AJ5345" i="1"/>
  <c r="AI5345" i="1"/>
  <c r="AH5345" i="1"/>
  <c r="AL5344" i="1"/>
  <c r="AK5344" i="1"/>
  <c r="AJ5344" i="1"/>
  <c r="AI5344" i="1"/>
  <c r="AH5344" i="1"/>
  <c r="AL5343" i="1"/>
  <c r="AK5343" i="1"/>
  <c r="AJ5343" i="1"/>
  <c r="AI5343" i="1"/>
  <c r="AH5343" i="1"/>
  <c r="AL5342" i="1"/>
  <c r="AK5342" i="1"/>
  <c r="AJ5342" i="1"/>
  <c r="AI5342" i="1"/>
  <c r="AH5342" i="1"/>
  <c r="AL5341" i="1"/>
  <c r="AK5341" i="1"/>
  <c r="AJ5341" i="1"/>
  <c r="AI5341" i="1"/>
  <c r="AH5341" i="1"/>
  <c r="AL5340" i="1"/>
  <c r="AK5340" i="1"/>
  <c r="AJ5340" i="1"/>
  <c r="AI5340" i="1"/>
  <c r="AH5340" i="1"/>
  <c r="AL5339" i="1"/>
  <c r="AK5339" i="1"/>
  <c r="AJ5339" i="1"/>
  <c r="AI5339" i="1"/>
  <c r="AH5339" i="1"/>
  <c r="AL5338" i="1"/>
  <c r="AK5338" i="1"/>
  <c r="AJ5338" i="1"/>
  <c r="AI5338" i="1"/>
  <c r="AH5338" i="1"/>
  <c r="AL5337" i="1"/>
  <c r="AK5337" i="1"/>
  <c r="AJ5337" i="1"/>
  <c r="AI5337" i="1"/>
  <c r="AH5337" i="1"/>
  <c r="AL5336" i="1"/>
  <c r="AK5336" i="1"/>
  <c r="AJ5336" i="1"/>
  <c r="AI5336" i="1"/>
  <c r="AH5336" i="1"/>
  <c r="AL5335" i="1"/>
  <c r="AK5335" i="1"/>
  <c r="AJ5335" i="1"/>
  <c r="AI5335" i="1"/>
  <c r="AH5335" i="1"/>
  <c r="AL5334" i="1"/>
  <c r="AK5334" i="1"/>
  <c r="AJ5334" i="1"/>
  <c r="AI5334" i="1"/>
  <c r="AH5334" i="1"/>
  <c r="AL5333" i="1"/>
  <c r="AK5333" i="1"/>
  <c r="AJ5333" i="1"/>
  <c r="AI5333" i="1"/>
  <c r="AH5333" i="1"/>
  <c r="AL5332" i="1"/>
  <c r="AK5332" i="1"/>
  <c r="AJ5332" i="1"/>
  <c r="AI5332" i="1"/>
  <c r="AH5332" i="1"/>
  <c r="AL5331" i="1"/>
  <c r="AK5331" i="1"/>
  <c r="AJ5331" i="1"/>
  <c r="AI5331" i="1"/>
  <c r="AH5331" i="1"/>
  <c r="AL5330" i="1"/>
  <c r="AK5330" i="1"/>
  <c r="AJ5330" i="1"/>
  <c r="AI5330" i="1"/>
  <c r="AH5330" i="1"/>
  <c r="AL5329" i="1"/>
  <c r="AK5329" i="1"/>
  <c r="AJ5329" i="1"/>
  <c r="AI5329" i="1"/>
  <c r="AH5329" i="1"/>
  <c r="AL5328" i="1"/>
  <c r="AK5328" i="1"/>
  <c r="AJ5328" i="1"/>
  <c r="AI5328" i="1"/>
  <c r="AH5328" i="1"/>
  <c r="AL5327" i="1"/>
  <c r="AK5327" i="1"/>
  <c r="AJ5327" i="1"/>
  <c r="AI5327" i="1"/>
  <c r="AH5327" i="1"/>
  <c r="AL5326" i="1"/>
  <c r="AK5326" i="1"/>
  <c r="AJ5326" i="1"/>
  <c r="AI5326" i="1"/>
  <c r="AH5326" i="1"/>
  <c r="AL5325" i="1"/>
  <c r="AK5325" i="1"/>
  <c r="AJ5325" i="1"/>
  <c r="AI5325" i="1"/>
  <c r="AH5325" i="1"/>
  <c r="AL5324" i="1"/>
  <c r="AK5324" i="1"/>
  <c r="AJ5324" i="1"/>
  <c r="AI5324" i="1"/>
  <c r="AH5324" i="1"/>
  <c r="AL5323" i="1"/>
  <c r="AK5323" i="1"/>
  <c r="AJ5323" i="1"/>
  <c r="AI5323" i="1"/>
  <c r="AH5323" i="1"/>
  <c r="AL5322" i="1"/>
  <c r="AK5322" i="1"/>
  <c r="AJ5322" i="1"/>
  <c r="AI5322" i="1"/>
  <c r="AH5322" i="1"/>
  <c r="AL5321" i="1"/>
  <c r="AK5321" i="1"/>
  <c r="AJ5321" i="1"/>
  <c r="AI5321" i="1"/>
  <c r="AH5321" i="1"/>
  <c r="AL5320" i="1"/>
  <c r="AK5320" i="1"/>
  <c r="AJ5320" i="1"/>
  <c r="AI5320" i="1"/>
  <c r="AH5320" i="1"/>
  <c r="AL5319" i="1"/>
  <c r="AK5319" i="1"/>
  <c r="AJ5319" i="1"/>
  <c r="AI5319" i="1"/>
  <c r="AH5319" i="1"/>
  <c r="AL5318" i="1"/>
  <c r="AK5318" i="1"/>
  <c r="AJ5318" i="1"/>
  <c r="AI5318" i="1"/>
  <c r="AH5318" i="1"/>
  <c r="AL5317" i="1"/>
  <c r="AK5317" i="1"/>
  <c r="AJ5317" i="1"/>
  <c r="AI5317" i="1"/>
  <c r="AH5317" i="1"/>
  <c r="AL5316" i="1"/>
  <c r="AK5316" i="1"/>
  <c r="AJ5316" i="1"/>
  <c r="AI5316" i="1"/>
  <c r="AH5316" i="1"/>
  <c r="AL5315" i="1"/>
  <c r="AK5315" i="1"/>
  <c r="AJ5315" i="1"/>
  <c r="AI5315" i="1"/>
  <c r="AH5315" i="1"/>
  <c r="AL5314" i="1"/>
  <c r="AK5314" i="1"/>
  <c r="AJ5314" i="1"/>
  <c r="AI5314" i="1"/>
  <c r="AH5314" i="1"/>
  <c r="AL5313" i="1"/>
  <c r="AK5313" i="1"/>
  <c r="AJ5313" i="1"/>
  <c r="AI5313" i="1"/>
  <c r="AH5313" i="1"/>
  <c r="AL5312" i="1"/>
  <c r="AK5312" i="1"/>
  <c r="AJ5312" i="1"/>
  <c r="AI5312" i="1"/>
  <c r="AH5312" i="1"/>
  <c r="AL5311" i="1"/>
  <c r="AK5311" i="1"/>
  <c r="AJ5311" i="1"/>
  <c r="AI5311" i="1"/>
  <c r="AH5311" i="1"/>
  <c r="AL5310" i="1"/>
  <c r="AK5310" i="1"/>
  <c r="AJ5310" i="1"/>
  <c r="AI5310" i="1"/>
  <c r="AH5310" i="1"/>
  <c r="AL5309" i="1"/>
  <c r="AK5309" i="1"/>
  <c r="AJ5309" i="1"/>
  <c r="AI5309" i="1"/>
  <c r="AH5309" i="1"/>
  <c r="AL5308" i="1"/>
  <c r="AK5308" i="1"/>
  <c r="AJ5308" i="1"/>
  <c r="AI5308" i="1"/>
  <c r="AH5308" i="1"/>
  <c r="AL5307" i="1"/>
  <c r="AK5307" i="1"/>
  <c r="AJ5307" i="1"/>
  <c r="AI5307" i="1"/>
  <c r="AH5307" i="1"/>
  <c r="AL5306" i="1"/>
  <c r="AK5306" i="1"/>
  <c r="AJ5306" i="1"/>
  <c r="AI5306" i="1"/>
  <c r="AH5306" i="1"/>
  <c r="AL5305" i="1"/>
  <c r="AK5305" i="1"/>
  <c r="AJ5305" i="1"/>
  <c r="AI5305" i="1"/>
  <c r="AH5305" i="1"/>
  <c r="AL5304" i="1"/>
  <c r="AK5304" i="1"/>
  <c r="AJ5304" i="1"/>
  <c r="AI5304" i="1"/>
  <c r="AH5304" i="1"/>
  <c r="AL5303" i="1"/>
  <c r="AK5303" i="1"/>
  <c r="AJ5303" i="1"/>
  <c r="AI5303" i="1"/>
  <c r="AH5303" i="1"/>
  <c r="AL5302" i="1"/>
  <c r="AK5302" i="1"/>
  <c r="AJ5302" i="1"/>
  <c r="AI5302" i="1"/>
  <c r="AH5302" i="1"/>
  <c r="AL5301" i="1"/>
  <c r="AK5301" i="1"/>
  <c r="AJ5301" i="1"/>
  <c r="AI5301" i="1"/>
  <c r="AH5301" i="1"/>
  <c r="AL5300" i="1"/>
  <c r="AK5300" i="1"/>
  <c r="AJ5300" i="1"/>
  <c r="AI5300" i="1"/>
  <c r="AH5300" i="1"/>
  <c r="AL5299" i="1"/>
  <c r="AK5299" i="1"/>
  <c r="AJ5299" i="1"/>
  <c r="AI5299" i="1"/>
  <c r="AH5299" i="1"/>
  <c r="AL5298" i="1"/>
  <c r="AK5298" i="1"/>
  <c r="AJ5298" i="1"/>
  <c r="AI5298" i="1"/>
  <c r="AH5298" i="1"/>
  <c r="AL5297" i="1"/>
  <c r="AK5297" i="1"/>
  <c r="AJ5297" i="1"/>
  <c r="AI5297" i="1"/>
  <c r="AH5297" i="1"/>
  <c r="AL5296" i="1"/>
  <c r="AK5296" i="1"/>
  <c r="AJ5296" i="1"/>
  <c r="AI5296" i="1"/>
  <c r="AH5296" i="1"/>
  <c r="AL5295" i="1"/>
  <c r="AK5295" i="1"/>
  <c r="AJ5295" i="1"/>
  <c r="AI5295" i="1"/>
  <c r="AH5295" i="1"/>
  <c r="AL5294" i="1"/>
  <c r="AK5294" i="1"/>
  <c r="AJ5294" i="1"/>
  <c r="AI5294" i="1"/>
  <c r="AH5294" i="1"/>
  <c r="AL5293" i="1"/>
  <c r="AK5293" i="1"/>
  <c r="AJ5293" i="1"/>
  <c r="AI5293" i="1"/>
  <c r="AH5293" i="1"/>
  <c r="AL5292" i="1"/>
  <c r="AK5292" i="1"/>
  <c r="AJ5292" i="1"/>
  <c r="AI5292" i="1"/>
  <c r="AH5292" i="1"/>
  <c r="AL5291" i="1"/>
  <c r="AK5291" i="1"/>
  <c r="AJ5291" i="1"/>
  <c r="AI5291" i="1"/>
  <c r="AH5291" i="1"/>
  <c r="AL5290" i="1"/>
  <c r="AK5290" i="1"/>
  <c r="AJ5290" i="1"/>
  <c r="AI5290" i="1"/>
  <c r="AH5290" i="1"/>
  <c r="AL5289" i="1"/>
  <c r="AK5289" i="1"/>
  <c r="AJ5289" i="1"/>
  <c r="AI5289" i="1"/>
  <c r="AH5289" i="1"/>
  <c r="AL5288" i="1"/>
  <c r="AK5288" i="1"/>
  <c r="AJ5288" i="1"/>
  <c r="AI5288" i="1"/>
  <c r="AH5288" i="1"/>
  <c r="AL5287" i="1"/>
  <c r="AK5287" i="1"/>
  <c r="AJ5287" i="1"/>
  <c r="AI5287" i="1"/>
  <c r="AH5287" i="1"/>
  <c r="AL5286" i="1"/>
  <c r="AK5286" i="1"/>
  <c r="AJ5286" i="1"/>
  <c r="AI5286" i="1"/>
  <c r="AH5286" i="1"/>
  <c r="AL5285" i="1"/>
  <c r="AK5285" i="1"/>
  <c r="AJ5285" i="1"/>
  <c r="AI5285" i="1"/>
  <c r="AH5285" i="1"/>
  <c r="AL5284" i="1"/>
  <c r="AK5284" i="1"/>
  <c r="AJ5284" i="1"/>
  <c r="AI5284" i="1"/>
  <c r="AH5284" i="1"/>
  <c r="AL5283" i="1"/>
  <c r="AK5283" i="1"/>
  <c r="AJ5283" i="1"/>
  <c r="AI5283" i="1"/>
  <c r="AH5283" i="1"/>
  <c r="AL5282" i="1"/>
  <c r="AK5282" i="1"/>
  <c r="AJ5282" i="1"/>
  <c r="AI5282" i="1"/>
  <c r="AH5282" i="1"/>
  <c r="AL5281" i="1"/>
  <c r="AK5281" i="1"/>
  <c r="AJ5281" i="1"/>
  <c r="AI5281" i="1"/>
  <c r="AH5281" i="1"/>
  <c r="AL5280" i="1"/>
  <c r="AK5280" i="1"/>
  <c r="AJ5280" i="1"/>
  <c r="AI5280" i="1"/>
  <c r="AH5280" i="1"/>
  <c r="AL5279" i="1"/>
  <c r="AK5279" i="1"/>
  <c r="AJ5279" i="1"/>
  <c r="AI5279" i="1"/>
  <c r="AH5279" i="1"/>
  <c r="AL5278" i="1"/>
  <c r="AK5278" i="1"/>
  <c r="AJ5278" i="1"/>
  <c r="AI5278" i="1"/>
  <c r="AH5278" i="1"/>
  <c r="AL5277" i="1"/>
  <c r="AK5277" i="1"/>
  <c r="AJ5277" i="1"/>
  <c r="AI5277" i="1"/>
  <c r="AH5277" i="1"/>
  <c r="AL5276" i="1"/>
  <c r="AK5276" i="1"/>
  <c r="AJ5276" i="1"/>
  <c r="AI5276" i="1"/>
  <c r="AH5276" i="1"/>
  <c r="AL5275" i="1"/>
  <c r="AK5275" i="1"/>
  <c r="AJ5275" i="1"/>
  <c r="AI5275" i="1"/>
  <c r="AH5275" i="1"/>
  <c r="AL5274" i="1"/>
  <c r="AK5274" i="1"/>
  <c r="AJ5274" i="1"/>
  <c r="AI5274" i="1"/>
  <c r="AH5274" i="1"/>
  <c r="AL5273" i="1"/>
  <c r="AK5273" i="1"/>
  <c r="AJ5273" i="1"/>
  <c r="AI5273" i="1"/>
  <c r="AH5273" i="1"/>
  <c r="AL5272" i="1"/>
  <c r="AK5272" i="1"/>
  <c r="AJ5272" i="1"/>
  <c r="AI5272" i="1"/>
  <c r="AH5272" i="1"/>
  <c r="AL5271" i="1"/>
  <c r="AK5271" i="1"/>
  <c r="AJ5271" i="1"/>
  <c r="AI5271" i="1"/>
  <c r="AH5271" i="1"/>
  <c r="AL5270" i="1"/>
  <c r="AK5270" i="1"/>
  <c r="AJ5270" i="1"/>
  <c r="AI5270" i="1"/>
  <c r="AH5270" i="1"/>
  <c r="AL5269" i="1"/>
  <c r="AK5269" i="1"/>
  <c r="AJ5269" i="1"/>
  <c r="AI5269" i="1"/>
  <c r="AH5269" i="1"/>
  <c r="AL5268" i="1"/>
  <c r="AK5268" i="1"/>
  <c r="AJ5268" i="1"/>
  <c r="AI5268" i="1"/>
  <c r="AH5268" i="1"/>
  <c r="AL5267" i="1"/>
  <c r="AK5267" i="1"/>
  <c r="AJ5267" i="1"/>
  <c r="AI5267" i="1"/>
  <c r="AH5267" i="1"/>
  <c r="AL5266" i="1"/>
  <c r="AK5266" i="1"/>
  <c r="AJ5266" i="1"/>
  <c r="AI5266" i="1"/>
  <c r="AH5266" i="1"/>
  <c r="AL5265" i="1"/>
  <c r="AK5265" i="1"/>
  <c r="AJ5265" i="1"/>
  <c r="AI5265" i="1"/>
  <c r="AH5265" i="1"/>
  <c r="AL5264" i="1"/>
  <c r="AK5264" i="1"/>
  <c r="AJ5264" i="1"/>
  <c r="AI5264" i="1"/>
  <c r="AH5264" i="1"/>
  <c r="AL5263" i="1"/>
  <c r="AK5263" i="1"/>
  <c r="AJ5263" i="1"/>
  <c r="AI5263" i="1"/>
  <c r="AH5263" i="1"/>
  <c r="AL5262" i="1"/>
  <c r="AK5262" i="1"/>
  <c r="AJ5262" i="1"/>
  <c r="AI5262" i="1"/>
  <c r="AH5262" i="1"/>
  <c r="AL5261" i="1"/>
  <c r="AK5261" i="1"/>
  <c r="AJ5261" i="1"/>
  <c r="AI5261" i="1"/>
  <c r="AH5261" i="1"/>
  <c r="AL5260" i="1"/>
  <c r="AK5260" i="1"/>
  <c r="AJ5260" i="1"/>
  <c r="AI5260" i="1"/>
  <c r="AH5260" i="1"/>
  <c r="AL5259" i="1"/>
  <c r="AK5259" i="1"/>
  <c r="AJ5259" i="1"/>
  <c r="AI5259" i="1"/>
  <c r="AH5259" i="1"/>
  <c r="AL5258" i="1"/>
  <c r="AK5258" i="1"/>
  <c r="AJ5258" i="1"/>
  <c r="AI5258" i="1"/>
  <c r="AH5258" i="1"/>
  <c r="AL5257" i="1"/>
  <c r="AK5257" i="1"/>
  <c r="AJ5257" i="1"/>
  <c r="AI5257" i="1"/>
  <c r="AH5257" i="1"/>
  <c r="AL5256" i="1"/>
  <c r="AK5256" i="1"/>
  <c r="AJ5256" i="1"/>
  <c r="AI5256" i="1"/>
  <c r="AH5256" i="1"/>
  <c r="AL5255" i="1"/>
  <c r="AK5255" i="1"/>
  <c r="AJ5255" i="1"/>
  <c r="AI5255" i="1"/>
  <c r="AH5255" i="1"/>
  <c r="AL5254" i="1"/>
  <c r="AK5254" i="1"/>
  <c r="AJ5254" i="1"/>
  <c r="AI5254" i="1"/>
  <c r="AH5254" i="1"/>
  <c r="AL5253" i="1"/>
  <c r="AK5253" i="1"/>
  <c r="AJ5253" i="1"/>
  <c r="AI5253" i="1"/>
  <c r="AH5253" i="1"/>
  <c r="AL5252" i="1"/>
  <c r="AK5252" i="1"/>
  <c r="AJ5252" i="1"/>
  <c r="AI5252" i="1"/>
  <c r="AH5252" i="1"/>
  <c r="AL5251" i="1"/>
  <c r="AK5251" i="1"/>
  <c r="AJ5251" i="1"/>
  <c r="AI5251" i="1"/>
  <c r="AH5251" i="1"/>
  <c r="AL5250" i="1"/>
  <c r="AK5250" i="1"/>
  <c r="AJ5250" i="1"/>
  <c r="AI5250" i="1"/>
  <c r="AH5250" i="1"/>
  <c r="AL5249" i="1"/>
  <c r="AK5249" i="1"/>
  <c r="AJ5249" i="1"/>
  <c r="AI5249" i="1"/>
  <c r="AH5249" i="1"/>
  <c r="AL5248" i="1"/>
  <c r="AK5248" i="1"/>
  <c r="AJ5248" i="1"/>
  <c r="AI5248" i="1"/>
  <c r="AH5248" i="1"/>
  <c r="AL5247" i="1"/>
  <c r="AK5247" i="1"/>
  <c r="AJ5247" i="1"/>
  <c r="AI5247" i="1"/>
  <c r="AH5247" i="1"/>
  <c r="AL5246" i="1"/>
  <c r="AK5246" i="1"/>
  <c r="AJ5246" i="1"/>
  <c r="AI5246" i="1"/>
  <c r="AH5246" i="1"/>
  <c r="AL5245" i="1"/>
  <c r="AK5245" i="1"/>
  <c r="AJ5245" i="1"/>
  <c r="AI5245" i="1"/>
  <c r="AH5245" i="1"/>
  <c r="AL5244" i="1"/>
  <c r="AK5244" i="1"/>
  <c r="AJ5244" i="1"/>
  <c r="AI5244" i="1"/>
  <c r="AH5244" i="1"/>
  <c r="AL5243" i="1"/>
  <c r="AK5243" i="1"/>
  <c r="AJ5243" i="1"/>
  <c r="AI5243" i="1"/>
  <c r="AH5243" i="1"/>
  <c r="AL5242" i="1"/>
  <c r="AK5242" i="1"/>
  <c r="AJ5242" i="1"/>
  <c r="AI5242" i="1"/>
  <c r="AH5242" i="1"/>
  <c r="AL5241" i="1"/>
  <c r="AK5241" i="1"/>
  <c r="AJ5241" i="1"/>
  <c r="AI5241" i="1"/>
  <c r="AH5241" i="1"/>
  <c r="AL5240" i="1"/>
  <c r="AK5240" i="1"/>
  <c r="AJ5240" i="1"/>
  <c r="AI5240" i="1"/>
  <c r="AH5240" i="1"/>
  <c r="AL5239" i="1"/>
  <c r="AK5239" i="1"/>
  <c r="AJ5239" i="1"/>
  <c r="AI5239" i="1"/>
  <c r="AH5239" i="1"/>
  <c r="AL5238" i="1"/>
  <c r="AK5238" i="1"/>
  <c r="AJ5238" i="1"/>
  <c r="AI5238" i="1"/>
  <c r="AH5238" i="1"/>
  <c r="AL5237" i="1"/>
  <c r="AK5237" i="1"/>
  <c r="AJ5237" i="1"/>
  <c r="AI5237" i="1"/>
  <c r="AH5237" i="1"/>
  <c r="AL5236" i="1"/>
  <c r="AK5236" i="1"/>
  <c r="AJ5236" i="1"/>
  <c r="AI5236" i="1"/>
  <c r="AH5236" i="1"/>
  <c r="AL5235" i="1"/>
  <c r="AK5235" i="1"/>
  <c r="AJ5235" i="1"/>
  <c r="AI5235" i="1"/>
  <c r="AH5235" i="1"/>
  <c r="AL5234" i="1"/>
  <c r="AK5234" i="1"/>
  <c r="AJ5234" i="1"/>
  <c r="AI5234" i="1"/>
  <c r="AH5234" i="1"/>
  <c r="AL5233" i="1"/>
  <c r="AK5233" i="1"/>
  <c r="AJ5233" i="1"/>
  <c r="AI5233" i="1"/>
  <c r="AH5233" i="1"/>
  <c r="AL5232" i="1"/>
  <c r="AK5232" i="1"/>
  <c r="AJ5232" i="1"/>
  <c r="AI5232" i="1"/>
  <c r="AH5232" i="1"/>
  <c r="AL5231" i="1"/>
  <c r="AK5231" i="1"/>
  <c r="AJ5231" i="1"/>
  <c r="AI5231" i="1"/>
  <c r="AH5231" i="1"/>
  <c r="AL5230" i="1"/>
  <c r="AK5230" i="1"/>
  <c r="AJ5230" i="1"/>
  <c r="AI5230" i="1"/>
  <c r="AH5230" i="1"/>
  <c r="AL5229" i="1"/>
  <c r="AK5229" i="1"/>
  <c r="AJ5229" i="1"/>
  <c r="AI5229" i="1"/>
  <c r="AH5229" i="1"/>
  <c r="AL5228" i="1"/>
  <c r="AK5228" i="1"/>
  <c r="AJ5228" i="1"/>
  <c r="AI5228" i="1"/>
  <c r="AH5228" i="1"/>
  <c r="AL5227" i="1"/>
  <c r="AK5227" i="1"/>
  <c r="AJ5227" i="1"/>
  <c r="AI5227" i="1"/>
  <c r="AH5227" i="1"/>
  <c r="AL5226" i="1"/>
  <c r="AK5226" i="1"/>
  <c r="AJ5226" i="1"/>
  <c r="AI5226" i="1"/>
  <c r="AH5226" i="1"/>
  <c r="AL5225" i="1"/>
  <c r="AK5225" i="1"/>
  <c r="AJ5225" i="1"/>
  <c r="AI5225" i="1"/>
  <c r="AH5225" i="1"/>
  <c r="AL5224" i="1"/>
  <c r="AK5224" i="1"/>
  <c r="AJ5224" i="1"/>
  <c r="AI5224" i="1"/>
  <c r="AH5224" i="1"/>
  <c r="AL5223" i="1"/>
  <c r="AK5223" i="1"/>
  <c r="AJ5223" i="1"/>
  <c r="AI5223" i="1"/>
  <c r="AH5223" i="1"/>
  <c r="AL5222" i="1"/>
  <c r="AK5222" i="1"/>
  <c r="AJ5222" i="1"/>
  <c r="AI5222" i="1"/>
  <c r="AH5222" i="1"/>
  <c r="AL5221" i="1"/>
  <c r="AK5221" i="1"/>
  <c r="AJ5221" i="1"/>
  <c r="AI5221" i="1"/>
  <c r="AH5221" i="1"/>
  <c r="AL5220" i="1"/>
  <c r="AK5220" i="1"/>
  <c r="AJ5220" i="1"/>
  <c r="AI5220" i="1"/>
  <c r="AH5220" i="1"/>
  <c r="AL5219" i="1"/>
  <c r="AK5219" i="1"/>
  <c r="AJ5219" i="1"/>
  <c r="AI5219" i="1"/>
  <c r="AH5219" i="1"/>
  <c r="AL5218" i="1"/>
  <c r="AK5218" i="1"/>
  <c r="AJ5218" i="1"/>
  <c r="AI5218" i="1"/>
  <c r="AH5218" i="1"/>
  <c r="AL5217" i="1"/>
  <c r="AK5217" i="1"/>
  <c r="AJ5217" i="1"/>
  <c r="AI5217" i="1"/>
  <c r="AH5217" i="1"/>
  <c r="AL5216" i="1"/>
  <c r="AK5216" i="1"/>
  <c r="AJ5216" i="1"/>
  <c r="AI5216" i="1"/>
  <c r="AH5216" i="1"/>
  <c r="AL5215" i="1"/>
  <c r="AK5215" i="1"/>
  <c r="AJ5215" i="1"/>
  <c r="AI5215" i="1"/>
  <c r="AH5215" i="1"/>
  <c r="AL5214" i="1"/>
  <c r="AK5214" i="1"/>
  <c r="AJ5214" i="1"/>
  <c r="AI5214" i="1"/>
  <c r="AH5214" i="1"/>
  <c r="AL5213" i="1"/>
  <c r="AK5213" i="1"/>
  <c r="AJ5213" i="1"/>
  <c r="AI5213" i="1"/>
  <c r="AH5213" i="1"/>
  <c r="AL5212" i="1"/>
  <c r="AK5212" i="1"/>
  <c r="AJ5212" i="1"/>
  <c r="AI5212" i="1"/>
  <c r="AH5212" i="1"/>
  <c r="AL5211" i="1"/>
  <c r="AK5211" i="1"/>
  <c r="AJ5211" i="1"/>
  <c r="AI5211" i="1"/>
  <c r="AH5211" i="1"/>
  <c r="AL5210" i="1"/>
  <c r="AK5210" i="1"/>
  <c r="AJ5210" i="1"/>
  <c r="AI5210" i="1"/>
  <c r="AH5210" i="1"/>
  <c r="AL5209" i="1"/>
  <c r="AK5209" i="1"/>
  <c r="AJ5209" i="1"/>
  <c r="AI5209" i="1"/>
  <c r="AH5209" i="1"/>
  <c r="AL5208" i="1"/>
  <c r="AK5208" i="1"/>
  <c r="AJ5208" i="1"/>
  <c r="AI5208" i="1"/>
  <c r="AH5208" i="1"/>
  <c r="AL5207" i="1"/>
  <c r="AK5207" i="1"/>
  <c r="AJ5207" i="1"/>
  <c r="AI5207" i="1"/>
  <c r="AH5207" i="1"/>
  <c r="AL5206" i="1"/>
  <c r="AK5206" i="1"/>
  <c r="AJ5206" i="1"/>
  <c r="AI5206" i="1"/>
  <c r="AH5206" i="1"/>
  <c r="AL5205" i="1"/>
  <c r="AK5205" i="1"/>
  <c r="AJ5205" i="1"/>
  <c r="AI5205" i="1"/>
  <c r="AH5205" i="1"/>
  <c r="AL5204" i="1"/>
  <c r="AK5204" i="1"/>
  <c r="AJ5204" i="1"/>
  <c r="AI5204" i="1"/>
  <c r="AH5204" i="1"/>
  <c r="AL5203" i="1"/>
  <c r="AK5203" i="1"/>
  <c r="AJ5203" i="1"/>
  <c r="AI5203" i="1"/>
  <c r="AH5203" i="1"/>
  <c r="AL5202" i="1"/>
  <c r="AK5202" i="1"/>
  <c r="AJ5202" i="1"/>
  <c r="AI5202" i="1"/>
  <c r="AH5202" i="1"/>
  <c r="AL5201" i="1"/>
  <c r="AK5201" i="1"/>
  <c r="AJ5201" i="1"/>
  <c r="AI5201" i="1"/>
  <c r="AH5201" i="1"/>
  <c r="AL5200" i="1"/>
  <c r="AK5200" i="1"/>
  <c r="AJ5200" i="1"/>
  <c r="AI5200" i="1"/>
  <c r="AH5200" i="1"/>
  <c r="AL5199" i="1"/>
  <c r="AK5199" i="1"/>
  <c r="AJ5199" i="1"/>
  <c r="AI5199" i="1"/>
  <c r="AH5199" i="1"/>
  <c r="AL5198" i="1"/>
  <c r="AK5198" i="1"/>
  <c r="AJ5198" i="1"/>
  <c r="AI5198" i="1"/>
  <c r="AH5198" i="1"/>
  <c r="AL5197" i="1"/>
  <c r="AK5197" i="1"/>
  <c r="AJ5197" i="1"/>
  <c r="AI5197" i="1"/>
  <c r="AH5197" i="1"/>
  <c r="AL5196" i="1"/>
  <c r="AK5196" i="1"/>
  <c r="AJ5196" i="1"/>
  <c r="AI5196" i="1"/>
  <c r="AH5196" i="1"/>
  <c r="AL5195" i="1"/>
  <c r="AK5195" i="1"/>
  <c r="AJ5195" i="1"/>
  <c r="AI5195" i="1"/>
  <c r="AH5195" i="1"/>
  <c r="AL5194" i="1"/>
  <c r="AK5194" i="1"/>
  <c r="AJ5194" i="1"/>
  <c r="AI5194" i="1"/>
  <c r="AH5194" i="1"/>
  <c r="AL5193" i="1"/>
  <c r="AK5193" i="1"/>
  <c r="AJ5193" i="1"/>
  <c r="AI5193" i="1"/>
  <c r="AH5193" i="1"/>
  <c r="AL5192" i="1"/>
  <c r="AK5192" i="1"/>
  <c r="AJ5192" i="1"/>
  <c r="AI5192" i="1"/>
  <c r="AH5192" i="1"/>
  <c r="AL5191" i="1"/>
  <c r="AK5191" i="1"/>
  <c r="AJ5191" i="1"/>
  <c r="AI5191" i="1"/>
  <c r="AH5191" i="1"/>
  <c r="AL5190" i="1"/>
  <c r="AK5190" i="1"/>
  <c r="AJ5190" i="1"/>
  <c r="AI5190" i="1"/>
  <c r="AH5190" i="1"/>
  <c r="AL5189" i="1"/>
  <c r="AK5189" i="1"/>
  <c r="AJ5189" i="1"/>
  <c r="AI5189" i="1"/>
  <c r="AH5189" i="1"/>
  <c r="AL5188" i="1"/>
  <c r="AK5188" i="1"/>
  <c r="AJ5188" i="1"/>
  <c r="AI5188" i="1"/>
  <c r="AH5188" i="1"/>
  <c r="AL5187" i="1"/>
  <c r="AK5187" i="1"/>
  <c r="AJ5187" i="1"/>
  <c r="AI5187" i="1"/>
  <c r="AH5187" i="1"/>
  <c r="AL5186" i="1"/>
  <c r="AK5186" i="1"/>
  <c r="AJ5186" i="1"/>
  <c r="AI5186" i="1"/>
  <c r="AH5186" i="1"/>
  <c r="AL5185" i="1"/>
  <c r="AK5185" i="1"/>
  <c r="AJ5185" i="1"/>
  <c r="AI5185" i="1"/>
  <c r="AH5185" i="1"/>
  <c r="AL5184" i="1"/>
  <c r="AK5184" i="1"/>
  <c r="AJ5184" i="1"/>
  <c r="AI5184" i="1"/>
  <c r="AH5184" i="1"/>
  <c r="AL5183" i="1"/>
  <c r="AK5183" i="1"/>
  <c r="AJ5183" i="1"/>
  <c r="AI5183" i="1"/>
  <c r="AH5183" i="1"/>
  <c r="AL5182" i="1"/>
  <c r="AK5182" i="1"/>
  <c r="AJ5182" i="1"/>
  <c r="AI5182" i="1"/>
  <c r="AH5182" i="1"/>
  <c r="AL5181" i="1"/>
  <c r="AK5181" i="1"/>
  <c r="AJ5181" i="1"/>
  <c r="AI5181" i="1"/>
  <c r="AH5181" i="1"/>
  <c r="AL5180" i="1"/>
  <c r="AK5180" i="1"/>
  <c r="AJ5180" i="1"/>
  <c r="AI5180" i="1"/>
  <c r="AH5180" i="1"/>
  <c r="AL5179" i="1"/>
  <c r="AK5179" i="1"/>
  <c r="AJ5179" i="1"/>
  <c r="AI5179" i="1"/>
  <c r="AH5179" i="1"/>
  <c r="AL5178" i="1"/>
  <c r="AK5178" i="1"/>
  <c r="AJ5178" i="1"/>
  <c r="AI5178" i="1"/>
  <c r="AH5178" i="1"/>
  <c r="AL5177" i="1"/>
  <c r="AK5177" i="1"/>
  <c r="AJ5177" i="1"/>
  <c r="AI5177" i="1"/>
  <c r="AH5177" i="1"/>
  <c r="AL5176" i="1"/>
  <c r="AK5176" i="1"/>
  <c r="AJ5176" i="1"/>
  <c r="AI5176" i="1"/>
  <c r="AH5176" i="1"/>
  <c r="AL5175" i="1"/>
  <c r="AK5175" i="1"/>
  <c r="AJ5175" i="1"/>
  <c r="AI5175" i="1"/>
  <c r="AH5175" i="1"/>
  <c r="AL5174" i="1"/>
  <c r="AK5174" i="1"/>
  <c r="AJ5174" i="1"/>
  <c r="AI5174" i="1"/>
  <c r="AH5174" i="1"/>
  <c r="AL5173" i="1"/>
  <c r="AK5173" i="1"/>
  <c r="AJ5173" i="1"/>
  <c r="AI5173" i="1"/>
  <c r="AH5173" i="1"/>
  <c r="AL5172" i="1"/>
  <c r="AK5172" i="1"/>
  <c r="AJ5172" i="1"/>
  <c r="AI5172" i="1"/>
  <c r="AH5172" i="1"/>
  <c r="AL5171" i="1"/>
  <c r="AK5171" i="1"/>
  <c r="AJ5171" i="1"/>
  <c r="AI5171" i="1"/>
  <c r="AH5171" i="1"/>
  <c r="AL5170" i="1"/>
  <c r="AK5170" i="1"/>
  <c r="AJ5170" i="1"/>
  <c r="AI5170" i="1"/>
  <c r="AH5170" i="1"/>
  <c r="AL5169" i="1"/>
  <c r="AK5169" i="1"/>
  <c r="AJ5169" i="1"/>
  <c r="AI5169" i="1"/>
  <c r="AH5169" i="1"/>
  <c r="AL5168" i="1"/>
  <c r="AK5168" i="1"/>
  <c r="AJ5168" i="1"/>
  <c r="AI5168" i="1"/>
  <c r="AH5168" i="1"/>
  <c r="AL5167" i="1"/>
  <c r="AK5167" i="1"/>
  <c r="AJ5167" i="1"/>
  <c r="AI5167" i="1"/>
  <c r="AH5167" i="1"/>
  <c r="AL5166" i="1"/>
  <c r="AK5166" i="1"/>
  <c r="AJ5166" i="1"/>
  <c r="AI5166" i="1"/>
  <c r="AH5166" i="1"/>
  <c r="AL5165" i="1"/>
  <c r="AK5165" i="1"/>
  <c r="AJ5165" i="1"/>
  <c r="AI5165" i="1"/>
  <c r="AH5165" i="1"/>
  <c r="AL5164" i="1"/>
  <c r="AK5164" i="1"/>
  <c r="AJ5164" i="1"/>
  <c r="AI5164" i="1"/>
  <c r="AH5164" i="1"/>
  <c r="AL5163" i="1"/>
  <c r="AK5163" i="1"/>
  <c r="AJ5163" i="1"/>
  <c r="AI5163" i="1"/>
  <c r="AH5163" i="1"/>
  <c r="AL5162" i="1"/>
  <c r="AK5162" i="1"/>
  <c r="AJ5162" i="1"/>
  <c r="AI5162" i="1"/>
  <c r="AH5162" i="1"/>
  <c r="AL5161" i="1"/>
  <c r="AK5161" i="1"/>
  <c r="AJ5161" i="1"/>
  <c r="AI5161" i="1"/>
  <c r="AH5161" i="1"/>
  <c r="AL5160" i="1"/>
  <c r="AK5160" i="1"/>
  <c r="AJ5160" i="1"/>
  <c r="AI5160" i="1"/>
  <c r="AH5160" i="1"/>
  <c r="AL5159" i="1"/>
  <c r="AK5159" i="1"/>
  <c r="AJ5159" i="1"/>
  <c r="AI5159" i="1"/>
  <c r="AH5159" i="1"/>
  <c r="AL5158" i="1"/>
  <c r="AK5158" i="1"/>
  <c r="AJ5158" i="1"/>
  <c r="AI5158" i="1"/>
  <c r="AH5158" i="1"/>
  <c r="AL5157" i="1"/>
  <c r="AK5157" i="1"/>
  <c r="AJ5157" i="1"/>
  <c r="AI5157" i="1"/>
  <c r="AH5157" i="1"/>
  <c r="AL5156" i="1"/>
  <c r="AK5156" i="1"/>
  <c r="AJ5156" i="1"/>
  <c r="AI5156" i="1"/>
  <c r="AH5156" i="1"/>
  <c r="AL5155" i="1"/>
  <c r="AK5155" i="1"/>
  <c r="AJ5155" i="1"/>
  <c r="AI5155" i="1"/>
  <c r="AH5155" i="1"/>
  <c r="AL5154" i="1"/>
  <c r="AK5154" i="1"/>
  <c r="AJ5154" i="1"/>
  <c r="AI5154" i="1"/>
  <c r="AH5154" i="1"/>
  <c r="AL5153" i="1"/>
  <c r="AK5153" i="1"/>
  <c r="AJ5153" i="1"/>
  <c r="AI5153" i="1"/>
  <c r="AH5153" i="1"/>
  <c r="AL5152" i="1"/>
  <c r="AK5152" i="1"/>
  <c r="AJ5152" i="1"/>
  <c r="AI5152" i="1"/>
  <c r="AH5152" i="1"/>
  <c r="AL5151" i="1"/>
  <c r="AK5151" i="1"/>
  <c r="AJ5151" i="1"/>
  <c r="AI5151" i="1"/>
  <c r="AH5151" i="1"/>
  <c r="AL5150" i="1"/>
  <c r="AK5150" i="1"/>
  <c r="AJ5150" i="1"/>
  <c r="AI5150" i="1"/>
  <c r="AH5150" i="1"/>
  <c r="AL5149" i="1"/>
  <c r="AK5149" i="1"/>
  <c r="AJ5149" i="1"/>
  <c r="AI5149" i="1"/>
  <c r="AH5149" i="1"/>
  <c r="AL5148" i="1"/>
  <c r="AK5148" i="1"/>
  <c r="AJ5148" i="1"/>
  <c r="AI5148" i="1"/>
  <c r="AH5148" i="1"/>
  <c r="AL5147" i="1"/>
  <c r="AK5147" i="1"/>
  <c r="AJ5147" i="1"/>
  <c r="AI5147" i="1"/>
  <c r="AH5147" i="1"/>
  <c r="AL5146" i="1"/>
  <c r="AK5146" i="1"/>
  <c r="AJ5146" i="1"/>
  <c r="AI5146" i="1"/>
  <c r="AH5146" i="1"/>
  <c r="AL5145" i="1"/>
  <c r="AK5145" i="1"/>
  <c r="AJ5145" i="1"/>
  <c r="AI5145" i="1"/>
  <c r="AH5145" i="1"/>
  <c r="AL5144" i="1"/>
  <c r="AK5144" i="1"/>
  <c r="AJ5144" i="1"/>
  <c r="AI5144" i="1"/>
  <c r="AH5144" i="1"/>
  <c r="AL5143" i="1"/>
  <c r="AI5143" i="1"/>
  <c r="AH5143" i="1"/>
  <c r="AL5142" i="1"/>
  <c r="AI5142" i="1"/>
  <c r="AH5142" i="1"/>
  <c r="AL5141" i="1"/>
  <c r="AI5141" i="1"/>
  <c r="AH5141" i="1"/>
  <c r="AL5140" i="1"/>
  <c r="AI5140" i="1"/>
  <c r="AK5140" i="1" s="1"/>
  <c r="AH5140" i="1"/>
  <c r="AL5139" i="1"/>
  <c r="AI5139" i="1"/>
  <c r="AH5139" i="1"/>
  <c r="AJ5139" i="1" s="1"/>
  <c r="AL5138" i="1"/>
  <c r="AI5138" i="1"/>
  <c r="AH5138" i="1"/>
  <c r="AL5137" i="1"/>
  <c r="AI5137" i="1"/>
  <c r="AH5137" i="1"/>
  <c r="AL5136" i="1"/>
  <c r="AI5136" i="1"/>
  <c r="AH5136" i="1"/>
  <c r="AK5136" i="1" s="1"/>
  <c r="AL5135" i="1"/>
  <c r="AI5135" i="1"/>
  <c r="AH5135" i="1"/>
  <c r="AL5134" i="1"/>
  <c r="AI5134" i="1"/>
  <c r="AJ5134" i="1" s="1"/>
  <c r="AH5134" i="1"/>
  <c r="AL5133" i="1"/>
  <c r="AI5133" i="1"/>
  <c r="AH5133" i="1"/>
  <c r="AL5132" i="1"/>
  <c r="AI5132" i="1"/>
  <c r="AH5132" i="1"/>
  <c r="AK5132" i="1" s="1"/>
  <c r="AL5131" i="1"/>
  <c r="AI5131" i="1"/>
  <c r="AH5131" i="1"/>
  <c r="AL5130" i="1"/>
  <c r="AI5130" i="1"/>
  <c r="AH5130" i="1"/>
  <c r="AL5129" i="1"/>
  <c r="AI5129" i="1"/>
  <c r="AH5129" i="1"/>
  <c r="AL5128" i="1"/>
  <c r="AI5128" i="1"/>
  <c r="AH5128" i="1"/>
  <c r="AJ5128" i="1" s="1"/>
  <c r="AL5127" i="1"/>
  <c r="AI5127" i="1"/>
  <c r="AH5127" i="1"/>
  <c r="AL5126" i="1"/>
  <c r="AI5126" i="1"/>
  <c r="AJ5126" i="1" s="1"/>
  <c r="AH5126" i="1"/>
  <c r="AL5125" i="1"/>
  <c r="AI5125" i="1"/>
  <c r="AH5125" i="1"/>
  <c r="AL5124" i="1"/>
  <c r="AI5124" i="1"/>
  <c r="AH5124" i="1"/>
  <c r="AL5123" i="1"/>
  <c r="AI5123" i="1"/>
  <c r="AH5123" i="1"/>
  <c r="AL5122" i="1"/>
  <c r="AI5122" i="1"/>
  <c r="AH5122" i="1"/>
  <c r="AL5121" i="1"/>
  <c r="AI5121" i="1"/>
  <c r="AH5121" i="1"/>
  <c r="AL5120" i="1"/>
  <c r="AI5120" i="1"/>
  <c r="AH5120" i="1"/>
  <c r="AK5120" i="1" s="1"/>
  <c r="AL5119" i="1"/>
  <c r="AI5119" i="1"/>
  <c r="AH5119" i="1"/>
  <c r="AL5118" i="1"/>
  <c r="AI5118" i="1"/>
  <c r="AJ5118" i="1" s="1"/>
  <c r="AH5118" i="1"/>
  <c r="AL5117" i="1"/>
  <c r="AI5117" i="1"/>
  <c r="AK5117" i="1" s="1"/>
  <c r="AH5117" i="1"/>
  <c r="AL5116" i="1"/>
  <c r="AI5116" i="1"/>
  <c r="AH5116" i="1"/>
  <c r="AK5116" i="1" s="1"/>
  <c r="AL5115" i="1"/>
  <c r="AI5115" i="1"/>
  <c r="AH5115" i="1"/>
  <c r="AJ5115" i="1" s="1"/>
  <c r="AL5114" i="1"/>
  <c r="AI5114" i="1"/>
  <c r="AH5114" i="1"/>
  <c r="AL5113" i="1"/>
  <c r="AI5113" i="1"/>
  <c r="AH5113" i="1"/>
  <c r="AL5112" i="1"/>
  <c r="AI5112" i="1"/>
  <c r="AH5112" i="1"/>
  <c r="AJ5112" i="1" s="1"/>
  <c r="AL5111" i="1"/>
  <c r="AI5111" i="1"/>
  <c r="AH5111" i="1"/>
  <c r="AL5110" i="1"/>
  <c r="AK5110" i="1"/>
  <c r="AJ5110" i="1"/>
  <c r="AI5110" i="1"/>
  <c r="AH5110" i="1"/>
  <c r="AL5109" i="1"/>
  <c r="AK5109" i="1"/>
  <c r="AJ5109" i="1"/>
  <c r="AI5109" i="1"/>
  <c r="AH5109" i="1"/>
  <c r="AL5108" i="1"/>
  <c r="AK5108" i="1"/>
  <c r="AJ5108" i="1"/>
  <c r="AI5108" i="1"/>
  <c r="AH5108" i="1"/>
  <c r="AL5107" i="1"/>
  <c r="AK5107" i="1"/>
  <c r="AJ5107" i="1"/>
  <c r="AI5107" i="1"/>
  <c r="AH5107" i="1"/>
  <c r="AL5106" i="1"/>
  <c r="AK5106" i="1"/>
  <c r="AJ5106" i="1"/>
  <c r="AI5106" i="1"/>
  <c r="AH5106" i="1"/>
  <c r="AL5105" i="1"/>
  <c r="AK5105" i="1"/>
  <c r="AJ5105" i="1"/>
  <c r="AI5105" i="1"/>
  <c r="AH5105" i="1"/>
  <c r="AL5104" i="1"/>
  <c r="AK5104" i="1"/>
  <c r="AJ5104" i="1"/>
  <c r="AI5104" i="1"/>
  <c r="AH5104" i="1"/>
  <c r="AL5103" i="1"/>
  <c r="AK5103" i="1"/>
  <c r="AJ5103" i="1"/>
  <c r="AI5103" i="1"/>
  <c r="AH5103" i="1"/>
  <c r="AL5102" i="1"/>
  <c r="AK5102" i="1"/>
  <c r="AJ5102" i="1"/>
  <c r="AI5102" i="1"/>
  <c r="AH5102" i="1"/>
  <c r="AL5101" i="1"/>
  <c r="AK5101" i="1"/>
  <c r="AJ5101" i="1"/>
  <c r="AI5101" i="1"/>
  <c r="AH5101" i="1"/>
  <c r="AL5100" i="1"/>
  <c r="AK5100" i="1"/>
  <c r="AJ5100" i="1"/>
  <c r="AI5100" i="1"/>
  <c r="AH5100" i="1"/>
  <c r="AL5099" i="1"/>
  <c r="AK5099" i="1"/>
  <c r="AJ5099" i="1"/>
  <c r="AI5099" i="1"/>
  <c r="AH5099" i="1"/>
  <c r="AL5098" i="1"/>
  <c r="AK5098" i="1"/>
  <c r="AJ5098" i="1"/>
  <c r="AI5098" i="1"/>
  <c r="AH5098" i="1"/>
  <c r="AL5097" i="1"/>
  <c r="AK5097" i="1"/>
  <c r="AJ5097" i="1"/>
  <c r="AI5097" i="1"/>
  <c r="AH5097" i="1"/>
  <c r="AL5096" i="1"/>
  <c r="AK5096" i="1"/>
  <c r="AJ5096" i="1"/>
  <c r="AI5096" i="1"/>
  <c r="AH5096" i="1"/>
  <c r="AL5095" i="1"/>
  <c r="AK5095" i="1"/>
  <c r="AJ5095" i="1"/>
  <c r="AI5095" i="1"/>
  <c r="AH5095" i="1"/>
  <c r="AL5094" i="1"/>
  <c r="AK5094" i="1"/>
  <c r="AJ5094" i="1"/>
  <c r="AI5094" i="1"/>
  <c r="AH5094" i="1"/>
  <c r="AL5093" i="1"/>
  <c r="AK5093" i="1"/>
  <c r="AJ5093" i="1"/>
  <c r="AI5093" i="1"/>
  <c r="AH5093" i="1"/>
  <c r="AL5092" i="1"/>
  <c r="AK5092" i="1"/>
  <c r="AJ5092" i="1"/>
  <c r="AI5092" i="1"/>
  <c r="AH5092" i="1"/>
  <c r="AL5091" i="1"/>
  <c r="AK5091" i="1"/>
  <c r="AJ5091" i="1"/>
  <c r="AI5091" i="1"/>
  <c r="AH5091" i="1"/>
  <c r="AL5090" i="1"/>
  <c r="AK5090" i="1"/>
  <c r="AJ5090" i="1"/>
  <c r="AI5090" i="1"/>
  <c r="AH5090" i="1"/>
  <c r="AL5089" i="1"/>
  <c r="AK5089" i="1"/>
  <c r="AJ5089" i="1"/>
  <c r="AI5089" i="1"/>
  <c r="AH5089" i="1"/>
  <c r="AL5088" i="1"/>
  <c r="AK5088" i="1"/>
  <c r="AJ5088" i="1"/>
  <c r="AI5088" i="1"/>
  <c r="AH5088" i="1"/>
  <c r="AL5087" i="1"/>
  <c r="AI5087" i="1"/>
  <c r="AH5087" i="1"/>
  <c r="AL5086" i="1"/>
  <c r="AI5086" i="1"/>
  <c r="AH5086" i="1"/>
  <c r="AL5085" i="1"/>
  <c r="AI5085" i="1"/>
  <c r="AH5085" i="1"/>
  <c r="AL5084" i="1"/>
  <c r="AI5084" i="1"/>
  <c r="AH5084" i="1"/>
  <c r="AL5083" i="1"/>
  <c r="AI5083" i="1"/>
  <c r="AH5083" i="1"/>
  <c r="AL5082" i="1"/>
  <c r="AI5082" i="1"/>
  <c r="AH5082" i="1"/>
  <c r="AL5081" i="1"/>
  <c r="AI5081" i="1"/>
  <c r="AH5081" i="1"/>
  <c r="AL5080" i="1"/>
  <c r="AI5080" i="1"/>
  <c r="AK5080" i="1" s="1"/>
  <c r="AH5080" i="1"/>
  <c r="AL5079" i="1"/>
  <c r="AI5079" i="1"/>
  <c r="AH5079" i="1"/>
  <c r="AL5078" i="1"/>
  <c r="AI5078" i="1"/>
  <c r="AH5078" i="1"/>
  <c r="AL5077" i="1"/>
  <c r="AI5077" i="1"/>
  <c r="AH5077" i="1"/>
  <c r="AL5076" i="1"/>
  <c r="AI5076" i="1"/>
  <c r="AK5076" i="1" s="1"/>
  <c r="AH5076" i="1"/>
  <c r="AL5075" i="1"/>
  <c r="AI5075" i="1"/>
  <c r="AH5075" i="1"/>
  <c r="AL5074" i="1"/>
  <c r="AI5074" i="1"/>
  <c r="AH5074" i="1"/>
  <c r="AL5073" i="1"/>
  <c r="AI5073" i="1"/>
  <c r="AH5073" i="1"/>
  <c r="AK5073" i="1" s="1"/>
  <c r="AL5072" i="1"/>
  <c r="AI5072" i="1"/>
  <c r="AH5072" i="1"/>
  <c r="AL5071" i="1"/>
  <c r="AI5071" i="1"/>
  <c r="AH5071" i="1"/>
  <c r="AL5070" i="1"/>
  <c r="AI5070" i="1"/>
  <c r="AH5070" i="1"/>
  <c r="AL5069" i="1"/>
  <c r="AI5069" i="1"/>
  <c r="AH5069" i="1"/>
  <c r="AL5068" i="1"/>
  <c r="AI5068" i="1"/>
  <c r="AH5068" i="1"/>
  <c r="AL5067" i="1"/>
  <c r="AI5067" i="1"/>
  <c r="AH5067" i="1"/>
  <c r="AL5066" i="1"/>
  <c r="AI5066" i="1"/>
  <c r="AH5066" i="1"/>
  <c r="AL5065" i="1"/>
  <c r="AI5065" i="1"/>
  <c r="AH5065" i="1"/>
  <c r="AL5064" i="1"/>
  <c r="AI5064" i="1"/>
  <c r="AH5064" i="1"/>
  <c r="AL5063" i="1"/>
  <c r="AI5063" i="1"/>
  <c r="AH5063" i="1"/>
  <c r="AL5062" i="1"/>
  <c r="AI5062" i="1"/>
  <c r="AJ5062" i="1" s="1"/>
  <c r="AH5062" i="1"/>
  <c r="AL5061" i="1"/>
  <c r="AI5061" i="1"/>
  <c r="AH5061" i="1"/>
  <c r="AL5060" i="1"/>
  <c r="AI5060" i="1"/>
  <c r="AH5060" i="1"/>
  <c r="AL5059" i="1"/>
  <c r="AI5059" i="1"/>
  <c r="AK5059" i="1" s="1"/>
  <c r="AH5059" i="1"/>
  <c r="AL5058" i="1"/>
  <c r="AI5058" i="1"/>
  <c r="AH5058" i="1"/>
  <c r="AL5057" i="1"/>
  <c r="AI5057" i="1"/>
  <c r="AH5057" i="1"/>
  <c r="AK5057" i="1" s="1"/>
  <c r="AL5056" i="1"/>
  <c r="AI5056" i="1"/>
  <c r="AH5056" i="1"/>
  <c r="AL5055" i="1"/>
  <c r="AI5055" i="1"/>
  <c r="AH5055" i="1"/>
  <c r="AL5054" i="1"/>
  <c r="AI5054" i="1"/>
  <c r="AH5054" i="1"/>
  <c r="AL5053" i="1"/>
  <c r="AI5053" i="1"/>
  <c r="AH5053" i="1"/>
  <c r="AL5052" i="1"/>
  <c r="AI5052" i="1"/>
  <c r="AH5052" i="1"/>
  <c r="AK5052" i="1" s="1"/>
  <c r="AL5051" i="1"/>
  <c r="AI5051" i="1"/>
  <c r="AH5051" i="1"/>
  <c r="AL5050" i="1"/>
  <c r="AI5050" i="1"/>
  <c r="AH5050" i="1"/>
  <c r="AL5049" i="1"/>
  <c r="AI5049" i="1"/>
  <c r="AH5049" i="1"/>
  <c r="AL5048" i="1"/>
  <c r="AI5048" i="1"/>
  <c r="AH5048" i="1"/>
  <c r="AL5047" i="1"/>
  <c r="AI5047" i="1"/>
  <c r="AH5047" i="1"/>
  <c r="AL5046" i="1"/>
  <c r="AI5046" i="1"/>
  <c r="AH5046" i="1"/>
  <c r="AL5045" i="1"/>
  <c r="AI5045" i="1"/>
  <c r="AH5045" i="1"/>
  <c r="AL5044" i="1"/>
  <c r="AI5044" i="1"/>
  <c r="AH5044" i="1"/>
  <c r="AL5043" i="1"/>
  <c r="AI5043" i="1"/>
  <c r="AH5043" i="1"/>
  <c r="AL5042" i="1"/>
  <c r="AI5042" i="1"/>
  <c r="AH5042" i="1"/>
  <c r="AL5041" i="1"/>
  <c r="AI5041" i="1"/>
  <c r="AH5041" i="1"/>
  <c r="AL5040" i="1"/>
  <c r="AI5040" i="1"/>
  <c r="AH5040" i="1"/>
  <c r="AL5039" i="1"/>
  <c r="AI5039" i="1"/>
  <c r="AH5039" i="1"/>
  <c r="AL5038" i="1"/>
  <c r="AI5038" i="1"/>
  <c r="AH5038" i="1"/>
  <c r="AL5037" i="1"/>
  <c r="AI5037" i="1"/>
  <c r="AH5037" i="1"/>
  <c r="AL5036" i="1"/>
  <c r="AI5036" i="1"/>
  <c r="AK5036" i="1" s="1"/>
  <c r="AH5036" i="1"/>
  <c r="AL5035" i="1"/>
  <c r="AI5035" i="1"/>
  <c r="AK5035" i="1" s="1"/>
  <c r="AH5035" i="1"/>
  <c r="AL5034" i="1"/>
  <c r="AI5034" i="1"/>
  <c r="AH5034" i="1"/>
  <c r="AL5033" i="1"/>
  <c r="AI5033" i="1"/>
  <c r="AH5033" i="1"/>
  <c r="AL5032" i="1"/>
  <c r="AI5032" i="1"/>
  <c r="AH5032" i="1"/>
  <c r="AL5031" i="1"/>
  <c r="AI5031" i="1"/>
  <c r="AH5031" i="1"/>
  <c r="AL5030" i="1"/>
  <c r="AI5030" i="1"/>
  <c r="AH5030" i="1"/>
  <c r="AL5029" i="1"/>
  <c r="AI5029" i="1"/>
  <c r="AH5029" i="1"/>
  <c r="AL5028" i="1"/>
  <c r="AI5028" i="1"/>
  <c r="AH5028" i="1"/>
  <c r="AL5027" i="1"/>
  <c r="AI5027" i="1"/>
  <c r="AH5027" i="1"/>
  <c r="AL5026" i="1"/>
  <c r="AI5026" i="1"/>
  <c r="AH5026" i="1"/>
  <c r="AL5025" i="1"/>
  <c r="AK5025" i="1"/>
  <c r="AI5025" i="1"/>
  <c r="AH5025" i="1"/>
  <c r="AL5024" i="1"/>
  <c r="AI5024" i="1"/>
  <c r="AJ5024" i="1" s="1"/>
  <c r="AH5024" i="1"/>
  <c r="AL5023" i="1"/>
  <c r="AI5023" i="1"/>
  <c r="AH5023" i="1"/>
  <c r="AL5022" i="1"/>
  <c r="AI5022" i="1"/>
  <c r="AH5022" i="1"/>
  <c r="AJ5022" i="1" s="1"/>
  <c r="AL5021" i="1"/>
  <c r="AI5021" i="1"/>
  <c r="AH5021" i="1"/>
  <c r="AL5020" i="1"/>
  <c r="AI5020" i="1"/>
  <c r="AH5020" i="1"/>
  <c r="AL5019" i="1"/>
  <c r="AI5019" i="1"/>
  <c r="AH5019" i="1"/>
  <c r="AL5018" i="1"/>
  <c r="AI5018" i="1"/>
  <c r="AH5018" i="1"/>
  <c r="AL5017" i="1"/>
  <c r="AJ5017" i="1"/>
  <c r="AI5017" i="1"/>
  <c r="AH5017" i="1"/>
  <c r="AK5017" i="1" s="1"/>
  <c r="AL5016" i="1"/>
  <c r="AI5016" i="1"/>
  <c r="AH5016" i="1"/>
  <c r="AL5015" i="1"/>
  <c r="AI5015" i="1"/>
  <c r="AH5015" i="1"/>
  <c r="AL5014" i="1"/>
  <c r="AI5014" i="1"/>
  <c r="AH5014" i="1"/>
  <c r="AL5013" i="1"/>
  <c r="AI5013" i="1"/>
  <c r="AH5013" i="1"/>
  <c r="AL5012" i="1"/>
  <c r="AI5012" i="1"/>
  <c r="AH5012" i="1"/>
  <c r="AL5011" i="1"/>
  <c r="AI5011" i="1"/>
  <c r="AH5011" i="1"/>
  <c r="AL5010" i="1"/>
  <c r="AI5010" i="1"/>
  <c r="AH5010" i="1"/>
  <c r="AL5009" i="1"/>
  <c r="AI5009" i="1"/>
  <c r="AH5009" i="1"/>
  <c r="AL5008" i="1"/>
  <c r="AI5008" i="1"/>
  <c r="AK5008" i="1" s="1"/>
  <c r="AH5008" i="1"/>
  <c r="AL5007" i="1"/>
  <c r="AI5007" i="1"/>
  <c r="AH5007" i="1"/>
  <c r="AL5006" i="1"/>
  <c r="AI5006" i="1"/>
  <c r="AH5006" i="1"/>
  <c r="AL5005" i="1"/>
  <c r="AI5005" i="1"/>
  <c r="AH5005" i="1"/>
  <c r="AJ5005" i="1" s="1"/>
  <c r="AL5004" i="1"/>
  <c r="AI5004" i="1"/>
  <c r="AK5004" i="1" s="1"/>
  <c r="AH5004" i="1"/>
  <c r="AL5003" i="1"/>
  <c r="AI5003" i="1"/>
  <c r="AH5003" i="1"/>
  <c r="AL5002" i="1"/>
  <c r="AI5002" i="1"/>
  <c r="AH5002" i="1"/>
  <c r="AL5001" i="1"/>
  <c r="AI5001" i="1"/>
  <c r="AH5001" i="1"/>
  <c r="AL5000" i="1"/>
  <c r="AI5000" i="1"/>
  <c r="AH5000" i="1"/>
  <c r="AL4999" i="1"/>
  <c r="AI4999" i="1"/>
  <c r="AH4999" i="1"/>
  <c r="AL4998" i="1"/>
  <c r="AI4998" i="1"/>
  <c r="AH4998" i="1"/>
  <c r="AJ4998" i="1" s="1"/>
  <c r="AL4997" i="1"/>
  <c r="AI4997" i="1"/>
  <c r="AH4997" i="1"/>
  <c r="AL4996" i="1"/>
  <c r="AI4996" i="1"/>
  <c r="AK4996" i="1" s="1"/>
  <c r="AH4996" i="1"/>
  <c r="AL4995" i="1"/>
  <c r="AI4995" i="1"/>
  <c r="AH4995" i="1"/>
  <c r="AL4994" i="1"/>
  <c r="AI4994" i="1"/>
  <c r="AH4994" i="1"/>
  <c r="AL4993" i="1"/>
  <c r="AI4993" i="1"/>
  <c r="AH4993" i="1"/>
  <c r="AL4992" i="1"/>
  <c r="AI4992" i="1"/>
  <c r="AH4992" i="1"/>
  <c r="AL4991" i="1"/>
  <c r="AI4991" i="1"/>
  <c r="AH4991" i="1"/>
  <c r="AL4990" i="1"/>
  <c r="AI4990" i="1"/>
  <c r="AH4990" i="1"/>
  <c r="AJ4990" i="1" s="1"/>
  <c r="AL4989" i="1"/>
  <c r="AI4989" i="1"/>
  <c r="AH4989" i="1"/>
  <c r="AL4988" i="1"/>
  <c r="AI4988" i="1"/>
  <c r="AH4988" i="1"/>
  <c r="AL4987" i="1"/>
  <c r="AI4987" i="1"/>
  <c r="AK4987" i="1" s="1"/>
  <c r="AH4987" i="1"/>
  <c r="AL4986" i="1"/>
  <c r="AI4986" i="1"/>
  <c r="AH4986" i="1"/>
  <c r="AL4985" i="1"/>
  <c r="AI4985" i="1"/>
  <c r="AH4985" i="1"/>
  <c r="AL4984" i="1"/>
  <c r="AI4984" i="1"/>
  <c r="AH4984" i="1"/>
  <c r="AL4983" i="1"/>
  <c r="AI4983" i="1"/>
  <c r="AJ4983" i="1" s="1"/>
  <c r="AH4983" i="1"/>
  <c r="AL4982" i="1"/>
  <c r="AI4982" i="1"/>
  <c r="AH4982" i="1"/>
  <c r="AL4981" i="1"/>
  <c r="AI4981" i="1"/>
  <c r="AH4981" i="1"/>
  <c r="AL4980" i="1"/>
  <c r="AI4980" i="1"/>
  <c r="AH4980" i="1"/>
  <c r="AL4979" i="1"/>
  <c r="AI4979" i="1"/>
  <c r="AH4979" i="1"/>
  <c r="AL4978" i="1"/>
  <c r="AI4978" i="1"/>
  <c r="AH4978" i="1"/>
  <c r="AL4977" i="1"/>
  <c r="AI4977" i="1"/>
  <c r="AH4977" i="1"/>
  <c r="AL4976" i="1"/>
  <c r="AI4976" i="1"/>
  <c r="AH4976" i="1"/>
  <c r="AK4976" i="1" s="1"/>
  <c r="AL4975" i="1"/>
  <c r="AI4975" i="1"/>
  <c r="AH4975" i="1"/>
  <c r="AL4974" i="1"/>
  <c r="AI4974" i="1"/>
  <c r="AH4974" i="1"/>
  <c r="AL4973" i="1"/>
  <c r="AI4973" i="1"/>
  <c r="AH4973" i="1"/>
  <c r="AK4973" i="1" s="1"/>
  <c r="AL4972" i="1"/>
  <c r="AI4972" i="1"/>
  <c r="AH4972" i="1"/>
  <c r="AK4972" i="1" s="1"/>
  <c r="AL4971" i="1"/>
  <c r="AI4971" i="1"/>
  <c r="AH4971" i="1"/>
  <c r="AL4970" i="1"/>
  <c r="AI4970" i="1"/>
  <c r="AH4970" i="1"/>
  <c r="AL4969" i="1"/>
  <c r="AK4969" i="1"/>
  <c r="AI4969" i="1"/>
  <c r="AH4969" i="1"/>
  <c r="AJ4969" i="1" s="1"/>
  <c r="AL4968" i="1"/>
  <c r="AI4968" i="1"/>
  <c r="AH4968" i="1"/>
  <c r="AL4967" i="1"/>
  <c r="AI4967" i="1"/>
  <c r="AH4967" i="1"/>
  <c r="AL4966" i="1"/>
  <c r="AI4966" i="1"/>
  <c r="AH4966" i="1"/>
  <c r="AL4965" i="1"/>
  <c r="AI4965" i="1"/>
  <c r="AH4965" i="1"/>
  <c r="AL4964" i="1"/>
  <c r="AI4964" i="1"/>
  <c r="AH4964" i="1"/>
  <c r="AL4963" i="1"/>
  <c r="AI4963" i="1"/>
  <c r="AJ4963" i="1" s="1"/>
  <c r="AH4963" i="1"/>
  <c r="AL4962" i="1"/>
  <c r="AI4962" i="1"/>
  <c r="AJ4962" i="1" s="1"/>
  <c r="AH4962" i="1"/>
  <c r="AL4961" i="1"/>
  <c r="AI4961" i="1"/>
  <c r="AK4961" i="1" s="1"/>
  <c r="AH4961" i="1"/>
  <c r="AL4960" i="1"/>
  <c r="AI4960" i="1"/>
  <c r="AH4960" i="1"/>
  <c r="AL4959" i="1"/>
  <c r="AI4959" i="1"/>
  <c r="AH4959" i="1"/>
  <c r="AK4959" i="1" s="1"/>
  <c r="AL4958" i="1"/>
  <c r="AI4958" i="1"/>
  <c r="AH4958" i="1"/>
  <c r="AL4957" i="1"/>
  <c r="AI4957" i="1"/>
  <c r="AH4957" i="1"/>
  <c r="AL4956" i="1"/>
  <c r="AI4956" i="1"/>
  <c r="AJ4956" i="1" s="1"/>
  <c r="AH4956" i="1"/>
  <c r="AL4955" i="1"/>
  <c r="AI4955" i="1"/>
  <c r="AH4955" i="1"/>
  <c r="AL4954" i="1"/>
  <c r="AI4954" i="1"/>
  <c r="AH4954" i="1"/>
  <c r="AL4953" i="1"/>
  <c r="AI4953" i="1"/>
  <c r="AH4953" i="1"/>
  <c r="AJ4953" i="1" s="1"/>
  <c r="AL4952" i="1"/>
  <c r="AI4952" i="1"/>
  <c r="AH4952" i="1"/>
  <c r="AL4951" i="1"/>
  <c r="AI4951" i="1"/>
  <c r="AH4951" i="1"/>
  <c r="AL4950" i="1"/>
  <c r="AI4950" i="1"/>
  <c r="AH4950" i="1"/>
  <c r="AL4949" i="1"/>
  <c r="AI4949" i="1"/>
  <c r="AH4949" i="1"/>
  <c r="AJ4949" i="1" s="1"/>
  <c r="AL4948" i="1"/>
  <c r="AK4948" i="1"/>
  <c r="AI4948" i="1"/>
  <c r="AH4948" i="1"/>
  <c r="AL4947" i="1"/>
  <c r="AI4947" i="1"/>
  <c r="AH4947" i="1"/>
  <c r="AL4946" i="1"/>
  <c r="AI4946" i="1"/>
  <c r="AJ4946" i="1" s="1"/>
  <c r="AH4946" i="1"/>
  <c r="AL4945" i="1"/>
  <c r="AI4945" i="1"/>
  <c r="AH4945" i="1"/>
  <c r="AL4944" i="1"/>
  <c r="AI4944" i="1"/>
  <c r="AH4944" i="1"/>
  <c r="AL4943" i="1"/>
  <c r="AI4943" i="1"/>
  <c r="AH4943" i="1"/>
  <c r="AL4942" i="1"/>
  <c r="AI4942" i="1"/>
  <c r="AK4942" i="1" s="1"/>
  <c r="AH4942" i="1"/>
  <c r="AL4941" i="1"/>
  <c r="AI4941" i="1"/>
  <c r="AH4941" i="1"/>
  <c r="AL4940" i="1"/>
  <c r="AI4940" i="1"/>
  <c r="AH4940" i="1"/>
  <c r="AK4940" i="1" s="1"/>
  <c r="AL4939" i="1"/>
  <c r="AI4939" i="1"/>
  <c r="AH4939" i="1"/>
  <c r="AK4939" i="1" s="1"/>
  <c r="AL4938" i="1"/>
  <c r="AI4938" i="1"/>
  <c r="AH4938" i="1"/>
  <c r="AL4937" i="1"/>
  <c r="AI4937" i="1"/>
  <c r="AH4937" i="1"/>
  <c r="AK4937" i="1" s="1"/>
  <c r="AL4936" i="1"/>
  <c r="AI4936" i="1"/>
  <c r="AH4936" i="1"/>
  <c r="AL4935" i="1"/>
  <c r="AI4935" i="1"/>
  <c r="AH4935" i="1"/>
  <c r="AL4934" i="1"/>
  <c r="AI4934" i="1"/>
  <c r="AH4934" i="1"/>
  <c r="AL4933" i="1"/>
  <c r="AI4933" i="1"/>
  <c r="AK4933" i="1" s="1"/>
  <c r="AH4933" i="1"/>
  <c r="AL4932" i="1"/>
  <c r="AI4932" i="1"/>
  <c r="AH4932" i="1"/>
  <c r="AL4931" i="1"/>
  <c r="AI4931" i="1"/>
  <c r="AH4931" i="1"/>
  <c r="AL4930" i="1"/>
  <c r="AI4930" i="1"/>
  <c r="AH4930" i="1"/>
  <c r="AL4929" i="1"/>
  <c r="AJ4929" i="1"/>
  <c r="AI4929" i="1"/>
  <c r="AH4929" i="1"/>
  <c r="AK4929" i="1" s="1"/>
  <c r="AL4928" i="1"/>
  <c r="AI4928" i="1"/>
  <c r="AH4928" i="1"/>
  <c r="AL4927" i="1"/>
  <c r="AI4927" i="1"/>
  <c r="AH4927" i="1"/>
  <c r="AL4926" i="1"/>
  <c r="AI4926" i="1"/>
  <c r="AH4926" i="1"/>
  <c r="AL4925" i="1"/>
  <c r="AI4925" i="1"/>
  <c r="AH4925" i="1"/>
  <c r="AL4924" i="1"/>
  <c r="AI4924" i="1"/>
  <c r="AH4924" i="1"/>
  <c r="AL4923" i="1"/>
  <c r="AI4923" i="1"/>
  <c r="AH4923" i="1"/>
  <c r="AL4922" i="1"/>
  <c r="AI4922" i="1"/>
  <c r="AH4922" i="1"/>
  <c r="AK4922" i="1" s="1"/>
  <c r="AL4921" i="1"/>
  <c r="AI4921" i="1"/>
  <c r="AH4921" i="1"/>
  <c r="AJ4921" i="1" s="1"/>
  <c r="AL4920" i="1"/>
  <c r="AI4920" i="1"/>
  <c r="AH4920" i="1"/>
  <c r="AL4919" i="1"/>
  <c r="AI4919" i="1"/>
  <c r="AH4919" i="1"/>
  <c r="AL4918" i="1"/>
  <c r="AI4918" i="1"/>
  <c r="AH4918" i="1"/>
  <c r="AK4918" i="1" s="1"/>
  <c r="AL4917" i="1"/>
  <c r="AI4917" i="1"/>
  <c r="AH4917" i="1"/>
  <c r="AL4916" i="1"/>
  <c r="AI4916" i="1"/>
  <c r="AH4916" i="1"/>
  <c r="AL4915" i="1"/>
  <c r="AI4915" i="1"/>
  <c r="AH4915" i="1"/>
  <c r="AL4914" i="1"/>
  <c r="AI4914" i="1"/>
  <c r="AH4914" i="1"/>
  <c r="AL4913" i="1"/>
  <c r="AI4913" i="1"/>
  <c r="AH4913" i="1"/>
  <c r="AL4912" i="1"/>
  <c r="AI4912" i="1"/>
  <c r="AH4912" i="1"/>
  <c r="AL4911" i="1"/>
  <c r="AI4911" i="1"/>
  <c r="AH4911" i="1"/>
  <c r="AJ4911" i="1" s="1"/>
  <c r="AL4910" i="1"/>
  <c r="AI4910" i="1"/>
  <c r="AH4910" i="1"/>
  <c r="AL4909" i="1"/>
  <c r="AI4909" i="1"/>
  <c r="AH4909" i="1"/>
  <c r="AL4908" i="1"/>
  <c r="AI4908" i="1"/>
  <c r="AH4908" i="1"/>
  <c r="AL4907" i="1"/>
  <c r="AI4907" i="1"/>
  <c r="AH4907" i="1"/>
  <c r="AL4906" i="1"/>
  <c r="AI4906" i="1"/>
  <c r="AH4906" i="1"/>
  <c r="AL4905" i="1"/>
  <c r="AI4905" i="1"/>
  <c r="AJ4905" i="1" s="1"/>
  <c r="AH4905" i="1"/>
  <c r="AL4904" i="1"/>
  <c r="AI4904" i="1"/>
  <c r="AH4904" i="1"/>
  <c r="AL4903" i="1"/>
  <c r="AI4903" i="1"/>
  <c r="AH4903" i="1"/>
  <c r="AL4902" i="1"/>
  <c r="AI4902" i="1"/>
  <c r="AH4902" i="1"/>
  <c r="AL4901" i="1"/>
  <c r="AI4901" i="1"/>
  <c r="AK4901" i="1" s="1"/>
  <c r="AH4901" i="1"/>
  <c r="AL4900" i="1"/>
  <c r="AI4900" i="1"/>
  <c r="AH4900" i="1"/>
  <c r="AL4899" i="1"/>
  <c r="AI4899" i="1"/>
  <c r="AH4899" i="1"/>
  <c r="AK4899" i="1" s="1"/>
  <c r="AL4898" i="1"/>
  <c r="AI4898" i="1"/>
  <c r="AH4898" i="1"/>
  <c r="AL4897" i="1"/>
  <c r="AI4897" i="1"/>
  <c r="AH4897" i="1"/>
  <c r="AL4896" i="1"/>
  <c r="AI4896" i="1"/>
  <c r="AH4896" i="1"/>
  <c r="AL4895" i="1"/>
  <c r="AI4895" i="1"/>
  <c r="AH4895" i="1"/>
  <c r="AL4894" i="1"/>
  <c r="AI4894" i="1"/>
  <c r="AH4894" i="1"/>
  <c r="AL4893" i="1"/>
  <c r="AI4893" i="1"/>
  <c r="AH4893" i="1"/>
  <c r="AL4892" i="1"/>
  <c r="AI4892" i="1"/>
  <c r="AH4892" i="1"/>
  <c r="AL4891" i="1"/>
  <c r="AI4891" i="1"/>
  <c r="AH4891" i="1"/>
  <c r="AL4890" i="1"/>
  <c r="AJ4890" i="1"/>
  <c r="AI4890" i="1"/>
  <c r="AH4890" i="1"/>
  <c r="AK4890" i="1" s="1"/>
  <c r="AL4889" i="1"/>
  <c r="AJ4889" i="1"/>
  <c r="AI4889" i="1"/>
  <c r="AH4889" i="1"/>
  <c r="AL4888" i="1"/>
  <c r="AI4888" i="1"/>
  <c r="AH4888" i="1"/>
  <c r="AL4887" i="1"/>
  <c r="AI4887" i="1"/>
  <c r="AH4887" i="1"/>
  <c r="AL4886" i="1"/>
  <c r="AI4886" i="1"/>
  <c r="AH4886" i="1"/>
  <c r="AK4886" i="1" s="1"/>
  <c r="AL4885" i="1"/>
  <c r="AI4885" i="1"/>
  <c r="AH4885" i="1"/>
  <c r="AL4884" i="1"/>
  <c r="AI4884" i="1"/>
  <c r="AH4884" i="1"/>
  <c r="AL4883" i="1"/>
  <c r="AI4883" i="1"/>
  <c r="AH4883" i="1"/>
  <c r="AL4882" i="1"/>
  <c r="AI4882" i="1"/>
  <c r="AH4882" i="1"/>
  <c r="AL4881" i="1"/>
  <c r="AI4881" i="1"/>
  <c r="AH4881" i="1"/>
  <c r="AL4880" i="1"/>
  <c r="AI4880" i="1"/>
  <c r="AH4880" i="1"/>
  <c r="AL4879" i="1"/>
  <c r="AI4879" i="1"/>
  <c r="AH4879" i="1"/>
  <c r="AL4878" i="1"/>
  <c r="AI4878" i="1"/>
  <c r="AH4878" i="1"/>
  <c r="AL4877" i="1"/>
  <c r="AI4877" i="1"/>
  <c r="AH4877" i="1"/>
  <c r="AL4876" i="1"/>
  <c r="AI4876" i="1"/>
  <c r="AH4876" i="1"/>
  <c r="AL4875" i="1"/>
  <c r="AI4875" i="1"/>
  <c r="AH4875" i="1"/>
  <c r="AL4874" i="1"/>
  <c r="AI4874" i="1"/>
  <c r="AJ4874" i="1" s="1"/>
  <c r="AH4874" i="1"/>
  <c r="AL4873" i="1"/>
  <c r="AI4873" i="1"/>
  <c r="AH4873" i="1"/>
  <c r="AL4872" i="1"/>
  <c r="AI4872" i="1"/>
  <c r="AH4872" i="1"/>
  <c r="AL4871" i="1"/>
  <c r="AI4871" i="1"/>
  <c r="AH4871" i="1"/>
  <c r="AL4870" i="1"/>
  <c r="AI4870" i="1"/>
  <c r="AH4870" i="1"/>
  <c r="AL4869" i="1"/>
  <c r="AI4869" i="1"/>
  <c r="AH4869" i="1"/>
  <c r="AL4868" i="1"/>
  <c r="AI4868" i="1"/>
  <c r="AH4868" i="1"/>
  <c r="AL4867" i="1"/>
  <c r="AI4867" i="1"/>
  <c r="AH4867" i="1"/>
  <c r="AL4866" i="1"/>
  <c r="AI4866" i="1"/>
  <c r="AH4866" i="1"/>
  <c r="AL4865" i="1"/>
  <c r="AI4865" i="1"/>
  <c r="AH4865" i="1"/>
  <c r="AK4865" i="1" s="1"/>
  <c r="AL4864" i="1"/>
  <c r="AI4864" i="1"/>
  <c r="AH4864" i="1"/>
  <c r="AL4863" i="1"/>
  <c r="AI4863" i="1"/>
  <c r="AH4863" i="1"/>
  <c r="AK4863" i="1" s="1"/>
  <c r="AL4862" i="1"/>
  <c r="AI4862" i="1"/>
  <c r="AH4862" i="1"/>
  <c r="AL4861" i="1"/>
  <c r="AI4861" i="1"/>
  <c r="AH4861" i="1"/>
  <c r="AL4860" i="1"/>
  <c r="AI4860" i="1"/>
  <c r="AH4860" i="1"/>
  <c r="AL4859" i="1"/>
  <c r="AI4859" i="1"/>
  <c r="AH4859" i="1"/>
  <c r="AK4859" i="1" s="1"/>
  <c r="AL4858" i="1"/>
  <c r="AI4858" i="1"/>
  <c r="AH4858" i="1"/>
  <c r="AL4857" i="1"/>
  <c r="AI4857" i="1"/>
  <c r="AH4857" i="1"/>
  <c r="AL4856" i="1"/>
  <c r="AI4856" i="1"/>
  <c r="AH4856" i="1"/>
  <c r="AL4855" i="1"/>
  <c r="AI4855" i="1"/>
  <c r="AK4855" i="1" s="1"/>
  <c r="AH4855" i="1"/>
  <c r="AL4854" i="1"/>
  <c r="AI4854" i="1"/>
  <c r="AH4854" i="1"/>
  <c r="AK4854" i="1" s="1"/>
  <c r="AL4853" i="1"/>
  <c r="AI4853" i="1"/>
  <c r="AH4853" i="1"/>
  <c r="AJ4853" i="1" s="1"/>
  <c r="AL4852" i="1"/>
  <c r="AI4852" i="1"/>
  <c r="AH4852" i="1"/>
  <c r="AL4851" i="1"/>
  <c r="AI4851" i="1"/>
  <c r="AH4851" i="1"/>
  <c r="AL4850" i="1"/>
  <c r="AI4850" i="1"/>
  <c r="AH4850" i="1"/>
  <c r="AL4849" i="1"/>
  <c r="AI4849" i="1"/>
  <c r="AH4849" i="1"/>
  <c r="AL4848" i="1"/>
  <c r="AI4848" i="1"/>
  <c r="AH4848" i="1"/>
  <c r="AL4847" i="1"/>
  <c r="AI4847" i="1"/>
  <c r="AK4847" i="1" s="1"/>
  <c r="AH4847" i="1"/>
  <c r="AL4846" i="1"/>
  <c r="AI4846" i="1"/>
  <c r="AH4846" i="1"/>
  <c r="AL4845" i="1"/>
  <c r="AI4845" i="1"/>
  <c r="AH4845" i="1"/>
  <c r="AL4844" i="1"/>
  <c r="AI4844" i="1"/>
  <c r="AH4844" i="1"/>
  <c r="AL4843" i="1"/>
  <c r="AJ4843" i="1"/>
  <c r="AI4843" i="1"/>
  <c r="AH4843" i="1"/>
  <c r="AL4842" i="1"/>
  <c r="AJ4842" i="1"/>
  <c r="AI4842" i="1"/>
  <c r="AH4842" i="1"/>
  <c r="AL4841" i="1"/>
  <c r="AK4841" i="1"/>
  <c r="AI4841" i="1"/>
  <c r="AH4841" i="1"/>
  <c r="AL4840" i="1"/>
  <c r="AI4840" i="1"/>
  <c r="AH4840" i="1"/>
  <c r="AL4839" i="1"/>
  <c r="AI4839" i="1"/>
  <c r="AH4839" i="1"/>
  <c r="AL4838" i="1"/>
  <c r="AI4838" i="1"/>
  <c r="AH4838" i="1"/>
  <c r="AL4837" i="1"/>
  <c r="AI4837" i="1"/>
  <c r="AH4837" i="1"/>
  <c r="AL4836" i="1"/>
  <c r="AI4836" i="1"/>
  <c r="AH4836" i="1"/>
  <c r="AL4835" i="1"/>
  <c r="AI4835" i="1"/>
  <c r="AH4835" i="1"/>
  <c r="AK4835" i="1" s="1"/>
  <c r="AL4834" i="1"/>
  <c r="AI4834" i="1"/>
  <c r="AH4834" i="1"/>
  <c r="AL4833" i="1"/>
  <c r="AI4833" i="1"/>
  <c r="AK4833" i="1" s="1"/>
  <c r="AH4833" i="1"/>
  <c r="AL4832" i="1"/>
  <c r="AI4832" i="1"/>
  <c r="AH4832" i="1"/>
  <c r="AL4831" i="1"/>
  <c r="AI4831" i="1"/>
  <c r="AH4831" i="1"/>
  <c r="AL4830" i="1"/>
  <c r="AI4830" i="1"/>
  <c r="AH4830" i="1"/>
  <c r="AL4829" i="1"/>
  <c r="AJ4829" i="1"/>
  <c r="AI4829" i="1"/>
  <c r="AH4829" i="1"/>
  <c r="AL4828" i="1"/>
  <c r="AI4828" i="1"/>
  <c r="AH4828" i="1"/>
  <c r="AL4827" i="1"/>
  <c r="AI4827" i="1"/>
  <c r="AH4827" i="1"/>
  <c r="AL4826" i="1"/>
  <c r="AI4826" i="1"/>
  <c r="AH4826" i="1"/>
  <c r="AK4826" i="1" s="1"/>
  <c r="AL4825" i="1"/>
  <c r="AI4825" i="1"/>
  <c r="AH4825" i="1"/>
  <c r="AL4824" i="1"/>
  <c r="AI4824" i="1"/>
  <c r="AH4824" i="1"/>
  <c r="AL4823" i="1"/>
  <c r="AI4823" i="1"/>
  <c r="AK4823" i="1" s="1"/>
  <c r="AH4823" i="1"/>
  <c r="AL4822" i="1"/>
  <c r="AI4822" i="1"/>
  <c r="AH4822" i="1"/>
  <c r="AL4821" i="1"/>
  <c r="AI4821" i="1"/>
  <c r="AH4821" i="1"/>
  <c r="AL4820" i="1"/>
  <c r="AI4820" i="1"/>
  <c r="AH4820" i="1"/>
  <c r="AL4819" i="1"/>
  <c r="AI4819" i="1"/>
  <c r="AH4819" i="1"/>
  <c r="AL4818" i="1"/>
  <c r="AI4818" i="1"/>
  <c r="AH4818" i="1"/>
  <c r="AL4817" i="1"/>
  <c r="AI4817" i="1"/>
  <c r="AH4817" i="1"/>
  <c r="AL4816" i="1"/>
  <c r="AI4816" i="1"/>
  <c r="AK4816" i="1" s="1"/>
  <c r="AH4816" i="1"/>
  <c r="AL4815" i="1"/>
  <c r="AI4815" i="1"/>
  <c r="AH4815" i="1"/>
  <c r="AL4814" i="1"/>
  <c r="AI4814" i="1"/>
  <c r="AH4814" i="1"/>
  <c r="AL4813" i="1"/>
  <c r="AI4813" i="1"/>
  <c r="AK4813" i="1" s="1"/>
  <c r="AH4813" i="1"/>
  <c r="AL4812" i="1"/>
  <c r="AI4812" i="1"/>
  <c r="AH4812" i="1"/>
  <c r="AL4811" i="1"/>
  <c r="AI4811" i="1"/>
  <c r="AH4811" i="1"/>
  <c r="AJ4811" i="1" s="1"/>
  <c r="AL4810" i="1"/>
  <c r="AI4810" i="1"/>
  <c r="AH4810" i="1"/>
  <c r="AL4809" i="1"/>
  <c r="AI4809" i="1"/>
  <c r="AH4809" i="1"/>
  <c r="AL4808" i="1"/>
  <c r="AI4808" i="1"/>
  <c r="AH4808" i="1"/>
  <c r="AL4807" i="1"/>
  <c r="AI4807" i="1"/>
  <c r="AH4807" i="1"/>
  <c r="AL4806" i="1"/>
  <c r="AI4806" i="1"/>
  <c r="AH4806" i="1"/>
  <c r="AL4805" i="1"/>
  <c r="AI4805" i="1"/>
  <c r="AH4805" i="1"/>
  <c r="AK4805" i="1" s="1"/>
  <c r="AL4804" i="1"/>
  <c r="AI4804" i="1"/>
  <c r="AH4804" i="1"/>
  <c r="AJ4804" i="1" s="1"/>
  <c r="AL4803" i="1"/>
  <c r="AI4803" i="1"/>
  <c r="AH4803" i="1"/>
  <c r="AL4802" i="1"/>
  <c r="AI4802" i="1"/>
  <c r="AJ4802" i="1" s="1"/>
  <c r="AH4802" i="1"/>
  <c r="AL4801" i="1"/>
  <c r="AI4801" i="1"/>
  <c r="AH4801" i="1"/>
  <c r="AL4800" i="1"/>
  <c r="AI4800" i="1"/>
  <c r="AH4800" i="1"/>
  <c r="AL4799" i="1"/>
  <c r="AI4799" i="1"/>
  <c r="AH4799" i="1"/>
  <c r="AL4798" i="1"/>
  <c r="AK4798" i="1"/>
  <c r="AI4798" i="1"/>
  <c r="AH4798" i="1"/>
  <c r="AJ4798" i="1" s="1"/>
  <c r="AL4797" i="1"/>
  <c r="AI4797" i="1"/>
  <c r="AH4797" i="1"/>
  <c r="AL4796" i="1"/>
  <c r="AI4796" i="1"/>
  <c r="AH4796" i="1"/>
  <c r="AL4795" i="1"/>
  <c r="AI4795" i="1"/>
  <c r="AH4795" i="1"/>
  <c r="AL4794" i="1"/>
  <c r="AI4794" i="1"/>
  <c r="AH4794" i="1"/>
  <c r="AL4793" i="1"/>
  <c r="AI4793" i="1"/>
  <c r="AJ4793" i="1" s="1"/>
  <c r="AH4793" i="1"/>
  <c r="AL4792" i="1"/>
  <c r="AI4792" i="1"/>
  <c r="AH4792" i="1"/>
  <c r="AL4791" i="1"/>
  <c r="AI4791" i="1"/>
  <c r="AH4791" i="1"/>
  <c r="AL4790" i="1"/>
  <c r="AI4790" i="1"/>
  <c r="AH4790" i="1"/>
  <c r="AL4789" i="1"/>
  <c r="AI4789" i="1"/>
  <c r="AH4789" i="1"/>
  <c r="AL4788" i="1"/>
  <c r="AI4788" i="1"/>
  <c r="AH4788" i="1"/>
  <c r="AL4787" i="1"/>
  <c r="AI4787" i="1"/>
  <c r="AH4787" i="1"/>
  <c r="AL4786" i="1"/>
  <c r="AI4786" i="1"/>
  <c r="AH4786" i="1"/>
  <c r="AL4785" i="1"/>
  <c r="AI4785" i="1"/>
  <c r="AH4785" i="1"/>
  <c r="AL4784" i="1"/>
  <c r="AI4784" i="1"/>
  <c r="AK4784" i="1" s="1"/>
  <c r="AH4784" i="1"/>
  <c r="AL4783" i="1"/>
  <c r="AI4783" i="1"/>
  <c r="AH4783" i="1"/>
  <c r="AJ4783" i="1" s="1"/>
  <c r="AL4782" i="1"/>
  <c r="AI4782" i="1"/>
  <c r="AH4782" i="1"/>
  <c r="AL4781" i="1"/>
  <c r="AI4781" i="1"/>
  <c r="AH4781" i="1"/>
  <c r="AL4780" i="1"/>
  <c r="AI4780" i="1"/>
  <c r="AH4780" i="1"/>
  <c r="AL4779" i="1"/>
  <c r="AI4779" i="1"/>
  <c r="AH4779" i="1"/>
  <c r="AL4778" i="1"/>
  <c r="AI4778" i="1"/>
  <c r="AH4778" i="1"/>
  <c r="AK4778" i="1" s="1"/>
  <c r="AL4777" i="1"/>
  <c r="AI4777" i="1"/>
  <c r="AH4777" i="1"/>
  <c r="AL4776" i="1"/>
  <c r="AI4776" i="1"/>
  <c r="AH4776" i="1"/>
  <c r="AL4775" i="1"/>
  <c r="AI4775" i="1"/>
  <c r="AH4775" i="1"/>
  <c r="AL4774" i="1"/>
  <c r="AI4774" i="1"/>
  <c r="AH4774" i="1"/>
  <c r="AL4773" i="1"/>
  <c r="AI4773" i="1"/>
  <c r="AH4773" i="1"/>
  <c r="AL4772" i="1"/>
  <c r="AI4772" i="1"/>
  <c r="AH4772" i="1"/>
  <c r="AL4771" i="1"/>
  <c r="AI4771" i="1"/>
  <c r="AH4771" i="1"/>
  <c r="AK4771" i="1" s="1"/>
  <c r="AL4770" i="1"/>
  <c r="AI4770" i="1"/>
  <c r="AH4770" i="1"/>
  <c r="AL4769" i="1"/>
  <c r="AI4769" i="1"/>
  <c r="AH4769" i="1"/>
  <c r="AL4768" i="1"/>
  <c r="AI4768" i="1"/>
  <c r="AK4768" i="1" s="1"/>
  <c r="AH4768" i="1"/>
  <c r="AL4767" i="1"/>
  <c r="AI4767" i="1"/>
  <c r="AH4767" i="1"/>
  <c r="AJ4767" i="1" s="1"/>
  <c r="AL4766" i="1"/>
  <c r="AI4766" i="1"/>
  <c r="AH4766" i="1"/>
  <c r="AL4765" i="1"/>
  <c r="AI4765" i="1"/>
  <c r="AH4765" i="1"/>
  <c r="AL4764" i="1"/>
  <c r="AI4764" i="1"/>
  <c r="AH4764" i="1"/>
  <c r="AL4763" i="1"/>
  <c r="AI4763" i="1"/>
  <c r="AH4763" i="1"/>
  <c r="AL4762" i="1"/>
  <c r="AI4762" i="1"/>
  <c r="AH4762" i="1"/>
  <c r="AL4761" i="1"/>
  <c r="AI4761" i="1"/>
  <c r="AH4761" i="1"/>
  <c r="AK4761" i="1" s="1"/>
  <c r="AL4760" i="1"/>
  <c r="AI4760" i="1"/>
  <c r="AH4760" i="1"/>
  <c r="AL4759" i="1"/>
  <c r="AI4759" i="1"/>
  <c r="AH4759" i="1"/>
  <c r="AL4758" i="1"/>
  <c r="AI4758" i="1"/>
  <c r="AH4758" i="1"/>
  <c r="AL4757" i="1"/>
  <c r="AI4757" i="1"/>
  <c r="AH4757" i="1"/>
  <c r="AL4756" i="1"/>
  <c r="AI4756" i="1"/>
  <c r="AJ4756" i="1" s="1"/>
  <c r="AH4756" i="1"/>
  <c r="AL4755" i="1"/>
  <c r="AI4755" i="1"/>
  <c r="AH4755" i="1"/>
  <c r="AK4755" i="1" s="1"/>
  <c r="AL4754" i="1"/>
  <c r="AI4754" i="1"/>
  <c r="AH4754" i="1"/>
  <c r="AL4753" i="1"/>
  <c r="AI4753" i="1"/>
  <c r="AH4753" i="1"/>
  <c r="AL4752" i="1"/>
  <c r="AI4752" i="1"/>
  <c r="AK4752" i="1" s="1"/>
  <c r="AH4752" i="1"/>
  <c r="AL4751" i="1"/>
  <c r="AI4751" i="1"/>
  <c r="AH4751" i="1"/>
  <c r="AJ4751" i="1" s="1"/>
  <c r="AL4750" i="1"/>
  <c r="AI4750" i="1"/>
  <c r="AH4750" i="1"/>
  <c r="AK4750" i="1" s="1"/>
  <c r="AL4749" i="1"/>
  <c r="AI4749" i="1"/>
  <c r="AH4749" i="1"/>
  <c r="AL4748" i="1"/>
  <c r="AI4748" i="1"/>
  <c r="AH4748" i="1"/>
  <c r="AL4747" i="1"/>
  <c r="AI4747" i="1"/>
  <c r="AJ4747" i="1" s="1"/>
  <c r="AH4747" i="1"/>
  <c r="AL4746" i="1"/>
  <c r="AI4746" i="1"/>
  <c r="AH4746" i="1"/>
  <c r="AK4746" i="1" s="1"/>
  <c r="AL4745" i="1"/>
  <c r="AI4745" i="1"/>
  <c r="AH4745" i="1"/>
  <c r="AL4744" i="1"/>
  <c r="AI4744" i="1"/>
  <c r="AH4744" i="1"/>
  <c r="AL4743" i="1"/>
  <c r="AI4743" i="1"/>
  <c r="AH4743" i="1"/>
  <c r="AL4742" i="1"/>
  <c r="AI4742" i="1"/>
  <c r="AH4742" i="1"/>
  <c r="AL4741" i="1"/>
  <c r="AI4741" i="1"/>
  <c r="AH4741" i="1"/>
  <c r="AL4740" i="1"/>
  <c r="AI4740" i="1"/>
  <c r="AH4740" i="1"/>
  <c r="AL4739" i="1"/>
  <c r="AI4739" i="1"/>
  <c r="AH4739" i="1"/>
  <c r="AL4738" i="1"/>
  <c r="AI4738" i="1"/>
  <c r="AH4738" i="1"/>
  <c r="AL4737" i="1"/>
  <c r="AK4737" i="1"/>
  <c r="AI4737" i="1"/>
  <c r="AH4737" i="1"/>
  <c r="AL4736" i="1"/>
  <c r="AI4736" i="1"/>
  <c r="AH4736" i="1"/>
  <c r="AL4735" i="1"/>
  <c r="AI4735" i="1"/>
  <c r="AK4735" i="1" s="1"/>
  <c r="AH4735" i="1"/>
  <c r="AL4734" i="1"/>
  <c r="AI4734" i="1"/>
  <c r="AH4734" i="1"/>
  <c r="AL4733" i="1"/>
  <c r="AI4733" i="1"/>
  <c r="AH4733" i="1"/>
  <c r="AK4733" i="1" s="1"/>
  <c r="AL4732" i="1"/>
  <c r="AJ4732" i="1"/>
  <c r="AI4732" i="1"/>
  <c r="AH4732" i="1"/>
  <c r="AK4732" i="1" s="1"/>
  <c r="AL4731" i="1"/>
  <c r="AI4731" i="1"/>
  <c r="AH4731" i="1"/>
  <c r="AL4730" i="1"/>
  <c r="AI4730" i="1"/>
  <c r="AH4730" i="1"/>
  <c r="AL4729" i="1"/>
  <c r="AI4729" i="1"/>
  <c r="AH4729" i="1"/>
  <c r="AK4729" i="1" s="1"/>
  <c r="AL4728" i="1"/>
  <c r="AI4728" i="1"/>
  <c r="AH4728" i="1"/>
  <c r="AL4727" i="1"/>
  <c r="AI4727" i="1"/>
  <c r="AK4727" i="1" s="1"/>
  <c r="AH4727" i="1"/>
  <c r="AL4726" i="1"/>
  <c r="AI4726" i="1"/>
  <c r="AJ4726" i="1" s="1"/>
  <c r="AH4726" i="1"/>
  <c r="AL4725" i="1"/>
  <c r="AI4725" i="1"/>
  <c r="AH4725" i="1"/>
  <c r="AK4725" i="1" s="1"/>
  <c r="AL4724" i="1"/>
  <c r="AI4724" i="1"/>
  <c r="AH4724" i="1"/>
  <c r="AK4724" i="1" s="1"/>
  <c r="AL4723" i="1"/>
  <c r="AI4723" i="1"/>
  <c r="AH4723" i="1"/>
  <c r="AL4722" i="1"/>
  <c r="AI4722" i="1"/>
  <c r="AH4722" i="1"/>
  <c r="AL4721" i="1"/>
  <c r="AI4721" i="1"/>
  <c r="AH4721" i="1"/>
  <c r="AK4721" i="1" s="1"/>
  <c r="AL4720" i="1"/>
  <c r="AI4720" i="1"/>
  <c r="AH4720" i="1"/>
  <c r="AL4719" i="1"/>
  <c r="AI4719" i="1"/>
  <c r="AH4719" i="1"/>
  <c r="AL4718" i="1"/>
  <c r="AI4718" i="1"/>
  <c r="AH4718" i="1"/>
  <c r="AL4717" i="1"/>
  <c r="AI4717" i="1"/>
  <c r="AH4717" i="1"/>
  <c r="AL4716" i="1"/>
  <c r="AI4716" i="1"/>
  <c r="AH4716" i="1"/>
  <c r="AL4715" i="1"/>
  <c r="AI4715" i="1"/>
  <c r="AH4715" i="1"/>
  <c r="AL4714" i="1"/>
  <c r="AI4714" i="1"/>
  <c r="AH4714" i="1"/>
  <c r="AL4713" i="1"/>
  <c r="AI4713" i="1"/>
  <c r="AJ4713" i="1" s="1"/>
  <c r="AH4713" i="1"/>
  <c r="AL4712" i="1"/>
  <c r="AI4712" i="1"/>
  <c r="AH4712" i="1"/>
  <c r="AL4711" i="1"/>
  <c r="AI4711" i="1"/>
  <c r="AH4711" i="1"/>
  <c r="AL4710" i="1"/>
  <c r="AI4710" i="1"/>
  <c r="AH4710" i="1"/>
  <c r="AL4709" i="1"/>
  <c r="AI4709" i="1"/>
  <c r="AH4709" i="1"/>
  <c r="AL4708" i="1"/>
  <c r="AI4708" i="1"/>
  <c r="AH4708" i="1"/>
  <c r="AK4708" i="1" s="1"/>
  <c r="AL4707" i="1"/>
  <c r="AI4707" i="1"/>
  <c r="AH4707" i="1"/>
  <c r="AL4706" i="1"/>
  <c r="AI4706" i="1"/>
  <c r="AH4706" i="1"/>
  <c r="AL4705" i="1"/>
  <c r="AI4705" i="1"/>
  <c r="AJ4705" i="1" s="1"/>
  <c r="AH4705" i="1"/>
  <c r="AL4704" i="1"/>
  <c r="AI4704" i="1"/>
  <c r="AH4704" i="1"/>
  <c r="AL4703" i="1"/>
  <c r="AI4703" i="1"/>
  <c r="AH4703" i="1"/>
  <c r="AL4702" i="1"/>
  <c r="AI4702" i="1"/>
  <c r="AH4702" i="1"/>
  <c r="AL4701" i="1"/>
  <c r="AI4701" i="1"/>
  <c r="AH4701" i="1"/>
  <c r="AL4700" i="1"/>
  <c r="AI4700" i="1"/>
  <c r="AH4700" i="1"/>
  <c r="AL4699" i="1"/>
  <c r="AI4699" i="1"/>
  <c r="AH4699" i="1"/>
  <c r="AL4698" i="1"/>
  <c r="AI4698" i="1"/>
  <c r="AH4698" i="1"/>
  <c r="AK4698" i="1" s="1"/>
  <c r="AL4697" i="1"/>
  <c r="AI4697" i="1"/>
  <c r="AH4697" i="1"/>
  <c r="AK4697" i="1" s="1"/>
  <c r="AL4696" i="1"/>
  <c r="AI4696" i="1"/>
  <c r="AH4696" i="1"/>
  <c r="AL4695" i="1"/>
  <c r="AK4695" i="1"/>
  <c r="AI4695" i="1"/>
  <c r="AH4695" i="1"/>
  <c r="AL4694" i="1"/>
  <c r="AJ4694" i="1"/>
  <c r="AI4694" i="1"/>
  <c r="AH4694" i="1"/>
  <c r="AL4693" i="1"/>
  <c r="AI4693" i="1"/>
  <c r="AH4693" i="1"/>
  <c r="AL4692" i="1"/>
  <c r="AJ4692" i="1"/>
  <c r="AI4692" i="1"/>
  <c r="AH4692" i="1"/>
  <c r="AL4691" i="1"/>
  <c r="AI4691" i="1"/>
  <c r="AH4691" i="1"/>
  <c r="AL4690" i="1"/>
  <c r="AI4690" i="1"/>
  <c r="AH4690" i="1"/>
  <c r="AK4690" i="1" s="1"/>
  <c r="AL4689" i="1"/>
  <c r="AI4689" i="1"/>
  <c r="AH4689" i="1"/>
  <c r="AK4689" i="1" s="1"/>
  <c r="AL4688" i="1"/>
  <c r="AI4688" i="1"/>
  <c r="AH4688" i="1"/>
  <c r="AL4687" i="1"/>
  <c r="AI4687" i="1"/>
  <c r="AK4687" i="1" s="1"/>
  <c r="AH4687" i="1"/>
  <c r="AL4686" i="1"/>
  <c r="AI4686" i="1"/>
  <c r="AH4686" i="1"/>
  <c r="AL4685" i="1"/>
  <c r="AI4685" i="1"/>
  <c r="AH4685" i="1"/>
  <c r="AK4685" i="1" s="1"/>
  <c r="AL4684" i="1"/>
  <c r="AK4684" i="1"/>
  <c r="AI4684" i="1"/>
  <c r="AH4684" i="1"/>
  <c r="AL4683" i="1"/>
  <c r="AI4683" i="1"/>
  <c r="AH4683" i="1"/>
  <c r="AL4682" i="1"/>
  <c r="AI4682" i="1"/>
  <c r="AH4682" i="1"/>
  <c r="AL4681" i="1"/>
  <c r="AI4681" i="1"/>
  <c r="AH4681" i="1"/>
  <c r="AK4681" i="1" s="1"/>
  <c r="AL4680" i="1"/>
  <c r="AI4680" i="1"/>
  <c r="AH4680" i="1"/>
  <c r="AL4679" i="1"/>
  <c r="AI4679" i="1"/>
  <c r="AH4679" i="1"/>
  <c r="AL4678" i="1"/>
  <c r="AI4678" i="1"/>
  <c r="AH4678" i="1"/>
  <c r="AL4677" i="1"/>
  <c r="AI4677" i="1"/>
  <c r="AH4677" i="1"/>
  <c r="AL4676" i="1"/>
  <c r="AI4676" i="1"/>
  <c r="AH4676" i="1"/>
  <c r="AL4675" i="1"/>
  <c r="AI4675" i="1"/>
  <c r="AH4675" i="1"/>
  <c r="AL4674" i="1"/>
  <c r="AI4674" i="1"/>
  <c r="AH4674" i="1"/>
  <c r="AL4673" i="1"/>
  <c r="AI4673" i="1"/>
  <c r="AH4673" i="1"/>
  <c r="AL4672" i="1"/>
  <c r="AI4672" i="1"/>
  <c r="AH4672" i="1"/>
  <c r="AL4671" i="1"/>
  <c r="AI4671" i="1"/>
  <c r="AH4671" i="1"/>
  <c r="AL4670" i="1"/>
  <c r="AI4670" i="1"/>
  <c r="AH4670" i="1"/>
  <c r="AL4669" i="1"/>
  <c r="AI4669" i="1"/>
  <c r="AH4669" i="1"/>
  <c r="AL4668" i="1"/>
  <c r="AI4668" i="1"/>
  <c r="AH4668" i="1"/>
  <c r="AJ4668" i="1" s="1"/>
  <c r="AL4667" i="1"/>
  <c r="AI4667" i="1"/>
  <c r="AH4667" i="1"/>
  <c r="AL4666" i="1"/>
  <c r="AI4666" i="1"/>
  <c r="AH4666" i="1"/>
  <c r="AL4665" i="1"/>
  <c r="AI4665" i="1"/>
  <c r="AJ4665" i="1" s="1"/>
  <c r="AH4665" i="1"/>
  <c r="AL4664" i="1"/>
  <c r="AI4664" i="1"/>
  <c r="AH4664" i="1"/>
  <c r="AL4663" i="1"/>
  <c r="AI4663" i="1"/>
  <c r="AH4663" i="1"/>
  <c r="AL4662" i="1"/>
  <c r="AI4662" i="1"/>
  <c r="AH4662" i="1"/>
  <c r="AK4662" i="1" s="1"/>
  <c r="AL4661" i="1"/>
  <c r="AI4661" i="1"/>
  <c r="AH4661" i="1"/>
  <c r="AL4660" i="1"/>
  <c r="AK4660" i="1"/>
  <c r="AI4660" i="1"/>
  <c r="AH4660" i="1"/>
  <c r="AL4659" i="1"/>
  <c r="AI4659" i="1"/>
  <c r="AH4659" i="1"/>
  <c r="AL4658" i="1"/>
  <c r="AI4658" i="1"/>
  <c r="AH4658" i="1"/>
  <c r="AL4657" i="1"/>
  <c r="AI4657" i="1"/>
  <c r="AH4657" i="1"/>
  <c r="AK4657" i="1" s="1"/>
  <c r="AL4656" i="1"/>
  <c r="AI4656" i="1"/>
  <c r="AH4656" i="1"/>
  <c r="AL4655" i="1"/>
  <c r="AI4655" i="1"/>
  <c r="AH4655" i="1"/>
  <c r="AL4654" i="1"/>
  <c r="AI4654" i="1"/>
  <c r="AH4654" i="1"/>
  <c r="AL4653" i="1"/>
  <c r="AI4653" i="1"/>
  <c r="AH4653" i="1"/>
  <c r="AL4652" i="1"/>
  <c r="AI4652" i="1"/>
  <c r="AH4652" i="1"/>
  <c r="AL4651" i="1"/>
  <c r="AI4651" i="1"/>
  <c r="AH4651" i="1"/>
  <c r="AL4650" i="1"/>
  <c r="AI4650" i="1"/>
  <c r="AH4650" i="1"/>
  <c r="AL4649" i="1"/>
  <c r="AI4649" i="1"/>
  <c r="AH4649" i="1"/>
  <c r="AL4648" i="1"/>
  <c r="AI4648" i="1"/>
  <c r="AH4648" i="1"/>
  <c r="AL4647" i="1"/>
  <c r="AI4647" i="1"/>
  <c r="AH4647" i="1"/>
  <c r="AL4646" i="1"/>
  <c r="AI4646" i="1"/>
  <c r="AH4646" i="1"/>
  <c r="AJ4646" i="1" s="1"/>
  <c r="AL4645" i="1"/>
  <c r="AI4645" i="1"/>
  <c r="AH4645" i="1"/>
  <c r="AL4644" i="1"/>
  <c r="AI4644" i="1"/>
  <c r="AH4644" i="1"/>
  <c r="AL4643" i="1"/>
  <c r="AI4643" i="1"/>
  <c r="AK4643" i="1" s="1"/>
  <c r="AH4643" i="1"/>
  <c r="AL4642" i="1"/>
  <c r="AI4642" i="1"/>
  <c r="AH4642" i="1"/>
  <c r="AK4642" i="1" s="1"/>
  <c r="AL4641" i="1"/>
  <c r="AI4641" i="1"/>
  <c r="AH4641" i="1"/>
  <c r="AL4640" i="1"/>
  <c r="AI4640" i="1"/>
  <c r="AH4640" i="1"/>
  <c r="AL4639" i="1"/>
  <c r="AI4639" i="1"/>
  <c r="AH4639" i="1"/>
  <c r="AL4638" i="1"/>
  <c r="AI4638" i="1"/>
  <c r="AH4638" i="1"/>
  <c r="AL4637" i="1"/>
  <c r="AI4637" i="1"/>
  <c r="AH4637" i="1"/>
  <c r="AL4636" i="1"/>
  <c r="AI4636" i="1"/>
  <c r="AH4636" i="1"/>
  <c r="AL4635" i="1"/>
  <c r="AI4635" i="1"/>
  <c r="AH4635" i="1"/>
  <c r="AJ4635" i="1" s="1"/>
  <c r="AL4634" i="1"/>
  <c r="AI4634" i="1"/>
  <c r="AH4634" i="1"/>
  <c r="AL4633" i="1"/>
  <c r="AI4633" i="1"/>
  <c r="AJ4633" i="1" s="1"/>
  <c r="AH4633" i="1"/>
  <c r="AL4632" i="1"/>
  <c r="AI4632" i="1"/>
  <c r="AH4632" i="1"/>
  <c r="AL4631" i="1"/>
  <c r="AI4631" i="1"/>
  <c r="AH4631" i="1"/>
  <c r="AL4630" i="1"/>
  <c r="AI4630" i="1"/>
  <c r="AH4630" i="1"/>
  <c r="AK4630" i="1" s="1"/>
  <c r="AL4629" i="1"/>
  <c r="AI4629" i="1"/>
  <c r="AH4629" i="1"/>
  <c r="AL4628" i="1"/>
  <c r="AK4628" i="1"/>
  <c r="AI4628" i="1"/>
  <c r="AH4628" i="1"/>
  <c r="AL4627" i="1"/>
  <c r="AI4627" i="1"/>
  <c r="AK4627" i="1" s="1"/>
  <c r="AH4627" i="1"/>
  <c r="AL4626" i="1"/>
  <c r="AI4626" i="1"/>
  <c r="AH4626" i="1"/>
  <c r="AK4626" i="1" s="1"/>
  <c r="AL4625" i="1"/>
  <c r="AI4625" i="1"/>
  <c r="AH4625" i="1"/>
  <c r="AK4625" i="1" s="1"/>
  <c r="AL4624" i="1"/>
  <c r="AI4624" i="1"/>
  <c r="AH4624" i="1"/>
  <c r="AL4623" i="1"/>
  <c r="AI4623" i="1"/>
  <c r="AH4623" i="1"/>
  <c r="AL4622" i="1"/>
  <c r="AI4622" i="1"/>
  <c r="AH4622" i="1"/>
  <c r="AL4621" i="1"/>
  <c r="AI4621" i="1"/>
  <c r="AH4621" i="1"/>
  <c r="AL4620" i="1"/>
  <c r="AI4620" i="1"/>
  <c r="AH4620" i="1"/>
  <c r="AJ4620" i="1" s="1"/>
  <c r="AL4619" i="1"/>
  <c r="AI4619" i="1"/>
  <c r="AH4619" i="1"/>
  <c r="AL4618" i="1"/>
  <c r="AI4618" i="1"/>
  <c r="AH4618" i="1"/>
  <c r="AL4617" i="1"/>
  <c r="AI4617" i="1"/>
  <c r="AH4617" i="1"/>
  <c r="AL4616" i="1"/>
  <c r="AI4616" i="1"/>
  <c r="AH4616" i="1"/>
  <c r="AL4615" i="1"/>
  <c r="AI4615" i="1"/>
  <c r="AH4615" i="1"/>
  <c r="AL4614" i="1"/>
  <c r="AI4614" i="1"/>
  <c r="AH4614" i="1"/>
  <c r="AL4613" i="1"/>
  <c r="AI4613" i="1"/>
  <c r="AH4613" i="1"/>
  <c r="AL4612" i="1"/>
  <c r="AI4612" i="1"/>
  <c r="AK4612" i="1" s="1"/>
  <c r="AH4612" i="1"/>
  <c r="AL4611" i="1"/>
  <c r="AI4611" i="1"/>
  <c r="AH4611" i="1"/>
  <c r="AL4610" i="1"/>
  <c r="AI4610" i="1"/>
  <c r="AH4610" i="1"/>
  <c r="AL4609" i="1"/>
  <c r="AI4609" i="1"/>
  <c r="AJ4609" i="1" s="1"/>
  <c r="AH4609" i="1"/>
  <c r="AL4608" i="1"/>
  <c r="AI4608" i="1"/>
  <c r="AH4608" i="1"/>
  <c r="AL4607" i="1"/>
  <c r="AI4607" i="1"/>
  <c r="AH4607" i="1"/>
  <c r="AL4606" i="1"/>
  <c r="AI4606" i="1"/>
  <c r="AH4606" i="1"/>
  <c r="AL4605" i="1"/>
  <c r="AI4605" i="1"/>
  <c r="AH4605" i="1"/>
  <c r="AL4604" i="1"/>
  <c r="AI4604" i="1"/>
  <c r="AH4604" i="1"/>
  <c r="AL4603" i="1"/>
  <c r="AI4603" i="1"/>
  <c r="AH4603" i="1"/>
  <c r="AJ4603" i="1" s="1"/>
  <c r="AL4602" i="1"/>
  <c r="AI4602" i="1"/>
  <c r="AH4602" i="1"/>
  <c r="AL4601" i="1"/>
  <c r="AI4601" i="1"/>
  <c r="AH4601" i="1"/>
  <c r="AL4600" i="1"/>
  <c r="AI4600" i="1"/>
  <c r="AH4600" i="1"/>
  <c r="AL4599" i="1"/>
  <c r="AI4599" i="1"/>
  <c r="AH4599" i="1"/>
  <c r="AL4598" i="1"/>
  <c r="AI4598" i="1"/>
  <c r="AH4598" i="1"/>
  <c r="AL4597" i="1"/>
  <c r="AI4597" i="1"/>
  <c r="AH4597" i="1"/>
  <c r="AL4596" i="1"/>
  <c r="AI4596" i="1"/>
  <c r="AH4596" i="1"/>
  <c r="AL4595" i="1"/>
  <c r="AI4595" i="1"/>
  <c r="AH4595" i="1"/>
  <c r="AL4594" i="1"/>
  <c r="AI4594" i="1"/>
  <c r="AH4594" i="1"/>
  <c r="AK4594" i="1" s="1"/>
  <c r="AL4593" i="1"/>
  <c r="AK4593" i="1"/>
  <c r="AI4593" i="1"/>
  <c r="AH4593" i="1"/>
  <c r="AL4592" i="1"/>
  <c r="AI4592" i="1"/>
  <c r="AH4592" i="1"/>
  <c r="AL4591" i="1"/>
  <c r="AI4591" i="1"/>
  <c r="AH4591" i="1"/>
  <c r="AL4590" i="1"/>
  <c r="AI4590" i="1"/>
  <c r="AH4590" i="1"/>
  <c r="AJ4590" i="1" s="1"/>
  <c r="AL4589" i="1"/>
  <c r="AI4589" i="1"/>
  <c r="AH4589" i="1"/>
  <c r="AL4588" i="1"/>
  <c r="AI4588" i="1"/>
  <c r="AK4588" i="1" s="1"/>
  <c r="AH4588" i="1"/>
  <c r="AL4587" i="1"/>
  <c r="AI4587" i="1"/>
  <c r="AK4587" i="1" s="1"/>
  <c r="AH4587" i="1"/>
  <c r="AL4586" i="1"/>
  <c r="AI4586" i="1"/>
  <c r="AH4586" i="1"/>
  <c r="AK4586" i="1" s="1"/>
  <c r="AL4585" i="1"/>
  <c r="AI4585" i="1"/>
  <c r="AH4585" i="1"/>
  <c r="AL4584" i="1"/>
  <c r="AI4584" i="1"/>
  <c r="AH4584" i="1"/>
  <c r="AL4583" i="1"/>
  <c r="AI4583" i="1"/>
  <c r="AH4583" i="1"/>
  <c r="AL4582" i="1"/>
  <c r="AI4582" i="1"/>
  <c r="AH4582" i="1"/>
  <c r="AJ4582" i="1" s="1"/>
  <c r="AL4581" i="1"/>
  <c r="AI4581" i="1"/>
  <c r="AH4581" i="1"/>
  <c r="AL4580" i="1"/>
  <c r="AI4580" i="1"/>
  <c r="AH4580" i="1"/>
  <c r="AL4579" i="1"/>
  <c r="AI4579" i="1"/>
  <c r="AH4579" i="1"/>
  <c r="AL4578" i="1"/>
  <c r="AI4578" i="1"/>
  <c r="AH4578" i="1"/>
  <c r="AL4577" i="1"/>
  <c r="AI4577" i="1"/>
  <c r="AH4577" i="1"/>
  <c r="AL4576" i="1"/>
  <c r="AI4576" i="1"/>
  <c r="AH4576" i="1"/>
  <c r="AL4575" i="1"/>
  <c r="AI4575" i="1"/>
  <c r="AH4575" i="1"/>
  <c r="AL4574" i="1"/>
  <c r="AI4574" i="1"/>
  <c r="AH4574" i="1"/>
  <c r="AL4573" i="1"/>
  <c r="AI4573" i="1"/>
  <c r="AH4573" i="1"/>
  <c r="AL4572" i="1"/>
  <c r="AI4572" i="1"/>
  <c r="AH4572" i="1"/>
  <c r="AL4571" i="1"/>
  <c r="AI4571" i="1"/>
  <c r="AH4571" i="1"/>
  <c r="AL4570" i="1"/>
  <c r="AI4570" i="1"/>
  <c r="AH4570" i="1"/>
  <c r="AL4569" i="1"/>
  <c r="AI4569" i="1"/>
  <c r="AH4569" i="1"/>
  <c r="AL4568" i="1"/>
  <c r="AJ4568" i="1"/>
  <c r="AI4568" i="1"/>
  <c r="AH4568" i="1"/>
  <c r="AK4568" i="1" s="1"/>
  <c r="AL4567" i="1"/>
  <c r="AK4567" i="1"/>
  <c r="AI4567" i="1"/>
  <c r="AH4567" i="1"/>
  <c r="AJ4567" i="1" s="1"/>
  <c r="AL4566" i="1"/>
  <c r="AK4566" i="1"/>
  <c r="AI4566" i="1"/>
  <c r="AH4566" i="1"/>
  <c r="AL4565" i="1"/>
  <c r="AI4565" i="1"/>
  <c r="AJ4565" i="1" s="1"/>
  <c r="AH4565" i="1"/>
  <c r="AL4564" i="1"/>
  <c r="AI4564" i="1"/>
  <c r="AH4564" i="1"/>
  <c r="AL4563" i="1"/>
  <c r="AI4563" i="1"/>
  <c r="AH4563" i="1"/>
  <c r="AL4562" i="1"/>
  <c r="AI4562" i="1"/>
  <c r="AH4562" i="1"/>
  <c r="AL4561" i="1"/>
  <c r="AK4561" i="1"/>
  <c r="AI4561" i="1"/>
  <c r="AH4561" i="1"/>
  <c r="AL4560" i="1"/>
  <c r="AI4560" i="1"/>
  <c r="AH4560" i="1"/>
  <c r="AL4559" i="1"/>
  <c r="AI4559" i="1"/>
  <c r="AH4559" i="1"/>
  <c r="AL4558" i="1"/>
  <c r="AI4558" i="1"/>
  <c r="AH4558" i="1"/>
  <c r="AL4557" i="1"/>
  <c r="AI4557" i="1"/>
  <c r="AH4557" i="1"/>
  <c r="AL4556" i="1"/>
  <c r="AI4556" i="1"/>
  <c r="AK4556" i="1" s="1"/>
  <c r="AH4556" i="1"/>
  <c r="AL4555" i="1"/>
  <c r="AJ4555" i="1"/>
  <c r="AI4555" i="1"/>
  <c r="AH4555" i="1"/>
  <c r="AL4554" i="1"/>
  <c r="AI4554" i="1"/>
  <c r="AH4554" i="1"/>
  <c r="AL4553" i="1"/>
  <c r="AI4553" i="1"/>
  <c r="AH4553" i="1"/>
  <c r="AL4552" i="1"/>
  <c r="AI4552" i="1"/>
  <c r="AH4552" i="1"/>
  <c r="AL4551" i="1"/>
  <c r="AI4551" i="1"/>
  <c r="AH4551" i="1"/>
  <c r="AL4550" i="1"/>
  <c r="AI4550" i="1"/>
  <c r="AH4550" i="1"/>
  <c r="AL4549" i="1"/>
  <c r="AI4549" i="1"/>
  <c r="AH4549" i="1"/>
  <c r="AL4548" i="1"/>
  <c r="AI4548" i="1"/>
  <c r="AH4548" i="1"/>
  <c r="AL4547" i="1"/>
  <c r="AI4547" i="1"/>
  <c r="AH4547" i="1"/>
  <c r="AK4547" i="1" s="1"/>
  <c r="AL4546" i="1"/>
  <c r="AI4546" i="1"/>
  <c r="AH4546" i="1"/>
  <c r="AL4545" i="1"/>
  <c r="AK4545" i="1"/>
  <c r="AI4545" i="1"/>
  <c r="AH4545" i="1"/>
  <c r="AL4544" i="1"/>
  <c r="AI4544" i="1"/>
  <c r="AK4544" i="1" s="1"/>
  <c r="AH4544" i="1"/>
  <c r="AL4543" i="1"/>
  <c r="AI4543" i="1"/>
  <c r="AH4543" i="1"/>
  <c r="AL4542" i="1"/>
  <c r="AI4542" i="1"/>
  <c r="AH4542" i="1"/>
  <c r="AL4541" i="1"/>
  <c r="AI4541" i="1"/>
  <c r="AH4541" i="1"/>
  <c r="AL4540" i="1"/>
  <c r="AI4540" i="1"/>
  <c r="AH4540" i="1"/>
  <c r="AL4539" i="1"/>
  <c r="AI4539" i="1"/>
  <c r="AH4539" i="1"/>
  <c r="AJ4539" i="1" s="1"/>
  <c r="AL4538" i="1"/>
  <c r="AI4538" i="1"/>
  <c r="AH4538" i="1"/>
  <c r="AL4537" i="1"/>
  <c r="AI4537" i="1"/>
  <c r="AH4537" i="1"/>
  <c r="AL4536" i="1"/>
  <c r="AI4536" i="1"/>
  <c r="AJ4536" i="1" s="1"/>
  <c r="AH4536" i="1"/>
  <c r="AL4535" i="1"/>
  <c r="AI4535" i="1"/>
  <c r="AH4535" i="1"/>
  <c r="AK4535" i="1" s="1"/>
  <c r="AL4534" i="1"/>
  <c r="AI4534" i="1"/>
  <c r="AH4534" i="1"/>
  <c r="AL4533" i="1"/>
  <c r="AI4533" i="1"/>
  <c r="AH4533" i="1"/>
  <c r="AL4532" i="1"/>
  <c r="AI4532" i="1"/>
  <c r="AH4532" i="1"/>
  <c r="AL4531" i="1"/>
  <c r="AI4531" i="1"/>
  <c r="AH4531" i="1"/>
  <c r="AL4530" i="1"/>
  <c r="AI4530" i="1"/>
  <c r="AH4530" i="1"/>
  <c r="AL4529" i="1"/>
  <c r="AI4529" i="1"/>
  <c r="AH4529" i="1"/>
  <c r="AL4528" i="1"/>
  <c r="AI4528" i="1"/>
  <c r="AH4528" i="1"/>
  <c r="AL4527" i="1"/>
  <c r="AI4527" i="1"/>
  <c r="AH4527" i="1"/>
  <c r="AL4526" i="1"/>
  <c r="AJ4526" i="1"/>
  <c r="AI4526" i="1"/>
  <c r="AH4526" i="1"/>
  <c r="AK4526" i="1" s="1"/>
  <c r="AL4525" i="1"/>
  <c r="AJ4525" i="1"/>
  <c r="AI4525" i="1"/>
  <c r="AH4525" i="1"/>
  <c r="AL4524" i="1"/>
  <c r="AK4524" i="1"/>
  <c r="AI4524" i="1"/>
  <c r="AH4524" i="1"/>
  <c r="AL4523" i="1"/>
  <c r="AI4523" i="1"/>
  <c r="AH4523" i="1"/>
  <c r="AL4522" i="1"/>
  <c r="AI4522" i="1"/>
  <c r="AH4522" i="1"/>
  <c r="AL4521" i="1"/>
  <c r="AI4521" i="1"/>
  <c r="AH4521" i="1"/>
  <c r="AL4520" i="1"/>
  <c r="AI4520" i="1"/>
  <c r="AH4520" i="1"/>
  <c r="AL4519" i="1"/>
  <c r="AI4519" i="1"/>
  <c r="AH4519" i="1"/>
  <c r="AL4518" i="1"/>
  <c r="AI4518" i="1"/>
  <c r="AH4518" i="1"/>
  <c r="AL4517" i="1"/>
  <c r="AI4517" i="1"/>
  <c r="AH4517" i="1"/>
  <c r="AL4516" i="1"/>
  <c r="AI4516" i="1"/>
  <c r="AH4516" i="1"/>
  <c r="AL4515" i="1"/>
  <c r="AI4515" i="1"/>
  <c r="AH4515" i="1"/>
  <c r="AL4514" i="1"/>
  <c r="AI4514" i="1"/>
  <c r="AH4514" i="1"/>
  <c r="AL4513" i="1"/>
  <c r="AI4513" i="1"/>
  <c r="AH4513" i="1"/>
  <c r="AL4512" i="1"/>
  <c r="AI4512" i="1"/>
  <c r="AH4512" i="1"/>
  <c r="AL4511" i="1"/>
  <c r="AI4511" i="1"/>
  <c r="AH4511" i="1"/>
  <c r="AL4510" i="1"/>
  <c r="AI4510" i="1"/>
  <c r="AH4510" i="1"/>
  <c r="AL4509" i="1"/>
  <c r="AI4509" i="1"/>
  <c r="AH4509" i="1"/>
  <c r="AL4508" i="1"/>
  <c r="AI4508" i="1"/>
  <c r="AH4508" i="1"/>
  <c r="AL4507" i="1"/>
  <c r="AI4507" i="1"/>
  <c r="AK4507" i="1" s="1"/>
  <c r="AH4507" i="1"/>
  <c r="AL4506" i="1"/>
  <c r="AI4506" i="1"/>
  <c r="AH4506" i="1"/>
  <c r="AL4505" i="1"/>
  <c r="AI4505" i="1"/>
  <c r="AH4505" i="1"/>
  <c r="AL4504" i="1"/>
  <c r="AI4504" i="1"/>
  <c r="AH4504" i="1"/>
  <c r="AL4503" i="1"/>
  <c r="AI4503" i="1"/>
  <c r="AH4503" i="1"/>
  <c r="AL4502" i="1"/>
  <c r="AJ4502" i="1"/>
  <c r="AI4502" i="1"/>
  <c r="AH4502" i="1"/>
  <c r="AL4501" i="1"/>
  <c r="AJ4501" i="1"/>
  <c r="AI4501" i="1"/>
  <c r="AH4501" i="1"/>
  <c r="AL4500" i="1"/>
  <c r="AK4500" i="1"/>
  <c r="AJ4500" i="1"/>
  <c r="AI4500" i="1"/>
  <c r="AH4500" i="1"/>
  <c r="AL4499" i="1"/>
  <c r="AI4499" i="1"/>
  <c r="AK4499" i="1" s="1"/>
  <c r="AH4499" i="1"/>
  <c r="AL4498" i="1"/>
  <c r="AI4498" i="1"/>
  <c r="AH4498" i="1"/>
  <c r="AL4497" i="1"/>
  <c r="AI4497" i="1"/>
  <c r="AH4497" i="1"/>
  <c r="AK4497" i="1" s="1"/>
  <c r="AL4496" i="1"/>
  <c r="AI4496" i="1"/>
  <c r="AH4496" i="1"/>
  <c r="AL4495" i="1"/>
  <c r="AI4495" i="1"/>
  <c r="AH4495" i="1"/>
  <c r="AL4494" i="1"/>
  <c r="AJ4494" i="1"/>
  <c r="AI4494" i="1"/>
  <c r="AH4494" i="1"/>
  <c r="AL4493" i="1"/>
  <c r="AJ4493" i="1"/>
  <c r="AI4493" i="1"/>
  <c r="AH4493" i="1"/>
  <c r="AL4492" i="1"/>
  <c r="AI4492" i="1"/>
  <c r="AH4492" i="1"/>
  <c r="AL4491" i="1"/>
  <c r="AI4491" i="1"/>
  <c r="AH4491" i="1"/>
  <c r="AK4491" i="1" s="1"/>
  <c r="AL4490" i="1"/>
  <c r="AI4490" i="1"/>
  <c r="AH4490" i="1"/>
  <c r="AL4489" i="1"/>
  <c r="AI4489" i="1"/>
  <c r="AK4489" i="1" s="1"/>
  <c r="AH4489" i="1"/>
  <c r="AL4488" i="1"/>
  <c r="AK4488" i="1"/>
  <c r="AI4488" i="1"/>
  <c r="AH4488" i="1"/>
  <c r="AL4487" i="1"/>
  <c r="AI4487" i="1"/>
  <c r="AH4487" i="1"/>
  <c r="AL4486" i="1"/>
  <c r="AI4486" i="1"/>
  <c r="AH4486" i="1"/>
  <c r="AL4485" i="1"/>
  <c r="AI4485" i="1"/>
  <c r="AH4485" i="1"/>
  <c r="AL4484" i="1"/>
  <c r="AI4484" i="1"/>
  <c r="AH4484" i="1"/>
  <c r="AL4483" i="1"/>
  <c r="AI4483" i="1"/>
  <c r="AH4483" i="1"/>
  <c r="AL4482" i="1"/>
  <c r="AI4482" i="1"/>
  <c r="AH4482" i="1"/>
  <c r="AL4481" i="1"/>
  <c r="AI4481" i="1"/>
  <c r="AH4481" i="1"/>
  <c r="AL4480" i="1"/>
  <c r="AI4480" i="1"/>
  <c r="AH4480" i="1"/>
  <c r="AL4479" i="1"/>
  <c r="AI4479" i="1"/>
  <c r="AH4479" i="1"/>
  <c r="AL4478" i="1"/>
  <c r="AI4478" i="1"/>
  <c r="AH4478" i="1"/>
  <c r="AJ4478" i="1" s="1"/>
  <c r="AL4477" i="1"/>
  <c r="AI4477" i="1"/>
  <c r="AH4477" i="1"/>
  <c r="AL4476" i="1"/>
  <c r="AI4476" i="1"/>
  <c r="AH4476" i="1"/>
  <c r="AL4475" i="1"/>
  <c r="AI4475" i="1"/>
  <c r="AH4475" i="1"/>
  <c r="AL4474" i="1"/>
  <c r="AI4474" i="1"/>
  <c r="AH4474" i="1"/>
  <c r="AL4473" i="1"/>
  <c r="AI4473" i="1"/>
  <c r="AJ4473" i="1" s="1"/>
  <c r="AH4473" i="1"/>
  <c r="AL4472" i="1"/>
  <c r="AI4472" i="1"/>
  <c r="AH4472" i="1"/>
  <c r="AK4472" i="1" s="1"/>
  <c r="AL4471" i="1"/>
  <c r="AI4471" i="1"/>
  <c r="AH4471" i="1"/>
  <c r="AL4470" i="1"/>
  <c r="AI4470" i="1"/>
  <c r="AH4470" i="1"/>
  <c r="AL4469" i="1"/>
  <c r="AJ4469" i="1"/>
  <c r="AI4469" i="1"/>
  <c r="AH4469" i="1"/>
  <c r="AK4469" i="1" s="1"/>
  <c r="AL4468" i="1"/>
  <c r="AI4468" i="1"/>
  <c r="AH4468" i="1"/>
  <c r="AL4467" i="1"/>
  <c r="AI4467" i="1"/>
  <c r="AH4467" i="1"/>
  <c r="AK4467" i="1" s="1"/>
  <c r="AL4466" i="1"/>
  <c r="AI4466" i="1"/>
  <c r="AH4466" i="1"/>
  <c r="AJ4466" i="1" s="1"/>
  <c r="AL4465" i="1"/>
  <c r="AI4465" i="1"/>
  <c r="AH4465" i="1"/>
  <c r="AK4465" i="1" s="1"/>
  <c r="AL4464" i="1"/>
  <c r="AI4464" i="1"/>
  <c r="AH4464" i="1"/>
  <c r="AL4463" i="1"/>
  <c r="AI4463" i="1"/>
  <c r="AH4463" i="1"/>
  <c r="AL4462" i="1"/>
  <c r="AI4462" i="1"/>
  <c r="AH4462" i="1"/>
  <c r="AL4461" i="1"/>
  <c r="AI4461" i="1"/>
  <c r="AH4461" i="1"/>
  <c r="AL4460" i="1"/>
  <c r="AI4460" i="1"/>
  <c r="AH4460" i="1"/>
  <c r="AL4459" i="1"/>
  <c r="AI4459" i="1"/>
  <c r="AH4459" i="1"/>
  <c r="AL4458" i="1"/>
  <c r="AI4458" i="1"/>
  <c r="AH4458" i="1"/>
  <c r="AL4457" i="1"/>
  <c r="AI4457" i="1"/>
  <c r="AH4457" i="1"/>
  <c r="AK4457" i="1" s="1"/>
  <c r="AL4456" i="1"/>
  <c r="AI4456" i="1"/>
  <c r="AH4456" i="1"/>
  <c r="AL4455" i="1"/>
  <c r="AI4455" i="1"/>
  <c r="AH4455" i="1"/>
  <c r="AL4454" i="1"/>
  <c r="AI4454" i="1"/>
  <c r="AH4454" i="1"/>
  <c r="AL4453" i="1"/>
  <c r="AI4453" i="1"/>
  <c r="AH4453" i="1"/>
  <c r="AL4452" i="1"/>
  <c r="AI4452" i="1"/>
  <c r="AH4452" i="1"/>
  <c r="AL4451" i="1"/>
  <c r="AI4451" i="1"/>
  <c r="AH4451" i="1"/>
  <c r="AL4450" i="1"/>
  <c r="AI4450" i="1"/>
  <c r="AJ4450" i="1" s="1"/>
  <c r="AH4450" i="1"/>
  <c r="AL4449" i="1"/>
  <c r="AI4449" i="1"/>
  <c r="AH4449" i="1"/>
  <c r="AL4448" i="1"/>
  <c r="AI4448" i="1"/>
  <c r="AH4448" i="1"/>
  <c r="AL4447" i="1"/>
  <c r="AI4447" i="1"/>
  <c r="AH4447" i="1"/>
  <c r="AL4446" i="1"/>
  <c r="AI4446" i="1"/>
  <c r="AH4446" i="1"/>
  <c r="AL4445" i="1"/>
  <c r="AI4445" i="1"/>
  <c r="AH4445" i="1"/>
  <c r="AL4444" i="1"/>
  <c r="AI4444" i="1"/>
  <c r="AH4444" i="1"/>
  <c r="AL4443" i="1"/>
  <c r="AI4443" i="1"/>
  <c r="AH4443" i="1"/>
  <c r="AL4442" i="1"/>
  <c r="AI4442" i="1"/>
  <c r="AH4442" i="1"/>
  <c r="AL4441" i="1"/>
  <c r="AI4441" i="1"/>
  <c r="AH4441" i="1"/>
  <c r="AK4441" i="1" s="1"/>
  <c r="AL4440" i="1"/>
  <c r="AI4440" i="1"/>
  <c r="AH4440" i="1"/>
  <c r="AL4439" i="1"/>
  <c r="AI4439" i="1"/>
  <c r="AH4439" i="1"/>
  <c r="AL4438" i="1"/>
  <c r="AJ4438" i="1"/>
  <c r="AI4438" i="1"/>
  <c r="AH4438" i="1"/>
  <c r="AL4437" i="1"/>
  <c r="AI4437" i="1"/>
  <c r="AH4437" i="1"/>
  <c r="AL4436" i="1"/>
  <c r="AI4436" i="1"/>
  <c r="AH4436" i="1"/>
  <c r="AL4435" i="1"/>
  <c r="AI4435" i="1"/>
  <c r="AH4435" i="1"/>
  <c r="AL4434" i="1"/>
  <c r="AI4434" i="1"/>
  <c r="AJ4434" i="1" s="1"/>
  <c r="AH4434" i="1"/>
  <c r="AL4433" i="1"/>
  <c r="AI4433" i="1"/>
  <c r="AH4433" i="1"/>
  <c r="AL4432" i="1"/>
  <c r="AI4432" i="1"/>
  <c r="AH4432" i="1"/>
  <c r="AL4431" i="1"/>
  <c r="AI4431" i="1"/>
  <c r="AH4431" i="1"/>
  <c r="AL4430" i="1"/>
  <c r="AI4430" i="1"/>
  <c r="AH4430" i="1"/>
  <c r="AL4429" i="1"/>
  <c r="AI4429" i="1"/>
  <c r="AH4429" i="1"/>
  <c r="AL4428" i="1"/>
  <c r="AI4428" i="1"/>
  <c r="AH4428" i="1"/>
  <c r="AL4427" i="1"/>
  <c r="AI4427" i="1"/>
  <c r="AH4427" i="1"/>
  <c r="AK4427" i="1" s="1"/>
  <c r="AL4426" i="1"/>
  <c r="AI4426" i="1"/>
  <c r="AJ4426" i="1" s="1"/>
  <c r="AH4426" i="1"/>
  <c r="AL4425" i="1"/>
  <c r="AI4425" i="1"/>
  <c r="AH4425" i="1"/>
  <c r="AL4424" i="1"/>
  <c r="AI4424" i="1"/>
  <c r="AH4424" i="1"/>
  <c r="AL4423" i="1"/>
  <c r="AI4423" i="1"/>
  <c r="AH4423" i="1"/>
  <c r="AL4422" i="1"/>
  <c r="AI4422" i="1"/>
  <c r="AH4422" i="1"/>
  <c r="AL4421" i="1"/>
  <c r="AI4421" i="1"/>
  <c r="AH4421" i="1"/>
  <c r="AL4420" i="1"/>
  <c r="AI4420" i="1"/>
  <c r="AH4420" i="1"/>
  <c r="AL4419" i="1"/>
  <c r="AI4419" i="1"/>
  <c r="AH4419" i="1"/>
  <c r="AL4418" i="1"/>
  <c r="AI4418" i="1"/>
  <c r="AH4418" i="1"/>
  <c r="AL4417" i="1"/>
  <c r="AI4417" i="1"/>
  <c r="AK4417" i="1" s="1"/>
  <c r="AH4417" i="1"/>
  <c r="AL4416" i="1"/>
  <c r="AI4416" i="1"/>
  <c r="AK4416" i="1" s="1"/>
  <c r="AH4416" i="1"/>
  <c r="AL4415" i="1"/>
  <c r="AI4415" i="1"/>
  <c r="AH4415" i="1"/>
  <c r="AL4414" i="1"/>
  <c r="AI4414" i="1"/>
  <c r="AH4414" i="1"/>
  <c r="AL4413" i="1"/>
  <c r="AI4413" i="1"/>
  <c r="AH4413" i="1"/>
  <c r="AL4412" i="1"/>
  <c r="AI4412" i="1"/>
  <c r="AH4412" i="1"/>
  <c r="AL4411" i="1"/>
  <c r="AI4411" i="1"/>
  <c r="AH4411" i="1"/>
  <c r="AL4410" i="1"/>
  <c r="AI4410" i="1"/>
  <c r="AH4410" i="1"/>
  <c r="AK4410" i="1" s="1"/>
  <c r="AL4409" i="1"/>
  <c r="AI4409" i="1"/>
  <c r="AH4409" i="1"/>
  <c r="AK4409" i="1" s="1"/>
  <c r="AL4408" i="1"/>
  <c r="AI4408" i="1"/>
  <c r="AH4408" i="1"/>
  <c r="AJ4408" i="1" s="1"/>
  <c r="AL4407" i="1"/>
  <c r="AI4407" i="1"/>
  <c r="AH4407" i="1"/>
  <c r="AL4406" i="1"/>
  <c r="AI4406" i="1"/>
  <c r="AH4406" i="1"/>
  <c r="AL4405" i="1"/>
  <c r="AI4405" i="1"/>
  <c r="AH4405" i="1"/>
  <c r="AL4404" i="1"/>
  <c r="AI4404" i="1"/>
  <c r="AH4404" i="1"/>
  <c r="AL4403" i="1"/>
  <c r="AI4403" i="1"/>
  <c r="AH4403" i="1"/>
  <c r="AL4402" i="1"/>
  <c r="AI4402" i="1"/>
  <c r="AH4402" i="1"/>
  <c r="AK4402" i="1" s="1"/>
  <c r="AL4401" i="1"/>
  <c r="AI4401" i="1"/>
  <c r="AH4401" i="1"/>
  <c r="AK4401" i="1" s="1"/>
  <c r="AL4400" i="1"/>
  <c r="AI4400" i="1"/>
  <c r="AH4400" i="1"/>
  <c r="AJ4400" i="1" s="1"/>
  <c r="AL4399" i="1"/>
  <c r="AI4399" i="1"/>
  <c r="AH4399" i="1"/>
  <c r="AL4398" i="1"/>
  <c r="AI4398" i="1"/>
  <c r="AJ4398" i="1" s="1"/>
  <c r="AH4398" i="1"/>
  <c r="AL4397" i="1"/>
  <c r="AI4397" i="1"/>
  <c r="AK4397" i="1" s="1"/>
  <c r="AH4397" i="1"/>
  <c r="AL4396" i="1"/>
  <c r="AI4396" i="1"/>
  <c r="AH4396" i="1"/>
  <c r="AL4395" i="1"/>
  <c r="AI4395" i="1"/>
  <c r="AH4395" i="1"/>
  <c r="AL4394" i="1"/>
  <c r="AI4394" i="1"/>
  <c r="AH4394" i="1"/>
  <c r="AK4394" i="1" s="1"/>
  <c r="AL4393" i="1"/>
  <c r="AI4393" i="1"/>
  <c r="AH4393" i="1"/>
  <c r="AL4392" i="1"/>
  <c r="AI4392" i="1"/>
  <c r="AH4392" i="1"/>
  <c r="AL4391" i="1"/>
  <c r="AI4391" i="1"/>
  <c r="AH4391" i="1"/>
  <c r="AL4390" i="1"/>
  <c r="AI4390" i="1"/>
  <c r="AH4390" i="1"/>
  <c r="AL4389" i="1"/>
  <c r="AI4389" i="1"/>
  <c r="AH4389" i="1"/>
  <c r="AL4388" i="1"/>
  <c r="AI4388" i="1"/>
  <c r="AH4388" i="1"/>
  <c r="AL4387" i="1"/>
  <c r="AI4387" i="1"/>
  <c r="AH4387" i="1"/>
  <c r="AL4386" i="1"/>
  <c r="AI4386" i="1"/>
  <c r="AH4386" i="1"/>
  <c r="AL4385" i="1"/>
  <c r="AI4385" i="1"/>
  <c r="AH4385" i="1"/>
  <c r="AK4385" i="1" s="1"/>
  <c r="AL4384" i="1"/>
  <c r="AI4384" i="1"/>
  <c r="AH4384" i="1"/>
  <c r="AK4384" i="1" s="1"/>
  <c r="AL4383" i="1"/>
  <c r="AI4383" i="1"/>
  <c r="AH4383" i="1"/>
  <c r="AL4382" i="1"/>
  <c r="AI4382" i="1"/>
  <c r="AH4382" i="1"/>
  <c r="AL4381" i="1"/>
  <c r="AI4381" i="1"/>
  <c r="AH4381" i="1"/>
  <c r="AL4380" i="1"/>
  <c r="AI4380" i="1"/>
  <c r="AH4380" i="1"/>
  <c r="AL4379" i="1"/>
  <c r="AI4379" i="1"/>
  <c r="AH4379" i="1"/>
  <c r="AK4379" i="1" s="1"/>
  <c r="AL4378" i="1"/>
  <c r="AJ4378" i="1"/>
  <c r="AI4378" i="1"/>
  <c r="AH4378" i="1"/>
  <c r="AK4378" i="1" s="1"/>
  <c r="AL4377" i="1"/>
  <c r="AK4377" i="1"/>
  <c r="AI4377" i="1"/>
  <c r="AH4377" i="1"/>
  <c r="AL4376" i="1"/>
  <c r="AK4376" i="1"/>
  <c r="AI4376" i="1"/>
  <c r="AH4376" i="1"/>
  <c r="AJ4376" i="1" s="1"/>
  <c r="AL4375" i="1"/>
  <c r="AI4375" i="1"/>
  <c r="AH4375" i="1"/>
  <c r="AL4374" i="1"/>
  <c r="AI4374" i="1"/>
  <c r="AJ4374" i="1" s="1"/>
  <c r="AH4374" i="1"/>
  <c r="AL4373" i="1"/>
  <c r="AI4373" i="1"/>
  <c r="AK4373" i="1" s="1"/>
  <c r="AH4373" i="1"/>
  <c r="AL4372" i="1"/>
  <c r="AI4372" i="1"/>
  <c r="AH4372" i="1"/>
  <c r="AL4371" i="1"/>
  <c r="AI4371" i="1"/>
  <c r="AH4371" i="1"/>
  <c r="AK4371" i="1" s="1"/>
  <c r="AL4370" i="1"/>
  <c r="AI4370" i="1"/>
  <c r="AH4370" i="1"/>
  <c r="AL4369" i="1"/>
  <c r="AI4369" i="1"/>
  <c r="AH4369" i="1"/>
  <c r="AL4368" i="1"/>
  <c r="AI4368" i="1"/>
  <c r="AH4368" i="1"/>
  <c r="AL4367" i="1"/>
  <c r="AI4367" i="1"/>
  <c r="AH4367" i="1"/>
  <c r="AL4366" i="1"/>
  <c r="AI4366" i="1"/>
  <c r="AH4366" i="1"/>
  <c r="AL4365" i="1"/>
  <c r="AJ4365" i="1"/>
  <c r="AI4365" i="1"/>
  <c r="AH4365" i="1"/>
  <c r="AK4365" i="1" s="1"/>
  <c r="AL4364" i="1"/>
  <c r="AI4364" i="1"/>
  <c r="AH4364" i="1"/>
  <c r="AL4363" i="1"/>
  <c r="AI4363" i="1"/>
  <c r="AH4363" i="1"/>
  <c r="AK4363" i="1" s="1"/>
  <c r="AL4362" i="1"/>
  <c r="AI4362" i="1"/>
  <c r="AJ4362" i="1" s="1"/>
  <c r="AH4362" i="1"/>
  <c r="AL4361" i="1"/>
  <c r="AI4361" i="1"/>
  <c r="AH4361" i="1"/>
  <c r="AL4360" i="1"/>
  <c r="AI4360" i="1"/>
  <c r="AK4360" i="1" s="1"/>
  <c r="AH4360" i="1"/>
  <c r="AL4359" i="1"/>
  <c r="AI4359" i="1"/>
  <c r="AH4359" i="1"/>
  <c r="AL4358" i="1"/>
  <c r="AJ4358" i="1"/>
  <c r="AI4358" i="1"/>
  <c r="AH4358" i="1"/>
  <c r="AK4358" i="1" s="1"/>
  <c r="AL4357" i="1"/>
  <c r="AK4357" i="1"/>
  <c r="AI4357" i="1"/>
  <c r="AH4357" i="1"/>
  <c r="AL4356" i="1"/>
  <c r="AI4356" i="1"/>
  <c r="AH4356" i="1"/>
  <c r="AL4355" i="1"/>
  <c r="AI4355" i="1"/>
  <c r="AH4355" i="1"/>
  <c r="AL4354" i="1"/>
  <c r="AI4354" i="1"/>
  <c r="AH4354" i="1"/>
  <c r="AL4353" i="1"/>
  <c r="AI4353" i="1"/>
  <c r="AH4353" i="1"/>
  <c r="AK4353" i="1" s="1"/>
  <c r="AL4352" i="1"/>
  <c r="AI4352" i="1"/>
  <c r="AH4352" i="1"/>
  <c r="AL4351" i="1"/>
  <c r="AI4351" i="1"/>
  <c r="AH4351" i="1"/>
  <c r="AL4350" i="1"/>
  <c r="AI4350" i="1"/>
  <c r="AH4350" i="1"/>
  <c r="AL4349" i="1"/>
  <c r="AI4349" i="1"/>
  <c r="AH4349" i="1"/>
  <c r="AL4348" i="1"/>
  <c r="AI4348" i="1"/>
  <c r="AH4348" i="1"/>
  <c r="AL4347" i="1"/>
  <c r="AI4347" i="1"/>
  <c r="AH4347" i="1"/>
  <c r="AL4346" i="1"/>
  <c r="AI4346" i="1"/>
  <c r="AJ4346" i="1" s="1"/>
  <c r="AH4346" i="1"/>
  <c r="AL4345" i="1"/>
  <c r="AI4345" i="1"/>
  <c r="AH4345" i="1"/>
  <c r="AL4344" i="1"/>
  <c r="AI4344" i="1"/>
  <c r="AH4344" i="1"/>
  <c r="AL4343" i="1"/>
  <c r="AI4343" i="1"/>
  <c r="AH4343" i="1"/>
  <c r="AL4342" i="1"/>
  <c r="AI4342" i="1"/>
  <c r="AH4342" i="1"/>
  <c r="AL4341" i="1"/>
  <c r="AI4341" i="1"/>
  <c r="AK4341" i="1" s="1"/>
  <c r="AH4341" i="1"/>
  <c r="AL4340" i="1"/>
  <c r="AI4340" i="1"/>
  <c r="AH4340" i="1"/>
  <c r="AL4339" i="1"/>
  <c r="AI4339" i="1"/>
  <c r="AH4339" i="1"/>
  <c r="AL4338" i="1"/>
  <c r="AI4338" i="1"/>
  <c r="AH4338" i="1"/>
  <c r="AK4338" i="1" s="1"/>
  <c r="AL4337" i="1"/>
  <c r="AI4337" i="1"/>
  <c r="AH4337" i="1"/>
  <c r="AL4336" i="1"/>
  <c r="AI4336" i="1"/>
  <c r="AH4336" i="1"/>
  <c r="AL4335" i="1"/>
  <c r="AI4335" i="1"/>
  <c r="AK4335" i="1" s="1"/>
  <c r="AH4335" i="1"/>
  <c r="AL4334" i="1"/>
  <c r="AI4334" i="1"/>
  <c r="AH4334" i="1"/>
  <c r="AL4333" i="1"/>
  <c r="AI4333" i="1"/>
  <c r="AH4333" i="1"/>
  <c r="AL4332" i="1"/>
  <c r="AI4332" i="1"/>
  <c r="AH4332" i="1"/>
  <c r="AK4332" i="1" s="1"/>
  <c r="AL4331" i="1"/>
  <c r="AI4331" i="1"/>
  <c r="AH4331" i="1"/>
  <c r="AL4330" i="1"/>
  <c r="AI4330" i="1"/>
  <c r="AH4330" i="1"/>
  <c r="AL4329" i="1"/>
  <c r="AI4329" i="1"/>
  <c r="AH4329" i="1"/>
  <c r="AL4328" i="1"/>
  <c r="AI4328" i="1"/>
  <c r="AH4328" i="1"/>
  <c r="AL4327" i="1"/>
  <c r="AI4327" i="1"/>
  <c r="AH4327" i="1"/>
  <c r="AL4326" i="1"/>
  <c r="AI4326" i="1"/>
  <c r="AH4326" i="1"/>
  <c r="AL4325" i="1"/>
  <c r="AI4325" i="1"/>
  <c r="AH4325" i="1"/>
  <c r="AL4324" i="1"/>
  <c r="AI4324" i="1"/>
  <c r="AH4324" i="1"/>
  <c r="AL4323" i="1"/>
  <c r="AI4323" i="1"/>
  <c r="AH4323" i="1"/>
  <c r="AL4322" i="1"/>
  <c r="AI4322" i="1"/>
  <c r="AH4322" i="1"/>
  <c r="AL4321" i="1"/>
  <c r="AI4321" i="1"/>
  <c r="AH4321" i="1"/>
  <c r="AL4320" i="1"/>
  <c r="AI4320" i="1"/>
  <c r="AH4320" i="1"/>
  <c r="AL4319" i="1"/>
  <c r="AI4319" i="1"/>
  <c r="AH4319" i="1"/>
  <c r="AL4318" i="1"/>
  <c r="AI4318" i="1"/>
  <c r="AH4318" i="1"/>
  <c r="AL4317" i="1"/>
  <c r="AI4317" i="1"/>
  <c r="AH4317" i="1"/>
  <c r="AK4317" i="1" s="1"/>
  <c r="AL4316" i="1"/>
  <c r="AI4316" i="1"/>
  <c r="AH4316" i="1"/>
  <c r="AK4316" i="1" s="1"/>
  <c r="AL4315" i="1"/>
  <c r="AI4315" i="1"/>
  <c r="AH4315" i="1"/>
  <c r="AL4314" i="1"/>
  <c r="AI4314" i="1"/>
  <c r="AJ4314" i="1" s="1"/>
  <c r="AH4314" i="1"/>
  <c r="AL4313" i="1"/>
  <c r="AI4313" i="1"/>
  <c r="AH4313" i="1"/>
  <c r="AL4312" i="1"/>
  <c r="AI4312" i="1"/>
  <c r="AH4312" i="1"/>
  <c r="AL4311" i="1"/>
  <c r="AI4311" i="1"/>
  <c r="AH4311" i="1"/>
  <c r="AL4310" i="1"/>
  <c r="AI4310" i="1"/>
  <c r="AH4310" i="1"/>
  <c r="AL4309" i="1"/>
  <c r="AJ4309" i="1"/>
  <c r="AI4309" i="1"/>
  <c r="AK4309" i="1" s="1"/>
  <c r="AH4309" i="1"/>
  <c r="AL4308" i="1"/>
  <c r="AI4308" i="1"/>
  <c r="AH4308" i="1"/>
  <c r="AL4307" i="1"/>
  <c r="AI4307" i="1"/>
  <c r="AH4307" i="1"/>
  <c r="AL4306" i="1"/>
  <c r="AI4306" i="1"/>
  <c r="AH4306" i="1"/>
  <c r="AK4306" i="1" s="1"/>
  <c r="AL4305" i="1"/>
  <c r="AI4305" i="1"/>
  <c r="AH4305" i="1"/>
  <c r="AL4304" i="1"/>
  <c r="AI4304" i="1"/>
  <c r="AH4304" i="1"/>
  <c r="AL4303" i="1"/>
  <c r="AI4303" i="1"/>
  <c r="AH4303" i="1"/>
  <c r="AL4302" i="1"/>
  <c r="AI4302" i="1"/>
  <c r="AH4302" i="1"/>
  <c r="AL4301" i="1"/>
  <c r="AJ4301" i="1"/>
  <c r="AI4301" i="1"/>
  <c r="AH4301" i="1"/>
  <c r="AK4301" i="1" s="1"/>
  <c r="AL4300" i="1"/>
  <c r="AI4300" i="1"/>
  <c r="AH4300" i="1"/>
  <c r="AL4299" i="1"/>
  <c r="AI4299" i="1"/>
  <c r="AH4299" i="1"/>
  <c r="AL4298" i="1"/>
  <c r="AI4298" i="1"/>
  <c r="AH4298" i="1"/>
  <c r="AL4297" i="1"/>
  <c r="AI4297" i="1"/>
  <c r="AH4297" i="1"/>
  <c r="AL4296" i="1"/>
  <c r="AI4296" i="1"/>
  <c r="AH4296" i="1"/>
  <c r="AL4295" i="1"/>
  <c r="AI4295" i="1"/>
  <c r="AH4295" i="1"/>
  <c r="AL4294" i="1"/>
  <c r="AI4294" i="1"/>
  <c r="AH4294" i="1"/>
  <c r="AL4293" i="1"/>
  <c r="AI4293" i="1"/>
  <c r="AH4293" i="1"/>
  <c r="AL4292" i="1"/>
  <c r="AI4292" i="1"/>
  <c r="AH4292" i="1"/>
  <c r="AL4291" i="1"/>
  <c r="AI4291" i="1"/>
  <c r="AH4291" i="1"/>
  <c r="AL4290" i="1"/>
  <c r="AI4290" i="1"/>
  <c r="AJ4290" i="1" s="1"/>
  <c r="AH4290" i="1"/>
  <c r="AL4289" i="1"/>
  <c r="AI4289" i="1"/>
  <c r="AH4289" i="1"/>
  <c r="AL4288" i="1"/>
  <c r="AI4288" i="1"/>
  <c r="AH4288" i="1"/>
  <c r="AL4287" i="1"/>
  <c r="AI4287" i="1"/>
  <c r="AK4287" i="1" s="1"/>
  <c r="AH4287" i="1"/>
  <c r="AL4286" i="1"/>
  <c r="AI4286" i="1"/>
  <c r="AH4286" i="1"/>
  <c r="AL4285" i="1"/>
  <c r="AI4285" i="1"/>
  <c r="AH4285" i="1"/>
  <c r="AL4284" i="1"/>
  <c r="AI4284" i="1"/>
  <c r="AH4284" i="1"/>
  <c r="AK4284" i="1" s="1"/>
  <c r="AL4283" i="1"/>
  <c r="AI4283" i="1"/>
  <c r="AH4283" i="1"/>
  <c r="AL4282" i="1"/>
  <c r="AI4282" i="1"/>
  <c r="AH4282" i="1"/>
  <c r="AL4281" i="1"/>
  <c r="AI4281" i="1"/>
  <c r="AH4281" i="1"/>
  <c r="AL4280" i="1"/>
  <c r="AI4280" i="1"/>
  <c r="AH4280" i="1"/>
  <c r="AL4279" i="1"/>
  <c r="AI4279" i="1"/>
  <c r="AH4279" i="1"/>
  <c r="AL4278" i="1"/>
  <c r="AI4278" i="1"/>
  <c r="AH4278" i="1"/>
  <c r="AL4277" i="1"/>
  <c r="AI4277" i="1"/>
  <c r="AH4277" i="1"/>
  <c r="AL4276" i="1"/>
  <c r="AI4276" i="1"/>
  <c r="AH4276" i="1"/>
  <c r="AK4276" i="1" s="1"/>
  <c r="AL4275" i="1"/>
  <c r="AI4275" i="1"/>
  <c r="AH4275" i="1"/>
  <c r="AL4274" i="1"/>
  <c r="AI4274" i="1"/>
  <c r="AH4274" i="1"/>
  <c r="AK4274" i="1" s="1"/>
  <c r="AL4273" i="1"/>
  <c r="AI4273" i="1"/>
  <c r="AJ4273" i="1" s="1"/>
  <c r="AH4273" i="1"/>
  <c r="AL4272" i="1"/>
  <c r="AI4272" i="1"/>
  <c r="AH4272" i="1"/>
  <c r="AL4271" i="1"/>
  <c r="AI4271" i="1"/>
  <c r="AH4271" i="1"/>
  <c r="AL4270" i="1"/>
  <c r="AI4270" i="1"/>
  <c r="AH4270" i="1"/>
  <c r="AL4269" i="1"/>
  <c r="AI4269" i="1"/>
  <c r="AH4269" i="1"/>
  <c r="AJ4269" i="1" s="1"/>
  <c r="AL4268" i="1"/>
  <c r="AI4268" i="1"/>
  <c r="AH4268" i="1"/>
  <c r="AL4267" i="1"/>
  <c r="AI4267" i="1"/>
  <c r="AH4267" i="1"/>
  <c r="AL4266" i="1"/>
  <c r="AI4266" i="1"/>
  <c r="AH4266" i="1"/>
  <c r="AL4265" i="1"/>
  <c r="AI4265" i="1"/>
  <c r="AH4265" i="1"/>
  <c r="AL4264" i="1"/>
  <c r="AI4264" i="1"/>
  <c r="AH4264" i="1"/>
  <c r="AL4263" i="1"/>
  <c r="AI4263" i="1"/>
  <c r="AH4263" i="1"/>
  <c r="AL4262" i="1"/>
  <c r="AI4262" i="1"/>
  <c r="AH4262" i="1"/>
  <c r="AL4261" i="1"/>
  <c r="AI4261" i="1"/>
  <c r="AH4261" i="1"/>
  <c r="AL4260" i="1"/>
  <c r="AI4260" i="1"/>
  <c r="AH4260" i="1"/>
  <c r="AL4259" i="1"/>
  <c r="AI4259" i="1"/>
  <c r="AH4259" i="1"/>
  <c r="AL4258" i="1"/>
  <c r="AI4258" i="1"/>
  <c r="AH4258" i="1"/>
  <c r="AL4257" i="1"/>
  <c r="AI4257" i="1"/>
  <c r="AH4257" i="1"/>
  <c r="AL4256" i="1"/>
  <c r="AI4256" i="1"/>
  <c r="AH4256" i="1"/>
  <c r="AL4255" i="1"/>
  <c r="AI4255" i="1"/>
  <c r="AH4255" i="1"/>
  <c r="AL4254" i="1"/>
  <c r="AI4254" i="1"/>
  <c r="AH4254" i="1"/>
  <c r="AL4253" i="1"/>
  <c r="AI4253" i="1"/>
  <c r="AH4253" i="1"/>
  <c r="AK4253" i="1" s="1"/>
  <c r="AL4252" i="1"/>
  <c r="AI4252" i="1"/>
  <c r="AH4252" i="1"/>
  <c r="AK4252" i="1" s="1"/>
  <c r="AL4251" i="1"/>
  <c r="AI4251" i="1"/>
  <c r="AH4251" i="1"/>
  <c r="AL4250" i="1"/>
  <c r="AI4250" i="1"/>
  <c r="AH4250" i="1"/>
  <c r="AL4249" i="1"/>
  <c r="AI4249" i="1"/>
  <c r="AH4249" i="1"/>
  <c r="AL4248" i="1"/>
  <c r="AI4248" i="1"/>
  <c r="AH4248" i="1"/>
  <c r="AL4247" i="1"/>
  <c r="AI4247" i="1"/>
  <c r="AH4247" i="1"/>
  <c r="AL4246" i="1"/>
  <c r="AI4246" i="1"/>
  <c r="AH4246" i="1"/>
  <c r="AL4245" i="1"/>
  <c r="AI4245" i="1"/>
  <c r="AH4245" i="1"/>
  <c r="AL4244" i="1"/>
  <c r="AI4244" i="1"/>
  <c r="AH4244" i="1"/>
  <c r="AL4243" i="1"/>
  <c r="AI4243" i="1"/>
  <c r="AH4243" i="1"/>
  <c r="AL4242" i="1"/>
  <c r="AI4242" i="1"/>
  <c r="AH4242" i="1"/>
  <c r="AL4241" i="1"/>
  <c r="AI4241" i="1"/>
  <c r="AH4241" i="1"/>
  <c r="AL4240" i="1"/>
  <c r="AI4240" i="1"/>
  <c r="AH4240" i="1"/>
  <c r="AL4239" i="1"/>
  <c r="AI4239" i="1"/>
  <c r="AH4239" i="1"/>
  <c r="AJ4239" i="1" s="1"/>
  <c r="AL4238" i="1"/>
  <c r="AI4238" i="1"/>
  <c r="AH4238" i="1"/>
  <c r="AL4237" i="1"/>
  <c r="AK4237" i="1"/>
  <c r="AI4237" i="1"/>
  <c r="AH4237" i="1"/>
  <c r="AJ4237" i="1" s="1"/>
  <c r="AL4236" i="1"/>
  <c r="AI4236" i="1"/>
  <c r="AH4236" i="1"/>
  <c r="AL4235" i="1"/>
  <c r="AI4235" i="1"/>
  <c r="AH4235" i="1"/>
  <c r="AJ4235" i="1" s="1"/>
  <c r="AL4234" i="1"/>
  <c r="AI4234" i="1"/>
  <c r="AH4234" i="1"/>
  <c r="AK4234" i="1" s="1"/>
  <c r="AL4233" i="1"/>
  <c r="AI4233" i="1"/>
  <c r="AH4233" i="1"/>
  <c r="AL4232" i="1"/>
  <c r="AK4232" i="1"/>
  <c r="AI4232" i="1"/>
  <c r="AH4232" i="1"/>
  <c r="AL4231" i="1"/>
  <c r="AI4231" i="1"/>
  <c r="AH4231" i="1"/>
  <c r="AL4230" i="1"/>
  <c r="AI4230" i="1"/>
  <c r="AH4230" i="1"/>
  <c r="AL4229" i="1"/>
  <c r="AI4229" i="1"/>
  <c r="AH4229" i="1"/>
  <c r="AL4228" i="1"/>
  <c r="AI4228" i="1"/>
  <c r="AH4228" i="1"/>
  <c r="AL4227" i="1"/>
  <c r="AI4227" i="1"/>
  <c r="AH4227" i="1"/>
  <c r="AL4226" i="1"/>
  <c r="AI4226" i="1"/>
  <c r="AH4226" i="1"/>
  <c r="AL4225" i="1"/>
  <c r="AI4225" i="1"/>
  <c r="AH4225" i="1"/>
  <c r="AL4224" i="1"/>
  <c r="AI4224" i="1"/>
  <c r="AH4224" i="1"/>
  <c r="AK4224" i="1" s="1"/>
  <c r="AL4223" i="1"/>
  <c r="AI4223" i="1"/>
  <c r="AK4223" i="1" s="1"/>
  <c r="AH4223" i="1"/>
  <c r="AL4222" i="1"/>
  <c r="AI4222" i="1"/>
  <c r="AH4222" i="1"/>
  <c r="AL4221" i="1"/>
  <c r="AI4221" i="1"/>
  <c r="AJ4221" i="1" s="1"/>
  <c r="AH4221" i="1"/>
  <c r="AL4220" i="1"/>
  <c r="AI4220" i="1"/>
  <c r="AH4220" i="1"/>
  <c r="AL4219" i="1"/>
  <c r="AI4219" i="1"/>
  <c r="AH4219" i="1"/>
  <c r="AL4218" i="1"/>
  <c r="AI4218" i="1"/>
  <c r="AH4218" i="1"/>
  <c r="AK4218" i="1" s="1"/>
  <c r="AL4217" i="1"/>
  <c r="AI4217" i="1"/>
  <c r="AH4217" i="1"/>
  <c r="AL4216" i="1"/>
  <c r="AI4216" i="1"/>
  <c r="AH4216" i="1"/>
  <c r="AL4215" i="1"/>
  <c r="AI4215" i="1"/>
  <c r="AH4215" i="1"/>
  <c r="AL4214" i="1"/>
  <c r="AI4214" i="1"/>
  <c r="AH4214" i="1"/>
  <c r="AL4213" i="1"/>
  <c r="AI4213" i="1"/>
  <c r="AH4213" i="1"/>
  <c r="AL4212" i="1"/>
  <c r="AI4212" i="1"/>
  <c r="AH4212" i="1"/>
  <c r="AL4211" i="1"/>
  <c r="AI4211" i="1"/>
  <c r="AH4211" i="1"/>
  <c r="AL4210" i="1"/>
  <c r="AI4210" i="1"/>
  <c r="AH4210" i="1"/>
  <c r="AK4210" i="1" s="1"/>
  <c r="AL4209" i="1"/>
  <c r="AI4209" i="1"/>
  <c r="AH4209" i="1"/>
  <c r="AL4208" i="1"/>
  <c r="AI4208" i="1"/>
  <c r="AK4208" i="1" s="1"/>
  <c r="AH4208" i="1"/>
  <c r="AL4207" i="1"/>
  <c r="AI4207" i="1"/>
  <c r="AH4207" i="1"/>
  <c r="AJ4207" i="1" s="1"/>
  <c r="AL4206" i="1"/>
  <c r="AI4206" i="1"/>
  <c r="AH4206" i="1"/>
  <c r="AL4205" i="1"/>
  <c r="AI4205" i="1"/>
  <c r="AH4205" i="1"/>
  <c r="AL4204" i="1"/>
  <c r="AI4204" i="1"/>
  <c r="AH4204" i="1"/>
  <c r="AK4204" i="1" s="1"/>
  <c r="AL4203" i="1"/>
  <c r="AI4203" i="1"/>
  <c r="AH4203" i="1"/>
  <c r="AL4202" i="1"/>
  <c r="AI4202" i="1"/>
  <c r="AJ4202" i="1" s="1"/>
  <c r="AH4202" i="1"/>
  <c r="AK4202" i="1" s="1"/>
  <c r="AL4201" i="1"/>
  <c r="AI4201" i="1"/>
  <c r="AH4201" i="1"/>
  <c r="AL4200" i="1"/>
  <c r="AI4200" i="1"/>
  <c r="AJ4200" i="1" s="1"/>
  <c r="AH4200" i="1"/>
  <c r="AL4199" i="1"/>
  <c r="AI4199" i="1"/>
  <c r="AK4199" i="1" s="1"/>
  <c r="AH4199" i="1"/>
  <c r="AL4198" i="1"/>
  <c r="AI4198" i="1"/>
  <c r="AH4198" i="1"/>
  <c r="AL4197" i="1"/>
  <c r="AI4197" i="1"/>
  <c r="AH4197" i="1"/>
  <c r="AL4196" i="1"/>
  <c r="AI4196" i="1"/>
  <c r="AH4196" i="1"/>
  <c r="AL4195" i="1"/>
  <c r="AI4195" i="1"/>
  <c r="AH4195" i="1"/>
  <c r="AL4194" i="1"/>
  <c r="AI4194" i="1"/>
  <c r="AH4194" i="1"/>
  <c r="AL4193" i="1"/>
  <c r="AI4193" i="1"/>
  <c r="AH4193" i="1"/>
  <c r="AK4193" i="1" s="1"/>
  <c r="AL4192" i="1"/>
  <c r="AI4192" i="1"/>
  <c r="AH4192" i="1"/>
  <c r="AL4191" i="1"/>
  <c r="AI4191" i="1"/>
  <c r="AH4191" i="1"/>
  <c r="AL4190" i="1"/>
  <c r="AI4190" i="1"/>
  <c r="AH4190" i="1"/>
  <c r="AL4189" i="1"/>
  <c r="AI4189" i="1"/>
  <c r="AH4189" i="1"/>
  <c r="AL4188" i="1"/>
  <c r="AI4188" i="1"/>
  <c r="AJ4188" i="1" s="1"/>
  <c r="AH4188" i="1"/>
  <c r="AL4187" i="1"/>
  <c r="AI4187" i="1"/>
  <c r="AH4187" i="1"/>
  <c r="AL4186" i="1"/>
  <c r="AI4186" i="1"/>
  <c r="AH4186" i="1"/>
  <c r="AK4186" i="1" s="1"/>
  <c r="AL4185" i="1"/>
  <c r="AI4185" i="1"/>
  <c r="AH4185" i="1"/>
  <c r="AK4185" i="1" s="1"/>
  <c r="AL4184" i="1"/>
  <c r="AI4184" i="1"/>
  <c r="AH4184" i="1"/>
  <c r="AL4183" i="1"/>
  <c r="AI4183" i="1"/>
  <c r="AH4183" i="1"/>
  <c r="AL4182" i="1"/>
  <c r="AI4182" i="1"/>
  <c r="AH4182" i="1"/>
  <c r="AL4181" i="1"/>
  <c r="AI4181" i="1"/>
  <c r="AH4181" i="1"/>
  <c r="AL4180" i="1"/>
  <c r="AI4180" i="1"/>
  <c r="AH4180" i="1"/>
  <c r="AL4179" i="1"/>
  <c r="AI4179" i="1"/>
  <c r="AH4179" i="1"/>
  <c r="AL4178" i="1"/>
  <c r="AI4178" i="1"/>
  <c r="AH4178" i="1"/>
  <c r="AK4178" i="1" s="1"/>
  <c r="AL4177" i="1"/>
  <c r="AI4177" i="1"/>
  <c r="AH4177" i="1"/>
  <c r="AL4176" i="1"/>
  <c r="AK4176" i="1"/>
  <c r="AI4176" i="1"/>
  <c r="AH4176" i="1"/>
  <c r="AJ4176" i="1" s="1"/>
  <c r="AL4175" i="1"/>
  <c r="AI4175" i="1"/>
  <c r="AH4175" i="1"/>
  <c r="AL4174" i="1"/>
  <c r="AI4174" i="1"/>
  <c r="AH4174" i="1"/>
  <c r="AL4173" i="1"/>
  <c r="AI4173" i="1"/>
  <c r="AH4173" i="1"/>
  <c r="AL4172" i="1"/>
  <c r="AI4172" i="1"/>
  <c r="AH4172" i="1"/>
  <c r="AK4172" i="1" s="1"/>
  <c r="AL4171" i="1"/>
  <c r="AI4171" i="1"/>
  <c r="AH4171" i="1"/>
  <c r="AJ4171" i="1" s="1"/>
  <c r="AL4170" i="1"/>
  <c r="AI4170" i="1"/>
  <c r="AJ4170" i="1" s="1"/>
  <c r="AH4170" i="1"/>
  <c r="AL4169" i="1"/>
  <c r="AI4169" i="1"/>
  <c r="AH4169" i="1"/>
  <c r="AL4168" i="1"/>
  <c r="AI4168" i="1"/>
  <c r="AH4168" i="1"/>
  <c r="AL4167" i="1"/>
  <c r="AI4167" i="1"/>
  <c r="AK4167" i="1" s="1"/>
  <c r="AH4167" i="1"/>
  <c r="AL4166" i="1"/>
  <c r="AI4166" i="1"/>
  <c r="AH4166" i="1"/>
  <c r="AL4165" i="1"/>
  <c r="AI4165" i="1"/>
  <c r="AH4165" i="1"/>
  <c r="AL4164" i="1"/>
  <c r="AI4164" i="1"/>
  <c r="AJ4164" i="1" s="1"/>
  <c r="AH4164" i="1"/>
  <c r="AL4163" i="1"/>
  <c r="AI4163" i="1"/>
  <c r="AK4163" i="1" s="1"/>
  <c r="AH4163" i="1"/>
  <c r="AL4162" i="1"/>
  <c r="AI4162" i="1"/>
  <c r="AH4162" i="1"/>
  <c r="AL4161" i="1"/>
  <c r="AI4161" i="1"/>
  <c r="AH4161" i="1"/>
  <c r="AL4160" i="1"/>
  <c r="AI4160" i="1"/>
  <c r="AH4160" i="1"/>
  <c r="AL4159" i="1"/>
  <c r="AI4159" i="1"/>
  <c r="AK4159" i="1" s="1"/>
  <c r="AH4159" i="1"/>
  <c r="AL4158" i="1"/>
  <c r="AI4158" i="1"/>
  <c r="AH4158" i="1"/>
  <c r="AL4157" i="1"/>
  <c r="AI4157" i="1"/>
  <c r="AH4157" i="1"/>
  <c r="AL4156" i="1"/>
  <c r="AI4156" i="1"/>
  <c r="AH4156" i="1"/>
  <c r="AL4155" i="1"/>
  <c r="AI4155" i="1"/>
  <c r="AK4155" i="1" s="1"/>
  <c r="AH4155" i="1"/>
  <c r="AL4154" i="1"/>
  <c r="AI4154" i="1"/>
  <c r="AH4154" i="1"/>
  <c r="AK4154" i="1" s="1"/>
  <c r="AL4153" i="1"/>
  <c r="AI4153" i="1"/>
  <c r="AH4153" i="1"/>
  <c r="AJ4153" i="1" s="1"/>
  <c r="AL4152" i="1"/>
  <c r="AI4152" i="1"/>
  <c r="AH4152" i="1"/>
  <c r="AL4151" i="1"/>
  <c r="AI4151" i="1"/>
  <c r="AH4151" i="1"/>
  <c r="AL4150" i="1"/>
  <c r="AI4150" i="1"/>
  <c r="AH4150" i="1"/>
  <c r="AL4149" i="1"/>
  <c r="AI4149" i="1"/>
  <c r="AH4149" i="1"/>
  <c r="AL4148" i="1"/>
  <c r="AI4148" i="1"/>
  <c r="AH4148" i="1"/>
  <c r="AL4147" i="1"/>
  <c r="AI4147" i="1"/>
  <c r="AH4147" i="1"/>
  <c r="AL4146" i="1"/>
  <c r="AI4146" i="1"/>
  <c r="AH4146" i="1"/>
  <c r="AK4146" i="1" s="1"/>
  <c r="AL4145" i="1"/>
  <c r="AI4145" i="1"/>
  <c r="AH4145" i="1"/>
  <c r="AL4144" i="1"/>
  <c r="AI4144" i="1"/>
  <c r="AH4144" i="1"/>
  <c r="AJ4144" i="1" s="1"/>
  <c r="AL4143" i="1"/>
  <c r="AI4143" i="1"/>
  <c r="AH4143" i="1"/>
  <c r="AJ4143" i="1" s="1"/>
  <c r="AL4142" i="1"/>
  <c r="AI4142" i="1"/>
  <c r="AH4142" i="1"/>
  <c r="AL4141" i="1"/>
  <c r="AI4141" i="1"/>
  <c r="AK4141" i="1" s="1"/>
  <c r="AH4141" i="1"/>
  <c r="AL4140" i="1"/>
  <c r="AI4140" i="1"/>
  <c r="AH4140" i="1"/>
  <c r="AK4140" i="1" s="1"/>
  <c r="AL4139" i="1"/>
  <c r="AI4139" i="1"/>
  <c r="AH4139" i="1"/>
  <c r="AK4139" i="1" s="1"/>
  <c r="AL4138" i="1"/>
  <c r="AI4138" i="1"/>
  <c r="AH4138" i="1"/>
  <c r="AL4137" i="1"/>
  <c r="AI4137" i="1"/>
  <c r="AH4137" i="1"/>
  <c r="AL4136" i="1"/>
  <c r="AI4136" i="1"/>
  <c r="AH4136" i="1"/>
  <c r="AL4135" i="1"/>
  <c r="AI4135" i="1"/>
  <c r="AH4135" i="1"/>
  <c r="AJ4135" i="1" s="1"/>
  <c r="AL4134" i="1"/>
  <c r="AI4134" i="1"/>
  <c r="AH4134" i="1"/>
  <c r="AL4133" i="1"/>
  <c r="AK4133" i="1"/>
  <c r="AI4133" i="1"/>
  <c r="AH4133" i="1"/>
  <c r="AJ4133" i="1" s="1"/>
  <c r="AL4132" i="1"/>
  <c r="AI4132" i="1"/>
  <c r="AH4132" i="1"/>
  <c r="AL4131" i="1"/>
  <c r="AI4131" i="1"/>
  <c r="AH4131" i="1"/>
  <c r="AK4131" i="1" s="1"/>
  <c r="AL4130" i="1"/>
  <c r="AI4130" i="1"/>
  <c r="AH4130" i="1"/>
  <c r="AL4129" i="1"/>
  <c r="AI4129" i="1"/>
  <c r="AH4129" i="1"/>
  <c r="AL4128" i="1"/>
  <c r="AI4128" i="1"/>
  <c r="AH4128" i="1"/>
  <c r="AL4127" i="1"/>
  <c r="AI4127" i="1"/>
  <c r="AH4127" i="1"/>
  <c r="AL4126" i="1"/>
  <c r="AI4126" i="1"/>
  <c r="AH4126" i="1"/>
  <c r="AL4125" i="1"/>
  <c r="AI4125" i="1"/>
  <c r="AH4125" i="1"/>
  <c r="AL4124" i="1"/>
  <c r="AI4124" i="1"/>
  <c r="AH4124" i="1"/>
  <c r="AL4123" i="1"/>
  <c r="AI4123" i="1"/>
  <c r="AH4123" i="1"/>
  <c r="AK4123" i="1" s="1"/>
  <c r="AL4122" i="1"/>
  <c r="AI4122" i="1"/>
  <c r="AH4122" i="1"/>
  <c r="AK4122" i="1" s="1"/>
  <c r="AL4121" i="1"/>
  <c r="AI4121" i="1"/>
  <c r="AH4121" i="1"/>
  <c r="AL4120" i="1"/>
  <c r="AI4120" i="1"/>
  <c r="AK4120" i="1" s="1"/>
  <c r="AH4120" i="1"/>
  <c r="AL4119" i="1"/>
  <c r="AI4119" i="1"/>
  <c r="AH4119" i="1"/>
  <c r="AL4118" i="1"/>
  <c r="AI4118" i="1"/>
  <c r="AH4118" i="1"/>
  <c r="AL4117" i="1"/>
  <c r="AI4117" i="1"/>
  <c r="AH4117" i="1"/>
  <c r="AL4116" i="1"/>
  <c r="AI4116" i="1"/>
  <c r="AJ4116" i="1" s="1"/>
  <c r="AH4116" i="1"/>
  <c r="AL4115" i="1"/>
  <c r="AI4115" i="1"/>
  <c r="AH4115" i="1"/>
  <c r="AK4115" i="1" s="1"/>
  <c r="AL4114" i="1"/>
  <c r="AI4114" i="1"/>
  <c r="AH4114" i="1"/>
  <c r="AL4113" i="1"/>
  <c r="AI4113" i="1"/>
  <c r="AH4113" i="1"/>
  <c r="AJ4113" i="1" s="1"/>
  <c r="AL4112" i="1"/>
  <c r="AK4112" i="1"/>
  <c r="AI4112" i="1"/>
  <c r="AH4112" i="1"/>
  <c r="AJ4112" i="1" s="1"/>
  <c r="AL4111" i="1"/>
  <c r="AI4111" i="1"/>
  <c r="AH4111" i="1"/>
  <c r="AL4110" i="1"/>
  <c r="AI4110" i="1"/>
  <c r="AH4110" i="1"/>
  <c r="AL4109" i="1"/>
  <c r="AI4109" i="1"/>
  <c r="AH4109" i="1"/>
  <c r="AL4108" i="1"/>
  <c r="AI4108" i="1"/>
  <c r="AH4108" i="1"/>
  <c r="AL4107" i="1"/>
  <c r="AI4107" i="1"/>
  <c r="AH4107" i="1"/>
  <c r="AL4106" i="1"/>
  <c r="AI4106" i="1"/>
  <c r="AH4106" i="1"/>
  <c r="AL4105" i="1"/>
  <c r="AI4105" i="1"/>
  <c r="AH4105" i="1"/>
  <c r="AL4104" i="1"/>
  <c r="AI4104" i="1"/>
  <c r="AH4104" i="1"/>
  <c r="AJ4104" i="1" s="1"/>
  <c r="AL4103" i="1"/>
  <c r="AI4103" i="1"/>
  <c r="AH4103" i="1"/>
  <c r="AJ4103" i="1" s="1"/>
  <c r="AL4102" i="1"/>
  <c r="AI4102" i="1"/>
  <c r="AH4102" i="1"/>
  <c r="AL4101" i="1"/>
  <c r="AK4101" i="1"/>
  <c r="AI4101" i="1"/>
  <c r="AH4101" i="1"/>
  <c r="AJ4101" i="1" s="1"/>
  <c r="AL4100" i="1"/>
  <c r="AI4100" i="1"/>
  <c r="AH4100" i="1"/>
  <c r="AK4100" i="1" s="1"/>
  <c r="AL4099" i="1"/>
  <c r="AI4099" i="1"/>
  <c r="AH4099" i="1"/>
  <c r="AL4098" i="1"/>
  <c r="AI4098" i="1"/>
  <c r="AH4098" i="1"/>
  <c r="AL4097" i="1"/>
  <c r="AI4097" i="1"/>
  <c r="AH4097" i="1"/>
  <c r="AL4096" i="1"/>
  <c r="AI4096" i="1"/>
  <c r="AH4096" i="1"/>
  <c r="AJ4096" i="1" s="1"/>
  <c r="AL4095" i="1"/>
  <c r="AI4095" i="1"/>
  <c r="AH4095" i="1"/>
  <c r="AJ4095" i="1" s="1"/>
  <c r="AL4094" i="1"/>
  <c r="AI4094" i="1"/>
  <c r="AH4094" i="1"/>
  <c r="AL4093" i="1"/>
  <c r="AI4093" i="1"/>
  <c r="AK4093" i="1" s="1"/>
  <c r="AH4093" i="1"/>
  <c r="AL4092" i="1"/>
  <c r="AI4092" i="1"/>
  <c r="AH4092" i="1"/>
  <c r="AK4092" i="1" s="1"/>
  <c r="AL4091" i="1"/>
  <c r="AI4091" i="1"/>
  <c r="AH4091" i="1"/>
  <c r="AK4091" i="1" s="1"/>
  <c r="AL4090" i="1"/>
  <c r="AI4090" i="1"/>
  <c r="AH4090" i="1"/>
  <c r="AL4089" i="1"/>
  <c r="AI4089" i="1"/>
  <c r="AH4089" i="1"/>
  <c r="AL4088" i="1"/>
  <c r="AI4088" i="1"/>
  <c r="AH4088" i="1"/>
  <c r="AL4087" i="1"/>
  <c r="AI4087" i="1"/>
  <c r="AH4087" i="1"/>
  <c r="AJ4087" i="1" s="1"/>
  <c r="AL4086" i="1"/>
  <c r="AI4086" i="1"/>
  <c r="AH4086" i="1"/>
  <c r="AL4085" i="1"/>
  <c r="AK4085" i="1"/>
  <c r="AI4085" i="1"/>
  <c r="AH4085" i="1"/>
  <c r="AJ4085" i="1" s="1"/>
  <c r="AL4084" i="1"/>
  <c r="AI4084" i="1"/>
  <c r="AH4084" i="1"/>
  <c r="AL4083" i="1"/>
  <c r="AI4083" i="1"/>
  <c r="AH4083" i="1"/>
  <c r="AK4083" i="1" s="1"/>
  <c r="AL4082" i="1"/>
  <c r="AI4082" i="1"/>
  <c r="AH4082" i="1"/>
  <c r="AL4081" i="1"/>
  <c r="AI4081" i="1"/>
  <c r="AH4081" i="1"/>
  <c r="AK4081" i="1" s="1"/>
  <c r="AL4080" i="1"/>
  <c r="AI4080" i="1"/>
  <c r="AH4080" i="1"/>
  <c r="AL4079" i="1"/>
  <c r="AI4079" i="1"/>
  <c r="AH4079" i="1"/>
  <c r="AJ4079" i="1" s="1"/>
  <c r="AL4078" i="1"/>
  <c r="AI4078" i="1"/>
  <c r="AH4078" i="1"/>
  <c r="AL4077" i="1"/>
  <c r="AI4077" i="1"/>
  <c r="AH4077" i="1"/>
  <c r="AJ4077" i="1" s="1"/>
  <c r="AL4076" i="1"/>
  <c r="AI4076" i="1"/>
  <c r="AH4076" i="1"/>
  <c r="AK4076" i="1" s="1"/>
  <c r="AL4075" i="1"/>
  <c r="AI4075" i="1"/>
  <c r="AK4075" i="1" s="1"/>
  <c r="AH4075" i="1"/>
  <c r="AL4074" i="1"/>
  <c r="AI4074" i="1"/>
  <c r="AH4074" i="1"/>
  <c r="AL4073" i="1"/>
  <c r="AI4073" i="1"/>
  <c r="AH4073" i="1"/>
  <c r="AK4073" i="1" s="1"/>
  <c r="AL4072" i="1"/>
  <c r="AI4072" i="1"/>
  <c r="AH4072" i="1"/>
  <c r="AL4071" i="1"/>
  <c r="AI4071" i="1"/>
  <c r="AH4071" i="1"/>
  <c r="AL4070" i="1"/>
  <c r="AI4070" i="1"/>
  <c r="AH4070" i="1"/>
  <c r="AL4069" i="1"/>
  <c r="AI4069" i="1"/>
  <c r="AH4069" i="1"/>
  <c r="AL4068" i="1"/>
  <c r="AI4068" i="1"/>
  <c r="AH4068" i="1"/>
  <c r="AK4068" i="1" s="1"/>
  <c r="AL4067" i="1"/>
  <c r="AI4067" i="1"/>
  <c r="AH4067" i="1"/>
  <c r="AK4067" i="1" s="1"/>
  <c r="AL4066" i="1"/>
  <c r="AI4066" i="1"/>
  <c r="AJ4066" i="1" s="1"/>
  <c r="AH4066" i="1"/>
  <c r="AL4065" i="1"/>
  <c r="AI4065" i="1"/>
  <c r="AH4065" i="1"/>
  <c r="AJ4065" i="1" s="1"/>
  <c r="AL4064" i="1"/>
  <c r="AI4064" i="1"/>
  <c r="AH4064" i="1"/>
  <c r="AL4063" i="1"/>
  <c r="AI4063" i="1"/>
  <c r="AH4063" i="1"/>
  <c r="AL4062" i="1"/>
  <c r="AI4062" i="1"/>
  <c r="AH4062" i="1"/>
  <c r="AL4061" i="1"/>
  <c r="AI4061" i="1"/>
  <c r="AH4061" i="1"/>
  <c r="AL4060" i="1"/>
  <c r="AI4060" i="1"/>
  <c r="AH4060" i="1"/>
  <c r="AL4059" i="1"/>
  <c r="AI4059" i="1"/>
  <c r="AH4059" i="1"/>
  <c r="AK4059" i="1" s="1"/>
  <c r="AL4058" i="1"/>
  <c r="AI4058" i="1"/>
  <c r="AH4058" i="1"/>
  <c r="AL4057" i="1"/>
  <c r="AI4057" i="1"/>
  <c r="AH4057" i="1"/>
  <c r="AL4056" i="1"/>
  <c r="AI4056" i="1"/>
  <c r="AH4056" i="1"/>
  <c r="AL4055" i="1"/>
  <c r="AI4055" i="1"/>
  <c r="AH4055" i="1"/>
  <c r="AL4054" i="1"/>
  <c r="AI4054" i="1"/>
  <c r="AH4054" i="1"/>
  <c r="AL4053" i="1"/>
  <c r="AI4053" i="1"/>
  <c r="AH4053" i="1"/>
  <c r="AK4053" i="1" s="1"/>
  <c r="AL4052" i="1"/>
  <c r="AI4052" i="1"/>
  <c r="AH4052" i="1"/>
  <c r="AL4051" i="1"/>
  <c r="AI4051" i="1"/>
  <c r="AH4051" i="1"/>
  <c r="AK4051" i="1" s="1"/>
  <c r="AL4050" i="1"/>
  <c r="AI4050" i="1"/>
  <c r="AH4050" i="1"/>
  <c r="AL4049" i="1"/>
  <c r="AI4049" i="1"/>
  <c r="AH4049" i="1"/>
  <c r="AJ4049" i="1" s="1"/>
  <c r="AL4048" i="1"/>
  <c r="AI4048" i="1"/>
  <c r="AH4048" i="1"/>
  <c r="AL4047" i="1"/>
  <c r="AI4047" i="1"/>
  <c r="AH4047" i="1"/>
  <c r="AL4046" i="1"/>
  <c r="AI4046" i="1"/>
  <c r="AH4046" i="1"/>
  <c r="AL4045" i="1"/>
  <c r="AI4045" i="1"/>
  <c r="AJ4045" i="1" s="1"/>
  <c r="AH4045" i="1"/>
  <c r="AL4044" i="1"/>
  <c r="AI4044" i="1"/>
  <c r="AH4044" i="1"/>
  <c r="AL4043" i="1"/>
  <c r="AI4043" i="1"/>
  <c r="AH4043" i="1"/>
  <c r="AK4043" i="1" s="1"/>
  <c r="AL4042" i="1"/>
  <c r="AI4042" i="1"/>
  <c r="AH4042" i="1"/>
  <c r="AL4041" i="1"/>
  <c r="AI4041" i="1"/>
  <c r="AK4041" i="1" s="1"/>
  <c r="AH4041" i="1"/>
  <c r="AL4040" i="1"/>
  <c r="AI4040" i="1"/>
  <c r="AK4040" i="1" s="1"/>
  <c r="AH4040" i="1"/>
  <c r="AL4039" i="1"/>
  <c r="AI4039" i="1"/>
  <c r="AK4039" i="1" s="1"/>
  <c r="AH4039" i="1"/>
  <c r="AL4038" i="1"/>
  <c r="AI4038" i="1"/>
  <c r="AH4038" i="1"/>
  <c r="AL4037" i="1"/>
  <c r="AI4037" i="1"/>
  <c r="AJ4037" i="1" s="1"/>
  <c r="AH4037" i="1"/>
  <c r="AK4037" i="1" s="1"/>
  <c r="AL4036" i="1"/>
  <c r="AI4036" i="1"/>
  <c r="AJ4036" i="1" s="1"/>
  <c r="AH4036" i="1"/>
  <c r="AL4035" i="1"/>
  <c r="AI4035" i="1"/>
  <c r="AH4035" i="1"/>
  <c r="AL4034" i="1"/>
  <c r="AI4034" i="1"/>
  <c r="AH4034" i="1"/>
  <c r="AL4033" i="1"/>
  <c r="AI4033" i="1"/>
  <c r="AH4033" i="1"/>
  <c r="AL4032" i="1"/>
  <c r="AI4032" i="1"/>
  <c r="AH4032" i="1"/>
  <c r="AL4031" i="1"/>
  <c r="AI4031" i="1"/>
  <c r="AH4031" i="1"/>
  <c r="AJ4031" i="1" s="1"/>
  <c r="AL4030" i="1"/>
  <c r="AI4030" i="1"/>
  <c r="AH4030" i="1"/>
  <c r="AL4029" i="1"/>
  <c r="AI4029" i="1"/>
  <c r="AH4029" i="1"/>
  <c r="AJ4029" i="1" s="1"/>
  <c r="AL4028" i="1"/>
  <c r="AI4028" i="1"/>
  <c r="AH4028" i="1"/>
  <c r="AK4028" i="1" s="1"/>
  <c r="AL4027" i="1"/>
  <c r="AI4027" i="1"/>
  <c r="AH4027" i="1"/>
  <c r="AL4026" i="1"/>
  <c r="AI4026" i="1"/>
  <c r="AH4026" i="1"/>
  <c r="AL4025" i="1"/>
  <c r="AI4025" i="1"/>
  <c r="AH4025" i="1"/>
  <c r="AL4024" i="1"/>
  <c r="AI4024" i="1"/>
  <c r="AH4024" i="1"/>
  <c r="AL4023" i="1"/>
  <c r="AI4023" i="1"/>
  <c r="AH4023" i="1"/>
  <c r="AL4022" i="1"/>
  <c r="AI4022" i="1"/>
  <c r="AH4022" i="1"/>
  <c r="AL4021" i="1"/>
  <c r="AI4021" i="1"/>
  <c r="AH4021" i="1"/>
  <c r="AL4020" i="1"/>
  <c r="AI4020" i="1"/>
  <c r="AH4020" i="1"/>
  <c r="AK4020" i="1" s="1"/>
  <c r="AL4019" i="1"/>
  <c r="AI4019" i="1"/>
  <c r="AH4019" i="1"/>
  <c r="AK4019" i="1" s="1"/>
  <c r="AL4018" i="1"/>
  <c r="AI4018" i="1"/>
  <c r="AJ4018" i="1" s="1"/>
  <c r="AH4018" i="1"/>
  <c r="AL4017" i="1"/>
  <c r="AI4017" i="1"/>
  <c r="AH4017" i="1"/>
  <c r="AL4016" i="1"/>
  <c r="AI4016" i="1"/>
  <c r="AH4016" i="1"/>
  <c r="AL4015" i="1"/>
  <c r="AI4015" i="1"/>
  <c r="AH4015" i="1"/>
  <c r="AJ4015" i="1" s="1"/>
  <c r="AL4014" i="1"/>
  <c r="AI4014" i="1"/>
  <c r="AH4014" i="1"/>
  <c r="AL4013" i="1"/>
  <c r="AI4013" i="1"/>
  <c r="AK4013" i="1" s="1"/>
  <c r="AH4013" i="1"/>
  <c r="AL4012" i="1"/>
  <c r="AI4012" i="1"/>
  <c r="AH4012" i="1"/>
  <c r="AK4012" i="1" s="1"/>
  <c r="AL4011" i="1"/>
  <c r="AI4011" i="1"/>
  <c r="AH4011" i="1"/>
  <c r="AK4011" i="1" s="1"/>
  <c r="AL4010" i="1"/>
  <c r="AI4010" i="1"/>
  <c r="AJ4010" i="1" s="1"/>
  <c r="AH4010" i="1"/>
  <c r="AL4009" i="1"/>
  <c r="AI4009" i="1"/>
  <c r="AH4009" i="1"/>
  <c r="AL4008" i="1"/>
  <c r="AI4008" i="1"/>
  <c r="AH4008" i="1"/>
  <c r="AL4007" i="1"/>
  <c r="AI4007" i="1"/>
  <c r="AH4007" i="1"/>
  <c r="AL4006" i="1"/>
  <c r="AI4006" i="1"/>
  <c r="AH4006" i="1"/>
  <c r="AL4005" i="1"/>
  <c r="AI4005" i="1"/>
  <c r="AH4005" i="1"/>
  <c r="AL4004" i="1"/>
  <c r="AI4004" i="1"/>
  <c r="AH4004" i="1"/>
  <c r="AL4003" i="1"/>
  <c r="AI4003" i="1"/>
  <c r="AH4003" i="1"/>
  <c r="AK4003" i="1" s="1"/>
  <c r="AL4002" i="1"/>
  <c r="AI4002" i="1"/>
  <c r="AH4002" i="1"/>
  <c r="AL4001" i="1"/>
  <c r="AI4001" i="1"/>
  <c r="AH4001" i="1"/>
  <c r="AL4000" i="1"/>
  <c r="AI4000" i="1"/>
  <c r="AH4000" i="1"/>
  <c r="AL3999" i="1"/>
  <c r="AI3999" i="1"/>
  <c r="AH3999" i="1"/>
  <c r="AK3999" i="1" s="1"/>
  <c r="AL3998" i="1"/>
  <c r="AI3998" i="1"/>
  <c r="AH3998" i="1"/>
  <c r="AL3997" i="1"/>
  <c r="AI3997" i="1"/>
  <c r="AH3997" i="1"/>
  <c r="AL3996" i="1"/>
  <c r="AI3996" i="1"/>
  <c r="AH3996" i="1"/>
  <c r="AL3995" i="1"/>
  <c r="AI3995" i="1"/>
  <c r="AH3995" i="1"/>
  <c r="AK3995" i="1" s="1"/>
  <c r="AL3994" i="1"/>
  <c r="AI3994" i="1"/>
  <c r="AH3994" i="1"/>
  <c r="AK3994" i="1" s="1"/>
  <c r="AL3993" i="1"/>
  <c r="AI3993" i="1"/>
  <c r="AH3993" i="1"/>
  <c r="AL3992" i="1"/>
  <c r="AI3992" i="1"/>
  <c r="AK3992" i="1" s="1"/>
  <c r="AH3992" i="1"/>
  <c r="AL3991" i="1"/>
  <c r="AI3991" i="1"/>
  <c r="AH3991" i="1"/>
  <c r="AK3991" i="1" s="1"/>
  <c r="AL3990" i="1"/>
  <c r="AI3990" i="1"/>
  <c r="AH3990" i="1"/>
  <c r="AL3989" i="1"/>
  <c r="AI3989" i="1"/>
  <c r="AH3989" i="1"/>
  <c r="AL3988" i="1"/>
  <c r="AI3988" i="1"/>
  <c r="AH3988" i="1"/>
  <c r="AL3987" i="1"/>
  <c r="AI3987" i="1"/>
  <c r="AH3987" i="1"/>
  <c r="AK3987" i="1" s="1"/>
  <c r="AL3986" i="1"/>
  <c r="AI3986" i="1"/>
  <c r="AH3986" i="1"/>
  <c r="AK3986" i="1" s="1"/>
  <c r="AL3985" i="1"/>
  <c r="AI3985" i="1"/>
  <c r="AH3985" i="1"/>
  <c r="AL3984" i="1"/>
  <c r="AK3984" i="1"/>
  <c r="AI3984" i="1"/>
  <c r="AH3984" i="1"/>
  <c r="AJ3984" i="1" s="1"/>
  <c r="AL3983" i="1"/>
  <c r="AK3983" i="1"/>
  <c r="AI3983" i="1"/>
  <c r="AH3983" i="1"/>
  <c r="AJ3983" i="1" s="1"/>
  <c r="AL3982" i="1"/>
  <c r="AI3982" i="1"/>
  <c r="AH3982" i="1"/>
  <c r="AL3981" i="1"/>
  <c r="AK3981" i="1"/>
  <c r="AJ3981" i="1"/>
  <c r="AI3981" i="1"/>
  <c r="AH3981" i="1"/>
  <c r="AL3980" i="1"/>
  <c r="AJ3980" i="1"/>
  <c r="AI3980" i="1"/>
  <c r="AH3980" i="1"/>
  <c r="AL3979" i="1"/>
  <c r="AI3979" i="1"/>
  <c r="AJ3979" i="1" s="1"/>
  <c r="AH3979" i="1"/>
  <c r="AL3978" i="1"/>
  <c r="AK3978" i="1"/>
  <c r="AJ3978" i="1"/>
  <c r="AI3978" i="1"/>
  <c r="AH3978" i="1"/>
  <c r="AL3977" i="1"/>
  <c r="AI3977" i="1"/>
  <c r="AH3977" i="1"/>
  <c r="AL3976" i="1"/>
  <c r="AI3976" i="1"/>
  <c r="AH3976" i="1"/>
  <c r="AL3975" i="1"/>
  <c r="AI3975" i="1"/>
  <c r="AH3975" i="1"/>
  <c r="AL3974" i="1"/>
  <c r="AI3974" i="1"/>
  <c r="AH3974" i="1"/>
  <c r="AL3973" i="1"/>
  <c r="AI3973" i="1"/>
  <c r="AJ3973" i="1" s="1"/>
  <c r="AH3973" i="1"/>
  <c r="AL3972" i="1"/>
  <c r="AI3972" i="1"/>
  <c r="AH3972" i="1"/>
  <c r="AL3971" i="1"/>
  <c r="AI3971" i="1"/>
  <c r="AH3971" i="1"/>
  <c r="AK3971" i="1" s="1"/>
  <c r="AL3970" i="1"/>
  <c r="AI3970" i="1"/>
  <c r="AJ3970" i="1" s="1"/>
  <c r="AH3970" i="1"/>
  <c r="AL3969" i="1"/>
  <c r="AI3969" i="1"/>
  <c r="AH3969" i="1"/>
  <c r="AL3968" i="1"/>
  <c r="AI3968" i="1"/>
  <c r="AH3968" i="1"/>
  <c r="AL3967" i="1"/>
  <c r="AI3967" i="1"/>
  <c r="AH3967" i="1"/>
  <c r="AK3967" i="1" s="1"/>
  <c r="AL3966" i="1"/>
  <c r="AI3966" i="1"/>
  <c r="AH3966" i="1"/>
  <c r="AL3965" i="1"/>
  <c r="AI3965" i="1"/>
  <c r="AH3965" i="1"/>
  <c r="AL3964" i="1"/>
  <c r="AI3964" i="1"/>
  <c r="AH3964" i="1"/>
  <c r="AJ3964" i="1" s="1"/>
  <c r="AL3963" i="1"/>
  <c r="AI3963" i="1"/>
  <c r="AH3963" i="1"/>
  <c r="AK3963" i="1" s="1"/>
  <c r="AL3962" i="1"/>
  <c r="AI3962" i="1"/>
  <c r="AH3962" i="1"/>
  <c r="AL3961" i="1"/>
  <c r="AI3961" i="1"/>
  <c r="AH3961" i="1"/>
  <c r="AL3960" i="1"/>
  <c r="AI3960" i="1"/>
  <c r="AH3960" i="1"/>
  <c r="AJ3960" i="1" s="1"/>
  <c r="AL3959" i="1"/>
  <c r="AI3959" i="1"/>
  <c r="AH3959" i="1"/>
  <c r="AK3959" i="1" s="1"/>
  <c r="AL3958" i="1"/>
  <c r="AI3958" i="1"/>
  <c r="AH3958" i="1"/>
  <c r="AK3958" i="1" s="1"/>
  <c r="AL3957" i="1"/>
  <c r="AI3957" i="1"/>
  <c r="AH3957" i="1"/>
  <c r="AJ3957" i="1" s="1"/>
  <c r="AL3956" i="1"/>
  <c r="AI3956" i="1"/>
  <c r="AH3956" i="1"/>
  <c r="AL3955" i="1"/>
  <c r="AI3955" i="1"/>
  <c r="AJ3955" i="1" s="1"/>
  <c r="AH3955" i="1"/>
  <c r="AL3954" i="1"/>
  <c r="AI3954" i="1"/>
  <c r="AH3954" i="1"/>
  <c r="AL3953" i="1"/>
  <c r="AI3953" i="1"/>
  <c r="AH3953" i="1"/>
  <c r="AJ3953" i="1" s="1"/>
  <c r="AL3952" i="1"/>
  <c r="AI3952" i="1"/>
  <c r="AH3952" i="1"/>
  <c r="AL3951" i="1"/>
  <c r="AI3951" i="1"/>
  <c r="AH3951" i="1"/>
  <c r="AL3950" i="1"/>
  <c r="AI3950" i="1"/>
  <c r="AH3950" i="1"/>
  <c r="AK3950" i="1" s="1"/>
  <c r="AL3949" i="1"/>
  <c r="AI3949" i="1"/>
  <c r="AH3949" i="1"/>
  <c r="AL3948" i="1"/>
  <c r="AI3948" i="1"/>
  <c r="AH3948" i="1"/>
  <c r="AL3947" i="1"/>
  <c r="AI3947" i="1"/>
  <c r="AH3947" i="1"/>
  <c r="AL3946" i="1"/>
  <c r="AI3946" i="1"/>
  <c r="AK3946" i="1" s="1"/>
  <c r="AH3946" i="1"/>
  <c r="AL3945" i="1"/>
  <c r="AI3945" i="1"/>
  <c r="AK3945" i="1" s="1"/>
  <c r="AH3945" i="1"/>
  <c r="AL3944" i="1"/>
  <c r="AI3944" i="1"/>
  <c r="AK3944" i="1" s="1"/>
  <c r="AH3944" i="1"/>
  <c r="AL3943" i="1"/>
  <c r="AI3943" i="1"/>
  <c r="AK3943" i="1" s="1"/>
  <c r="AH3943" i="1"/>
  <c r="AL3942" i="1"/>
  <c r="AI3942" i="1"/>
  <c r="AH3942" i="1"/>
  <c r="AK3942" i="1" s="1"/>
  <c r="AL3941" i="1"/>
  <c r="AI3941" i="1"/>
  <c r="AH3941" i="1"/>
  <c r="AL3940" i="1"/>
  <c r="AI3940" i="1"/>
  <c r="AH3940" i="1"/>
  <c r="AK3940" i="1" s="1"/>
  <c r="AL3939" i="1"/>
  <c r="AI3939" i="1"/>
  <c r="AJ3939" i="1" s="1"/>
  <c r="AH3939" i="1"/>
  <c r="AL3938" i="1"/>
  <c r="AI3938" i="1"/>
  <c r="AH3938" i="1"/>
  <c r="AL3937" i="1"/>
  <c r="AI3937" i="1"/>
  <c r="AH3937" i="1"/>
  <c r="AL3936" i="1"/>
  <c r="AI3936" i="1"/>
  <c r="AH3936" i="1"/>
  <c r="AL3935" i="1"/>
  <c r="AI3935" i="1"/>
  <c r="AH3935" i="1"/>
  <c r="AL3934" i="1"/>
  <c r="AI3934" i="1"/>
  <c r="AH3934" i="1"/>
  <c r="AL3933" i="1"/>
  <c r="AI3933" i="1"/>
  <c r="AH3933" i="1"/>
  <c r="AK3933" i="1" s="1"/>
  <c r="AL3932" i="1"/>
  <c r="AI3932" i="1"/>
  <c r="AH3932" i="1"/>
  <c r="AK3932" i="1" s="1"/>
  <c r="AL3931" i="1"/>
  <c r="AI3931" i="1"/>
  <c r="AH3931" i="1"/>
  <c r="AJ3931" i="1" s="1"/>
  <c r="AL3930" i="1"/>
  <c r="AI3930" i="1"/>
  <c r="AH3930" i="1"/>
  <c r="AK3930" i="1" s="1"/>
  <c r="AL3929" i="1"/>
  <c r="AK3929" i="1"/>
  <c r="AI3929" i="1"/>
  <c r="AH3929" i="1"/>
  <c r="AL3928" i="1"/>
  <c r="AI3928" i="1"/>
  <c r="AJ3928" i="1" s="1"/>
  <c r="AH3928" i="1"/>
  <c r="AL3927" i="1"/>
  <c r="AI3927" i="1"/>
  <c r="AH3927" i="1"/>
  <c r="AL3926" i="1"/>
  <c r="AI3926" i="1"/>
  <c r="AH3926" i="1"/>
  <c r="AL3925" i="1"/>
  <c r="AI3925" i="1"/>
  <c r="AH3925" i="1"/>
  <c r="AK3925" i="1" s="1"/>
  <c r="AL3924" i="1"/>
  <c r="AI3924" i="1"/>
  <c r="AH3924" i="1"/>
  <c r="AL3923" i="1"/>
  <c r="AI3923" i="1"/>
  <c r="AK3923" i="1" s="1"/>
  <c r="AH3923" i="1"/>
  <c r="AL3922" i="1"/>
  <c r="AI3922" i="1"/>
  <c r="AH3922" i="1"/>
  <c r="AK3922" i="1" s="1"/>
  <c r="AL3921" i="1"/>
  <c r="AI3921" i="1"/>
  <c r="AH3921" i="1"/>
  <c r="AL3920" i="1"/>
  <c r="AI3920" i="1"/>
  <c r="AH3920" i="1"/>
  <c r="AL3919" i="1"/>
  <c r="AI3919" i="1"/>
  <c r="AH3919" i="1"/>
  <c r="AL3918" i="1"/>
  <c r="AI3918" i="1"/>
  <c r="AH3918" i="1"/>
  <c r="AL3917" i="1"/>
  <c r="AI3917" i="1"/>
  <c r="AH3917" i="1"/>
  <c r="AL3916" i="1"/>
  <c r="AI3916" i="1"/>
  <c r="AH3916" i="1"/>
  <c r="AK3916" i="1" s="1"/>
  <c r="AL3915" i="1"/>
  <c r="AI3915" i="1"/>
  <c r="AH3915" i="1"/>
  <c r="AL3914" i="1"/>
  <c r="AI3914" i="1"/>
  <c r="AH3914" i="1"/>
  <c r="AK3914" i="1" s="1"/>
  <c r="AL3913" i="1"/>
  <c r="AJ3913" i="1"/>
  <c r="AI3913" i="1"/>
  <c r="AH3913" i="1"/>
  <c r="AL3912" i="1"/>
  <c r="AI3912" i="1"/>
  <c r="AJ3912" i="1" s="1"/>
  <c r="AH3912" i="1"/>
  <c r="AL3911" i="1"/>
  <c r="AI3911" i="1"/>
  <c r="AH3911" i="1"/>
  <c r="AJ3911" i="1" s="1"/>
  <c r="AL3910" i="1"/>
  <c r="AI3910" i="1"/>
  <c r="AH3910" i="1"/>
  <c r="AL3909" i="1"/>
  <c r="AI3909" i="1"/>
  <c r="AH3909" i="1"/>
  <c r="AK3909" i="1" s="1"/>
  <c r="AL3908" i="1"/>
  <c r="AI3908" i="1"/>
  <c r="AH3908" i="1"/>
  <c r="AL3907" i="1"/>
  <c r="AI3907" i="1"/>
  <c r="AH3907" i="1"/>
  <c r="AL3906" i="1"/>
  <c r="AI3906" i="1"/>
  <c r="AH3906" i="1"/>
  <c r="AK3906" i="1" s="1"/>
  <c r="AL3905" i="1"/>
  <c r="AI3905" i="1"/>
  <c r="AH3905" i="1"/>
  <c r="AJ3905" i="1" s="1"/>
  <c r="AL3904" i="1"/>
  <c r="AI3904" i="1"/>
  <c r="AJ3904" i="1" s="1"/>
  <c r="AH3904" i="1"/>
  <c r="AL3903" i="1"/>
  <c r="AI3903" i="1"/>
  <c r="AK3903" i="1" s="1"/>
  <c r="AH3903" i="1"/>
  <c r="AL3902" i="1"/>
  <c r="AI3902" i="1"/>
  <c r="AH3902" i="1"/>
  <c r="AL3901" i="1"/>
  <c r="AI3901" i="1"/>
  <c r="AH3901" i="1"/>
  <c r="AK3901" i="1" s="1"/>
  <c r="AL3900" i="1"/>
  <c r="AI3900" i="1"/>
  <c r="AH3900" i="1"/>
  <c r="AK3900" i="1" s="1"/>
  <c r="AL3899" i="1"/>
  <c r="AK3899" i="1"/>
  <c r="AI3899" i="1"/>
  <c r="AH3899" i="1"/>
  <c r="AL3898" i="1"/>
  <c r="AI3898" i="1"/>
  <c r="AH3898" i="1"/>
  <c r="AL3897" i="1"/>
  <c r="AK3897" i="1"/>
  <c r="AJ3897" i="1"/>
  <c r="AI3897" i="1"/>
  <c r="AH3897" i="1"/>
  <c r="AL3896" i="1"/>
  <c r="AI3896" i="1"/>
  <c r="AJ3896" i="1" s="1"/>
  <c r="AH3896" i="1"/>
  <c r="AL3895" i="1"/>
  <c r="AI3895" i="1"/>
  <c r="AH3895" i="1"/>
  <c r="AL3894" i="1"/>
  <c r="AI3894" i="1"/>
  <c r="AH3894" i="1"/>
  <c r="AL3893" i="1"/>
  <c r="AI3893" i="1"/>
  <c r="AH3893" i="1"/>
  <c r="AK3893" i="1" s="1"/>
  <c r="AL3892" i="1"/>
  <c r="AI3892" i="1"/>
  <c r="AH3892" i="1"/>
  <c r="AL3891" i="1"/>
  <c r="AK3891" i="1"/>
  <c r="AI3891" i="1"/>
  <c r="AH3891" i="1"/>
  <c r="AL3890" i="1"/>
  <c r="AI3890" i="1"/>
  <c r="AH3890" i="1"/>
  <c r="AL3889" i="1"/>
  <c r="AI3889" i="1"/>
  <c r="AH3889" i="1"/>
  <c r="AJ3889" i="1" s="1"/>
  <c r="AL3888" i="1"/>
  <c r="AI3888" i="1"/>
  <c r="AH3888" i="1"/>
  <c r="AL3887" i="1"/>
  <c r="AI3887" i="1"/>
  <c r="AH3887" i="1"/>
  <c r="AJ3887" i="1" s="1"/>
  <c r="AL3886" i="1"/>
  <c r="AI3886" i="1"/>
  <c r="AH3886" i="1"/>
  <c r="AL3885" i="1"/>
  <c r="AI3885" i="1"/>
  <c r="AH3885" i="1"/>
  <c r="AK3885" i="1" s="1"/>
  <c r="AL3884" i="1"/>
  <c r="AI3884" i="1"/>
  <c r="AH3884" i="1"/>
  <c r="AL3883" i="1"/>
  <c r="AI3883" i="1"/>
  <c r="AH3883" i="1"/>
  <c r="AL3882" i="1"/>
  <c r="AI3882" i="1"/>
  <c r="AH3882" i="1"/>
  <c r="AL3881" i="1"/>
  <c r="AJ3881" i="1"/>
  <c r="AI3881" i="1"/>
  <c r="AK3881" i="1" s="1"/>
  <c r="AH3881" i="1"/>
  <c r="AL3880" i="1"/>
  <c r="AI3880" i="1"/>
  <c r="AJ3880" i="1" s="1"/>
  <c r="AH3880" i="1"/>
  <c r="AL3879" i="1"/>
  <c r="AI3879" i="1"/>
  <c r="AH3879" i="1"/>
  <c r="AL3878" i="1"/>
  <c r="AI3878" i="1"/>
  <c r="AH3878" i="1"/>
  <c r="AL3877" i="1"/>
  <c r="AI3877" i="1"/>
  <c r="AH3877" i="1"/>
  <c r="AL3876" i="1"/>
  <c r="AI3876" i="1"/>
  <c r="AH3876" i="1"/>
  <c r="AL3875" i="1"/>
  <c r="AI3875" i="1"/>
  <c r="AH3875" i="1"/>
  <c r="AL3874" i="1"/>
  <c r="AI3874" i="1"/>
  <c r="AH3874" i="1"/>
  <c r="AK3874" i="1" s="1"/>
  <c r="AL3873" i="1"/>
  <c r="AI3873" i="1"/>
  <c r="AH3873" i="1"/>
  <c r="AJ3873" i="1" s="1"/>
  <c r="AL3872" i="1"/>
  <c r="AI3872" i="1"/>
  <c r="AJ3872" i="1" s="1"/>
  <c r="AH3872" i="1"/>
  <c r="AL3871" i="1"/>
  <c r="AI3871" i="1"/>
  <c r="AK3871" i="1" s="1"/>
  <c r="AH3871" i="1"/>
  <c r="AL3870" i="1"/>
  <c r="AI3870" i="1"/>
  <c r="AH3870" i="1"/>
  <c r="AL3869" i="1"/>
  <c r="AI3869" i="1"/>
  <c r="AH3869" i="1"/>
  <c r="AK3869" i="1" s="1"/>
  <c r="AL3868" i="1"/>
  <c r="AI3868" i="1"/>
  <c r="AH3868" i="1"/>
  <c r="AL3867" i="1"/>
  <c r="AI3867" i="1"/>
  <c r="AJ3867" i="1" s="1"/>
  <c r="AH3867" i="1"/>
  <c r="AL3866" i="1"/>
  <c r="AI3866" i="1"/>
  <c r="AH3866" i="1"/>
  <c r="AK3866" i="1" s="1"/>
  <c r="AL3865" i="1"/>
  <c r="AI3865" i="1"/>
  <c r="AH3865" i="1"/>
  <c r="AJ3865" i="1" s="1"/>
  <c r="AL3864" i="1"/>
  <c r="AI3864" i="1"/>
  <c r="AH3864" i="1"/>
  <c r="AL3863" i="1"/>
  <c r="AI3863" i="1"/>
  <c r="AK3863" i="1" s="1"/>
  <c r="AH3863" i="1"/>
  <c r="AL3862" i="1"/>
  <c r="AI3862" i="1"/>
  <c r="AH3862" i="1"/>
  <c r="AK3862" i="1" s="1"/>
  <c r="AL3861" i="1"/>
  <c r="AI3861" i="1"/>
  <c r="AH3861" i="1"/>
  <c r="AL3860" i="1"/>
  <c r="AI3860" i="1"/>
  <c r="AK3860" i="1" s="1"/>
  <c r="AH3860" i="1"/>
  <c r="AL3859" i="1"/>
  <c r="AI3859" i="1"/>
  <c r="AH3859" i="1"/>
  <c r="AL3858" i="1"/>
  <c r="AI3858" i="1"/>
  <c r="AH3858" i="1"/>
  <c r="AL3857" i="1"/>
  <c r="AI3857" i="1"/>
  <c r="AH3857" i="1"/>
  <c r="AL3856" i="1"/>
  <c r="AI3856" i="1"/>
  <c r="AH3856" i="1"/>
  <c r="AL3855" i="1"/>
  <c r="AI3855" i="1"/>
  <c r="AH3855" i="1"/>
  <c r="AL3854" i="1"/>
  <c r="AI3854" i="1"/>
  <c r="AH3854" i="1"/>
  <c r="AK3854" i="1" s="1"/>
  <c r="AL3853" i="1"/>
  <c r="AI3853" i="1"/>
  <c r="AH3853" i="1"/>
  <c r="AL3852" i="1"/>
  <c r="AK3852" i="1"/>
  <c r="AI3852" i="1"/>
  <c r="AH3852" i="1"/>
  <c r="AL3851" i="1"/>
  <c r="AK3851" i="1"/>
  <c r="AI3851" i="1"/>
  <c r="AH3851" i="1"/>
  <c r="AL3850" i="1"/>
  <c r="AI3850" i="1"/>
  <c r="AH3850" i="1"/>
  <c r="AL3849" i="1"/>
  <c r="AI3849" i="1"/>
  <c r="AH3849" i="1"/>
  <c r="AL3848" i="1"/>
  <c r="AI3848" i="1"/>
  <c r="AH3848" i="1"/>
  <c r="AL3847" i="1"/>
  <c r="AI3847" i="1"/>
  <c r="AH3847" i="1"/>
  <c r="AL3846" i="1"/>
  <c r="AI3846" i="1"/>
  <c r="AH3846" i="1"/>
  <c r="AL3845" i="1"/>
  <c r="AI3845" i="1"/>
  <c r="AH3845" i="1"/>
  <c r="AK3845" i="1" s="1"/>
  <c r="AL3844" i="1"/>
  <c r="AI3844" i="1"/>
  <c r="AH3844" i="1"/>
  <c r="AL3843" i="1"/>
  <c r="AI3843" i="1"/>
  <c r="AJ3843" i="1" s="1"/>
  <c r="AH3843" i="1"/>
  <c r="AL3842" i="1"/>
  <c r="AI3842" i="1"/>
  <c r="AH3842" i="1"/>
  <c r="AL3841" i="1"/>
  <c r="AI3841" i="1"/>
  <c r="AH3841" i="1"/>
  <c r="AK3841" i="1" s="1"/>
  <c r="AL3840" i="1"/>
  <c r="AI3840" i="1"/>
  <c r="AH3840" i="1"/>
  <c r="AK3840" i="1" s="1"/>
  <c r="AL3839" i="1"/>
  <c r="AI3839" i="1"/>
  <c r="AH3839" i="1"/>
  <c r="AJ3839" i="1" s="1"/>
  <c r="AL3838" i="1"/>
  <c r="AI3838" i="1"/>
  <c r="AH3838" i="1"/>
  <c r="AL3837" i="1"/>
  <c r="AI3837" i="1"/>
  <c r="AH3837" i="1"/>
  <c r="AL3836" i="1"/>
  <c r="AI3836" i="1"/>
  <c r="AH3836" i="1"/>
  <c r="AL3835" i="1"/>
  <c r="AI3835" i="1"/>
  <c r="AH3835" i="1"/>
  <c r="AL3834" i="1"/>
  <c r="AI3834" i="1"/>
  <c r="AH3834" i="1"/>
  <c r="AL3833" i="1"/>
  <c r="AI3833" i="1"/>
  <c r="AH3833" i="1"/>
  <c r="AL3832" i="1"/>
  <c r="AI3832" i="1"/>
  <c r="AJ3832" i="1" s="1"/>
  <c r="AH3832" i="1"/>
  <c r="AL3831" i="1"/>
  <c r="AI3831" i="1"/>
  <c r="AK3831" i="1" s="1"/>
  <c r="AH3831" i="1"/>
  <c r="AL3830" i="1"/>
  <c r="AI3830" i="1"/>
  <c r="AH3830" i="1"/>
  <c r="AL3829" i="1"/>
  <c r="AI3829" i="1"/>
  <c r="AH3829" i="1"/>
  <c r="AK3829" i="1" s="1"/>
  <c r="AL3828" i="1"/>
  <c r="AI3828" i="1"/>
  <c r="AH3828" i="1"/>
  <c r="AL3827" i="1"/>
  <c r="AI3827" i="1"/>
  <c r="AJ3827" i="1" s="1"/>
  <c r="AH3827" i="1"/>
  <c r="AL3826" i="1"/>
  <c r="AI3826" i="1"/>
  <c r="AH3826" i="1"/>
  <c r="AL3825" i="1"/>
  <c r="AI3825" i="1"/>
  <c r="AH3825" i="1"/>
  <c r="AK3825" i="1" s="1"/>
  <c r="AL3824" i="1"/>
  <c r="AI3824" i="1"/>
  <c r="AH3824" i="1"/>
  <c r="AK3824" i="1" s="1"/>
  <c r="AL3823" i="1"/>
  <c r="AI3823" i="1"/>
  <c r="AH3823" i="1"/>
  <c r="AL3822" i="1"/>
  <c r="AI3822" i="1"/>
  <c r="AH3822" i="1"/>
  <c r="AL3821" i="1"/>
  <c r="AI3821" i="1"/>
  <c r="AH3821" i="1"/>
  <c r="AL3820" i="1"/>
  <c r="AI3820" i="1"/>
  <c r="AH3820" i="1"/>
  <c r="AK3820" i="1" s="1"/>
  <c r="AL3819" i="1"/>
  <c r="AI3819" i="1"/>
  <c r="AH3819" i="1"/>
  <c r="AL3818" i="1"/>
  <c r="AI3818" i="1"/>
  <c r="AH3818" i="1"/>
  <c r="AL3817" i="1"/>
  <c r="AK3817" i="1"/>
  <c r="AI3817" i="1"/>
  <c r="AH3817" i="1"/>
  <c r="AJ3817" i="1" s="1"/>
  <c r="AL3816" i="1"/>
  <c r="AI3816" i="1"/>
  <c r="AJ3816" i="1" s="1"/>
  <c r="AH3816" i="1"/>
  <c r="AL3815" i="1"/>
  <c r="AI3815" i="1"/>
  <c r="AK3815" i="1" s="1"/>
  <c r="AH3815" i="1"/>
  <c r="AL3814" i="1"/>
  <c r="AI3814" i="1"/>
  <c r="AH3814" i="1"/>
  <c r="AL3813" i="1"/>
  <c r="AI3813" i="1"/>
  <c r="AH3813" i="1"/>
  <c r="AK3813" i="1" s="1"/>
  <c r="AL3812" i="1"/>
  <c r="AI3812" i="1"/>
  <c r="AH3812" i="1"/>
  <c r="AL3811" i="1"/>
  <c r="AI3811" i="1"/>
  <c r="AJ3811" i="1" s="1"/>
  <c r="AH3811" i="1"/>
  <c r="AL3810" i="1"/>
  <c r="AI3810" i="1"/>
  <c r="AH3810" i="1"/>
  <c r="AK3810" i="1" s="1"/>
  <c r="AL3809" i="1"/>
  <c r="AI3809" i="1"/>
  <c r="AH3809" i="1"/>
  <c r="AL3808" i="1"/>
  <c r="AI3808" i="1"/>
  <c r="AH3808" i="1"/>
  <c r="AL3807" i="1"/>
  <c r="AI3807" i="1"/>
  <c r="AH3807" i="1"/>
  <c r="AL3806" i="1"/>
  <c r="AI3806" i="1"/>
  <c r="AH3806" i="1"/>
  <c r="AK3806" i="1" s="1"/>
  <c r="AL3805" i="1"/>
  <c r="AI3805" i="1"/>
  <c r="AH3805" i="1"/>
  <c r="AL3804" i="1"/>
  <c r="AK3804" i="1"/>
  <c r="AI3804" i="1"/>
  <c r="AH3804" i="1"/>
  <c r="AL3803" i="1"/>
  <c r="AK3803" i="1"/>
  <c r="AI3803" i="1"/>
  <c r="AH3803" i="1"/>
  <c r="AL3802" i="1"/>
  <c r="AI3802" i="1"/>
  <c r="AH3802" i="1"/>
  <c r="AL3801" i="1"/>
  <c r="AK3801" i="1"/>
  <c r="AI3801" i="1"/>
  <c r="AH3801" i="1"/>
  <c r="AL3800" i="1"/>
  <c r="AI3800" i="1"/>
  <c r="AJ3800" i="1" s="1"/>
  <c r="AH3800" i="1"/>
  <c r="AL3799" i="1"/>
  <c r="AI3799" i="1"/>
  <c r="AH3799" i="1"/>
  <c r="AL3798" i="1"/>
  <c r="AI3798" i="1"/>
  <c r="AH3798" i="1"/>
  <c r="AL3797" i="1"/>
  <c r="AI3797" i="1"/>
  <c r="AH3797" i="1"/>
  <c r="AL3796" i="1"/>
  <c r="AI3796" i="1"/>
  <c r="AH3796" i="1"/>
  <c r="AL3795" i="1"/>
  <c r="AI3795" i="1"/>
  <c r="AH3795" i="1"/>
  <c r="AL3794" i="1"/>
  <c r="AI3794" i="1"/>
  <c r="AH3794" i="1"/>
  <c r="AK3794" i="1" s="1"/>
  <c r="AL3793" i="1"/>
  <c r="AI3793" i="1"/>
  <c r="AJ3793" i="1" s="1"/>
  <c r="AH3793" i="1"/>
  <c r="AL3792" i="1"/>
  <c r="AI3792" i="1"/>
  <c r="AH3792" i="1"/>
  <c r="AL3791" i="1"/>
  <c r="AI3791" i="1"/>
  <c r="AH3791" i="1"/>
  <c r="AJ3791" i="1" s="1"/>
  <c r="AL3790" i="1"/>
  <c r="AI3790" i="1"/>
  <c r="AH3790" i="1"/>
  <c r="AK3790" i="1" s="1"/>
  <c r="AL3789" i="1"/>
  <c r="AI3789" i="1"/>
  <c r="AH3789" i="1"/>
  <c r="AL3788" i="1"/>
  <c r="AK3788" i="1"/>
  <c r="AI3788" i="1"/>
  <c r="AH3788" i="1"/>
  <c r="AL3787" i="1"/>
  <c r="AK3787" i="1"/>
  <c r="AI3787" i="1"/>
  <c r="AH3787" i="1"/>
  <c r="AL3786" i="1"/>
  <c r="AI3786" i="1"/>
  <c r="AH3786" i="1"/>
  <c r="AL3785" i="1"/>
  <c r="AI3785" i="1"/>
  <c r="AH3785" i="1"/>
  <c r="AL3784" i="1"/>
  <c r="AI3784" i="1"/>
  <c r="AH3784" i="1"/>
  <c r="AL3783" i="1"/>
  <c r="AI3783" i="1"/>
  <c r="AK3783" i="1" s="1"/>
  <c r="AH3783" i="1"/>
  <c r="AL3782" i="1"/>
  <c r="AI3782" i="1"/>
  <c r="AH3782" i="1"/>
  <c r="AL3781" i="1"/>
  <c r="AI3781" i="1"/>
  <c r="AH3781" i="1"/>
  <c r="AK3781" i="1" s="1"/>
  <c r="AL3780" i="1"/>
  <c r="AI3780" i="1"/>
  <c r="AH3780" i="1"/>
  <c r="AL3779" i="1"/>
  <c r="AI3779" i="1"/>
  <c r="AJ3779" i="1" s="1"/>
  <c r="AH3779" i="1"/>
  <c r="AL3778" i="1"/>
  <c r="AI3778" i="1"/>
  <c r="AH3778" i="1"/>
  <c r="AL3777" i="1"/>
  <c r="AI3777" i="1"/>
  <c r="AH3777" i="1"/>
  <c r="AK3777" i="1" s="1"/>
  <c r="AL3776" i="1"/>
  <c r="AI3776" i="1"/>
  <c r="AH3776" i="1"/>
  <c r="AK3776" i="1" s="1"/>
  <c r="AL3775" i="1"/>
  <c r="AI3775" i="1"/>
  <c r="AH3775" i="1"/>
  <c r="AJ3775" i="1" s="1"/>
  <c r="AL3774" i="1"/>
  <c r="AI3774" i="1"/>
  <c r="AH3774" i="1"/>
  <c r="AL3773" i="1"/>
  <c r="AI3773" i="1"/>
  <c r="AH3773" i="1"/>
  <c r="AL3772" i="1"/>
  <c r="AI3772" i="1"/>
  <c r="AH3772" i="1"/>
  <c r="AL3771" i="1"/>
  <c r="AI3771" i="1"/>
  <c r="AH3771" i="1"/>
  <c r="AL3770" i="1"/>
  <c r="AI3770" i="1"/>
  <c r="AH3770" i="1"/>
  <c r="AL3769" i="1"/>
  <c r="AI3769" i="1"/>
  <c r="AH3769" i="1"/>
  <c r="AJ3769" i="1" s="1"/>
  <c r="AL3768" i="1"/>
  <c r="AI3768" i="1"/>
  <c r="AH3768" i="1"/>
  <c r="AL3767" i="1"/>
  <c r="AI3767" i="1"/>
  <c r="AH3767" i="1"/>
  <c r="AL3766" i="1"/>
  <c r="AI3766" i="1"/>
  <c r="AH3766" i="1"/>
  <c r="AL3765" i="1"/>
  <c r="AI3765" i="1"/>
  <c r="AH3765" i="1"/>
  <c r="AK3765" i="1" s="1"/>
  <c r="AL3764" i="1"/>
  <c r="AI3764" i="1"/>
  <c r="AH3764" i="1"/>
  <c r="AL3763" i="1"/>
  <c r="AI3763" i="1"/>
  <c r="AH3763" i="1"/>
  <c r="AL3762" i="1"/>
  <c r="AI3762" i="1"/>
  <c r="AH3762" i="1"/>
  <c r="AL3761" i="1"/>
  <c r="AI3761" i="1"/>
  <c r="AH3761" i="1"/>
  <c r="AJ3761" i="1" s="1"/>
  <c r="AL3760" i="1"/>
  <c r="AI3760" i="1"/>
  <c r="AJ3760" i="1" s="1"/>
  <c r="AH3760" i="1"/>
  <c r="AL3759" i="1"/>
  <c r="AI3759" i="1"/>
  <c r="AK3759" i="1" s="1"/>
  <c r="AH3759" i="1"/>
  <c r="AL3758" i="1"/>
  <c r="AI3758" i="1"/>
  <c r="AK3758" i="1" s="1"/>
  <c r="AH3758" i="1"/>
  <c r="AL3757" i="1"/>
  <c r="AI3757" i="1"/>
  <c r="AH3757" i="1"/>
  <c r="AK3757" i="1" s="1"/>
  <c r="AL3756" i="1"/>
  <c r="AI3756" i="1"/>
  <c r="AH3756" i="1"/>
  <c r="AL3755" i="1"/>
  <c r="AI3755" i="1"/>
  <c r="AJ3755" i="1" s="1"/>
  <c r="AH3755" i="1"/>
  <c r="AL3754" i="1"/>
  <c r="AI3754" i="1"/>
  <c r="AH3754" i="1"/>
  <c r="AL3753" i="1"/>
  <c r="AI3753" i="1"/>
  <c r="AH3753" i="1"/>
  <c r="AJ3753" i="1" s="1"/>
  <c r="AL3752" i="1"/>
  <c r="AI3752" i="1"/>
  <c r="AH3752" i="1"/>
  <c r="AL3751" i="1"/>
  <c r="AI3751" i="1"/>
  <c r="AK3751" i="1" s="1"/>
  <c r="AH3751" i="1"/>
  <c r="AL3750" i="1"/>
  <c r="AK3750" i="1"/>
  <c r="AI3750" i="1"/>
  <c r="AH3750" i="1"/>
  <c r="AL3749" i="1"/>
  <c r="AI3749" i="1"/>
  <c r="AH3749" i="1"/>
  <c r="AL3748" i="1"/>
  <c r="AI3748" i="1"/>
  <c r="AH3748" i="1"/>
  <c r="AL3747" i="1"/>
  <c r="AJ3747" i="1"/>
  <c r="AI3747" i="1"/>
  <c r="AH3747" i="1"/>
  <c r="AK3747" i="1" s="1"/>
  <c r="AL3746" i="1"/>
  <c r="AI3746" i="1"/>
  <c r="AH3746" i="1"/>
  <c r="AL3745" i="1"/>
  <c r="AI3745" i="1"/>
  <c r="AH3745" i="1"/>
  <c r="AL3744" i="1"/>
  <c r="AI3744" i="1"/>
  <c r="AH3744" i="1"/>
  <c r="AL3743" i="1"/>
  <c r="AI3743" i="1"/>
  <c r="AH3743" i="1"/>
  <c r="AJ3743" i="1" s="1"/>
  <c r="AL3742" i="1"/>
  <c r="AI3742" i="1"/>
  <c r="AH3742" i="1"/>
  <c r="AL3741" i="1"/>
  <c r="AI3741" i="1"/>
  <c r="AH3741" i="1"/>
  <c r="AL3740" i="1"/>
  <c r="AI3740" i="1"/>
  <c r="AH3740" i="1"/>
  <c r="AK3740" i="1" s="1"/>
  <c r="AL3739" i="1"/>
  <c r="AI3739" i="1"/>
  <c r="AH3739" i="1"/>
  <c r="AL3738" i="1"/>
  <c r="AI3738" i="1"/>
  <c r="AH3738" i="1"/>
  <c r="AL3737" i="1"/>
  <c r="AI3737" i="1"/>
  <c r="AK3737" i="1" s="1"/>
  <c r="AH3737" i="1"/>
  <c r="AJ3737" i="1" s="1"/>
  <c r="AL3736" i="1"/>
  <c r="AI3736" i="1"/>
  <c r="AH3736" i="1"/>
  <c r="AL3735" i="1"/>
  <c r="AI3735" i="1"/>
  <c r="AH3735" i="1"/>
  <c r="AL3734" i="1"/>
  <c r="AI3734" i="1"/>
  <c r="AH3734" i="1"/>
  <c r="AL3733" i="1"/>
  <c r="AI3733" i="1"/>
  <c r="AH3733" i="1"/>
  <c r="AL3732" i="1"/>
  <c r="AI3732" i="1"/>
  <c r="AH3732" i="1"/>
  <c r="AL3731" i="1"/>
  <c r="AI3731" i="1"/>
  <c r="AH3731" i="1"/>
  <c r="AL3730" i="1"/>
  <c r="AI3730" i="1"/>
  <c r="AH3730" i="1"/>
  <c r="AK3730" i="1" s="1"/>
  <c r="AL3729" i="1"/>
  <c r="AI3729" i="1"/>
  <c r="AH3729" i="1"/>
  <c r="AL3728" i="1"/>
  <c r="AI3728" i="1"/>
  <c r="AH3728" i="1"/>
  <c r="AL3727" i="1"/>
  <c r="AI3727" i="1"/>
  <c r="AK3727" i="1" s="1"/>
  <c r="AH3727" i="1"/>
  <c r="AL3726" i="1"/>
  <c r="AI3726" i="1"/>
  <c r="AK3726" i="1" s="1"/>
  <c r="AH3726" i="1"/>
  <c r="AL3725" i="1"/>
  <c r="AI3725" i="1"/>
  <c r="AH3725" i="1"/>
  <c r="AL3724" i="1"/>
  <c r="AI3724" i="1"/>
  <c r="AH3724" i="1"/>
  <c r="AL3723" i="1"/>
  <c r="AI3723" i="1"/>
  <c r="AH3723" i="1"/>
  <c r="AK3723" i="1" s="1"/>
  <c r="AL3722" i="1"/>
  <c r="AI3722" i="1"/>
  <c r="AH3722" i="1"/>
  <c r="AL3721" i="1"/>
  <c r="AI3721" i="1"/>
  <c r="AH3721" i="1"/>
  <c r="AJ3721" i="1" s="1"/>
  <c r="AL3720" i="1"/>
  <c r="AI3720" i="1"/>
  <c r="AH3720" i="1"/>
  <c r="AL3719" i="1"/>
  <c r="AI3719" i="1"/>
  <c r="AH3719" i="1"/>
  <c r="AL3718" i="1"/>
  <c r="AK3718" i="1"/>
  <c r="AI3718" i="1"/>
  <c r="AH3718" i="1"/>
  <c r="AL3717" i="1"/>
  <c r="AI3717" i="1"/>
  <c r="AH3717" i="1"/>
  <c r="AL3716" i="1"/>
  <c r="AI3716" i="1"/>
  <c r="AH3716" i="1"/>
  <c r="AL3715" i="1"/>
  <c r="AI3715" i="1"/>
  <c r="AH3715" i="1"/>
  <c r="AL3714" i="1"/>
  <c r="AI3714" i="1"/>
  <c r="AH3714" i="1"/>
  <c r="AL3713" i="1"/>
  <c r="AI3713" i="1"/>
  <c r="AK3713" i="1" s="1"/>
  <c r="AH3713" i="1"/>
  <c r="AL3712" i="1"/>
  <c r="AI3712" i="1"/>
  <c r="AH3712" i="1"/>
  <c r="AL3711" i="1"/>
  <c r="AI3711" i="1"/>
  <c r="AH3711" i="1"/>
  <c r="AL3710" i="1"/>
  <c r="AI3710" i="1"/>
  <c r="AH3710" i="1"/>
  <c r="AL3709" i="1"/>
  <c r="AI3709" i="1"/>
  <c r="AH3709" i="1"/>
  <c r="AL3708" i="1"/>
  <c r="AI3708" i="1"/>
  <c r="AH3708" i="1"/>
  <c r="AK3708" i="1" s="1"/>
  <c r="AL3707" i="1"/>
  <c r="AI3707" i="1"/>
  <c r="AH3707" i="1"/>
  <c r="AL3706" i="1"/>
  <c r="AI3706" i="1"/>
  <c r="AH3706" i="1"/>
  <c r="AL3705" i="1"/>
  <c r="AJ3705" i="1"/>
  <c r="AI3705" i="1"/>
  <c r="AH3705" i="1"/>
  <c r="AL3704" i="1"/>
  <c r="AI3704" i="1"/>
  <c r="AJ3704" i="1" s="1"/>
  <c r="AH3704" i="1"/>
  <c r="AL3703" i="1"/>
  <c r="AI3703" i="1"/>
  <c r="AH3703" i="1"/>
  <c r="AJ3703" i="1" s="1"/>
  <c r="AL3702" i="1"/>
  <c r="AI3702" i="1"/>
  <c r="AH3702" i="1"/>
  <c r="AL3701" i="1"/>
  <c r="AI3701" i="1"/>
  <c r="AH3701" i="1"/>
  <c r="AL3700" i="1"/>
  <c r="AI3700" i="1"/>
  <c r="AH3700" i="1"/>
  <c r="AL3699" i="1"/>
  <c r="AI3699" i="1"/>
  <c r="AH3699" i="1"/>
  <c r="AL3698" i="1"/>
  <c r="AI3698" i="1"/>
  <c r="AH3698" i="1"/>
  <c r="AL3697" i="1"/>
  <c r="AI3697" i="1"/>
  <c r="AH3697" i="1"/>
  <c r="AL3696" i="1"/>
  <c r="AI3696" i="1"/>
  <c r="AH3696" i="1"/>
  <c r="AL3695" i="1"/>
  <c r="AI3695" i="1"/>
  <c r="AH3695" i="1"/>
  <c r="AL3694" i="1"/>
  <c r="AI3694" i="1"/>
  <c r="AH3694" i="1"/>
  <c r="AK3694" i="1" s="1"/>
  <c r="AL3693" i="1"/>
  <c r="AI3693" i="1"/>
  <c r="AH3693" i="1"/>
  <c r="AL3692" i="1"/>
  <c r="AI3692" i="1"/>
  <c r="AH3692" i="1"/>
  <c r="AK3692" i="1" s="1"/>
  <c r="AL3691" i="1"/>
  <c r="AI3691" i="1"/>
  <c r="AH3691" i="1"/>
  <c r="AL3690" i="1"/>
  <c r="AI3690" i="1"/>
  <c r="AH3690" i="1"/>
  <c r="AL3689" i="1"/>
  <c r="AI3689" i="1"/>
  <c r="AK3689" i="1" s="1"/>
  <c r="AH3689" i="1"/>
  <c r="AJ3689" i="1" s="1"/>
  <c r="AL3688" i="1"/>
  <c r="AI3688" i="1"/>
  <c r="AH3688" i="1"/>
  <c r="AL3687" i="1"/>
  <c r="AI3687" i="1"/>
  <c r="AH3687" i="1"/>
  <c r="AL3686" i="1"/>
  <c r="AI3686" i="1"/>
  <c r="AH3686" i="1"/>
  <c r="AL3685" i="1"/>
  <c r="AI3685" i="1"/>
  <c r="AH3685" i="1"/>
  <c r="AL3684" i="1"/>
  <c r="AI3684" i="1"/>
  <c r="AK3684" i="1" s="1"/>
  <c r="AH3684" i="1"/>
  <c r="AL3683" i="1"/>
  <c r="AI3683" i="1"/>
  <c r="AK3683" i="1" s="1"/>
  <c r="AH3683" i="1"/>
  <c r="AL3682" i="1"/>
  <c r="AI3682" i="1"/>
  <c r="AH3682" i="1"/>
  <c r="AL3681" i="1"/>
  <c r="AK3681" i="1"/>
  <c r="AI3681" i="1"/>
  <c r="AH3681" i="1"/>
  <c r="AJ3681" i="1" s="1"/>
  <c r="AL3680" i="1"/>
  <c r="AI3680" i="1"/>
  <c r="AJ3680" i="1" s="1"/>
  <c r="AH3680" i="1"/>
  <c r="AL3679" i="1"/>
  <c r="AI3679" i="1"/>
  <c r="AH3679" i="1"/>
  <c r="AL3678" i="1"/>
  <c r="AI3678" i="1"/>
  <c r="AK3678" i="1" s="1"/>
  <c r="AH3678" i="1"/>
  <c r="AL3677" i="1"/>
  <c r="AI3677" i="1"/>
  <c r="AH3677" i="1"/>
  <c r="AL3676" i="1"/>
  <c r="AI3676" i="1"/>
  <c r="AH3676" i="1"/>
  <c r="AL3675" i="1"/>
  <c r="AI3675" i="1"/>
  <c r="AJ3675" i="1" s="1"/>
  <c r="AH3675" i="1"/>
  <c r="AL3674" i="1"/>
  <c r="AI3674" i="1"/>
  <c r="AH3674" i="1"/>
  <c r="AL3673" i="1"/>
  <c r="AI3673" i="1"/>
  <c r="AJ3673" i="1" s="1"/>
  <c r="AH3673" i="1"/>
  <c r="AL3672" i="1"/>
  <c r="AI3672" i="1"/>
  <c r="AH3672" i="1"/>
  <c r="AL3671" i="1"/>
  <c r="AI3671" i="1"/>
  <c r="AH3671" i="1"/>
  <c r="AL3670" i="1"/>
  <c r="AI3670" i="1"/>
  <c r="AH3670" i="1"/>
  <c r="AL3669" i="1"/>
  <c r="AI3669" i="1"/>
  <c r="AH3669" i="1"/>
  <c r="AL3668" i="1"/>
  <c r="AI3668" i="1"/>
  <c r="AH3668" i="1"/>
  <c r="AK3668" i="1" s="1"/>
  <c r="AL3667" i="1"/>
  <c r="AI3667" i="1"/>
  <c r="AH3667" i="1"/>
  <c r="AL3666" i="1"/>
  <c r="AI3666" i="1"/>
  <c r="AH3666" i="1"/>
  <c r="AL3665" i="1"/>
  <c r="AI3665" i="1"/>
  <c r="AH3665" i="1"/>
  <c r="AL3664" i="1"/>
  <c r="AI3664" i="1"/>
  <c r="AH3664" i="1"/>
  <c r="AL3663" i="1"/>
  <c r="AI3663" i="1"/>
  <c r="AK3663" i="1" s="1"/>
  <c r="AH3663" i="1"/>
  <c r="AL3662" i="1"/>
  <c r="AI3662" i="1"/>
  <c r="AH3662" i="1"/>
  <c r="AK3662" i="1" s="1"/>
  <c r="AL3661" i="1"/>
  <c r="AI3661" i="1"/>
  <c r="AH3661" i="1"/>
  <c r="AL3660" i="1"/>
  <c r="AI3660" i="1"/>
  <c r="AH3660" i="1"/>
  <c r="AL3659" i="1"/>
  <c r="AI3659" i="1"/>
  <c r="AH3659" i="1"/>
  <c r="AK3659" i="1" s="1"/>
  <c r="AL3658" i="1"/>
  <c r="AI3658" i="1"/>
  <c r="AH3658" i="1"/>
  <c r="AL3657" i="1"/>
  <c r="AI3657" i="1"/>
  <c r="AH3657" i="1"/>
  <c r="AL3656" i="1"/>
  <c r="AI3656" i="1"/>
  <c r="AH3656" i="1"/>
  <c r="AL3655" i="1"/>
  <c r="AI3655" i="1"/>
  <c r="AH3655" i="1"/>
  <c r="AL3654" i="1"/>
  <c r="AI3654" i="1"/>
  <c r="AH3654" i="1"/>
  <c r="AK3654" i="1" s="1"/>
  <c r="AL3653" i="1"/>
  <c r="AI3653" i="1"/>
  <c r="AH3653" i="1"/>
  <c r="AL3652" i="1"/>
  <c r="AI3652" i="1"/>
  <c r="AH3652" i="1"/>
  <c r="AK3652" i="1" s="1"/>
  <c r="AL3651" i="1"/>
  <c r="AI3651" i="1"/>
  <c r="AH3651" i="1"/>
  <c r="AL3650" i="1"/>
  <c r="AI3650" i="1"/>
  <c r="AH3650" i="1"/>
  <c r="AL3649" i="1"/>
  <c r="AI3649" i="1"/>
  <c r="AH3649" i="1"/>
  <c r="AL3648" i="1"/>
  <c r="AI3648" i="1"/>
  <c r="AJ3648" i="1" s="1"/>
  <c r="AH3648" i="1"/>
  <c r="AL3647" i="1"/>
  <c r="AI3647" i="1"/>
  <c r="AH3647" i="1"/>
  <c r="AL3646" i="1"/>
  <c r="AI3646" i="1"/>
  <c r="AH3646" i="1"/>
  <c r="AL3645" i="1"/>
  <c r="AI3645" i="1"/>
  <c r="AH3645" i="1"/>
  <c r="AL3644" i="1"/>
  <c r="AI3644" i="1"/>
  <c r="AH3644" i="1"/>
  <c r="AL3643" i="1"/>
  <c r="AI3643" i="1"/>
  <c r="AH3643" i="1"/>
  <c r="AL3642" i="1"/>
  <c r="AI3642" i="1"/>
  <c r="AH3642" i="1"/>
  <c r="AL3641" i="1"/>
  <c r="AI3641" i="1"/>
  <c r="AH3641" i="1"/>
  <c r="AL3640" i="1"/>
  <c r="AI3640" i="1"/>
  <c r="AJ3640" i="1" s="1"/>
  <c r="AH3640" i="1"/>
  <c r="AL3639" i="1"/>
  <c r="AI3639" i="1"/>
  <c r="AH3639" i="1"/>
  <c r="AL3638" i="1"/>
  <c r="AK3638" i="1"/>
  <c r="AI3638" i="1"/>
  <c r="AH3638" i="1"/>
  <c r="AL3637" i="1"/>
  <c r="AI3637" i="1"/>
  <c r="AH3637" i="1"/>
  <c r="AL3636" i="1"/>
  <c r="AI3636" i="1"/>
  <c r="AH3636" i="1"/>
  <c r="AL3635" i="1"/>
  <c r="AI3635" i="1"/>
  <c r="AH3635" i="1"/>
  <c r="AL3634" i="1"/>
  <c r="AI3634" i="1"/>
  <c r="AH3634" i="1"/>
  <c r="AL3633" i="1"/>
  <c r="AI3633" i="1"/>
  <c r="AH3633" i="1"/>
  <c r="AL3632" i="1"/>
  <c r="AI3632" i="1"/>
  <c r="AH3632" i="1"/>
  <c r="AL3631" i="1"/>
  <c r="AI3631" i="1"/>
  <c r="AH3631" i="1"/>
  <c r="AL3630" i="1"/>
  <c r="AI3630" i="1"/>
  <c r="AH3630" i="1"/>
  <c r="AK3630" i="1" s="1"/>
  <c r="AL3629" i="1"/>
  <c r="AI3629" i="1"/>
  <c r="AH3629" i="1"/>
  <c r="AL3628" i="1"/>
  <c r="AI3628" i="1"/>
  <c r="AH3628" i="1"/>
  <c r="AK3628" i="1" s="1"/>
  <c r="AL3627" i="1"/>
  <c r="AI3627" i="1"/>
  <c r="AH3627" i="1"/>
  <c r="AL3626" i="1"/>
  <c r="AI3626" i="1"/>
  <c r="AH3626" i="1"/>
  <c r="AL3625" i="1"/>
  <c r="AI3625" i="1"/>
  <c r="AH3625" i="1"/>
  <c r="AJ3625" i="1" s="1"/>
  <c r="AL3624" i="1"/>
  <c r="AI3624" i="1"/>
  <c r="AH3624" i="1"/>
  <c r="AL3623" i="1"/>
  <c r="AI3623" i="1"/>
  <c r="AH3623" i="1"/>
  <c r="AL3622" i="1"/>
  <c r="AI3622" i="1"/>
  <c r="AH3622" i="1"/>
  <c r="AL3621" i="1"/>
  <c r="AI3621" i="1"/>
  <c r="AH3621" i="1"/>
  <c r="AL3620" i="1"/>
  <c r="AI3620" i="1"/>
  <c r="AK3620" i="1" s="1"/>
  <c r="AH3620" i="1"/>
  <c r="AL3619" i="1"/>
  <c r="AI3619" i="1"/>
  <c r="AK3619" i="1" s="1"/>
  <c r="AH3619" i="1"/>
  <c r="AL3618" i="1"/>
  <c r="AI3618" i="1"/>
  <c r="AH3618" i="1"/>
  <c r="AL3617" i="1"/>
  <c r="AJ3617" i="1"/>
  <c r="AI3617" i="1"/>
  <c r="AH3617" i="1"/>
  <c r="AL3616" i="1"/>
  <c r="AI3616" i="1"/>
  <c r="AJ3616" i="1" s="1"/>
  <c r="AH3616" i="1"/>
  <c r="AL3615" i="1"/>
  <c r="AI3615" i="1"/>
  <c r="AH3615" i="1"/>
  <c r="AK3615" i="1" s="1"/>
  <c r="AL3614" i="1"/>
  <c r="AI3614" i="1"/>
  <c r="AH3614" i="1"/>
  <c r="AL3613" i="1"/>
  <c r="AI3613" i="1"/>
  <c r="AH3613" i="1"/>
  <c r="AL3612" i="1"/>
  <c r="AI3612" i="1"/>
  <c r="AH3612" i="1"/>
  <c r="AL3611" i="1"/>
  <c r="AI3611" i="1"/>
  <c r="AH3611" i="1"/>
  <c r="AL3610" i="1"/>
  <c r="AI3610" i="1"/>
  <c r="AH3610" i="1"/>
  <c r="AK3610" i="1" s="1"/>
  <c r="AL3609" i="1"/>
  <c r="AI3609" i="1"/>
  <c r="AH3609" i="1"/>
  <c r="AL3608" i="1"/>
  <c r="AI3608" i="1"/>
  <c r="AJ3608" i="1" s="1"/>
  <c r="AH3608" i="1"/>
  <c r="AL3607" i="1"/>
  <c r="AI3607" i="1"/>
  <c r="AH3607" i="1"/>
  <c r="AL3606" i="1"/>
  <c r="AI3606" i="1"/>
  <c r="AH3606" i="1"/>
  <c r="AK3606" i="1" s="1"/>
  <c r="AL3605" i="1"/>
  <c r="AI3605" i="1"/>
  <c r="AH3605" i="1"/>
  <c r="AL3604" i="1"/>
  <c r="AI3604" i="1"/>
  <c r="AH3604" i="1"/>
  <c r="AL3603" i="1"/>
  <c r="AJ3603" i="1"/>
  <c r="AI3603" i="1"/>
  <c r="AH3603" i="1"/>
  <c r="AL3602" i="1"/>
  <c r="AI3602" i="1"/>
  <c r="AH3602" i="1"/>
  <c r="AL3601" i="1"/>
  <c r="AI3601" i="1"/>
  <c r="AH3601" i="1"/>
  <c r="AL3600" i="1"/>
  <c r="AI3600" i="1"/>
  <c r="AH3600" i="1"/>
  <c r="AL3599" i="1"/>
  <c r="AI3599" i="1"/>
  <c r="AH3599" i="1"/>
  <c r="AL3598" i="1"/>
  <c r="AK3598" i="1"/>
  <c r="AI3598" i="1"/>
  <c r="AH3598" i="1"/>
  <c r="AL3597" i="1"/>
  <c r="AI3597" i="1"/>
  <c r="AH3597" i="1"/>
  <c r="AL3596" i="1"/>
  <c r="AI3596" i="1"/>
  <c r="AH3596" i="1"/>
  <c r="AL3595" i="1"/>
  <c r="AI3595" i="1"/>
  <c r="AJ3595" i="1" s="1"/>
  <c r="AH3595" i="1"/>
  <c r="AL3594" i="1"/>
  <c r="AI3594" i="1"/>
  <c r="AH3594" i="1"/>
  <c r="AL3593" i="1"/>
  <c r="AI3593" i="1"/>
  <c r="AH3593" i="1"/>
  <c r="AL3592" i="1"/>
  <c r="AI3592" i="1"/>
  <c r="AH3592" i="1"/>
  <c r="AL3591" i="1"/>
  <c r="AI3591" i="1"/>
  <c r="AH3591" i="1"/>
  <c r="AL3590" i="1"/>
  <c r="AI3590" i="1"/>
  <c r="AH3590" i="1"/>
  <c r="AL3589" i="1"/>
  <c r="AI3589" i="1"/>
  <c r="AH3589" i="1"/>
  <c r="AL3588" i="1"/>
  <c r="AI3588" i="1"/>
  <c r="AH3588" i="1"/>
  <c r="AK3588" i="1" s="1"/>
  <c r="AL3587" i="1"/>
  <c r="AI3587" i="1"/>
  <c r="AH3587" i="1"/>
  <c r="AJ3587" i="1" s="1"/>
  <c r="AL3586" i="1"/>
  <c r="AI3586" i="1"/>
  <c r="AH3586" i="1"/>
  <c r="AL3585" i="1"/>
  <c r="AI3585" i="1"/>
  <c r="AJ3585" i="1" s="1"/>
  <c r="AH3585" i="1"/>
  <c r="AL3584" i="1"/>
  <c r="AI3584" i="1"/>
  <c r="AH3584" i="1"/>
  <c r="AL3583" i="1"/>
  <c r="AI3583" i="1"/>
  <c r="AH3583" i="1"/>
  <c r="AL3582" i="1"/>
  <c r="AI3582" i="1"/>
  <c r="AH3582" i="1"/>
  <c r="AL3581" i="1"/>
  <c r="AI3581" i="1"/>
  <c r="AH3581" i="1"/>
  <c r="AL3580" i="1"/>
  <c r="AI3580" i="1"/>
  <c r="AH3580" i="1"/>
  <c r="AL3579" i="1"/>
  <c r="AI3579" i="1"/>
  <c r="AH3579" i="1"/>
  <c r="AL3578" i="1"/>
  <c r="AI3578" i="1"/>
  <c r="AH3578" i="1"/>
  <c r="AK3578" i="1" s="1"/>
  <c r="AL3577" i="1"/>
  <c r="AI3577" i="1"/>
  <c r="AH3577" i="1"/>
  <c r="AL3576" i="1"/>
  <c r="AI3576" i="1"/>
  <c r="AH3576" i="1"/>
  <c r="AL3575" i="1"/>
  <c r="AI3575" i="1"/>
  <c r="AH3575" i="1"/>
  <c r="AL3574" i="1"/>
  <c r="AI3574" i="1"/>
  <c r="AH3574" i="1"/>
  <c r="AK3574" i="1" s="1"/>
  <c r="AL3573" i="1"/>
  <c r="AI3573" i="1"/>
  <c r="AH3573" i="1"/>
  <c r="AL3572" i="1"/>
  <c r="AI3572" i="1"/>
  <c r="AH3572" i="1"/>
  <c r="AL3571" i="1"/>
  <c r="AI3571" i="1"/>
  <c r="AJ3571" i="1" s="1"/>
  <c r="AH3571" i="1"/>
  <c r="AL3570" i="1"/>
  <c r="AI3570" i="1"/>
  <c r="AH3570" i="1"/>
  <c r="AL3569" i="1"/>
  <c r="AI3569" i="1"/>
  <c r="AH3569" i="1"/>
  <c r="AL3568" i="1"/>
  <c r="AI3568" i="1"/>
  <c r="AH3568" i="1"/>
  <c r="AK3568" i="1" s="1"/>
  <c r="AL3567" i="1"/>
  <c r="AI3567" i="1"/>
  <c r="AH3567" i="1"/>
  <c r="AL3566" i="1"/>
  <c r="AI3566" i="1"/>
  <c r="AK3566" i="1" s="1"/>
  <c r="AH3566" i="1"/>
  <c r="AL3565" i="1"/>
  <c r="AI3565" i="1"/>
  <c r="AH3565" i="1"/>
  <c r="AL3564" i="1"/>
  <c r="AI3564" i="1"/>
  <c r="AH3564" i="1"/>
  <c r="AK3564" i="1" s="1"/>
  <c r="AL3563" i="1"/>
  <c r="AI3563" i="1"/>
  <c r="AJ3563" i="1" s="1"/>
  <c r="AH3563" i="1"/>
  <c r="AL3562" i="1"/>
  <c r="AI3562" i="1"/>
  <c r="AH3562" i="1"/>
  <c r="AL3561" i="1"/>
  <c r="AI3561" i="1"/>
  <c r="AH3561" i="1"/>
  <c r="AJ3561" i="1" s="1"/>
  <c r="AL3560" i="1"/>
  <c r="AI3560" i="1"/>
  <c r="AH3560" i="1"/>
  <c r="AL3559" i="1"/>
  <c r="AI3559" i="1"/>
  <c r="AH3559" i="1"/>
  <c r="AK3559" i="1" s="1"/>
  <c r="AL3558" i="1"/>
  <c r="AI3558" i="1"/>
  <c r="AH3558" i="1"/>
  <c r="AL3557" i="1"/>
  <c r="AI3557" i="1"/>
  <c r="AH3557" i="1"/>
  <c r="AL3556" i="1"/>
  <c r="AI3556" i="1"/>
  <c r="AH3556" i="1"/>
  <c r="AK3556" i="1" s="1"/>
  <c r="AL3555" i="1"/>
  <c r="AI3555" i="1"/>
  <c r="AH3555" i="1"/>
  <c r="AL3554" i="1"/>
  <c r="AI3554" i="1"/>
  <c r="AH3554" i="1"/>
  <c r="AL3553" i="1"/>
  <c r="AI3553" i="1"/>
  <c r="AH3553" i="1"/>
  <c r="AJ3553" i="1" s="1"/>
  <c r="AL3552" i="1"/>
  <c r="AI3552" i="1"/>
  <c r="AH3552" i="1"/>
  <c r="AL3551" i="1"/>
  <c r="AI3551" i="1"/>
  <c r="AH3551" i="1"/>
  <c r="AL3550" i="1"/>
  <c r="AI3550" i="1"/>
  <c r="AH3550" i="1"/>
  <c r="AL3549" i="1"/>
  <c r="AI3549" i="1"/>
  <c r="AH3549" i="1"/>
  <c r="AL3548" i="1"/>
  <c r="AI3548" i="1"/>
  <c r="AH3548" i="1"/>
  <c r="AL3547" i="1"/>
  <c r="AI3547" i="1"/>
  <c r="AH3547" i="1"/>
  <c r="AL3546" i="1"/>
  <c r="AI3546" i="1"/>
  <c r="AH3546" i="1"/>
  <c r="AL3545" i="1"/>
  <c r="AI3545" i="1"/>
  <c r="AH3545" i="1"/>
  <c r="AL3544" i="1"/>
  <c r="AI3544" i="1"/>
  <c r="AH3544" i="1"/>
  <c r="AJ3544" i="1" s="1"/>
  <c r="AL3543" i="1"/>
  <c r="AI3543" i="1"/>
  <c r="AK3543" i="1" s="1"/>
  <c r="AH3543" i="1"/>
  <c r="AL3542" i="1"/>
  <c r="AI3542" i="1"/>
  <c r="AK3542" i="1" s="1"/>
  <c r="AH3542" i="1"/>
  <c r="AL3541" i="1"/>
  <c r="AI3541" i="1"/>
  <c r="AH3541" i="1"/>
  <c r="AL3540" i="1"/>
  <c r="AI3540" i="1"/>
  <c r="AH3540" i="1"/>
  <c r="AK3540" i="1" s="1"/>
  <c r="AL3539" i="1"/>
  <c r="AI3539" i="1"/>
  <c r="AJ3539" i="1" s="1"/>
  <c r="AH3539" i="1"/>
  <c r="AL3538" i="1"/>
  <c r="AI3538" i="1"/>
  <c r="AH3538" i="1"/>
  <c r="AL3537" i="1"/>
  <c r="AI3537" i="1"/>
  <c r="AH3537" i="1"/>
  <c r="AJ3537" i="1" s="1"/>
  <c r="AL3536" i="1"/>
  <c r="AI3536" i="1"/>
  <c r="AH3536" i="1"/>
  <c r="AL3535" i="1"/>
  <c r="AI3535" i="1"/>
  <c r="AH3535" i="1"/>
  <c r="AK3535" i="1" s="1"/>
  <c r="AL3534" i="1"/>
  <c r="AI3534" i="1"/>
  <c r="AH3534" i="1"/>
  <c r="AL3533" i="1"/>
  <c r="AI3533" i="1"/>
  <c r="AH3533" i="1"/>
  <c r="AL3532" i="1"/>
  <c r="AI3532" i="1"/>
  <c r="AH3532" i="1"/>
  <c r="AK3532" i="1" s="1"/>
  <c r="AL3531" i="1"/>
  <c r="AI3531" i="1"/>
  <c r="AH3531" i="1"/>
  <c r="AK3531" i="1" s="1"/>
  <c r="AL3530" i="1"/>
  <c r="AI3530" i="1"/>
  <c r="AH3530" i="1"/>
  <c r="AL3529" i="1"/>
  <c r="AJ3529" i="1"/>
  <c r="AI3529" i="1"/>
  <c r="AH3529" i="1"/>
  <c r="AL3528" i="1"/>
  <c r="AI3528" i="1"/>
  <c r="AJ3528" i="1" s="1"/>
  <c r="AH3528" i="1"/>
  <c r="AL3527" i="1"/>
  <c r="AI3527" i="1"/>
  <c r="AH3527" i="1"/>
  <c r="AL3526" i="1"/>
  <c r="AI3526" i="1"/>
  <c r="AH3526" i="1"/>
  <c r="AL3525" i="1"/>
  <c r="AI3525" i="1"/>
  <c r="AH3525" i="1"/>
  <c r="AL3524" i="1"/>
  <c r="AI3524" i="1"/>
  <c r="AH3524" i="1"/>
  <c r="AL3523" i="1"/>
  <c r="AI3523" i="1"/>
  <c r="AH3523" i="1"/>
  <c r="AL3522" i="1"/>
  <c r="AI3522" i="1"/>
  <c r="AH3522" i="1"/>
  <c r="AL3521" i="1"/>
  <c r="AI3521" i="1"/>
  <c r="AH3521" i="1"/>
  <c r="AK3521" i="1" s="1"/>
  <c r="AL3520" i="1"/>
  <c r="AI3520" i="1"/>
  <c r="AJ3520" i="1" s="1"/>
  <c r="AH3520" i="1"/>
  <c r="AL3519" i="1"/>
  <c r="AI3519" i="1"/>
  <c r="AJ3519" i="1" s="1"/>
  <c r="AH3519" i="1"/>
  <c r="AL3518" i="1"/>
  <c r="AI3518" i="1"/>
  <c r="AH3518" i="1"/>
  <c r="AL3517" i="1"/>
  <c r="AI3517" i="1"/>
  <c r="AH3517" i="1"/>
  <c r="AL3516" i="1"/>
  <c r="AI3516" i="1"/>
  <c r="AH3516" i="1"/>
  <c r="AL3515" i="1"/>
  <c r="AJ3515" i="1"/>
  <c r="AI3515" i="1"/>
  <c r="AH3515" i="1"/>
  <c r="AL3514" i="1"/>
  <c r="AI3514" i="1"/>
  <c r="AH3514" i="1"/>
  <c r="AL3513" i="1"/>
  <c r="AI3513" i="1"/>
  <c r="AH3513" i="1"/>
  <c r="AL3512" i="1"/>
  <c r="AI3512" i="1"/>
  <c r="AH3512" i="1"/>
  <c r="AJ3512" i="1" s="1"/>
  <c r="AL3511" i="1"/>
  <c r="AI3511" i="1"/>
  <c r="AH3511" i="1"/>
  <c r="AL3510" i="1"/>
  <c r="AK3510" i="1"/>
  <c r="AI3510" i="1"/>
  <c r="AH3510" i="1"/>
  <c r="AL3509" i="1"/>
  <c r="AI3509" i="1"/>
  <c r="AH3509" i="1"/>
  <c r="AL3508" i="1"/>
  <c r="AI3508" i="1"/>
  <c r="AK3508" i="1" s="1"/>
  <c r="AH3508" i="1"/>
  <c r="AL3507" i="1"/>
  <c r="AK3507" i="1"/>
  <c r="AJ3507" i="1"/>
  <c r="AI3507" i="1"/>
  <c r="AH3507" i="1"/>
  <c r="AL3506" i="1"/>
  <c r="AI3506" i="1"/>
  <c r="AH3506" i="1"/>
  <c r="AL3505" i="1"/>
  <c r="AI3505" i="1"/>
  <c r="AJ3505" i="1" s="1"/>
  <c r="AH3505" i="1"/>
  <c r="AL3504" i="1"/>
  <c r="AI3504" i="1"/>
  <c r="AH3504" i="1"/>
  <c r="AL3503" i="1"/>
  <c r="AI3503" i="1"/>
  <c r="AH3503" i="1"/>
  <c r="AK3503" i="1" s="1"/>
  <c r="AL3502" i="1"/>
  <c r="AI3502" i="1"/>
  <c r="AH3502" i="1"/>
  <c r="AL3501" i="1"/>
  <c r="AI3501" i="1"/>
  <c r="AH3501" i="1"/>
  <c r="AL3500" i="1"/>
  <c r="AI3500" i="1"/>
  <c r="AK3500" i="1" s="1"/>
  <c r="AH3500" i="1"/>
  <c r="AL3499" i="1"/>
  <c r="AI3499" i="1"/>
  <c r="AH3499" i="1"/>
  <c r="AL3498" i="1"/>
  <c r="AI3498" i="1"/>
  <c r="AH3498" i="1"/>
  <c r="AL3497" i="1"/>
  <c r="AI3497" i="1"/>
  <c r="AH3497" i="1"/>
  <c r="AJ3497" i="1" s="1"/>
  <c r="AL3496" i="1"/>
  <c r="AI3496" i="1"/>
  <c r="AH3496" i="1"/>
  <c r="AJ3496" i="1" s="1"/>
  <c r="AL3495" i="1"/>
  <c r="AI3495" i="1"/>
  <c r="AH3495" i="1"/>
  <c r="AL3494" i="1"/>
  <c r="AK3494" i="1"/>
  <c r="AI3494" i="1"/>
  <c r="AH3494" i="1"/>
  <c r="AL3493" i="1"/>
  <c r="AI3493" i="1"/>
  <c r="AH3493" i="1"/>
  <c r="AL3492" i="1"/>
  <c r="AI3492" i="1"/>
  <c r="AH3492" i="1"/>
  <c r="AL3491" i="1"/>
  <c r="AI3491" i="1"/>
  <c r="AH3491" i="1"/>
  <c r="AL3490" i="1"/>
  <c r="AI3490" i="1"/>
  <c r="AH3490" i="1"/>
  <c r="AL3489" i="1"/>
  <c r="AI3489" i="1"/>
  <c r="AH3489" i="1"/>
  <c r="AL3488" i="1"/>
  <c r="AI3488" i="1"/>
  <c r="AH3488" i="1"/>
  <c r="AL3487" i="1"/>
  <c r="AI3487" i="1"/>
  <c r="AH3487" i="1"/>
  <c r="AL3486" i="1"/>
  <c r="AI3486" i="1"/>
  <c r="AH3486" i="1"/>
  <c r="AK3486" i="1" s="1"/>
  <c r="AL3485" i="1"/>
  <c r="AI3485" i="1"/>
  <c r="AH3485" i="1"/>
  <c r="AL3484" i="1"/>
  <c r="AI3484" i="1"/>
  <c r="AH3484" i="1"/>
  <c r="AK3484" i="1" s="1"/>
  <c r="AL3483" i="1"/>
  <c r="AI3483" i="1"/>
  <c r="AH3483" i="1"/>
  <c r="AL3482" i="1"/>
  <c r="AI3482" i="1"/>
  <c r="AH3482" i="1"/>
  <c r="AL3481" i="1"/>
  <c r="AI3481" i="1"/>
  <c r="AH3481" i="1"/>
  <c r="AJ3481" i="1" s="1"/>
  <c r="AL3480" i="1"/>
  <c r="AI3480" i="1"/>
  <c r="AH3480" i="1"/>
  <c r="AJ3480" i="1" s="1"/>
  <c r="AL3479" i="1"/>
  <c r="AI3479" i="1"/>
  <c r="AH3479" i="1"/>
  <c r="AL3478" i="1"/>
  <c r="AI3478" i="1"/>
  <c r="AH3478" i="1"/>
  <c r="AL3477" i="1"/>
  <c r="AI3477" i="1"/>
  <c r="AH3477" i="1"/>
  <c r="AL3476" i="1"/>
  <c r="AI3476" i="1"/>
  <c r="AH3476" i="1"/>
  <c r="AL3475" i="1"/>
  <c r="AI3475" i="1"/>
  <c r="AH3475" i="1"/>
  <c r="AL3474" i="1"/>
  <c r="AI3474" i="1"/>
  <c r="AH3474" i="1"/>
  <c r="AL3473" i="1"/>
  <c r="AI3473" i="1"/>
  <c r="AH3473" i="1"/>
  <c r="AL3472" i="1"/>
  <c r="AI3472" i="1"/>
  <c r="AH3472" i="1"/>
  <c r="AL3471" i="1"/>
  <c r="AI3471" i="1"/>
  <c r="AH3471" i="1"/>
  <c r="AL3470" i="1"/>
  <c r="AK3470" i="1"/>
  <c r="AI3470" i="1"/>
  <c r="AH3470" i="1"/>
  <c r="AL3469" i="1"/>
  <c r="AI3469" i="1"/>
  <c r="AH3469" i="1"/>
  <c r="AL3468" i="1"/>
  <c r="AI3468" i="1"/>
  <c r="AH3468" i="1"/>
  <c r="AL3467" i="1"/>
  <c r="AI3467" i="1"/>
  <c r="AH3467" i="1"/>
  <c r="AL3466" i="1"/>
  <c r="AI3466" i="1"/>
  <c r="AH3466" i="1"/>
  <c r="AL3465" i="1"/>
  <c r="AI3465" i="1"/>
  <c r="AH3465" i="1"/>
  <c r="AL3464" i="1"/>
  <c r="AI3464" i="1"/>
  <c r="AH3464" i="1"/>
  <c r="AL3463" i="1"/>
  <c r="AI3463" i="1"/>
  <c r="AH3463" i="1"/>
  <c r="AL3462" i="1"/>
  <c r="AI3462" i="1"/>
  <c r="AH3462" i="1"/>
  <c r="AK3462" i="1" s="1"/>
  <c r="AL3461" i="1"/>
  <c r="AI3461" i="1"/>
  <c r="AH3461" i="1"/>
  <c r="AL3460" i="1"/>
  <c r="AI3460" i="1"/>
  <c r="AH3460" i="1"/>
  <c r="AK3460" i="1" s="1"/>
  <c r="AL3459" i="1"/>
  <c r="AI3459" i="1"/>
  <c r="AH3459" i="1"/>
  <c r="AL3458" i="1"/>
  <c r="AI3458" i="1"/>
  <c r="AH3458" i="1"/>
  <c r="AL3457" i="1"/>
  <c r="AI3457" i="1"/>
  <c r="AH3457" i="1"/>
  <c r="AJ3457" i="1" s="1"/>
  <c r="AL3456" i="1"/>
  <c r="AI3456" i="1"/>
  <c r="AJ3456" i="1" s="1"/>
  <c r="AH3456" i="1"/>
  <c r="AL3455" i="1"/>
  <c r="AI3455" i="1"/>
  <c r="AH3455" i="1"/>
  <c r="AL3454" i="1"/>
  <c r="AI3454" i="1"/>
  <c r="AH3454" i="1"/>
  <c r="AK3454" i="1" s="1"/>
  <c r="AL3453" i="1"/>
  <c r="AI3453" i="1"/>
  <c r="AH3453" i="1"/>
  <c r="AL3452" i="1"/>
  <c r="AI3452" i="1"/>
  <c r="AH3452" i="1"/>
  <c r="AK3452" i="1" s="1"/>
  <c r="AL3451" i="1"/>
  <c r="AI3451" i="1"/>
  <c r="AH3451" i="1"/>
  <c r="AL3450" i="1"/>
  <c r="AI3450" i="1"/>
  <c r="AH3450" i="1"/>
  <c r="AL3449" i="1"/>
  <c r="AI3449" i="1"/>
  <c r="AJ3449" i="1" s="1"/>
  <c r="AH3449" i="1"/>
  <c r="AL3448" i="1"/>
  <c r="AI3448" i="1"/>
  <c r="AJ3448" i="1" s="1"/>
  <c r="AH3448" i="1"/>
  <c r="AL3447" i="1"/>
  <c r="AI3447" i="1"/>
  <c r="AH3447" i="1"/>
  <c r="AL3446" i="1"/>
  <c r="AI3446" i="1"/>
  <c r="AH3446" i="1"/>
  <c r="AK3446" i="1" s="1"/>
  <c r="AL3445" i="1"/>
  <c r="AI3445" i="1"/>
  <c r="AH3445" i="1"/>
  <c r="AL3444" i="1"/>
  <c r="AI3444" i="1"/>
  <c r="AH3444" i="1"/>
  <c r="AL3443" i="1"/>
  <c r="AJ3443" i="1"/>
  <c r="AI3443" i="1"/>
  <c r="AH3443" i="1"/>
  <c r="AL3442" i="1"/>
  <c r="AI3442" i="1"/>
  <c r="AH3442" i="1"/>
  <c r="AL3441" i="1"/>
  <c r="AI3441" i="1"/>
  <c r="AH3441" i="1"/>
  <c r="AL3440" i="1"/>
  <c r="AI3440" i="1"/>
  <c r="AH3440" i="1"/>
  <c r="AK3440" i="1" s="1"/>
  <c r="AL3439" i="1"/>
  <c r="AI3439" i="1"/>
  <c r="AH3439" i="1"/>
  <c r="AK3439" i="1" s="1"/>
  <c r="AL3438" i="1"/>
  <c r="AK3438" i="1"/>
  <c r="AI3438" i="1"/>
  <c r="AH3438" i="1"/>
  <c r="AJ3438" i="1" s="1"/>
  <c r="AL3437" i="1"/>
  <c r="AI3437" i="1"/>
  <c r="AH3437" i="1"/>
  <c r="AL3436" i="1"/>
  <c r="AI3436" i="1"/>
  <c r="AK3436" i="1" s="1"/>
  <c r="AH3436" i="1"/>
  <c r="AL3435" i="1"/>
  <c r="AK3435" i="1"/>
  <c r="AJ3435" i="1"/>
  <c r="AI3435" i="1"/>
  <c r="AH3435" i="1"/>
  <c r="AL3434" i="1"/>
  <c r="AI3434" i="1"/>
  <c r="AH3434" i="1"/>
  <c r="AL3433" i="1"/>
  <c r="AI3433" i="1"/>
  <c r="AJ3433" i="1" s="1"/>
  <c r="AH3433" i="1"/>
  <c r="AL3432" i="1"/>
  <c r="AI3432" i="1"/>
  <c r="AH3432" i="1"/>
  <c r="AL3431" i="1"/>
  <c r="AI3431" i="1"/>
  <c r="AH3431" i="1"/>
  <c r="AK3431" i="1" s="1"/>
  <c r="AL3430" i="1"/>
  <c r="AI3430" i="1"/>
  <c r="AH3430" i="1"/>
  <c r="AL3429" i="1"/>
  <c r="AI3429" i="1"/>
  <c r="AH3429" i="1"/>
  <c r="AL3428" i="1"/>
  <c r="AI3428" i="1"/>
  <c r="AK3428" i="1" s="1"/>
  <c r="AH3428" i="1"/>
  <c r="AL3427" i="1"/>
  <c r="AI3427" i="1"/>
  <c r="AH3427" i="1"/>
  <c r="AL3426" i="1"/>
  <c r="AI3426" i="1"/>
  <c r="AH3426" i="1"/>
  <c r="AL3425" i="1"/>
  <c r="AI3425" i="1"/>
  <c r="AH3425" i="1"/>
  <c r="AL3424" i="1"/>
  <c r="AI3424" i="1"/>
  <c r="AH3424" i="1"/>
  <c r="AL3423" i="1"/>
  <c r="AI3423" i="1"/>
  <c r="AH3423" i="1"/>
  <c r="AK3423" i="1" s="1"/>
  <c r="AL3422" i="1"/>
  <c r="AI3422" i="1"/>
  <c r="AH3422" i="1"/>
  <c r="AJ3422" i="1" s="1"/>
  <c r="AL3421" i="1"/>
  <c r="AI3421" i="1"/>
  <c r="AH3421" i="1"/>
  <c r="AL3420" i="1"/>
  <c r="AI3420" i="1"/>
  <c r="AH3420" i="1"/>
  <c r="AL3419" i="1"/>
  <c r="AI3419" i="1"/>
  <c r="AH3419" i="1"/>
  <c r="AK3419" i="1" s="1"/>
  <c r="AL3418" i="1"/>
  <c r="AI3418" i="1"/>
  <c r="AH3418" i="1"/>
  <c r="AL3417" i="1"/>
  <c r="AI3417" i="1"/>
  <c r="AH3417" i="1"/>
  <c r="AL3416" i="1"/>
  <c r="AI3416" i="1"/>
  <c r="AH3416" i="1"/>
  <c r="AL3415" i="1"/>
  <c r="AI3415" i="1"/>
  <c r="AH3415" i="1"/>
  <c r="AK3415" i="1" s="1"/>
  <c r="AL3414" i="1"/>
  <c r="AI3414" i="1"/>
  <c r="AH3414" i="1"/>
  <c r="AL3413" i="1"/>
  <c r="AI3413" i="1"/>
  <c r="AH3413" i="1"/>
  <c r="AL3412" i="1"/>
  <c r="AI3412" i="1"/>
  <c r="AH3412" i="1"/>
  <c r="AL3411" i="1"/>
  <c r="AI3411" i="1"/>
  <c r="AH3411" i="1"/>
  <c r="AK3411" i="1" s="1"/>
  <c r="AL3410" i="1"/>
  <c r="AI3410" i="1"/>
  <c r="AH3410" i="1"/>
  <c r="AL3409" i="1"/>
  <c r="AI3409" i="1"/>
  <c r="AH3409" i="1"/>
  <c r="AL3408" i="1"/>
  <c r="AI3408" i="1"/>
  <c r="AH3408" i="1"/>
  <c r="AL3407" i="1"/>
  <c r="AI3407" i="1"/>
  <c r="AH3407" i="1"/>
  <c r="AK3407" i="1" s="1"/>
  <c r="AL3406" i="1"/>
  <c r="AK3406" i="1"/>
  <c r="AI3406" i="1"/>
  <c r="AH3406" i="1"/>
  <c r="AJ3406" i="1" s="1"/>
  <c r="AL3405" i="1"/>
  <c r="AK3405" i="1"/>
  <c r="AI3405" i="1"/>
  <c r="AH3405" i="1"/>
  <c r="AJ3405" i="1" s="1"/>
  <c r="AL3404" i="1"/>
  <c r="AI3404" i="1"/>
  <c r="AH3404" i="1"/>
  <c r="AL3403" i="1"/>
  <c r="AI3403" i="1"/>
  <c r="AH3403" i="1"/>
  <c r="AK3403" i="1" s="1"/>
  <c r="AL3402" i="1"/>
  <c r="AI3402" i="1"/>
  <c r="AH3402" i="1"/>
  <c r="AL3401" i="1"/>
  <c r="AI3401" i="1"/>
  <c r="AH3401" i="1"/>
  <c r="AL3400" i="1"/>
  <c r="AI3400" i="1"/>
  <c r="AJ3400" i="1" s="1"/>
  <c r="AH3400" i="1"/>
  <c r="AL3399" i="1"/>
  <c r="AI3399" i="1"/>
  <c r="AH3399" i="1"/>
  <c r="AK3399" i="1" s="1"/>
  <c r="AL3398" i="1"/>
  <c r="AI3398" i="1"/>
  <c r="AH3398" i="1"/>
  <c r="AL3397" i="1"/>
  <c r="AI3397" i="1"/>
  <c r="AH3397" i="1"/>
  <c r="AL3396" i="1"/>
  <c r="AI3396" i="1"/>
  <c r="AH3396" i="1"/>
  <c r="AL3395" i="1"/>
  <c r="AI3395" i="1"/>
  <c r="AH3395" i="1"/>
  <c r="AK3395" i="1" s="1"/>
  <c r="AL3394" i="1"/>
  <c r="AI3394" i="1"/>
  <c r="AH3394" i="1"/>
  <c r="AL3393" i="1"/>
  <c r="AI3393" i="1"/>
  <c r="AH3393" i="1"/>
  <c r="AL3392" i="1"/>
  <c r="AI3392" i="1"/>
  <c r="AH3392" i="1"/>
  <c r="AL3391" i="1"/>
  <c r="AI3391" i="1"/>
  <c r="AH3391" i="1"/>
  <c r="AK3391" i="1" s="1"/>
  <c r="AL3390" i="1"/>
  <c r="AK3390" i="1"/>
  <c r="AI3390" i="1"/>
  <c r="AH3390" i="1"/>
  <c r="AJ3390" i="1" s="1"/>
  <c r="AL3389" i="1"/>
  <c r="AK3389" i="1"/>
  <c r="AI3389" i="1"/>
  <c r="AH3389" i="1"/>
  <c r="AJ3389" i="1" s="1"/>
  <c r="AL3388" i="1"/>
  <c r="AI3388" i="1"/>
  <c r="AH3388" i="1"/>
  <c r="AL3387" i="1"/>
  <c r="AI3387" i="1"/>
  <c r="AH3387" i="1"/>
  <c r="AK3387" i="1" s="1"/>
  <c r="AL3386" i="1"/>
  <c r="AI3386" i="1"/>
  <c r="AH3386" i="1"/>
  <c r="AL3385" i="1"/>
  <c r="AI3385" i="1"/>
  <c r="AH3385" i="1"/>
  <c r="AJ3385" i="1" s="1"/>
  <c r="AL3384" i="1"/>
  <c r="AI3384" i="1"/>
  <c r="AJ3384" i="1" s="1"/>
  <c r="AH3384" i="1"/>
  <c r="AL3383" i="1"/>
  <c r="AI3383" i="1"/>
  <c r="AH3383" i="1"/>
  <c r="AJ3383" i="1" s="1"/>
  <c r="AL3382" i="1"/>
  <c r="AI3382" i="1"/>
  <c r="AH3382" i="1"/>
  <c r="AL3381" i="1"/>
  <c r="AI3381" i="1"/>
  <c r="AH3381" i="1"/>
  <c r="AL3380" i="1"/>
  <c r="AI3380" i="1"/>
  <c r="AH3380" i="1"/>
  <c r="AL3379" i="1"/>
  <c r="AI3379" i="1"/>
  <c r="AH3379" i="1"/>
  <c r="AK3379" i="1" s="1"/>
  <c r="AL3378" i="1"/>
  <c r="AI3378" i="1"/>
  <c r="AH3378" i="1"/>
  <c r="AL3377" i="1"/>
  <c r="AI3377" i="1"/>
  <c r="AH3377" i="1"/>
  <c r="AJ3377" i="1" s="1"/>
  <c r="AL3376" i="1"/>
  <c r="AI3376" i="1"/>
  <c r="AJ3376" i="1" s="1"/>
  <c r="AH3376" i="1"/>
  <c r="AL3375" i="1"/>
  <c r="AI3375" i="1"/>
  <c r="AH3375" i="1"/>
  <c r="AK3375" i="1" s="1"/>
  <c r="AL3374" i="1"/>
  <c r="AK3374" i="1"/>
  <c r="AI3374" i="1"/>
  <c r="AH3374" i="1"/>
  <c r="AJ3374" i="1" s="1"/>
  <c r="AL3373" i="1"/>
  <c r="AI3373" i="1"/>
  <c r="AH3373" i="1"/>
  <c r="AL3372" i="1"/>
  <c r="AI3372" i="1"/>
  <c r="AH3372" i="1"/>
  <c r="AJ3372" i="1" s="1"/>
  <c r="AL3371" i="1"/>
  <c r="AI3371" i="1"/>
  <c r="AH3371" i="1"/>
  <c r="AL3370" i="1"/>
  <c r="AI3370" i="1"/>
  <c r="AH3370" i="1"/>
  <c r="AL3369" i="1"/>
  <c r="AI3369" i="1"/>
  <c r="AH3369" i="1"/>
  <c r="AL3368" i="1"/>
  <c r="AI3368" i="1"/>
  <c r="AH3368" i="1"/>
  <c r="AL3367" i="1"/>
  <c r="AI3367" i="1"/>
  <c r="AH3367" i="1"/>
  <c r="AL3366" i="1"/>
  <c r="AI3366" i="1"/>
  <c r="AH3366" i="1"/>
  <c r="AK3366" i="1" s="1"/>
  <c r="AL3365" i="1"/>
  <c r="AI3365" i="1"/>
  <c r="AH3365" i="1"/>
  <c r="AL3364" i="1"/>
  <c r="AI3364" i="1"/>
  <c r="AH3364" i="1"/>
  <c r="AJ3364" i="1" s="1"/>
  <c r="AL3363" i="1"/>
  <c r="AI3363" i="1"/>
  <c r="AH3363" i="1"/>
  <c r="AL3362" i="1"/>
  <c r="AI3362" i="1"/>
  <c r="AH3362" i="1"/>
  <c r="AL3361" i="1"/>
  <c r="AI3361" i="1"/>
  <c r="AH3361" i="1"/>
  <c r="AL3360" i="1"/>
  <c r="AI3360" i="1"/>
  <c r="AH3360" i="1"/>
  <c r="AL3359" i="1"/>
  <c r="AI3359" i="1"/>
  <c r="AH3359" i="1"/>
  <c r="AL3358" i="1"/>
  <c r="AI3358" i="1"/>
  <c r="AH3358" i="1"/>
  <c r="AK3358" i="1" s="1"/>
  <c r="AL3357" i="1"/>
  <c r="AI3357" i="1"/>
  <c r="AH3357" i="1"/>
  <c r="AL3356" i="1"/>
  <c r="AI3356" i="1"/>
  <c r="AH3356" i="1"/>
  <c r="AL3355" i="1"/>
  <c r="AI3355" i="1"/>
  <c r="AH3355" i="1"/>
  <c r="AL3354" i="1"/>
  <c r="AI3354" i="1"/>
  <c r="AH3354" i="1"/>
  <c r="AL3353" i="1"/>
  <c r="AI3353" i="1"/>
  <c r="AH3353" i="1"/>
  <c r="AL3352" i="1"/>
  <c r="AI3352" i="1"/>
  <c r="AH3352" i="1"/>
  <c r="AL3351" i="1"/>
  <c r="AI3351" i="1"/>
  <c r="AH3351" i="1"/>
  <c r="AL3350" i="1"/>
  <c r="AI3350" i="1"/>
  <c r="AH3350" i="1"/>
  <c r="AL3349" i="1"/>
  <c r="AI3349" i="1"/>
  <c r="AH3349" i="1"/>
  <c r="AL3348" i="1"/>
  <c r="AI3348" i="1"/>
  <c r="AH3348" i="1"/>
  <c r="AL3347" i="1"/>
  <c r="AI3347" i="1"/>
  <c r="AH3347" i="1"/>
  <c r="AL3346" i="1"/>
  <c r="AI3346" i="1"/>
  <c r="AH3346" i="1"/>
  <c r="AL3345" i="1"/>
  <c r="AI3345" i="1"/>
  <c r="AH3345" i="1"/>
  <c r="AL3344" i="1"/>
  <c r="AI3344" i="1"/>
  <c r="AH3344" i="1"/>
  <c r="AL3343" i="1"/>
  <c r="AI3343" i="1"/>
  <c r="AH3343" i="1"/>
  <c r="AL3342" i="1"/>
  <c r="AI3342" i="1"/>
  <c r="AH3342" i="1"/>
  <c r="AL3341" i="1"/>
  <c r="AI3341" i="1"/>
  <c r="AH3341" i="1"/>
  <c r="AJ3341" i="1" s="1"/>
  <c r="AL3340" i="1"/>
  <c r="AI3340" i="1"/>
  <c r="AH3340" i="1"/>
  <c r="AJ3340" i="1" s="1"/>
  <c r="AL3339" i="1"/>
  <c r="AI3339" i="1"/>
  <c r="AH3339" i="1"/>
  <c r="AK3339" i="1" s="1"/>
  <c r="AL3338" i="1"/>
  <c r="AJ3338" i="1"/>
  <c r="AI3338" i="1"/>
  <c r="AH3338" i="1"/>
  <c r="AK3338" i="1" s="1"/>
  <c r="AL3337" i="1"/>
  <c r="AI3337" i="1"/>
  <c r="AH3337" i="1"/>
  <c r="AL3336" i="1"/>
  <c r="AI3336" i="1"/>
  <c r="AH3336" i="1"/>
  <c r="AL3335" i="1"/>
  <c r="AI3335" i="1"/>
  <c r="AH3335" i="1"/>
  <c r="AL3334" i="1"/>
  <c r="AI3334" i="1"/>
  <c r="AH3334" i="1"/>
  <c r="AL3333" i="1"/>
  <c r="AI3333" i="1"/>
  <c r="AH3333" i="1"/>
  <c r="AL3332" i="1"/>
  <c r="AI3332" i="1"/>
  <c r="AH3332" i="1"/>
  <c r="AK3332" i="1" s="1"/>
  <c r="AL3331" i="1"/>
  <c r="AI3331" i="1"/>
  <c r="AH3331" i="1"/>
  <c r="AK3331" i="1" s="1"/>
  <c r="AL3330" i="1"/>
  <c r="AI3330" i="1"/>
  <c r="AH3330" i="1"/>
  <c r="AL3329" i="1"/>
  <c r="AI3329" i="1"/>
  <c r="AH3329" i="1"/>
  <c r="AL3328" i="1"/>
  <c r="AI3328" i="1"/>
  <c r="AH3328" i="1"/>
  <c r="AK3328" i="1" s="1"/>
  <c r="AL3327" i="1"/>
  <c r="AI3327" i="1"/>
  <c r="AH3327" i="1"/>
  <c r="AL3326" i="1"/>
  <c r="AI3326" i="1"/>
  <c r="AH3326" i="1"/>
  <c r="AJ3326" i="1" s="1"/>
  <c r="AL3325" i="1"/>
  <c r="AI3325" i="1"/>
  <c r="AH3325" i="1"/>
  <c r="AK3325" i="1" s="1"/>
  <c r="AL3324" i="1"/>
  <c r="AI3324" i="1"/>
  <c r="AH3324" i="1"/>
  <c r="AL3323" i="1"/>
  <c r="AI3323" i="1"/>
  <c r="AH3323" i="1"/>
  <c r="AL3322" i="1"/>
  <c r="AK3322" i="1"/>
  <c r="AJ3322" i="1"/>
  <c r="AI3322" i="1"/>
  <c r="AH3322" i="1"/>
  <c r="AL3321" i="1"/>
  <c r="AI3321" i="1"/>
  <c r="AH3321" i="1"/>
  <c r="AL3320" i="1"/>
  <c r="AI3320" i="1"/>
  <c r="AH3320" i="1"/>
  <c r="AL3319" i="1"/>
  <c r="AI3319" i="1"/>
  <c r="AH3319" i="1"/>
  <c r="AL3318" i="1"/>
  <c r="AI3318" i="1"/>
  <c r="AH3318" i="1"/>
  <c r="AL3317" i="1"/>
  <c r="AI3317" i="1"/>
  <c r="AH3317" i="1"/>
  <c r="AL3316" i="1"/>
  <c r="AI3316" i="1"/>
  <c r="AH3316" i="1"/>
  <c r="AK3316" i="1" s="1"/>
  <c r="AL3315" i="1"/>
  <c r="AI3315" i="1"/>
  <c r="AH3315" i="1"/>
  <c r="AK3315" i="1" s="1"/>
  <c r="AL3314" i="1"/>
  <c r="AI3314" i="1"/>
  <c r="AH3314" i="1"/>
  <c r="AL3313" i="1"/>
  <c r="AI3313" i="1"/>
  <c r="AH3313" i="1"/>
  <c r="AL3312" i="1"/>
  <c r="AI3312" i="1"/>
  <c r="AH3312" i="1"/>
  <c r="AK3312" i="1" s="1"/>
  <c r="AL3311" i="1"/>
  <c r="AI3311" i="1"/>
  <c r="AH3311" i="1"/>
  <c r="AL3310" i="1"/>
  <c r="AI3310" i="1"/>
  <c r="AH3310" i="1"/>
  <c r="AJ3310" i="1" s="1"/>
  <c r="AL3309" i="1"/>
  <c r="AI3309" i="1"/>
  <c r="AH3309" i="1"/>
  <c r="AK3309" i="1" s="1"/>
  <c r="AL3308" i="1"/>
  <c r="AI3308" i="1"/>
  <c r="AH3308" i="1"/>
  <c r="AL3307" i="1"/>
  <c r="AI3307" i="1"/>
  <c r="AH3307" i="1"/>
  <c r="AL3306" i="1"/>
  <c r="AK3306" i="1"/>
  <c r="AJ3306" i="1"/>
  <c r="AI3306" i="1"/>
  <c r="AH3306" i="1"/>
  <c r="AL3305" i="1"/>
  <c r="AI3305" i="1"/>
  <c r="AH3305" i="1"/>
  <c r="AL3304" i="1"/>
  <c r="AI3304" i="1"/>
  <c r="AH3304" i="1"/>
  <c r="AL3303" i="1"/>
  <c r="AI3303" i="1"/>
  <c r="AH3303" i="1"/>
  <c r="AL3302" i="1"/>
  <c r="AI3302" i="1"/>
  <c r="AH3302" i="1"/>
  <c r="AL3301" i="1"/>
  <c r="AI3301" i="1"/>
  <c r="AH3301" i="1"/>
  <c r="AL3300" i="1"/>
  <c r="AI3300" i="1"/>
  <c r="AH3300" i="1"/>
  <c r="AK3300" i="1" s="1"/>
  <c r="AL3299" i="1"/>
  <c r="AI3299" i="1"/>
  <c r="AH3299" i="1"/>
  <c r="AK3299" i="1" s="1"/>
  <c r="AL3298" i="1"/>
  <c r="AI3298" i="1"/>
  <c r="AH3298" i="1"/>
  <c r="AL3297" i="1"/>
  <c r="AI3297" i="1"/>
  <c r="AH3297" i="1"/>
  <c r="AL3296" i="1"/>
  <c r="AI3296" i="1"/>
  <c r="AH3296" i="1"/>
  <c r="AK3296" i="1" s="1"/>
  <c r="AL3295" i="1"/>
  <c r="AI3295" i="1"/>
  <c r="AH3295" i="1"/>
  <c r="AL3294" i="1"/>
  <c r="AI3294" i="1"/>
  <c r="AH3294" i="1"/>
  <c r="AL3293" i="1"/>
  <c r="AI3293" i="1"/>
  <c r="AK3293" i="1" s="1"/>
  <c r="AH3293" i="1"/>
  <c r="AL3292" i="1"/>
  <c r="AI3292" i="1"/>
  <c r="AH3292" i="1"/>
  <c r="AL3291" i="1"/>
  <c r="AI3291" i="1"/>
  <c r="AH3291" i="1"/>
  <c r="AK3291" i="1" s="1"/>
  <c r="AL3290" i="1"/>
  <c r="AI3290" i="1"/>
  <c r="AJ3290" i="1" s="1"/>
  <c r="AH3290" i="1"/>
  <c r="AL3289" i="1"/>
  <c r="AI3289" i="1"/>
  <c r="AH3289" i="1"/>
  <c r="AL3288" i="1"/>
  <c r="AI3288" i="1"/>
  <c r="AH3288" i="1"/>
  <c r="AL3287" i="1"/>
  <c r="AI3287" i="1"/>
  <c r="AH3287" i="1"/>
  <c r="AL3286" i="1"/>
  <c r="AI3286" i="1"/>
  <c r="AH3286" i="1"/>
  <c r="AL3285" i="1"/>
  <c r="AK3285" i="1"/>
  <c r="AI3285" i="1"/>
  <c r="AH3285" i="1"/>
  <c r="AJ3285" i="1" s="1"/>
  <c r="AL3284" i="1"/>
  <c r="AI3284" i="1"/>
  <c r="AH3284" i="1"/>
  <c r="AL3283" i="1"/>
  <c r="AI3283" i="1"/>
  <c r="AH3283" i="1"/>
  <c r="AL3282" i="1"/>
  <c r="AI3282" i="1"/>
  <c r="AJ3282" i="1" s="1"/>
  <c r="AH3282" i="1"/>
  <c r="AK3282" i="1" s="1"/>
  <c r="AL3281" i="1"/>
  <c r="AI3281" i="1"/>
  <c r="AH3281" i="1"/>
  <c r="AL3280" i="1"/>
  <c r="AI3280" i="1"/>
  <c r="AH3280" i="1"/>
  <c r="AL3279" i="1"/>
  <c r="AI3279" i="1"/>
  <c r="AH3279" i="1"/>
  <c r="AL3278" i="1"/>
  <c r="AI3278" i="1"/>
  <c r="AH3278" i="1"/>
  <c r="AL3277" i="1"/>
  <c r="AI3277" i="1"/>
  <c r="AH3277" i="1"/>
  <c r="AJ3277" i="1" s="1"/>
  <c r="AL3276" i="1"/>
  <c r="AI3276" i="1"/>
  <c r="AH3276" i="1"/>
  <c r="AL3275" i="1"/>
  <c r="AI3275" i="1"/>
  <c r="AH3275" i="1"/>
  <c r="AK3275" i="1" s="1"/>
  <c r="AL3274" i="1"/>
  <c r="AI3274" i="1"/>
  <c r="AH3274" i="1"/>
  <c r="AJ3274" i="1" s="1"/>
  <c r="AL3273" i="1"/>
  <c r="AI3273" i="1"/>
  <c r="AH3273" i="1"/>
  <c r="AL3272" i="1"/>
  <c r="AJ3272" i="1"/>
  <c r="AI3272" i="1"/>
  <c r="AH3272" i="1"/>
  <c r="AL3271" i="1"/>
  <c r="AI3271" i="1"/>
  <c r="AH3271" i="1"/>
  <c r="AL3270" i="1"/>
  <c r="AI3270" i="1"/>
  <c r="AH3270" i="1"/>
  <c r="AK3270" i="1" s="1"/>
  <c r="AL3269" i="1"/>
  <c r="AI3269" i="1"/>
  <c r="AH3269" i="1"/>
  <c r="AL3268" i="1"/>
  <c r="AI3268" i="1"/>
  <c r="AH3268" i="1"/>
  <c r="AL3267" i="1"/>
  <c r="AI3267" i="1"/>
  <c r="AH3267" i="1"/>
  <c r="AL3266" i="1"/>
  <c r="AI3266" i="1"/>
  <c r="AH3266" i="1"/>
  <c r="AL3265" i="1"/>
  <c r="AI3265" i="1"/>
  <c r="AH3265" i="1"/>
  <c r="AK3265" i="1" s="1"/>
  <c r="AL3264" i="1"/>
  <c r="AI3264" i="1"/>
  <c r="AH3264" i="1"/>
  <c r="AK3264" i="1" s="1"/>
  <c r="AL3263" i="1"/>
  <c r="AI3263" i="1"/>
  <c r="AH3263" i="1"/>
  <c r="AL3262" i="1"/>
  <c r="AI3262" i="1"/>
  <c r="AH3262" i="1"/>
  <c r="AL3261" i="1"/>
  <c r="AI3261" i="1"/>
  <c r="AH3261" i="1"/>
  <c r="AL3260" i="1"/>
  <c r="AI3260" i="1"/>
  <c r="AH3260" i="1"/>
  <c r="AL3259" i="1"/>
  <c r="AI3259" i="1"/>
  <c r="AH3259" i="1"/>
  <c r="AL3258" i="1"/>
  <c r="AI3258" i="1"/>
  <c r="AH3258" i="1"/>
  <c r="AL3257" i="1"/>
  <c r="AI3257" i="1"/>
  <c r="AH3257" i="1"/>
  <c r="AK3257" i="1" s="1"/>
  <c r="AL3256" i="1"/>
  <c r="AI3256" i="1"/>
  <c r="AH3256" i="1"/>
  <c r="AL3255" i="1"/>
  <c r="AI3255" i="1"/>
  <c r="AH3255" i="1"/>
  <c r="AL3254" i="1"/>
  <c r="AI3254" i="1"/>
  <c r="AH3254" i="1"/>
  <c r="AK3254" i="1" s="1"/>
  <c r="AL3253" i="1"/>
  <c r="AI3253" i="1"/>
  <c r="AH3253" i="1"/>
  <c r="AL3252" i="1"/>
  <c r="AI3252" i="1"/>
  <c r="AH3252" i="1"/>
  <c r="AL3251" i="1"/>
  <c r="AI3251" i="1"/>
  <c r="AH3251" i="1"/>
  <c r="AL3250" i="1"/>
  <c r="AK3250" i="1"/>
  <c r="AI3250" i="1"/>
  <c r="AH3250" i="1"/>
  <c r="AJ3250" i="1" s="1"/>
  <c r="AL3249" i="1"/>
  <c r="AI3249" i="1"/>
  <c r="AH3249" i="1"/>
  <c r="AL3248" i="1"/>
  <c r="AI3248" i="1"/>
  <c r="AJ3248" i="1" s="1"/>
  <c r="AH3248" i="1"/>
  <c r="AL3247" i="1"/>
  <c r="AI3247" i="1"/>
  <c r="AH3247" i="1"/>
  <c r="AL3246" i="1"/>
  <c r="AI3246" i="1"/>
  <c r="AH3246" i="1"/>
  <c r="AK3246" i="1" s="1"/>
  <c r="AL3245" i="1"/>
  <c r="AI3245" i="1"/>
  <c r="AH3245" i="1"/>
  <c r="AK3245" i="1" s="1"/>
  <c r="AL3244" i="1"/>
  <c r="AI3244" i="1"/>
  <c r="AH3244" i="1"/>
  <c r="AL3243" i="1"/>
  <c r="AI3243" i="1"/>
  <c r="AH3243" i="1"/>
  <c r="AL3242" i="1"/>
  <c r="AI3242" i="1"/>
  <c r="AK3242" i="1" s="1"/>
  <c r="AH3242" i="1"/>
  <c r="AL3241" i="1"/>
  <c r="AI3241" i="1"/>
  <c r="AH3241" i="1"/>
  <c r="AK3241" i="1" s="1"/>
  <c r="AL3240" i="1"/>
  <c r="AI3240" i="1"/>
  <c r="AH3240" i="1"/>
  <c r="AL3239" i="1"/>
  <c r="AI3239" i="1"/>
  <c r="AH3239" i="1"/>
  <c r="AL3238" i="1"/>
  <c r="AI3238" i="1"/>
  <c r="AH3238" i="1"/>
  <c r="AK3238" i="1" s="1"/>
  <c r="AL3237" i="1"/>
  <c r="AI3237" i="1"/>
  <c r="AH3237" i="1"/>
  <c r="AL3236" i="1"/>
  <c r="AI3236" i="1"/>
  <c r="AH3236" i="1"/>
  <c r="AL3235" i="1"/>
  <c r="AI3235" i="1"/>
  <c r="AH3235" i="1"/>
  <c r="AK3235" i="1" s="1"/>
  <c r="AL3234" i="1"/>
  <c r="AI3234" i="1"/>
  <c r="AH3234" i="1"/>
  <c r="AL3233" i="1"/>
  <c r="AI3233" i="1"/>
  <c r="AH3233" i="1"/>
  <c r="AL3232" i="1"/>
  <c r="AI3232" i="1"/>
  <c r="AH3232" i="1"/>
  <c r="AK3232" i="1" s="1"/>
  <c r="AL3231" i="1"/>
  <c r="AI3231" i="1"/>
  <c r="AH3231" i="1"/>
  <c r="AL3230" i="1"/>
  <c r="AI3230" i="1"/>
  <c r="AH3230" i="1"/>
  <c r="AL3229" i="1"/>
  <c r="AI3229" i="1"/>
  <c r="AH3229" i="1"/>
  <c r="AL3228" i="1"/>
  <c r="AI3228" i="1"/>
  <c r="AH3228" i="1"/>
  <c r="AL3227" i="1"/>
  <c r="AI3227" i="1"/>
  <c r="AH3227" i="1"/>
  <c r="AK3227" i="1" s="1"/>
  <c r="AL3226" i="1"/>
  <c r="AI3226" i="1"/>
  <c r="AJ3226" i="1" s="1"/>
  <c r="AH3226" i="1"/>
  <c r="AL3225" i="1"/>
  <c r="AI3225" i="1"/>
  <c r="AH3225" i="1"/>
  <c r="AL3224" i="1"/>
  <c r="AI3224" i="1"/>
  <c r="AH3224" i="1"/>
  <c r="AL3223" i="1"/>
  <c r="AI3223" i="1"/>
  <c r="AH3223" i="1"/>
  <c r="AL3222" i="1"/>
  <c r="AI3222" i="1"/>
  <c r="AH3222" i="1"/>
  <c r="AL3221" i="1"/>
  <c r="AK3221" i="1"/>
  <c r="AI3221" i="1"/>
  <c r="AH3221" i="1"/>
  <c r="AJ3221" i="1" s="1"/>
  <c r="AL3220" i="1"/>
  <c r="AI3220" i="1"/>
  <c r="AH3220" i="1"/>
  <c r="AL3219" i="1"/>
  <c r="AI3219" i="1"/>
  <c r="AH3219" i="1"/>
  <c r="AL3218" i="1"/>
  <c r="AI3218" i="1"/>
  <c r="AJ3218" i="1" s="1"/>
  <c r="AH3218" i="1"/>
  <c r="AL3217" i="1"/>
  <c r="AI3217" i="1"/>
  <c r="AH3217" i="1"/>
  <c r="AL3216" i="1"/>
  <c r="AI3216" i="1"/>
  <c r="AH3216" i="1"/>
  <c r="AL3215" i="1"/>
  <c r="AI3215" i="1"/>
  <c r="AH3215" i="1"/>
  <c r="AL3214" i="1"/>
  <c r="AI3214" i="1"/>
  <c r="AH3214" i="1"/>
  <c r="AL3213" i="1"/>
  <c r="AI3213" i="1"/>
  <c r="AH3213" i="1"/>
  <c r="AJ3213" i="1" s="1"/>
  <c r="AL3212" i="1"/>
  <c r="AI3212" i="1"/>
  <c r="AH3212" i="1"/>
  <c r="AL3211" i="1"/>
  <c r="AI3211" i="1"/>
  <c r="AH3211" i="1"/>
  <c r="AK3211" i="1" s="1"/>
  <c r="AL3210" i="1"/>
  <c r="AI3210" i="1"/>
  <c r="AH3210" i="1"/>
  <c r="AJ3210" i="1" s="1"/>
  <c r="AL3209" i="1"/>
  <c r="AI3209" i="1"/>
  <c r="AH3209" i="1"/>
  <c r="AK3209" i="1" s="1"/>
  <c r="AL3208" i="1"/>
  <c r="AJ3208" i="1"/>
  <c r="AI3208" i="1"/>
  <c r="AH3208" i="1"/>
  <c r="AK3208" i="1" s="1"/>
  <c r="AL3207" i="1"/>
  <c r="AI3207" i="1"/>
  <c r="AH3207" i="1"/>
  <c r="AL3206" i="1"/>
  <c r="AI3206" i="1"/>
  <c r="AH3206" i="1"/>
  <c r="AK3206" i="1" s="1"/>
  <c r="AL3205" i="1"/>
  <c r="AI3205" i="1"/>
  <c r="AH3205" i="1"/>
  <c r="AL3204" i="1"/>
  <c r="AI3204" i="1"/>
  <c r="AH3204" i="1"/>
  <c r="AL3203" i="1"/>
  <c r="AI3203" i="1"/>
  <c r="AH3203" i="1"/>
  <c r="AL3202" i="1"/>
  <c r="AI3202" i="1"/>
  <c r="AH3202" i="1"/>
  <c r="AL3201" i="1"/>
  <c r="AI3201" i="1"/>
  <c r="AH3201" i="1"/>
  <c r="AK3201" i="1" s="1"/>
  <c r="AL3200" i="1"/>
  <c r="AI3200" i="1"/>
  <c r="AH3200" i="1"/>
  <c r="AK3200" i="1" s="1"/>
  <c r="AL3199" i="1"/>
  <c r="AI3199" i="1"/>
  <c r="AH3199" i="1"/>
  <c r="AL3198" i="1"/>
  <c r="AI3198" i="1"/>
  <c r="AH3198" i="1"/>
  <c r="AL3197" i="1"/>
  <c r="AI3197" i="1"/>
  <c r="AH3197" i="1"/>
  <c r="AL3196" i="1"/>
  <c r="AI3196" i="1"/>
  <c r="AH3196" i="1"/>
  <c r="AL3195" i="1"/>
  <c r="AI3195" i="1"/>
  <c r="AH3195" i="1"/>
  <c r="AL3194" i="1"/>
  <c r="AI3194" i="1"/>
  <c r="AH3194" i="1"/>
  <c r="AL3193" i="1"/>
  <c r="AI3193" i="1"/>
  <c r="AH3193" i="1"/>
  <c r="AK3193" i="1" s="1"/>
  <c r="AL3192" i="1"/>
  <c r="AI3192" i="1"/>
  <c r="AH3192" i="1"/>
  <c r="AL3191" i="1"/>
  <c r="AI3191" i="1"/>
  <c r="AH3191" i="1"/>
  <c r="AL3190" i="1"/>
  <c r="AI3190" i="1"/>
  <c r="AH3190" i="1"/>
  <c r="AK3190" i="1" s="1"/>
  <c r="AL3189" i="1"/>
  <c r="AI3189" i="1"/>
  <c r="AH3189" i="1"/>
  <c r="AL3188" i="1"/>
  <c r="AI3188" i="1"/>
  <c r="AH3188" i="1"/>
  <c r="AL3187" i="1"/>
  <c r="AI3187" i="1"/>
  <c r="AK3187" i="1" s="1"/>
  <c r="AH3187" i="1"/>
  <c r="AL3186" i="1"/>
  <c r="AK3186" i="1"/>
  <c r="AI3186" i="1"/>
  <c r="AH3186" i="1"/>
  <c r="AJ3186" i="1" s="1"/>
  <c r="AL3185" i="1"/>
  <c r="AI3185" i="1"/>
  <c r="AH3185" i="1"/>
  <c r="AL3184" i="1"/>
  <c r="AI3184" i="1"/>
  <c r="AJ3184" i="1" s="1"/>
  <c r="AH3184" i="1"/>
  <c r="AL3183" i="1"/>
  <c r="AI3183" i="1"/>
  <c r="AH3183" i="1"/>
  <c r="AL3182" i="1"/>
  <c r="AI3182" i="1"/>
  <c r="AH3182" i="1"/>
  <c r="AK3182" i="1" s="1"/>
  <c r="AL3181" i="1"/>
  <c r="AI3181" i="1"/>
  <c r="AH3181" i="1"/>
  <c r="AJ3181" i="1" s="1"/>
  <c r="AL3180" i="1"/>
  <c r="AI3180" i="1"/>
  <c r="AH3180" i="1"/>
  <c r="AL3179" i="1"/>
  <c r="AI3179" i="1"/>
  <c r="AK3179" i="1" s="1"/>
  <c r="AH3179" i="1"/>
  <c r="AL3178" i="1"/>
  <c r="AI3178" i="1"/>
  <c r="AK3178" i="1" s="1"/>
  <c r="AH3178" i="1"/>
  <c r="AL3177" i="1"/>
  <c r="AI3177" i="1"/>
  <c r="AH3177" i="1"/>
  <c r="AK3177" i="1" s="1"/>
  <c r="AL3176" i="1"/>
  <c r="AI3176" i="1"/>
  <c r="AH3176" i="1"/>
  <c r="AL3175" i="1"/>
  <c r="AI3175" i="1"/>
  <c r="AH3175" i="1"/>
  <c r="AL3174" i="1"/>
  <c r="AI3174" i="1"/>
  <c r="AH3174" i="1"/>
  <c r="AK3174" i="1" s="1"/>
  <c r="AL3173" i="1"/>
  <c r="AI3173" i="1"/>
  <c r="AH3173" i="1"/>
  <c r="AL3172" i="1"/>
  <c r="AI3172" i="1"/>
  <c r="AH3172" i="1"/>
  <c r="AL3171" i="1"/>
  <c r="AI3171" i="1"/>
  <c r="AH3171" i="1"/>
  <c r="AJ3171" i="1" s="1"/>
  <c r="AL3170" i="1"/>
  <c r="AI3170" i="1"/>
  <c r="AH3170" i="1"/>
  <c r="AL3169" i="1"/>
  <c r="AI3169" i="1"/>
  <c r="AH3169" i="1"/>
  <c r="AL3168" i="1"/>
  <c r="AI3168" i="1"/>
  <c r="AH3168" i="1"/>
  <c r="AK3168" i="1" s="1"/>
  <c r="AL3167" i="1"/>
  <c r="AI3167" i="1"/>
  <c r="AH3167" i="1"/>
  <c r="AL3166" i="1"/>
  <c r="AI3166" i="1"/>
  <c r="AH3166" i="1"/>
  <c r="AL3165" i="1"/>
  <c r="AI3165" i="1"/>
  <c r="AK3165" i="1" s="1"/>
  <c r="AH3165" i="1"/>
  <c r="AL3164" i="1"/>
  <c r="AI3164" i="1"/>
  <c r="AH3164" i="1"/>
  <c r="AL3163" i="1"/>
  <c r="AI3163" i="1"/>
  <c r="AH3163" i="1"/>
  <c r="AL3162" i="1"/>
  <c r="AI3162" i="1"/>
  <c r="AJ3162" i="1" s="1"/>
  <c r="AH3162" i="1"/>
  <c r="AL3161" i="1"/>
  <c r="AI3161" i="1"/>
  <c r="AH3161" i="1"/>
  <c r="AL3160" i="1"/>
  <c r="AI3160" i="1"/>
  <c r="AH3160" i="1"/>
  <c r="AL3159" i="1"/>
  <c r="AI3159" i="1"/>
  <c r="AH3159" i="1"/>
  <c r="AL3158" i="1"/>
  <c r="AI3158" i="1"/>
  <c r="AH3158" i="1"/>
  <c r="AL3157" i="1"/>
  <c r="AK3157" i="1"/>
  <c r="AI3157" i="1"/>
  <c r="AH3157" i="1"/>
  <c r="AL3156" i="1"/>
  <c r="AI3156" i="1"/>
  <c r="AH3156" i="1"/>
  <c r="AL3155" i="1"/>
  <c r="AI3155" i="1"/>
  <c r="AH3155" i="1"/>
  <c r="AL3154" i="1"/>
  <c r="AI3154" i="1"/>
  <c r="AH3154" i="1"/>
  <c r="AL3153" i="1"/>
  <c r="AI3153" i="1"/>
  <c r="AH3153" i="1"/>
  <c r="AL3152" i="1"/>
  <c r="AI3152" i="1"/>
  <c r="AH3152" i="1"/>
  <c r="AL3151" i="1"/>
  <c r="AI3151" i="1"/>
  <c r="AH3151" i="1"/>
  <c r="AL3150" i="1"/>
  <c r="AI3150" i="1"/>
  <c r="AH3150" i="1"/>
  <c r="AK3150" i="1" s="1"/>
  <c r="AL3149" i="1"/>
  <c r="AI3149" i="1"/>
  <c r="AH3149" i="1"/>
  <c r="AJ3149" i="1" s="1"/>
  <c r="AL3148" i="1"/>
  <c r="AI3148" i="1"/>
  <c r="AH3148" i="1"/>
  <c r="AL3147" i="1"/>
  <c r="AK3147" i="1"/>
  <c r="AI3147" i="1"/>
  <c r="AH3147" i="1"/>
  <c r="AJ3147" i="1" s="1"/>
  <c r="AL3146" i="1"/>
  <c r="AJ3146" i="1"/>
  <c r="AI3146" i="1"/>
  <c r="AH3146" i="1"/>
  <c r="AK3146" i="1" s="1"/>
  <c r="AL3145" i="1"/>
  <c r="AI3145" i="1"/>
  <c r="AH3145" i="1"/>
  <c r="AL3144" i="1"/>
  <c r="AI3144" i="1"/>
  <c r="AH3144" i="1"/>
  <c r="AL3143" i="1"/>
  <c r="AI3143" i="1"/>
  <c r="AH3143" i="1"/>
  <c r="AL3142" i="1"/>
  <c r="AI3142" i="1"/>
  <c r="AH3142" i="1"/>
  <c r="AK3142" i="1" s="1"/>
  <c r="AL3141" i="1"/>
  <c r="AI3141" i="1"/>
  <c r="AH3141" i="1"/>
  <c r="AL3140" i="1"/>
  <c r="AI3140" i="1"/>
  <c r="AH3140" i="1"/>
  <c r="AL3139" i="1"/>
  <c r="AI3139" i="1"/>
  <c r="AH3139" i="1"/>
  <c r="AL3138" i="1"/>
  <c r="AI3138" i="1"/>
  <c r="AH3138" i="1"/>
  <c r="AL3137" i="1"/>
  <c r="AI3137" i="1"/>
  <c r="AH3137" i="1"/>
  <c r="AL3136" i="1"/>
  <c r="AI3136" i="1"/>
  <c r="AH3136" i="1"/>
  <c r="AL3135" i="1"/>
  <c r="AI3135" i="1"/>
  <c r="AH3135" i="1"/>
  <c r="AL3134" i="1"/>
  <c r="AI3134" i="1"/>
  <c r="AH3134" i="1"/>
  <c r="AK3134" i="1" s="1"/>
  <c r="AL3133" i="1"/>
  <c r="AI3133" i="1"/>
  <c r="AH3133" i="1"/>
  <c r="AK3133" i="1" s="1"/>
  <c r="AL3132" i="1"/>
  <c r="AI3132" i="1"/>
  <c r="AH3132" i="1"/>
  <c r="AL3131" i="1"/>
  <c r="AK3131" i="1"/>
  <c r="AI3131" i="1"/>
  <c r="AH3131" i="1"/>
  <c r="AJ3131" i="1" s="1"/>
  <c r="AL3130" i="1"/>
  <c r="AJ3130" i="1"/>
  <c r="AI3130" i="1"/>
  <c r="AH3130" i="1"/>
  <c r="AK3130" i="1" s="1"/>
  <c r="AL3129" i="1"/>
  <c r="AI3129" i="1"/>
  <c r="AH3129" i="1"/>
  <c r="AL3128" i="1"/>
  <c r="AI3128" i="1"/>
  <c r="AH3128" i="1"/>
  <c r="AL3127" i="1"/>
  <c r="AI3127" i="1"/>
  <c r="AH3127" i="1"/>
  <c r="AL3126" i="1"/>
  <c r="AI3126" i="1"/>
  <c r="AH3126" i="1"/>
  <c r="AK3126" i="1" s="1"/>
  <c r="AL3125" i="1"/>
  <c r="AI3125" i="1"/>
  <c r="AH3125" i="1"/>
  <c r="AL3124" i="1"/>
  <c r="AI3124" i="1"/>
  <c r="AH3124" i="1"/>
  <c r="AL3123" i="1"/>
  <c r="AI3123" i="1"/>
  <c r="AH3123" i="1"/>
  <c r="AL3122" i="1"/>
  <c r="AI3122" i="1"/>
  <c r="AH3122" i="1"/>
  <c r="AL3121" i="1"/>
  <c r="AI3121" i="1"/>
  <c r="AH3121" i="1"/>
  <c r="AL3120" i="1"/>
  <c r="AI3120" i="1"/>
  <c r="AH3120" i="1"/>
  <c r="AL3119" i="1"/>
  <c r="AI3119" i="1"/>
  <c r="AH3119" i="1"/>
  <c r="AL3118" i="1"/>
  <c r="AI3118" i="1"/>
  <c r="AH3118" i="1"/>
  <c r="AK3118" i="1" s="1"/>
  <c r="AL3117" i="1"/>
  <c r="AI3117" i="1"/>
  <c r="AH3117" i="1"/>
  <c r="AL3116" i="1"/>
  <c r="AI3116" i="1"/>
  <c r="AH3116" i="1"/>
  <c r="AL3115" i="1"/>
  <c r="AK3115" i="1"/>
  <c r="AI3115" i="1"/>
  <c r="AH3115" i="1"/>
  <c r="AJ3115" i="1" s="1"/>
  <c r="AL3114" i="1"/>
  <c r="AJ3114" i="1"/>
  <c r="AI3114" i="1"/>
  <c r="AH3114" i="1"/>
  <c r="AK3114" i="1" s="1"/>
  <c r="AL3113" i="1"/>
  <c r="AI3113" i="1"/>
  <c r="AH3113" i="1"/>
  <c r="AL3112" i="1"/>
  <c r="AI3112" i="1"/>
  <c r="AH3112" i="1"/>
  <c r="AL3111" i="1"/>
  <c r="AI3111" i="1"/>
  <c r="AH3111" i="1"/>
  <c r="AL3110" i="1"/>
  <c r="AI3110" i="1"/>
  <c r="AH3110" i="1"/>
  <c r="AK3110" i="1" s="1"/>
  <c r="AL3109" i="1"/>
  <c r="AI3109" i="1"/>
  <c r="AH3109" i="1"/>
  <c r="AL3108" i="1"/>
  <c r="AI3108" i="1"/>
  <c r="AH3108" i="1"/>
  <c r="AL3107" i="1"/>
  <c r="AI3107" i="1"/>
  <c r="AH3107" i="1"/>
  <c r="AL3106" i="1"/>
  <c r="AI3106" i="1"/>
  <c r="AH3106" i="1"/>
  <c r="AL3105" i="1"/>
  <c r="AI3105" i="1"/>
  <c r="AH3105" i="1"/>
  <c r="AL3104" i="1"/>
  <c r="AI3104" i="1"/>
  <c r="AH3104" i="1"/>
  <c r="AL3103" i="1"/>
  <c r="AI3103" i="1"/>
  <c r="AH3103" i="1"/>
  <c r="AL3102" i="1"/>
  <c r="AI3102" i="1"/>
  <c r="AH3102" i="1"/>
  <c r="AK3102" i="1" s="1"/>
  <c r="AL3101" i="1"/>
  <c r="AI3101" i="1"/>
  <c r="AH3101" i="1"/>
  <c r="AL3100" i="1"/>
  <c r="AI3100" i="1"/>
  <c r="AH3100" i="1"/>
  <c r="AL3099" i="1"/>
  <c r="AK3099" i="1"/>
  <c r="AI3099" i="1"/>
  <c r="AH3099" i="1"/>
  <c r="AJ3099" i="1" s="1"/>
  <c r="AL3098" i="1"/>
  <c r="AJ3098" i="1"/>
  <c r="AI3098" i="1"/>
  <c r="AH3098" i="1"/>
  <c r="AK3098" i="1" s="1"/>
  <c r="AL3097" i="1"/>
  <c r="AI3097" i="1"/>
  <c r="AH3097" i="1"/>
  <c r="AL3096" i="1"/>
  <c r="AI3096" i="1"/>
  <c r="AH3096" i="1"/>
  <c r="AL3095" i="1"/>
  <c r="AI3095" i="1"/>
  <c r="AH3095" i="1"/>
  <c r="AL3094" i="1"/>
  <c r="AI3094" i="1"/>
  <c r="AH3094" i="1"/>
  <c r="AK3094" i="1" s="1"/>
  <c r="AL3093" i="1"/>
  <c r="AI3093" i="1"/>
  <c r="AH3093" i="1"/>
  <c r="AL3092" i="1"/>
  <c r="AI3092" i="1"/>
  <c r="AH3092" i="1"/>
  <c r="AL3091" i="1"/>
  <c r="AI3091" i="1"/>
  <c r="AH3091" i="1"/>
  <c r="AL3090" i="1"/>
  <c r="AI3090" i="1"/>
  <c r="AH3090" i="1"/>
  <c r="AL3089" i="1"/>
  <c r="AI3089" i="1"/>
  <c r="AH3089" i="1"/>
  <c r="AL3088" i="1"/>
  <c r="AI3088" i="1"/>
  <c r="AH3088" i="1"/>
  <c r="AL3087" i="1"/>
  <c r="AI3087" i="1"/>
  <c r="AH3087" i="1"/>
  <c r="AL3086" i="1"/>
  <c r="AI3086" i="1"/>
  <c r="AH3086" i="1"/>
  <c r="AK3086" i="1" s="1"/>
  <c r="AL3085" i="1"/>
  <c r="AI3085" i="1"/>
  <c r="AH3085" i="1"/>
  <c r="AJ3085" i="1" s="1"/>
  <c r="AL3084" i="1"/>
  <c r="AI3084" i="1"/>
  <c r="AH3084" i="1"/>
  <c r="AL3083" i="1"/>
  <c r="AK3083" i="1"/>
  <c r="AI3083" i="1"/>
  <c r="AH3083" i="1"/>
  <c r="AJ3083" i="1" s="1"/>
  <c r="AL3082" i="1"/>
  <c r="AJ3082" i="1"/>
  <c r="AI3082" i="1"/>
  <c r="AH3082" i="1"/>
  <c r="AK3082" i="1" s="1"/>
  <c r="AL3081" i="1"/>
  <c r="AI3081" i="1"/>
  <c r="AH3081" i="1"/>
  <c r="AL3080" i="1"/>
  <c r="AI3080" i="1"/>
  <c r="AH3080" i="1"/>
  <c r="AL3079" i="1"/>
  <c r="AI3079" i="1"/>
  <c r="AH3079" i="1"/>
  <c r="AL3078" i="1"/>
  <c r="AI3078" i="1"/>
  <c r="AH3078" i="1"/>
  <c r="AK3078" i="1" s="1"/>
  <c r="AL3077" i="1"/>
  <c r="AI3077" i="1"/>
  <c r="AH3077" i="1"/>
  <c r="AL3076" i="1"/>
  <c r="AI3076" i="1"/>
  <c r="AH3076" i="1"/>
  <c r="AL3075" i="1"/>
  <c r="AI3075" i="1"/>
  <c r="AH3075" i="1"/>
  <c r="AL3074" i="1"/>
  <c r="AI3074" i="1"/>
  <c r="AH3074" i="1"/>
  <c r="AL3073" i="1"/>
  <c r="AI3073" i="1"/>
  <c r="AH3073" i="1"/>
  <c r="AL3072" i="1"/>
  <c r="AI3072" i="1"/>
  <c r="AH3072" i="1"/>
  <c r="AL3071" i="1"/>
  <c r="AI3071" i="1"/>
  <c r="AH3071" i="1"/>
  <c r="AL3070" i="1"/>
  <c r="AI3070" i="1"/>
  <c r="AH3070" i="1"/>
  <c r="AK3070" i="1" s="1"/>
  <c r="AL3069" i="1"/>
  <c r="AI3069" i="1"/>
  <c r="AH3069" i="1"/>
  <c r="AK3069" i="1" s="1"/>
  <c r="AL3068" i="1"/>
  <c r="AI3068" i="1"/>
  <c r="AH3068" i="1"/>
  <c r="AL3067" i="1"/>
  <c r="AK3067" i="1"/>
  <c r="AI3067" i="1"/>
  <c r="AH3067" i="1"/>
  <c r="AJ3067" i="1" s="1"/>
  <c r="AL3066" i="1"/>
  <c r="AI3066" i="1"/>
  <c r="AH3066" i="1"/>
  <c r="AL3065" i="1"/>
  <c r="AI3065" i="1"/>
  <c r="AH3065" i="1"/>
  <c r="AK3065" i="1" s="1"/>
  <c r="AL3064" i="1"/>
  <c r="AI3064" i="1"/>
  <c r="AH3064" i="1"/>
  <c r="AL3063" i="1"/>
  <c r="AI3063" i="1"/>
  <c r="AH3063" i="1"/>
  <c r="AL3062" i="1"/>
  <c r="AI3062" i="1"/>
  <c r="AH3062" i="1"/>
  <c r="AL3061" i="1"/>
  <c r="AI3061" i="1"/>
  <c r="AH3061" i="1"/>
  <c r="AL3060" i="1"/>
  <c r="AI3060" i="1"/>
  <c r="AH3060" i="1"/>
  <c r="AL3059" i="1"/>
  <c r="AI3059" i="1"/>
  <c r="AH3059" i="1"/>
  <c r="AL3058" i="1"/>
  <c r="AI3058" i="1"/>
  <c r="AH3058" i="1"/>
  <c r="AL3057" i="1"/>
  <c r="AI3057" i="1"/>
  <c r="AH3057" i="1"/>
  <c r="AK3057" i="1" s="1"/>
  <c r="AL3056" i="1"/>
  <c r="AI3056" i="1"/>
  <c r="AH3056" i="1"/>
  <c r="AL3055" i="1"/>
  <c r="AI3055" i="1"/>
  <c r="AH3055" i="1"/>
  <c r="AL3054" i="1"/>
  <c r="AI3054" i="1"/>
  <c r="AH3054" i="1"/>
  <c r="AK3054" i="1" s="1"/>
  <c r="AL3053" i="1"/>
  <c r="AI3053" i="1"/>
  <c r="AK3053" i="1" s="1"/>
  <c r="AH3053" i="1"/>
  <c r="AL3052" i="1"/>
  <c r="AI3052" i="1"/>
  <c r="AH3052" i="1"/>
  <c r="AL3051" i="1"/>
  <c r="AI3051" i="1"/>
  <c r="AH3051" i="1"/>
  <c r="AL3050" i="1"/>
  <c r="AI3050" i="1"/>
  <c r="AH3050" i="1"/>
  <c r="AL3049" i="1"/>
  <c r="AI3049" i="1"/>
  <c r="AH3049" i="1"/>
  <c r="AK3049" i="1" s="1"/>
  <c r="AL3048" i="1"/>
  <c r="AI3048" i="1"/>
  <c r="AH3048" i="1"/>
  <c r="AL3047" i="1"/>
  <c r="AI3047" i="1"/>
  <c r="AH3047" i="1"/>
  <c r="AL3046" i="1"/>
  <c r="AI3046" i="1"/>
  <c r="AH3046" i="1"/>
  <c r="AK3046" i="1" s="1"/>
  <c r="AL3045" i="1"/>
  <c r="AI3045" i="1"/>
  <c r="AH3045" i="1"/>
  <c r="AL3044" i="1"/>
  <c r="AI3044" i="1"/>
  <c r="AH3044" i="1"/>
  <c r="AL3043" i="1"/>
  <c r="AI3043" i="1"/>
  <c r="AH3043" i="1"/>
  <c r="AL3042" i="1"/>
  <c r="AI3042" i="1"/>
  <c r="AH3042" i="1"/>
  <c r="AL3041" i="1"/>
  <c r="AI3041" i="1"/>
  <c r="AH3041" i="1"/>
  <c r="AK3041" i="1" s="1"/>
  <c r="AL3040" i="1"/>
  <c r="AJ3040" i="1"/>
  <c r="AI3040" i="1"/>
  <c r="AH3040" i="1"/>
  <c r="AK3040" i="1" s="1"/>
  <c r="AL3039" i="1"/>
  <c r="AI3039" i="1"/>
  <c r="AH3039" i="1"/>
  <c r="AL3038" i="1"/>
  <c r="AI3038" i="1"/>
  <c r="AH3038" i="1"/>
  <c r="AK3038" i="1" s="1"/>
  <c r="AL3037" i="1"/>
  <c r="AI3037" i="1"/>
  <c r="AK3037" i="1" s="1"/>
  <c r="AH3037" i="1"/>
  <c r="AL3036" i="1"/>
  <c r="AI3036" i="1"/>
  <c r="AH3036" i="1"/>
  <c r="AL3035" i="1"/>
  <c r="AK3035" i="1"/>
  <c r="AI3035" i="1"/>
  <c r="AH3035" i="1"/>
  <c r="AJ3035" i="1" s="1"/>
  <c r="AL3034" i="1"/>
  <c r="AI3034" i="1"/>
  <c r="AH3034" i="1"/>
  <c r="AL3033" i="1"/>
  <c r="AI3033" i="1"/>
  <c r="AH3033" i="1"/>
  <c r="AK3033" i="1" s="1"/>
  <c r="AL3032" i="1"/>
  <c r="AI3032" i="1"/>
  <c r="AH3032" i="1"/>
  <c r="AL3031" i="1"/>
  <c r="AI3031" i="1"/>
  <c r="AH3031" i="1"/>
  <c r="AL3030" i="1"/>
  <c r="AI3030" i="1"/>
  <c r="AH3030" i="1"/>
  <c r="AL3029" i="1"/>
  <c r="AI3029" i="1"/>
  <c r="AH3029" i="1"/>
  <c r="AL3028" i="1"/>
  <c r="AI3028" i="1"/>
  <c r="AH3028" i="1"/>
  <c r="AL3027" i="1"/>
  <c r="AI3027" i="1"/>
  <c r="AH3027" i="1"/>
  <c r="AL3026" i="1"/>
  <c r="AI3026" i="1"/>
  <c r="AH3026" i="1"/>
  <c r="AL3025" i="1"/>
  <c r="AI3025" i="1"/>
  <c r="AH3025" i="1"/>
  <c r="AK3025" i="1" s="1"/>
  <c r="AL3024" i="1"/>
  <c r="AI3024" i="1"/>
  <c r="AH3024" i="1"/>
  <c r="AL3023" i="1"/>
  <c r="AI3023" i="1"/>
  <c r="AH3023" i="1"/>
  <c r="AL3022" i="1"/>
  <c r="AI3022" i="1"/>
  <c r="AH3022" i="1"/>
  <c r="AK3022" i="1" s="1"/>
  <c r="AL3021" i="1"/>
  <c r="AI3021" i="1"/>
  <c r="AK3021" i="1" s="1"/>
  <c r="AH3021" i="1"/>
  <c r="AL3020" i="1"/>
  <c r="AI3020" i="1"/>
  <c r="AH3020" i="1"/>
  <c r="AL3019" i="1"/>
  <c r="AI3019" i="1"/>
  <c r="AH3019" i="1"/>
  <c r="AL3018" i="1"/>
  <c r="AI3018" i="1"/>
  <c r="AH3018" i="1"/>
  <c r="AL3017" i="1"/>
  <c r="AI3017" i="1"/>
  <c r="AH3017" i="1"/>
  <c r="AK3017" i="1" s="1"/>
  <c r="AL3016" i="1"/>
  <c r="AI3016" i="1"/>
  <c r="AH3016" i="1"/>
  <c r="AL3015" i="1"/>
  <c r="AI3015" i="1"/>
  <c r="AH3015" i="1"/>
  <c r="AL3014" i="1"/>
  <c r="AI3014" i="1"/>
  <c r="AH3014" i="1"/>
  <c r="AL3013" i="1"/>
  <c r="AI3013" i="1"/>
  <c r="AH3013" i="1"/>
  <c r="AL3012" i="1"/>
  <c r="AI3012" i="1"/>
  <c r="AH3012" i="1"/>
  <c r="AL3011" i="1"/>
  <c r="AI3011" i="1"/>
  <c r="AH3011" i="1"/>
  <c r="AL3010" i="1"/>
  <c r="AI3010" i="1"/>
  <c r="AH3010" i="1"/>
  <c r="AL3009" i="1"/>
  <c r="AI3009" i="1"/>
  <c r="AH3009" i="1"/>
  <c r="AK3009" i="1" s="1"/>
  <c r="AL3008" i="1"/>
  <c r="AJ3008" i="1"/>
  <c r="AI3008" i="1"/>
  <c r="AH3008" i="1"/>
  <c r="AK3008" i="1" s="1"/>
  <c r="AL3007" i="1"/>
  <c r="AI3007" i="1"/>
  <c r="AH3007" i="1"/>
  <c r="AL3006" i="1"/>
  <c r="AI3006" i="1"/>
  <c r="AH3006" i="1"/>
  <c r="AK3006" i="1" s="1"/>
  <c r="AL3005" i="1"/>
  <c r="AI3005" i="1"/>
  <c r="AK3005" i="1" s="1"/>
  <c r="AH3005" i="1"/>
  <c r="AL3004" i="1"/>
  <c r="AI3004" i="1"/>
  <c r="AH3004" i="1"/>
  <c r="AL3003" i="1"/>
  <c r="AK3003" i="1"/>
  <c r="AI3003" i="1"/>
  <c r="AH3003" i="1"/>
  <c r="AJ3003" i="1" s="1"/>
  <c r="AL3002" i="1"/>
  <c r="AI3002" i="1"/>
  <c r="AH3002" i="1"/>
  <c r="AL3001" i="1"/>
  <c r="AI3001" i="1"/>
  <c r="AH3001" i="1"/>
  <c r="AK3001" i="1" s="1"/>
  <c r="AL3000" i="1"/>
  <c r="AI3000" i="1"/>
  <c r="AH3000" i="1"/>
  <c r="AL2999" i="1"/>
  <c r="AI2999" i="1"/>
  <c r="AH2999" i="1"/>
  <c r="AL2998" i="1"/>
  <c r="AI2998" i="1"/>
  <c r="AH2998" i="1"/>
  <c r="AL2997" i="1"/>
  <c r="AI2997" i="1"/>
  <c r="AH2997" i="1"/>
  <c r="AL2996" i="1"/>
  <c r="AI2996" i="1"/>
  <c r="AH2996" i="1"/>
  <c r="AL2995" i="1"/>
  <c r="AI2995" i="1"/>
  <c r="AH2995" i="1"/>
  <c r="AL2994" i="1"/>
  <c r="AI2994" i="1"/>
  <c r="AH2994" i="1"/>
  <c r="AL2993" i="1"/>
  <c r="AI2993" i="1"/>
  <c r="AH2993" i="1"/>
  <c r="AK2993" i="1" s="1"/>
  <c r="AL2992" i="1"/>
  <c r="AI2992" i="1"/>
  <c r="AH2992" i="1"/>
  <c r="AL2991" i="1"/>
  <c r="AI2991" i="1"/>
  <c r="AH2991" i="1"/>
  <c r="AL2990" i="1"/>
  <c r="AI2990" i="1"/>
  <c r="AH2990" i="1"/>
  <c r="AK2990" i="1" s="1"/>
  <c r="AL2989" i="1"/>
  <c r="AI2989" i="1"/>
  <c r="AK2989" i="1" s="1"/>
  <c r="AH2989" i="1"/>
  <c r="AL2988" i="1"/>
  <c r="AI2988" i="1"/>
  <c r="AH2988" i="1"/>
  <c r="AL2987" i="1"/>
  <c r="AI2987" i="1"/>
  <c r="AH2987" i="1"/>
  <c r="AL2986" i="1"/>
  <c r="AI2986" i="1"/>
  <c r="AH2986" i="1"/>
  <c r="AL2985" i="1"/>
  <c r="AI2985" i="1"/>
  <c r="AH2985" i="1"/>
  <c r="AK2985" i="1" s="1"/>
  <c r="AL2984" i="1"/>
  <c r="AI2984" i="1"/>
  <c r="AH2984" i="1"/>
  <c r="AL2983" i="1"/>
  <c r="AI2983" i="1"/>
  <c r="AH2983" i="1"/>
  <c r="AL2982" i="1"/>
  <c r="AI2982" i="1"/>
  <c r="AH2982" i="1"/>
  <c r="AL2981" i="1"/>
  <c r="AI2981" i="1"/>
  <c r="AH2981" i="1"/>
  <c r="AL2980" i="1"/>
  <c r="AI2980" i="1"/>
  <c r="AH2980" i="1"/>
  <c r="AL2979" i="1"/>
  <c r="AI2979" i="1"/>
  <c r="AH2979" i="1"/>
  <c r="AL2978" i="1"/>
  <c r="AI2978" i="1"/>
  <c r="AH2978" i="1"/>
  <c r="AL2977" i="1"/>
  <c r="AI2977" i="1"/>
  <c r="AH2977" i="1"/>
  <c r="AK2977" i="1" s="1"/>
  <c r="AL2976" i="1"/>
  <c r="AJ2976" i="1"/>
  <c r="AI2976" i="1"/>
  <c r="AH2976" i="1"/>
  <c r="AK2976" i="1" s="1"/>
  <c r="AL2975" i="1"/>
  <c r="AI2975" i="1"/>
  <c r="AH2975" i="1"/>
  <c r="AL2974" i="1"/>
  <c r="AI2974" i="1"/>
  <c r="AH2974" i="1"/>
  <c r="AK2974" i="1" s="1"/>
  <c r="AL2973" i="1"/>
  <c r="AI2973" i="1"/>
  <c r="AK2973" i="1" s="1"/>
  <c r="AH2973" i="1"/>
  <c r="AL2972" i="1"/>
  <c r="AI2972" i="1"/>
  <c r="AH2972" i="1"/>
  <c r="AL2971" i="1"/>
  <c r="AK2971" i="1"/>
  <c r="AI2971" i="1"/>
  <c r="AH2971" i="1"/>
  <c r="AJ2971" i="1" s="1"/>
  <c r="AL2970" i="1"/>
  <c r="AI2970" i="1"/>
  <c r="AH2970" i="1"/>
  <c r="AL2969" i="1"/>
  <c r="AI2969" i="1"/>
  <c r="AH2969" i="1"/>
  <c r="AK2969" i="1" s="1"/>
  <c r="AL2968" i="1"/>
  <c r="AI2968" i="1"/>
  <c r="AH2968" i="1"/>
  <c r="AL2967" i="1"/>
  <c r="AI2967" i="1"/>
  <c r="AH2967" i="1"/>
  <c r="AL2966" i="1"/>
  <c r="AI2966" i="1"/>
  <c r="AH2966" i="1"/>
  <c r="AL2965" i="1"/>
  <c r="AI2965" i="1"/>
  <c r="AH2965" i="1"/>
  <c r="AL2964" i="1"/>
  <c r="AI2964" i="1"/>
  <c r="AH2964" i="1"/>
  <c r="AL2963" i="1"/>
  <c r="AI2963" i="1"/>
  <c r="AH2963" i="1"/>
  <c r="AL2962" i="1"/>
  <c r="AI2962" i="1"/>
  <c r="AH2962" i="1"/>
  <c r="AL2961" i="1"/>
  <c r="AI2961" i="1"/>
  <c r="AH2961" i="1"/>
  <c r="AK2961" i="1" s="1"/>
  <c r="AL2960" i="1"/>
  <c r="AI2960" i="1"/>
  <c r="AH2960" i="1"/>
  <c r="AL2959" i="1"/>
  <c r="AI2959" i="1"/>
  <c r="AH2959" i="1"/>
  <c r="AL2958" i="1"/>
  <c r="AI2958" i="1"/>
  <c r="AH2958" i="1"/>
  <c r="AK2958" i="1" s="1"/>
  <c r="AL2957" i="1"/>
  <c r="AI2957" i="1"/>
  <c r="AK2957" i="1" s="1"/>
  <c r="AH2957" i="1"/>
  <c r="AL2956" i="1"/>
  <c r="AI2956" i="1"/>
  <c r="AH2956" i="1"/>
  <c r="AL2955" i="1"/>
  <c r="AI2955" i="1"/>
  <c r="AH2955" i="1"/>
  <c r="AL2954" i="1"/>
  <c r="AI2954" i="1"/>
  <c r="AH2954" i="1"/>
  <c r="AL2953" i="1"/>
  <c r="AI2953" i="1"/>
  <c r="AH2953" i="1"/>
  <c r="AK2953" i="1" s="1"/>
  <c r="AL2952" i="1"/>
  <c r="AI2952" i="1"/>
  <c r="AH2952" i="1"/>
  <c r="AL2951" i="1"/>
  <c r="AI2951" i="1"/>
  <c r="AH2951" i="1"/>
  <c r="AL2950" i="1"/>
  <c r="AI2950" i="1"/>
  <c r="AH2950" i="1"/>
  <c r="AL2949" i="1"/>
  <c r="AI2949" i="1"/>
  <c r="AH2949" i="1"/>
  <c r="AL2948" i="1"/>
  <c r="AI2948" i="1"/>
  <c r="AH2948" i="1"/>
  <c r="AL2947" i="1"/>
  <c r="AI2947" i="1"/>
  <c r="AH2947" i="1"/>
  <c r="AL2946" i="1"/>
  <c r="AI2946" i="1"/>
  <c r="AH2946" i="1"/>
  <c r="AL2945" i="1"/>
  <c r="AI2945" i="1"/>
  <c r="AH2945" i="1"/>
  <c r="AK2945" i="1" s="1"/>
  <c r="AL2944" i="1"/>
  <c r="AJ2944" i="1"/>
  <c r="AI2944" i="1"/>
  <c r="AH2944" i="1"/>
  <c r="AK2944" i="1" s="1"/>
  <c r="AL2943" i="1"/>
  <c r="AI2943" i="1"/>
  <c r="AH2943" i="1"/>
  <c r="AL2942" i="1"/>
  <c r="AI2942" i="1"/>
  <c r="AH2942" i="1"/>
  <c r="AK2942" i="1" s="1"/>
  <c r="AL2941" i="1"/>
  <c r="AI2941" i="1"/>
  <c r="AK2941" i="1" s="1"/>
  <c r="AH2941" i="1"/>
  <c r="AL2940" i="1"/>
  <c r="AI2940" i="1"/>
  <c r="AH2940" i="1"/>
  <c r="AL2939" i="1"/>
  <c r="AK2939" i="1"/>
  <c r="AI2939" i="1"/>
  <c r="AH2939" i="1"/>
  <c r="AJ2939" i="1" s="1"/>
  <c r="AL2938" i="1"/>
  <c r="AI2938" i="1"/>
  <c r="AH2938" i="1"/>
  <c r="AL2937" i="1"/>
  <c r="AI2937" i="1"/>
  <c r="AH2937" i="1"/>
  <c r="AK2937" i="1" s="1"/>
  <c r="AL2936" i="1"/>
  <c r="AI2936" i="1"/>
  <c r="AH2936" i="1"/>
  <c r="AL2935" i="1"/>
  <c r="AI2935" i="1"/>
  <c r="AH2935" i="1"/>
  <c r="AL2934" i="1"/>
  <c r="AI2934" i="1"/>
  <c r="AH2934" i="1"/>
  <c r="AL2933" i="1"/>
  <c r="AI2933" i="1"/>
  <c r="AH2933" i="1"/>
  <c r="AL2932" i="1"/>
  <c r="AI2932" i="1"/>
  <c r="AH2932" i="1"/>
  <c r="AL2931" i="1"/>
  <c r="AI2931" i="1"/>
  <c r="AH2931" i="1"/>
  <c r="AL2930" i="1"/>
  <c r="AI2930" i="1"/>
  <c r="AH2930" i="1"/>
  <c r="AL2929" i="1"/>
  <c r="AI2929" i="1"/>
  <c r="AH2929" i="1"/>
  <c r="AK2929" i="1" s="1"/>
  <c r="AL2928" i="1"/>
  <c r="AI2928" i="1"/>
  <c r="AH2928" i="1"/>
  <c r="AL2927" i="1"/>
  <c r="AI2927" i="1"/>
  <c r="AH2927" i="1"/>
  <c r="AL2926" i="1"/>
  <c r="AI2926" i="1"/>
  <c r="AH2926" i="1"/>
  <c r="AK2926" i="1" s="1"/>
  <c r="AL2925" i="1"/>
  <c r="AI2925" i="1"/>
  <c r="AK2925" i="1" s="1"/>
  <c r="AH2925" i="1"/>
  <c r="AL2924" i="1"/>
  <c r="AI2924" i="1"/>
  <c r="AH2924" i="1"/>
  <c r="AL2923" i="1"/>
  <c r="AI2923" i="1"/>
  <c r="AH2923" i="1"/>
  <c r="AL2922" i="1"/>
  <c r="AI2922" i="1"/>
  <c r="AH2922" i="1"/>
  <c r="AL2921" i="1"/>
  <c r="AI2921" i="1"/>
  <c r="AH2921" i="1"/>
  <c r="AL2920" i="1"/>
  <c r="AI2920" i="1"/>
  <c r="AH2920" i="1"/>
  <c r="AL2919" i="1"/>
  <c r="AI2919" i="1"/>
  <c r="AH2919" i="1"/>
  <c r="AJ2919" i="1" s="1"/>
  <c r="AL2918" i="1"/>
  <c r="AI2918" i="1"/>
  <c r="AH2918" i="1"/>
  <c r="AL2917" i="1"/>
  <c r="AI2917" i="1"/>
  <c r="AH2917" i="1"/>
  <c r="AL2916" i="1"/>
  <c r="AI2916" i="1"/>
  <c r="AH2916" i="1"/>
  <c r="AL2915" i="1"/>
  <c r="AI2915" i="1"/>
  <c r="AH2915" i="1"/>
  <c r="AL2914" i="1"/>
  <c r="AI2914" i="1"/>
  <c r="AH2914" i="1"/>
  <c r="AL2913" i="1"/>
  <c r="AI2913" i="1"/>
  <c r="AH2913" i="1"/>
  <c r="AL2912" i="1"/>
  <c r="AI2912" i="1"/>
  <c r="AH2912" i="1"/>
  <c r="AJ2912" i="1" s="1"/>
  <c r="AL2911" i="1"/>
  <c r="AI2911" i="1"/>
  <c r="AH2911" i="1"/>
  <c r="AL2910" i="1"/>
  <c r="AI2910" i="1"/>
  <c r="AH2910" i="1"/>
  <c r="AL2909" i="1"/>
  <c r="AI2909" i="1"/>
  <c r="AH2909" i="1"/>
  <c r="AJ2909" i="1" s="1"/>
  <c r="AL2908" i="1"/>
  <c r="AI2908" i="1"/>
  <c r="AH2908" i="1"/>
  <c r="AL2907" i="1"/>
  <c r="AI2907" i="1"/>
  <c r="AH2907" i="1"/>
  <c r="AL2906" i="1"/>
  <c r="AI2906" i="1"/>
  <c r="AH2906" i="1"/>
  <c r="AL2905" i="1"/>
  <c r="AI2905" i="1"/>
  <c r="AH2905" i="1"/>
  <c r="AL2904" i="1"/>
  <c r="AI2904" i="1"/>
  <c r="AH2904" i="1"/>
  <c r="AL2903" i="1"/>
  <c r="AI2903" i="1"/>
  <c r="AH2903" i="1"/>
  <c r="AL2902" i="1"/>
  <c r="AI2902" i="1"/>
  <c r="AH2902" i="1"/>
  <c r="AL2901" i="1"/>
  <c r="AI2901" i="1"/>
  <c r="AH2901" i="1"/>
  <c r="AK2901" i="1" s="1"/>
  <c r="AL2900" i="1"/>
  <c r="AI2900" i="1"/>
  <c r="AH2900" i="1"/>
  <c r="AL2899" i="1"/>
  <c r="AK2899" i="1"/>
  <c r="AI2899" i="1"/>
  <c r="AH2899" i="1"/>
  <c r="AJ2899" i="1" s="1"/>
  <c r="AL2898" i="1"/>
  <c r="AK2898" i="1"/>
  <c r="AI2898" i="1"/>
  <c r="AH2898" i="1"/>
  <c r="AJ2898" i="1" s="1"/>
  <c r="AL2897" i="1"/>
  <c r="AI2897" i="1"/>
  <c r="AH2897" i="1"/>
  <c r="AL2896" i="1"/>
  <c r="AI2896" i="1"/>
  <c r="AJ2896" i="1" s="1"/>
  <c r="AH2896" i="1"/>
  <c r="AL2895" i="1"/>
  <c r="AI2895" i="1"/>
  <c r="AH2895" i="1"/>
  <c r="AL2894" i="1"/>
  <c r="AI2894" i="1"/>
  <c r="AH2894" i="1"/>
  <c r="AK2894" i="1" s="1"/>
  <c r="AL2893" i="1"/>
  <c r="AI2893" i="1"/>
  <c r="AK2893" i="1" s="1"/>
  <c r="AH2893" i="1"/>
  <c r="AL2892" i="1"/>
  <c r="AI2892" i="1"/>
  <c r="AH2892" i="1"/>
  <c r="AL2891" i="1"/>
  <c r="AI2891" i="1"/>
  <c r="AK2891" i="1" s="1"/>
  <c r="AH2891" i="1"/>
  <c r="AL2890" i="1"/>
  <c r="AI2890" i="1"/>
  <c r="AH2890" i="1"/>
  <c r="AL2889" i="1"/>
  <c r="AI2889" i="1"/>
  <c r="AH2889" i="1"/>
  <c r="AJ2889" i="1" s="1"/>
  <c r="AL2888" i="1"/>
  <c r="AI2888" i="1"/>
  <c r="AH2888" i="1"/>
  <c r="AL2887" i="1"/>
  <c r="AI2887" i="1"/>
  <c r="AH2887" i="1"/>
  <c r="AL2886" i="1"/>
  <c r="AI2886" i="1"/>
  <c r="AH2886" i="1"/>
  <c r="AL2885" i="1"/>
  <c r="AI2885" i="1"/>
  <c r="AH2885" i="1"/>
  <c r="AL2884" i="1"/>
  <c r="AI2884" i="1"/>
  <c r="AH2884" i="1"/>
  <c r="AL2883" i="1"/>
  <c r="AI2883" i="1"/>
  <c r="AH2883" i="1"/>
  <c r="AL2882" i="1"/>
  <c r="AI2882" i="1"/>
  <c r="AH2882" i="1"/>
  <c r="AL2881" i="1"/>
  <c r="AI2881" i="1"/>
  <c r="AH2881" i="1"/>
  <c r="AL2880" i="1"/>
  <c r="AI2880" i="1"/>
  <c r="AH2880" i="1"/>
  <c r="AL2879" i="1"/>
  <c r="AI2879" i="1"/>
  <c r="AH2879" i="1"/>
  <c r="AL2878" i="1"/>
  <c r="AI2878" i="1"/>
  <c r="AH2878" i="1"/>
  <c r="AL2877" i="1"/>
  <c r="AI2877" i="1"/>
  <c r="AH2877" i="1"/>
  <c r="AL2876" i="1"/>
  <c r="AI2876" i="1"/>
  <c r="AH2876" i="1"/>
  <c r="AL2875" i="1"/>
  <c r="AI2875" i="1"/>
  <c r="AH2875" i="1"/>
  <c r="AL2874" i="1"/>
  <c r="AI2874" i="1"/>
  <c r="AH2874" i="1"/>
  <c r="AL2873" i="1"/>
  <c r="AI2873" i="1"/>
  <c r="AH2873" i="1"/>
  <c r="AL2872" i="1"/>
  <c r="AI2872" i="1"/>
  <c r="AH2872" i="1"/>
  <c r="AL2871" i="1"/>
  <c r="AI2871" i="1"/>
  <c r="AK2871" i="1" s="1"/>
  <c r="AH2871" i="1"/>
  <c r="AL2870" i="1"/>
  <c r="AI2870" i="1"/>
  <c r="AH2870" i="1"/>
  <c r="AK2870" i="1" s="1"/>
  <c r="AL2869" i="1"/>
  <c r="AI2869" i="1"/>
  <c r="AH2869" i="1"/>
  <c r="AL2868" i="1"/>
  <c r="AI2868" i="1"/>
  <c r="AH2868" i="1"/>
  <c r="AL2867" i="1"/>
  <c r="AI2867" i="1"/>
  <c r="AK2867" i="1" s="1"/>
  <c r="AH2867" i="1"/>
  <c r="AL2866" i="1"/>
  <c r="AK2866" i="1"/>
  <c r="AJ2866" i="1"/>
  <c r="AI2866" i="1"/>
  <c r="AH2866" i="1"/>
  <c r="AL2865" i="1"/>
  <c r="AK2865" i="1"/>
  <c r="AJ2865" i="1"/>
  <c r="AI2865" i="1"/>
  <c r="AH2865" i="1"/>
  <c r="AL2864" i="1"/>
  <c r="AK2864" i="1"/>
  <c r="AJ2864" i="1"/>
  <c r="AI2864" i="1"/>
  <c r="AH2864" i="1"/>
  <c r="AL2863" i="1"/>
  <c r="AK2863" i="1"/>
  <c r="AJ2863" i="1"/>
  <c r="AI2863" i="1"/>
  <c r="AH2863" i="1"/>
  <c r="AL2862" i="1"/>
  <c r="AK2862" i="1"/>
  <c r="AJ2862" i="1"/>
  <c r="AI2862" i="1"/>
  <c r="AH2862" i="1"/>
  <c r="AL2861" i="1"/>
  <c r="AK2861" i="1"/>
  <c r="AJ2861" i="1"/>
  <c r="AI2861" i="1"/>
  <c r="AH2861" i="1"/>
  <c r="AL2860" i="1"/>
  <c r="AK2860" i="1"/>
  <c r="AJ2860" i="1"/>
  <c r="AI2860" i="1"/>
  <c r="AH2860" i="1"/>
  <c r="AL2859" i="1"/>
  <c r="AK2859" i="1"/>
  <c r="AJ2859" i="1"/>
  <c r="AI2859" i="1"/>
  <c r="AH2859" i="1"/>
  <c r="AL2858" i="1"/>
  <c r="AK2858" i="1"/>
  <c r="AJ2858" i="1"/>
  <c r="AI2858" i="1"/>
  <c r="AH2858" i="1"/>
  <c r="AL2857" i="1"/>
  <c r="AK2857" i="1"/>
  <c r="AJ2857" i="1"/>
  <c r="AI2857" i="1"/>
  <c r="AH2857" i="1"/>
  <c r="AL2856" i="1"/>
  <c r="AK2856" i="1"/>
  <c r="AJ2856" i="1"/>
  <c r="AI2856" i="1"/>
  <c r="AH2856" i="1"/>
  <c r="AL2855" i="1"/>
  <c r="AK2855" i="1"/>
  <c r="AJ2855" i="1"/>
  <c r="AI2855" i="1"/>
  <c r="AH2855" i="1"/>
  <c r="AL2854" i="1"/>
  <c r="AK2854" i="1"/>
  <c r="AJ2854" i="1"/>
  <c r="AI2854" i="1"/>
  <c r="AH2854" i="1"/>
  <c r="AL2853" i="1"/>
  <c r="AK2853" i="1"/>
  <c r="AJ2853" i="1"/>
  <c r="AI2853" i="1"/>
  <c r="AH2853" i="1"/>
  <c r="AL2852" i="1"/>
  <c r="AK2852" i="1"/>
  <c r="AJ2852" i="1"/>
  <c r="AI2852" i="1"/>
  <c r="AH2852" i="1"/>
  <c r="AL2851" i="1"/>
  <c r="AK2851" i="1"/>
  <c r="AJ2851" i="1"/>
  <c r="AI2851" i="1"/>
  <c r="AH2851" i="1"/>
  <c r="AL2850" i="1"/>
  <c r="AK2850" i="1"/>
  <c r="AJ2850" i="1"/>
  <c r="AI2850" i="1"/>
  <c r="AH2850" i="1"/>
  <c r="AL2849" i="1"/>
  <c r="AK2849" i="1"/>
  <c r="AJ2849" i="1"/>
  <c r="AI2849" i="1"/>
  <c r="AH2849" i="1"/>
  <c r="AL2848" i="1"/>
  <c r="AK2848" i="1"/>
  <c r="AJ2848" i="1"/>
  <c r="AI2848" i="1"/>
  <c r="AH2848" i="1"/>
  <c r="AL2847" i="1"/>
  <c r="AK2847" i="1"/>
  <c r="AJ2847" i="1"/>
  <c r="AI2847" i="1"/>
  <c r="AH2847" i="1"/>
  <c r="AL2846" i="1"/>
  <c r="AK2846" i="1"/>
  <c r="AJ2846" i="1"/>
  <c r="AI2846" i="1"/>
  <c r="AH2846" i="1"/>
  <c r="AL2845" i="1"/>
  <c r="AK2845" i="1"/>
  <c r="AJ2845" i="1"/>
  <c r="AI2845" i="1"/>
  <c r="AH2845" i="1"/>
  <c r="AL2844" i="1"/>
  <c r="AK2844" i="1"/>
  <c r="AJ2844" i="1"/>
  <c r="AI2844" i="1"/>
  <c r="AH2844" i="1"/>
  <c r="AL2843" i="1"/>
  <c r="AK2843" i="1"/>
  <c r="AJ2843" i="1"/>
  <c r="AI2843" i="1"/>
  <c r="AH2843" i="1"/>
  <c r="AL2842" i="1"/>
  <c r="AK2842" i="1"/>
  <c r="AJ2842" i="1"/>
  <c r="AI2842" i="1"/>
  <c r="AH2842" i="1"/>
  <c r="AL2841" i="1"/>
  <c r="AK2841" i="1"/>
  <c r="AJ2841" i="1"/>
  <c r="AI2841" i="1"/>
  <c r="AH2841" i="1"/>
  <c r="AL2840" i="1"/>
  <c r="AK2840" i="1"/>
  <c r="AJ2840" i="1"/>
  <c r="AI2840" i="1"/>
  <c r="AH2840" i="1"/>
  <c r="AL2839" i="1"/>
  <c r="AK2839" i="1"/>
  <c r="AJ2839" i="1"/>
  <c r="AI2839" i="1"/>
  <c r="AH2839" i="1"/>
  <c r="AL2838" i="1"/>
  <c r="AK2838" i="1"/>
  <c r="AJ2838" i="1"/>
  <c r="AI2838" i="1"/>
  <c r="AH2838" i="1"/>
  <c r="AL2837" i="1"/>
  <c r="AK2837" i="1"/>
  <c r="AJ2837" i="1"/>
  <c r="AI2837" i="1"/>
  <c r="AH2837" i="1"/>
  <c r="AL2836" i="1"/>
  <c r="AK2836" i="1"/>
  <c r="AJ2836" i="1"/>
  <c r="AI2836" i="1"/>
  <c r="AH2836" i="1"/>
  <c r="AL2835" i="1"/>
  <c r="AK2835" i="1"/>
  <c r="AJ2835" i="1"/>
  <c r="AI2835" i="1"/>
  <c r="AH2835" i="1"/>
  <c r="AL2834" i="1"/>
  <c r="AI2834" i="1"/>
  <c r="AH2834" i="1"/>
  <c r="AL2833" i="1"/>
  <c r="AI2833" i="1"/>
  <c r="AH2833" i="1"/>
  <c r="AL2832" i="1"/>
  <c r="AI2832" i="1"/>
  <c r="AH2832" i="1"/>
  <c r="AL2831" i="1"/>
  <c r="AI2831" i="1"/>
  <c r="AH2831" i="1"/>
  <c r="AL2830" i="1"/>
  <c r="AI2830" i="1"/>
  <c r="AH2830" i="1"/>
  <c r="AL2829" i="1"/>
  <c r="AI2829" i="1"/>
  <c r="AH2829" i="1"/>
  <c r="AL2828" i="1"/>
  <c r="AI2828" i="1"/>
  <c r="AH2828" i="1"/>
  <c r="AL2827" i="1"/>
  <c r="AI2827" i="1"/>
  <c r="AH2827" i="1"/>
  <c r="AL2826" i="1"/>
  <c r="AI2826" i="1"/>
  <c r="AH2826" i="1"/>
  <c r="AL2825" i="1"/>
  <c r="AI2825" i="1"/>
  <c r="AH2825" i="1"/>
  <c r="AL2824" i="1"/>
  <c r="AI2824" i="1"/>
  <c r="AH2824" i="1"/>
  <c r="AK2824" i="1" s="1"/>
  <c r="AL2823" i="1"/>
  <c r="AI2823" i="1"/>
  <c r="AH2823" i="1"/>
  <c r="AL2822" i="1"/>
  <c r="AI2822" i="1"/>
  <c r="AK2822" i="1" s="1"/>
  <c r="AH2822" i="1"/>
  <c r="AL2821" i="1"/>
  <c r="AK2821" i="1"/>
  <c r="AJ2821" i="1"/>
  <c r="AI2821" i="1"/>
  <c r="AH2821" i="1"/>
  <c r="AL2820" i="1"/>
  <c r="AK2820" i="1"/>
  <c r="AI2820" i="1"/>
  <c r="AH2820" i="1"/>
  <c r="AL2819" i="1"/>
  <c r="AI2819" i="1"/>
  <c r="AH2819" i="1"/>
  <c r="AL2818" i="1"/>
  <c r="AI2818" i="1"/>
  <c r="AH2818" i="1"/>
  <c r="AL2817" i="1"/>
  <c r="AJ2817" i="1"/>
  <c r="AI2817" i="1"/>
  <c r="AH2817" i="1"/>
  <c r="AK2817" i="1" s="1"/>
  <c r="AL2816" i="1"/>
  <c r="AI2816" i="1"/>
  <c r="AH2816" i="1"/>
  <c r="AL2815" i="1"/>
  <c r="AI2815" i="1"/>
  <c r="AH2815" i="1"/>
  <c r="AK2815" i="1" s="1"/>
  <c r="AL2814" i="1"/>
  <c r="AI2814" i="1"/>
  <c r="AH2814" i="1"/>
  <c r="AL2813" i="1"/>
  <c r="AI2813" i="1"/>
  <c r="AH2813" i="1"/>
  <c r="AL2812" i="1"/>
  <c r="AI2812" i="1"/>
  <c r="AH2812" i="1"/>
  <c r="AL2811" i="1"/>
  <c r="AI2811" i="1"/>
  <c r="AH2811" i="1"/>
  <c r="AK2811" i="1" s="1"/>
  <c r="AL2810" i="1"/>
  <c r="AI2810" i="1"/>
  <c r="AH2810" i="1"/>
  <c r="AL2809" i="1"/>
  <c r="AI2809" i="1"/>
  <c r="AH2809" i="1"/>
  <c r="AL2808" i="1"/>
  <c r="AI2808" i="1"/>
  <c r="AH2808" i="1"/>
  <c r="AL2807" i="1"/>
  <c r="AI2807" i="1"/>
  <c r="AH2807" i="1"/>
  <c r="AK2807" i="1" s="1"/>
  <c r="AL2806" i="1"/>
  <c r="AI2806" i="1"/>
  <c r="AK2806" i="1" s="1"/>
  <c r="AH2806" i="1"/>
  <c r="AL2805" i="1"/>
  <c r="AI2805" i="1"/>
  <c r="AH2805" i="1"/>
  <c r="AL2804" i="1"/>
  <c r="AI2804" i="1"/>
  <c r="AH2804" i="1"/>
  <c r="AL2803" i="1"/>
  <c r="AI2803" i="1"/>
  <c r="AH2803" i="1"/>
  <c r="AL2802" i="1"/>
  <c r="AI2802" i="1"/>
  <c r="AH2802" i="1"/>
  <c r="AL2801" i="1"/>
  <c r="AK2801" i="1"/>
  <c r="AJ2801" i="1"/>
  <c r="AI2801" i="1"/>
  <c r="AH2801" i="1"/>
  <c r="AL2800" i="1"/>
  <c r="AI2800" i="1"/>
  <c r="AH2800" i="1"/>
  <c r="AL2799" i="1"/>
  <c r="AI2799" i="1"/>
  <c r="AH2799" i="1"/>
  <c r="AL2798" i="1"/>
  <c r="AI2798" i="1"/>
  <c r="AH2798" i="1"/>
  <c r="AL2797" i="1"/>
  <c r="AI2797" i="1"/>
  <c r="AH2797" i="1"/>
  <c r="AL2796" i="1"/>
  <c r="AI2796" i="1"/>
  <c r="AH2796" i="1"/>
  <c r="AL2795" i="1"/>
  <c r="AI2795" i="1"/>
  <c r="AH2795" i="1"/>
  <c r="AL2794" i="1"/>
  <c r="AI2794" i="1"/>
  <c r="AH2794" i="1"/>
  <c r="AJ2794" i="1" s="1"/>
  <c r="AL2793" i="1"/>
  <c r="AI2793" i="1"/>
  <c r="AH2793" i="1"/>
  <c r="AL2792" i="1"/>
  <c r="AI2792" i="1"/>
  <c r="AH2792" i="1"/>
  <c r="AL2791" i="1"/>
  <c r="AI2791" i="1"/>
  <c r="AH2791" i="1"/>
  <c r="AL2790" i="1"/>
  <c r="AI2790" i="1"/>
  <c r="AH2790" i="1"/>
  <c r="AL2789" i="1"/>
  <c r="AI2789" i="1"/>
  <c r="AH2789" i="1"/>
  <c r="AK2789" i="1" s="1"/>
  <c r="AL2788" i="1"/>
  <c r="AI2788" i="1"/>
  <c r="AH2788" i="1"/>
  <c r="AK2788" i="1" s="1"/>
  <c r="AL2787" i="1"/>
  <c r="AI2787" i="1"/>
  <c r="AH2787" i="1"/>
  <c r="AL2786" i="1"/>
  <c r="AI2786" i="1"/>
  <c r="AH2786" i="1"/>
  <c r="AL2785" i="1"/>
  <c r="AI2785" i="1"/>
  <c r="AH2785" i="1"/>
  <c r="AL2784" i="1"/>
  <c r="AI2784" i="1"/>
  <c r="AH2784" i="1"/>
  <c r="AL2783" i="1"/>
  <c r="AI2783" i="1"/>
  <c r="AH2783" i="1"/>
  <c r="AL2782" i="1"/>
  <c r="AI2782" i="1"/>
  <c r="AH2782" i="1"/>
  <c r="AL2781" i="1"/>
  <c r="AI2781" i="1"/>
  <c r="AH2781" i="1"/>
  <c r="AL2780" i="1"/>
  <c r="AI2780" i="1"/>
  <c r="AH2780" i="1"/>
  <c r="AL2779" i="1"/>
  <c r="AI2779" i="1"/>
  <c r="AH2779" i="1"/>
  <c r="AL2778" i="1"/>
  <c r="AI2778" i="1"/>
  <c r="AH2778" i="1"/>
  <c r="AL2777" i="1"/>
  <c r="AI2777" i="1"/>
  <c r="AH2777" i="1"/>
  <c r="AL2776" i="1"/>
  <c r="AI2776" i="1"/>
  <c r="AH2776" i="1"/>
  <c r="AL2775" i="1"/>
  <c r="AI2775" i="1"/>
  <c r="AH2775" i="1"/>
  <c r="AL2774" i="1"/>
  <c r="AI2774" i="1"/>
  <c r="AK2774" i="1" s="1"/>
  <c r="AH2774" i="1"/>
  <c r="AL2773" i="1"/>
  <c r="AJ2773" i="1"/>
  <c r="AI2773" i="1"/>
  <c r="AH2773" i="1"/>
  <c r="AK2773" i="1" s="1"/>
  <c r="AL2772" i="1"/>
  <c r="AK2772" i="1"/>
  <c r="AI2772" i="1"/>
  <c r="AH2772" i="1"/>
  <c r="AL2771" i="1"/>
  <c r="AI2771" i="1"/>
  <c r="AH2771" i="1"/>
  <c r="AL2770" i="1"/>
  <c r="AI2770" i="1"/>
  <c r="AH2770" i="1"/>
  <c r="AL2769" i="1"/>
  <c r="AI2769" i="1"/>
  <c r="AH2769" i="1"/>
  <c r="AL2768" i="1"/>
  <c r="AI2768" i="1"/>
  <c r="AH2768" i="1"/>
  <c r="AL2767" i="1"/>
  <c r="AI2767" i="1"/>
  <c r="AH2767" i="1"/>
  <c r="AL2766" i="1"/>
  <c r="AI2766" i="1"/>
  <c r="AH2766" i="1"/>
  <c r="AL2765" i="1"/>
  <c r="AI2765" i="1"/>
  <c r="AH2765" i="1"/>
  <c r="AL2764" i="1"/>
  <c r="AI2764" i="1"/>
  <c r="AH2764" i="1"/>
  <c r="AL2763" i="1"/>
  <c r="AI2763" i="1"/>
  <c r="AH2763" i="1"/>
  <c r="AL2762" i="1"/>
  <c r="AI2762" i="1"/>
  <c r="AH2762" i="1"/>
  <c r="AL2761" i="1"/>
  <c r="AI2761" i="1"/>
  <c r="AH2761" i="1"/>
  <c r="AL2760" i="1"/>
  <c r="AI2760" i="1"/>
  <c r="AH2760" i="1"/>
  <c r="AK2760" i="1" s="1"/>
  <c r="AL2759" i="1"/>
  <c r="AI2759" i="1"/>
  <c r="AH2759" i="1"/>
  <c r="AL2758" i="1"/>
  <c r="AI2758" i="1"/>
  <c r="AK2758" i="1" s="1"/>
  <c r="AH2758" i="1"/>
  <c r="AL2757" i="1"/>
  <c r="AK2757" i="1"/>
  <c r="AJ2757" i="1"/>
  <c r="AI2757" i="1"/>
  <c r="AH2757" i="1"/>
  <c r="AL2756" i="1"/>
  <c r="AK2756" i="1"/>
  <c r="AI2756" i="1"/>
  <c r="AH2756" i="1"/>
  <c r="AL2755" i="1"/>
  <c r="AI2755" i="1"/>
  <c r="AH2755" i="1"/>
  <c r="AL2754" i="1"/>
  <c r="AI2754" i="1"/>
  <c r="AH2754" i="1"/>
  <c r="AL2753" i="1"/>
  <c r="AJ2753" i="1"/>
  <c r="AI2753" i="1"/>
  <c r="AH2753" i="1"/>
  <c r="AK2753" i="1" s="1"/>
  <c r="AL2752" i="1"/>
  <c r="AI2752" i="1"/>
  <c r="AH2752" i="1"/>
  <c r="AL2751" i="1"/>
  <c r="AI2751" i="1"/>
  <c r="AH2751" i="1"/>
  <c r="AK2751" i="1" s="1"/>
  <c r="AL2750" i="1"/>
  <c r="AI2750" i="1"/>
  <c r="AH2750" i="1"/>
  <c r="AL2749" i="1"/>
  <c r="AI2749" i="1"/>
  <c r="AH2749" i="1"/>
  <c r="AL2748" i="1"/>
  <c r="AI2748" i="1"/>
  <c r="AH2748" i="1"/>
  <c r="AL2747" i="1"/>
  <c r="AI2747" i="1"/>
  <c r="AH2747" i="1"/>
  <c r="AK2747" i="1" s="1"/>
  <c r="AL2746" i="1"/>
  <c r="AI2746" i="1"/>
  <c r="AH2746" i="1"/>
  <c r="AL2745" i="1"/>
  <c r="AI2745" i="1"/>
  <c r="AH2745" i="1"/>
  <c r="AL2744" i="1"/>
  <c r="AI2744" i="1"/>
  <c r="AH2744" i="1"/>
  <c r="AL2743" i="1"/>
  <c r="AI2743" i="1"/>
  <c r="AH2743" i="1"/>
  <c r="AK2743" i="1" s="1"/>
  <c r="AL2742" i="1"/>
  <c r="AI2742" i="1"/>
  <c r="AK2742" i="1" s="1"/>
  <c r="AH2742" i="1"/>
  <c r="AL2741" i="1"/>
  <c r="AI2741" i="1"/>
  <c r="AH2741" i="1"/>
  <c r="AL2740" i="1"/>
  <c r="AI2740" i="1"/>
  <c r="AH2740" i="1"/>
  <c r="AL2739" i="1"/>
  <c r="AI2739" i="1"/>
  <c r="AH2739" i="1"/>
  <c r="AL2738" i="1"/>
  <c r="AI2738" i="1"/>
  <c r="AH2738" i="1"/>
  <c r="AL2737" i="1"/>
  <c r="AK2737" i="1"/>
  <c r="AJ2737" i="1"/>
  <c r="AI2737" i="1"/>
  <c r="AH2737" i="1"/>
  <c r="AL2736" i="1"/>
  <c r="AI2736" i="1"/>
  <c r="AH2736" i="1"/>
  <c r="AL2735" i="1"/>
  <c r="AI2735" i="1"/>
  <c r="AH2735" i="1"/>
  <c r="AL2734" i="1"/>
  <c r="AI2734" i="1"/>
  <c r="AH2734" i="1"/>
  <c r="AJ2734" i="1" s="1"/>
  <c r="AL2733" i="1"/>
  <c r="AI2733" i="1"/>
  <c r="AJ2733" i="1" s="1"/>
  <c r="AH2733" i="1"/>
  <c r="AL2732" i="1"/>
  <c r="AI2732" i="1"/>
  <c r="AK2732" i="1" s="1"/>
  <c r="AH2732" i="1"/>
  <c r="AL2731" i="1"/>
  <c r="AI2731" i="1"/>
  <c r="AH2731" i="1"/>
  <c r="AL2730" i="1"/>
  <c r="AI2730" i="1"/>
  <c r="AH2730" i="1"/>
  <c r="AJ2730" i="1" s="1"/>
  <c r="AL2729" i="1"/>
  <c r="AI2729" i="1"/>
  <c r="AJ2729" i="1" s="1"/>
  <c r="AH2729" i="1"/>
  <c r="AL2728" i="1"/>
  <c r="AI2728" i="1"/>
  <c r="AH2728" i="1"/>
  <c r="AL2727" i="1"/>
  <c r="AI2727" i="1"/>
  <c r="AH2727" i="1"/>
  <c r="AL2726" i="1"/>
  <c r="AI2726" i="1"/>
  <c r="AH2726" i="1"/>
  <c r="AJ2726" i="1" s="1"/>
  <c r="AL2725" i="1"/>
  <c r="AI2725" i="1"/>
  <c r="AH2725" i="1"/>
  <c r="AL2724" i="1"/>
  <c r="AI2724" i="1"/>
  <c r="AH2724" i="1"/>
  <c r="AL2723" i="1"/>
  <c r="AI2723" i="1"/>
  <c r="AH2723" i="1"/>
  <c r="AL2722" i="1"/>
  <c r="AI2722" i="1"/>
  <c r="AH2722" i="1"/>
  <c r="AJ2722" i="1" s="1"/>
  <c r="AL2721" i="1"/>
  <c r="AI2721" i="1"/>
  <c r="AH2721" i="1"/>
  <c r="AL2720" i="1"/>
  <c r="AK2720" i="1"/>
  <c r="AJ2720" i="1"/>
  <c r="AI2720" i="1"/>
  <c r="AH2720" i="1"/>
  <c r="AL2719" i="1"/>
  <c r="AK2719" i="1"/>
  <c r="AJ2719" i="1"/>
  <c r="AI2719" i="1"/>
  <c r="AH2719" i="1"/>
  <c r="AL2718" i="1"/>
  <c r="AK2718" i="1"/>
  <c r="AJ2718" i="1"/>
  <c r="AI2718" i="1"/>
  <c r="AH2718" i="1"/>
  <c r="AL2717" i="1"/>
  <c r="AK2717" i="1"/>
  <c r="AJ2717" i="1"/>
  <c r="AI2717" i="1"/>
  <c r="AH2717" i="1"/>
  <c r="AL2716" i="1"/>
  <c r="AK2716" i="1"/>
  <c r="AJ2716" i="1"/>
  <c r="AI2716" i="1"/>
  <c r="AH2716" i="1"/>
  <c r="AL2715" i="1"/>
  <c r="AK2715" i="1"/>
  <c r="AJ2715" i="1"/>
  <c r="AI2715" i="1"/>
  <c r="AH2715" i="1"/>
  <c r="AL2714" i="1"/>
  <c r="AK2714" i="1"/>
  <c r="AJ2714" i="1"/>
  <c r="AI2714" i="1"/>
  <c r="AH2714" i="1"/>
  <c r="AL2713" i="1"/>
  <c r="AK2713" i="1"/>
  <c r="AJ2713" i="1"/>
  <c r="AI2713" i="1"/>
  <c r="AH2713" i="1"/>
  <c r="AL2712" i="1"/>
  <c r="AK2712" i="1"/>
  <c r="AJ2712" i="1"/>
  <c r="AI2712" i="1"/>
  <c r="AH2712" i="1"/>
  <c r="AL2711" i="1"/>
  <c r="AK2711" i="1"/>
  <c r="AJ2711" i="1"/>
  <c r="AI2711" i="1"/>
  <c r="AH2711" i="1"/>
  <c r="AL2710" i="1"/>
  <c r="AK2710" i="1"/>
  <c r="AJ2710" i="1"/>
  <c r="AI2710" i="1"/>
  <c r="AH2710" i="1"/>
  <c r="AL2709" i="1"/>
  <c r="AK2709" i="1"/>
  <c r="AJ2709" i="1"/>
  <c r="AI2709" i="1"/>
  <c r="AH2709" i="1"/>
  <c r="AL2708" i="1"/>
  <c r="AK2708" i="1"/>
  <c r="AJ2708" i="1"/>
  <c r="AI2708" i="1"/>
  <c r="AH2708" i="1"/>
  <c r="AL2707" i="1"/>
  <c r="AK2707" i="1"/>
  <c r="AJ2707" i="1"/>
  <c r="AI2707" i="1"/>
  <c r="AH2707" i="1"/>
  <c r="AL2706" i="1"/>
  <c r="AK2706" i="1"/>
  <c r="AJ2706" i="1"/>
  <c r="AI2706" i="1"/>
  <c r="AH2706" i="1"/>
  <c r="AL2705" i="1"/>
  <c r="AK2705" i="1"/>
  <c r="AJ2705" i="1"/>
  <c r="AI2705" i="1"/>
  <c r="AH2705" i="1"/>
  <c r="AL2704" i="1"/>
  <c r="AK2704" i="1"/>
  <c r="AJ2704" i="1"/>
  <c r="AI2704" i="1"/>
  <c r="AH2704" i="1"/>
  <c r="AL2703" i="1"/>
  <c r="AK2703" i="1"/>
  <c r="AJ2703" i="1"/>
  <c r="AI2703" i="1"/>
  <c r="AH2703" i="1"/>
  <c r="AL2702" i="1"/>
  <c r="AK2702" i="1"/>
  <c r="AJ2702" i="1"/>
  <c r="AI2702" i="1"/>
  <c r="AH2702" i="1"/>
  <c r="AL2701" i="1"/>
  <c r="AK2701" i="1"/>
  <c r="AJ2701" i="1"/>
  <c r="AI2701" i="1"/>
  <c r="AH2701" i="1"/>
  <c r="AL2700" i="1"/>
  <c r="AK2700" i="1"/>
  <c r="AJ2700" i="1"/>
  <c r="AI2700" i="1"/>
  <c r="AH2700" i="1"/>
  <c r="AL2699" i="1"/>
  <c r="AK2699" i="1"/>
  <c r="AJ2699" i="1"/>
  <c r="AI2699" i="1"/>
  <c r="AH2699" i="1"/>
  <c r="AL2698" i="1"/>
  <c r="AK2698" i="1"/>
  <c r="AJ2698" i="1"/>
  <c r="AI2698" i="1"/>
  <c r="AH2698" i="1"/>
  <c r="AL2697" i="1"/>
  <c r="AK2697" i="1"/>
  <c r="AJ2697" i="1"/>
  <c r="AI2697" i="1"/>
  <c r="AH2697" i="1"/>
  <c r="AL2696" i="1"/>
  <c r="AI2696" i="1"/>
  <c r="AH2696" i="1"/>
  <c r="AL2695" i="1"/>
  <c r="AI2695" i="1"/>
  <c r="AH2695" i="1"/>
  <c r="AL2694" i="1"/>
  <c r="AI2694" i="1"/>
  <c r="AH2694" i="1"/>
  <c r="AL2693" i="1"/>
  <c r="AI2693" i="1"/>
  <c r="AH2693" i="1"/>
  <c r="AK2693" i="1" s="1"/>
  <c r="AL2692" i="1"/>
  <c r="AI2692" i="1"/>
  <c r="AH2692" i="1"/>
  <c r="AL2691" i="1"/>
  <c r="AI2691" i="1"/>
  <c r="AH2691" i="1"/>
  <c r="AK2691" i="1" s="1"/>
  <c r="AL2690" i="1"/>
  <c r="AJ2690" i="1"/>
  <c r="AI2690" i="1"/>
  <c r="AH2690" i="1"/>
  <c r="AL2689" i="1"/>
  <c r="AK2689" i="1"/>
  <c r="AI2689" i="1"/>
  <c r="AH2689" i="1"/>
  <c r="AJ2689" i="1" s="1"/>
  <c r="AL2688" i="1"/>
  <c r="AI2688" i="1"/>
  <c r="AH2688" i="1"/>
  <c r="AL2687" i="1"/>
  <c r="AI2687" i="1"/>
  <c r="AH2687" i="1"/>
  <c r="AL2686" i="1"/>
  <c r="AI2686" i="1"/>
  <c r="AH2686" i="1"/>
  <c r="AL2685" i="1"/>
  <c r="AI2685" i="1"/>
  <c r="AH2685" i="1"/>
  <c r="AL2684" i="1"/>
  <c r="AI2684" i="1"/>
  <c r="AH2684" i="1"/>
  <c r="AL2683" i="1"/>
  <c r="AI2683" i="1"/>
  <c r="AH2683" i="1"/>
  <c r="AL2682" i="1"/>
  <c r="AI2682" i="1"/>
  <c r="AH2682" i="1"/>
  <c r="AL2681" i="1"/>
  <c r="AJ2681" i="1"/>
  <c r="AI2681" i="1"/>
  <c r="AH2681" i="1"/>
  <c r="AL2680" i="1"/>
  <c r="AI2680" i="1"/>
  <c r="AH2680" i="1"/>
  <c r="AL2679" i="1"/>
  <c r="AI2679" i="1"/>
  <c r="AH2679" i="1"/>
  <c r="AK2679" i="1" s="1"/>
  <c r="AL2678" i="1"/>
  <c r="AI2678" i="1"/>
  <c r="AH2678" i="1"/>
  <c r="AL2677" i="1"/>
  <c r="AI2677" i="1"/>
  <c r="AH2677" i="1"/>
  <c r="AL2676" i="1"/>
  <c r="AI2676" i="1"/>
  <c r="AH2676" i="1"/>
  <c r="AL2675" i="1"/>
  <c r="AI2675" i="1"/>
  <c r="AH2675" i="1"/>
  <c r="AL2674" i="1"/>
  <c r="AI2674" i="1"/>
  <c r="AK2674" i="1" s="1"/>
  <c r="AH2674" i="1"/>
  <c r="AJ2674" i="1" s="1"/>
  <c r="AL2673" i="1"/>
  <c r="AI2673" i="1"/>
  <c r="AH2673" i="1"/>
  <c r="AL2672" i="1"/>
  <c r="AI2672" i="1"/>
  <c r="AH2672" i="1"/>
  <c r="AL2671" i="1"/>
  <c r="AI2671" i="1"/>
  <c r="AH2671" i="1"/>
  <c r="AK2671" i="1" s="1"/>
  <c r="AL2670" i="1"/>
  <c r="AI2670" i="1"/>
  <c r="AH2670" i="1"/>
  <c r="AL2669" i="1"/>
  <c r="AJ2669" i="1"/>
  <c r="AI2669" i="1"/>
  <c r="AH2669" i="1"/>
  <c r="AK2669" i="1" s="1"/>
  <c r="AL2668" i="1"/>
  <c r="AK2668" i="1"/>
  <c r="AI2668" i="1"/>
  <c r="AH2668" i="1"/>
  <c r="AJ2668" i="1" s="1"/>
  <c r="AL2667" i="1"/>
  <c r="AI2667" i="1"/>
  <c r="AH2667" i="1"/>
  <c r="AL2666" i="1"/>
  <c r="AI2666" i="1"/>
  <c r="AH2666" i="1"/>
  <c r="AL2665" i="1"/>
  <c r="AI2665" i="1"/>
  <c r="AH2665" i="1"/>
  <c r="AL2664" i="1"/>
  <c r="AI2664" i="1"/>
  <c r="AH2664" i="1"/>
  <c r="AL2663" i="1"/>
  <c r="AI2663" i="1"/>
  <c r="AH2663" i="1"/>
  <c r="AK2663" i="1" s="1"/>
  <c r="AL2662" i="1"/>
  <c r="AI2662" i="1"/>
  <c r="AH2662" i="1"/>
  <c r="AL2661" i="1"/>
  <c r="AI2661" i="1"/>
  <c r="AH2661" i="1"/>
  <c r="AL2660" i="1"/>
  <c r="AI2660" i="1"/>
  <c r="AH2660" i="1"/>
  <c r="AL2659" i="1"/>
  <c r="AI2659" i="1"/>
  <c r="AH2659" i="1"/>
  <c r="AL2658" i="1"/>
  <c r="AI2658" i="1"/>
  <c r="AK2658" i="1" s="1"/>
  <c r="AH2658" i="1"/>
  <c r="AL2657" i="1"/>
  <c r="AI2657" i="1"/>
  <c r="AH2657" i="1"/>
  <c r="AL2656" i="1"/>
  <c r="AI2656" i="1"/>
  <c r="AH2656" i="1"/>
  <c r="AK2656" i="1" s="1"/>
  <c r="AL2655" i="1"/>
  <c r="AI2655" i="1"/>
  <c r="AH2655" i="1"/>
  <c r="AK2655" i="1" s="1"/>
  <c r="AL2654" i="1"/>
  <c r="AI2654" i="1"/>
  <c r="AH2654" i="1"/>
  <c r="AL2653" i="1"/>
  <c r="AK2653" i="1"/>
  <c r="AJ2653" i="1"/>
  <c r="AI2653" i="1"/>
  <c r="AH2653" i="1"/>
  <c r="AL2652" i="1"/>
  <c r="AK2652" i="1"/>
  <c r="AI2652" i="1"/>
  <c r="AH2652" i="1"/>
  <c r="AL2651" i="1"/>
  <c r="AI2651" i="1"/>
  <c r="AH2651" i="1"/>
  <c r="AL2650" i="1"/>
  <c r="AI2650" i="1"/>
  <c r="AK2650" i="1" s="1"/>
  <c r="AH2650" i="1"/>
  <c r="AL2649" i="1"/>
  <c r="AI2649" i="1"/>
  <c r="AH2649" i="1"/>
  <c r="AJ2649" i="1" s="1"/>
  <c r="AL2648" i="1"/>
  <c r="AI2648" i="1"/>
  <c r="AH2648" i="1"/>
  <c r="AL2647" i="1"/>
  <c r="AI2647" i="1"/>
  <c r="AH2647" i="1"/>
  <c r="AK2647" i="1" s="1"/>
  <c r="AL2646" i="1"/>
  <c r="AI2646" i="1"/>
  <c r="AH2646" i="1"/>
  <c r="AL2645" i="1"/>
  <c r="AI2645" i="1"/>
  <c r="AH2645" i="1"/>
  <c r="AL2644" i="1"/>
  <c r="AI2644" i="1"/>
  <c r="AH2644" i="1"/>
  <c r="AL2643" i="1"/>
  <c r="AI2643" i="1"/>
  <c r="AH2643" i="1"/>
  <c r="AL2642" i="1"/>
  <c r="AJ2642" i="1"/>
  <c r="AI2642" i="1"/>
  <c r="AK2642" i="1" s="1"/>
  <c r="AH2642" i="1"/>
  <c r="AL2641" i="1"/>
  <c r="AI2641" i="1"/>
  <c r="AH2641" i="1"/>
  <c r="AL2640" i="1"/>
  <c r="AI2640" i="1"/>
  <c r="AH2640" i="1"/>
  <c r="AL2639" i="1"/>
  <c r="AI2639" i="1"/>
  <c r="AH2639" i="1"/>
  <c r="AL2638" i="1"/>
  <c r="AI2638" i="1"/>
  <c r="AH2638" i="1"/>
  <c r="AL2637" i="1"/>
  <c r="AJ2637" i="1"/>
  <c r="AI2637" i="1"/>
  <c r="AH2637" i="1"/>
  <c r="AK2637" i="1" s="1"/>
  <c r="AL2636" i="1"/>
  <c r="AK2636" i="1"/>
  <c r="AI2636" i="1"/>
  <c r="AH2636" i="1"/>
  <c r="AL2635" i="1"/>
  <c r="AI2635" i="1"/>
  <c r="AH2635" i="1"/>
  <c r="AL2634" i="1"/>
  <c r="AI2634" i="1"/>
  <c r="AK2634" i="1" s="1"/>
  <c r="AH2634" i="1"/>
  <c r="AL2633" i="1"/>
  <c r="AI2633" i="1"/>
  <c r="AH2633" i="1"/>
  <c r="AJ2633" i="1" s="1"/>
  <c r="AL2632" i="1"/>
  <c r="AI2632" i="1"/>
  <c r="AH2632" i="1"/>
  <c r="AL2631" i="1"/>
  <c r="AI2631" i="1"/>
  <c r="AH2631" i="1"/>
  <c r="AK2631" i="1" s="1"/>
  <c r="AL2630" i="1"/>
  <c r="AI2630" i="1"/>
  <c r="AH2630" i="1"/>
  <c r="AL2629" i="1"/>
  <c r="AI2629" i="1"/>
  <c r="AH2629" i="1"/>
  <c r="AL2628" i="1"/>
  <c r="AI2628" i="1"/>
  <c r="AH2628" i="1"/>
  <c r="AL2627" i="1"/>
  <c r="AI2627" i="1"/>
  <c r="AH2627" i="1"/>
  <c r="AL2626" i="1"/>
  <c r="AJ2626" i="1"/>
  <c r="AI2626" i="1"/>
  <c r="AH2626" i="1"/>
  <c r="AL2625" i="1"/>
  <c r="AI2625" i="1"/>
  <c r="AH2625" i="1"/>
  <c r="AL2624" i="1"/>
  <c r="AI2624" i="1"/>
  <c r="AH2624" i="1"/>
  <c r="AL2623" i="1"/>
  <c r="AI2623" i="1"/>
  <c r="AH2623" i="1"/>
  <c r="AL2622" i="1"/>
  <c r="AI2622" i="1"/>
  <c r="AH2622" i="1"/>
  <c r="AL2621" i="1"/>
  <c r="AJ2621" i="1"/>
  <c r="AI2621" i="1"/>
  <c r="AK2621" i="1" s="1"/>
  <c r="AH2621" i="1"/>
  <c r="AL2620" i="1"/>
  <c r="AK2620" i="1"/>
  <c r="AI2620" i="1"/>
  <c r="AH2620" i="1"/>
  <c r="AL2619" i="1"/>
  <c r="AI2619" i="1"/>
  <c r="AH2619" i="1"/>
  <c r="AL2618" i="1"/>
  <c r="AI2618" i="1"/>
  <c r="AK2618" i="1" s="1"/>
  <c r="AH2618" i="1"/>
  <c r="AL2617" i="1"/>
  <c r="AI2617" i="1"/>
  <c r="AK2617" i="1" s="1"/>
  <c r="AH2617" i="1"/>
  <c r="AL2616" i="1"/>
  <c r="AI2616" i="1"/>
  <c r="AH2616" i="1"/>
  <c r="AL2615" i="1"/>
  <c r="AI2615" i="1"/>
  <c r="AH2615" i="1"/>
  <c r="AK2615" i="1" s="1"/>
  <c r="AL2614" i="1"/>
  <c r="AI2614" i="1"/>
  <c r="AH2614" i="1"/>
  <c r="AL2613" i="1"/>
  <c r="AI2613" i="1"/>
  <c r="AH2613" i="1"/>
  <c r="AL2612" i="1"/>
  <c r="AI2612" i="1"/>
  <c r="AH2612" i="1"/>
  <c r="AL2611" i="1"/>
  <c r="AI2611" i="1"/>
  <c r="AH2611" i="1"/>
  <c r="AL2610" i="1"/>
  <c r="AJ2610" i="1"/>
  <c r="AI2610" i="1"/>
  <c r="AH2610" i="1"/>
  <c r="AL2609" i="1"/>
  <c r="AI2609" i="1"/>
  <c r="AH2609" i="1"/>
  <c r="AL2608" i="1"/>
  <c r="AI2608" i="1"/>
  <c r="AH2608" i="1"/>
  <c r="AL2607" i="1"/>
  <c r="AI2607" i="1"/>
  <c r="AH2607" i="1"/>
  <c r="AL2606" i="1"/>
  <c r="AI2606" i="1"/>
  <c r="AH2606" i="1"/>
  <c r="AL2605" i="1"/>
  <c r="AJ2605" i="1"/>
  <c r="AI2605" i="1"/>
  <c r="AK2605" i="1" s="1"/>
  <c r="AH2605" i="1"/>
  <c r="AL2604" i="1"/>
  <c r="AK2604" i="1"/>
  <c r="AI2604" i="1"/>
  <c r="AH2604" i="1"/>
  <c r="AL2603" i="1"/>
  <c r="AI2603" i="1"/>
  <c r="AH2603" i="1"/>
  <c r="AL2602" i="1"/>
  <c r="AI2602" i="1"/>
  <c r="AK2602" i="1" s="1"/>
  <c r="AH2602" i="1"/>
  <c r="AL2601" i="1"/>
  <c r="AI2601" i="1"/>
  <c r="AK2601" i="1" s="1"/>
  <c r="AH2601" i="1"/>
  <c r="AL2600" i="1"/>
  <c r="AI2600" i="1"/>
  <c r="AH2600" i="1"/>
  <c r="AL2599" i="1"/>
  <c r="AI2599" i="1"/>
  <c r="AH2599" i="1"/>
  <c r="AK2599" i="1" s="1"/>
  <c r="AL2598" i="1"/>
  <c r="AI2598" i="1"/>
  <c r="AH2598" i="1"/>
  <c r="AL2597" i="1"/>
  <c r="AI2597" i="1"/>
  <c r="AH2597" i="1"/>
  <c r="AL2596" i="1"/>
  <c r="AI2596" i="1"/>
  <c r="AH2596" i="1"/>
  <c r="AL2595" i="1"/>
  <c r="AI2595" i="1"/>
  <c r="AH2595" i="1"/>
  <c r="AL2594" i="1"/>
  <c r="AJ2594" i="1"/>
  <c r="AI2594" i="1"/>
  <c r="AH2594" i="1"/>
  <c r="AL2593" i="1"/>
  <c r="AI2593" i="1"/>
  <c r="AH2593" i="1"/>
  <c r="AL2592" i="1"/>
  <c r="AI2592" i="1"/>
  <c r="AH2592" i="1"/>
  <c r="AL2591" i="1"/>
  <c r="AI2591" i="1"/>
  <c r="AH2591" i="1"/>
  <c r="AL2590" i="1"/>
  <c r="AI2590" i="1"/>
  <c r="AH2590" i="1"/>
  <c r="AL2589" i="1"/>
  <c r="AI2589" i="1"/>
  <c r="AH2589" i="1"/>
  <c r="AL2588" i="1"/>
  <c r="AI2588" i="1"/>
  <c r="AH2588" i="1"/>
  <c r="AK2588" i="1" s="1"/>
  <c r="AL2587" i="1"/>
  <c r="AI2587" i="1"/>
  <c r="AH2587" i="1"/>
  <c r="AL2586" i="1"/>
  <c r="AI2586" i="1"/>
  <c r="AH2586" i="1"/>
  <c r="AL2585" i="1"/>
  <c r="AK2585" i="1"/>
  <c r="AJ2585" i="1"/>
  <c r="AI2585" i="1"/>
  <c r="AH2585" i="1"/>
  <c r="AL2584" i="1"/>
  <c r="AI2584" i="1"/>
  <c r="AH2584" i="1"/>
  <c r="AL2583" i="1"/>
  <c r="AI2583" i="1"/>
  <c r="AH2583" i="1"/>
  <c r="AL2582" i="1"/>
  <c r="AI2582" i="1"/>
  <c r="AH2582" i="1"/>
  <c r="AL2581" i="1"/>
  <c r="AI2581" i="1"/>
  <c r="AH2581" i="1"/>
  <c r="AL2580" i="1"/>
  <c r="AI2580" i="1"/>
  <c r="AH2580" i="1"/>
  <c r="AL2579" i="1"/>
  <c r="AI2579" i="1"/>
  <c r="AH2579" i="1"/>
  <c r="AL2578" i="1"/>
  <c r="AI2578" i="1"/>
  <c r="AH2578" i="1"/>
  <c r="AJ2578" i="1" s="1"/>
  <c r="AL2577" i="1"/>
  <c r="AI2577" i="1"/>
  <c r="AH2577" i="1"/>
  <c r="AL2576" i="1"/>
  <c r="AI2576" i="1"/>
  <c r="AH2576" i="1"/>
  <c r="AL2575" i="1"/>
  <c r="AI2575" i="1"/>
  <c r="AH2575" i="1"/>
  <c r="AL2574" i="1"/>
  <c r="AI2574" i="1"/>
  <c r="AH2574" i="1"/>
  <c r="AL2573" i="1"/>
  <c r="AI2573" i="1"/>
  <c r="AH2573" i="1"/>
  <c r="AK2573" i="1" s="1"/>
  <c r="AL2572" i="1"/>
  <c r="AI2572" i="1"/>
  <c r="AH2572" i="1"/>
  <c r="AK2572" i="1" s="1"/>
  <c r="AL2571" i="1"/>
  <c r="AI2571" i="1"/>
  <c r="AH2571" i="1"/>
  <c r="AL2570" i="1"/>
  <c r="AI2570" i="1"/>
  <c r="AH2570" i="1"/>
  <c r="AL2569" i="1"/>
  <c r="AI2569" i="1"/>
  <c r="AH2569" i="1"/>
  <c r="AL2568" i="1"/>
  <c r="AI2568" i="1"/>
  <c r="AH2568" i="1"/>
  <c r="AL2567" i="1"/>
  <c r="AI2567" i="1"/>
  <c r="AH2567" i="1"/>
  <c r="AL2566" i="1"/>
  <c r="AI2566" i="1"/>
  <c r="AH2566" i="1"/>
  <c r="AL2565" i="1"/>
  <c r="AI2565" i="1"/>
  <c r="AH2565" i="1"/>
  <c r="AL2564" i="1"/>
  <c r="AI2564" i="1"/>
  <c r="AH2564" i="1"/>
  <c r="AL2563" i="1"/>
  <c r="AI2563" i="1"/>
  <c r="AH2563" i="1"/>
  <c r="AL2562" i="1"/>
  <c r="AI2562" i="1"/>
  <c r="AH2562" i="1"/>
  <c r="AL2561" i="1"/>
  <c r="AI2561" i="1"/>
  <c r="AH2561" i="1"/>
  <c r="AL2560" i="1"/>
  <c r="AI2560" i="1"/>
  <c r="AH2560" i="1"/>
  <c r="AK2560" i="1" s="1"/>
  <c r="AL2559" i="1"/>
  <c r="AI2559" i="1"/>
  <c r="AH2559" i="1"/>
  <c r="AL2558" i="1"/>
  <c r="AI2558" i="1"/>
  <c r="AH2558" i="1"/>
  <c r="AL2557" i="1"/>
  <c r="AJ2557" i="1"/>
  <c r="AI2557" i="1"/>
  <c r="AH2557" i="1"/>
  <c r="AK2557" i="1" s="1"/>
  <c r="AL2556" i="1"/>
  <c r="AK2556" i="1"/>
  <c r="AI2556" i="1"/>
  <c r="AH2556" i="1"/>
  <c r="AL2555" i="1"/>
  <c r="AI2555" i="1"/>
  <c r="AH2555" i="1"/>
  <c r="AL2554" i="1"/>
  <c r="AI2554" i="1"/>
  <c r="AH2554" i="1"/>
  <c r="AL2553" i="1"/>
  <c r="AI2553" i="1"/>
  <c r="AJ2553" i="1" s="1"/>
  <c r="AH2553" i="1"/>
  <c r="AL2552" i="1"/>
  <c r="AI2552" i="1"/>
  <c r="AH2552" i="1"/>
  <c r="AL2551" i="1"/>
  <c r="AI2551" i="1"/>
  <c r="AH2551" i="1"/>
  <c r="AL2550" i="1"/>
  <c r="AI2550" i="1"/>
  <c r="AH2550" i="1"/>
  <c r="AL2549" i="1"/>
  <c r="AI2549" i="1"/>
  <c r="AH2549" i="1"/>
  <c r="AL2548" i="1"/>
  <c r="AI2548" i="1"/>
  <c r="AH2548" i="1"/>
  <c r="AJ2548" i="1" s="1"/>
  <c r="AL2547" i="1"/>
  <c r="AI2547" i="1"/>
  <c r="AH2547" i="1"/>
  <c r="AL2546" i="1"/>
  <c r="AJ2546" i="1"/>
  <c r="AI2546" i="1"/>
  <c r="AK2546" i="1" s="1"/>
  <c r="AH2546" i="1"/>
  <c r="AL2545" i="1"/>
  <c r="AK2545" i="1"/>
  <c r="AI2545" i="1"/>
  <c r="AH2545" i="1"/>
  <c r="AL2544" i="1"/>
  <c r="AI2544" i="1"/>
  <c r="AH2544" i="1"/>
  <c r="AL2543" i="1"/>
  <c r="AI2543" i="1"/>
  <c r="AH2543" i="1"/>
  <c r="AL2542" i="1"/>
  <c r="AI2542" i="1"/>
  <c r="AH2542" i="1"/>
  <c r="AL2541" i="1"/>
  <c r="AI2541" i="1"/>
  <c r="AJ2541" i="1" s="1"/>
  <c r="AH2541" i="1"/>
  <c r="AL2540" i="1"/>
  <c r="AI2540" i="1"/>
  <c r="AK2540" i="1" s="1"/>
  <c r="AH2540" i="1"/>
  <c r="AL2539" i="1"/>
  <c r="AI2539" i="1"/>
  <c r="AH2539" i="1"/>
  <c r="AL2538" i="1"/>
  <c r="AI2538" i="1"/>
  <c r="AH2538" i="1"/>
  <c r="AL2537" i="1"/>
  <c r="AI2537" i="1"/>
  <c r="AH2537" i="1"/>
  <c r="AL2536" i="1"/>
  <c r="AI2536" i="1"/>
  <c r="AH2536" i="1"/>
  <c r="AL2535" i="1"/>
  <c r="AI2535" i="1"/>
  <c r="AH2535" i="1"/>
  <c r="AK2535" i="1" s="1"/>
  <c r="AL2534" i="1"/>
  <c r="AI2534" i="1"/>
  <c r="AH2534" i="1"/>
  <c r="AL2533" i="1"/>
  <c r="AI2533" i="1"/>
  <c r="AH2533" i="1"/>
  <c r="AL2532" i="1"/>
  <c r="AI2532" i="1"/>
  <c r="AH2532" i="1"/>
  <c r="AL2531" i="1"/>
  <c r="AI2531" i="1"/>
  <c r="AH2531" i="1"/>
  <c r="AL2530" i="1"/>
  <c r="AI2530" i="1"/>
  <c r="AH2530" i="1"/>
  <c r="AL2529" i="1"/>
  <c r="AI2529" i="1"/>
  <c r="AH2529" i="1"/>
  <c r="AL2528" i="1"/>
  <c r="AI2528" i="1"/>
  <c r="AH2528" i="1"/>
  <c r="AK2528" i="1" s="1"/>
  <c r="AL2527" i="1"/>
  <c r="AI2527" i="1"/>
  <c r="AH2527" i="1"/>
  <c r="AK2527" i="1" s="1"/>
  <c r="AL2526" i="1"/>
  <c r="AI2526" i="1"/>
  <c r="AH2526" i="1"/>
  <c r="AL2525" i="1"/>
  <c r="AK2525" i="1"/>
  <c r="AI2525" i="1"/>
  <c r="AH2525" i="1"/>
  <c r="AL2524" i="1"/>
  <c r="AI2524" i="1"/>
  <c r="AH2524" i="1"/>
  <c r="AL2523" i="1"/>
  <c r="AI2523" i="1"/>
  <c r="AH2523" i="1"/>
  <c r="AL2522" i="1"/>
  <c r="AI2522" i="1"/>
  <c r="AK2522" i="1" s="1"/>
  <c r="AH2522" i="1"/>
  <c r="AL2521" i="1"/>
  <c r="AI2521" i="1"/>
  <c r="AH2521" i="1"/>
  <c r="AL2520" i="1"/>
  <c r="AI2520" i="1"/>
  <c r="AH2520" i="1"/>
  <c r="AL2519" i="1"/>
  <c r="AI2519" i="1"/>
  <c r="AH2519" i="1"/>
  <c r="AL2518" i="1"/>
  <c r="AI2518" i="1"/>
  <c r="AH2518" i="1"/>
  <c r="AL2517" i="1"/>
  <c r="AI2517" i="1"/>
  <c r="AH2517" i="1"/>
  <c r="AL2516" i="1"/>
  <c r="AI2516" i="1"/>
  <c r="AH2516" i="1"/>
  <c r="AL2515" i="1"/>
  <c r="AI2515" i="1"/>
  <c r="AH2515" i="1"/>
  <c r="AL2514" i="1"/>
  <c r="AI2514" i="1"/>
  <c r="AK2514" i="1" s="1"/>
  <c r="AH2514" i="1"/>
  <c r="AL2513" i="1"/>
  <c r="AI2513" i="1"/>
  <c r="AH2513" i="1"/>
  <c r="AL2512" i="1"/>
  <c r="AI2512" i="1"/>
  <c r="AH2512" i="1"/>
  <c r="AK2512" i="1" s="1"/>
  <c r="AL2511" i="1"/>
  <c r="AI2511" i="1"/>
  <c r="AH2511" i="1"/>
  <c r="AL2510" i="1"/>
  <c r="AI2510" i="1"/>
  <c r="AH2510" i="1"/>
  <c r="AL2509" i="1"/>
  <c r="AI2509" i="1"/>
  <c r="AJ2509" i="1" s="1"/>
  <c r="AH2509" i="1"/>
  <c r="AL2508" i="1"/>
  <c r="AI2508" i="1"/>
  <c r="AH2508" i="1"/>
  <c r="AL2507" i="1"/>
  <c r="AI2507" i="1"/>
  <c r="AH2507" i="1"/>
  <c r="AL2506" i="1"/>
  <c r="AI2506" i="1"/>
  <c r="AH2506" i="1"/>
  <c r="AL2505" i="1"/>
  <c r="AI2505" i="1"/>
  <c r="AH2505" i="1"/>
  <c r="AL2504" i="1"/>
  <c r="AI2504" i="1"/>
  <c r="AH2504" i="1"/>
  <c r="AK2504" i="1" s="1"/>
  <c r="AL2503" i="1"/>
  <c r="AI2503" i="1"/>
  <c r="AH2503" i="1"/>
  <c r="AK2503" i="1" s="1"/>
  <c r="AL2502" i="1"/>
  <c r="AI2502" i="1"/>
  <c r="AH2502" i="1"/>
  <c r="AL2501" i="1"/>
  <c r="AK2501" i="1"/>
  <c r="AJ2501" i="1"/>
  <c r="AI2501" i="1"/>
  <c r="AH2501" i="1"/>
  <c r="AL2500" i="1"/>
  <c r="AK2500" i="1"/>
  <c r="AI2500" i="1"/>
  <c r="AH2500" i="1"/>
  <c r="AJ2500" i="1" s="1"/>
  <c r="AL2499" i="1"/>
  <c r="AI2499" i="1"/>
  <c r="AH2499" i="1"/>
  <c r="AL2498" i="1"/>
  <c r="AI2498" i="1"/>
  <c r="AH2498" i="1"/>
  <c r="AL2497" i="1"/>
  <c r="AI2497" i="1"/>
  <c r="AH2497" i="1"/>
  <c r="AL2496" i="1"/>
  <c r="AI2496" i="1"/>
  <c r="AH2496" i="1"/>
  <c r="AK2496" i="1" s="1"/>
  <c r="AL2495" i="1"/>
  <c r="AI2495" i="1"/>
  <c r="AH2495" i="1"/>
  <c r="AL2494" i="1"/>
  <c r="AI2494" i="1"/>
  <c r="AH2494" i="1"/>
  <c r="AL2493" i="1"/>
  <c r="AI2493" i="1"/>
  <c r="AH2493" i="1"/>
  <c r="AK2493" i="1" s="1"/>
  <c r="AL2492" i="1"/>
  <c r="AI2492" i="1"/>
  <c r="AH2492" i="1"/>
  <c r="AJ2492" i="1" s="1"/>
  <c r="AL2491" i="1"/>
  <c r="AI2491" i="1"/>
  <c r="AH2491" i="1"/>
  <c r="AL2490" i="1"/>
  <c r="AI2490" i="1"/>
  <c r="AK2490" i="1" s="1"/>
  <c r="AH2490" i="1"/>
  <c r="AL2489" i="1"/>
  <c r="AK2489" i="1"/>
  <c r="AJ2489" i="1"/>
  <c r="AI2489" i="1"/>
  <c r="AH2489" i="1"/>
  <c r="AL2488" i="1"/>
  <c r="AI2488" i="1"/>
  <c r="AH2488" i="1"/>
  <c r="AL2487" i="1"/>
  <c r="AI2487" i="1"/>
  <c r="AH2487" i="1"/>
  <c r="AL2486" i="1"/>
  <c r="AI2486" i="1"/>
  <c r="AH2486" i="1"/>
  <c r="AL2485" i="1"/>
  <c r="AI2485" i="1"/>
  <c r="AH2485" i="1"/>
  <c r="AL2484" i="1"/>
  <c r="AI2484" i="1"/>
  <c r="AH2484" i="1"/>
  <c r="AL2483" i="1"/>
  <c r="AI2483" i="1"/>
  <c r="AH2483" i="1"/>
  <c r="AL2482" i="1"/>
  <c r="AI2482" i="1"/>
  <c r="AH2482" i="1"/>
  <c r="AL2481" i="1"/>
  <c r="AI2481" i="1"/>
  <c r="AH2481" i="1"/>
  <c r="AL2480" i="1"/>
  <c r="AI2480" i="1"/>
  <c r="AH2480" i="1"/>
  <c r="AK2480" i="1" s="1"/>
  <c r="AL2479" i="1"/>
  <c r="AI2479" i="1"/>
  <c r="AH2479" i="1"/>
  <c r="AL2478" i="1"/>
  <c r="AI2478" i="1"/>
  <c r="AH2478" i="1"/>
  <c r="AL2477" i="1"/>
  <c r="AI2477" i="1"/>
  <c r="AH2477" i="1"/>
  <c r="AL2476" i="1"/>
  <c r="AI2476" i="1"/>
  <c r="AH2476" i="1"/>
  <c r="AL2475" i="1"/>
  <c r="AI2475" i="1"/>
  <c r="AH2475" i="1"/>
  <c r="AL2474" i="1"/>
  <c r="AI2474" i="1"/>
  <c r="AH2474" i="1"/>
  <c r="AL2473" i="1"/>
  <c r="AI2473" i="1"/>
  <c r="AH2473" i="1"/>
  <c r="AL2472" i="1"/>
  <c r="AI2472" i="1"/>
  <c r="AH2472" i="1"/>
  <c r="AK2472" i="1" s="1"/>
  <c r="AL2471" i="1"/>
  <c r="AI2471" i="1"/>
  <c r="AH2471" i="1"/>
  <c r="AL2470" i="1"/>
  <c r="AI2470" i="1"/>
  <c r="AJ2470" i="1" s="1"/>
  <c r="AH2470" i="1"/>
  <c r="AL2469" i="1"/>
  <c r="AJ2469" i="1"/>
  <c r="AI2469" i="1"/>
  <c r="AH2469" i="1"/>
  <c r="AK2469" i="1" s="1"/>
  <c r="AL2468" i="1"/>
  <c r="AK2468" i="1"/>
  <c r="AI2468" i="1"/>
  <c r="AH2468" i="1"/>
  <c r="AL2467" i="1"/>
  <c r="AI2467" i="1"/>
  <c r="AH2467" i="1"/>
  <c r="AL2466" i="1"/>
  <c r="AI2466" i="1"/>
  <c r="AH2466" i="1"/>
  <c r="AK2466" i="1" s="1"/>
  <c r="AL2465" i="1"/>
  <c r="AI2465" i="1"/>
  <c r="AH2465" i="1"/>
  <c r="AL2464" i="1"/>
  <c r="AI2464" i="1"/>
  <c r="AH2464" i="1"/>
  <c r="AL2463" i="1"/>
  <c r="AI2463" i="1"/>
  <c r="AH2463" i="1"/>
  <c r="AL2462" i="1"/>
  <c r="AI2462" i="1"/>
  <c r="AH2462" i="1"/>
  <c r="AK2462" i="1" s="1"/>
  <c r="AL2461" i="1"/>
  <c r="AI2461" i="1"/>
  <c r="AH2461" i="1"/>
  <c r="AL2460" i="1"/>
  <c r="AI2460" i="1"/>
  <c r="AH2460" i="1"/>
  <c r="AJ2460" i="1" s="1"/>
  <c r="AL2459" i="1"/>
  <c r="AI2459" i="1"/>
  <c r="AH2459" i="1"/>
  <c r="AL2458" i="1"/>
  <c r="AI2458" i="1"/>
  <c r="AJ2458" i="1" s="1"/>
  <c r="AH2458" i="1"/>
  <c r="AL2457" i="1"/>
  <c r="AJ2457" i="1"/>
  <c r="AI2457" i="1"/>
  <c r="AH2457" i="1"/>
  <c r="AK2457" i="1" s="1"/>
  <c r="AL2456" i="1"/>
  <c r="AI2456" i="1"/>
  <c r="AH2456" i="1"/>
  <c r="AL2455" i="1"/>
  <c r="AI2455" i="1"/>
  <c r="AH2455" i="1"/>
  <c r="AK2455" i="1" s="1"/>
  <c r="AL2454" i="1"/>
  <c r="AI2454" i="1"/>
  <c r="AH2454" i="1"/>
  <c r="AL2453" i="1"/>
  <c r="AI2453" i="1"/>
  <c r="AH2453" i="1"/>
  <c r="AL2452" i="1"/>
  <c r="AI2452" i="1"/>
  <c r="AH2452" i="1"/>
  <c r="AL2451" i="1"/>
  <c r="AI2451" i="1"/>
  <c r="AH2451" i="1"/>
  <c r="AL2450" i="1"/>
  <c r="AI2450" i="1"/>
  <c r="AJ2450" i="1" s="1"/>
  <c r="AH2450" i="1"/>
  <c r="AK2450" i="1" s="1"/>
  <c r="AL2449" i="1"/>
  <c r="AK2449" i="1"/>
  <c r="AI2449" i="1"/>
  <c r="AH2449" i="1"/>
  <c r="AJ2449" i="1" s="1"/>
  <c r="AL2448" i="1"/>
  <c r="AI2448" i="1"/>
  <c r="AH2448" i="1"/>
  <c r="AL2447" i="1"/>
  <c r="AI2447" i="1"/>
  <c r="AH2447" i="1"/>
  <c r="AL2446" i="1"/>
  <c r="AI2446" i="1"/>
  <c r="AH2446" i="1"/>
  <c r="AK2446" i="1" s="1"/>
  <c r="AL2445" i="1"/>
  <c r="AI2445" i="1"/>
  <c r="AJ2445" i="1" s="1"/>
  <c r="AH2445" i="1"/>
  <c r="AL2444" i="1"/>
  <c r="AI2444" i="1"/>
  <c r="AK2444" i="1" s="1"/>
  <c r="AH2444" i="1"/>
  <c r="AL2443" i="1"/>
  <c r="AI2443" i="1"/>
  <c r="AH2443" i="1"/>
  <c r="AL2442" i="1"/>
  <c r="AI2442" i="1"/>
  <c r="AH2442" i="1"/>
  <c r="AK2442" i="1" s="1"/>
  <c r="AL2441" i="1"/>
  <c r="AI2441" i="1"/>
  <c r="AH2441" i="1"/>
  <c r="AL2440" i="1"/>
  <c r="AI2440" i="1"/>
  <c r="AH2440" i="1"/>
  <c r="AL2439" i="1"/>
  <c r="AI2439" i="1"/>
  <c r="AH2439" i="1"/>
  <c r="AL2438" i="1"/>
  <c r="AI2438" i="1"/>
  <c r="AH2438" i="1"/>
  <c r="AL2437" i="1"/>
  <c r="AI2437" i="1"/>
  <c r="AH2437" i="1"/>
  <c r="AL2436" i="1"/>
  <c r="AI2436" i="1"/>
  <c r="AH2436" i="1"/>
  <c r="AL2435" i="1"/>
  <c r="AI2435" i="1"/>
  <c r="AH2435" i="1"/>
  <c r="AL2434" i="1"/>
  <c r="AI2434" i="1"/>
  <c r="AH2434" i="1"/>
  <c r="AK2434" i="1" s="1"/>
  <c r="AL2433" i="1"/>
  <c r="AI2433" i="1"/>
  <c r="AH2433" i="1"/>
  <c r="AL2432" i="1"/>
  <c r="AI2432" i="1"/>
  <c r="AH2432" i="1"/>
  <c r="AL2431" i="1"/>
  <c r="AI2431" i="1"/>
  <c r="AH2431" i="1"/>
  <c r="AK2431" i="1" s="1"/>
  <c r="AL2430" i="1"/>
  <c r="AI2430" i="1"/>
  <c r="AJ2430" i="1" s="1"/>
  <c r="AH2430" i="1"/>
  <c r="AL2429" i="1"/>
  <c r="AK2429" i="1"/>
  <c r="AI2429" i="1"/>
  <c r="AH2429" i="1"/>
  <c r="AL2428" i="1"/>
  <c r="AI2428" i="1"/>
  <c r="AH2428" i="1"/>
  <c r="AL2427" i="1"/>
  <c r="AI2427" i="1"/>
  <c r="AH2427" i="1"/>
  <c r="AL2426" i="1"/>
  <c r="AI2426" i="1"/>
  <c r="AH2426" i="1"/>
  <c r="AL2425" i="1"/>
  <c r="AI2425" i="1"/>
  <c r="AH2425" i="1"/>
  <c r="AK2425" i="1" s="1"/>
  <c r="AL2424" i="1"/>
  <c r="AI2424" i="1"/>
  <c r="AH2424" i="1"/>
  <c r="AL2423" i="1"/>
  <c r="AI2423" i="1"/>
  <c r="AH2423" i="1"/>
  <c r="AK2423" i="1" s="1"/>
  <c r="AL2422" i="1"/>
  <c r="AI2422" i="1"/>
  <c r="AH2422" i="1"/>
  <c r="AL2421" i="1"/>
  <c r="AI2421" i="1"/>
  <c r="AH2421" i="1"/>
  <c r="AL2420" i="1"/>
  <c r="AI2420" i="1"/>
  <c r="AH2420" i="1"/>
  <c r="AL2419" i="1"/>
  <c r="AI2419" i="1"/>
  <c r="AH2419" i="1"/>
  <c r="AL2418" i="1"/>
  <c r="AI2418" i="1"/>
  <c r="AJ2418" i="1" s="1"/>
  <c r="AH2418" i="1"/>
  <c r="AL2417" i="1"/>
  <c r="AK2417" i="1"/>
  <c r="AI2417" i="1"/>
  <c r="AH2417" i="1"/>
  <c r="AL2416" i="1"/>
  <c r="AI2416" i="1"/>
  <c r="AH2416" i="1"/>
  <c r="AL2415" i="1"/>
  <c r="AI2415" i="1"/>
  <c r="AH2415" i="1"/>
  <c r="AL2414" i="1"/>
  <c r="AI2414" i="1"/>
  <c r="AH2414" i="1"/>
  <c r="AK2414" i="1" s="1"/>
  <c r="AL2413" i="1"/>
  <c r="AI2413" i="1"/>
  <c r="AJ2413" i="1" s="1"/>
  <c r="AH2413" i="1"/>
  <c r="AL2412" i="1"/>
  <c r="AI2412" i="1"/>
  <c r="AK2412" i="1" s="1"/>
  <c r="AH2412" i="1"/>
  <c r="AL2411" i="1"/>
  <c r="AI2411" i="1"/>
  <c r="AH2411" i="1"/>
  <c r="AL2410" i="1"/>
  <c r="AI2410" i="1"/>
  <c r="AH2410" i="1"/>
  <c r="AL2409" i="1"/>
  <c r="AI2409" i="1"/>
  <c r="AH2409" i="1"/>
  <c r="AL2408" i="1"/>
  <c r="AI2408" i="1"/>
  <c r="AH2408" i="1"/>
  <c r="AL2407" i="1"/>
  <c r="AI2407" i="1"/>
  <c r="AH2407" i="1"/>
  <c r="AK2407" i="1" s="1"/>
  <c r="AL2406" i="1"/>
  <c r="AI2406" i="1"/>
  <c r="AJ2406" i="1" s="1"/>
  <c r="AH2406" i="1"/>
  <c r="AL2405" i="1"/>
  <c r="AI2405" i="1"/>
  <c r="AH2405" i="1"/>
  <c r="AL2404" i="1"/>
  <c r="AI2404" i="1"/>
  <c r="AH2404" i="1"/>
  <c r="AL2403" i="1"/>
  <c r="AI2403" i="1"/>
  <c r="AH2403" i="1"/>
  <c r="AL2402" i="1"/>
  <c r="AI2402" i="1"/>
  <c r="AH2402" i="1"/>
  <c r="AL2401" i="1"/>
  <c r="AI2401" i="1"/>
  <c r="AH2401" i="1"/>
  <c r="AL2400" i="1"/>
  <c r="AI2400" i="1"/>
  <c r="AH2400" i="1"/>
  <c r="AK2400" i="1" s="1"/>
  <c r="AL2399" i="1"/>
  <c r="AI2399" i="1"/>
  <c r="AH2399" i="1"/>
  <c r="AL2398" i="1"/>
  <c r="AI2398" i="1"/>
  <c r="AH2398" i="1"/>
  <c r="AL2397" i="1"/>
  <c r="AK2397" i="1"/>
  <c r="AI2397" i="1"/>
  <c r="AH2397" i="1"/>
  <c r="AL2396" i="1"/>
  <c r="AI2396" i="1"/>
  <c r="AH2396" i="1"/>
  <c r="AL2395" i="1"/>
  <c r="AI2395" i="1"/>
  <c r="AH2395" i="1"/>
  <c r="AL2394" i="1"/>
  <c r="AI2394" i="1"/>
  <c r="AJ2394" i="1" s="1"/>
  <c r="AH2394" i="1"/>
  <c r="AL2393" i="1"/>
  <c r="AI2393" i="1"/>
  <c r="AH2393" i="1"/>
  <c r="AL2392" i="1"/>
  <c r="AI2392" i="1"/>
  <c r="AH2392" i="1"/>
  <c r="AL2391" i="1"/>
  <c r="AI2391" i="1"/>
  <c r="AH2391" i="1"/>
  <c r="AL2390" i="1"/>
  <c r="AI2390" i="1"/>
  <c r="AH2390" i="1"/>
  <c r="AL2389" i="1"/>
  <c r="AI2389" i="1"/>
  <c r="AH2389" i="1"/>
  <c r="AL2388" i="1"/>
  <c r="AI2388" i="1"/>
  <c r="AH2388" i="1"/>
  <c r="AL2387" i="1"/>
  <c r="AI2387" i="1"/>
  <c r="AH2387" i="1"/>
  <c r="AL2386" i="1"/>
  <c r="AI2386" i="1"/>
  <c r="AJ2386" i="1" s="1"/>
  <c r="AH2386" i="1"/>
  <c r="AL2385" i="1"/>
  <c r="AI2385" i="1"/>
  <c r="AH2385" i="1"/>
  <c r="AL2384" i="1"/>
  <c r="AI2384" i="1"/>
  <c r="AH2384" i="1"/>
  <c r="AK2384" i="1" s="1"/>
  <c r="AL2383" i="1"/>
  <c r="AI2383" i="1"/>
  <c r="AH2383" i="1"/>
  <c r="AL2382" i="1"/>
  <c r="AI2382" i="1"/>
  <c r="AH2382" i="1"/>
  <c r="AL2381" i="1"/>
  <c r="AI2381" i="1"/>
  <c r="AH2381" i="1"/>
  <c r="AL2380" i="1"/>
  <c r="AI2380" i="1"/>
  <c r="AH2380" i="1"/>
  <c r="AJ2380" i="1" s="1"/>
  <c r="AL2379" i="1"/>
  <c r="AI2379" i="1"/>
  <c r="AH2379" i="1"/>
  <c r="AL2378" i="1"/>
  <c r="AI2378" i="1"/>
  <c r="AH2378" i="1"/>
  <c r="AL2377" i="1"/>
  <c r="AK2377" i="1"/>
  <c r="AJ2377" i="1"/>
  <c r="AI2377" i="1"/>
  <c r="AH2377" i="1"/>
  <c r="AL2376" i="1"/>
  <c r="AI2376" i="1"/>
  <c r="AH2376" i="1"/>
  <c r="AL2375" i="1"/>
  <c r="AI2375" i="1"/>
  <c r="AH2375" i="1"/>
  <c r="AL2374" i="1"/>
  <c r="AI2374" i="1"/>
  <c r="AH2374" i="1"/>
  <c r="AL2373" i="1"/>
  <c r="AI2373" i="1"/>
  <c r="AH2373" i="1"/>
  <c r="AK2373" i="1" s="1"/>
  <c r="AL2372" i="1"/>
  <c r="AI2372" i="1"/>
  <c r="AH2372" i="1"/>
  <c r="AL2371" i="1"/>
  <c r="AI2371" i="1"/>
  <c r="AH2371" i="1"/>
  <c r="AL2370" i="1"/>
  <c r="AI2370" i="1"/>
  <c r="AH2370" i="1"/>
  <c r="AL2369" i="1"/>
  <c r="AI2369" i="1"/>
  <c r="AH2369" i="1"/>
  <c r="AK2369" i="1" s="1"/>
  <c r="AL2368" i="1"/>
  <c r="AI2368" i="1"/>
  <c r="AH2368" i="1"/>
  <c r="AL2367" i="1"/>
  <c r="AI2367" i="1"/>
  <c r="AH2367" i="1"/>
  <c r="AK2367" i="1" s="1"/>
  <c r="AL2366" i="1"/>
  <c r="AI2366" i="1"/>
  <c r="AH2366" i="1"/>
  <c r="AL2365" i="1"/>
  <c r="AI2365" i="1"/>
  <c r="AH2365" i="1"/>
  <c r="AL2364" i="1"/>
  <c r="AI2364" i="1"/>
  <c r="AH2364" i="1"/>
  <c r="AL2363" i="1"/>
  <c r="AI2363" i="1"/>
  <c r="AH2363" i="1"/>
  <c r="AL2362" i="1"/>
  <c r="AI2362" i="1"/>
  <c r="AH2362" i="1"/>
  <c r="AL2361" i="1"/>
  <c r="AK2361" i="1"/>
  <c r="AI2361" i="1"/>
  <c r="AH2361" i="1"/>
  <c r="AL2360" i="1"/>
  <c r="AI2360" i="1"/>
  <c r="AH2360" i="1"/>
  <c r="AL2359" i="1"/>
  <c r="AI2359" i="1"/>
  <c r="AH2359" i="1"/>
  <c r="AL2358" i="1"/>
  <c r="AI2358" i="1"/>
  <c r="AH2358" i="1"/>
  <c r="AL2357" i="1"/>
  <c r="AI2357" i="1"/>
  <c r="AH2357" i="1"/>
  <c r="AL2356" i="1"/>
  <c r="AI2356" i="1"/>
  <c r="AH2356" i="1"/>
  <c r="AL2355" i="1"/>
  <c r="AI2355" i="1"/>
  <c r="AH2355" i="1"/>
  <c r="AL2354" i="1"/>
  <c r="AI2354" i="1"/>
  <c r="AH2354" i="1"/>
  <c r="AL2353" i="1"/>
  <c r="AI2353" i="1"/>
  <c r="AH2353" i="1"/>
  <c r="AL2352" i="1"/>
  <c r="AI2352" i="1"/>
  <c r="AH2352" i="1"/>
  <c r="AL2351" i="1"/>
  <c r="AI2351" i="1"/>
  <c r="AH2351" i="1"/>
  <c r="AL2350" i="1"/>
  <c r="AI2350" i="1"/>
  <c r="AH2350" i="1"/>
  <c r="AL2349" i="1"/>
  <c r="AI2349" i="1"/>
  <c r="AH2349" i="1"/>
  <c r="AK2349" i="1" s="1"/>
  <c r="AL2348" i="1"/>
  <c r="AI2348" i="1"/>
  <c r="AH2348" i="1"/>
  <c r="AL2347" i="1"/>
  <c r="AI2347" i="1"/>
  <c r="AH2347" i="1"/>
  <c r="AL2346" i="1"/>
  <c r="AI2346" i="1"/>
  <c r="AH2346" i="1"/>
  <c r="AL2345" i="1"/>
  <c r="AI2345" i="1"/>
  <c r="AH2345" i="1"/>
  <c r="AL2344" i="1"/>
  <c r="AI2344" i="1"/>
  <c r="AH2344" i="1"/>
  <c r="AL2343" i="1"/>
  <c r="AI2343" i="1"/>
  <c r="AH2343" i="1"/>
  <c r="AK2343" i="1" s="1"/>
  <c r="AL2342" i="1"/>
  <c r="AI2342" i="1"/>
  <c r="AH2342" i="1"/>
  <c r="AL2341" i="1"/>
  <c r="AI2341" i="1"/>
  <c r="AH2341" i="1"/>
  <c r="AL2340" i="1"/>
  <c r="AI2340" i="1"/>
  <c r="AH2340" i="1"/>
  <c r="AL2339" i="1"/>
  <c r="AI2339" i="1"/>
  <c r="AH2339" i="1"/>
  <c r="AL2338" i="1"/>
  <c r="AI2338" i="1"/>
  <c r="AH2338" i="1"/>
  <c r="AL2337" i="1"/>
  <c r="AI2337" i="1"/>
  <c r="AH2337" i="1"/>
  <c r="AL2336" i="1"/>
  <c r="AI2336" i="1"/>
  <c r="AH2336" i="1"/>
  <c r="AL2335" i="1"/>
  <c r="AI2335" i="1"/>
  <c r="AH2335" i="1"/>
  <c r="AK2335" i="1" s="1"/>
  <c r="AL2334" i="1"/>
  <c r="AI2334" i="1"/>
  <c r="AJ2334" i="1" s="1"/>
  <c r="AH2334" i="1"/>
  <c r="AL2333" i="1"/>
  <c r="AI2333" i="1"/>
  <c r="AH2333" i="1"/>
  <c r="AL2332" i="1"/>
  <c r="AI2332" i="1"/>
  <c r="AH2332" i="1"/>
  <c r="AL2331" i="1"/>
  <c r="AI2331" i="1"/>
  <c r="AH2331" i="1"/>
  <c r="AL2330" i="1"/>
  <c r="AI2330" i="1"/>
  <c r="AH2330" i="1"/>
  <c r="AL2329" i="1"/>
  <c r="AK2329" i="1"/>
  <c r="AI2329" i="1"/>
  <c r="AH2329" i="1"/>
  <c r="AL2328" i="1"/>
  <c r="AI2328" i="1"/>
  <c r="AH2328" i="1"/>
  <c r="AL2327" i="1"/>
  <c r="AI2327" i="1"/>
  <c r="AH2327" i="1"/>
  <c r="AL2326" i="1"/>
  <c r="AI2326" i="1"/>
  <c r="AJ2326" i="1" s="1"/>
  <c r="AH2326" i="1"/>
  <c r="AL2325" i="1"/>
  <c r="AI2325" i="1"/>
  <c r="AJ2325" i="1" s="1"/>
  <c r="AH2325" i="1"/>
  <c r="AL2324" i="1"/>
  <c r="AI2324" i="1"/>
  <c r="AK2324" i="1" s="1"/>
  <c r="AH2324" i="1"/>
  <c r="AL2323" i="1"/>
  <c r="AI2323" i="1"/>
  <c r="AH2323" i="1"/>
  <c r="AL2322" i="1"/>
  <c r="AI2322" i="1"/>
  <c r="AH2322" i="1"/>
  <c r="AL2321" i="1"/>
  <c r="AI2321" i="1"/>
  <c r="AH2321" i="1"/>
  <c r="AL2320" i="1"/>
  <c r="AI2320" i="1"/>
  <c r="AH2320" i="1"/>
  <c r="AL2319" i="1"/>
  <c r="AI2319" i="1"/>
  <c r="AH2319" i="1"/>
  <c r="AK2319" i="1" s="1"/>
  <c r="AL2318" i="1"/>
  <c r="AI2318" i="1"/>
  <c r="AH2318" i="1"/>
  <c r="AJ2318" i="1" s="1"/>
  <c r="AL2317" i="1"/>
  <c r="AI2317" i="1"/>
  <c r="AH2317" i="1"/>
  <c r="AL2316" i="1"/>
  <c r="AK2316" i="1"/>
  <c r="AI2316" i="1"/>
  <c r="AH2316" i="1"/>
  <c r="AL2315" i="1"/>
  <c r="AI2315" i="1"/>
  <c r="AH2315" i="1"/>
  <c r="AL2314" i="1"/>
  <c r="AI2314" i="1"/>
  <c r="AH2314" i="1"/>
  <c r="AL2313" i="1"/>
  <c r="AI2313" i="1"/>
  <c r="AH2313" i="1"/>
  <c r="AL2312" i="1"/>
  <c r="AI2312" i="1"/>
  <c r="AH2312" i="1"/>
  <c r="AL2311" i="1"/>
  <c r="AI2311" i="1"/>
  <c r="AH2311" i="1"/>
  <c r="AL2310" i="1"/>
  <c r="AI2310" i="1"/>
  <c r="AJ2310" i="1" s="1"/>
  <c r="AH2310" i="1"/>
  <c r="AL2309" i="1"/>
  <c r="AI2309" i="1"/>
  <c r="AH2309" i="1"/>
  <c r="AK2309" i="1" s="1"/>
  <c r="AL2308" i="1"/>
  <c r="AI2308" i="1"/>
  <c r="AH2308" i="1"/>
  <c r="AL2307" i="1"/>
  <c r="AI2307" i="1"/>
  <c r="AH2307" i="1"/>
  <c r="AL2306" i="1"/>
  <c r="AI2306" i="1"/>
  <c r="AH2306" i="1"/>
  <c r="AL2305" i="1"/>
  <c r="AI2305" i="1"/>
  <c r="AH2305" i="1"/>
  <c r="AL2304" i="1"/>
  <c r="AI2304" i="1"/>
  <c r="AH2304" i="1"/>
  <c r="AL2303" i="1"/>
  <c r="AI2303" i="1"/>
  <c r="AH2303" i="1"/>
  <c r="AL2302" i="1"/>
  <c r="AI2302" i="1"/>
  <c r="AJ2302" i="1" s="1"/>
  <c r="AH2302" i="1"/>
  <c r="AL2301" i="1"/>
  <c r="AI2301" i="1"/>
  <c r="AH2301" i="1"/>
  <c r="AL2300" i="1"/>
  <c r="AI2300" i="1"/>
  <c r="AH2300" i="1"/>
  <c r="AL2299" i="1"/>
  <c r="AI2299" i="1"/>
  <c r="AH2299" i="1"/>
  <c r="AL2298" i="1"/>
  <c r="AI2298" i="1"/>
  <c r="AJ2298" i="1" s="1"/>
  <c r="AH2298" i="1"/>
  <c r="AL2297" i="1"/>
  <c r="AJ2297" i="1"/>
  <c r="AI2297" i="1"/>
  <c r="AH2297" i="1"/>
  <c r="AL2296" i="1"/>
  <c r="AI2296" i="1"/>
  <c r="AH2296" i="1"/>
  <c r="AL2295" i="1"/>
  <c r="AI2295" i="1"/>
  <c r="AH2295" i="1"/>
  <c r="AK2295" i="1" s="1"/>
  <c r="AL2294" i="1"/>
  <c r="AI2294" i="1"/>
  <c r="AH2294" i="1"/>
  <c r="AJ2294" i="1" s="1"/>
  <c r="AL2293" i="1"/>
  <c r="AI2293" i="1"/>
  <c r="AH2293" i="1"/>
  <c r="AL2292" i="1"/>
  <c r="AK2292" i="1"/>
  <c r="AI2292" i="1"/>
  <c r="AH2292" i="1"/>
  <c r="AL2291" i="1"/>
  <c r="AI2291" i="1"/>
  <c r="AH2291" i="1"/>
  <c r="AL2290" i="1"/>
  <c r="AI2290" i="1"/>
  <c r="AH2290" i="1"/>
  <c r="AL2289" i="1"/>
  <c r="AI2289" i="1"/>
  <c r="AJ2289" i="1" s="1"/>
  <c r="AH2289" i="1"/>
  <c r="AL2288" i="1"/>
  <c r="AI2288" i="1"/>
  <c r="AH2288" i="1"/>
  <c r="AL2287" i="1"/>
  <c r="AI2287" i="1"/>
  <c r="AH2287" i="1"/>
  <c r="AL2286" i="1"/>
  <c r="AI2286" i="1"/>
  <c r="AH2286" i="1"/>
  <c r="AL2285" i="1"/>
  <c r="AI2285" i="1"/>
  <c r="AH2285" i="1"/>
  <c r="AL2284" i="1"/>
  <c r="AI2284" i="1"/>
  <c r="AH2284" i="1"/>
  <c r="AL2283" i="1"/>
  <c r="AI2283" i="1"/>
  <c r="AH2283" i="1"/>
  <c r="AL2282" i="1"/>
  <c r="AI2282" i="1"/>
  <c r="AJ2282" i="1" s="1"/>
  <c r="AH2282" i="1"/>
  <c r="AL2281" i="1"/>
  <c r="AI2281" i="1"/>
  <c r="AH2281" i="1"/>
  <c r="AK2281" i="1" s="1"/>
  <c r="AL2280" i="1"/>
  <c r="AI2280" i="1"/>
  <c r="AH2280" i="1"/>
  <c r="AL2279" i="1"/>
  <c r="AI2279" i="1"/>
  <c r="AH2279" i="1"/>
  <c r="AL2278" i="1"/>
  <c r="AI2278" i="1"/>
  <c r="AJ2278" i="1" s="1"/>
  <c r="AH2278" i="1"/>
  <c r="AL2277" i="1"/>
  <c r="AI2277" i="1"/>
  <c r="AH2277" i="1"/>
  <c r="AL2276" i="1"/>
  <c r="AI2276" i="1"/>
  <c r="AH2276" i="1"/>
  <c r="AL2275" i="1"/>
  <c r="AI2275" i="1"/>
  <c r="AH2275" i="1"/>
  <c r="AL2274" i="1"/>
  <c r="AI2274" i="1"/>
  <c r="AH2274" i="1"/>
  <c r="AL2273" i="1"/>
  <c r="AI2273" i="1"/>
  <c r="AH2273" i="1"/>
  <c r="AL2272" i="1"/>
  <c r="AI2272" i="1"/>
  <c r="AH2272" i="1"/>
  <c r="AL2271" i="1"/>
  <c r="AI2271" i="1"/>
  <c r="AH2271" i="1"/>
  <c r="AK2271" i="1" s="1"/>
  <c r="AL2270" i="1"/>
  <c r="AI2270" i="1"/>
  <c r="AJ2270" i="1" s="1"/>
  <c r="AH2270" i="1"/>
  <c r="AL2269" i="1"/>
  <c r="AI2269" i="1"/>
  <c r="AH2269" i="1"/>
  <c r="AL2268" i="1"/>
  <c r="AI2268" i="1"/>
  <c r="AH2268" i="1"/>
  <c r="AL2267" i="1"/>
  <c r="AI2267" i="1"/>
  <c r="AH2267" i="1"/>
  <c r="AL2266" i="1"/>
  <c r="AI2266" i="1"/>
  <c r="AH2266" i="1"/>
  <c r="AL2265" i="1"/>
  <c r="AI2265" i="1"/>
  <c r="AH2265" i="1"/>
  <c r="AL2264" i="1"/>
  <c r="AI2264" i="1"/>
  <c r="AH2264" i="1"/>
  <c r="AL2263" i="1"/>
  <c r="AI2263" i="1"/>
  <c r="AH2263" i="1"/>
  <c r="AL2262" i="1"/>
  <c r="AI2262" i="1"/>
  <c r="AJ2262" i="1" s="1"/>
  <c r="AH2262" i="1"/>
  <c r="AL2261" i="1"/>
  <c r="AI2261" i="1"/>
  <c r="AH2261" i="1"/>
  <c r="AL2260" i="1"/>
  <c r="AI2260" i="1"/>
  <c r="AH2260" i="1"/>
  <c r="AL2259" i="1"/>
  <c r="AI2259" i="1"/>
  <c r="AH2259" i="1"/>
  <c r="AL2258" i="1"/>
  <c r="AI2258" i="1"/>
  <c r="AH2258" i="1"/>
  <c r="AL2257" i="1"/>
  <c r="AK2257" i="1"/>
  <c r="AJ2257" i="1"/>
  <c r="AI2257" i="1"/>
  <c r="AH2257" i="1"/>
  <c r="AL2256" i="1"/>
  <c r="AI2256" i="1"/>
  <c r="AH2256" i="1"/>
  <c r="AL2255" i="1"/>
  <c r="AI2255" i="1"/>
  <c r="AH2255" i="1"/>
  <c r="AL2254" i="1"/>
  <c r="AI2254" i="1"/>
  <c r="AH2254" i="1"/>
  <c r="AL2253" i="1"/>
  <c r="AI2253" i="1"/>
  <c r="AH2253" i="1"/>
  <c r="AK2253" i="1" s="1"/>
  <c r="AL2252" i="1"/>
  <c r="AK2252" i="1"/>
  <c r="AI2252" i="1"/>
  <c r="AH2252" i="1"/>
  <c r="AJ2252" i="1" s="1"/>
  <c r="AL2251" i="1"/>
  <c r="AI2251" i="1"/>
  <c r="AH2251" i="1"/>
  <c r="AL2250" i="1"/>
  <c r="AI2250" i="1"/>
  <c r="AJ2250" i="1" s="1"/>
  <c r="AH2250" i="1"/>
  <c r="AL2249" i="1"/>
  <c r="AI2249" i="1"/>
  <c r="AH2249" i="1"/>
  <c r="AL2248" i="1"/>
  <c r="AI2248" i="1"/>
  <c r="AH2248" i="1"/>
  <c r="AL2247" i="1"/>
  <c r="AI2247" i="1"/>
  <c r="AH2247" i="1"/>
  <c r="AL2246" i="1"/>
  <c r="AI2246" i="1"/>
  <c r="AH2246" i="1"/>
  <c r="AL2245" i="1"/>
  <c r="AI2245" i="1"/>
  <c r="AH2245" i="1"/>
  <c r="AL2244" i="1"/>
  <c r="AI2244" i="1"/>
  <c r="AK2244" i="1" s="1"/>
  <c r="AH2244" i="1"/>
  <c r="AL2243" i="1"/>
  <c r="AI2243" i="1"/>
  <c r="AH2243" i="1"/>
  <c r="AL2242" i="1"/>
  <c r="AI2242" i="1"/>
  <c r="AH2242" i="1"/>
  <c r="AL2241" i="1"/>
  <c r="AI2241" i="1"/>
  <c r="AH2241" i="1"/>
  <c r="AL2240" i="1"/>
  <c r="AI2240" i="1"/>
  <c r="AH2240" i="1"/>
  <c r="AL2239" i="1"/>
  <c r="AI2239" i="1"/>
  <c r="AH2239" i="1"/>
  <c r="AL2238" i="1"/>
  <c r="AI2238" i="1"/>
  <c r="AJ2238" i="1" s="1"/>
  <c r="AH2238" i="1"/>
  <c r="AL2237" i="1"/>
  <c r="AI2237" i="1"/>
  <c r="AH2237" i="1"/>
  <c r="AL2236" i="1"/>
  <c r="AI2236" i="1"/>
  <c r="AH2236" i="1"/>
  <c r="AL2235" i="1"/>
  <c r="AI2235" i="1"/>
  <c r="AH2235" i="1"/>
  <c r="AL2234" i="1"/>
  <c r="AI2234" i="1"/>
  <c r="AK2234" i="1" s="1"/>
  <c r="AH2234" i="1"/>
  <c r="AL2233" i="1"/>
  <c r="AI2233" i="1"/>
  <c r="AH2233" i="1"/>
  <c r="AK2233" i="1" s="1"/>
  <c r="AL2232" i="1"/>
  <c r="AI2232" i="1"/>
  <c r="AH2232" i="1"/>
  <c r="AL2231" i="1"/>
  <c r="AI2231" i="1"/>
  <c r="AH2231" i="1"/>
  <c r="AL2230" i="1"/>
  <c r="AI2230" i="1"/>
  <c r="AH2230" i="1"/>
  <c r="AL2229" i="1"/>
  <c r="AI2229" i="1"/>
  <c r="AH2229" i="1"/>
  <c r="AL2228" i="1"/>
  <c r="AI2228" i="1"/>
  <c r="AH2228" i="1"/>
  <c r="AL2227" i="1"/>
  <c r="AI2227" i="1"/>
  <c r="AH2227" i="1"/>
  <c r="AL2226" i="1"/>
  <c r="AI2226" i="1"/>
  <c r="AH2226" i="1"/>
  <c r="AL2225" i="1"/>
  <c r="AJ2225" i="1"/>
  <c r="AI2225" i="1"/>
  <c r="AK2225" i="1" s="1"/>
  <c r="AH2225" i="1"/>
  <c r="AL2224" i="1"/>
  <c r="AI2224" i="1"/>
  <c r="AH2224" i="1"/>
  <c r="AL2223" i="1"/>
  <c r="AI2223" i="1"/>
  <c r="AH2223" i="1"/>
  <c r="AL2222" i="1"/>
  <c r="AI2222" i="1"/>
  <c r="AH2222" i="1"/>
  <c r="AL2221" i="1"/>
  <c r="AI2221" i="1"/>
  <c r="AH2221" i="1"/>
  <c r="AL2220" i="1"/>
  <c r="AK2220" i="1"/>
  <c r="AI2220" i="1"/>
  <c r="AH2220" i="1"/>
  <c r="AL2219" i="1"/>
  <c r="AI2219" i="1"/>
  <c r="AH2219" i="1"/>
  <c r="AL2218" i="1"/>
  <c r="AI2218" i="1"/>
  <c r="AH2218" i="1"/>
  <c r="AL2217" i="1"/>
  <c r="AI2217" i="1"/>
  <c r="AH2217" i="1"/>
  <c r="AK2217" i="1" s="1"/>
  <c r="AL2216" i="1"/>
  <c r="AI2216" i="1"/>
  <c r="AH2216" i="1"/>
  <c r="AL2215" i="1"/>
  <c r="AI2215" i="1"/>
  <c r="AH2215" i="1"/>
  <c r="AL2214" i="1"/>
  <c r="AI2214" i="1"/>
  <c r="AJ2214" i="1" s="1"/>
  <c r="AH2214" i="1"/>
  <c r="AL2213" i="1"/>
  <c r="AI2213" i="1"/>
  <c r="AH2213" i="1"/>
  <c r="AL2212" i="1"/>
  <c r="AI2212" i="1"/>
  <c r="AH2212" i="1"/>
  <c r="AL2211" i="1"/>
  <c r="AI2211" i="1"/>
  <c r="AH2211" i="1"/>
  <c r="AL2210" i="1"/>
  <c r="AI2210" i="1"/>
  <c r="AH2210" i="1"/>
  <c r="AL2209" i="1"/>
  <c r="AI2209" i="1"/>
  <c r="AH2209" i="1"/>
  <c r="AL2208" i="1"/>
  <c r="AI2208" i="1"/>
  <c r="AH2208" i="1"/>
  <c r="AL2207" i="1"/>
  <c r="AI2207" i="1"/>
  <c r="AH2207" i="1"/>
  <c r="AL2206" i="1"/>
  <c r="AI2206" i="1"/>
  <c r="AJ2206" i="1" s="1"/>
  <c r="AH2206" i="1"/>
  <c r="AL2205" i="1"/>
  <c r="AI2205" i="1"/>
  <c r="AH2205" i="1"/>
  <c r="AK2205" i="1" s="1"/>
  <c r="AL2204" i="1"/>
  <c r="AI2204" i="1"/>
  <c r="AH2204" i="1"/>
  <c r="AL2203" i="1"/>
  <c r="AI2203" i="1"/>
  <c r="AH2203" i="1"/>
  <c r="AL2202" i="1"/>
  <c r="AI2202" i="1"/>
  <c r="AH2202" i="1"/>
  <c r="AL2201" i="1"/>
  <c r="AJ2201" i="1"/>
  <c r="AI2201" i="1"/>
  <c r="AH2201" i="1"/>
  <c r="AK2201" i="1" s="1"/>
  <c r="AL2200" i="1"/>
  <c r="AI2200" i="1"/>
  <c r="AH2200" i="1"/>
  <c r="AL2199" i="1"/>
  <c r="AI2199" i="1"/>
  <c r="AH2199" i="1"/>
  <c r="AL2198" i="1"/>
  <c r="AI2198" i="1"/>
  <c r="AH2198" i="1"/>
  <c r="AL2197" i="1"/>
  <c r="AI2197" i="1"/>
  <c r="AH2197" i="1"/>
  <c r="AL2196" i="1"/>
  <c r="AI2196" i="1"/>
  <c r="AH2196" i="1"/>
  <c r="AL2195" i="1"/>
  <c r="AI2195" i="1"/>
  <c r="AH2195" i="1"/>
  <c r="AL2194" i="1"/>
  <c r="AI2194" i="1"/>
  <c r="AH2194" i="1"/>
  <c r="AL2193" i="1"/>
  <c r="AJ2193" i="1"/>
  <c r="AI2193" i="1"/>
  <c r="AK2193" i="1" s="1"/>
  <c r="AH2193" i="1"/>
  <c r="AL2192" i="1"/>
  <c r="AI2192" i="1"/>
  <c r="AH2192" i="1"/>
  <c r="AL2191" i="1"/>
  <c r="AI2191" i="1"/>
  <c r="AH2191" i="1"/>
  <c r="AL2190" i="1"/>
  <c r="AI2190" i="1"/>
  <c r="AH2190" i="1"/>
  <c r="AL2189" i="1"/>
  <c r="AI2189" i="1"/>
  <c r="AH2189" i="1"/>
  <c r="AJ2189" i="1" s="1"/>
  <c r="AL2188" i="1"/>
  <c r="AI2188" i="1"/>
  <c r="AH2188" i="1"/>
  <c r="AL2187" i="1"/>
  <c r="AI2187" i="1"/>
  <c r="AK2187" i="1" s="1"/>
  <c r="AH2187" i="1"/>
  <c r="AL2186" i="1"/>
  <c r="AI2186" i="1"/>
  <c r="AH2186" i="1"/>
  <c r="AK2186" i="1" s="1"/>
  <c r="AL2185" i="1"/>
  <c r="AI2185" i="1"/>
  <c r="AH2185" i="1"/>
  <c r="AL2184" i="1"/>
  <c r="AK2184" i="1"/>
  <c r="AJ2184" i="1"/>
  <c r="AI2184" i="1"/>
  <c r="AH2184" i="1"/>
  <c r="AL2183" i="1"/>
  <c r="AK2183" i="1"/>
  <c r="AJ2183" i="1"/>
  <c r="AI2183" i="1"/>
  <c r="AH2183" i="1"/>
  <c r="AL2182" i="1"/>
  <c r="AK2182" i="1"/>
  <c r="AJ2182" i="1"/>
  <c r="AI2182" i="1"/>
  <c r="AH2182" i="1"/>
  <c r="AL2181" i="1"/>
  <c r="AK2181" i="1"/>
  <c r="AJ2181" i="1"/>
  <c r="AI2181" i="1"/>
  <c r="AH2181" i="1"/>
  <c r="AL2180" i="1"/>
  <c r="AK2180" i="1"/>
  <c r="AJ2180" i="1"/>
  <c r="AI2180" i="1"/>
  <c r="AH2180" i="1"/>
  <c r="AL2179" i="1"/>
  <c r="AK2179" i="1"/>
  <c r="AJ2179" i="1"/>
  <c r="AI2179" i="1"/>
  <c r="AH2179" i="1"/>
  <c r="AL2178" i="1"/>
  <c r="AK2178" i="1"/>
  <c r="AJ2178" i="1"/>
  <c r="AI2178" i="1"/>
  <c r="AH2178" i="1"/>
  <c r="AL2177" i="1"/>
  <c r="AK2177" i="1"/>
  <c r="AJ2177" i="1"/>
  <c r="AI2177" i="1"/>
  <c r="AH2177" i="1"/>
  <c r="AL2176" i="1"/>
  <c r="AK2176" i="1"/>
  <c r="AJ2176" i="1"/>
  <c r="AI2176" i="1"/>
  <c r="AH2176" i="1"/>
  <c r="AL2175" i="1"/>
  <c r="AK2175" i="1"/>
  <c r="AJ2175" i="1"/>
  <c r="AI2175" i="1"/>
  <c r="AH2175" i="1"/>
  <c r="AL2174" i="1"/>
  <c r="AK2174" i="1"/>
  <c r="AJ2174" i="1"/>
  <c r="AI2174" i="1"/>
  <c r="AH2174" i="1"/>
  <c r="AL2173" i="1"/>
  <c r="AK2173" i="1"/>
  <c r="AJ2173" i="1"/>
  <c r="AI2173" i="1"/>
  <c r="AH2173" i="1"/>
  <c r="AL2172" i="1"/>
  <c r="AK2172" i="1"/>
  <c r="AJ2172" i="1"/>
  <c r="AI2172" i="1"/>
  <c r="AH2172" i="1"/>
  <c r="AL2171" i="1"/>
  <c r="AK2171" i="1"/>
  <c r="AJ2171" i="1"/>
  <c r="AI2171" i="1"/>
  <c r="AH2171" i="1"/>
  <c r="AL2170" i="1"/>
  <c r="AK2170" i="1"/>
  <c r="AJ2170" i="1"/>
  <c r="AI2170" i="1"/>
  <c r="AH2170" i="1"/>
  <c r="AL2169" i="1"/>
  <c r="AI2169" i="1"/>
  <c r="AH2169" i="1"/>
  <c r="AL2168" i="1"/>
  <c r="AI2168" i="1"/>
  <c r="AH2168" i="1"/>
  <c r="AL2167" i="1"/>
  <c r="AI2167" i="1"/>
  <c r="AK2167" i="1" s="1"/>
  <c r="AH2167" i="1"/>
  <c r="AL2166" i="1"/>
  <c r="AJ2166" i="1"/>
  <c r="AI2166" i="1"/>
  <c r="AH2166" i="1"/>
  <c r="AL2165" i="1"/>
  <c r="AI2165" i="1"/>
  <c r="AK2165" i="1" s="1"/>
  <c r="AH2165" i="1"/>
  <c r="AL2164" i="1"/>
  <c r="AI2164" i="1"/>
  <c r="AH2164" i="1"/>
  <c r="AL2163" i="1"/>
  <c r="AI2163" i="1"/>
  <c r="AH2163" i="1"/>
  <c r="AL2162" i="1"/>
  <c r="AI2162" i="1"/>
  <c r="AH2162" i="1"/>
  <c r="AK2162" i="1" s="1"/>
  <c r="AL2161" i="1"/>
  <c r="AI2161" i="1"/>
  <c r="AH2161" i="1"/>
  <c r="AL2160" i="1"/>
  <c r="AI2160" i="1"/>
  <c r="AH2160" i="1"/>
  <c r="AL2159" i="1"/>
  <c r="AI2159" i="1"/>
  <c r="AH2159" i="1"/>
  <c r="AL2158" i="1"/>
  <c r="AI2158" i="1"/>
  <c r="AH2158" i="1"/>
  <c r="AJ2158" i="1" s="1"/>
  <c r="AL2157" i="1"/>
  <c r="AI2157" i="1"/>
  <c r="AK2157" i="1" s="1"/>
  <c r="AH2157" i="1"/>
  <c r="AL2156" i="1"/>
  <c r="AI2156" i="1"/>
  <c r="AH2156" i="1"/>
  <c r="AL2155" i="1"/>
  <c r="AI2155" i="1"/>
  <c r="AK2155" i="1" s="1"/>
  <c r="AH2155" i="1"/>
  <c r="AL2154" i="1"/>
  <c r="AI2154" i="1"/>
  <c r="AH2154" i="1"/>
  <c r="AL2153" i="1"/>
  <c r="AI2153" i="1"/>
  <c r="AH2153" i="1"/>
  <c r="AL2152" i="1"/>
  <c r="AI2152" i="1"/>
  <c r="AH2152" i="1"/>
  <c r="AL2151" i="1"/>
  <c r="AI2151" i="1"/>
  <c r="AH2151" i="1"/>
  <c r="AL2150" i="1"/>
  <c r="AI2150" i="1"/>
  <c r="AK2150" i="1" s="1"/>
  <c r="AH2150" i="1"/>
  <c r="AL2149" i="1"/>
  <c r="AI2149" i="1"/>
  <c r="AH2149" i="1"/>
  <c r="AL2148" i="1"/>
  <c r="AI2148" i="1"/>
  <c r="AH2148" i="1"/>
  <c r="AK2148" i="1" s="1"/>
  <c r="AL2147" i="1"/>
  <c r="AI2147" i="1"/>
  <c r="AK2147" i="1" s="1"/>
  <c r="AH2147" i="1"/>
  <c r="AL2146" i="1"/>
  <c r="AI2146" i="1"/>
  <c r="AH2146" i="1"/>
  <c r="AL2145" i="1"/>
  <c r="AJ2145" i="1"/>
  <c r="AI2145" i="1"/>
  <c r="AK2145" i="1" s="1"/>
  <c r="AH2145" i="1"/>
  <c r="AL2144" i="1"/>
  <c r="AI2144" i="1"/>
  <c r="AH2144" i="1"/>
  <c r="AL2143" i="1"/>
  <c r="AI2143" i="1"/>
  <c r="AH2143" i="1"/>
  <c r="AK2143" i="1" s="1"/>
  <c r="AL2142" i="1"/>
  <c r="AI2142" i="1"/>
  <c r="AH2142" i="1"/>
  <c r="AL2141" i="1"/>
  <c r="AI2141" i="1"/>
  <c r="AK2141" i="1" s="1"/>
  <c r="AH2141" i="1"/>
  <c r="AL2140" i="1"/>
  <c r="AI2140" i="1"/>
  <c r="AH2140" i="1"/>
  <c r="AL2139" i="1"/>
  <c r="AI2139" i="1"/>
  <c r="AH2139" i="1"/>
  <c r="AL2138" i="1"/>
  <c r="AI2138" i="1"/>
  <c r="AH2138" i="1"/>
  <c r="AK2138" i="1" s="1"/>
  <c r="AL2137" i="1"/>
  <c r="AI2137" i="1"/>
  <c r="AH2137" i="1"/>
  <c r="AL2136" i="1"/>
  <c r="AI2136" i="1"/>
  <c r="AH2136" i="1"/>
  <c r="AL2135" i="1"/>
  <c r="AI2135" i="1"/>
  <c r="AH2135" i="1"/>
  <c r="AK2135" i="1" s="1"/>
  <c r="AL2134" i="1"/>
  <c r="AI2134" i="1"/>
  <c r="AH2134" i="1"/>
  <c r="AJ2134" i="1" s="1"/>
  <c r="AL2133" i="1"/>
  <c r="AI2133" i="1"/>
  <c r="AK2133" i="1" s="1"/>
  <c r="AH2133" i="1"/>
  <c r="AL2132" i="1"/>
  <c r="AI2132" i="1"/>
  <c r="AH2132" i="1"/>
  <c r="AL2131" i="1"/>
  <c r="AI2131" i="1"/>
  <c r="AH2131" i="1"/>
  <c r="AL2130" i="1"/>
  <c r="AI2130" i="1"/>
  <c r="AH2130" i="1"/>
  <c r="AK2130" i="1" s="1"/>
  <c r="AL2129" i="1"/>
  <c r="AI2129" i="1"/>
  <c r="AH2129" i="1"/>
  <c r="AL2128" i="1"/>
  <c r="AI2128" i="1"/>
  <c r="AH2128" i="1"/>
  <c r="AL2127" i="1"/>
  <c r="AI2127" i="1"/>
  <c r="AH2127" i="1"/>
  <c r="AL2126" i="1"/>
  <c r="AI2126" i="1"/>
  <c r="AK2126" i="1" s="1"/>
  <c r="AH2126" i="1"/>
  <c r="AJ2126" i="1" s="1"/>
  <c r="AL2125" i="1"/>
  <c r="AI2125" i="1"/>
  <c r="AH2125" i="1"/>
  <c r="AL2124" i="1"/>
  <c r="AI2124" i="1"/>
  <c r="AH2124" i="1"/>
  <c r="AK2124" i="1" s="1"/>
  <c r="AL2123" i="1"/>
  <c r="AI2123" i="1"/>
  <c r="AK2123" i="1" s="1"/>
  <c r="AH2123" i="1"/>
  <c r="AL2122" i="1"/>
  <c r="AI2122" i="1"/>
  <c r="AH2122" i="1"/>
  <c r="AL2121" i="1"/>
  <c r="AJ2121" i="1"/>
  <c r="AI2121" i="1"/>
  <c r="AH2121" i="1"/>
  <c r="AK2121" i="1" s="1"/>
  <c r="AL2120" i="1"/>
  <c r="AI2120" i="1"/>
  <c r="AH2120" i="1"/>
  <c r="AL2119" i="1"/>
  <c r="AI2119" i="1"/>
  <c r="AH2119" i="1"/>
  <c r="AL2118" i="1"/>
  <c r="AI2118" i="1"/>
  <c r="AK2118" i="1" s="1"/>
  <c r="AH2118" i="1"/>
  <c r="AL2117" i="1"/>
  <c r="AI2117" i="1"/>
  <c r="AH2117" i="1"/>
  <c r="AL2116" i="1"/>
  <c r="AI2116" i="1"/>
  <c r="AH2116" i="1"/>
  <c r="AL2115" i="1"/>
  <c r="AI2115" i="1"/>
  <c r="AH2115" i="1"/>
  <c r="AL2114" i="1"/>
  <c r="AI2114" i="1"/>
  <c r="AH2114" i="1"/>
  <c r="AL2113" i="1"/>
  <c r="AJ2113" i="1"/>
  <c r="AI2113" i="1"/>
  <c r="AH2113" i="1"/>
  <c r="AK2113" i="1" s="1"/>
  <c r="AL2112" i="1"/>
  <c r="AI2112" i="1"/>
  <c r="AH2112" i="1"/>
  <c r="AL2111" i="1"/>
  <c r="AI2111" i="1"/>
  <c r="AH2111" i="1"/>
  <c r="AL2110" i="1"/>
  <c r="AI2110" i="1"/>
  <c r="AH2110" i="1"/>
  <c r="AJ2110" i="1" s="1"/>
  <c r="AL2109" i="1"/>
  <c r="AI2109" i="1"/>
  <c r="AH2109" i="1"/>
  <c r="AJ2109" i="1" s="1"/>
  <c r="AL2108" i="1"/>
  <c r="AI2108" i="1"/>
  <c r="AH2108" i="1"/>
  <c r="AL2107" i="1"/>
  <c r="AI2107" i="1"/>
  <c r="AK2107" i="1" s="1"/>
  <c r="AH2107" i="1"/>
  <c r="AL2106" i="1"/>
  <c r="AI2106" i="1"/>
  <c r="AH2106" i="1"/>
  <c r="AK2106" i="1" s="1"/>
  <c r="AL2105" i="1"/>
  <c r="AI2105" i="1"/>
  <c r="AH2105" i="1"/>
  <c r="AL2104" i="1"/>
  <c r="AI2104" i="1"/>
  <c r="AH2104" i="1"/>
  <c r="AL2103" i="1"/>
  <c r="AI2103" i="1"/>
  <c r="AH2103" i="1"/>
  <c r="AL2102" i="1"/>
  <c r="AI2102" i="1"/>
  <c r="AH2102" i="1"/>
  <c r="AL2101" i="1"/>
  <c r="AI2101" i="1"/>
  <c r="AH2101" i="1"/>
  <c r="AL2100" i="1"/>
  <c r="AI2100" i="1"/>
  <c r="AH2100" i="1"/>
  <c r="AL2099" i="1"/>
  <c r="AI2099" i="1"/>
  <c r="AH2099" i="1"/>
  <c r="AL2098" i="1"/>
  <c r="AI2098" i="1"/>
  <c r="AH2098" i="1"/>
  <c r="AL2097" i="1"/>
  <c r="AI2097" i="1"/>
  <c r="AH2097" i="1"/>
  <c r="AL2096" i="1"/>
  <c r="AI2096" i="1"/>
  <c r="AH2096" i="1"/>
  <c r="AL2095" i="1"/>
  <c r="AI2095" i="1"/>
  <c r="AH2095" i="1"/>
  <c r="AL2094" i="1"/>
  <c r="AJ2094" i="1"/>
  <c r="AI2094" i="1"/>
  <c r="AK2094" i="1" s="1"/>
  <c r="AH2094" i="1"/>
  <c r="AL2093" i="1"/>
  <c r="AI2093" i="1"/>
  <c r="AK2093" i="1" s="1"/>
  <c r="AH2093" i="1"/>
  <c r="AL2092" i="1"/>
  <c r="AI2092" i="1"/>
  <c r="AH2092" i="1"/>
  <c r="AK2092" i="1" s="1"/>
  <c r="AL2091" i="1"/>
  <c r="AI2091" i="1"/>
  <c r="AK2091" i="1" s="1"/>
  <c r="AH2091" i="1"/>
  <c r="AJ2091" i="1" s="1"/>
  <c r="AL2090" i="1"/>
  <c r="AI2090" i="1"/>
  <c r="AH2090" i="1"/>
  <c r="AL2089" i="1"/>
  <c r="AK2089" i="1"/>
  <c r="AJ2089" i="1"/>
  <c r="AI2089" i="1"/>
  <c r="AH2089" i="1"/>
  <c r="AL2088" i="1"/>
  <c r="AI2088" i="1"/>
  <c r="AH2088" i="1"/>
  <c r="AL2087" i="1"/>
  <c r="AI2087" i="1"/>
  <c r="AH2087" i="1"/>
  <c r="AL2086" i="1"/>
  <c r="AI2086" i="1"/>
  <c r="AH2086" i="1"/>
  <c r="AJ2086" i="1" s="1"/>
  <c r="AL2085" i="1"/>
  <c r="AI2085" i="1"/>
  <c r="AH2085" i="1"/>
  <c r="AL2084" i="1"/>
  <c r="AI2084" i="1"/>
  <c r="AH2084" i="1"/>
  <c r="AL2083" i="1"/>
  <c r="AI2083" i="1"/>
  <c r="AK2083" i="1" s="1"/>
  <c r="AH2083" i="1"/>
  <c r="AL2082" i="1"/>
  <c r="AI2082" i="1"/>
  <c r="AH2082" i="1"/>
  <c r="AL2081" i="1"/>
  <c r="AI2081" i="1"/>
  <c r="AH2081" i="1"/>
  <c r="AL2080" i="1"/>
  <c r="AI2080" i="1"/>
  <c r="AH2080" i="1"/>
  <c r="AL2079" i="1"/>
  <c r="AI2079" i="1"/>
  <c r="AH2079" i="1"/>
  <c r="AL2078" i="1"/>
  <c r="AI2078" i="1"/>
  <c r="AH2078" i="1"/>
  <c r="AL2077" i="1"/>
  <c r="AI2077" i="1"/>
  <c r="AH2077" i="1"/>
  <c r="AL2076" i="1"/>
  <c r="AI2076" i="1"/>
  <c r="AH2076" i="1"/>
  <c r="AL2075" i="1"/>
  <c r="AI2075" i="1"/>
  <c r="AK2075" i="1" s="1"/>
  <c r="AH2075" i="1"/>
  <c r="AL2074" i="1"/>
  <c r="AI2074" i="1"/>
  <c r="AH2074" i="1"/>
  <c r="AL2073" i="1"/>
  <c r="AI2073" i="1"/>
  <c r="AH2073" i="1"/>
  <c r="AK2073" i="1" s="1"/>
  <c r="AL2072" i="1"/>
  <c r="AI2072" i="1"/>
  <c r="AH2072" i="1"/>
  <c r="AL2071" i="1"/>
  <c r="AI2071" i="1"/>
  <c r="AH2071" i="1"/>
  <c r="AL2070" i="1"/>
  <c r="AJ2070" i="1"/>
  <c r="AI2070" i="1"/>
  <c r="AH2070" i="1"/>
  <c r="AL2069" i="1"/>
  <c r="AI2069" i="1"/>
  <c r="AK2069" i="1" s="1"/>
  <c r="AH2069" i="1"/>
  <c r="AL2068" i="1"/>
  <c r="AI2068" i="1"/>
  <c r="AH2068" i="1"/>
  <c r="AL2067" i="1"/>
  <c r="AI2067" i="1"/>
  <c r="AH2067" i="1"/>
  <c r="AL2066" i="1"/>
  <c r="AI2066" i="1"/>
  <c r="AH2066" i="1"/>
  <c r="AL2065" i="1"/>
  <c r="AI2065" i="1"/>
  <c r="AH2065" i="1"/>
  <c r="AL2064" i="1"/>
  <c r="AI2064" i="1"/>
  <c r="AH2064" i="1"/>
  <c r="AL2063" i="1"/>
  <c r="AI2063" i="1"/>
  <c r="AH2063" i="1"/>
  <c r="AL2062" i="1"/>
  <c r="AJ2062" i="1"/>
  <c r="AI2062" i="1"/>
  <c r="AK2062" i="1" s="1"/>
  <c r="AH2062" i="1"/>
  <c r="AL2061" i="1"/>
  <c r="AI2061" i="1"/>
  <c r="AK2061" i="1" s="1"/>
  <c r="AH2061" i="1"/>
  <c r="AL2060" i="1"/>
  <c r="AI2060" i="1"/>
  <c r="AH2060" i="1"/>
  <c r="AL2059" i="1"/>
  <c r="AI2059" i="1"/>
  <c r="AH2059" i="1"/>
  <c r="AJ2059" i="1" s="1"/>
  <c r="AL2058" i="1"/>
  <c r="AI2058" i="1"/>
  <c r="AH2058" i="1"/>
  <c r="AL2057" i="1"/>
  <c r="AI2057" i="1"/>
  <c r="AH2057" i="1"/>
  <c r="AL2056" i="1"/>
  <c r="AI2056" i="1"/>
  <c r="AH2056" i="1"/>
  <c r="AL2055" i="1"/>
  <c r="AI2055" i="1"/>
  <c r="AH2055" i="1"/>
  <c r="AL2054" i="1"/>
  <c r="AI2054" i="1"/>
  <c r="AK2054" i="1" s="1"/>
  <c r="AH2054" i="1"/>
  <c r="AL2053" i="1"/>
  <c r="AI2053" i="1"/>
  <c r="AH2053" i="1"/>
  <c r="AL2052" i="1"/>
  <c r="AI2052" i="1"/>
  <c r="AH2052" i="1"/>
  <c r="AK2052" i="1" s="1"/>
  <c r="AL2051" i="1"/>
  <c r="AI2051" i="1"/>
  <c r="AK2051" i="1" s="1"/>
  <c r="AH2051" i="1"/>
  <c r="AL2050" i="1"/>
  <c r="AI2050" i="1"/>
  <c r="AH2050" i="1"/>
  <c r="AL2049" i="1"/>
  <c r="AI2049" i="1"/>
  <c r="AK2049" i="1" s="1"/>
  <c r="AH2049" i="1"/>
  <c r="AL2048" i="1"/>
  <c r="AI2048" i="1"/>
  <c r="AH2048" i="1"/>
  <c r="AL2047" i="1"/>
  <c r="AI2047" i="1"/>
  <c r="AH2047" i="1"/>
  <c r="AK2047" i="1" s="1"/>
  <c r="AL2046" i="1"/>
  <c r="AI2046" i="1"/>
  <c r="AH2046" i="1"/>
  <c r="AL2045" i="1"/>
  <c r="AI2045" i="1"/>
  <c r="AH2045" i="1"/>
  <c r="AL2044" i="1"/>
  <c r="AI2044" i="1"/>
  <c r="AH2044" i="1"/>
  <c r="AL2043" i="1"/>
  <c r="AI2043" i="1"/>
  <c r="AK2043" i="1" s="1"/>
  <c r="AH2043" i="1"/>
  <c r="AL2042" i="1"/>
  <c r="AI2042" i="1"/>
  <c r="AH2042" i="1"/>
  <c r="AL2041" i="1"/>
  <c r="AI2041" i="1"/>
  <c r="AH2041" i="1"/>
  <c r="AL2040" i="1"/>
  <c r="AI2040" i="1"/>
  <c r="AH2040" i="1"/>
  <c r="AL2039" i="1"/>
  <c r="AI2039" i="1"/>
  <c r="AH2039" i="1"/>
  <c r="AL2038" i="1"/>
  <c r="AJ2038" i="1"/>
  <c r="AI2038" i="1"/>
  <c r="AH2038" i="1"/>
  <c r="AL2037" i="1"/>
  <c r="AI2037" i="1"/>
  <c r="AK2037" i="1" s="1"/>
  <c r="AH2037" i="1"/>
  <c r="AL2036" i="1"/>
  <c r="AI2036" i="1"/>
  <c r="AH2036" i="1"/>
  <c r="AL2035" i="1"/>
  <c r="AI2035" i="1"/>
  <c r="AH2035" i="1"/>
  <c r="AL2034" i="1"/>
  <c r="AI2034" i="1"/>
  <c r="AH2034" i="1"/>
  <c r="AK2034" i="1" s="1"/>
  <c r="AL2033" i="1"/>
  <c r="AI2033" i="1"/>
  <c r="AH2033" i="1"/>
  <c r="AL2032" i="1"/>
  <c r="AI2032" i="1"/>
  <c r="AH2032" i="1"/>
  <c r="AL2031" i="1"/>
  <c r="AI2031" i="1"/>
  <c r="AH2031" i="1"/>
  <c r="AL2030" i="1"/>
  <c r="AI2030" i="1"/>
  <c r="AH2030" i="1"/>
  <c r="AJ2030" i="1" s="1"/>
  <c r="AL2029" i="1"/>
  <c r="AI2029" i="1"/>
  <c r="AH2029" i="1"/>
  <c r="AL2028" i="1"/>
  <c r="AI2028" i="1"/>
  <c r="AH2028" i="1"/>
  <c r="AL2027" i="1"/>
  <c r="AI2027" i="1"/>
  <c r="AK2027" i="1" s="1"/>
  <c r="AH2027" i="1"/>
  <c r="AL2026" i="1"/>
  <c r="AI2026" i="1"/>
  <c r="AH2026" i="1"/>
  <c r="AL2025" i="1"/>
  <c r="AI2025" i="1"/>
  <c r="AH2025" i="1"/>
  <c r="AK2025" i="1" s="1"/>
  <c r="AL2024" i="1"/>
  <c r="AI2024" i="1"/>
  <c r="AH2024" i="1"/>
  <c r="AL2023" i="1"/>
  <c r="AI2023" i="1"/>
  <c r="AH2023" i="1"/>
  <c r="AL2022" i="1"/>
  <c r="AI2022" i="1"/>
  <c r="AK2022" i="1" s="1"/>
  <c r="AH2022" i="1"/>
  <c r="AL2021" i="1"/>
  <c r="AI2021" i="1"/>
  <c r="AH2021" i="1"/>
  <c r="AL2020" i="1"/>
  <c r="AI2020" i="1"/>
  <c r="AH2020" i="1"/>
  <c r="AK2020" i="1" s="1"/>
  <c r="AL2019" i="1"/>
  <c r="AI2019" i="1"/>
  <c r="AK2019" i="1" s="1"/>
  <c r="AH2019" i="1"/>
  <c r="AL2018" i="1"/>
  <c r="AI2018" i="1"/>
  <c r="AH2018" i="1"/>
  <c r="AL2017" i="1"/>
  <c r="AI2017" i="1"/>
  <c r="AK2017" i="1" s="1"/>
  <c r="AH2017" i="1"/>
  <c r="AL2016" i="1"/>
  <c r="AI2016" i="1"/>
  <c r="AH2016" i="1"/>
  <c r="AL2015" i="1"/>
  <c r="AI2015" i="1"/>
  <c r="AH2015" i="1"/>
  <c r="AK2015" i="1" s="1"/>
  <c r="AL2014" i="1"/>
  <c r="AI2014" i="1"/>
  <c r="AH2014" i="1"/>
  <c r="AJ2014" i="1" s="1"/>
  <c r="AL2013" i="1"/>
  <c r="AI2013" i="1"/>
  <c r="AK2013" i="1" s="1"/>
  <c r="AH2013" i="1"/>
  <c r="AL2012" i="1"/>
  <c r="AI2012" i="1"/>
  <c r="AH2012" i="1"/>
  <c r="AL2011" i="1"/>
  <c r="AI2011" i="1"/>
  <c r="AH2011" i="1"/>
  <c r="AL2010" i="1"/>
  <c r="AI2010" i="1"/>
  <c r="AH2010" i="1"/>
  <c r="AK2010" i="1" s="1"/>
  <c r="AL2009" i="1"/>
  <c r="AI2009" i="1"/>
  <c r="AH2009" i="1"/>
  <c r="AL2008" i="1"/>
  <c r="AI2008" i="1"/>
  <c r="AH2008" i="1"/>
  <c r="AL2007" i="1"/>
  <c r="AI2007" i="1"/>
  <c r="AH2007" i="1"/>
  <c r="AK2007" i="1" s="1"/>
  <c r="AL2006" i="1"/>
  <c r="AI2006" i="1"/>
  <c r="AH2006" i="1"/>
  <c r="AJ2006" i="1" s="1"/>
  <c r="AL2005" i="1"/>
  <c r="AI2005" i="1"/>
  <c r="AH2005" i="1"/>
  <c r="AL2004" i="1"/>
  <c r="AI2004" i="1"/>
  <c r="AH2004" i="1"/>
  <c r="AL2003" i="1"/>
  <c r="AI2003" i="1"/>
  <c r="AH2003" i="1"/>
  <c r="AL2002" i="1"/>
  <c r="AI2002" i="1"/>
  <c r="AH2002" i="1"/>
  <c r="AK2002" i="1" s="1"/>
  <c r="AL2001" i="1"/>
  <c r="AI2001" i="1"/>
  <c r="AH2001" i="1"/>
  <c r="AL2000" i="1"/>
  <c r="AI2000" i="1"/>
  <c r="AH2000" i="1"/>
  <c r="AL1999" i="1"/>
  <c r="AI1999" i="1"/>
  <c r="AH1999" i="1"/>
  <c r="AL1998" i="1"/>
  <c r="AI1998" i="1"/>
  <c r="AK1998" i="1" s="1"/>
  <c r="AH1998" i="1"/>
  <c r="AL1997" i="1"/>
  <c r="AI1997" i="1"/>
  <c r="AH1997" i="1"/>
  <c r="AL1996" i="1"/>
  <c r="AI1996" i="1"/>
  <c r="AH1996" i="1"/>
  <c r="AL1995" i="1"/>
  <c r="AI1995" i="1"/>
  <c r="AH1995" i="1"/>
  <c r="AL1994" i="1"/>
  <c r="AI1994" i="1"/>
  <c r="AH1994" i="1"/>
  <c r="AL1993" i="1"/>
  <c r="AI1993" i="1"/>
  <c r="AH1993" i="1"/>
  <c r="AL1992" i="1"/>
  <c r="AI1992" i="1"/>
  <c r="AH1992" i="1"/>
  <c r="AL1991" i="1"/>
  <c r="AI1991" i="1"/>
  <c r="AH1991" i="1"/>
  <c r="AL1990" i="1"/>
  <c r="AJ1990" i="1"/>
  <c r="AI1990" i="1"/>
  <c r="AK1990" i="1" s="1"/>
  <c r="AH1990" i="1"/>
  <c r="AL1989" i="1"/>
  <c r="AI1989" i="1"/>
  <c r="AK1989" i="1" s="1"/>
  <c r="AH1989" i="1"/>
  <c r="AL1988" i="1"/>
  <c r="AI1988" i="1"/>
  <c r="AH1988" i="1"/>
  <c r="AK1988" i="1" s="1"/>
  <c r="AL1987" i="1"/>
  <c r="AI1987" i="1"/>
  <c r="AH1987" i="1"/>
  <c r="AL1986" i="1"/>
  <c r="AI1986" i="1"/>
  <c r="AH1986" i="1"/>
  <c r="AL1985" i="1"/>
  <c r="AI1985" i="1"/>
  <c r="AH1985" i="1"/>
  <c r="AL1984" i="1"/>
  <c r="AI1984" i="1"/>
  <c r="AH1984" i="1"/>
  <c r="AL1983" i="1"/>
  <c r="AI1983" i="1"/>
  <c r="AH1983" i="1"/>
  <c r="AL1982" i="1"/>
  <c r="AJ1982" i="1"/>
  <c r="AI1982" i="1"/>
  <c r="AK1982" i="1" s="1"/>
  <c r="AH1982" i="1"/>
  <c r="AL1981" i="1"/>
  <c r="AI1981" i="1"/>
  <c r="AK1981" i="1" s="1"/>
  <c r="AH1981" i="1"/>
  <c r="AL1980" i="1"/>
  <c r="AI1980" i="1"/>
  <c r="AH1980" i="1"/>
  <c r="AL1979" i="1"/>
  <c r="AI1979" i="1"/>
  <c r="AH1979" i="1"/>
  <c r="AL1978" i="1"/>
  <c r="AI1978" i="1"/>
  <c r="AH1978" i="1"/>
  <c r="AK1978" i="1" s="1"/>
  <c r="AL1977" i="1"/>
  <c r="AI1977" i="1"/>
  <c r="AH1977" i="1"/>
  <c r="AL1976" i="1"/>
  <c r="AI1976" i="1"/>
  <c r="AH1976" i="1"/>
  <c r="AL1975" i="1"/>
  <c r="AI1975" i="1"/>
  <c r="AH1975" i="1"/>
  <c r="AL1974" i="1"/>
  <c r="AI1974" i="1"/>
  <c r="AH1974" i="1"/>
  <c r="AJ1974" i="1" s="1"/>
  <c r="AL1973" i="1"/>
  <c r="AI1973" i="1"/>
  <c r="AH1973" i="1"/>
  <c r="AL1972" i="1"/>
  <c r="AI1972" i="1"/>
  <c r="AH1972" i="1"/>
  <c r="AL1971" i="1"/>
  <c r="AI1971" i="1"/>
  <c r="AH1971" i="1"/>
  <c r="AL1970" i="1"/>
  <c r="AI1970" i="1"/>
  <c r="AH1970" i="1"/>
  <c r="AK1970" i="1" s="1"/>
  <c r="AL1969" i="1"/>
  <c r="AI1969" i="1"/>
  <c r="AH1969" i="1"/>
  <c r="AL1968" i="1"/>
  <c r="AI1968" i="1"/>
  <c r="AH1968" i="1"/>
  <c r="AL1967" i="1"/>
  <c r="AI1967" i="1"/>
  <c r="AH1967" i="1"/>
  <c r="AL1966" i="1"/>
  <c r="AI1966" i="1"/>
  <c r="AH1966" i="1"/>
  <c r="AJ1966" i="1" s="1"/>
  <c r="AL1965" i="1"/>
  <c r="AI1965" i="1"/>
  <c r="AH1965" i="1"/>
  <c r="AL1964" i="1"/>
  <c r="AI1964" i="1"/>
  <c r="AH1964" i="1"/>
  <c r="AL1963" i="1"/>
  <c r="AI1963" i="1"/>
  <c r="AH1963" i="1"/>
  <c r="AL1962" i="1"/>
  <c r="AI1962" i="1"/>
  <c r="AH1962" i="1"/>
  <c r="AK1962" i="1" s="1"/>
  <c r="AL1961" i="1"/>
  <c r="AI1961" i="1"/>
  <c r="AH1961" i="1"/>
  <c r="AL1960" i="1"/>
  <c r="AI1960" i="1"/>
  <c r="AH1960" i="1"/>
  <c r="AL1959" i="1"/>
  <c r="AI1959" i="1"/>
  <c r="AH1959" i="1"/>
  <c r="AL1958" i="1"/>
  <c r="AI1958" i="1"/>
  <c r="AK1958" i="1" s="1"/>
  <c r="AH1958" i="1"/>
  <c r="AL1957" i="1"/>
  <c r="AI1957" i="1"/>
  <c r="AH1957" i="1"/>
  <c r="AL1956" i="1"/>
  <c r="AI1956" i="1"/>
  <c r="AH1956" i="1"/>
  <c r="AK1956" i="1" s="1"/>
  <c r="AL1955" i="1"/>
  <c r="AI1955" i="1"/>
  <c r="AH1955" i="1"/>
  <c r="AL1954" i="1"/>
  <c r="AI1954" i="1"/>
  <c r="AH1954" i="1"/>
  <c r="AL1953" i="1"/>
  <c r="AI1953" i="1"/>
  <c r="AH1953" i="1"/>
  <c r="AL1952" i="1"/>
  <c r="AI1952" i="1"/>
  <c r="AH1952" i="1"/>
  <c r="AL1951" i="1"/>
  <c r="AI1951" i="1"/>
  <c r="AH1951" i="1"/>
  <c r="AL1950" i="1"/>
  <c r="AJ1950" i="1"/>
  <c r="AI1950" i="1"/>
  <c r="AK1950" i="1" s="1"/>
  <c r="AH1950" i="1"/>
  <c r="AL1949" i="1"/>
  <c r="AI1949" i="1"/>
  <c r="AK1949" i="1" s="1"/>
  <c r="AH1949" i="1"/>
  <c r="AL1948" i="1"/>
  <c r="AI1948" i="1"/>
  <c r="AH1948" i="1"/>
  <c r="AK1948" i="1" s="1"/>
  <c r="AL1947" i="1"/>
  <c r="AI1947" i="1"/>
  <c r="AH1947" i="1"/>
  <c r="AL1946" i="1"/>
  <c r="AI1946" i="1"/>
  <c r="AH1946" i="1"/>
  <c r="AL1945" i="1"/>
  <c r="AI1945" i="1"/>
  <c r="AH1945" i="1"/>
  <c r="AL1944" i="1"/>
  <c r="AI1944" i="1"/>
  <c r="AH1944" i="1"/>
  <c r="AK1944" i="1" s="1"/>
  <c r="AL1943" i="1"/>
  <c r="AI1943" i="1"/>
  <c r="AH1943" i="1"/>
  <c r="AL1942" i="1"/>
  <c r="AI1942" i="1"/>
  <c r="AH1942" i="1"/>
  <c r="AJ1942" i="1" s="1"/>
  <c r="AL1941" i="1"/>
  <c r="AI1941" i="1"/>
  <c r="AH1941" i="1"/>
  <c r="AL1940" i="1"/>
  <c r="AI1940" i="1"/>
  <c r="AH1940" i="1"/>
  <c r="AL1939" i="1"/>
  <c r="AI1939" i="1"/>
  <c r="AH1939" i="1"/>
  <c r="AL1938" i="1"/>
  <c r="AI1938" i="1"/>
  <c r="AH1938" i="1"/>
  <c r="AL1937" i="1"/>
  <c r="AI1937" i="1"/>
  <c r="AH1937" i="1"/>
  <c r="AL1936" i="1"/>
  <c r="AI1936" i="1"/>
  <c r="AH1936" i="1"/>
  <c r="AL1935" i="1"/>
  <c r="AI1935" i="1"/>
  <c r="AH1935" i="1"/>
  <c r="AL1934" i="1"/>
  <c r="AI1934" i="1"/>
  <c r="AH1934" i="1"/>
  <c r="AJ1934" i="1" s="1"/>
  <c r="AL1933" i="1"/>
  <c r="AI1933" i="1"/>
  <c r="AH1933" i="1"/>
  <c r="AL1932" i="1"/>
  <c r="AK1932" i="1"/>
  <c r="AI1932" i="1"/>
  <c r="AH1932" i="1"/>
  <c r="AJ1932" i="1" s="1"/>
  <c r="AL1931" i="1"/>
  <c r="AI1931" i="1"/>
  <c r="AK1931" i="1" s="1"/>
  <c r="AH1931" i="1"/>
  <c r="AL1930" i="1"/>
  <c r="AI1930" i="1"/>
  <c r="AH1930" i="1"/>
  <c r="AL1929" i="1"/>
  <c r="AI1929" i="1"/>
  <c r="AH1929" i="1"/>
  <c r="AL1928" i="1"/>
  <c r="AI1928" i="1"/>
  <c r="AH1928" i="1"/>
  <c r="AL1927" i="1"/>
  <c r="AI1927" i="1"/>
  <c r="AH1927" i="1"/>
  <c r="AK1927" i="1" s="1"/>
  <c r="AL1926" i="1"/>
  <c r="AI1926" i="1"/>
  <c r="AH1926" i="1"/>
  <c r="AL1925" i="1"/>
  <c r="AI1925" i="1"/>
  <c r="AH1925" i="1"/>
  <c r="AL1924" i="1"/>
  <c r="AI1924" i="1"/>
  <c r="AH1924" i="1"/>
  <c r="AL1923" i="1"/>
  <c r="AI1923" i="1"/>
  <c r="AH1923" i="1"/>
  <c r="AL1922" i="1"/>
  <c r="AI1922" i="1"/>
  <c r="AH1922" i="1"/>
  <c r="AL1921" i="1"/>
  <c r="AJ1921" i="1"/>
  <c r="AI1921" i="1"/>
  <c r="AH1921" i="1"/>
  <c r="AL1920" i="1"/>
  <c r="AJ1920" i="1"/>
  <c r="AI1920" i="1"/>
  <c r="AH1920" i="1"/>
  <c r="AL1919" i="1"/>
  <c r="AI1919" i="1"/>
  <c r="AH1919" i="1"/>
  <c r="AL1918" i="1"/>
  <c r="AI1918" i="1"/>
  <c r="AH1918" i="1"/>
  <c r="AJ1918" i="1" s="1"/>
  <c r="AL1917" i="1"/>
  <c r="AI1917" i="1"/>
  <c r="AH1917" i="1"/>
  <c r="AL1916" i="1"/>
  <c r="AI1916" i="1"/>
  <c r="AH1916" i="1"/>
  <c r="AL1915" i="1"/>
  <c r="AI1915" i="1"/>
  <c r="AH1915" i="1"/>
  <c r="AL1914" i="1"/>
  <c r="AI1914" i="1"/>
  <c r="AH1914" i="1"/>
  <c r="AL1913" i="1"/>
  <c r="AI1913" i="1"/>
  <c r="AJ1913" i="1" s="1"/>
  <c r="AH1913" i="1"/>
  <c r="AK1913" i="1" s="1"/>
  <c r="AL1912" i="1"/>
  <c r="AI1912" i="1"/>
  <c r="AH1912" i="1"/>
  <c r="AL1911" i="1"/>
  <c r="AI1911" i="1"/>
  <c r="AH1911" i="1"/>
  <c r="AL1910" i="1"/>
  <c r="AI1910" i="1"/>
  <c r="AK1910" i="1" s="1"/>
  <c r="AH1910" i="1"/>
  <c r="AL1909" i="1"/>
  <c r="AI1909" i="1"/>
  <c r="AH1909" i="1"/>
  <c r="AL1908" i="1"/>
  <c r="AI1908" i="1"/>
  <c r="AH1908" i="1"/>
  <c r="AL1907" i="1"/>
  <c r="AI1907" i="1"/>
  <c r="AH1907" i="1"/>
  <c r="AK1907" i="1" s="1"/>
  <c r="AL1906" i="1"/>
  <c r="AI1906" i="1"/>
  <c r="AH1906" i="1"/>
  <c r="AL1905" i="1"/>
  <c r="AI1905" i="1"/>
  <c r="AH1905" i="1"/>
  <c r="AL1904" i="1"/>
  <c r="AI1904" i="1"/>
  <c r="AH1904" i="1"/>
  <c r="AL1903" i="1"/>
  <c r="AI1903" i="1"/>
  <c r="AH1903" i="1"/>
  <c r="AK1903" i="1" s="1"/>
  <c r="AL1902" i="1"/>
  <c r="AI1902" i="1"/>
  <c r="AH1902" i="1"/>
  <c r="AJ1902" i="1" s="1"/>
  <c r="AL1901" i="1"/>
  <c r="AI1901" i="1"/>
  <c r="AK1901" i="1" s="1"/>
  <c r="AH1901" i="1"/>
  <c r="AL1900" i="1"/>
  <c r="AK1900" i="1"/>
  <c r="AI1900" i="1"/>
  <c r="AH1900" i="1"/>
  <c r="AL1899" i="1"/>
  <c r="AI1899" i="1"/>
  <c r="AK1899" i="1" s="1"/>
  <c r="AH1899" i="1"/>
  <c r="AL1898" i="1"/>
  <c r="AI1898" i="1"/>
  <c r="AH1898" i="1"/>
  <c r="AL1897" i="1"/>
  <c r="AI1897" i="1"/>
  <c r="AH1897" i="1"/>
  <c r="AK1897" i="1" s="1"/>
  <c r="AL1896" i="1"/>
  <c r="AI1896" i="1"/>
  <c r="AH1896" i="1"/>
  <c r="AK1896" i="1" s="1"/>
  <c r="AL1895" i="1"/>
  <c r="AI1895" i="1"/>
  <c r="AH1895" i="1"/>
  <c r="AL1894" i="1"/>
  <c r="AJ1894" i="1"/>
  <c r="AI1894" i="1"/>
  <c r="AH1894" i="1"/>
  <c r="AL1893" i="1"/>
  <c r="AI1893" i="1"/>
  <c r="AK1893" i="1" s="1"/>
  <c r="AH1893" i="1"/>
  <c r="AL1892" i="1"/>
  <c r="AI1892" i="1"/>
  <c r="AH1892" i="1"/>
  <c r="AL1891" i="1"/>
  <c r="AI1891" i="1"/>
  <c r="AH1891" i="1"/>
  <c r="AL1890" i="1"/>
  <c r="AI1890" i="1"/>
  <c r="AH1890" i="1"/>
  <c r="AL1889" i="1"/>
  <c r="AI1889" i="1"/>
  <c r="AH1889" i="1"/>
  <c r="AL1888" i="1"/>
  <c r="AI1888" i="1"/>
  <c r="AH1888" i="1"/>
  <c r="AL1887" i="1"/>
  <c r="AI1887" i="1"/>
  <c r="AH1887" i="1"/>
  <c r="AK1887" i="1" s="1"/>
  <c r="AL1886" i="1"/>
  <c r="AI1886" i="1"/>
  <c r="AH1886" i="1"/>
  <c r="AJ1886" i="1" s="1"/>
  <c r="AL1885" i="1"/>
  <c r="AI1885" i="1"/>
  <c r="AK1885" i="1" s="1"/>
  <c r="AH1885" i="1"/>
  <c r="AL1884" i="1"/>
  <c r="AK1884" i="1"/>
  <c r="AI1884" i="1"/>
  <c r="AH1884" i="1"/>
  <c r="AL1883" i="1"/>
  <c r="AI1883" i="1"/>
  <c r="AK1883" i="1" s="1"/>
  <c r="AH1883" i="1"/>
  <c r="AL1882" i="1"/>
  <c r="AI1882" i="1"/>
  <c r="AH1882" i="1"/>
  <c r="AL1881" i="1"/>
  <c r="AI1881" i="1"/>
  <c r="AH1881" i="1"/>
  <c r="AL1880" i="1"/>
  <c r="AI1880" i="1"/>
  <c r="AH1880" i="1"/>
  <c r="AL1879" i="1"/>
  <c r="AI1879" i="1"/>
  <c r="AH1879" i="1"/>
  <c r="AL1878" i="1"/>
  <c r="AI1878" i="1"/>
  <c r="AH1878" i="1"/>
  <c r="AJ1878" i="1" s="1"/>
  <c r="AL1877" i="1"/>
  <c r="AI1877" i="1"/>
  <c r="AH1877" i="1"/>
  <c r="AL1876" i="1"/>
  <c r="AI1876" i="1"/>
  <c r="AH1876" i="1"/>
  <c r="AL1875" i="1"/>
  <c r="AI1875" i="1"/>
  <c r="AH1875" i="1"/>
  <c r="AK1875" i="1" s="1"/>
  <c r="AL1874" i="1"/>
  <c r="AI1874" i="1"/>
  <c r="AH1874" i="1"/>
  <c r="AL1873" i="1"/>
  <c r="AI1873" i="1"/>
  <c r="AH1873" i="1"/>
  <c r="AJ1873" i="1" s="1"/>
  <c r="AL1872" i="1"/>
  <c r="AI1872" i="1"/>
  <c r="AH1872" i="1"/>
  <c r="AL1871" i="1"/>
  <c r="AI1871" i="1"/>
  <c r="AH1871" i="1"/>
  <c r="AL1870" i="1"/>
  <c r="AJ1870" i="1"/>
  <c r="AI1870" i="1"/>
  <c r="AK1870" i="1" s="1"/>
  <c r="AH1870" i="1"/>
  <c r="AL1869" i="1"/>
  <c r="AI1869" i="1"/>
  <c r="AK1869" i="1" s="1"/>
  <c r="AH1869" i="1"/>
  <c r="AL1868" i="1"/>
  <c r="AI1868" i="1"/>
  <c r="AH1868" i="1"/>
  <c r="AK1868" i="1" s="1"/>
  <c r="AL1867" i="1"/>
  <c r="AI1867" i="1"/>
  <c r="AH1867" i="1"/>
  <c r="AL1866" i="1"/>
  <c r="AI1866" i="1"/>
  <c r="AH1866" i="1"/>
  <c r="AL1865" i="1"/>
  <c r="AI1865" i="1"/>
  <c r="AH1865" i="1"/>
  <c r="AL1864" i="1"/>
  <c r="AI1864" i="1"/>
  <c r="AH1864" i="1"/>
  <c r="AK1864" i="1" s="1"/>
  <c r="AL1863" i="1"/>
  <c r="AI1863" i="1"/>
  <c r="AH1863" i="1"/>
  <c r="AL1862" i="1"/>
  <c r="AI1862" i="1"/>
  <c r="AH1862" i="1"/>
  <c r="AJ1862" i="1" s="1"/>
  <c r="AL1861" i="1"/>
  <c r="AI1861" i="1"/>
  <c r="AH1861" i="1"/>
  <c r="AL1860" i="1"/>
  <c r="AI1860" i="1"/>
  <c r="AH1860" i="1"/>
  <c r="AL1859" i="1"/>
  <c r="AI1859" i="1"/>
  <c r="AH1859" i="1"/>
  <c r="AL1858" i="1"/>
  <c r="AI1858" i="1"/>
  <c r="AH1858" i="1"/>
  <c r="AL1857" i="1"/>
  <c r="AI1857" i="1"/>
  <c r="AH1857" i="1"/>
  <c r="AL1856" i="1"/>
  <c r="AI1856" i="1"/>
  <c r="AH1856" i="1"/>
  <c r="AL1855" i="1"/>
  <c r="AI1855" i="1"/>
  <c r="AH1855" i="1"/>
  <c r="AK1855" i="1" s="1"/>
  <c r="AL1854" i="1"/>
  <c r="AI1854" i="1"/>
  <c r="AK1854" i="1" s="1"/>
  <c r="AH1854" i="1"/>
  <c r="AL1853" i="1"/>
  <c r="AI1853" i="1"/>
  <c r="AH1853" i="1"/>
  <c r="AL1852" i="1"/>
  <c r="AI1852" i="1"/>
  <c r="AH1852" i="1"/>
  <c r="AK1852" i="1" s="1"/>
  <c r="AL1851" i="1"/>
  <c r="AI1851" i="1"/>
  <c r="AH1851" i="1"/>
  <c r="AL1850" i="1"/>
  <c r="AI1850" i="1"/>
  <c r="AH1850" i="1"/>
  <c r="AL1849" i="1"/>
  <c r="AI1849" i="1"/>
  <c r="AH1849" i="1"/>
  <c r="AL1848" i="1"/>
  <c r="AI1848" i="1"/>
  <c r="AH1848" i="1"/>
  <c r="AK1848" i="1" s="1"/>
  <c r="AL1847" i="1"/>
  <c r="AI1847" i="1"/>
  <c r="AH1847" i="1"/>
  <c r="AL1846" i="1"/>
  <c r="AJ1846" i="1"/>
  <c r="AI1846" i="1"/>
  <c r="AK1846" i="1" s="1"/>
  <c r="AH1846" i="1"/>
  <c r="AL1845" i="1"/>
  <c r="AI1845" i="1"/>
  <c r="AK1845" i="1" s="1"/>
  <c r="AH1845" i="1"/>
  <c r="AL1844" i="1"/>
  <c r="AK1844" i="1"/>
  <c r="AI1844" i="1"/>
  <c r="AH1844" i="1"/>
  <c r="AL1843" i="1"/>
  <c r="AK1843" i="1"/>
  <c r="AI1843" i="1"/>
  <c r="AH1843" i="1"/>
  <c r="AL1842" i="1"/>
  <c r="AI1842" i="1"/>
  <c r="AH1842" i="1"/>
  <c r="AL1841" i="1"/>
  <c r="AI1841" i="1"/>
  <c r="AH1841" i="1"/>
  <c r="AL1840" i="1"/>
  <c r="AI1840" i="1"/>
  <c r="AH1840" i="1"/>
  <c r="AJ1840" i="1" s="1"/>
  <c r="AL1839" i="1"/>
  <c r="AI1839" i="1"/>
  <c r="AH1839" i="1"/>
  <c r="AL1838" i="1"/>
  <c r="AI1838" i="1"/>
  <c r="AK1838" i="1" s="1"/>
  <c r="AH1838" i="1"/>
  <c r="AL1837" i="1"/>
  <c r="AI1837" i="1"/>
  <c r="AH1837" i="1"/>
  <c r="AL1836" i="1"/>
  <c r="AI1836" i="1"/>
  <c r="AH1836" i="1"/>
  <c r="AL1835" i="1"/>
  <c r="AI1835" i="1"/>
  <c r="AH1835" i="1"/>
  <c r="AL1834" i="1"/>
  <c r="AI1834" i="1"/>
  <c r="AH1834" i="1"/>
  <c r="AL1833" i="1"/>
  <c r="AK1833" i="1"/>
  <c r="AI1833" i="1"/>
  <c r="AH1833" i="1"/>
  <c r="AJ1833" i="1" s="1"/>
  <c r="AL1832" i="1"/>
  <c r="AI1832" i="1"/>
  <c r="AH1832" i="1"/>
  <c r="AL1831" i="1"/>
  <c r="AI1831" i="1"/>
  <c r="AH1831" i="1"/>
  <c r="AL1830" i="1"/>
  <c r="AI1830" i="1"/>
  <c r="AK1830" i="1" s="1"/>
  <c r="AH1830" i="1"/>
  <c r="AL1829" i="1"/>
  <c r="AI1829" i="1"/>
  <c r="AH1829" i="1"/>
  <c r="AL1828" i="1"/>
  <c r="AI1828" i="1"/>
  <c r="AH1828" i="1"/>
  <c r="AL1827" i="1"/>
  <c r="AI1827" i="1"/>
  <c r="AK1827" i="1" s="1"/>
  <c r="AH1827" i="1"/>
  <c r="AL1826" i="1"/>
  <c r="AI1826" i="1"/>
  <c r="AH1826" i="1"/>
  <c r="AL1825" i="1"/>
  <c r="AJ1825" i="1"/>
  <c r="AI1825" i="1"/>
  <c r="AH1825" i="1"/>
  <c r="AL1824" i="1"/>
  <c r="AJ1824" i="1"/>
  <c r="AI1824" i="1"/>
  <c r="AH1824" i="1"/>
  <c r="AL1823" i="1"/>
  <c r="AI1823" i="1"/>
  <c r="AH1823" i="1"/>
  <c r="AL1822" i="1"/>
  <c r="AI1822" i="1"/>
  <c r="AH1822" i="1"/>
  <c r="AJ1822" i="1" s="1"/>
  <c r="AL1821" i="1"/>
  <c r="AI1821" i="1"/>
  <c r="AH1821" i="1"/>
  <c r="AL1820" i="1"/>
  <c r="AI1820" i="1"/>
  <c r="AH1820" i="1"/>
  <c r="AL1819" i="1"/>
  <c r="AI1819" i="1"/>
  <c r="AH1819" i="1"/>
  <c r="AL1818" i="1"/>
  <c r="AI1818" i="1"/>
  <c r="AH1818" i="1"/>
  <c r="AL1817" i="1"/>
  <c r="AI1817" i="1"/>
  <c r="AH1817" i="1"/>
  <c r="AL1816" i="1"/>
  <c r="AI1816" i="1"/>
  <c r="AH1816" i="1"/>
  <c r="AK1816" i="1" s="1"/>
  <c r="AL1815" i="1"/>
  <c r="AI1815" i="1"/>
  <c r="AH1815" i="1"/>
  <c r="AL1814" i="1"/>
  <c r="AI1814" i="1"/>
  <c r="AK1814" i="1" s="1"/>
  <c r="AH1814" i="1"/>
  <c r="AL1813" i="1"/>
  <c r="AI1813" i="1"/>
  <c r="AH1813" i="1"/>
  <c r="AL1812" i="1"/>
  <c r="AI1812" i="1"/>
  <c r="AH1812" i="1"/>
  <c r="AK1812" i="1" s="1"/>
  <c r="AL1811" i="1"/>
  <c r="AI1811" i="1"/>
  <c r="AH1811" i="1"/>
  <c r="AL1810" i="1"/>
  <c r="AI1810" i="1"/>
  <c r="AH1810" i="1"/>
  <c r="AL1809" i="1"/>
  <c r="AI1809" i="1"/>
  <c r="AH1809" i="1"/>
  <c r="AK1809" i="1" s="1"/>
  <c r="AL1808" i="1"/>
  <c r="AI1808" i="1"/>
  <c r="AH1808" i="1"/>
  <c r="AJ1808" i="1" s="1"/>
  <c r="AL1807" i="1"/>
  <c r="AI1807" i="1"/>
  <c r="AH1807" i="1"/>
  <c r="AK1807" i="1" s="1"/>
  <c r="AL1806" i="1"/>
  <c r="AI1806" i="1"/>
  <c r="AH1806" i="1"/>
  <c r="AL1805" i="1"/>
  <c r="AI1805" i="1"/>
  <c r="AH1805" i="1"/>
  <c r="AL1804" i="1"/>
  <c r="AI1804" i="1"/>
  <c r="AH1804" i="1"/>
  <c r="AL1803" i="1"/>
  <c r="AI1803" i="1"/>
  <c r="AH1803" i="1"/>
  <c r="AL1802" i="1"/>
  <c r="AI1802" i="1"/>
  <c r="AH1802" i="1"/>
  <c r="AL1801" i="1"/>
  <c r="AJ1801" i="1"/>
  <c r="AI1801" i="1"/>
  <c r="AH1801" i="1"/>
  <c r="AK1801" i="1" s="1"/>
  <c r="AL1800" i="1"/>
  <c r="AI1800" i="1"/>
  <c r="AH1800" i="1"/>
  <c r="AL1799" i="1"/>
  <c r="AI1799" i="1"/>
  <c r="AH1799" i="1"/>
  <c r="AK1799" i="1" s="1"/>
  <c r="AL1798" i="1"/>
  <c r="AI1798" i="1"/>
  <c r="AH1798" i="1"/>
  <c r="AJ1798" i="1" s="1"/>
  <c r="AL1797" i="1"/>
  <c r="AI1797" i="1"/>
  <c r="AH1797" i="1"/>
  <c r="AL1796" i="1"/>
  <c r="AK1796" i="1"/>
  <c r="AI1796" i="1"/>
  <c r="AH1796" i="1"/>
  <c r="AJ1796" i="1" s="1"/>
  <c r="AL1795" i="1"/>
  <c r="AI1795" i="1"/>
  <c r="AK1795" i="1" s="1"/>
  <c r="AH1795" i="1"/>
  <c r="AL1794" i="1"/>
  <c r="AI1794" i="1"/>
  <c r="AH1794" i="1"/>
  <c r="AL1793" i="1"/>
  <c r="AI1793" i="1"/>
  <c r="AH1793" i="1"/>
  <c r="AL1792" i="1"/>
  <c r="AI1792" i="1"/>
  <c r="AH1792" i="1"/>
  <c r="AL1791" i="1"/>
  <c r="AI1791" i="1"/>
  <c r="AH1791" i="1"/>
  <c r="AL1790" i="1"/>
  <c r="AI1790" i="1"/>
  <c r="AK1790" i="1" s="1"/>
  <c r="AH1790" i="1"/>
  <c r="AL1789" i="1"/>
  <c r="AI1789" i="1"/>
  <c r="AH1789" i="1"/>
  <c r="AL1788" i="1"/>
  <c r="AI1788" i="1"/>
  <c r="AH1788" i="1"/>
  <c r="AL1787" i="1"/>
  <c r="AI1787" i="1"/>
  <c r="AH1787" i="1"/>
  <c r="AL1786" i="1"/>
  <c r="AI1786" i="1"/>
  <c r="AH1786" i="1"/>
  <c r="AL1785" i="1"/>
  <c r="AI1785" i="1"/>
  <c r="AH1785" i="1"/>
  <c r="AJ1785" i="1" s="1"/>
  <c r="AL1784" i="1"/>
  <c r="AI1784" i="1"/>
  <c r="AH1784" i="1"/>
  <c r="AL1783" i="1"/>
  <c r="AI1783" i="1"/>
  <c r="AH1783" i="1"/>
  <c r="AL1782" i="1"/>
  <c r="AI1782" i="1"/>
  <c r="AH1782" i="1"/>
  <c r="AJ1782" i="1" s="1"/>
  <c r="AL1781" i="1"/>
  <c r="AI1781" i="1"/>
  <c r="AH1781" i="1"/>
  <c r="AL1780" i="1"/>
  <c r="AI1780" i="1"/>
  <c r="AH1780" i="1"/>
  <c r="AL1779" i="1"/>
  <c r="AI1779" i="1"/>
  <c r="AH1779" i="1"/>
  <c r="AL1778" i="1"/>
  <c r="AI1778" i="1"/>
  <c r="AH1778" i="1"/>
  <c r="AL1777" i="1"/>
  <c r="AI1777" i="1"/>
  <c r="AH1777" i="1"/>
  <c r="AL1776" i="1"/>
  <c r="AI1776" i="1"/>
  <c r="AH1776" i="1"/>
  <c r="AL1775" i="1"/>
  <c r="AI1775" i="1"/>
  <c r="AH1775" i="1"/>
  <c r="AL1774" i="1"/>
  <c r="AI1774" i="1"/>
  <c r="AJ1774" i="1" s="1"/>
  <c r="AH1774" i="1"/>
  <c r="AL1773" i="1"/>
  <c r="AI1773" i="1"/>
  <c r="AH1773" i="1"/>
  <c r="AL1772" i="1"/>
  <c r="AI1772" i="1"/>
  <c r="AH1772" i="1"/>
  <c r="AK1772" i="1" s="1"/>
  <c r="AL1771" i="1"/>
  <c r="AI1771" i="1"/>
  <c r="AH1771" i="1"/>
  <c r="AL1770" i="1"/>
  <c r="AI1770" i="1"/>
  <c r="AH1770" i="1"/>
  <c r="AL1769" i="1"/>
  <c r="AI1769" i="1"/>
  <c r="AH1769" i="1"/>
  <c r="AL1768" i="1"/>
  <c r="AI1768" i="1"/>
  <c r="AH1768" i="1"/>
  <c r="AK1768" i="1" s="1"/>
  <c r="AL1767" i="1"/>
  <c r="AI1767" i="1"/>
  <c r="AH1767" i="1"/>
  <c r="AK1767" i="1" s="1"/>
  <c r="AL1766" i="1"/>
  <c r="AI1766" i="1"/>
  <c r="AH1766" i="1"/>
  <c r="AJ1766" i="1" s="1"/>
  <c r="AL1765" i="1"/>
  <c r="AI1765" i="1"/>
  <c r="AK1765" i="1" s="1"/>
  <c r="AH1765" i="1"/>
  <c r="AL1764" i="1"/>
  <c r="AK1764" i="1"/>
  <c r="AI1764" i="1"/>
  <c r="AH1764" i="1"/>
  <c r="AL1763" i="1"/>
  <c r="AI1763" i="1"/>
  <c r="AK1763" i="1" s="1"/>
  <c r="AH1763" i="1"/>
  <c r="AL1762" i="1"/>
  <c r="AI1762" i="1"/>
  <c r="AH1762" i="1"/>
  <c r="AL1761" i="1"/>
  <c r="AI1761" i="1"/>
  <c r="AH1761" i="1"/>
  <c r="AK1761" i="1" s="1"/>
  <c r="AL1760" i="1"/>
  <c r="AI1760" i="1"/>
  <c r="AH1760" i="1"/>
  <c r="AL1759" i="1"/>
  <c r="AI1759" i="1"/>
  <c r="AH1759" i="1"/>
  <c r="AL1758" i="1"/>
  <c r="AI1758" i="1"/>
  <c r="AH1758" i="1"/>
  <c r="AL1757" i="1"/>
  <c r="AI1757" i="1"/>
  <c r="AH1757" i="1"/>
  <c r="AL1756" i="1"/>
  <c r="AI1756" i="1"/>
  <c r="AH1756" i="1"/>
  <c r="AL1755" i="1"/>
  <c r="AI1755" i="1"/>
  <c r="AH1755" i="1"/>
  <c r="AL1754" i="1"/>
  <c r="AI1754" i="1"/>
  <c r="AH1754" i="1"/>
  <c r="AL1753" i="1"/>
  <c r="AJ1753" i="1"/>
  <c r="AI1753" i="1"/>
  <c r="AH1753" i="1"/>
  <c r="AL1752" i="1"/>
  <c r="AI1752" i="1"/>
  <c r="AH1752" i="1"/>
  <c r="AL1751" i="1"/>
  <c r="AI1751" i="1"/>
  <c r="AH1751" i="1"/>
  <c r="AK1751" i="1" s="1"/>
  <c r="AL1750" i="1"/>
  <c r="AI1750" i="1"/>
  <c r="AH1750" i="1"/>
  <c r="AL1749" i="1"/>
  <c r="AI1749" i="1"/>
  <c r="AK1749" i="1" s="1"/>
  <c r="AH1749" i="1"/>
  <c r="AL1748" i="1"/>
  <c r="AK1748" i="1"/>
  <c r="AI1748" i="1"/>
  <c r="AH1748" i="1"/>
  <c r="AL1747" i="1"/>
  <c r="AK1747" i="1"/>
  <c r="AI1747" i="1"/>
  <c r="AH1747" i="1"/>
  <c r="AL1746" i="1"/>
  <c r="AI1746" i="1"/>
  <c r="AH1746" i="1"/>
  <c r="AL1745" i="1"/>
  <c r="AI1745" i="1"/>
  <c r="AJ1745" i="1" s="1"/>
  <c r="AH1745" i="1"/>
  <c r="AL1744" i="1"/>
  <c r="AI1744" i="1"/>
  <c r="AJ1744" i="1" s="1"/>
  <c r="AH1744" i="1"/>
  <c r="AL1743" i="1"/>
  <c r="AI1743" i="1"/>
  <c r="AH1743" i="1"/>
  <c r="AL1742" i="1"/>
  <c r="AI1742" i="1"/>
  <c r="AH1742" i="1"/>
  <c r="AJ1742" i="1" s="1"/>
  <c r="AL1741" i="1"/>
  <c r="AI1741" i="1"/>
  <c r="AH1741" i="1"/>
  <c r="AL1740" i="1"/>
  <c r="AI1740" i="1"/>
  <c r="AH1740" i="1"/>
  <c r="AL1739" i="1"/>
  <c r="AI1739" i="1"/>
  <c r="AH1739" i="1"/>
  <c r="AL1738" i="1"/>
  <c r="AI1738" i="1"/>
  <c r="AH1738" i="1"/>
  <c r="AL1737" i="1"/>
  <c r="AI1737" i="1"/>
  <c r="AH1737" i="1"/>
  <c r="AL1736" i="1"/>
  <c r="AI1736" i="1"/>
  <c r="AH1736" i="1"/>
  <c r="AK1736" i="1" s="1"/>
  <c r="AL1735" i="1"/>
  <c r="AI1735" i="1"/>
  <c r="AH1735" i="1"/>
  <c r="AL1734" i="1"/>
  <c r="AI1734" i="1"/>
  <c r="AK1734" i="1" s="1"/>
  <c r="AH1734" i="1"/>
  <c r="AL1733" i="1"/>
  <c r="AI1733" i="1"/>
  <c r="AH1733" i="1"/>
  <c r="AL1732" i="1"/>
  <c r="AI1732" i="1"/>
  <c r="AH1732" i="1"/>
  <c r="AK1732" i="1" s="1"/>
  <c r="AL1731" i="1"/>
  <c r="AI1731" i="1"/>
  <c r="AH1731" i="1"/>
  <c r="AL1730" i="1"/>
  <c r="AI1730" i="1"/>
  <c r="AH1730" i="1"/>
  <c r="AL1729" i="1"/>
  <c r="AI1729" i="1"/>
  <c r="AH1729" i="1"/>
  <c r="AL1728" i="1"/>
  <c r="AI1728" i="1"/>
  <c r="AH1728" i="1"/>
  <c r="AL1727" i="1"/>
  <c r="AI1727" i="1"/>
  <c r="AH1727" i="1"/>
  <c r="AK1727" i="1" s="1"/>
  <c r="AL1726" i="1"/>
  <c r="AJ1726" i="1"/>
  <c r="AI1726" i="1"/>
  <c r="AH1726" i="1"/>
  <c r="AL1725" i="1"/>
  <c r="AI1725" i="1"/>
  <c r="AK1725" i="1" s="1"/>
  <c r="AH1725" i="1"/>
  <c r="AL1724" i="1"/>
  <c r="AI1724" i="1"/>
  <c r="AK1724" i="1" s="1"/>
  <c r="AH1724" i="1"/>
  <c r="AL1723" i="1"/>
  <c r="AI1723" i="1"/>
  <c r="AH1723" i="1"/>
  <c r="AL1722" i="1"/>
  <c r="AI1722" i="1"/>
  <c r="AH1722" i="1"/>
  <c r="AL1721" i="1"/>
  <c r="AI1721" i="1"/>
  <c r="AH1721" i="1"/>
  <c r="AL1720" i="1"/>
  <c r="AI1720" i="1"/>
  <c r="AH1720" i="1"/>
  <c r="AL1719" i="1"/>
  <c r="AI1719" i="1"/>
  <c r="AH1719" i="1"/>
  <c r="AK1719" i="1" s="1"/>
  <c r="AL1718" i="1"/>
  <c r="AI1718" i="1"/>
  <c r="AH1718" i="1"/>
  <c r="AL1717" i="1"/>
  <c r="AI1717" i="1"/>
  <c r="AH1717" i="1"/>
  <c r="AL1716" i="1"/>
  <c r="AI1716" i="1"/>
  <c r="AH1716" i="1"/>
  <c r="AK1716" i="1" s="1"/>
  <c r="AL1715" i="1"/>
  <c r="AI1715" i="1"/>
  <c r="AH1715" i="1"/>
  <c r="AK1715" i="1" s="1"/>
  <c r="AL1714" i="1"/>
  <c r="AI1714" i="1"/>
  <c r="AH1714" i="1"/>
  <c r="AL1713" i="1"/>
  <c r="AJ1713" i="1"/>
  <c r="AI1713" i="1"/>
  <c r="AH1713" i="1"/>
  <c r="AK1713" i="1" s="1"/>
  <c r="AL1712" i="1"/>
  <c r="AJ1712" i="1"/>
  <c r="AI1712" i="1"/>
  <c r="AH1712" i="1"/>
  <c r="AL1711" i="1"/>
  <c r="AI1711" i="1"/>
  <c r="AH1711" i="1"/>
  <c r="AL1710" i="1"/>
  <c r="AI1710" i="1"/>
  <c r="AH1710" i="1"/>
  <c r="AJ1710" i="1" s="1"/>
  <c r="AL1709" i="1"/>
  <c r="AI1709" i="1"/>
  <c r="AH1709" i="1"/>
  <c r="AL1708" i="1"/>
  <c r="AI1708" i="1"/>
  <c r="AH1708" i="1"/>
  <c r="AL1707" i="1"/>
  <c r="AI1707" i="1"/>
  <c r="AH1707" i="1"/>
  <c r="AL1706" i="1"/>
  <c r="AI1706" i="1"/>
  <c r="AH1706" i="1"/>
  <c r="AL1705" i="1"/>
  <c r="AI1705" i="1"/>
  <c r="AJ1705" i="1" s="1"/>
  <c r="AH1705" i="1"/>
  <c r="AK1705" i="1" s="1"/>
  <c r="AL1704" i="1"/>
  <c r="AI1704" i="1"/>
  <c r="AH1704" i="1"/>
  <c r="AL1703" i="1"/>
  <c r="AI1703" i="1"/>
  <c r="AH1703" i="1"/>
  <c r="AL1702" i="1"/>
  <c r="AI1702" i="1"/>
  <c r="AK1702" i="1" s="1"/>
  <c r="AH1702" i="1"/>
  <c r="AL1701" i="1"/>
  <c r="AI1701" i="1"/>
  <c r="AH1701" i="1"/>
  <c r="AL1700" i="1"/>
  <c r="AI1700" i="1"/>
  <c r="AH1700" i="1"/>
  <c r="AL1699" i="1"/>
  <c r="AI1699" i="1"/>
  <c r="AH1699" i="1"/>
  <c r="AL1698" i="1"/>
  <c r="AI1698" i="1"/>
  <c r="AH1698" i="1"/>
  <c r="AL1697" i="1"/>
  <c r="AK1697" i="1"/>
  <c r="AI1697" i="1"/>
  <c r="AH1697" i="1"/>
  <c r="AJ1697" i="1" s="1"/>
  <c r="AL1696" i="1"/>
  <c r="AI1696" i="1"/>
  <c r="AH1696" i="1"/>
  <c r="AL1695" i="1"/>
  <c r="AI1695" i="1"/>
  <c r="AH1695" i="1"/>
  <c r="AL1694" i="1"/>
  <c r="AJ1694" i="1"/>
  <c r="AI1694" i="1"/>
  <c r="AK1694" i="1" s="1"/>
  <c r="AH1694" i="1"/>
  <c r="AL1693" i="1"/>
  <c r="AI1693" i="1"/>
  <c r="AK1693" i="1" s="1"/>
  <c r="AH1693" i="1"/>
  <c r="AL1692" i="1"/>
  <c r="AI1692" i="1"/>
  <c r="AH1692" i="1"/>
  <c r="AL1691" i="1"/>
  <c r="AI1691" i="1"/>
  <c r="AH1691" i="1"/>
  <c r="AL1690" i="1"/>
  <c r="AI1690" i="1"/>
  <c r="AH1690" i="1"/>
  <c r="AL1689" i="1"/>
  <c r="AI1689" i="1"/>
  <c r="AH1689" i="1"/>
  <c r="AL1688" i="1"/>
  <c r="AI1688" i="1"/>
  <c r="AH1688" i="1"/>
  <c r="AL1687" i="1"/>
  <c r="AI1687" i="1"/>
  <c r="AH1687" i="1"/>
  <c r="AL1686" i="1"/>
  <c r="AI1686" i="1"/>
  <c r="AH1686" i="1"/>
  <c r="AJ1686" i="1" s="1"/>
  <c r="AL1685" i="1"/>
  <c r="AI1685" i="1"/>
  <c r="AK1685" i="1" s="1"/>
  <c r="AH1685" i="1"/>
  <c r="AL1684" i="1"/>
  <c r="AI1684" i="1"/>
  <c r="AH1684" i="1"/>
  <c r="AL1683" i="1"/>
  <c r="AI1683" i="1"/>
  <c r="AH1683" i="1"/>
  <c r="AK1683" i="1" s="1"/>
  <c r="AL1682" i="1"/>
  <c r="AI1682" i="1"/>
  <c r="AH1682" i="1"/>
  <c r="AL1681" i="1"/>
  <c r="AI1681" i="1"/>
  <c r="AH1681" i="1"/>
  <c r="AL1680" i="1"/>
  <c r="AI1680" i="1"/>
  <c r="AH1680" i="1"/>
  <c r="AL1679" i="1"/>
  <c r="AI1679" i="1"/>
  <c r="AH1679" i="1"/>
  <c r="AK1679" i="1" s="1"/>
  <c r="AL1678" i="1"/>
  <c r="AI1678" i="1"/>
  <c r="AH1678" i="1"/>
  <c r="AJ1678" i="1" s="1"/>
  <c r="AL1677" i="1"/>
  <c r="AI1677" i="1"/>
  <c r="AH1677" i="1"/>
  <c r="AL1676" i="1"/>
  <c r="AK1676" i="1"/>
  <c r="AI1676" i="1"/>
  <c r="AH1676" i="1"/>
  <c r="AJ1676" i="1" s="1"/>
  <c r="AL1675" i="1"/>
  <c r="AI1675" i="1"/>
  <c r="AH1675" i="1"/>
  <c r="AL1674" i="1"/>
  <c r="AI1674" i="1"/>
  <c r="AH1674" i="1"/>
  <c r="AL1673" i="1"/>
  <c r="AI1673" i="1"/>
  <c r="AH1673" i="1"/>
  <c r="AL1672" i="1"/>
  <c r="AI1672" i="1"/>
  <c r="AH1672" i="1"/>
  <c r="AL1671" i="1"/>
  <c r="AI1671" i="1"/>
  <c r="AH1671" i="1"/>
  <c r="AK1671" i="1" s="1"/>
  <c r="AL1670" i="1"/>
  <c r="AI1670" i="1"/>
  <c r="AH1670" i="1"/>
  <c r="AL1669" i="1"/>
  <c r="AI1669" i="1"/>
  <c r="AH1669" i="1"/>
  <c r="AL1668" i="1"/>
  <c r="AI1668" i="1"/>
  <c r="AH1668" i="1"/>
  <c r="AL1667" i="1"/>
  <c r="AI1667" i="1"/>
  <c r="AH1667" i="1"/>
  <c r="AL1666" i="1"/>
  <c r="AI1666" i="1"/>
  <c r="AH1666" i="1"/>
  <c r="AL1665" i="1"/>
  <c r="AJ1665" i="1"/>
  <c r="AI1665" i="1"/>
  <c r="AK1665" i="1" s="1"/>
  <c r="AH1665" i="1"/>
  <c r="AL1664" i="1"/>
  <c r="AJ1664" i="1"/>
  <c r="AI1664" i="1"/>
  <c r="AH1664" i="1"/>
  <c r="AL1663" i="1"/>
  <c r="AI1663" i="1"/>
  <c r="AH1663" i="1"/>
  <c r="AL1662" i="1"/>
  <c r="AI1662" i="1"/>
  <c r="AK1662" i="1" s="1"/>
  <c r="AH1662" i="1"/>
  <c r="AL1661" i="1"/>
  <c r="AI1661" i="1"/>
  <c r="AH1661" i="1"/>
  <c r="AL1660" i="1"/>
  <c r="AI1660" i="1"/>
  <c r="AH1660" i="1"/>
  <c r="AL1659" i="1"/>
  <c r="AI1659" i="1"/>
  <c r="AH1659" i="1"/>
  <c r="AL1658" i="1"/>
  <c r="AI1658" i="1"/>
  <c r="AH1658" i="1"/>
  <c r="AL1657" i="1"/>
  <c r="AJ1657" i="1"/>
  <c r="AI1657" i="1"/>
  <c r="AH1657" i="1"/>
  <c r="AL1656" i="1"/>
  <c r="AI1656" i="1"/>
  <c r="AH1656" i="1"/>
  <c r="AL1655" i="1"/>
  <c r="AI1655" i="1"/>
  <c r="AH1655" i="1"/>
  <c r="AL1654" i="1"/>
  <c r="AI1654" i="1"/>
  <c r="AK1654" i="1" s="1"/>
  <c r="AH1654" i="1"/>
  <c r="AL1653" i="1"/>
  <c r="AI1653" i="1"/>
  <c r="AH1653" i="1"/>
  <c r="AL1652" i="1"/>
  <c r="AI1652" i="1"/>
  <c r="AH1652" i="1"/>
  <c r="AL1651" i="1"/>
  <c r="AI1651" i="1"/>
  <c r="AH1651" i="1"/>
  <c r="AJ1651" i="1" s="1"/>
  <c r="AL1650" i="1"/>
  <c r="AI1650" i="1"/>
  <c r="AH1650" i="1"/>
  <c r="AL1649" i="1"/>
  <c r="AI1649" i="1"/>
  <c r="AH1649" i="1"/>
  <c r="AL1648" i="1"/>
  <c r="AI1648" i="1"/>
  <c r="AH1648" i="1"/>
  <c r="AL1647" i="1"/>
  <c r="AI1647" i="1"/>
  <c r="AH1647" i="1"/>
  <c r="AL1646" i="1"/>
  <c r="AI1646" i="1"/>
  <c r="AH1646" i="1"/>
  <c r="AJ1646" i="1" s="1"/>
  <c r="AL1645" i="1"/>
  <c r="AI1645" i="1"/>
  <c r="AH1645" i="1"/>
  <c r="AK1645" i="1" s="1"/>
  <c r="AL1644" i="1"/>
  <c r="AI1644" i="1"/>
  <c r="AH1644" i="1"/>
  <c r="AL1643" i="1"/>
  <c r="AI1643" i="1"/>
  <c r="AH1643" i="1"/>
  <c r="AL1642" i="1"/>
  <c r="AI1642" i="1"/>
  <c r="AH1642" i="1"/>
  <c r="AK1642" i="1" s="1"/>
  <c r="AL1641" i="1"/>
  <c r="AI1641" i="1"/>
  <c r="AH1641" i="1"/>
  <c r="AL1640" i="1"/>
  <c r="AI1640" i="1"/>
  <c r="AH1640" i="1"/>
  <c r="AK1640" i="1" s="1"/>
  <c r="AL1639" i="1"/>
  <c r="AI1639" i="1"/>
  <c r="AH1639" i="1"/>
  <c r="AL1638" i="1"/>
  <c r="AI1638" i="1"/>
  <c r="AK1638" i="1" s="1"/>
  <c r="AH1638" i="1"/>
  <c r="AL1637" i="1"/>
  <c r="AI1637" i="1"/>
  <c r="AK1637" i="1" s="1"/>
  <c r="AH1637" i="1"/>
  <c r="AL1636" i="1"/>
  <c r="AI1636" i="1"/>
  <c r="AH1636" i="1"/>
  <c r="AL1635" i="1"/>
  <c r="AI1635" i="1"/>
  <c r="AH1635" i="1"/>
  <c r="AJ1635" i="1" s="1"/>
  <c r="AL1634" i="1"/>
  <c r="AI1634" i="1"/>
  <c r="AH1634" i="1"/>
  <c r="AL1633" i="1"/>
  <c r="AI1633" i="1"/>
  <c r="AH1633" i="1"/>
  <c r="AL1632" i="1"/>
  <c r="AI1632" i="1"/>
  <c r="AH1632" i="1"/>
  <c r="AK1632" i="1" s="1"/>
  <c r="AL1631" i="1"/>
  <c r="AI1631" i="1"/>
  <c r="AH1631" i="1"/>
  <c r="AL1630" i="1"/>
  <c r="AI1630" i="1"/>
  <c r="AH1630" i="1"/>
  <c r="AJ1630" i="1" s="1"/>
  <c r="AL1629" i="1"/>
  <c r="AI1629" i="1"/>
  <c r="AH1629" i="1"/>
  <c r="AK1629" i="1" s="1"/>
  <c r="AL1628" i="1"/>
  <c r="AI1628" i="1"/>
  <c r="AH1628" i="1"/>
  <c r="AK1628" i="1" s="1"/>
  <c r="AL1627" i="1"/>
  <c r="AI1627" i="1"/>
  <c r="AH1627" i="1"/>
  <c r="AL1626" i="1"/>
  <c r="AI1626" i="1"/>
  <c r="AH1626" i="1"/>
  <c r="AL1625" i="1"/>
  <c r="AI1625" i="1"/>
  <c r="AJ1625" i="1" s="1"/>
  <c r="AH1625" i="1"/>
  <c r="AL1624" i="1"/>
  <c r="AI1624" i="1"/>
  <c r="AH1624" i="1"/>
  <c r="AL1623" i="1"/>
  <c r="AI1623" i="1"/>
  <c r="AH1623" i="1"/>
  <c r="AK1623" i="1" s="1"/>
  <c r="AL1622" i="1"/>
  <c r="AI1622" i="1"/>
  <c r="AH1622" i="1"/>
  <c r="AL1621" i="1"/>
  <c r="AI1621" i="1"/>
  <c r="AH1621" i="1"/>
  <c r="AL1620" i="1"/>
  <c r="AI1620" i="1"/>
  <c r="AH1620" i="1"/>
  <c r="AL1619" i="1"/>
  <c r="AI1619" i="1"/>
  <c r="AH1619" i="1"/>
  <c r="AJ1619" i="1" s="1"/>
  <c r="AL1618" i="1"/>
  <c r="AI1618" i="1"/>
  <c r="AH1618" i="1"/>
  <c r="AL1617" i="1"/>
  <c r="AK1617" i="1"/>
  <c r="AI1617" i="1"/>
  <c r="AH1617" i="1"/>
  <c r="AJ1617" i="1" s="1"/>
  <c r="AL1616" i="1"/>
  <c r="AI1616" i="1"/>
  <c r="AH1616" i="1"/>
  <c r="AL1615" i="1"/>
  <c r="AI1615" i="1"/>
  <c r="AH1615" i="1"/>
  <c r="AL1614" i="1"/>
  <c r="AI1614" i="1"/>
  <c r="AH1614" i="1"/>
  <c r="AJ1614" i="1" s="1"/>
  <c r="AL1613" i="1"/>
  <c r="AI1613" i="1"/>
  <c r="AH1613" i="1"/>
  <c r="AK1613" i="1" s="1"/>
  <c r="AL1612" i="1"/>
  <c r="AI1612" i="1"/>
  <c r="AH1612" i="1"/>
  <c r="AL1611" i="1"/>
  <c r="AI1611" i="1"/>
  <c r="AH1611" i="1"/>
  <c r="AL1610" i="1"/>
  <c r="AI1610" i="1"/>
  <c r="AH1610" i="1"/>
  <c r="AL1609" i="1"/>
  <c r="AI1609" i="1"/>
  <c r="AJ1609" i="1" s="1"/>
  <c r="AH1609" i="1"/>
  <c r="AK1609" i="1" s="1"/>
  <c r="AL1608" i="1"/>
  <c r="AI1608" i="1"/>
  <c r="AH1608" i="1"/>
  <c r="AL1607" i="1"/>
  <c r="AI1607" i="1"/>
  <c r="AH1607" i="1"/>
  <c r="AL1606" i="1"/>
  <c r="AI1606" i="1"/>
  <c r="AK1606" i="1" s="1"/>
  <c r="AH1606" i="1"/>
  <c r="AL1605" i="1"/>
  <c r="AI1605" i="1"/>
  <c r="AH1605" i="1"/>
  <c r="AL1604" i="1"/>
  <c r="AI1604" i="1"/>
  <c r="AH1604" i="1"/>
  <c r="AJ1604" i="1" s="1"/>
  <c r="AL1603" i="1"/>
  <c r="AI1603" i="1"/>
  <c r="AH1603" i="1"/>
  <c r="AJ1603" i="1" s="1"/>
  <c r="AL1602" i="1"/>
  <c r="AI1602" i="1"/>
  <c r="AH1602" i="1"/>
  <c r="AL1601" i="1"/>
  <c r="AK1601" i="1"/>
  <c r="AI1601" i="1"/>
  <c r="AH1601" i="1"/>
  <c r="AJ1601" i="1" s="1"/>
  <c r="AL1600" i="1"/>
  <c r="AI1600" i="1"/>
  <c r="AH1600" i="1"/>
  <c r="AL1599" i="1"/>
  <c r="AI1599" i="1"/>
  <c r="AH1599" i="1"/>
  <c r="AL1598" i="1"/>
  <c r="AI1598" i="1"/>
  <c r="AH1598" i="1"/>
  <c r="AK1598" i="1" s="1"/>
  <c r="AL1597" i="1"/>
  <c r="AI1597" i="1"/>
  <c r="AH1597" i="1"/>
  <c r="AL1596" i="1"/>
  <c r="AI1596" i="1"/>
  <c r="AH1596" i="1"/>
  <c r="AL1595" i="1"/>
  <c r="AI1595" i="1"/>
  <c r="AH1595" i="1"/>
  <c r="AL1594" i="1"/>
  <c r="AI1594" i="1"/>
  <c r="AJ1594" i="1" s="1"/>
  <c r="AH1594" i="1"/>
  <c r="AL1593" i="1"/>
  <c r="AI1593" i="1"/>
  <c r="AH1593" i="1"/>
  <c r="AL1592" i="1"/>
  <c r="AI1592" i="1"/>
  <c r="AH1592" i="1"/>
  <c r="AK1592" i="1" s="1"/>
  <c r="AL1591" i="1"/>
  <c r="AI1591" i="1"/>
  <c r="AH1591" i="1"/>
  <c r="AL1590" i="1"/>
  <c r="AI1590" i="1"/>
  <c r="AK1590" i="1" s="1"/>
  <c r="AH1590" i="1"/>
  <c r="AL1589" i="1"/>
  <c r="AI1589" i="1"/>
  <c r="AH1589" i="1"/>
  <c r="AJ1589" i="1" s="1"/>
  <c r="AL1588" i="1"/>
  <c r="AI1588" i="1"/>
  <c r="AH1588" i="1"/>
  <c r="AL1587" i="1"/>
  <c r="AI1587" i="1"/>
  <c r="AH1587" i="1"/>
  <c r="AL1586" i="1"/>
  <c r="AI1586" i="1"/>
  <c r="AH1586" i="1"/>
  <c r="AL1585" i="1"/>
  <c r="AI1585" i="1"/>
  <c r="AH1585" i="1"/>
  <c r="AK1585" i="1" s="1"/>
  <c r="AL1584" i="1"/>
  <c r="AI1584" i="1"/>
  <c r="AH1584" i="1"/>
  <c r="AK1584" i="1" s="1"/>
  <c r="AL1583" i="1"/>
  <c r="AI1583" i="1"/>
  <c r="AH1583" i="1"/>
  <c r="AL1582" i="1"/>
  <c r="AI1582" i="1"/>
  <c r="AH1582" i="1"/>
  <c r="AL1581" i="1"/>
  <c r="AI1581" i="1"/>
  <c r="AH1581" i="1"/>
  <c r="AL1580" i="1"/>
  <c r="AI1580" i="1"/>
  <c r="AH1580" i="1"/>
  <c r="AK1580" i="1" s="1"/>
  <c r="AL1579" i="1"/>
  <c r="AI1579" i="1"/>
  <c r="AH1579" i="1"/>
  <c r="AL1578" i="1"/>
  <c r="AI1578" i="1"/>
  <c r="AH1578" i="1"/>
  <c r="AL1577" i="1"/>
  <c r="AJ1577" i="1"/>
  <c r="AI1577" i="1"/>
  <c r="AH1577" i="1"/>
  <c r="AL1576" i="1"/>
  <c r="AI1576" i="1"/>
  <c r="AH1576" i="1"/>
  <c r="AL1575" i="1"/>
  <c r="AI1575" i="1"/>
  <c r="AH1575" i="1"/>
  <c r="AL1574" i="1"/>
  <c r="AI1574" i="1"/>
  <c r="AH1574" i="1"/>
  <c r="AL1573" i="1"/>
  <c r="AI1573" i="1"/>
  <c r="AH1573" i="1"/>
  <c r="AJ1573" i="1" s="1"/>
  <c r="AL1572" i="1"/>
  <c r="AI1572" i="1"/>
  <c r="AH1572" i="1"/>
  <c r="AL1571" i="1"/>
  <c r="AK1571" i="1"/>
  <c r="AI1571" i="1"/>
  <c r="AH1571" i="1"/>
  <c r="AJ1571" i="1" s="1"/>
  <c r="AL1570" i="1"/>
  <c r="AI1570" i="1"/>
  <c r="AJ1570" i="1" s="1"/>
  <c r="AH1570" i="1"/>
  <c r="AL1569" i="1"/>
  <c r="AK1569" i="1"/>
  <c r="AI1569" i="1"/>
  <c r="AH1569" i="1"/>
  <c r="AJ1569" i="1" s="1"/>
  <c r="AL1568" i="1"/>
  <c r="AI1568" i="1"/>
  <c r="AH1568" i="1"/>
  <c r="AK1568" i="1" s="1"/>
  <c r="AL1567" i="1"/>
  <c r="AI1567" i="1"/>
  <c r="AH1567" i="1"/>
  <c r="AL1566" i="1"/>
  <c r="AK1566" i="1"/>
  <c r="AI1566" i="1"/>
  <c r="AJ1566" i="1" s="1"/>
  <c r="AH1566" i="1"/>
  <c r="AL1565" i="1"/>
  <c r="AI1565" i="1"/>
  <c r="AH1565" i="1"/>
  <c r="AL1564" i="1"/>
  <c r="AI1564" i="1"/>
  <c r="AH1564" i="1"/>
  <c r="AK1564" i="1" s="1"/>
  <c r="AL1563" i="1"/>
  <c r="AI1563" i="1"/>
  <c r="AH1563" i="1"/>
  <c r="AL1562" i="1"/>
  <c r="AI1562" i="1"/>
  <c r="AH1562" i="1"/>
  <c r="AL1561" i="1"/>
  <c r="AI1561" i="1"/>
  <c r="AH1561" i="1"/>
  <c r="AL1560" i="1"/>
  <c r="AI1560" i="1"/>
  <c r="AH1560" i="1"/>
  <c r="AK1560" i="1" s="1"/>
  <c r="AL1559" i="1"/>
  <c r="AI1559" i="1"/>
  <c r="AH1559" i="1"/>
  <c r="AL1558" i="1"/>
  <c r="AI1558" i="1"/>
  <c r="AK1558" i="1" s="1"/>
  <c r="AH1558" i="1"/>
  <c r="AL1557" i="1"/>
  <c r="AI1557" i="1"/>
  <c r="AH1557" i="1"/>
  <c r="AL1556" i="1"/>
  <c r="AI1556" i="1"/>
  <c r="AH1556" i="1"/>
  <c r="AL1555" i="1"/>
  <c r="AI1555" i="1"/>
  <c r="AH1555" i="1"/>
  <c r="AK1555" i="1" s="1"/>
  <c r="AL1554" i="1"/>
  <c r="AI1554" i="1"/>
  <c r="AH1554" i="1"/>
  <c r="AL1553" i="1"/>
  <c r="AI1553" i="1"/>
  <c r="AJ1553" i="1" s="1"/>
  <c r="AH1553" i="1"/>
  <c r="AL1552" i="1"/>
  <c r="AI1552" i="1"/>
  <c r="AH1552" i="1"/>
  <c r="AJ1552" i="1" s="1"/>
  <c r="AL1551" i="1"/>
  <c r="AI1551" i="1"/>
  <c r="AH1551" i="1"/>
  <c r="AL1550" i="1"/>
  <c r="AI1550" i="1"/>
  <c r="AH1550" i="1"/>
  <c r="AL1549" i="1"/>
  <c r="AI1549" i="1"/>
  <c r="AH1549" i="1"/>
  <c r="AL1548" i="1"/>
  <c r="AI1548" i="1"/>
  <c r="AK1548" i="1" s="1"/>
  <c r="AH1548" i="1"/>
  <c r="AL1547" i="1"/>
  <c r="AI1547" i="1"/>
  <c r="AH1547" i="1"/>
  <c r="AL1546" i="1"/>
  <c r="AI1546" i="1"/>
  <c r="AH1546" i="1"/>
  <c r="AJ1546" i="1" s="1"/>
  <c r="AL1545" i="1"/>
  <c r="AI1545" i="1"/>
  <c r="AJ1545" i="1" s="1"/>
  <c r="AH1545" i="1"/>
  <c r="AK1545" i="1" s="1"/>
  <c r="AL1544" i="1"/>
  <c r="AI1544" i="1"/>
  <c r="AH1544" i="1"/>
  <c r="AL1543" i="1"/>
  <c r="AI1543" i="1"/>
  <c r="AH1543" i="1"/>
  <c r="AL1542" i="1"/>
  <c r="AI1542" i="1"/>
  <c r="AH1542" i="1"/>
  <c r="AL1541" i="1"/>
  <c r="AI1541" i="1"/>
  <c r="AH1541" i="1"/>
  <c r="AL1540" i="1"/>
  <c r="AI1540" i="1"/>
  <c r="AH1540" i="1"/>
  <c r="AJ1540" i="1" s="1"/>
  <c r="AL1539" i="1"/>
  <c r="AI1539" i="1"/>
  <c r="AH1539" i="1"/>
  <c r="AJ1539" i="1" s="1"/>
  <c r="AL1538" i="1"/>
  <c r="AI1538" i="1"/>
  <c r="AH1538" i="1"/>
  <c r="AL1537" i="1"/>
  <c r="AI1537" i="1"/>
  <c r="AH1537" i="1"/>
  <c r="AL1536" i="1"/>
  <c r="AJ1536" i="1"/>
  <c r="AI1536" i="1"/>
  <c r="AH1536" i="1"/>
  <c r="AL1535" i="1"/>
  <c r="AK1535" i="1"/>
  <c r="AI1535" i="1"/>
  <c r="AH1535" i="1"/>
  <c r="AL1534" i="1"/>
  <c r="AI1534" i="1"/>
  <c r="AH1534" i="1"/>
  <c r="AL1533" i="1"/>
  <c r="AI1533" i="1"/>
  <c r="AH1533" i="1"/>
  <c r="AL1532" i="1"/>
  <c r="AI1532" i="1"/>
  <c r="AH1532" i="1"/>
  <c r="AK1532" i="1" s="1"/>
  <c r="AL1531" i="1"/>
  <c r="AI1531" i="1"/>
  <c r="AH1531" i="1"/>
  <c r="AK1531" i="1" s="1"/>
  <c r="AL1530" i="1"/>
  <c r="AI1530" i="1"/>
  <c r="AH1530" i="1"/>
  <c r="AL1529" i="1"/>
  <c r="AI1529" i="1"/>
  <c r="AH1529" i="1"/>
  <c r="AL1528" i="1"/>
  <c r="AI1528" i="1"/>
  <c r="AH1528" i="1"/>
  <c r="AJ1528" i="1" s="1"/>
  <c r="AL1527" i="1"/>
  <c r="AI1527" i="1"/>
  <c r="AH1527" i="1"/>
  <c r="AK1527" i="1" s="1"/>
  <c r="AL1526" i="1"/>
  <c r="AI1526" i="1"/>
  <c r="AH1526" i="1"/>
  <c r="AL1525" i="1"/>
  <c r="AK1525" i="1"/>
  <c r="AI1525" i="1"/>
  <c r="AH1525" i="1"/>
  <c r="AL1524" i="1"/>
  <c r="AI1524" i="1"/>
  <c r="AH1524" i="1"/>
  <c r="AL1523" i="1"/>
  <c r="AK1523" i="1"/>
  <c r="AJ1523" i="1"/>
  <c r="AI1523" i="1"/>
  <c r="AH1523" i="1"/>
  <c r="AL1522" i="1"/>
  <c r="AI1522" i="1"/>
  <c r="AH1522" i="1"/>
  <c r="AL1521" i="1"/>
  <c r="AI1521" i="1"/>
  <c r="AH1521" i="1"/>
  <c r="AL1520" i="1"/>
  <c r="AI1520" i="1"/>
  <c r="AH1520" i="1"/>
  <c r="AL1519" i="1"/>
  <c r="AI1519" i="1"/>
  <c r="AH1519" i="1"/>
  <c r="AL1518" i="1"/>
  <c r="AI1518" i="1"/>
  <c r="AH1518" i="1"/>
  <c r="AL1517" i="1"/>
  <c r="AI1517" i="1"/>
  <c r="AH1517" i="1"/>
  <c r="AK1517" i="1" s="1"/>
  <c r="AL1516" i="1"/>
  <c r="AI1516" i="1"/>
  <c r="AH1516" i="1"/>
  <c r="AK1516" i="1" s="1"/>
  <c r="AL1515" i="1"/>
  <c r="AI1515" i="1"/>
  <c r="AH1515" i="1"/>
  <c r="AJ1515" i="1" s="1"/>
  <c r="AL1514" i="1"/>
  <c r="AI1514" i="1"/>
  <c r="AH1514" i="1"/>
  <c r="AL1513" i="1"/>
  <c r="AI1513" i="1"/>
  <c r="AK1513" i="1" s="1"/>
  <c r="AH1513" i="1"/>
  <c r="AL1512" i="1"/>
  <c r="AI1512" i="1"/>
  <c r="AH1512" i="1"/>
  <c r="AL1511" i="1"/>
  <c r="AI1511" i="1"/>
  <c r="AH1511" i="1"/>
  <c r="AL1510" i="1"/>
  <c r="AI1510" i="1"/>
  <c r="AH1510" i="1"/>
  <c r="AL1509" i="1"/>
  <c r="AI1509" i="1"/>
  <c r="AH1509" i="1"/>
  <c r="AL1508" i="1"/>
  <c r="AI1508" i="1"/>
  <c r="AH1508" i="1"/>
  <c r="AK1508" i="1" s="1"/>
  <c r="AL1507" i="1"/>
  <c r="AI1507" i="1"/>
  <c r="AH1507" i="1"/>
  <c r="AJ1507" i="1" s="1"/>
  <c r="AL1506" i="1"/>
  <c r="AI1506" i="1"/>
  <c r="AH1506" i="1"/>
  <c r="AK1506" i="1" s="1"/>
  <c r="AL1505" i="1"/>
  <c r="AI1505" i="1"/>
  <c r="AK1505" i="1" s="1"/>
  <c r="AH1505" i="1"/>
  <c r="AL1504" i="1"/>
  <c r="AI1504" i="1"/>
  <c r="AJ1504" i="1" s="1"/>
  <c r="AH1504" i="1"/>
  <c r="AL1503" i="1"/>
  <c r="AI1503" i="1"/>
  <c r="AH1503" i="1"/>
  <c r="AL1502" i="1"/>
  <c r="AI1502" i="1"/>
  <c r="AH1502" i="1"/>
  <c r="AL1501" i="1"/>
  <c r="AI1501" i="1"/>
  <c r="AH1501" i="1"/>
  <c r="AL1500" i="1"/>
  <c r="AI1500" i="1"/>
  <c r="AH1500" i="1"/>
  <c r="AL1499" i="1"/>
  <c r="AI1499" i="1"/>
  <c r="AH1499" i="1"/>
  <c r="AL1498" i="1"/>
  <c r="AI1498" i="1"/>
  <c r="AH1498" i="1"/>
  <c r="AK1498" i="1" s="1"/>
  <c r="AL1497" i="1"/>
  <c r="AI1497" i="1"/>
  <c r="AH1497" i="1"/>
  <c r="AL1496" i="1"/>
  <c r="AJ1496" i="1"/>
  <c r="AI1496" i="1"/>
  <c r="AH1496" i="1"/>
  <c r="AL1495" i="1"/>
  <c r="AK1495" i="1"/>
  <c r="AI1495" i="1"/>
  <c r="AH1495" i="1"/>
  <c r="AL1494" i="1"/>
  <c r="AI1494" i="1"/>
  <c r="AH1494" i="1"/>
  <c r="AL1493" i="1"/>
  <c r="AI1493" i="1"/>
  <c r="AH1493" i="1"/>
  <c r="AL1492" i="1"/>
  <c r="AI1492" i="1"/>
  <c r="AH1492" i="1"/>
  <c r="AL1491" i="1"/>
  <c r="AI1491" i="1"/>
  <c r="AH1491" i="1"/>
  <c r="AL1490" i="1"/>
  <c r="AI1490" i="1"/>
  <c r="AJ1490" i="1" s="1"/>
  <c r="AH1490" i="1"/>
  <c r="AL1489" i="1"/>
  <c r="AI1489" i="1"/>
  <c r="AH1489" i="1"/>
  <c r="AL1488" i="1"/>
  <c r="AI1488" i="1"/>
  <c r="AH1488" i="1"/>
  <c r="AL1487" i="1"/>
  <c r="AI1487" i="1"/>
  <c r="AH1487" i="1"/>
  <c r="AL1486" i="1"/>
  <c r="AI1486" i="1"/>
  <c r="AH1486" i="1"/>
  <c r="AL1485" i="1"/>
  <c r="AI1485" i="1"/>
  <c r="AH1485" i="1"/>
  <c r="AL1484" i="1"/>
  <c r="AI1484" i="1"/>
  <c r="AH1484" i="1"/>
  <c r="AL1483" i="1"/>
  <c r="AI1483" i="1"/>
  <c r="AH1483" i="1"/>
  <c r="AK1483" i="1" s="1"/>
  <c r="AL1482" i="1"/>
  <c r="AI1482" i="1"/>
  <c r="AH1482" i="1"/>
  <c r="AK1482" i="1" s="1"/>
  <c r="AL1481" i="1"/>
  <c r="AI1481" i="1"/>
  <c r="AH1481" i="1"/>
  <c r="AL1480" i="1"/>
  <c r="AI1480" i="1"/>
  <c r="AJ1480" i="1" s="1"/>
  <c r="AH1480" i="1"/>
  <c r="AL1479" i="1"/>
  <c r="AI1479" i="1"/>
  <c r="AH1479" i="1"/>
  <c r="AL1478" i="1"/>
  <c r="AI1478" i="1"/>
  <c r="AH1478" i="1"/>
  <c r="AL1477" i="1"/>
  <c r="AI1477" i="1"/>
  <c r="AH1477" i="1"/>
  <c r="AL1476" i="1"/>
  <c r="AI1476" i="1"/>
  <c r="AH1476" i="1"/>
  <c r="AL1475" i="1"/>
  <c r="AI1475" i="1"/>
  <c r="AH1475" i="1"/>
  <c r="AL1474" i="1"/>
  <c r="AI1474" i="1"/>
  <c r="AH1474" i="1"/>
  <c r="AL1473" i="1"/>
  <c r="AI1473" i="1"/>
  <c r="AH1473" i="1"/>
  <c r="AJ1473" i="1" s="1"/>
  <c r="AL1472" i="1"/>
  <c r="AI1472" i="1"/>
  <c r="AH1472" i="1"/>
  <c r="AK1472" i="1" s="1"/>
  <c r="AL1471" i="1"/>
  <c r="AI1471" i="1"/>
  <c r="AK1471" i="1" s="1"/>
  <c r="AH1471" i="1"/>
  <c r="AL1470" i="1"/>
  <c r="AI1470" i="1"/>
  <c r="AH1470" i="1"/>
  <c r="AL1469" i="1"/>
  <c r="AI1469" i="1"/>
  <c r="AH1469" i="1"/>
  <c r="AL1468" i="1"/>
  <c r="AI1468" i="1"/>
  <c r="AH1468" i="1"/>
  <c r="AL1467" i="1"/>
  <c r="AI1467" i="1"/>
  <c r="AH1467" i="1"/>
  <c r="AL1466" i="1"/>
  <c r="AI1466" i="1"/>
  <c r="AH1466" i="1"/>
  <c r="AL1465" i="1"/>
  <c r="AI1465" i="1"/>
  <c r="AH1465" i="1"/>
  <c r="AJ1465" i="1" s="1"/>
  <c r="AL1464" i="1"/>
  <c r="AI1464" i="1"/>
  <c r="AH1464" i="1"/>
  <c r="AK1464" i="1" s="1"/>
  <c r="AL1463" i="1"/>
  <c r="AI1463" i="1"/>
  <c r="AH1463" i="1"/>
  <c r="AK1463" i="1" s="1"/>
  <c r="AL1462" i="1"/>
  <c r="AI1462" i="1"/>
  <c r="AH1462" i="1"/>
  <c r="AL1461" i="1"/>
  <c r="AI1461" i="1"/>
  <c r="AH1461" i="1"/>
  <c r="AK1461" i="1" s="1"/>
  <c r="AL1460" i="1"/>
  <c r="AI1460" i="1"/>
  <c r="AH1460" i="1"/>
  <c r="AL1459" i="1"/>
  <c r="AI1459" i="1"/>
  <c r="AJ1459" i="1" s="1"/>
  <c r="AH1459" i="1"/>
  <c r="AL1458" i="1"/>
  <c r="AI1458" i="1"/>
  <c r="AH1458" i="1"/>
  <c r="AL1457" i="1"/>
  <c r="AI1457" i="1"/>
  <c r="AH1457" i="1"/>
  <c r="AL1456" i="1"/>
  <c r="AI1456" i="1"/>
  <c r="AH1456" i="1"/>
  <c r="AL1455" i="1"/>
  <c r="AI1455" i="1"/>
  <c r="AH1455" i="1"/>
  <c r="AL1454" i="1"/>
  <c r="AI1454" i="1"/>
  <c r="AH1454" i="1"/>
  <c r="AL1453" i="1"/>
  <c r="AI1453" i="1"/>
  <c r="AH1453" i="1"/>
  <c r="AK1453" i="1" s="1"/>
  <c r="AL1452" i="1"/>
  <c r="AI1452" i="1"/>
  <c r="AH1452" i="1"/>
  <c r="AL1451" i="1"/>
  <c r="AI1451" i="1"/>
  <c r="AH1451" i="1"/>
  <c r="AK1451" i="1" s="1"/>
  <c r="AL1450" i="1"/>
  <c r="AI1450" i="1"/>
  <c r="AH1450" i="1"/>
  <c r="AL1449" i="1"/>
  <c r="AI1449" i="1"/>
  <c r="AH1449" i="1"/>
  <c r="AL1448" i="1"/>
  <c r="AI1448" i="1"/>
  <c r="AH1448" i="1"/>
  <c r="AL1447" i="1"/>
  <c r="AI1447" i="1"/>
  <c r="AH1447" i="1"/>
  <c r="AK1447" i="1" s="1"/>
  <c r="AL1446" i="1"/>
  <c r="AI1446" i="1"/>
  <c r="AH1446" i="1"/>
  <c r="AL1445" i="1"/>
  <c r="AI1445" i="1"/>
  <c r="AK1445" i="1" s="1"/>
  <c r="AH1445" i="1"/>
  <c r="AL1444" i="1"/>
  <c r="AI1444" i="1"/>
  <c r="AH1444" i="1"/>
  <c r="AL1443" i="1"/>
  <c r="AK1443" i="1"/>
  <c r="AJ1443" i="1"/>
  <c r="AI1443" i="1"/>
  <c r="AH1443" i="1"/>
  <c r="AL1442" i="1"/>
  <c r="AI1442" i="1"/>
  <c r="AH1442" i="1"/>
  <c r="AL1441" i="1"/>
  <c r="AI1441" i="1"/>
  <c r="AH1441" i="1"/>
  <c r="AL1440" i="1"/>
  <c r="AI1440" i="1"/>
  <c r="AH1440" i="1"/>
  <c r="AL1439" i="1"/>
  <c r="AI1439" i="1"/>
  <c r="AH1439" i="1"/>
  <c r="AL1438" i="1"/>
  <c r="AI1438" i="1"/>
  <c r="AH1438" i="1"/>
  <c r="AL1437" i="1"/>
  <c r="AI1437" i="1"/>
  <c r="AK1437" i="1" s="1"/>
  <c r="AH1437" i="1"/>
  <c r="AL1436" i="1"/>
  <c r="AI1436" i="1"/>
  <c r="AJ1436" i="1" s="1"/>
  <c r="AH1436" i="1"/>
  <c r="AL1435" i="1"/>
  <c r="AI1435" i="1"/>
  <c r="AK1435" i="1" s="1"/>
  <c r="AH1435" i="1"/>
  <c r="AL1434" i="1"/>
  <c r="AI1434" i="1"/>
  <c r="AH1434" i="1"/>
  <c r="AK1434" i="1" s="1"/>
  <c r="AL1433" i="1"/>
  <c r="AI1433" i="1"/>
  <c r="AH1433" i="1"/>
  <c r="AL1432" i="1"/>
  <c r="AI1432" i="1"/>
  <c r="AJ1432" i="1" s="1"/>
  <c r="AH1432" i="1"/>
  <c r="AL1431" i="1"/>
  <c r="AI1431" i="1"/>
  <c r="AK1431" i="1" s="1"/>
  <c r="AH1431" i="1"/>
  <c r="AL1430" i="1"/>
  <c r="AI1430" i="1"/>
  <c r="AH1430" i="1"/>
  <c r="AL1429" i="1"/>
  <c r="AI1429" i="1"/>
  <c r="AH1429" i="1"/>
  <c r="AL1428" i="1"/>
  <c r="AI1428" i="1"/>
  <c r="AH1428" i="1"/>
  <c r="AL1427" i="1"/>
  <c r="AI1427" i="1"/>
  <c r="AH1427" i="1"/>
  <c r="AL1426" i="1"/>
  <c r="AI1426" i="1"/>
  <c r="AH1426" i="1"/>
  <c r="AL1425" i="1"/>
  <c r="AI1425" i="1"/>
  <c r="AH1425" i="1"/>
  <c r="AL1424" i="1"/>
  <c r="AI1424" i="1"/>
  <c r="AH1424" i="1"/>
  <c r="AL1423" i="1"/>
  <c r="AI1423" i="1"/>
  <c r="AK1423" i="1" s="1"/>
  <c r="AH1423" i="1"/>
  <c r="AL1422" i="1"/>
  <c r="AI1422" i="1"/>
  <c r="AH1422" i="1"/>
  <c r="AL1421" i="1"/>
  <c r="AI1421" i="1"/>
  <c r="AH1421" i="1"/>
  <c r="AL1420" i="1"/>
  <c r="AI1420" i="1"/>
  <c r="AH1420" i="1"/>
  <c r="AL1419" i="1"/>
  <c r="AI1419" i="1"/>
  <c r="AJ1419" i="1" s="1"/>
  <c r="AH1419" i="1"/>
  <c r="AL1418" i="1"/>
  <c r="AI1418" i="1"/>
  <c r="AH1418" i="1"/>
  <c r="AL1417" i="1"/>
  <c r="AI1417" i="1"/>
  <c r="AH1417" i="1"/>
  <c r="AJ1417" i="1" s="1"/>
  <c r="AL1416" i="1"/>
  <c r="AI1416" i="1"/>
  <c r="AH1416" i="1"/>
  <c r="AL1415" i="1"/>
  <c r="AI1415" i="1"/>
  <c r="AH1415" i="1"/>
  <c r="AL1414" i="1"/>
  <c r="AI1414" i="1"/>
  <c r="AH1414" i="1"/>
  <c r="AL1413" i="1"/>
  <c r="AI1413" i="1"/>
  <c r="AH1413" i="1"/>
  <c r="AL1412" i="1"/>
  <c r="AI1412" i="1"/>
  <c r="AH1412" i="1"/>
  <c r="AK1412" i="1" s="1"/>
  <c r="AL1411" i="1"/>
  <c r="AJ1411" i="1"/>
  <c r="AI1411" i="1"/>
  <c r="AH1411" i="1"/>
  <c r="AK1411" i="1" s="1"/>
  <c r="AL1410" i="1"/>
  <c r="AJ1410" i="1"/>
  <c r="AI1410" i="1"/>
  <c r="AH1410" i="1"/>
  <c r="AL1409" i="1"/>
  <c r="AI1409" i="1"/>
  <c r="AK1409" i="1" s="1"/>
  <c r="AH1409" i="1"/>
  <c r="AL1408" i="1"/>
  <c r="AI1408" i="1"/>
  <c r="AH1408" i="1"/>
  <c r="AL1407" i="1"/>
  <c r="AI1407" i="1"/>
  <c r="AH1407" i="1"/>
  <c r="AJ1407" i="1" s="1"/>
  <c r="AL1406" i="1"/>
  <c r="AI1406" i="1"/>
  <c r="AH1406" i="1"/>
  <c r="AL1405" i="1"/>
  <c r="AK1405" i="1"/>
  <c r="AI1405" i="1"/>
  <c r="AH1405" i="1"/>
  <c r="AJ1405" i="1" s="1"/>
  <c r="AL1404" i="1"/>
  <c r="AI1404" i="1"/>
  <c r="AH1404" i="1"/>
  <c r="AL1403" i="1"/>
  <c r="AK1403" i="1"/>
  <c r="AJ1403" i="1"/>
  <c r="AI1403" i="1"/>
  <c r="AH1403" i="1"/>
  <c r="AL1402" i="1"/>
  <c r="AI1402" i="1"/>
  <c r="AH1402" i="1"/>
  <c r="AL1401" i="1"/>
  <c r="AI1401" i="1"/>
  <c r="AH1401" i="1"/>
  <c r="AL1400" i="1"/>
  <c r="AI1400" i="1"/>
  <c r="AH1400" i="1"/>
  <c r="AL1399" i="1"/>
  <c r="AI1399" i="1"/>
  <c r="AH1399" i="1"/>
  <c r="AL1398" i="1"/>
  <c r="AI1398" i="1"/>
  <c r="AH1398" i="1"/>
  <c r="AL1397" i="1"/>
  <c r="AI1397" i="1"/>
  <c r="AH1397" i="1"/>
  <c r="AK1397" i="1" s="1"/>
  <c r="AL1396" i="1"/>
  <c r="AI1396" i="1"/>
  <c r="AH1396" i="1"/>
  <c r="AK1396" i="1" s="1"/>
  <c r="AL1395" i="1"/>
  <c r="AI1395" i="1"/>
  <c r="AH1395" i="1"/>
  <c r="AJ1395" i="1" s="1"/>
  <c r="AL1394" i="1"/>
  <c r="AI1394" i="1"/>
  <c r="AH1394" i="1"/>
  <c r="AL1393" i="1"/>
  <c r="AI1393" i="1"/>
  <c r="AH1393" i="1"/>
  <c r="AL1392" i="1"/>
  <c r="AI1392" i="1"/>
  <c r="AH1392" i="1"/>
  <c r="AL1391" i="1"/>
  <c r="AI1391" i="1"/>
  <c r="AH1391" i="1"/>
  <c r="AL1390" i="1"/>
  <c r="AI1390" i="1"/>
  <c r="AH1390" i="1"/>
  <c r="AL1389" i="1"/>
  <c r="AI1389" i="1"/>
  <c r="AH1389" i="1"/>
  <c r="AK1389" i="1" s="1"/>
  <c r="AL1388" i="1"/>
  <c r="AI1388" i="1"/>
  <c r="AH1388" i="1"/>
  <c r="AK1388" i="1" s="1"/>
  <c r="AL1387" i="1"/>
  <c r="AI1387" i="1"/>
  <c r="AH1387" i="1"/>
  <c r="AL1386" i="1"/>
  <c r="AI1386" i="1"/>
  <c r="AH1386" i="1"/>
  <c r="AL1385" i="1"/>
  <c r="AI1385" i="1"/>
  <c r="AH1385" i="1"/>
  <c r="AL1384" i="1"/>
  <c r="AI1384" i="1"/>
  <c r="AH1384" i="1"/>
  <c r="AK1384" i="1" s="1"/>
  <c r="AL1383" i="1"/>
  <c r="AI1383" i="1"/>
  <c r="AH1383" i="1"/>
  <c r="AL1382" i="1"/>
  <c r="AI1382" i="1"/>
  <c r="AH1382" i="1"/>
  <c r="AL1381" i="1"/>
  <c r="AI1381" i="1"/>
  <c r="AH1381" i="1"/>
  <c r="AL1380" i="1"/>
  <c r="AI1380" i="1"/>
  <c r="AH1380" i="1"/>
  <c r="AK1380" i="1" s="1"/>
  <c r="AL1379" i="1"/>
  <c r="AI1379" i="1"/>
  <c r="AH1379" i="1"/>
  <c r="AJ1379" i="1" s="1"/>
  <c r="AL1378" i="1"/>
  <c r="AI1378" i="1"/>
  <c r="AH1378" i="1"/>
  <c r="AK1378" i="1" s="1"/>
  <c r="AL1377" i="1"/>
  <c r="AI1377" i="1"/>
  <c r="AH1377" i="1"/>
  <c r="AL1376" i="1"/>
  <c r="AI1376" i="1"/>
  <c r="AH1376" i="1"/>
  <c r="AL1375" i="1"/>
  <c r="AI1375" i="1"/>
  <c r="AH1375" i="1"/>
  <c r="AJ1375" i="1" s="1"/>
  <c r="AL1374" i="1"/>
  <c r="AI1374" i="1"/>
  <c r="AH1374" i="1"/>
  <c r="AL1373" i="1"/>
  <c r="AI1373" i="1"/>
  <c r="AH1373" i="1"/>
  <c r="AL1372" i="1"/>
  <c r="AI1372" i="1"/>
  <c r="AH1372" i="1"/>
  <c r="AL1371" i="1"/>
  <c r="AI1371" i="1"/>
  <c r="AH1371" i="1"/>
  <c r="AL1370" i="1"/>
  <c r="AI1370" i="1"/>
  <c r="AH1370" i="1"/>
  <c r="AK1370" i="1" s="1"/>
  <c r="AL1369" i="1"/>
  <c r="AI1369" i="1"/>
  <c r="AH1369" i="1"/>
  <c r="AL1368" i="1"/>
  <c r="AI1368" i="1"/>
  <c r="AJ1368" i="1" s="1"/>
  <c r="AH1368" i="1"/>
  <c r="AL1367" i="1"/>
  <c r="AI1367" i="1"/>
  <c r="AK1367" i="1" s="1"/>
  <c r="AH1367" i="1"/>
  <c r="AL1366" i="1"/>
  <c r="AI1366" i="1"/>
  <c r="AH1366" i="1"/>
  <c r="AL1365" i="1"/>
  <c r="AI1365" i="1"/>
  <c r="AH1365" i="1"/>
  <c r="AL1364" i="1"/>
  <c r="AI1364" i="1"/>
  <c r="AH1364" i="1"/>
  <c r="AL1363" i="1"/>
  <c r="AI1363" i="1"/>
  <c r="AJ1363" i="1" s="1"/>
  <c r="AH1363" i="1"/>
  <c r="AL1362" i="1"/>
  <c r="AI1362" i="1"/>
  <c r="AH1362" i="1"/>
  <c r="AL1361" i="1"/>
  <c r="AI1361" i="1"/>
  <c r="AH1361" i="1"/>
  <c r="AL1360" i="1"/>
  <c r="AI1360" i="1"/>
  <c r="AH1360" i="1"/>
  <c r="AL1359" i="1"/>
  <c r="AI1359" i="1"/>
  <c r="AH1359" i="1"/>
  <c r="AL1358" i="1"/>
  <c r="AI1358" i="1"/>
  <c r="AH1358" i="1"/>
  <c r="AL1357" i="1"/>
  <c r="AI1357" i="1"/>
  <c r="AH1357" i="1"/>
  <c r="AL1356" i="1"/>
  <c r="AI1356" i="1"/>
  <c r="AH1356" i="1"/>
  <c r="AJ1356" i="1" s="1"/>
  <c r="AL1355" i="1"/>
  <c r="AI1355" i="1"/>
  <c r="AH1355" i="1"/>
  <c r="AK1355" i="1" s="1"/>
  <c r="AL1354" i="1"/>
  <c r="AI1354" i="1"/>
  <c r="AH1354" i="1"/>
  <c r="AK1354" i="1" s="1"/>
  <c r="AL1353" i="1"/>
  <c r="AI1353" i="1"/>
  <c r="AH1353" i="1"/>
  <c r="AL1352" i="1"/>
  <c r="AI1352" i="1"/>
  <c r="AH1352" i="1"/>
  <c r="AJ1352" i="1" s="1"/>
  <c r="AL1351" i="1"/>
  <c r="AI1351" i="1"/>
  <c r="AK1351" i="1" s="1"/>
  <c r="AH1351" i="1"/>
  <c r="AL1350" i="1"/>
  <c r="AI1350" i="1"/>
  <c r="AH1350" i="1"/>
  <c r="AL1349" i="1"/>
  <c r="AI1349" i="1"/>
  <c r="AH1349" i="1"/>
  <c r="AJ1349" i="1" s="1"/>
  <c r="AL1348" i="1"/>
  <c r="AI1348" i="1"/>
  <c r="AH1348" i="1"/>
  <c r="AL1347" i="1"/>
  <c r="AI1347" i="1"/>
  <c r="AH1347" i="1"/>
  <c r="AK1347" i="1" s="1"/>
  <c r="AL1346" i="1"/>
  <c r="AI1346" i="1"/>
  <c r="AH1346" i="1"/>
  <c r="AK1346" i="1" s="1"/>
  <c r="AL1345" i="1"/>
  <c r="AI1345" i="1"/>
  <c r="AH1345" i="1"/>
  <c r="AL1344" i="1"/>
  <c r="AI1344" i="1"/>
  <c r="AH1344" i="1"/>
  <c r="AJ1344" i="1" s="1"/>
  <c r="AL1343" i="1"/>
  <c r="AI1343" i="1"/>
  <c r="AK1343" i="1" s="1"/>
  <c r="AH1343" i="1"/>
  <c r="AL1342" i="1"/>
  <c r="AI1342" i="1"/>
  <c r="AH1342" i="1"/>
  <c r="AL1341" i="1"/>
  <c r="AI1341" i="1"/>
  <c r="AH1341" i="1"/>
  <c r="AK1341" i="1" s="1"/>
  <c r="AL1340" i="1"/>
  <c r="AI1340" i="1"/>
  <c r="AH1340" i="1"/>
  <c r="AL1339" i="1"/>
  <c r="AI1339" i="1"/>
  <c r="AH1339" i="1"/>
  <c r="AJ1339" i="1" s="1"/>
  <c r="AL1338" i="1"/>
  <c r="AI1338" i="1"/>
  <c r="AH1338" i="1"/>
  <c r="AL1337" i="1"/>
  <c r="AI1337" i="1"/>
  <c r="AH1337" i="1"/>
  <c r="AL1336" i="1"/>
  <c r="AI1336" i="1"/>
  <c r="AH1336" i="1"/>
  <c r="AL1335" i="1"/>
  <c r="AI1335" i="1"/>
  <c r="AH1335" i="1"/>
  <c r="AL1334" i="1"/>
  <c r="AI1334" i="1"/>
  <c r="AH1334" i="1"/>
  <c r="AL1333" i="1"/>
  <c r="AI1333" i="1"/>
  <c r="AH1333" i="1"/>
  <c r="AL1332" i="1"/>
  <c r="AI1332" i="1"/>
  <c r="AH1332" i="1"/>
  <c r="AK1332" i="1" s="1"/>
  <c r="AL1331" i="1"/>
  <c r="AI1331" i="1"/>
  <c r="AH1331" i="1"/>
  <c r="AL1330" i="1"/>
  <c r="AI1330" i="1"/>
  <c r="AH1330" i="1"/>
  <c r="AL1329" i="1"/>
  <c r="AI1329" i="1"/>
  <c r="AH1329" i="1"/>
  <c r="AL1328" i="1"/>
  <c r="AI1328" i="1"/>
  <c r="AJ1328" i="1" s="1"/>
  <c r="AH1328" i="1"/>
  <c r="AL1327" i="1"/>
  <c r="AI1327" i="1"/>
  <c r="AJ1327" i="1" s="1"/>
  <c r="AH1327" i="1"/>
  <c r="AL1326" i="1"/>
  <c r="AI1326" i="1"/>
  <c r="AH1326" i="1"/>
  <c r="AL1325" i="1"/>
  <c r="AI1325" i="1"/>
  <c r="AH1325" i="1"/>
  <c r="AL1324" i="1"/>
  <c r="AI1324" i="1"/>
  <c r="AH1324" i="1"/>
  <c r="AK1324" i="1" s="1"/>
  <c r="AL1323" i="1"/>
  <c r="AI1323" i="1"/>
  <c r="AH1323" i="1"/>
  <c r="AL1322" i="1"/>
  <c r="AI1322" i="1"/>
  <c r="AH1322" i="1"/>
  <c r="AK1322" i="1" s="1"/>
  <c r="AL1321" i="1"/>
  <c r="AI1321" i="1"/>
  <c r="AH1321" i="1"/>
  <c r="AL1320" i="1"/>
  <c r="AI1320" i="1"/>
  <c r="AH1320" i="1"/>
  <c r="AK1320" i="1" s="1"/>
  <c r="AL1319" i="1"/>
  <c r="AI1319" i="1"/>
  <c r="AK1319" i="1" s="1"/>
  <c r="AH1319" i="1"/>
  <c r="AL1318" i="1"/>
  <c r="AI1318" i="1"/>
  <c r="AH1318" i="1"/>
  <c r="AL1317" i="1"/>
  <c r="AI1317" i="1"/>
  <c r="AH1317" i="1"/>
  <c r="AL1316" i="1"/>
  <c r="AI1316" i="1"/>
  <c r="AH1316" i="1"/>
  <c r="AK1316" i="1" s="1"/>
  <c r="AL1315" i="1"/>
  <c r="AI1315" i="1"/>
  <c r="AH1315" i="1"/>
  <c r="AL1314" i="1"/>
  <c r="AI1314" i="1"/>
  <c r="AH1314" i="1"/>
  <c r="AL1313" i="1"/>
  <c r="AI1313" i="1"/>
  <c r="AH1313" i="1"/>
  <c r="AL1312" i="1"/>
  <c r="AI1312" i="1"/>
  <c r="AH1312" i="1"/>
  <c r="AJ1312" i="1" s="1"/>
  <c r="AL1311" i="1"/>
  <c r="AI1311" i="1"/>
  <c r="AH1311" i="1"/>
  <c r="AL1310" i="1"/>
  <c r="AI1310" i="1"/>
  <c r="AH1310" i="1"/>
  <c r="AL1309" i="1"/>
  <c r="AI1309" i="1"/>
  <c r="AH1309" i="1"/>
  <c r="AL1308" i="1"/>
  <c r="AI1308" i="1"/>
  <c r="AH1308" i="1"/>
  <c r="AL1307" i="1"/>
  <c r="AI1307" i="1"/>
  <c r="AH1307" i="1"/>
  <c r="AL1306" i="1"/>
  <c r="AI1306" i="1"/>
  <c r="AH1306" i="1"/>
  <c r="AK1306" i="1" s="1"/>
  <c r="AL1305" i="1"/>
  <c r="AI1305" i="1"/>
  <c r="AH1305" i="1"/>
  <c r="AL1304" i="1"/>
  <c r="AI1304" i="1"/>
  <c r="AJ1304" i="1" s="1"/>
  <c r="AH1304" i="1"/>
  <c r="AL1303" i="1"/>
  <c r="AI1303" i="1"/>
  <c r="AK1303" i="1" s="1"/>
  <c r="AH1303" i="1"/>
  <c r="AL1302" i="1"/>
  <c r="AI1302" i="1"/>
  <c r="AH1302" i="1"/>
  <c r="AL1301" i="1"/>
  <c r="AI1301" i="1"/>
  <c r="AH1301" i="1"/>
  <c r="AL1300" i="1"/>
  <c r="AI1300" i="1"/>
  <c r="AH1300" i="1"/>
  <c r="AL1299" i="1"/>
  <c r="AI1299" i="1"/>
  <c r="AJ1299" i="1" s="1"/>
  <c r="AH1299" i="1"/>
  <c r="AL1298" i="1"/>
  <c r="AI1298" i="1"/>
  <c r="AH1298" i="1"/>
  <c r="AL1297" i="1"/>
  <c r="AI1297" i="1"/>
  <c r="AH1297" i="1"/>
  <c r="AL1296" i="1"/>
  <c r="AI1296" i="1"/>
  <c r="AH1296" i="1"/>
  <c r="AL1295" i="1"/>
  <c r="AI1295" i="1"/>
  <c r="AH1295" i="1"/>
  <c r="AL1294" i="1"/>
  <c r="AI1294" i="1"/>
  <c r="AH1294" i="1"/>
  <c r="AL1293" i="1"/>
  <c r="AI1293" i="1"/>
  <c r="AH1293" i="1"/>
  <c r="AL1292" i="1"/>
  <c r="AI1292" i="1"/>
  <c r="AJ1292" i="1" s="1"/>
  <c r="AH1292" i="1"/>
  <c r="AL1291" i="1"/>
  <c r="AK1291" i="1"/>
  <c r="AI1291" i="1"/>
  <c r="AH1291" i="1"/>
  <c r="AJ1291" i="1" s="1"/>
  <c r="AL1290" i="1"/>
  <c r="AI1290" i="1"/>
  <c r="AH1290" i="1"/>
  <c r="AK1290" i="1" s="1"/>
  <c r="AL1289" i="1"/>
  <c r="AI1289" i="1"/>
  <c r="AH1289" i="1"/>
  <c r="AL1288" i="1"/>
  <c r="AI1288" i="1"/>
  <c r="AJ1288" i="1" s="1"/>
  <c r="AH1288" i="1"/>
  <c r="AL1287" i="1"/>
  <c r="AI1287" i="1"/>
  <c r="AH1287" i="1"/>
  <c r="AJ1287" i="1" s="1"/>
  <c r="AL1286" i="1"/>
  <c r="AI1286" i="1"/>
  <c r="AH1286" i="1"/>
  <c r="AL1285" i="1"/>
  <c r="AI1285" i="1"/>
  <c r="AK1285" i="1" s="1"/>
  <c r="AH1285" i="1"/>
  <c r="AL1284" i="1"/>
  <c r="AI1284" i="1"/>
  <c r="AH1284" i="1"/>
  <c r="AL1283" i="1"/>
  <c r="AK1283" i="1"/>
  <c r="AJ1283" i="1"/>
  <c r="AI1283" i="1"/>
  <c r="AH1283" i="1"/>
  <c r="AL1282" i="1"/>
  <c r="AJ1282" i="1"/>
  <c r="AI1282" i="1"/>
  <c r="AH1282" i="1"/>
  <c r="AL1281" i="1"/>
  <c r="AI1281" i="1"/>
  <c r="AH1281" i="1"/>
  <c r="AL1280" i="1"/>
  <c r="AI1280" i="1"/>
  <c r="AH1280" i="1"/>
  <c r="AL1279" i="1"/>
  <c r="AI1279" i="1"/>
  <c r="AH1279" i="1"/>
  <c r="AJ1279" i="1" s="1"/>
  <c r="AL1278" i="1"/>
  <c r="AI1278" i="1"/>
  <c r="AH1278" i="1"/>
  <c r="AL1277" i="1"/>
  <c r="AI1277" i="1"/>
  <c r="AH1277" i="1"/>
  <c r="AL1276" i="1"/>
  <c r="AI1276" i="1"/>
  <c r="AH1276" i="1"/>
  <c r="AL1275" i="1"/>
  <c r="AI1275" i="1"/>
  <c r="AH1275" i="1"/>
  <c r="AJ1275" i="1" s="1"/>
  <c r="AL1274" i="1"/>
  <c r="AI1274" i="1"/>
  <c r="AH1274" i="1"/>
  <c r="AL1273" i="1"/>
  <c r="AI1273" i="1"/>
  <c r="AH1273" i="1"/>
  <c r="AL1272" i="1"/>
  <c r="AI1272" i="1"/>
  <c r="AH1272" i="1"/>
  <c r="AL1271" i="1"/>
  <c r="AI1271" i="1"/>
  <c r="AH1271" i="1"/>
  <c r="AL1270" i="1"/>
  <c r="AI1270" i="1"/>
  <c r="AH1270" i="1"/>
  <c r="AL1269" i="1"/>
  <c r="AI1269" i="1"/>
  <c r="AH1269" i="1"/>
  <c r="AL1268" i="1"/>
  <c r="AI1268" i="1"/>
  <c r="AH1268" i="1"/>
  <c r="AK1268" i="1" s="1"/>
  <c r="AL1267" i="1"/>
  <c r="AI1267" i="1"/>
  <c r="AH1267" i="1"/>
  <c r="AL1266" i="1"/>
  <c r="AI1266" i="1"/>
  <c r="AH1266" i="1"/>
  <c r="AL1265" i="1"/>
  <c r="AI1265" i="1"/>
  <c r="AH1265" i="1"/>
  <c r="AL1264" i="1"/>
  <c r="AI1264" i="1"/>
  <c r="AJ1264" i="1" s="1"/>
  <c r="AH1264" i="1"/>
  <c r="AL1263" i="1"/>
  <c r="AI1263" i="1"/>
  <c r="AK1263" i="1" s="1"/>
  <c r="AH1263" i="1"/>
  <c r="AL1262" i="1"/>
  <c r="AI1262" i="1"/>
  <c r="AH1262" i="1"/>
  <c r="AL1261" i="1"/>
  <c r="AI1261" i="1"/>
  <c r="AH1261" i="1"/>
  <c r="AK1261" i="1" s="1"/>
  <c r="AL1260" i="1"/>
  <c r="AI1260" i="1"/>
  <c r="AH1260" i="1"/>
  <c r="AL1259" i="1"/>
  <c r="AI1259" i="1"/>
  <c r="AJ1259" i="1" s="1"/>
  <c r="AH1259" i="1"/>
  <c r="AL1258" i="1"/>
  <c r="AI1258" i="1"/>
  <c r="AH1258" i="1"/>
  <c r="AL1257" i="1"/>
  <c r="AI1257" i="1"/>
  <c r="AH1257" i="1"/>
  <c r="AL1256" i="1"/>
  <c r="AI1256" i="1"/>
  <c r="AH1256" i="1"/>
  <c r="AL1255" i="1"/>
  <c r="AI1255" i="1"/>
  <c r="AK1255" i="1" s="1"/>
  <c r="AH1255" i="1"/>
  <c r="AL1254" i="1"/>
  <c r="AI1254" i="1"/>
  <c r="AH1254" i="1"/>
  <c r="AL1253" i="1"/>
  <c r="AI1253" i="1"/>
  <c r="AH1253" i="1"/>
  <c r="AL1252" i="1"/>
  <c r="AI1252" i="1"/>
  <c r="AH1252" i="1"/>
  <c r="AK1252" i="1" s="1"/>
  <c r="AL1251" i="1"/>
  <c r="AI1251" i="1"/>
  <c r="AH1251" i="1"/>
  <c r="AL1250" i="1"/>
  <c r="AI1250" i="1"/>
  <c r="AH1250" i="1"/>
  <c r="AL1249" i="1"/>
  <c r="AI1249" i="1"/>
  <c r="AH1249" i="1"/>
  <c r="AL1248" i="1"/>
  <c r="AI1248" i="1"/>
  <c r="AH1248" i="1"/>
  <c r="AK1248" i="1" s="1"/>
  <c r="AL1247" i="1"/>
  <c r="AI1247" i="1"/>
  <c r="AH1247" i="1"/>
  <c r="AL1246" i="1"/>
  <c r="AI1246" i="1"/>
  <c r="AH1246" i="1"/>
  <c r="AL1245" i="1"/>
  <c r="AI1245" i="1"/>
  <c r="AH1245" i="1"/>
  <c r="AL1244" i="1"/>
  <c r="AI1244" i="1"/>
  <c r="AH1244" i="1"/>
  <c r="AL1243" i="1"/>
  <c r="AI1243" i="1"/>
  <c r="AH1243" i="1"/>
  <c r="AK1243" i="1" s="1"/>
  <c r="AL1242" i="1"/>
  <c r="AI1242" i="1"/>
  <c r="AH1242" i="1"/>
  <c r="AK1242" i="1" s="1"/>
  <c r="AL1241" i="1"/>
  <c r="AI1241" i="1"/>
  <c r="AH1241" i="1"/>
  <c r="AL1240" i="1"/>
  <c r="AI1240" i="1"/>
  <c r="AH1240" i="1"/>
  <c r="AL1239" i="1"/>
  <c r="AI1239" i="1"/>
  <c r="AH1239" i="1"/>
  <c r="AL1238" i="1"/>
  <c r="AI1238" i="1"/>
  <c r="AH1238" i="1"/>
  <c r="AL1237" i="1"/>
  <c r="AI1237" i="1"/>
  <c r="AH1237" i="1"/>
  <c r="AL1236" i="1"/>
  <c r="AI1236" i="1"/>
  <c r="AJ1236" i="1" s="1"/>
  <c r="AH1236" i="1"/>
  <c r="AL1235" i="1"/>
  <c r="AI1235" i="1"/>
  <c r="AK1235" i="1" s="1"/>
  <c r="AH1235" i="1"/>
  <c r="AL1234" i="1"/>
  <c r="AI1234" i="1"/>
  <c r="AH1234" i="1"/>
  <c r="AK1234" i="1" s="1"/>
  <c r="AL1233" i="1"/>
  <c r="AI1233" i="1"/>
  <c r="AH1233" i="1"/>
  <c r="AL1232" i="1"/>
  <c r="AI1232" i="1"/>
  <c r="AJ1232" i="1" s="1"/>
  <c r="AH1232" i="1"/>
  <c r="AL1231" i="1"/>
  <c r="AI1231" i="1"/>
  <c r="AK1231" i="1" s="1"/>
  <c r="AH1231" i="1"/>
  <c r="AL1230" i="1"/>
  <c r="AI1230" i="1"/>
  <c r="AH1230" i="1"/>
  <c r="AL1229" i="1"/>
  <c r="AI1229" i="1"/>
  <c r="AH1229" i="1"/>
  <c r="AL1228" i="1"/>
  <c r="AI1228" i="1"/>
  <c r="AH1228" i="1"/>
  <c r="AL1227" i="1"/>
  <c r="AI1227" i="1"/>
  <c r="AJ1227" i="1" s="1"/>
  <c r="AH1227" i="1"/>
  <c r="AL1226" i="1"/>
  <c r="AI1226" i="1"/>
  <c r="AH1226" i="1"/>
  <c r="AK1226" i="1" s="1"/>
  <c r="AL1225" i="1"/>
  <c r="AI1225" i="1"/>
  <c r="AH1225" i="1"/>
  <c r="AL1224" i="1"/>
  <c r="AI1224" i="1"/>
  <c r="AH1224" i="1"/>
  <c r="AL1223" i="1"/>
  <c r="AI1223" i="1"/>
  <c r="AH1223" i="1"/>
  <c r="AL1222" i="1"/>
  <c r="AI1222" i="1"/>
  <c r="AH1222" i="1"/>
  <c r="AL1221" i="1"/>
  <c r="AI1221" i="1"/>
  <c r="AH1221" i="1"/>
  <c r="AL1220" i="1"/>
  <c r="AI1220" i="1"/>
  <c r="AH1220" i="1"/>
  <c r="AK1220" i="1" s="1"/>
  <c r="AL1219" i="1"/>
  <c r="AI1219" i="1"/>
  <c r="AH1219" i="1"/>
  <c r="AJ1219" i="1" s="1"/>
  <c r="AL1218" i="1"/>
  <c r="AI1218" i="1"/>
  <c r="AH1218" i="1"/>
  <c r="AL1217" i="1"/>
  <c r="AI1217" i="1"/>
  <c r="AH1217" i="1"/>
  <c r="AL1216" i="1"/>
  <c r="AI1216" i="1"/>
  <c r="AH1216" i="1"/>
  <c r="AL1215" i="1"/>
  <c r="AI1215" i="1"/>
  <c r="AH1215" i="1"/>
  <c r="AL1214" i="1"/>
  <c r="AI1214" i="1"/>
  <c r="AK1214" i="1" s="1"/>
  <c r="AH1214" i="1"/>
  <c r="AL1213" i="1"/>
  <c r="AI1213" i="1"/>
  <c r="AH1213" i="1"/>
  <c r="AL1212" i="1"/>
  <c r="AI1212" i="1"/>
  <c r="AH1212" i="1"/>
  <c r="AL1211" i="1"/>
  <c r="AI1211" i="1"/>
  <c r="AJ1211" i="1" s="1"/>
  <c r="AH1211" i="1"/>
  <c r="AK1211" i="1" s="1"/>
  <c r="AL1210" i="1"/>
  <c r="AI1210" i="1"/>
  <c r="AH1210" i="1"/>
  <c r="AL1209" i="1"/>
  <c r="AI1209" i="1"/>
  <c r="AH1209" i="1"/>
  <c r="AL1208" i="1"/>
  <c r="AI1208" i="1"/>
  <c r="AH1208" i="1"/>
  <c r="AL1207" i="1"/>
  <c r="AI1207" i="1"/>
  <c r="AH1207" i="1"/>
  <c r="AL1206" i="1"/>
  <c r="AI1206" i="1"/>
  <c r="AH1206" i="1"/>
  <c r="AL1205" i="1"/>
  <c r="AI1205" i="1"/>
  <c r="AH1205" i="1"/>
  <c r="AL1204" i="1"/>
  <c r="AI1204" i="1"/>
  <c r="AH1204" i="1"/>
  <c r="AJ1204" i="1" s="1"/>
  <c r="AL1203" i="1"/>
  <c r="AI1203" i="1"/>
  <c r="AH1203" i="1"/>
  <c r="AJ1203" i="1" s="1"/>
  <c r="AL1202" i="1"/>
  <c r="AI1202" i="1"/>
  <c r="AH1202" i="1"/>
  <c r="AK1202" i="1" s="1"/>
  <c r="AL1201" i="1"/>
  <c r="AI1201" i="1"/>
  <c r="AH1201" i="1"/>
  <c r="AL1200" i="1"/>
  <c r="AI1200" i="1"/>
  <c r="AJ1200" i="1" s="1"/>
  <c r="AH1200" i="1"/>
  <c r="AL1199" i="1"/>
  <c r="AI1199" i="1"/>
  <c r="AH1199" i="1"/>
  <c r="AL1198" i="1"/>
  <c r="AI1198" i="1"/>
  <c r="AH1198" i="1"/>
  <c r="AL1197" i="1"/>
  <c r="AI1197" i="1"/>
  <c r="AH1197" i="1"/>
  <c r="AL1196" i="1"/>
  <c r="AI1196" i="1"/>
  <c r="AH1196" i="1"/>
  <c r="AL1195" i="1"/>
  <c r="AI1195" i="1"/>
  <c r="AH1195" i="1"/>
  <c r="AL1194" i="1"/>
  <c r="AI1194" i="1"/>
  <c r="AH1194" i="1"/>
  <c r="AK1194" i="1" s="1"/>
  <c r="AL1193" i="1"/>
  <c r="AI1193" i="1"/>
  <c r="AH1193" i="1"/>
  <c r="AL1192" i="1"/>
  <c r="AI1192" i="1"/>
  <c r="AH1192" i="1"/>
  <c r="AL1191" i="1"/>
  <c r="AI1191" i="1"/>
  <c r="AH1191" i="1"/>
  <c r="AL1190" i="1"/>
  <c r="AI1190" i="1"/>
  <c r="AH1190" i="1"/>
  <c r="AL1189" i="1"/>
  <c r="AI1189" i="1"/>
  <c r="AH1189" i="1"/>
  <c r="AL1188" i="1"/>
  <c r="AJ1188" i="1"/>
  <c r="AI1188" i="1"/>
  <c r="AH1188" i="1"/>
  <c r="AK1188" i="1" s="1"/>
  <c r="AL1187" i="1"/>
  <c r="AI1187" i="1"/>
  <c r="AH1187" i="1"/>
  <c r="AL1186" i="1"/>
  <c r="AI1186" i="1"/>
  <c r="AH1186" i="1"/>
  <c r="AK1186" i="1" s="1"/>
  <c r="AL1185" i="1"/>
  <c r="AI1185" i="1"/>
  <c r="AH1185" i="1"/>
  <c r="AL1184" i="1"/>
  <c r="AI1184" i="1"/>
  <c r="AJ1184" i="1" s="1"/>
  <c r="AH1184" i="1"/>
  <c r="AL1183" i="1"/>
  <c r="AI1183" i="1"/>
  <c r="AK1183" i="1" s="1"/>
  <c r="AH1183" i="1"/>
  <c r="AL1182" i="1"/>
  <c r="AI1182" i="1"/>
  <c r="AH1182" i="1"/>
  <c r="AL1181" i="1"/>
  <c r="AI1181" i="1"/>
  <c r="AH1181" i="1"/>
  <c r="AL1180" i="1"/>
  <c r="AI1180" i="1"/>
  <c r="AH1180" i="1"/>
  <c r="AL1179" i="1"/>
  <c r="AI1179" i="1"/>
  <c r="AJ1179" i="1" s="1"/>
  <c r="AH1179" i="1"/>
  <c r="AL1178" i="1"/>
  <c r="AI1178" i="1"/>
  <c r="AH1178" i="1"/>
  <c r="AK1178" i="1" s="1"/>
  <c r="AL1177" i="1"/>
  <c r="AI1177" i="1"/>
  <c r="AH1177" i="1"/>
  <c r="AL1176" i="1"/>
  <c r="AI1176" i="1"/>
  <c r="AH1176" i="1"/>
  <c r="AL1175" i="1"/>
  <c r="AI1175" i="1"/>
  <c r="AH1175" i="1"/>
  <c r="AL1174" i="1"/>
  <c r="AI1174" i="1"/>
  <c r="AH1174" i="1"/>
  <c r="AL1173" i="1"/>
  <c r="AI1173" i="1"/>
  <c r="AH1173" i="1"/>
  <c r="AL1172" i="1"/>
  <c r="AI1172" i="1"/>
  <c r="AH1172" i="1"/>
  <c r="AK1172" i="1" s="1"/>
  <c r="AL1171" i="1"/>
  <c r="AI1171" i="1"/>
  <c r="AH1171" i="1"/>
  <c r="AJ1171" i="1" s="1"/>
  <c r="AL1170" i="1"/>
  <c r="AI1170" i="1"/>
  <c r="AH1170" i="1"/>
  <c r="AK1170" i="1" s="1"/>
  <c r="AL1169" i="1"/>
  <c r="AI1169" i="1"/>
  <c r="AH1169" i="1"/>
  <c r="AL1168" i="1"/>
  <c r="AI1168" i="1"/>
  <c r="AH1168" i="1"/>
  <c r="AL1167" i="1"/>
  <c r="AI1167" i="1"/>
  <c r="AH1167" i="1"/>
  <c r="AL1166" i="1"/>
  <c r="AI1166" i="1"/>
  <c r="AH1166" i="1"/>
  <c r="AL1165" i="1"/>
  <c r="AI1165" i="1"/>
  <c r="AH1165" i="1"/>
  <c r="AL1164" i="1"/>
  <c r="AI1164" i="1"/>
  <c r="AH1164" i="1"/>
  <c r="AL1163" i="1"/>
  <c r="AI1163" i="1"/>
  <c r="AH1163" i="1"/>
  <c r="AL1162" i="1"/>
  <c r="AI1162" i="1"/>
  <c r="AH1162" i="1"/>
  <c r="AK1162" i="1" s="1"/>
  <c r="AL1161" i="1"/>
  <c r="AI1161" i="1"/>
  <c r="AH1161" i="1"/>
  <c r="AL1160" i="1"/>
  <c r="AI1160" i="1"/>
  <c r="AH1160" i="1"/>
  <c r="AL1159" i="1"/>
  <c r="AI1159" i="1"/>
  <c r="AH1159" i="1"/>
  <c r="AL1158" i="1"/>
  <c r="AI1158" i="1"/>
  <c r="AH1158" i="1"/>
  <c r="AL1157" i="1"/>
  <c r="AI1157" i="1"/>
  <c r="AH1157" i="1"/>
  <c r="AL1156" i="1"/>
  <c r="AI1156" i="1"/>
  <c r="AJ1156" i="1" s="1"/>
  <c r="AH1156" i="1"/>
  <c r="AL1155" i="1"/>
  <c r="AI1155" i="1"/>
  <c r="AH1155" i="1"/>
  <c r="AJ1155" i="1" s="1"/>
  <c r="AL1154" i="1"/>
  <c r="AI1154" i="1"/>
  <c r="AH1154" i="1"/>
  <c r="AK1154" i="1" s="1"/>
  <c r="AL1153" i="1"/>
  <c r="AI1153" i="1"/>
  <c r="AH1153" i="1"/>
  <c r="AL1152" i="1"/>
  <c r="AI1152" i="1"/>
  <c r="AJ1152" i="1" s="1"/>
  <c r="AH1152" i="1"/>
  <c r="AL1151" i="1"/>
  <c r="AI1151" i="1"/>
  <c r="AH1151" i="1"/>
  <c r="AL1150" i="1"/>
  <c r="AI1150" i="1"/>
  <c r="AH1150" i="1"/>
  <c r="AL1149" i="1"/>
  <c r="AI1149" i="1"/>
  <c r="AH1149" i="1"/>
  <c r="AL1148" i="1"/>
  <c r="AI1148" i="1"/>
  <c r="AH1148" i="1"/>
  <c r="AL1147" i="1"/>
  <c r="AI1147" i="1"/>
  <c r="AH1147" i="1"/>
  <c r="AK1147" i="1" s="1"/>
  <c r="AL1146" i="1"/>
  <c r="AI1146" i="1"/>
  <c r="AH1146" i="1"/>
  <c r="AK1146" i="1" s="1"/>
  <c r="AL1145" i="1"/>
  <c r="AI1145" i="1"/>
  <c r="AH1145" i="1"/>
  <c r="AL1144" i="1"/>
  <c r="AI1144" i="1"/>
  <c r="AH1144" i="1"/>
  <c r="AL1143" i="1"/>
  <c r="AI1143" i="1"/>
  <c r="AH1143" i="1"/>
  <c r="AL1142" i="1"/>
  <c r="AI1142" i="1"/>
  <c r="AH1142" i="1"/>
  <c r="AL1141" i="1"/>
  <c r="AI1141" i="1"/>
  <c r="AH1141" i="1"/>
  <c r="AL1140" i="1"/>
  <c r="AJ1140" i="1"/>
  <c r="AI1140" i="1"/>
  <c r="AH1140" i="1"/>
  <c r="AK1140" i="1" s="1"/>
  <c r="AL1139" i="1"/>
  <c r="AK1139" i="1"/>
  <c r="AI1139" i="1"/>
  <c r="AH1139" i="1"/>
  <c r="AJ1139" i="1" s="1"/>
  <c r="AL1138" i="1"/>
  <c r="AI1138" i="1"/>
  <c r="AH1138" i="1"/>
  <c r="AL1137" i="1"/>
  <c r="AI1137" i="1"/>
  <c r="AH1137" i="1"/>
  <c r="AL1136" i="1"/>
  <c r="AI1136" i="1"/>
  <c r="AH1136" i="1"/>
  <c r="AL1135" i="1"/>
  <c r="AI1135" i="1"/>
  <c r="AJ1135" i="1" s="1"/>
  <c r="AH1135" i="1"/>
  <c r="AL1134" i="1"/>
  <c r="AI1134" i="1"/>
  <c r="AK1134" i="1" s="1"/>
  <c r="AH1134" i="1"/>
  <c r="AL1133" i="1"/>
  <c r="AI1133" i="1"/>
  <c r="AH1133" i="1"/>
  <c r="AL1132" i="1"/>
  <c r="AI1132" i="1"/>
  <c r="AH1132" i="1"/>
  <c r="AL1131" i="1"/>
  <c r="AI1131" i="1"/>
  <c r="AH1131" i="1"/>
  <c r="AL1130" i="1"/>
  <c r="AI1130" i="1"/>
  <c r="AH1130" i="1"/>
  <c r="AL1129" i="1"/>
  <c r="AI1129" i="1"/>
  <c r="AH1129" i="1"/>
  <c r="AJ1129" i="1" s="1"/>
  <c r="AL1128" i="1"/>
  <c r="AI1128" i="1"/>
  <c r="AH1128" i="1"/>
  <c r="AK1128" i="1" s="1"/>
  <c r="AL1127" i="1"/>
  <c r="AI1127" i="1"/>
  <c r="AK1127" i="1" s="1"/>
  <c r="AH1127" i="1"/>
  <c r="AL1126" i="1"/>
  <c r="AI1126" i="1"/>
  <c r="AH1126" i="1"/>
  <c r="AL1125" i="1"/>
  <c r="AI1125" i="1"/>
  <c r="AH1125" i="1"/>
  <c r="AK1125" i="1" s="1"/>
  <c r="AL1124" i="1"/>
  <c r="AI1124" i="1"/>
  <c r="AH1124" i="1"/>
  <c r="AL1123" i="1"/>
  <c r="AI1123" i="1"/>
  <c r="AH1123" i="1"/>
  <c r="AL1122" i="1"/>
  <c r="AI1122" i="1"/>
  <c r="AH1122" i="1"/>
  <c r="AL1121" i="1"/>
  <c r="AI1121" i="1"/>
  <c r="AH1121" i="1"/>
  <c r="AL1120" i="1"/>
  <c r="AI1120" i="1"/>
  <c r="AH1120" i="1"/>
  <c r="AL1119" i="1"/>
  <c r="AI1119" i="1"/>
  <c r="AH1119" i="1"/>
  <c r="AL1118" i="1"/>
  <c r="AI1118" i="1"/>
  <c r="AH1118" i="1"/>
  <c r="AL1117" i="1"/>
  <c r="AI1117" i="1"/>
  <c r="AH1117" i="1"/>
  <c r="AL1116" i="1"/>
  <c r="AI1116" i="1"/>
  <c r="AH1116" i="1"/>
  <c r="AL1115" i="1"/>
  <c r="AI1115" i="1"/>
  <c r="AH1115" i="1"/>
  <c r="AL1114" i="1"/>
  <c r="AI1114" i="1"/>
  <c r="AH1114" i="1"/>
  <c r="AL1113" i="1"/>
  <c r="AI1113" i="1"/>
  <c r="AJ1113" i="1" s="1"/>
  <c r="AH1113" i="1"/>
  <c r="AL1112" i="1"/>
  <c r="AI1112" i="1"/>
  <c r="AH1112" i="1"/>
  <c r="AL1111" i="1"/>
  <c r="AI1111" i="1"/>
  <c r="AH1111" i="1"/>
  <c r="AK1111" i="1" s="1"/>
  <c r="AL1110" i="1"/>
  <c r="AI1110" i="1"/>
  <c r="AH1110" i="1"/>
  <c r="AL1109" i="1"/>
  <c r="AI1109" i="1"/>
  <c r="AH1109" i="1"/>
  <c r="AL1108" i="1"/>
  <c r="AI1108" i="1"/>
  <c r="AH1108" i="1"/>
  <c r="AL1107" i="1"/>
  <c r="AI1107" i="1"/>
  <c r="AH1107" i="1"/>
  <c r="AL1106" i="1"/>
  <c r="AI1106" i="1"/>
  <c r="AH1106" i="1"/>
  <c r="AL1105" i="1"/>
  <c r="AI1105" i="1"/>
  <c r="AK1105" i="1" s="1"/>
  <c r="AH1105" i="1"/>
  <c r="AL1104" i="1"/>
  <c r="AJ1104" i="1"/>
  <c r="AI1104" i="1"/>
  <c r="AH1104" i="1"/>
  <c r="AL1103" i="1"/>
  <c r="AI1103" i="1"/>
  <c r="AK1103" i="1" s="1"/>
  <c r="AH1103" i="1"/>
  <c r="AL1102" i="1"/>
  <c r="AI1102" i="1"/>
  <c r="AH1102" i="1"/>
  <c r="AL1101" i="1"/>
  <c r="AI1101" i="1"/>
  <c r="AH1101" i="1"/>
  <c r="AL1100" i="1"/>
  <c r="AI1100" i="1"/>
  <c r="AH1100" i="1"/>
  <c r="AK1100" i="1" s="1"/>
  <c r="AL1099" i="1"/>
  <c r="AI1099" i="1"/>
  <c r="AH1099" i="1"/>
  <c r="AL1098" i="1"/>
  <c r="AI1098" i="1"/>
  <c r="AH1098" i="1"/>
  <c r="AL1097" i="1"/>
  <c r="AI1097" i="1"/>
  <c r="AH1097" i="1"/>
  <c r="AL1096" i="1"/>
  <c r="AI1096" i="1"/>
  <c r="AH1096" i="1"/>
  <c r="AL1095" i="1"/>
  <c r="AI1095" i="1"/>
  <c r="AH1095" i="1"/>
  <c r="AK1095" i="1" s="1"/>
  <c r="AL1094" i="1"/>
  <c r="AI1094" i="1"/>
  <c r="AH1094" i="1"/>
  <c r="AL1093" i="1"/>
  <c r="AI1093" i="1"/>
  <c r="AJ1093" i="1" s="1"/>
  <c r="AH1093" i="1"/>
  <c r="AL1092" i="1"/>
  <c r="AI1092" i="1"/>
  <c r="AH1092" i="1"/>
  <c r="AL1091" i="1"/>
  <c r="AI1091" i="1"/>
  <c r="AH1091" i="1"/>
  <c r="AK1091" i="1" s="1"/>
  <c r="AL1090" i="1"/>
  <c r="AI1090" i="1"/>
  <c r="AH1090" i="1"/>
  <c r="AL1089" i="1"/>
  <c r="AI1089" i="1"/>
  <c r="AH1089" i="1"/>
  <c r="AL1088" i="1"/>
  <c r="AI1088" i="1"/>
  <c r="AK1088" i="1" s="1"/>
  <c r="AH1088" i="1"/>
  <c r="AL1087" i="1"/>
  <c r="AI1087" i="1"/>
  <c r="AH1087" i="1"/>
  <c r="AL1086" i="1"/>
  <c r="AI1086" i="1"/>
  <c r="AH1086" i="1"/>
  <c r="AL1085" i="1"/>
  <c r="AI1085" i="1"/>
  <c r="AH1085" i="1"/>
  <c r="AJ1085" i="1" s="1"/>
  <c r="AL1084" i="1"/>
  <c r="AI1084" i="1"/>
  <c r="AH1084" i="1"/>
  <c r="AL1083" i="1"/>
  <c r="AI1083" i="1"/>
  <c r="AH1083" i="1"/>
  <c r="AL1082" i="1"/>
  <c r="AI1082" i="1"/>
  <c r="AK1082" i="1" s="1"/>
  <c r="AH1082" i="1"/>
  <c r="AL1081" i="1"/>
  <c r="AI1081" i="1"/>
  <c r="AH1081" i="1"/>
  <c r="AL1080" i="1"/>
  <c r="AI1080" i="1"/>
  <c r="AH1080" i="1"/>
  <c r="AJ1080" i="1" s="1"/>
  <c r="AL1079" i="1"/>
  <c r="AI1079" i="1"/>
  <c r="AH1079" i="1"/>
  <c r="AK1079" i="1" s="1"/>
  <c r="AL1078" i="1"/>
  <c r="AI1078" i="1"/>
  <c r="AH1078" i="1"/>
  <c r="AL1077" i="1"/>
  <c r="AI1077" i="1"/>
  <c r="AH1077" i="1"/>
  <c r="AK1077" i="1" s="1"/>
  <c r="AL1076" i="1"/>
  <c r="AI1076" i="1"/>
  <c r="AH1076" i="1"/>
  <c r="AL1075" i="1"/>
  <c r="AI1075" i="1"/>
  <c r="AH1075" i="1"/>
  <c r="AL1074" i="1"/>
  <c r="AI1074" i="1"/>
  <c r="AH1074" i="1"/>
  <c r="AL1073" i="1"/>
  <c r="AI1073" i="1"/>
  <c r="AH1073" i="1"/>
  <c r="AL1072" i="1"/>
  <c r="AI1072" i="1"/>
  <c r="AH1072" i="1"/>
  <c r="AL1071" i="1"/>
  <c r="AI1071" i="1"/>
  <c r="AJ1071" i="1" s="1"/>
  <c r="AH1071" i="1"/>
  <c r="AL1070" i="1"/>
  <c r="AI1070" i="1"/>
  <c r="AH1070" i="1"/>
  <c r="AK1070" i="1" s="1"/>
  <c r="AL1069" i="1"/>
  <c r="AI1069" i="1"/>
  <c r="AH1069" i="1"/>
  <c r="AJ1069" i="1" s="1"/>
  <c r="AL1068" i="1"/>
  <c r="AI1068" i="1"/>
  <c r="AH1068" i="1"/>
  <c r="AL1067" i="1"/>
  <c r="AI1067" i="1"/>
  <c r="AH1067" i="1"/>
  <c r="AL1066" i="1"/>
  <c r="AJ1066" i="1"/>
  <c r="AI1066" i="1"/>
  <c r="AH1066" i="1"/>
  <c r="AK1066" i="1" s="1"/>
  <c r="AL1065" i="1"/>
  <c r="AI1065" i="1"/>
  <c r="AH1065" i="1"/>
  <c r="AL1064" i="1"/>
  <c r="AI1064" i="1"/>
  <c r="AH1064" i="1"/>
  <c r="AL1063" i="1"/>
  <c r="AI1063" i="1"/>
  <c r="AH1063" i="1"/>
  <c r="AL1062" i="1"/>
  <c r="AI1062" i="1"/>
  <c r="AH1062" i="1"/>
  <c r="AK1062" i="1" s="1"/>
  <c r="AL1061" i="1"/>
  <c r="AI1061" i="1"/>
  <c r="AH1061" i="1"/>
  <c r="AL1060" i="1"/>
  <c r="AI1060" i="1"/>
  <c r="AH1060" i="1"/>
  <c r="AL1059" i="1"/>
  <c r="AI1059" i="1"/>
  <c r="AH1059" i="1"/>
  <c r="AL1058" i="1"/>
  <c r="AI1058" i="1"/>
  <c r="AH1058" i="1"/>
  <c r="AL1057" i="1"/>
  <c r="AI1057" i="1"/>
  <c r="AH1057" i="1"/>
  <c r="AL1056" i="1"/>
  <c r="AI1056" i="1"/>
  <c r="AH1056" i="1"/>
  <c r="AL1055" i="1"/>
  <c r="AI1055" i="1"/>
  <c r="AH1055" i="1"/>
  <c r="AL1054" i="1"/>
  <c r="AI1054" i="1"/>
  <c r="AH1054" i="1"/>
  <c r="AL1053" i="1"/>
  <c r="AJ1053" i="1"/>
  <c r="AI1053" i="1"/>
  <c r="AH1053" i="1"/>
  <c r="AK1053" i="1" s="1"/>
  <c r="AL1052" i="1"/>
  <c r="AI1052" i="1"/>
  <c r="AH1052" i="1"/>
  <c r="AL1051" i="1"/>
  <c r="AI1051" i="1"/>
  <c r="AH1051" i="1"/>
  <c r="AK1051" i="1" s="1"/>
  <c r="AL1050" i="1"/>
  <c r="AI1050" i="1"/>
  <c r="AH1050" i="1"/>
  <c r="AL1049" i="1"/>
  <c r="AI1049" i="1"/>
  <c r="AH1049" i="1"/>
  <c r="AL1048" i="1"/>
  <c r="AI1048" i="1"/>
  <c r="AH1048" i="1"/>
  <c r="AL1047" i="1"/>
  <c r="AI1047" i="1"/>
  <c r="AH1047" i="1"/>
  <c r="AL1046" i="1"/>
  <c r="AI1046" i="1"/>
  <c r="AH1046" i="1"/>
  <c r="AL1045" i="1"/>
  <c r="AI1045" i="1"/>
  <c r="AH1045" i="1"/>
  <c r="AL1044" i="1"/>
  <c r="AI1044" i="1"/>
  <c r="AH1044" i="1"/>
  <c r="AL1043" i="1"/>
  <c r="AI1043" i="1"/>
  <c r="AH1043" i="1"/>
  <c r="AK1043" i="1" s="1"/>
  <c r="AL1042" i="1"/>
  <c r="AI1042" i="1"/>
  <c r="AH1042" i="1"/>
  <c r="AJ1042" i="1" s="1"/>
  <c r="AL1041" i="1"/>
  <c r="AI1041" i="1"/>
  <c r="AH1041" i="1"/>
  <c r="AL1040" i="1"/>
  <c r="AI1040" i="1"/>
  <c r="AH1040" i="1"/>
  <c r="AJ1040" i="1" s="1"/>
  <c r="AL1039" i="1"/>
  <c r="AI1039" i="1"/>
  <c r="AH1039" i="1"/>
  <c r="AL1038" i="1"/>
  <c r="AI1038" i="1"/>
  <c r="AH1038" i="1"/>
  <c r="AL1037" i="1"/>
  <c r="AI1037" i="1"/>
  <c r="AH1037" i="1"/>
  <c r="AL1036" i="1"/>
  <c r="AI1036" i="1"/>
  <c r="AH1036" i="1"/>
  <c r="AL1035" i="1"/>
  <c r="AI1035" i="1"/>
  <c r="AH1035" i="1"/>
  <c r="AL1034" i="1"/>
  <c r="AI1034" i="1"/>
  <c r="AH1034" i="1"/>
  <c r="AL1033" i="1"/>
  <c r="AI1033" i="1"/>
  <c r="AH1033" i="1"/>
  <c r="AL1032" i="1"/>
  <c r="AI1032" i="1"/>
  <c r="AH1032" i="1"/>
  <c r="AL1031" i="1"/>
  <c r="AI1031" i="1"/>
  <c r="AH1031" i="1"/>
  <c r="AL1030" i="1"/>
  <c r="AI1030" i="1"/>
  <c r="AH1030" i="1"/>
  <c r="AL1029" i="1"/>
  <c r="AI1029" i="1"/>
  <c r="AK1029" i="1" s="1"/>
  <c r="AH1029" i="1"/>
  <c r="AL1028" i="1"/>
  <c r="AI1028" i="1"/>
  <c r="AH1028" i="1"/>
  <c r="AL1027" i="1"/>
  <c r="AI1027" i="1"/>
  <c r="AH1027" i="1"/>
  <c r="AL1026" i="1"/>
  <c r="AI1026" i="1"/>
  <c r="AH1026" i="1"/>
  <c r="AK1026" i="1" s="1"/>
  <c r="AL1025" i="1"/>
  <c r="AI1025" i="1"/>
  <c r="AH1025" i="1"/>
  <c r="AL1024" i="1"/>
  <c r="AI1024" i="1"/>
  <c r="AK1024" i="1" s="1"/>
  <c r="AH1024" i="1"/>
  <c r="AL1023" i="1"/>
  <c r="AI1023" i="1"/>
  <c r="AH1023" i="1"/>
  <c r="AL1022" i="1"/>
  <c r="AI1022" i="1"/>
  <c r="AH1022" i="1"/>
  <c r="AL1021" i="1"/>
  <c r="AI1021" i="1"/>
  <c r="AH1021" i="1"/>
  <c r="AL1020" i="1"/>
  <c r="AI1020" i="1"/>
  <c r="AH1020" i="1"/>
  <c r="AL1019" i="1"/>
  <c r="AI1019" i="1"/>
  <c r="AH1019" i="1"/>
  <c r="AK1019" i="1" s="1"/>
  <c r="AL1018" i="1"/>
  <c r="AI1018" i="1"/>
  <c r="AH1018" i="1"/>
  <c r="AJ1018" i="1" s="1"/>
  <c r="AL1017" i="1"/>
  <c r="AI1017" i="1"/>
  <c r="AH1017" i="1"/>
  <c r="AL1016" i="1"/>
  <c r="AI1016" i="1"/>
  <c r="AH1016" i="1"/>
  <c r="AJ1016" i="1" s="1"/>
  <c r="AL1015" i="1"/>
  <c r="AI1015" i="1"/>
  <c r="AH1015" i="1"/>
  <c r="AK1015" i="1" s="1"/>
  <c r="AL1014" i="1"/>
  <c r="AI1014" i="1"/>
  <c r="AH1014" i="1"/>
  <c r="AL1013" i="1"/>
  <c r="AJ1013" i="1"/>
  <c r="AI1013" i="1"/>
  <c r="AH1013" i="1"/>
  <c r="AK1013" i="1" s="1"/>
  <c r="AL1012" i="1"/>
  <c r="AI1012" i="1"/>
  <c r="AH1012" i="1"/>
  <c r="AL1011" i="1"/>
  <c r="AI1011" i="1"/>
  <c r="AH1011" i="1"/>
  <c r="AK1011" i="1" s="1"/>
  <c r="AL1010" i="1"/>
  <c r="AI1010" i="1"/>
  <c r="AH1010" i="1"/>
  <c r="AL1009" i="1"/>
  <c r="AI1009" i="1"/>
  <c r="AH1009" i="1"/>
  <c r="AL1008" i="1"/>
  <c r="AI1008" i="1"/>
  <c r="AH1008" i="1"/>
  <c r="AL1007" i="1"/>
  <c r="AI1007" i="1"/>
  <c r="AH1007" i="1"/>
  <c r="AL1006" i="1"/>
  <c r="AI1006" i="1"/>
  <c r="AH1006" i="1"/>
  <c r="AK1006" i="1" s="1"/>
  <c r="AL1005" i="1"/>
  <c r="AI1005" i="1"/>
  <c r="AH1005" i="1"/>
  <c r="AJ1005" i="1" s="1"/>
  <c r="AL1004" i="1"/>
  <c r="AI1004" i="1"/>
  <c r="AH1004" i="1"/>
  <c r="AL1003" i="1"/>
  <c r="AI1003" i="1"/>
  <c r="AH1003" i="1"/>
  <c r="AL1002" i="1"/>
  <c r="AI1002" i="1"/>
  <c r="AJ1002" i="1" s="1"/>
  <c r="AH1002" i="1"/>
  <c r="AL1001" i="1"/>
  <c r="AI1001" i="1"/>
  <c r="AH1001" i="1"/>
  <c r="AL1000" i="1"/>
  <c r="AI1000" i="1"/>
  <c r="AH1000" i="1"/>
  <c r="AL999" i="1"/>
  <c r="AI999" i="1"/>
  <c r="AH999" i="1"/>
  <c r="AL998" i="1"/>
  <c r="AI998" i="1"/>
  <c r="AH998" i="1"/>
  <c r="AL997" i="1"/>
  <c r="AI997" i="1"/>
  <c r="AH997" i="1"/>
  <c r="AL996" i="1"/>
  <c r="AI996" i="1"/>
  <c r="AH996" i="1"/>
  <c r="AL995" i="1"/>
  <c r="AI995" i="1"/>
  <c r="AH995" i="1"/>
  <c r="AL994" i="1"/>
  <c r="AI994" i="1"/>
  <c r="AH994" i="1"/>
  <c r="AL993" i="1"/>
  <c r="AI993" i="1"/>
  <c r="AH993" i="1"/>
  <c r="AL992" i="1"/>
  <c r="AI992" i="1"/>
  <c r="AH992" i="1"/>
  <c r="AL991" i="1"/>
  <c r="AI991" i="1"/>
  <c r="AH991" i="1"/>
  <c r="AL990" i="1"/>
  <c r="AI990" i="1"/>
  <c r="AH990" i="1"/>
  <c r="AL989" i="1"/>
  <c r="AI989" i="1"/>
  <c r="AJ989" i="1" s="1"/>
  <c r="AH989" i="1"/>
  <c r="AL988" i="1"/>
  <c r="AI988" i="1"/>
  <c r="AH988" i="1"/>
  <c r="AL987" i="1"/>
  <c r="AI987" i="1"/>
  <c r="AH987" i="1"/>
  <c r="AK987" i="1" s="1"/>
  <c r="AL986" i="1"/>
  <c r="AI986" i="1"/>
  <c r="AH986" i="1"/>
  <c r="AL985" i="1"/>
  <c r="AI985" i="1"/>
  <c r="AH985" i="1"/>
  <c r="AL984" i="1"/>
  <c r="AI984" i="1"/>
  <c r="AH984" i="1"/>
  <c r="AL983" i="1"/>
  <c r="AI983" i="1"/>
  <c r="AH983" i="1"/>
  <c r="AL982" i="1"/>
  <c r="AI982" i="1"/>
  <c r="AH982" i="1"/>
  <c r="AL981" i="1"/>
  <c r="AI981" i="1"/>
  <c r="AH981" i="1"/>
  <c r="AL980" i="1"/>
  <c r="AI980" i="1"/>
  <c r="AH980" i="1"/>
  <c r="AL979" i="1"/>
  <c r="AI979" i="1"/>
  <c r="AH979" i="1"/>
  <c r="AK979" i="1" s="1"/>
  <c r="AL978" i="1"/>
  <c r="AI978" i="1"/>
  <c r="AH978" i="1"/>
  <c r="AJ978" i="1" s="1"/>
  <c r="AL977" i="1"/>
  <c r="AI977" i="1"/>
  <c r="AH977" i="1"/>
  <c r="AL976" i="1"/>
  <c r="AK976" i="1"/>
  <c r="AI976" i="1"/>
  <c r="AH976" i="1"/>
  <c r="AJ976" i="1" s="1"/>
  <c r="AL975" i="1"/>
  <c r="AI975" i="1"/>
  <c r="AJ975" i="1" s="1"/>
  <c r="AH975" i="1"/>
  <c r="AL974" i="1"/>
  <c r="AI974" i="1"/>
  <c r="AH974" i="1"/>
  <c r="AK974" i="1" s="1"/>
  <c r="AL973" i="1"/>
  <c r="AI973" i="1"/>
  <c r="AH973" i="1"/>
  <c r="AL972" i="1"/>
  <c r="AI972" i="1"/>
  <c r="AH972" i="1"/>
  <c r="AL971" i="1"/>
  <c r="AI971" i="1"/>
  <c r="AH971" i="1"/>
  <c r="AL970" i="1"/>
  <c r="AI970" i="1"/>
  <c r="AH970" i="1"/>
  <c r="AL969" i="1"/>
  <c r="AI969" i="1"/>
  <c r="AH969" i="1"/>
  <c r="AL968" i="1"/>
  <c r="AI968" i="1"/>
  <c r="AH968" i="1"/>
  <c r="AL967" i="1"/>
  <c r="AI967" i="1"/>
  <c r="AH967" i="1"/>
  <c r="AL966" i="1"/>
  <c r="AI966" i="1"/>
  <c r="AH966" i="1"/>
  <c r="AK966" i="1" s="1"/>
  <c r="AL965" i="1"/>
  <c r="AI965" i="1"/>
  <c r="AH965" i="1"/>
  <c r="AJ965" i="1" s="1"/>
  <c r="AL964" i="1"/>
  <c r="AI964" i="1"/>
  <c r="AH964" i="1"/>
  <c r="AL963" i="1"/>
  <c r="AI963" i="1"/>
  <c r="AH963" i="1"/>
  <c r="AL962" i="1"/>
  <c r="AI962" i="1"/>
  <c r="AH962" i="1"/>
  <c r="AL961" i="1"/>
  <c r="AI961" i="1"/>
  <c r="AH961" i="1"/>
  <c r="AL960" i="1"/>
  <c r="AI960" i="1"/>
  <c r="AH960" i="1"/>
  <c r="AL959" i="1"/>
  <c r="AI959" i="1"/>
  <c r="AH959" i="1"/>
  <c r="AL958" i="1"/>
  <c r="AI958" i="1"/>
  <c r="AH958" i="1"/>
  <c r="AL957" i="1"/>
  <c r="AI957" i="1"/>
  <c r="AK957" i="1" s="1"/>
  <c r="AH957" i="1"/>
  <c r="AL956" i="1"/>
  <c r="AI956" i="1"/>
  <c r="AH956" i="1"/>
  <c r="AL955" i="1"/>
  <c r="AI955" i="1"/>
  <c r="AH955" i="1"/>
  <c r="AL954" i="1"/>
  <c r="AI954" i="1"/>
  <c r="AH954" i="1"/>
  <c r="AL953" i="1"/>
  <c r="AI953" i="1"/>
  <c r="AH953" i="1"/>
  <c r="AL952" i="1"/>
  <c r="AI952" i="1"/>
  <c r="AH952" i="1"/>
  <c r="AL951" i="1"/>
  <c r="AI951" i="1"/>
  <c r="AH951" i="1"/>
  <c r="AL950" i="1"/>
  <c r="AI950" i="1"/>
  <c r="AH950" i="1"/>
  <c r="AK950" i="1" s="1"/>
  <c r="AL949" i="1"/>
  <c r="AK949" i="1"/>
  <c r="AI949" i="1"/>
  <c r="AH949" i="1"/>
  <c r="AJ949" i="1" s="1"/>
  <c r="AL948" i="1"/>
  <c r="AI948" i="1"/>
  <c r="AH948" i="1"/>
  <c r="AL947" i="1"/>
  <c r="AI947" i="1"/>
  <c r="AH947" i="1"/>
  <c r="AL946" i="1"/>
  <c r="AI946" i="1"/>
  <c r="AH946" i="1"/>
  <c r="AK946" i="1" s="1"/>
  <c r="AL945" i="1"/>
  <c r="AI945" i="1"/>
  <c r="AH945" i="1"/>
  <c r="AL944" i="1"/>
  <c r="AI944" i="1"/>
  <c r="AH944" i="1"/>
  <c r="AL943" i="1"/>
  <c r="AI943" i="1"/>
  <c r="AH943" i="1"/>
  <c r="AL942" i="1"/>
  <c r="AI942" i="1"/>
  <c r="AH942" i="1"/>
  <c r="AL941" i="1"/>
  <c r="AI941" i="1"/>
  <c r="AH941" i="1"/>
  <c r="AL940" i="1"/>
  <c r="AI940" i="1"/>
  <c r="AH940" i="1"/>
  <c r="AL939" i="1"/>
  <c r="AI939" i="1"/>
  <c r="AH939" i="1"/>
  <c r="AL938" i="1"/>
  <c r="AI938" i="1"/>
  <c r="AH938" i="1"/>
  <c r="AL937" i="1"/>
  <c r="AI937" i="1"/>
  <c r="AH937" i="1"/>
  <c r="AL936" i="1"/>
  <c r="AI936" i="1"/>
  <c r="AH936" i="1"/>
  <c r="AL935" i="1"/>
  <c r="AI935" i="1"/>
  <c r="AH935" i="1"/>
  <c r="AL934" i="1"/>
  <c r="AI934" i="1"/>
  <c r="AH934" i="1"/>
  <c r="AL933" i="1"/>
  <c r="AI933" i="1"/>
  <c r="AH933" i="1"/>
  <c r="AL932" i="1"/>
  <c r="AI932" i="1"/>
  <c r="AH932" i="1"/>
  <c r="AL931" i="1"/>
  <c r="AI931" i="1"/>
  <c r="AH931" i="1"/>
  <c r="AL930" i="1"/>
  <c r="AI930" i="1"/>
  <c r="AH930" i="1"/>
  <c r="AL929" i="1"/>
  <c r="AI929" i="1"/>
  <c r="AH929" i="1"/>
  <c r="AL928" i="1"/>
  <c r="AI928" i="1"/>
  <c r="AH928" i="1"/>
  <c r="AL927" i="1"/>
  <c r="AI927" i="1"/>
  <c r="AH927" i="1"/>
  <c r="AL926" i="1"/>
  <c r="AI926" i="1"/>
  <c r="AH926" i="1"/>
  <c r="AL925" i="1"/>
  <c r="AI925" i="1"/>
  <c r="AH925" i="1"/>
  <c r="AL924" i="1"/>
  <c r="AI924" i="1"/>
  <c r="AH924" i="1"/>
  <c r="AL923" i="1"/>
  <c r="AI923" i="1"/>
  <c r="AH923" i="1"/>
  <c r="AL922" i="1"/>
  <c r="AI922" i="1"/>
  <c r="AJ922" i="1" s="1"/>
  <c r="AH922" i="1"/>
  <c r="AL921" i="1"/>
  <c r="AI921" i="1"/>
  <c r="AH921" i="1"/>
  <c r="AL920" i="1"/>
  <c r="AI920" i="1"/>
  <c r="AH920" i="1"/>
  <c r="AL919" i="1"/>
  <c r="AI919" i="1"/>
  <c r="AH919" i="1"/>
  <c r="AL918" i="1"/>
  <c r="AI918" i="1"/>
  <c r="AH918" i="1"/>
  <c r="AL917" i="1"/>
  <c r="AI917" i="1"/>
  <c r="AH917" i="1"/>
  <c r="AL916" i="1"/>
  <c r="AI916" i="1"/>
  <c r="AH916" i="1"/>
  <c r="AL915" i="1"/>
  <c r="AI915" i="1"/>
  <c r="AH915" i="1"/>
  <c r="AL914" i="1"/>
  <c r="AI914" i="1"/>
  <c r="AH914" i="1"/>
  <c r="AL913" i="1"/>
  <c r="AI913" i="1"/>
  <c r="AH913" i="1"/>
  <c r="AL912" i="1"/>
  <c r="AI912" i="1"/>
  <c r="AH912" i="1"/>
  <c r="AL911" i="1"/>
  <c r="AI911" i="1"/>
  <c r="AH911" i="1"/>
  <c r="AK911" i="1" s="1"/>
  <c r="AL910" i="1"/>
  <c r="AI910" i="1"/>
  <c r="AH910" i="1"/>
  <c r="AL909" i="1"/>
  <c r="AI909" i="1"/>
  <c r="AH909" i="1"/>
  <c r="AL908" i="1"/>
  <c r="AI908" i="1"/>
  <c r="AH908" i="1"/>
  <c r="AL907" i="1"/>
  <c r="AI907" i="1"/>
  <c r="AH907" i="1"/>
  <c r="AL906" i="1"/>
  <c r="AI906" i="1"/>
  <c r="AJ906" i="1" s="1"/>
  <c r="AH906" i="1"/>
  <c r="AL905" i="1"/>
  <c r="AI905" i="1"/>
  <c r="AH905" i="1"/>
  <c r="AL904" i="1"/>
  <c r="AI904" i="1"/>
  <c r="AH904" i="1"/>
  <c r="AJ904" i="1" s="1"/>
  <c r="AL903" i="1"/>
  <c r="AI903" i="1"/>
  <c r="AH903" i="1"/>
  <c r="AL902" i="1"/>
  <c r="AI902" i="1"/>
  <c r="AH902" i="1"/>
  <c r="AL901" i="1"/>
  <c r="AJ901" i="1"/>
  <c r="AI901" i="1"/>
  <c r="AH901" i="1"/>
  <c r="AK901" i="1" s="1"/>
  <c r="AL900" i="1"/>
  <c r="AI900" i="1"/>
  <c r="AH900" i="1"/>
  <c r="AL899" i="1"/>
  <c r="AI899" i="1"/>
  <c r="AH899" i="1"/>
  <c r="AK899" i="1" s="1"/>
  <c r="AL898" i="1"/>
  <c r="AI898" i="1"/>
  <c r="AH898" i="1"/>
  <c r="AL897" i="1"/>
  <c r="AI897" i="1"/>
  <c r="AH897" i="1"/>
  <c r="AL896" i="1"/>
  <c r="AI896" i="1"/>
  <c r="AH896" i="1"/>
  <c r="AL895" i="1"/>
  <c r="AI895" i="1"/>
  <c r="AH895" i="1"/>
  <c r="AJ895" i="1" s="1"/>
  <c r="AL894" i="1"/>
  <c r="AI894" i="1"/>
  <c r="AH894" i="1"/>
  <c r="AL893" i="1"/>
  <c r="AI893" i="1"/>
  <c r="AH893" i="1"/>
  <c r="AL892" i="1"/>
  <c r="AI892" i="1"/>
  <c r="AH892" i="1"/>
  <c r="AL891" i="1"/>
  <c r="AI891" i="1"/>
  <c r="AH891" i="1"/>
  <c r="AL890" i="1"/>
  <c r="AI890" i="1"/>
  <c r="AH890" i="1"/>
  <c r="AL889" i="1"/>
  <c r="AI889" i="1"/>
  <c r="AH889" i="1"/>
  <c r="AL888" i="1"/>
  <c r="AI888" i="1"/>
  <c r="AH888" i="1"/>
  <c r="AL887" i="1"/>
  <c r="AI887" i="1"/>
  <c r="AH887" i="1"/>
  <c r="AL886" i="1"/>
  <c r="AI886" i="1"/>
  <c r="AH886" i="1"/>
  <c r="AK886" i="1" s="1"/>
  <c r="AL885" i="1"/>
  <c r="AI885" i="1"/>
  <c r="AH885" i="1"/>
  <c r="AJ885" i="1" s="1"/>
  <c r="AL884" i="1"/>
  <c r="AI884" i="1"/>
  <c r="AH884" i="1"/>
  <c r="AL883" i="1"/>
  <c r="AI883" i="1"/>
  <c r="AH883" i="1"/>
  <c r="AL882" i="1"/>
  <c r="AI882" i="1"/>
  <c r="AH882" i="1"/>
  <c r="AL881" i="1"/>
  <c r="AI881" i="1"/>
  <c r="AH881" i="1"/>
  <c r="AL880" i="1"/>
  <c r="AI880" i="1"/>
  <c r="AH880" i="1"/>
  <c r="AL879" i="1"/>
  <c r="AI879" i="1"/>
  <c r="AH879" i="1"/>
  <c r="AK879" i="1" s="1"/>
  <c r="AL878" i="1"/>
  <c r="AJ878" i="1"/>
  <c r="AI878" i="1"/>
  <c r="AH878" i="1"/>
  <c r="AK878" i="1" s="1"/>
  <c r="AL877" i="1"/>
  <c r="AK877" i="1"/>
  <c r="AI877" i="1"/>
  <c r="AH877" i="1"/>
  <c r="AJ877" i="1" s="1"/>
  <c r="AL876" i="1"/>
  <c r="AI876" i="1"/>
  <c r="AH876" i="1"/>
  <c r="AL875" i="1"/>
  <c r="AI875" i="1"/>
  <c r="AH875" i="1"/>
  <c r="AL874" i="1"/>
  <c r="AI874" i="1"/>
  <c r="AH874" i="1"/>
  <c r="AL873" i="1"/>
  <c r="AI873" i="1"/>
  <c r="AH873" i="1"/>
  <c r="AL872" i="1"/>
  <c r="AI872" i="1"/>
  <c r="AH872" i="1"/>
  <c r="AL871" i="1"/>
  <c r="AI871" i="1"/>
  <c r="AH871" i="1"/>
  <c r="AK871" i="1" s="1"/>
  <c r="AL870" i="1"/>
  <c r="AI870" i="1"/>
  <c r="AH870" i="1"/>
  <c r="AK870" i="1" s="1"/>
  <c r="AL869" i="1"/>
  <c r="AI869" i="1"/>
  <c r="AH869" i="1"/>
  <c r="AJ869" i="1" s="1"/>
  <c r="AL868" i="1"/>
  <c r="AI868" i="1"/>
  <c r="AH868" i="1"/>
  <c r="AL867" i="1"/>
  <c r="AI867" i="1"/>
  <c r="AH867" i="1"/>
  <c r="AL866" i="1"/>
  <c r="AJ866" i="1"/>
  <c r="AI866" i="1"/>
  <c r="AH866" i="1"/>
  <c r="AK866" i="1" s="1"/>
  <c r="AL865" i="1"/>
  <c r="AI865" i="1"/>
  <c r="AH865" i="1"/>
  <c r="AL864" i="1"/>
  <c r="AI864" i="1"/>
  <c r="AH864" i="1"/>
  <c r="AL863" i="1"/>
  <c r="AI863" i="1"/>
  <c r="AH863" i="1"/>
  <c r="AL862" i="1"/>
  <c r="AI862" i="1"/>
  <c r="AH862" i="1"/>
  <c r="AL861" i="1"/>
  <c r="AJ861" i="1"/>
  <c r="AI861" i="1"/>
  <c r="AH861" i="1"/>
  <c r="AK861" i="1" s="1"/>
  <c r="AL860" i="1"/>
  <c r="AI860" i="1"/>
  <c r="AH860" i="1"/>
  <c r="AL859" i="1"/>
  <c r="AI859" i="1"/>
  <c r="AH859" i="1"/>
  <c r="AK859" i="1" s="1"/>
  <c r="AL858" i="1"/>
  <c r="AI858" i="1"/>
  <c r="AH858" i="1"/>
  <c r="AL857" i="1"/>
  <c r="AI857" i="1"/>
  <c r="AH857" i="1"/>
  <c r="AL856" i="1"/>
  <c r="AI856" i="1"/>
  <c r="AH856" i="1"/>
  <c r="AL855" i="1"/>
  <c r="AI855" i="1"/>
  <c r="AH855" i="1"/>
  <c r="AL854" i="1"/>
  <c r="AI854" i="1"/>
  <c r="AH854" i="1"/>
  <c r="AL853" i="1"/>
  <c r="AI853" i="1"/>
  <c r="AH853" i="1"/>
  <c r="AL852" i="1"/>
  <c r="AI852" i="1"/>
  <c r="AH852" i="1"/>
  <c r="AL851" i="1"/>
  <c r="AI851" i="1"/>
  <c r="AH851" i="1"/>
  <c r="AK851" i="1" s="1"/>
  <c r="AL850" i="1"/>
  <c r="AI850" i="1"/>
  <c r="AH850" i="1"/>
  <c r="AL849" i="1"/>
  <c r="AI849" i="1"/>
  <c r="AH849" i="1"/>
  <c r="AL848" i="1"/>
  <c r="AI848" i="1"/>
  <c r="AH848" i="1"/>
  <c r="AL847" i="1"/>
  <c r="AI847" i="1"/>
  <c r="AH847" i="1"/>
  <c r="AL846" i="1"/>
  <c r="AI846" i="1"/>
  <c r="AH846" i="1"/>
  <c r="AL845" i="1"/>
  <c r="AI845" i="1"/>
  <c r="AH845" i="1"/>
  <c r="AL844" i="1"/>
  <c r="AI844" i="1"/>
  <c r="AH844" i="1"/>
  <c r="AL843" i="1"/>
  <c r="AI843" i="1"/>
  <c r="AH843" i="1"/>
  <c r="AK843" i="1" s="1"/>
  <c r="AL842" i="1"/>
  <c r="AI842" i="1"/>
  <c r="AH842" i="1"/>
  <c r="AL841" i="1"/>
  <c r="AI841" i="1"/>
  <c r="AH841" i="1"/>
  <c r="AL840" i="1"/>
  <c r="AI840" i="1"/>
  <c r="AH840" i="1"/>
  <c r="AL839" i="1"/>
  <c r="AI839" i="1"/>
  <c r="AH839" i="1"/>
  <c r="AL838" i="1"/>
  <c r="AI838" i="1"/>
  <c r="AH838" i="1"/>
  <c r="AL837" i="1"/>
  <c r="AI837" i="1"/>
  <c r="AH837" i="1"/>
  <c r="AL836" i="1"/>
  <c r="AI836" i="1"/>
  <c r="AH836" i="1"/>
  <c r="AL835" i="1"/>
  <c r="AI835" i="1"/>
  <c r="AH835" i="1"/>
  <c r="AK835" i="1" s="1"/>
  <c r="AL834" i="1"/>
  <c r="AI834" i="1"/>
  <c r="AH834" i="1"/>
  <c r="AJ834" i="1" s="1"/>
  <c r="AL833" i="1"/>
  <c r="AI833" i="1"/>
  <c r="AH833" i="1"/>
  <c r="AL832" i="1"/>
  <c r="AI832" i="1"/>
  <c r="AH832" i="1"/>
  <c r="AJ832" i="1" s="1"/>
  <c r="AL831" i="1"/>
  <c r="AI831" i="1"/>
  <c r="AH831" i="1"/>
  <c r="AJ831" i="1" s="1"/>
  <c r="AL830" i="1"/>
  <c r="AI830" i="1"/>
  <c r="AH830" i="1"/>
  <c r="AK830" i="1" s="1"/>
  <c r="AL829" i="1"/>
  <c r="AI829" i="1"/>
  <c r="AH829" i="1"/>
  <c r="AJ829" i="1" s="1"/>
  <c r="AL828" i="1"/>
  <c r="AI828" i="1"/>
  <c r="AH828" i="1"/>
  <c r="AL827" i="1"/>
  <c r="AI827" i="1"/>
  <c r="AH827" i="1"/>
  <c r="AL826" i="1"/>
  <c r="AI826" i="1"/>
  <c r="AJ826" i="1" s="1"/>
  <c r="AH826" i="1"/>
  <c r="AL825" i="1"/>
  <c r="AI825" i="1"/>
  <c r="AH825" i="1"/>
  <c r="AL824" i="1"/>
  <c r="AI824" i="1"/>
  <c r="AH824" i="1"/>
  <c r="AL823" i="1"/>
  <c r="AI823" i="1"/>
  <c r="AH823" i="1"/>
  <c r="AL822" i="1"/>
  <c r="AI822" i="1"/>
  <c r="AH822" i="1"/>
  <c r="AL821" i="1"/>
  <c r="AI821" i="1"/>
  <c r="AH821" i="1"/>
  <c r="AL820" i="1"/>
  <c r="AI820" i="1"/>
  <c r="AH820" i="1"/>
  <c r="AL819" i="1"/>
  <c r="AI819" i="1"/>
  <c r="AH819" i="1"/>
  <c r="AK819" i="1" s="1"/>
  <c r="AL818" i="1"/>
  <c r="AI818" i="1"/>
  <c r="AJ818" i="1" s="1"/>
  <c r="AH818" i="1"/>
  <c r="AL817" i="1"/>
  <c r="AI817" i="1"/>
  <c r="AH817" i="1"/>
  <c r="AL816" i="1"/>
  <c r="AI816" i="1"/>
  <c r="AH816" i="1"/>
  <c r="AL815" i="1"/>
  <c r="AI815" i="1"/>
  <c r="AH815" i="1"/>
  <c r="AL814" i="1"/>
  <c r="AI814" i="1"/>
  <c r="AH814" i="1"/>
  <c r="AL813" i="1"/>
  <c r="AI813" i="1"/>
  <c r="AK813" i="1" s="1"/>
  <c r="AH813" i="1"/>
  <c r="AL812" i="1"/>
  <c r="AI812" i="1"/>
  <c r="AH812" i="1"/>
  <c r="AL811" i="1"/>
  <c r="AI811" i="1"/>
  <c r="AH811" i="1"/>
  <c r="AL810" i="1"/>
  <c r="AI810" i="1"/>
  <c r="AH810" i="1"/>
  <c r="AK810" i="1" s="1"/>
  <c r="AL809" i="1"/>
  <c r="AI809" i="1"/>
  <c r="AH809" i="1"/>
  <c r="AL808" i="1"/>
  <c r="AI808" i="1"/>
  <c r="AH808" i="1"/>
  <c r="AL807" i="1"/>
  <c r="AI807" i="1"/>
  <c r="AH807" i="1"/>
  <c r="AL806" i="1"/>
  <c r="AI806" i="1"/>
  <c r="AH806" i="1"/>
  <c r="AL805" i="1"/>
  <c r="AI805" i="1"/>
  <c r="AH805" i="1"/>
  <c r="AL804" i="1"/>
  <c r="AI804" i="1"/>
  <c r="AH804" i="1"/>
  <c r="AL803" i="1"/>
  <c r="AI803" i="1"/>
  <c r="AH803" i="1"/>
  <c r="AK803" i="1" s="1"/>
  <c r="AL802" i="1"/>
  <c r="AI802" i="1"/>
  <c r="AH802" i="1"/>
  <c r="AL801" i="1"/>
  <c r="AI801" i="1"/>
  <c r="AH801" i="1"/>
  <c r="AL800" i="1"/>
  <c r="AI800" i="1"/>
  <c r="AH800" i="1"/>
  <c r="AL799" i="1"/>
  <c r="AI799" i="1"/>
  <c r="AH799" i="1"/>
  <c r="AL798" i="1"/>
  <c r="AI798" i="1"/>
  <c r="AH798" i="1"/>
  <c r="AK798" i="1" s="1"/>
  <c r="AL797" i="1"/>
  <c r="AI797" i="1"/>
  <c r="AH797" i="1"/>
  <c r="AJ797" i="1" s="1"/>
  <c r="AL796" i="1"/>
  <c r="AI796" i="1"/>
  <c r="AH796" i="1"/>
  <c r="AL795" i="1"/>
  <c r="AI795" i="1"/>
  <c r="AH795" i="1"/>
  <c r="AL794" i="1"/>
  <c r="AI794" i="1"/>
  <c r="AJ794" i="1" s="1"/>
  <c r="AH794" i="1"/>
  <c r="AL793" i="1"/>
  <c r="AI793" i="1"/>
  <c r="AH793" i="1"/>
  <c r="AL792" i="1"/>
  <c r="AI792" i="1"/>
  <c r="AH792" i="1"/>
  <c r="AL791" i="1"/>
  <c r="AI791" i="1"/>
  <c r="AH791" i="1"/>
  <c r="AL790" i="1"/>
  <c r="AI790" i="1"/>
  <c r="AH790" i="1"/>
  <c r="AL789" i="1"/>
  <c r="AI789" i="1"/>
  <c r="AH789" i="1"/>
  <c r="AL788" i="1"/>
  <c r="AI788" i="1"/>
  <c r="AH788" i="1"/>
  <c r="AL787" i="1"/>
  <c r="AI787" i="1"/>
  <c r="AH787" i="1"/>
  <c r="AK787" i="1" s="1"/>
  <c r="AL786" i="1"/>
  <c r="AI786" i="1"/>
  <c r="AJ786" i="1" s="1"/>
  <c r="AH786" i="1"/>
  <c r="AL785" i="1"/>
  <c r="AI785" i="1"/>
  <c r="AH785" i="1"/>
  <c r="AL784" i="1"/>
  <c r="AI784" i="1"/>
  <c r="AH784" i="1"/>
  <c r="AL783" i="1"/>
  <c r="AI783" i="1"/>
  <c r="AH783" i="1"/>
  <c r="AL782" i="1"/>
  <c r="AI782" i="1"/>
  <c r="AH782" i="1"/>
  <c r="AL781" i="1"/>
  <c r="AI781" i="1"/>
  <c r="AK781" i="1" s="1"/>
  <c r="AH781" i="1"/>
  <c r="AL780" i="1"/>
  <c r="AI780" i="1"/>
  <c r="AH780" i="1"/>
  <c r="AL779" i="1"/>
  <c r="AI779" i="1"/>
  <c r="AH779" i="1"/>
  <c r="AL778" i="1"/>
  <c r="AI778" i="1"/>
  <c r="AH778" i="1"/>
  <c r="AK778" i="1" s="1"/>
  <c r="AL777" i="1"/>
  <c r="AI777" i="1"/>
  <c r="AH777" i="1"/>
  <c r="AL776" i="1"/>
  <c r="AI776" i="1"/>
  <c r="AH776" i="1"/>
  <c r="AL775" i="1"/>
  <c r="AI775" i="1"/>
  <c r="AH775" i="1"/>
  <c r="AL774" i="1"/>
  <c r="AI774" i="1"/>
  <c r="AH774" i="1"/>
  <c r="AL773" i="1"/>
  <c r="AI773" i="1"/>
  <c r="AH773" i="1"/>
  <c r="AL772" i="1"/>
  <c r="AI772" i="1"/>
  <c r="AH772" i="1"/>
  <c r="AL771" i="1"/>
  <c r="AI771" i="1"/>
  <c r="AH771" i="1"/>
  <c r="AK771" i="1" s="1"/>
  <c r="AL770" i="1"/>
  <c r="AI770" i="1"/>
  <c r="AH770" i="1"/>
  <c r="AL769" i="1"/>
  <c r="AI769" i="1"/>
  <c r="AH769" i="1"/>
  <c r="AL768" i="1"/>
  <c r="AI768" i="1"/>
  <c r="AH768" i="1"/>
  <c r="AL767" i="1"/>
  <c r="AI767" i="1"/>
  <c r="AH767" i="1"/>
  <c r="AL766" i="1"/>
  <c r="AI766" i="1"/>
  <c r="AH766" i="1"/>
  <c r="AK766" i="1" s="1"/>
  <c r="AL765" i="1"/>
  <c r="AI765" i="1"/>
  <c r="AH765" i="1"/>
  <c r="AJ765" i="1" s="1"/>
  <c r="AL764" i="1"/>
  <c r="AI764" i="1"/>
  <c r="AH764" i="1"/>
  <c r="AL763" i="1"/>
  <c r="AI763" i="1"/>
  <c r="AH763" i="1"/>
  <c r="AL762" i="1"/>
  <c r="AI762" i="1"/>
  <c r="AJ762" i="1" s="1"/>
  <c r="AH762" i="1"/>
  <c r="AL761" i="1"/>
  <c r="AI761" i="1"/>
  <c r="AH761" i="1"/>
  <c r="AL760" i="1"/>
  <c r="AI760" i="1"/>
  <c r="AH760" i="1"/>
  <c r="AL759" i="1"/>
  <c r="AI759" i="1"/>
  <c r="AH759" i="1"/>
  <c r="AL758" i="1"/>
  <c r="AI758" i="1"/>
  <c r="AH758" i="1"/>
  <c r="AL757" i="1"/>
  <c r="AI757" i="1"/>
  <c r="AH757" i="1"/>
  <c r="AL756" i="1"/>
  <c r="AI756" i="1"/>
  <c r="AH756" i="1"/>
  <c r="AL755" i="1"/>
  <c r="AI755" i="1"/>
  <c r="AH755" i="1"/>
  <c r="AK755" i="1" s="1"/>
  <c r="AL754" i="1"/>
  <c r="AI754" i="1"/>
  <c r="AJ754" i="1" s="1"/>
  <c r="AH754" i="1"/>
  <c r="AL753" i="1"/>
  <c r="AI753" i="1"/>
  <c r="AH753" i="1"/>
  <c r="AL752" i="1"/>
  <c r="AI752" i="1"/>
  <c r="AH752" i="1"/>
  <c r="AL751" i="1"/>
  <c r="AI751" i="1"/>
  <c r="AH751" i="1"/>
  <c r="AL750" i="1"/>
  <c r="AI750" i="1"/>
  <c r="AH750" i="1"/>
  <c r="AL749" i="1"/>
  <c r="AI749" i="1"/>
  <c r="AK749" i="1" s="1"/>
  <c r="AH749" i="1"/>
  <c r="AL748" i="1"/>
  <c r="AI748" i="1"/>
  <c r="AH748" i="1"/>
  <c r="AL747" i="1"/>
  <c r="AI747" i="1"/>
  <c r="AH747" i="1"/>
  <c r="AL746" i="1"/>
  <c r="AI746" i="1"/>
  <c r="AH746" i="1"/>
  <c r="AK746" i="1" s="1"/>
  <c r="AL745" i="1"/>
  <c r="AI745" i="1"/>
  <c r="AH745" i="1"/>
  <c r="AL744" i="1"/>
  <c r="AI744" i="1"/>
  <c r="AK744" i="1" s="1"/>
  <c r="AH744" i="1"/>
  <c r="AL743" i="1"/>
  <c r="AI743" i="1"/>
  <c r="AH743" i="1"/>
  <c r="AL742" i="1"/>
  <c r="AI742" i="1"/>
  <c r="AH742" i="1"/>
  <c r="AL741" i="1"/>
  <c r="AI741" i="1"/>
  <c r="AH741" i="1"/>
  <c r="AL740" i="1"/>
  <c r="AI740" i="1"/>
  <c r="AH740" i="1"/>
  <c r="AL739" i="1"/>
  <c r="AI739" i="1"/>
  <c r="AH739" i="1"/>
  <c r="AK739" i="1" s="1"/>
  <c r="AL738" i="1"/>
  <c r="AI738" i="1"/>
  <c r="AH738" i="1"/>
  <c r="AL737" i="1"/>
  <c r="AI737" i="1"/>
  <c r="AH737" i="1"/>
  <c r="AL736" i="1"/>
  <c r="AI736" i="1"/>
  <c r="AH736" i="1"/>
  <c r="AL735" i="1"/>
  <c r="AI735" i="1"/>
  <c r="AH735" i="1"/>
  <c r="AL734" i="1"/>
  <c r="AI734" i="1"/>
  <c r="AH734" i="1"/>
  <c r="AK734" i="1" s="1"/>
  <c r="AL733" i="1"/>
  <c r="AI733" i="1"/>
  <c r="AH733" i="1"/>
  <c r="AJ733" i="1" s="1"/>
  <c r="AL732" i="1"/>
  <c r="AI732" i="1"/>
  <c r="AH732" i="1"/>
  <c r="AL731" i="1"/>
  <c r="AI731" i="1"/>
  <c r="AH731" i="1"/>
  <c r="AL730" i="1"/>
  <c r="AI730" i="1"/>
  <c r="AJ730" i="1" s="1"/>
  <c r="AH730" i="1"/>
  <c r="AL729" i="1"/>
  <c r="AI729" i="1"/>
  <c r="AH729" i="1"/>
  <c r="AL728" i="1"/>
  <c r="AI728" i="1"/>
  <c r="AH728" i="1"/>
  <c r="AL727" i="1"/>
  <c r="AI727" i="1"/>
  <c r="AH727" i="1"/>
  <c r="AL726" i="1"/>
  <c r="AI726" i="1"/>
  <c r="AH726" i="1"/>
  <c r="AL725" i="1"/>
  <c r="AI725" i="1"/>
  <c r="AH725" i="1"/>
  <c r="AL724" i="1"/>
  <c r="AI724" i="1"/>
  <c r="AH724" i="1"/>
  <c r="AL723" i="1"/>
  <c r="AI723" i="1"/>
  <c r="AH723" i="1"/>
  <c r="AK723" i="1" s="1"/>
  <c r="AL722" i="1"/>
  <c r="AI722" i="1"/>
  <c r="AJ722" i="1" s="1"/>
  <c r="AH722" i="1"/>
  <c r="AL721" i="1"/>
  <c r="AI721" i="1"/>
  <c r="AH721" i="1"/>
  <c r="AL720" i="1"/>
  <c r="AI720" i="1"/>
  <c r="AH720" i="1"/>
  <c r="AL719" i="1"/>
  <c r="AI719" i="1"/>
  <c r="AH719" i="1"/>
  <c r="AL718" i="1"/>
  <c r="AI718" i="1"/>
  <c r="AH718" i="1"/>
  <c r="AL717" i="1"/>
  <c r="AI717" i="1"/>
  <c r="AK717" i="1" s="1"/>
  <c r="AH717" i="1"/>
  <c r="AL716" i="1"/>
  <c r="AI716" i="1"/>
  <c r="AH716" i="1"/>
  <c r="AL715" i="1"/>
  <c r="AI715" i="1"/>
  <c r="AH715" i="1"/>
  <c r="AL714" i="1"/>
  <c r="AI714" i="1"/>
  <c r="AH714" i="1"/>
  <c r="AK714" i="1" s="1"/>
  <c r="AL713" i="1"/>
  <c r="AI713" i="1"/>
  <c r="AH713" i="1"/>
  <c r="AL712" i="1"/>
  <c r="AI712" i="1"/>
  <c r="AH712" i="1"/>
  <c r="AL711" i="1"/>
  <c r="AI711" i="1"/>
  <c r="AH711" i="1"/>
  <c r="AL710" i="1"/>
  <c r="AI710" i="1"/>
  <c r="AH710" i="1"/>
  <c r="AL709" i="1"/>
  <c r="AI709" i="1"/>
  <c r="AH709" i="1"/>
  <c r="AL708" i="1"/>
  <c r="AI708" i="1"/>
  <c r="AH708" i="1"/>
  <c r="AL707" i="1"/>
  <c r="AI707" i="1"/>
  <c r="AH707" i="1"/>
  <c r="AK707" i="1" s="1"/>
  <c r="AL706" i="1"/>
  <c r="AI706" i="1"/>
  <c r="AH706" i="1"/>
  <c r="AL705" i="1"/>
  <c r="AI705" i="1"/>
  <c r="AH705" i="1"/>
  <c r="AL704" i="1"/>
  <c r="AI704" i="1"/>
  <c r="AH704" i="1"/>
  <c r="AL703" i="1"/>
  <c r="AI703" i="1"/>
  <c r="AH703" i="1"/>
  <c r="AL702" i="1"/>
  <c r="AI702" i="1"/>
  <c r="AH702" i="1"/>
  <c r="AK702" i="1" s="1"/>
  <c r="AL701" i="1"/>
  <c r="AI701" i="1"/>
  <c r="AH701" i="1"/>
  <c r="AJ701" i="1" s="1"/>
  <c r="AL700" i="1"/>
  <c r="AI700" i="1"/>
  <c r="AH700" i="1"/>
  <c r="AL699" i="1"/>
  <c r="AI699" i="1"/>
  <c r="AH699" i="1"/>
  <c r="AL698" i="1"/>
  <c r="AI698" i="1"/>
  <c r="AJ698" i="1" s="1"/>
  <c r="AH698" i="1"/>
  <c r="AL697" i="1"/>
  <c r="AI697" i="1"/>
  <c r="AH697" i="1"/>
  <c r="AL696" i="1"/>
  <c r="AI696" i="1"/>
  <c r="AH696" i="1"/>
  <c r="AL695" i="1"/>
  <c r="AI695" i="1"/>
  <c r="AH695" i="1"/>
  <c r="AL694" i="1"/>
  <c r="AI694" i="1"/>
  <c r="AH694" i="1"/>
  <c r="AL693" i="1"/>
  <c r="AI693" i="1"/>
  <c r="AH693" i="1"/>
  <c r="AL692" i="1"/>
  <c r="AI692" i="1"/>
  <c r="AH692" i="1"/>
  <c r="AL691" i="1"/>
  <c r="AI691" i="1"/>
  <c r="AH691" i="1"/>
  <c r="AK691" i="1" s="1"/>
  <c r="AL690" i="1"/>
  <c r="AI690" i="1"/>
  <c r="AJ690" i="1" s="1"/>
  <c r="AH690" i="1"/>
  <c r="AL689" i="1"/>
  <c r="AI689" i="1"/>
  <c r="AH689" i="1"/>
  <c r="AL688" i="1"/>
  <c r="AI688" i="1"/>
  <c r="AH688" i="1"/>
  <c r="AL687" i="1"/>
  <c r="AI687" i="1"/>
  <c r="AH687" i="1"/>
  <c r="AL686" i="1"/>
  <c r="AI686" i="1"/>
  <c r="AH686" i="1"/>
  <c r="AL685" i="1"/>
  <c r="AI685" i="1"/>
  <c r="AK685" i="1" s="1"/>
  <c r="AH685" i="1"/>
  <c r="AL684" i="1"/>
  <c r="AI684" i="1"/>
  <c r="AH684" i="1"/>
  <c r="AL683" i="1"/>
  <c r="AI683" i="1"/>
  <c r="AH683" i="1"/>
  <c r="AL682" i="1"/>
  <c r="AI682" i="1"/>
  <c r="AH682" i="1"/>
  <c r="AK682" i="1" s="1"/>
  <c r="AL681" i="1"/>
  <c r="AI681" i="1"/>
  <c r="AH681" i="1"/>
  <c r="AL680" i="1"/>
  <c r="AI680" i="1"/>
  <c r="AH680" i="1"/>
  <c r="AL679" i="1"/>
  <c r="AI679" i="1"/>
  <c r="AH679" i="1"/>
  <c r="AL678" i="1"/>
  <c r="AI678" i="1"/>
  <c r="AH678" i="1"/>
  <c r="AL677" i="1"/>
  <c r="AI677" i="1"/>
  <c r="AH677" i="1"/>
  <c r="AL676" i="1"/>
  <c r="AI676" i="1"/>
  <c r="AH676" i="1"/>
  <c r="AL675" i="1"/>
  <c r="AI675" i="1"/>
  <c r="AH675" i="1"/>
  <c r="AK675" i="1" s="1"/>
  <c r="AL674" i="1"/>
  <c r="AK674" i="1"/>
  <c r="AJ674" i="1"/>
  <c r="AI674" i="1"/>
  <c r="AH674" i="1"/>
  <c r="AL673" i="1"/>
  <c r="AK673" i="1"/>
  <c r="AJ673" i="1"/>
  <c r="AI673" i="1"/>
  <c r="AH673" i="1"/>
  <c r="AL672" i="1"/>
  <c r="AK672" i="1"/>
  <c r="AJ672" i="1"/>
  <c r="AI672" i="1"/>
  <c r="AH672" i="1"/>
  <c r="AL671" i="1"/>
  <c r="AK671" i="1"/>
  <c r="AJ671" i="1"/>
  <c r="AI671" i="1"/>
  <c r="AH671" i="1"/>
  <c r="AL670" i="1"/>
  <c r="AK670" i="1"/>
  <c r="AJ670" i="1"/>
  <c r="AI670" i="1"/>
  <c r="AH670" i="1"/>
  <c r="AL669" i="1"/>
  <c r="AK669" i="1"/>
  <c r="AJ669" i="1"/>
  <c r="AI669" i="1"/>
  <c r="AH669" i="1"/>
  <c r="AL668" i="1"/>
  <c r="AK668" i="1"/>
  <c r="AJ668" i="1"/>
  <c r="AI668" i="1"/>
  <c r="AH668" i="1"/>
  <c r="AL667" i="1"/>
  <c r="AK667" i="1"/>
  <c r="AJ667" i="1"/>
  <c r="AI667" i="1"/>
  <c r="AH667" i="1"/>
  <c r="AL666" i="1"/>
  <c r="AK666" i="1"/>
  <c r="AJ666" i="1"/>
  <c r="AI666" i="1"/>
  <c r="AH666" i="1"/>
  <c r="AL665" i="1"/>
  <c r="AK665" i="1"/>
  <c r="AJ665" i="1"/>
  <c r="AI665" i="1"/>
  <c r="AH665" i="1"/>
  <c r="AL664" i="1"/>
  <c r="AK664" i="1"/>
  <c r="AJ664" i="1"/>
  <c r="AI664" i="1"/>
  <c r="AH664" i="1"/>
  <c r="AL663" i="1"/>
  <c r="AK663" i="1"/>
  <c r="AJ663" i="1"/>
  <c r="AI663" i="1"/>
  <c r="AH663" i="1"/>
  <c r="AL662" i="1"/>
  <c r="AK662" i="1"/>
  <c r="AJ662" i="1"/>
  <c r="AI662" i="1"/>
  <c r="AH662" i="1"/>
  <c r="AL661" i="1"/>
  <c r="AK661" i="1"/>
  <c r="AJ661" i="1"/>
  <c r="AI661" i="1"/>
  <c r="AH661" i="1"/>
  <c r="AL660" i="1"/>
  <c r="AK660" i="1"/>
  <c r="AJ660" i="1"/>
  <c r="AI660" i="1"/>
  <c r="AH660" i="1"/>
  <c r="AL659" i="1"/>
  <c r="AK659" i="1"/>
  <c r="AJ659" i="1"/>
  <c r="AI659" i="1"/>
  <c r="AH659" i="1"/>
  <c r="AL658" i="1"/>
  <c r="AK658" i="1"/>
  <c r="AJ658" i="1"/>
  <c r="AI658" i="1"/>
  <c r="AH658" i="1"/>
  <c r="AL657" i="1"/>
  <c r="AK657" i="1"/>
  <c r="AJ657" i="1"/>
  <c r="AI657" i="1"/>
  <c r="AH657" i="1"/>
  <c r="AL656" i="1"/>
  <c r="AK656" i="1"/>
  <c r="AJ656" i="1"/>
  <c r="AI656" i="1"/>
  <c r="AH656" i="1"/>
  <c r="AL655" i="1"/>
  <c r="AK655" i="1"/>
  <c r="AJ655" i="1"/>
  <c r="AI655" i="1"/>
  <c r="AH655" i="1"/>
  <c r="AL654" i="1"/>
  <c r="AK654" i="1"/>
  <c r="AJ654" i="1"/>
  <c r="AI654" i="1"/>
  <c r="AH654" i="1"/>
  <c r="AL653" i="1"/>
  <c r="AK653" i="1"/>
  <c r="AJ653" i="1"/>
  <c r="AI653" i="1"/>
  <c r="AH653" i="1"/>
  <c r="AL652" i="1"/>
  <c r="AK652" i="1"/>
  <c r="AJ652" i="1"/>
  <c r="AI652" i="1"/>
  <c r="AH652" i="1"/>
  <c r="AL651" i="1"/>
  <c r="AK651" i="1"/>
  <c r="AJ651" i="1"/>
  <c r="AI651" i="1"/>
  <c r="AH651" i="1"/>
  <c r="AL650" i="1"/>
  <c r="AK650" i="1"/>
  <c r="AJ650" i="1"/>
  <c r="AI650" i="1"/>
  <c r="AH650" i="1"/>
  <c r="AL649" i="1"/>
  <c r="AK649" i="1"/>
  <c r="AJ649" i="1"/>
  <c r="AI649" i="1"/>
  <c r="AH649" i="1"/>
  <c r="AL648" i="1"/>
  <c r="AK648" i="1"/>
  <c r="AJ648" i="1"/>
  <c r="AI648" i="1"/>
  <c r="AH648" i="1"/>
  <c r="AL647" i="1"/>
  <c r="AK647" i="1"/>
  <c r="AJ647" i="1"/>
  <c r="AI647" i="1"/>
  <c r="AH647" i="1"/>
  <c r="AL646" i="1"/>
  <c r="AK646" i="1"/>
  <c r="AJ646" i="1"/>
  <c r="AI646" i="1"/>
  <c r="AH646" i="1"/>
  <c r="AL645" i="1"/>
  <c r="AK645" i="1"/>
  <c r="AJ645" i="1"/>
  <c r="AI645" i="1"/>
  <c r="AH645" i="1"/>
  <c r="AL644" i="1"/>
  <c r="AK644" i="1"/>
  <c r="AJ644" i="1"/>
  <c r="AI644" i="1"/>
  <c r="AH644" i="1"/>
  <c r="AL643" i="1"/>
  <c r="AK643" i="1"/>
  <c r="AJ643" i="1"/>
  <c r="AI643" i="1"/>
  <c r="AH643" i="1"/>
  <c r="AL642" i="1"/>
  <c r="AK642" i="1"/>
  <c r="AJ642" i="1"/>
  <c r="AI642" i="1"/>
  <c r="AH642" i="1"/>
  <c r="AL641" i="1"/>
  <c r="AK641" i="1"/>
  <c r="AJ641" i="1"/>
  <c r="AI641" i="1"/>
  <c r="AH641" i="1"/>
  <c r="AL640" i="1"/>
  <c r="AK640" i="1"/>
  <c r="AJ640" i="1"/>
  <c r="AI640" i="1"/>
  <c r="AH640" i="1"/>
  <c r="AL639" i="1"/>
  <c r="AK639" i="1"/>
  <c r="AJ639" i="1"/>
  <c r="AI639" i="1"/>
  <c r="AH639" i="1"/>
  <c r="AL638" i="1"/>
  <c r="AK638" i="1"/>
  <c r="AJ638" i="1"/>
  <c r="AI638" i="1"/>
  <c r="AH638" i="1"/>
  <c r="AL637" i="1"/>
  <c r="AK637" i="1"/>
  <c r="AJ637" i="1"/>
  <c r="AI637" i="1"/>
  <c r="AH637" i="1"/>
  <c r="AL636" i="1"/>
  <c r="AK636" i="1"/>
  <c r="AJ636" i="1"/>
  <c r="AI636" i="1"/>
  <c r="AH636" i="1"/>
  <c r="AL635" i="1"/>
  <c r="AK635" i="1"/>
  <c r="AJ635" i="1"/>
  <c r="AI635" i="1"/>
  <c r="AH635" i="1"/>
  <c r="AL634" i="1"/>
  <c r="AK634" i="1"/>
  <c r="AJ634" i="1"/>
  <c r="AI634" i="1"/>
  <c r="AH634" i="1"/>
  <c r="AL633" i="1"/>
  <c r="AK633" i="1"/>
  <c r="AJ633" i="1"/>
  <c r="AI633" i="1"/>
  <c r="AH633" i="1"/>
  <c r="AL632" i="1"/>
  <c r="AK632" i="1"/>
  <c r="AJ632" i="1"/>
  <c r="AI632" i="1"/>
  <c r="AH632" i="1"/>
  <c r="AL631" i="1"/>
  <c r="AK631" i="1"/>
  <c r="AJ631" i="1"/>
  <c r="AI631" i="1"/>
  <c r="AH631" i="1"/>
  <c r="AL630" i="1"/>
  <c r="AK630" i="1"/>
  <c r="AJ630" i="1"/>
  <c r="AI630" i="1"/>
  <c r="AH630" i="1"/>
  <c r="AL629" i="1"/>
  <c r="AK629" i="1"/>
  <c r="AJ629" i="1"/>
  <c r="AI629" i="1"/>
  <c r="AH629" i="1"/>
  <c r="AL628" i="1"/>
  <c r="AK628" i="1"/>
  <c r="AJ628" i="1"/>
  <c r="AI628" i="1"/>
  <c r="AH628" i="1"/>
  <c r="AL627" i="1"/>
  <c r="AK627" i="1"/>
  <c r="AJ627" i="1"/>
  <c r="AI627" i="1"/>
  <c r="AH627" i="1"/>
  <c r="AL626" i="1"/>
  <c r="AK626" i="1"/>
  <c r="AJ626" i="1"/>
  <c r="AI626" i="1"/>
  <c r="AH626" i="1"/>
  <c r="AL625" i="1"/>
  <c r="AK625" i="1"/>
  <c r="AJ625" i="1"/>
  <c r="AI625" i="1"/>
  <c r="AH625" i="1"/>
  <c r="AL624" i="1"/>
  <c r="AK624" i="1"/>
  <c r="AJ624" i="1"/>
  <c r="AI624" i="1"/>
  <c r="AH624" i="1"/>
  <c r="AL623" i="1"/>
  <c r="AK623" i="1"/>
  <c r="AJ623" i="1"/>
  <c r="AI623" i="1"/>
  <c r="AH623" i="1"/>
  <c r="AL622" i="1"/>
  <c r="AK622" i="1"/>
  <c r="AJ622" i="1"/>
  <c r="AI622" i="1"/>
  <c r="AH622" i="1"/>
  <c r="AL621" i="1"/>
  <c r="AK621" i="1"/>
  <c r="AJ621" i="1"/>
  <c r="AI621" i="1"/>
  <c r="AH621" i="1"/>
  <c r="AL620" i="1"/>
  <c r="AK620" i="1"/>
  <c r="AJ620" i="1"/>
  <c r="AI620" i="1"/>
  <c r="AH620" i="1"/>
  <c r="AL619" i="1"/>
  <c r="AK619" i="1"/>
  <c r="AJ619" i="1"/>
  <c r="AI619" i="1"/>
  <c r="AH619" i="1"/>
  <c r="AL618" i="1"/>
  <c r="AK618" i="1"/>
  <c r="AJ618" i="1"/>
  <c r="AI618" i="1"/>
  <c r="AH618" i="1"/>
  <c r="AL617" i="1"/>
  <c r="AK617" i="1"/>
  <c r="AJ617" i="1"/>
  <c r="AI617" i="1"/>
  <c r="AH617" i="1"/>
  <c r="AL616" i="1"/>
  <c r="AK616" i="1"/>
  <c r="AJ616" i="1"/>
  <c r="AI616" i="1"/>
  <c r="AH616" i="1"/>
  <c r="AL615" i="1"/>
  <c r="AI615" i="1"/>
  <c r="AH615" i="1"/>
  <c r="AL614" i="1"/>
  <c r="AI614" i="1"/>
  <c r="AH614" i="1"/>
  <c r="AL613" i="1"/>
  <c r="AI613" i="1"/>
  <c r="AH613" i="1"/>
  <c r="AL612" i="1"/>
  <c r="AI612" i="1"/>
  <c r="AH612" i="1"/>
  <c r="AL611" i="1"/>
  <c r="AI611" i="1"/>
  <c r="AH611" i="1"/>
  <c r="AL610" i="1"/>
  <c r="AI610" i="1"/>
  <c r="AH610" i="1"/>
  <c r="AL609" i="1"/>
  <c r="AI609" i="1"/>
  <c r="AH609" i="1"/>
  <c r="AL608" i="1"/>
  <c r="AI608" i="1"/>
  <c r="AH608" i="1"/>
  <c r="AL607" i="1"/>
  <c r="AI607" i="1"/>
  <c r="AH607" i="1"/>
  <c r="AK607" i="1" s="1"/>
  <c r="AL606" i="1"/>
  <c r="AI606" i="1"/>
  <c r="AH606" i="1"/>
  <c r="AL605" i="1"/>
  <c r="AI605" i="1"/>
  <c r="AH605" i="1"/>
  <c r="AL604" i="1"/>
  <c r="AI604" i="1"/>
  <c r="AH604" i="1"/>
  <c r="AL603" i="1"/>
  <c r="AI603" i="1"/>
  <c r="AH603" i="1"/>
  <c r="AK603" i="1" s="1"/>
  <c r="AL602" i="1"/>
  <c r="AK602" i="1"/>
  <c r="AI602" i="1"/>
  <c r="AH602" i="1"/>
  <c r="AJ602" i="1" s="1"/>
  <c r="AL601" i="1"/>
  <c r="AI601" i="1"/>
  <c r="AH601" i="1"/>
  <c r="AL600" i="1"/>
  <c r="AI600" i="1"/>
  <c r="AK600" i="1" s="1"/>
  <c r="AH600" i="1"/>
  <c r="AL599" i="1"/>
  <c r="AI599" i="1"/>
  <c r="AK599" i="1" s="1"/>
  <c r="AH599" i="1"/>
  <c r="AL598" i="1"/>
  <c r="AI598" i="1"/>
  <c r="AH598" i="1"/>
  <c r="AL597" i="1"/>
  <c r="AI597" i="1"/>
  <c r="AH597" i="1"/>
  <c r="AK597" i="1" s="1"/>
  <c r="AL596" i="1"/>
  <c r="AI596" i="1"/>
  <c r="AH596" i="1"/>
  <c r="AL595" i="1"/>
  <c r="AI595" i="1"/>
  <c r="AH595" i="1"/>
  <c r="AK595" i="1" s="1"/>
  <c r="AL594" i="1"/>
  <c r="AI594" i="1"/>
  <c r="AK594" i="1" s="1"/>
  <c r="AH594" i="1"/>
  <c r="AL593" i="1"/>
  <c r="AI593" i="1"/>
  <c r="AH593" i="1"/>
  <c r="AL592" i="1"/>
  <c r="AI592" i="1"/>
  <c r="AH592" i="1"/>
  <c r="AL591" i="1"/>
  <c r="AI591" i="1"/>
  <c r="AH591" i="1"/>
  <c r="AL590" i="1"/>
  <c r="AI590" i="1"/>
  <c r="AH590" i="1"/>
  <c r="AL589" i="1"/>
  <c r="AI589" i="1"/>
  <c r="AH589" i="1"/>
  <c r="AL588" i="1"/>
  <c r="AI588" i="1"/>
  <c r="AH588" i="1"/>
  <c r="AL587" i="1"/>
  <c r="AI587" i="1"/>
  <c r="AH587" i="1"/>
  <c r="AK587" i="1" s="1"/>
  <c r="AL586" i="1"/>
  <c r="AK586" i="1"/>
  <c r="AI586" i="1"/>
  <c r="AH586" i="1"/>
  <c r="AJ586" i="1" s="1"/>
  <c r="AL585" i="1"/>
  <c r="AI585" i="1"/>
  <c r="AH585" i="1"/>
  <c r="AL584" i="1"/>
  <c r="AI584" i="1"/>
  <c r="AK584" i="1" s="1"/>
  <c r="AH584" i="1"/>
  <c r="AL583" i="1"/>
  <c r="AI583" i="1"/>
  <c r="AK583" i="1" s="1"/>
  <c r="AH583" i="1"/>
  <c r="AL582" i="1"/>
  <c r="AI582" i="1"/>
  <c r="AH582" i="1"/>
  <c r="AL581" i="1"/>
  <c r="AI581" i="1"/>
  <c r="AH581" i="1"/>
  <c r="AK581" i="1" s="1"/>
  <c r="AL580" i="1"/>
  <c r="AI580" i="1"/>
  <c r="AH580" i="1"/>
  <c r="AL579" i="1"/>
  <c r="AI579" i="1"/>
  <c r="AH579" i="1"/>
  <c r="AK579" i="1" s="1"/>
  <c r="AL578" i="1"/>
  <c r="AI578" i="1"/>
  <c r="AK578" i="1" s="1"/>
  <c r="AH578" i="1"/>
  <c r="AL577" i="1"/>
  <c r="AI577" i="1"/>
  <c r="AH577" i="1"/>
  <c r="AL576" i="1"/>
  <c r="AI576" i="1"/>
  <c r="AH576" i="1"/>
  <c r="AL575" i="1"/>
  <c r="AI575" i="1"/>
  <c r="AH575" i="1"/>
  <c r="AL574" i="1"/>
  <c r="AI574" i="1"/>
  <c r="AH574" i="1"/>
  <c r="AL573" i="1"/>
  <c r="AI573" i="1"/>
  <c r="AH573" i="1"/>
  <c r="AL572" i="1"/>
  <c r="AI572" i="1"/>
  <c r="AH572" i="1"/>
  <c r="AL571" i="1"/>
  <c r="AI571" i="1"/>
  <c r="AH571" i="1"/>
  <c r="AK571" i="1" s="1"/>
  <c r="AL570" i="1"/>
  <c r="AK570" i="1"/>
  <c r="AI570" i="1"/>
  <c r="AH570" i="1"/>
  <c r="AJ570" i="1" s="1"/>
  <c r="AL569" i="1"/>
  <c r="AI569" i="1"/>
  <c r="AH569" i="1"/>
  <c r="AL568" i="1"/>
  <c r="AI568" i="1"/>
  <c r="AK568" i="1" s="1"/>
  <c r="AH568" i="1"/>
  <c r="AL567" i="1"/>
  <c r="AI567" i="1"/>
  <c r="AK567" i="1" s="1"/>
  <c r="AH567" i="1"/>
  <c r="AL566" i="1"/>
  <c r="AI566" i="1"/>
  <c r="AH566" i="1"/>
  <c r="AL565" i="1"/>
  <c r="AI565" i="1"/>
  <c r="AH565" i="1"/>
  <c r="AK565" i="1" s="1"/>
  <c r="AL564" i="1"/>
  <c r="AI564" i="1"/>
  <c r="AH564" i="1"/>
  <c r="AL563" i="1"/>
  <c r="AI563" i="1"/>
  <c r="AH563" i="1"/>
  <c r="AK563" i="1" s="1"/>
  <c r="AL562" i="1"/>
  <c r="AI562" i="1"/>
  <c r="AK562" i="1" s="1"/>
  <c r="AH562" i="1"/>
  <c r="AL561" i="1"/>
  <c r="AI561" i="1"/>
  <c r="AH561" i="1"/>
  <c r="AL560" i="1"/>
  <c r="AI560" i="1"/>
  <c r="AH560" i="1"/>
  <c r="AL559" i="1"/>
  <c r="AI559" i="1"/>
  <c r="AH559" i="1"/>
  <c r="AL558" i="1"/>
  <c r="AI558" i="1"/>
  <c r="AH558" i="1"/>
  <c r="AL557" i="1"/>
  <c r="AI557" i="1"/>
  <c r="AH557" i="1"/>
  <c r="AJ557" i="1" s="1"/>
  <c r="AL556" i="1"/>
  <c r="AI556" i="1"/>
  <c r="AH556" i="1"/>
  <c r="AK556" i="1" s="1"/>
  <c r="AL555" i="1"/>
  <c r="AI555" i="1"/>
  <c r="AH555" i="1"/>
  <c r="AL554" i="1"/>
  <c r="AI554" i="1"/>
  <c r="AH554" i="1"/>
  <c r="AL553" i="1"/>
  <c r="AI553" i="1"/>
  <c r="AH553" i="1"/>
  <c r="AL552" i="1"/>
  <c r="AI552" i="1"/>
  <c r="AH552" i="1"/>
  <c r="AL551" i="1"/>
  <c r="AI551" i="1"/>
  <c r="AH551" i="1"/>
  <c r="AL550" i="1"/>
  <c r="AI550" i="1"/>
  <c r="AH550" i="1"/>
  <c r="AL549" i="1"/>
  <c r="AI549" i="1"/>
  <c r="AH549" i="1"/>
  <c r="AL548" i="1"/>
  <c r="AI548" i="1"/>
  <c r="AH548" i="1"/>
  <c r="AL547" i="1"/>
  <c r="AI547" i="1"/>
  <c r="AH547" i="1"/>
  <c r="AK547" i="1" s="1"/>
  <c r="AL546" i="1"/>
  <c r="AK546" i="1"/>
  <c r="AI546" i="1"/>
  <c r="AH546" i="1"/>
  <c r="AJ546" i="1" s="1"/>
  <c r="AL545" i="1"/>
  <c r="AI545" i="1"/>
  <c r="AH545" i="1"/>
  <c r="AL544" i="1"/>
  <c r="AI544" i="1"/>
  <c r="AK544" i="1" s="1"/>
  <c r="AH544" i="1"/>
  <c r="AL543" i="1"/>
  <c r="AI543" i="1"/>
  <c r="AK543" i="1" s="1"/>
  <c r="AH543" i="1"/>
  <c r="AL542" i="1"/>
  <c r="AI542" i="1"/>
  <c r="AH542" i="1"/>
  <c r="AL541" i="1"/>
  <c r="AI541" i="1"/>
  <c r="AH541" i="1"/>
  <c r="AJ541" i="1" s="1"/>
  <c r="AL540" i="1"/>
  <c r="AI540" i="1"/>
  <c r="AH540" i="1"/>
  <c r="AK540" i="1" s="1"/>
  <c r="AL539" i="1"/>
  <c r="AI539" i="1"/>
  <c r="AH539" i="1"/>
  <c r="AL538" i="1"/>
  <c r="AJ538" i="1"/>
  <c r="AI538" i="1"/>
  <c r="AH538" i="1"/>
  <c r="AK538" i="1" s="1"/>
  <c r="AL537" i="1"/>
  <c r="AI537" i="1"/>
  <c r="AH537" i="1"/>
  <c r="AL536" i="1"/>
  <c r="AI536" i="1"/>
  <c r="AH536" i="1"/>
  <c r="AK536" i="1" s="1"/>
  <c r="AL535" i="1"/>
  <c r="AI535" i="1"/>
  <c r="AH535" i="1"/>
  <c r="AK535" i="1" s="1"/>
  <c r="AL534" i="1"/>
  <c r="AI534" i="1"/>
  <c r="AH534" i="1"/>
  <c r="AL533" i="1"/>
  <c r="AI533" i="1"/>
  <c r="AH533" i="1"/>
  <c r="AK533" i="1" s="1"/>
  <c r="AL532" i="1"/>
  <c r="AI532" i="1"/>
  <c r="AH532" i="1"/>
  <c r="AL531" i="1"/>
  <c r="AI531" i="1"/>
  <c r="AH531" i="1"/>
  <c r="AL530" i="1"/>
  <c r="AI530" i="1"/>
  <c r="AH530" i="1"/>
  <c r="AJ530" i="1" s="1"/>
  <c r="AL529" i="1"/>
  <c r="AI529" i="1"/>
  <c r="AH529" i="1"/>
  <c r="AL528" i="1"/>
  <c r="AI528" i="1"/>
  <c r="AH528" i="1"/>
  <c r="AL527" i="1"/>
  <c r="AI527" i="1"/>
  <c r="AK527" i="1" s="1"/>
  <c r="AH527" i="1"/>
  <c r="AL526" i="1"/>
  <c r="AI526" i="1"/>
  <c r="AH526" i="1"/>
  <c r="AL525" i="1"/>
  <c r="AI525" i="1"/>
  <c r="AH525" i="1"/>
  <c r="AL524" i="1"/>
  <c r="AI524" i="1"/>
  <c r="AH524" i="1"/>
  <c r="AK524" i="1" s="1"/>
  <c r="AL523" i="1"/>
  <c r="AI523" i="1"/>
  <c r="AH523" i="1"/>
  <c r="AL522" i="1"/>
  <c r="AI522" i="1"/>
  <c r="AH522" i="1"/>
  <c r="AL521" i="1"/>
  <c r="AI521" i="1"/>
  <c r="AH521" i="1"/>
  <c r="AL520" i="1"/>
  <c r="AI520" i="1"/>
  <c r="AH520" i="1"/>
  <c r="AL519" i="1"/>
  <c r="AI519" i="1"/>
  <c r="AH519" i="1"/>
  <c r="AL518" i="1"/>
  <c r="AI518" i="1"/>
  <c r="AH518" i="1"/>
  <c r="AL517" i="1"/>
  <c r="AI517" i="1"/>
  <c r="AH517" i="1"/>
  <c r="AL516" i="1"/>
  <c r="AI516" i="1"/>
  <c r="AH516" i="1"/>
  <c r="AL515" i="1"/>
  <c r="AI515" i="1"/>
  <c r="AH515" i="1"/>
  <c r="AL514" i="1"/>
  <c r="AI514" i="1"/>
  <c r="AK514" i="1" s="1"/>
  <c r="AH514" i="1"/>
  <c r="AL513" i="1"/>
  <c r="AI513" i="1"/>
  <c r="AH513" i="1"/>
  <c r="AL512" i="1"/>
  <c r="AI512" i="1"/>
  <c r="AH512" i="1"/>
  <c r="AJ512" i="1" s="1"/>
  <c r="AL511" i="1"/>
  <c r="AI511" i="1"/>
  <c r="AH511" i="1"/>
  <c r="AJ511" i="1" s="1"/>
  <c r="AL510" i="1"/>
  <c r="AI510" i="1"/>
  <c r="AH510" i="1"/>
  <c r="AL509" i="1"/>
  <c r="AI509" i="1"/>
  <c r="AH509" i="1"/>
  <c r="AJ509" i="1" s="1"/>
  <c r="AL508" i="1"/>
  <c r="AI508" i="1"/>
  <c r="AH508" i="1"/>
  <c r="AK508" i="1" s="1"/>
  <c r="AL507" i="1"/>
  <c r="AI507" i="1"/>
  <c r="AH507" i="1"/>
  <c r="AL506" i="1"/>
  <c r="AI506" i="1"/>
  <c r="AJ506" i="1" s="1"/>
  <c r="AH506" i="1"/>
  <c r="AL505" i="1"/>
  <c r="AI505" i="1"/>
  <c r="AH505" i="1"/>
  <c r="AL504" i="1"/>
  <c r="AI504" i="1"/>
  <c r="AH504" i="1"/>
  <c r="AL503" i="1"/>
  <c r="AI503" i="1"/>
  <c r="AH503" i="1"/>
  <c r="AK503" i="1" s="1"/>
  <c r="AL502" i="1"/>
  <c r="AI502" i="1"/>
  <c r="AH502" i="1"/>
  <c r="AL501" i="1"/>
  <c r="AJ501" i="1"/>
  <c r="AI501" i="1"/>
  <c r="AH501" i="1"/>
  <c r="AK501" i="1" s="1"/>
  <c r="AL500" i="1"/>
  <c r="AI500" i="1"/>
  <c r="AH500" i="1"/>
  <c r="AL499" i="1"/>
  <c r="AI499" i="1"/>
  <c r="AH499" i="1"/>
  <c r="AK499" i="1" s="1"/>
  <c r="AL498" i="1"/>
  <c r="AI498" i="1"/>
  <c r="AH498" i="1"/>
  <c r="AL497" i="1"/>
  <c r="AI497" i="1"/>
  <c r="AH497" i="1"/>
  <c r="AL496" i="1"/>
  <c r="AI496" i="1"/>
  <c r="AH496" i="1"/>
  <c r="AL495" i="1"/>
  <c r="AI495" i="1"/>
  <c r="AH495" i="1"/>
  <c r="AJ495" i="1" s="1"/>
  <c r="AL494" i="1"/>
  <c r="AI494" i="1"/>
  <c r="AH494" i="1"/>
  <c r="AL493" i="1"/>
  <c r="AI493" i="1"/>
  <c r="AH493" i="1"/>
  <c r="AL492" i="1"/>
  <c r="AI492" i="1"/>
  <c r="AH492" i="1"/>
  <c r="AL491" i="1"/>
  <c r="AI491" i="1"/>
  <c r="AH491" i="1"/>
  <c r="AL490" i="1"/>
  <c r="AI490" i="1"/>
  <c r="AH490" i="1"/>
  <c r="AL489" i="1"/>
  <c r="AI489" i="1"/>
  <c r="AH489" i="1"/>
  <c r="AL488" i="1"/>
  <c r="AI488" i="1"/>
  <c r="AH488" i="1"/>
  <c r="AL487" i="1"/>
  <c r="AI487" i="1"/>
  <c r="AH487" i="1"/>
  <c r="AL486" i="1"/>
  <c r="AI486" i="1"/>
  <c r="AH486" i="1"/>
  <c r="AL485" i="1"/>
  <c r="AI485" i="1"/>
  <c r="AH485" i="1"/>
  <c r="AL484" i="1"/>
  <c r="AJ484" i="1"/>
  <c r="AI484" i="1"/>
  <c r="AH484" i="1"/>
  <c r="AK484" i="1" s="1"/>
  <c r="AL483" i="1"/>
  <c r="AI483" i="1"/>
  <c r="AH483" i="1"/>
  <c r="AL482" i="1"/>
  <c r="AI482" i="1"/>
  <c r="AJ482" i="1" s="1"/>
  <c r="AH482" i="1"/>
  <c r="AL481" i="1"/>
  <c r="AI481" i="1"/>
  <c r="AH481" i="1"/>
  <c r="AL480" i="1"/>
  <c r="AI480" i="1"/>
  <c r="AH480" i="1"/>
  <c r="AJ480" i="1" s="1"/>
  <c r="AL479" i="1"/>
  <c r="AI479" i="1"/>
  <c r="AH479" i="1"/>
  <c r="AL478" i="1"/>
  <c r="AI478" i="1"/>
  <c r="AH478" i="1"/>
  <c r="AL477" i="1"/>
  <c r="AI477" i="1"/>
  <c r="AK477" i="1" s="1"/>
  <c r="AH477" i="1"/>
  <c r="AL476" i="1"/>
  <c r="AI476" i="1"/>
  <c r="AH476" i="1"/>
  <c r="AL475" i="1"/>
  <c r="AI475" i="1"/>
  <c r="AH475" i="1"/>
  <c r="AL474" i="1"/>
  <c r="AI474" i="1"/>
  <c r="AH474" i="1"/>
  <c r="AJ474" i="1" s="1"/>
  <c r="AL473" i="1"/>
  <c r="AI473" i="1"/>
  <c r="AH473" i="1"/>
  <c r="AJ473" i="1" s="1"/>
  <c r="AL472" i="1"/>
  <c r="AI472" i="1"/>
  <c r="AH472" i="1"/>
  <c r="AL471" i="1"/>
  <c r="AI471" i="1"/>
  <c r="AH471" i="1"/>
  <c r="AK471" i="1" s="1"/>
  <c r="AL470" i="1"/>
  <c r="AI470" i="1"/>
  <c r="AH470" i="1"/>
  <c r="AL469" i="1"/>
  <c r="AI469" i="1"/>
  <c r="AH469" i="1"/>
  <c r="AL468" i="1"/>
  <c r="AI468" i="1"/>
  <c r="AK468" i="1" s="1"/>
  <c r="AH468" i="1"/>
  <c r="AL467" i="1"/>
  <c r="AI467" i="1"/>
  <c r="AH467" i="1"/>
  <c r="AL466" i="1"/>
  <c r="AI466" i="1"/>
  <c r="AH466" i="1"/>
  <c r="AL465" i="1"/>
  <c r="AI465" i="1"/>
  <c r="AH465" i="1"/>
  <c r="AK465" i="1" s="1"/>
  <c r="AL464" i="1"/>
  <c r="AI464" i="1"/>
  <c r="AH464" i="1"/>
  <c r="AL463" i="1"/>
  <c r="AI463" i="1"/>
  <c r="AH463" i="1"/>
  <c r="AK463" i="1" s="1"/>
  <c r="AL462" i="1"/>
  <c r="AI462" i="1"/>
  <c r="AH462" i="1"/>
  <c r="AL461" i="1"/>
  <c r="AI461" i="1"/>
  <c r="AH461" i="1"/>
  <c r="AK461" i="1" s="1"/>
  <c r="AL460" i="1"/>
  <c r="AI460" i="1"/>
  <c r="AH460" i="1"/>
  <c r="AJ460" i="1" s="1"/>
  <c r="AL459" i="1"/>
  <c r="AI459" i="1"/>
  <c r="AH459" i="1"/>
  <c r="AL458" i="1"/>
  <c r="AJ458" i="1"/>
  <c r="AI458" i="1"/>
  <c r="AH458" i="1"/>
  <c r="AK458" i="1" s="1"/>
  <c r="AL457" i="1"/>
  <c r="AI457" i="1"/>
  <c r="AH457" i="1"/>
  <c r="AL456" i="1"/>
  <c r="AI456" i="1"/>
  <c r="AH456" i="1"/>
  <c r="AJ456" i="1" s="1"/>
  <c r="AL455" i="1"/>
  <c r="AI455" i="1"/>
  <c r="AH455" i="1"/>
  <c r="AL454" i="1"/>
  <c r="AI454" i="1"/>
  <c r="AH454" i="1"/>
  <c r="AL453" i="1"/>
  <c r="AK453" i="1"/>
  <c r="AI453" i="1"/>
  <c r="AH453" i="1"/>
  <c r="AL452" i="1"/>
  <c r="AI452" i="1"/>
  <c r="AH452" i="1"/>
  <c r="AL451" i="1"/>
  <c r="AI451" i="1"/>
  <c r="AH451" i="1"/>
  <c r="AL450" i="1"/>
  <c r="AI450" i="1"/>
  <c r="AH450" i="1"/>
  <c r="AL449" i="1"/>
  <c r="AI449" i="1"/>
  <c r="AH449" i="1"/>
  <c r="AL448" i="1"/>
  <c r="AI448" i="1"/>
  <c r="AH448" i="1"/>
  <c r="AL447" i="1"/>
  <c r="AI447" i="1"/>
  <c r="AH447" i="1"/>
  <c r="AL446" i="1"/>
  <c r="AI446" i="1"/>
  <c r="AH446" i="1"/>
  <c r="AL445" i="1"/>
  <c r="AI445" i="1"/>
  <c r="AH445" i="1"/>
  <c r="AL444" i="1"/>
  <c r="AI444" i="1"/>
  <c r="AH444" i="1"/>
  <c r="AL443" i="1"/>
  <c r="AI443" i="1"/>
  <c r="AH443" i="1"/>
  <c r="AL442" i="1"/>
  <c r="AI442" i="1"/>
  <c r="AH442" i="1"/>
  <c r="AL441" i="1"/>
  <c r="AI441" i="1"/>
  <c r="AH441" i="1"/>
  <c r="AJ441" i="1" s="1"/>
  <c r="AL440" i="1"/>
  <c r="AI440" i="1"/>
  <c r="AH440" i="1"/>
  <c r="AL439" i="1"/>
  <c r="AI439" i="1"/>
  <c r="AH439" i="1"/>
  <c r="AK439" i="1" s="1"/>
  <c r="AL438" i="1"/>
  <c r="AI438" i="1"/>
  <c r="AH438" i="1"/>
  <c r="AL437" i="1"/>
  <c r="AI437" i="1"/>
  <c r="AH437" i="1"/>
  <c r="AK437" i="1" s="1"/>
  <c r="AL436" i="1"/>
  <c r="AI436" i="1"/>
  <c r="AH436" i="1"/>
  <c r="AJ436" i="1" s="1"/>
  <c r="AL435" i="1"/>
  <c r="AI435" i="1"/>
  <c r="AH435" i="1"/>
  <c r="AL434" i="1"/>
  <c r="AK434" i="1"/>
  <c r="AI434" i="1"/>
  <c r="AH434" i="1"/>
  <c r="AJ434" i="1" s="1"/>
  <c r="AL433" i="1"/>
  <c r="AI433" i="1"/>
  <c r="AH433" i="1"/>
  <c r="AL432" i="1"/>
  <c r="AI432" i="1"/>
  <c r="AH432" i="1"/>
  <c r="AL431" i="1"/>
  <c r="AI431" i="1"/>
  <c r="AH431" i="1"/>
  <c r="AK431" i="1" s="1"/>
  <c r="AL430" i="1"/>
  <c r="AI430" i="1"/>
  <c r="AH430" i="1"/>
  <c r="AL429" i="1"/>
  <c r="AI429" i="1"/>
  <c r="AH429" i="1"/>
  <c r="AL428" i="1"/>
  <c r="AI428" i="1"/>
  <c r="AH428" i="1"/>
  <c r="AL427" i="1"/>
  <c r="AI427" i="1"/>
  <c r="AH427" i="1"/>
  <c r="AL426" i="1"/>
  <c r="AI426" i="1"/>
  <c r="AH426" i="1"/>
  <c r="AL425" i="1"/>
  <c r="AI425" i="1"/>
  <c r="AH425" i="1"/>
  <c r="AL424" i="1"/>
  <c r="AI424" i="1"/>
  <c r="AH424" i="1"/>
  <c r="AJ424" i="1" s="1"/>
  <c r="AL423" i="1"/>
  <c r="AI423" i="1"/>
  <c r="AH423" i="1"/>
  <c r="AL422" i="1"/>
  <c r="AI422" i="1"/>
  <c r="AH422" i="1"/>
  <c r="AL421" i="1"/>
  <c r="AI421" i="1"/>
  <c r="AK421" i="1" s="1"/>
  <c r="AH421" i="1"/>
  <c r="AL420" i="1"/>
  <c r="AI420" i="1"/>
  <c r="AJ420" i="1" s="1"/>
  <c r="AH420" i="1"/>
  <c r="AL419" i="1"/>
  <c r="AI419" i="1"/>
  <c r="AH419" i="1"/>
  <c r="AL418" i="1"/>
  <c r="AI418" i="1"/>
  <c r="AH418" i="1"/>
  <c r="AK418" i="1" s="1"/>
  <c r="AL417" i="1"/>
  <c r="AI417" i="1"/>
  <c r="AH417" i="1"/>
  <c r="AL416" i="1"/>
  <c r="AI416" i="1"/>
  <c r="AH416" i="1"/>
  <c r="AJ416" i="1" s="1"/>
  <c r="AL415" i="1"/>
  <c r="AI415" i="1"/>
  <c r="AJ415" i="1" s="1"/>
  <c r="AH415" i="1"/>
  <c r="AL414" i="1"/>
  <c r="AI414" i="1"/>
  <c r="AH414" i="1"/>
  <c r="AL413" i="1"/>
  <c r="AI413" i="1"/>
  <c r="AH413" i="1"/>
  <c r="AJ413" i="1" s="1"/>
  <c r="AL412" i="1"/>
  <c r="AI412" i="1"/>
  <c r="AH412" i="1"/>
  <c r="AL411" i="1"/>
  <c r="AI411" i="1"/>
  <c r="AH411" i="1"/>
  <c r="AL410" i="1"/>
  <c r="AK410" i="1"/>
  <c r="AI410" i="1"/>
  <c r="AH410" i="1"/>
  <c r="AJ410" i="1" s="1"/>
  <c r="AL409" i="1"/>
  <c r="AI409" i="1"/>
  <c r="AH409" i="1"/>
  <c r="AL408" i="1"/>
  <c r="AI408" i="1"/>
  <c r="AH408" i="1"/>
  <c r="AL407" i="1"/>
  <c r="AI407" i="1"/>
  <c r="AH407" i="1"/>
  <c r="AK407" i="1" s="1"/>
  <c r="AL406" i="1"/>
  <c r="AI406" i="1"/>
  <c r="AH406" i="1"/>
  <c r="AL405" i="1"/>
  <c r="AI405" i="1"/>
  <c r="AH405" i="1"/>
  <c r="AL404" i="1"/>
  <c r="AI404" i="1"/>
  <c r="AH404" i="1"/>
  <c r="AJ404" i="1" s="1"/>
  <c r="AL403" i="1"/>
  <c r="AI403" i="1"/>
  <c r="AH403" i="1"/>
  <c r="AL402" i="1"/>
  <c r="AI402" i="1"/>
  <c r="AH402" i="1"/>
  <c r="AL401" i="1"/>
  <c r="AI401" i="1"/>
  <c r="AH401" i="1"/>
  <c r="AL400" i="1"/>
  <c r="AI400" i="1"/>
  <c r="AH400" i="1"/>
  <c r="AL399" i="1"/>
  <c r="AI399" i="1"/>
  <c r="AH399" i="1"/>
  <c r="AK399" i="1" s="1"/>
  <c r="AL398" i="1"/>
  <c r="AI398" i="1"/>
  <c r="AH398" i="1"/>
  <c r="AL397" i="1"/>
  <c r="AJ397" i="1"/>
  <c r="AI397" i="1"/>
  <c r="AH397" i="1"/>
  <c r="AK397" i="1" s="1"/>
  <c r="AL396" i="1"/>
  <c r="AK396" i="1"/>
  <c r="AI396" i="1"/>
  <c r="AH396" i="1"/>
  <c r="AJ396" i="1" s="1"/>
  <c r="AL395" i="1"/>
  <c r="AI395" i="1"/>
  <c r="AH395" i="1"/>
  <c r="AL394" i="1"/>
  <c r="AI394" i="1"/>
  <c r="AJ394" i="1" s="1"/>
  <c r="AH394" i="1"/>
  <c r="AL393" i="1"/>
  <c r="AI393" i="1"/>
  <c r="AH393" i="1"/>
  <c r="AL392" i="1"/>
  <c r="AI392" i="1"/>
  <c r="AH392" i="1"/>
  <c r="AJ392" i="1" s="1"/>
  <c r="AL391" i="1"/>
  <c r="AI391" i="1"/>
  <c r="AH391" i="1"/>
  <c r="AL390" i="1"/>
  <c r="AI390" i="1"/>
  <c r="AH390" i="1"/>
  <c r="AL389" i="1"/>
  <c r="AI389" i="1"/>
  <c r="AH389" i="1"/>
  <c r="AL388" i="1"/>
  <c r="AI388" i="1"/>
  <c r="AH388" i="1"/>
  <c r="AK388" i="1" s="1"/>
  <c r="AL387" i="1"/>
  <c r="AI387" i="1"/>
  <c r="AH387" i="1"/>
  <c r="AL386" i="1"/>
  <c r="AI386" i="1"/>
  <c r="AH386" i="1"/>
  <c r="AL385" i="1"/>
  <c r="AI385" i="1"/>
  <c r="AH385" i="1"/>
  <c r="AL384" i="1"/>
  <c r="AI384" i="1"/>
  <c r="AH384" i="1"/>
  <c r="AJ384" i="1" s="1"/>
  <c r="AL383" i="1"/>
  <c r="AI383" i="1"/>
  <c r="AH383" i="1"/>
  <c r="AL382" i="1"/>
  <c r="AI382" i="1"/>
  <c r="AH382" i="1"/>
  <c r="AL381" i="1"/>
  <c r="AI381" i="1"/>
  <c r="AK381" i="1" s="1"/>
  <c r="AH381" i="1"/>
  <c r="AL380" i="1"/>
  <c r="AI380" i="1"/>
  <c r="AH380" i="1"/>
  <c r="AL379" i="1"/>
  <c r="AI379" i="1"/>
  <c r="AH379" i="1"/>
  <c r="AJ379" i="1" s="1"/>
  <c r="AL378" i="1"/>
  <c r="AI378" i="1"/>
  <c r="AH378" i="1"/>
  <c r="AL377" i="1"/>
  <c r="AI377" i="1"/>
  <c r="AK377" i="1" s="1"/>
  <c r="AH377" i="1"/>
  <c r="AL376" i="1"/>
  <c r="AI376" i="1"/>
  <c r="AH376" i="1"/>
  <c r="AK376" i="1" s="1"/>
  <c r="AL375" i="1"/>
  <c r="AI375" i="1"/>
  <c r="AH375" i="1"/>
  <c r="AL374" i="1"/>
  <c r="AI374" i="1"/>
  <c r="AH374" i="1"/>
  <c r="AK374" i="1" s="1"/>
  <c r="AL373" i="1"/>
  <c r="AI373" i="1"/>
  <c r="AK373" i="1" s="1"/>
  <c r="AH373" i="1"/>
  <c r="AL372" i="1"/>
  <c r="AI372" i="1"/>
  <c r="AH372" i="1"/>
  <c r="AL371" i="1"/>
  <c r="AI371" i="1"/>
  <c r="AH371" i="1"/>
  <c r="AJ371" i="1" s="1"/>
  <c r="AL370" i="1"/>
  <c r="AI370" i="1"/>
  <c r="AH370" i="1"/>
  <c r="AL369" i="1"/>
  <c r="AI369" i="1"/>
  <c r="AH369" i="1"/>
  <c r="AL368" i="1"/>
  <c r="AI368" i="1"/>
  <c r="AJ368" i="1" s="1"/>
  <c r="AH368" i="1"/>
  <c r="AL367" i="1"/>
  <c r="AI367" i="1"/>
  <c r="AH367" i="1"/>
  <c r="AL366" i="1"/>
  <c r="AI366" i="1"/>
  <c r="AH366" i="1"/>
  <c r="AK366" i="1" s="1"/>
  <c r="AL365" i="1"/>
  <c r="AI365" i="1"/>
  <c r="AH365" i="1"/>
  <c r="AJ365" i="1" s="1"/>
  <c r="AL364" i="1"/>
  <c r="AI364" i="1"/>
  <c r="AH364" i="1"/>
  <c r="AL363" i="1"/>
  <c r="AI363" i="1"/>
  <c r="AH363" i="1"/>
  <c r="AL362" i="1"/>
  <c r="AI362" i="1"/>
  <c r="AH362" i="1"/>
  <c r="AL361" i="1"/>
  <c r="AI361" i="1"/>
  <c r="AH361" i="1"/>
  <c r="AL360" i="1"/>
  <c r="AI360" i="1"/>
  <c r="AH360" i="1"/>
  <c r="AK360" i="1" s="1"/>
  <c r="AL359" i="1"/>
  <c r="AI359" i="1"/>
  <c r="AH359" i="1"/>
  <c r="AL358" i="1"/>
  <c r="AI358" i="1"/>
  <c r="AH358" i="1"/>
  <c r="AK358" i="1" s="1"/>
  <c r="AL357" i="1"/>
  <c r="AI357" i="1"/>
  <c r="AH357" i="1"/>
  <c r="AL356" i="1"/>
  <c r="AI356" i="1"/>
  <c r="AH356" i="1"/>
  <c r="AL355" i="1"/>
  <c r="AI355" i="1"/>
  <c r="AH355" i="1"/>
  <c r="AL354" i="1"/>
  <c r="AI354" i="1"/>
  <c r="AH354" i="1"/>
  <c r="AL353" i="1"/>
  <c r="AI353" i="1"/>
  <c r="AH353" i="1"/>
  <c r="AL352" i="1"/>
  <c r="AI352" i="1"/>
  <c r="AH352" i="1"/>
  <c r="AK352" i="1" s="1"/>
  <c r="AL351" i="1"/>
  <c r="AI351" i="1"/>
  <c r="AH351" i="1"/>
  <c r="AL350" i="1"/>
  <c r="AI350" i="1"/>
  <c r="AH350" i="1"/>
  <c r="AL349" i="1"/>
  <c r="AI349" i="1"/>
  <c r="AK349" i="1" s="1"/>
  <c r="AH349" i="1"/>
  <c r="AL348" i="1"/>
  <c r="AI348" i="1"/>
  <c r="AH348" i="1"/>
  <c r="AL347" i="1"/>
  <c r="AI347" i="1"/>
  <c r="AH347" i="1"/>
  <c r="AJ347" i="1" s="1"/>
  <c r="AL346" i="1"/>
  <c r="AI346" i="1"/>
  <c r="AH346" i="1"/>
  <c r="AL345" i="1"/>
  <c r="AI345" i="1"/>
  <c r="AH345" i="1"/>
  <c r="AL344" i="1"/>
  <c r="AI344" i="1"/>
  <c r="AH344" i="1"/>
  <c r="AK344" i="1" s="1"/>
  <c r="AL343" i="1"/>
  <c r="AI343" i="1"/>
  <c r="AH343" i="1"/>
  <c r="AL342" i="1"/>
  <c r="AI342" i="1"/>
  <c r="AH342" i="1"/>
  <c r="AK342" i="1" s="1"/>
  <c r="AL341" i="1"/>
  <c r="AI341" i="1"/>
  <c r="AK341" i="1" s="1"/>
  <c r="AH341" i="1"/>
  <c r="AL340" i="1"/>
  <c r="AI340" i="1"/>
  <c r="AH340" i="1"/>
  <c r="AL339" i="1"/>
  <c r="AI339" i="1"/>
  <c r="AH339" i="1"/>
  <c r="AJ339" i="1" s="1"/>
  <c r="AL338" i="1"/>
  <c r="AI338" i="1"/>
  <c r="AH338" i="1"/>
  <c r="AL337" i="1"/>
  <c r="AI337" i="1"/>
  <c r="AJ337" i="1" s="1"/>
  <c r="AH337" i="1"/>
  <c r="AL336" i="1"/>
  <c r="AI336" i="1"/>
  <c r="AJ336" i="1" s="1"/>
  <c r="AH336" i="1"/>
  <c r="AL335" i="1"/>
  <c r="AI335" i="1"/>
  <c r="AH335" i="1"/>
  <c r="AL334" i="1"/>
  <c r="AI334" i="1"/>
  <c r="AH334" i="1"/>
  <c r="AK334" i="1" s="1"/>
  <c r="AL333" i="1"/>
  <c r="AI333" i="1"/>
  <c r="AH333" i="1"/>
  <c r="AK333" i="1" s="1"/>
  <c r="AL332" i="1"/>
  <c r="AI332" i="1"/>
  <c r="AH332" i="1"/>
  <c r="AL331" i="1"/>
  <c r="AI331" i="1"/>
  <c r="AH331" i="1"/>
  <c r="AL330" i="1"/>
  <c r="AI330" i="1"/>
  <c r="AH330" i="1"/>
  <c r="AL329" i="1"/>
  <c r="AI329" i="1"/>
  <c r="AH329" i="1"/>
  <c r="AL328" i="1"/>
  <c r="AI328" i="1"/>
  <c r="AH328" i="1"/>
  <c r="AK328" i="1" s="1"/>
  <c r="AL327" i="1"/>
  <c r="AI327" i="1"/>
  <c r="AH327" i="1"/>
  <c r="AL326" i="1"/>
  <c r="AI326" i="1"/>
  <c r="AH326" i="1"/>
  <c r="AK326" i="1" s="1"/>
  <c r="AL325" i="1"/>
  <c r="AI325" i="1"/>
  <c r="AH325" i="1"/>
  <c r="AL324" i="1"/>
  <c r="AI324" i="1"/>
  <c r="AH324" i="1"/>
  <c r="AL323" i="1"/>
  <c r="AI323" i="1"/>
  <c r="AH323" i="1"/>
  <c r="AL322" i="1"/>
  <c r="AI322" i="1"/>
  <c r="AH322" i="1"/>
  <c r="AL321" i="1"/>
  <c r="AI321" i="1"/>
  <c r="AH321" i="1"/>
  <c r="AL320" i="1"/>
  <c r="AI320" i="1"/>
  <c r="AH320" i="1"/>
  <c r="AK320" i="1" s="1"/>
  <c r="AL319" i="1"/>
  <c r="AI319" i="1"/>
  <c r="AH319" i="1"/>
  <c r="AL318" i="1"/>
  <c r="AI318" i="1"/>
  <c r="AH318" i="1"/>
  <c r="AL317" i="1"/>
  <c r="AI317" i="1"/>
  <c r="AK317" i="1" s="1"/>
  <c r="AH317" i="1"/>
  <c r="AL316" i="1"/>
  <c r="AI316" i="1"/>
  <c r="AH316" i="1"/>
  <c r="AL315" i="1"/>
  <c r="AI315" i="1"/>
  <c r="AH315" i="1"/>
  <c r="AJ315" i="1" s="1"/>
  <c r="AL314" i="1"/>
  <c r="AI314" i="1"/>
  <c r="AH314" i="1"/>
  <c r="AL313" i="1"/>
  <c r="AI313" i="1"/>
  <c r="AH313" i="1"/>
  <c r="AL312" i="1"/>
  <c r="AI312" i="1"/>
  <c r="AH312" i="1"/>
  <c r="AK312" i="1" s="1"/>
  <c r="AL311" i="1"/>
  <c r="AI311" i="1"/>
  <c r="AH311" i="1"/>
  <c r="AL310" i="1"/>
  <c r="AI310" i="1"/>
  <c r="AH310" i="1"/>
  <c r="AK310" i="1" s="1"/>
  <c r="AL309" i="1"/>
  <c r="AI309" i="1"/>
  <c r="AK309" i="1" s="1"/>
  <c r="AH309" i="1"/>
  <c r="AL308" i="1"/>
  <c r="AI308" i="1"/>
  <c r="AH308" i="1"/>
  <c r="AL307" i="1"/>
  <c r="AI307" i="1"/>
  <c r="AH307" i="1"/>
  <c r="AJ307" i="1" s="1"/>
  <c r="AL306" i="1"/>
  <c r="AI306" i="1"/>
  <c r="AH306" i="1"/>
  <c r="AL305" i="1"/>
  <c r="AI305" i="1"/>
  <c r="AH305" i="1"/>
  <c r="AL304" i="1"/>
  <c r="AI304" i="1"/>
  <c r="AJ304" i="1" s="1"/>
  <c r="AH304" i="1"/>
  <c r="AL303" i="1"/>
  <c r="AI303" i="1"/>
  <c r="AH303" i="1"/>
  <c r="AL302" i="1"/>
  <c r="AI302" i="1"/>
  <c r="AH302" i="1"/>
  <c r="AK302" i="1" s="1"/>
  <c r="AL301" i="1"/>
  <c r="AI301" i="1"/>
  <c r="AH301" i="1"/>
  <c r="AJ301" i="1" s="1"/>
  <c r="AL300" i="1"/>
  <c r="AI300" i="1"/>
  <c r="AH300" i="1"/>
  <c r="AL299" i="1"/>
  <c r="AI299" i="1"/>
  <c r="AH299" i="1"/>
  <c r="AL298" i="1"/>
  <c r="AI298" i="1"/>
  <c r="AH298" i="1"/>
  <c r="AL297" i="1"/>
  <c r="AI297" i="1"/>
  <c r="AH297" i="1"/>
  <c r="AL296" i="1"/>
  <c r="AI296" i="1"/>
  <c r="AH296" i="1"/>
  <c r="AL295" i="1"/>
  <c r="AI295" i="1"/>
  <c r="AH295" i="1"/>
  <c r="AL294" i="1"/>
  <c r="AI294" i="1"/>
  <c r="AH294" i="1"/>
  <c r="AK294" i="1" s="1"/>
  <c r="AL293" i="1"/>
  <c r="AI293" i="1"/>
  <c r="AH293" i="1"/>
  <c r="AL292" i="1"/>
  <c r="AI292" i="1"/>
  <c r="AH292" i="1"/>
  <c r="AL291" i="1"/>
  <c r="AI291" i="1"/>
  <c r="AH291" i="1"/>
  <c r="AL290" i="1"/>
  <c r="AI290" i="1"/>
  <c r="AH290" i="1"/>
  <c r="AL289" i="1"/>
  <c r="AI289" i="1"/>
  <c r="AH289" i="1"/>
  <c r="AL288" i="1"/>
  <c r="AI288" i="1"/>
  <c r="AH288" i="1"/>
  <c r="AK288" i="1" s="1"/>
  <c r="AL287" i="1"/>
  <c r="AI287" i="1"/>
  <c r="AH287" i="1"/>
  <c r="AL286" i="1"/>
  <c r="AI286" i="1"/>
  <c r="AH286" i="1"/>
  <c r="AL285" i="1"/>
  <c r="AI285" i="1"/>
  <c r="AK285" i="1" s="1"/>
  <c r="AH285" i="1"/>
  <c r="AL284" i="1"/>
  <c r="AI284" i="1"/>
  <c r="AH284" i="1"/>
  <c r="AL283" i="1"/>
  <c r="AI283" i="1"/>
  <c r="AH283" i="1"/>
  <c r="AJ283" i="1" s="1"/>
  <c r="AL282" i="1"/>
  <c r="AI282" i="1"/>
  <c r="AJ282" i="1" s="1"/>
  <c r="AH282" i="1"/>
  <c r="AL281" i="1"/>
  <c r="AI281" i="1"/>
  <c r="AK281" i="1" s="1"/>
  <c r="AH281" i="1"/>
  <c r="AL280" i="1"/>
  <c r="AI280" i="1"/>
  <c r="AH280" i="1"/>
  <c r="AK280" i="1" s="1"/>
  <c r="AL279" i="1"/>
  <c r="AI279" i="1"/>
  <c r="AH279" i="1"/>
  <c r="AL278" i="1"/>
  <c r="AI278" i="1"/>
  <c r="AH278" i="1"/>
  <c r="AL277" i="1"/>
  <c r="AI277" i="1"/>
  <c r="AK277" i="1" s="1"/>
  <c r="AH277" i="1"/>
  <c r="AL276" i="1"/>
  <c r="AI276" i="1"/>
  <c r="AH276" i="1"/>
  <c r="AL275" i="1"/>
  <c r="AI275" i="1"/>
  <c r="AH275" i="1"/>
  <c r="AJ275" i="1" s="1"/>
  <c r="AL274" i="1"/>
  <c r="AI274" i="1"/>
  <c r="AJ274" i="1" s="1"/>
  <c r="AH274" i="1"/>
  <c r="AL273" i="1"/>
  <c r="AI273" i="1"/>
  <c r="AK273" i="1" s="1"/>
  <c r="AH273" i="1"/>
  <c r="AL272" i="1"/>
  <c r="AI272" i="1"/>
  <c r="AJ272" i="1" s="1"/>
  <c r="AH272" i="1"/>
  <c r="AL271" i="1"/>
  <c r="AI271" i="1"/>
  <c r="AH271" i="1"/>
  <c r="AL270" i="1"/>
  <c r="AI270" i="1"/>
  <c r="AH270" i="1"/>
  <c r="AK270" i="1" s="1"/>
  <c r="AL269" i="1"/>
  <c r="AI269" i="1"/>
  <c r="AH269" i="1"/>
  <c r="AJ269" i="1" s="1"/>
  <c r="AL268" i="1"/>
  <c r="AI268" i="1"/>
  <c r="AH268" i="1"/>
  <c r="AL267" i="1"/>
  <c r="AI267" i="1"/>
  <c r="AH267" i="1"/>
  <c r="AL266" i="1"/>
  <c r="AI266" i="1"/>
  <c r="AH266" i="1"/>
  <c r="AL265" i="1"/>
  <c r="AI265" i="1"/>
  <c r="AH265" i="1"/>
  <c r="AJ265" i="1" s="1"/>
  <c r="AL264" i="1"/>
  <c r="AI264" i="1"/>
  <c r="AH264" i="1"/>
  <c r="AL263" i="1"/>
  <c r="AI263" i="1"/>
  <c r="AH263" i="1"/>
  <c r="AL262" i="1"/>
  <c r="AI262" i="1"/>
  <c r="AH262" i="1"/>
  <c r="AL261" i="1"/>
  <c r="AI261" i="1"/>
  <c r="AH261" i="1"/>
  <c r="AK261" i="1" s="1"/>
  <c r="AL260" i="1"/>
  <c r="AI260" i="1"/>
  <c r="AH260" i="1"/>
  <c r="AL259" i="1"/>
  <c r="AI259" i="1"/>
  <c r="AH259" i="1"/>
  <c r="AL258" i="1"/>
  <c r="AI258" i="1"/>
  <c r="AH258" i="1"/>
  <c r="AK258" i="1" s="1"/>
  <c r="AL257" i="1"/>
  <c r="AI257" i="1"/>
  <c r="AH257" i="1"/>
  <c r="AJ257" i="1" s="1"/>
  <c r="AL256" i="1"/>
  <c r="AI256" i="1"/>
  <c r="AH256" i="1"/>
  <c r="AJ256" i="1" s="1"/>
  <c r="AL255" i="1"/>
  <c r="AI255" i="1"/>
  <c r="AH255" i="1"/>
  <c r="AL254" i="1"/>
  <c r="AI254" i="1"/>
  <c r="AH254" i="1"/>
  <c r="AK254" i="1" s="1"/>
  <c r="AL253" i="1"/>
  <c r="AI253" i="1"/>
  <c r="AK253" i="1" s="1"/>
  <c r="AH253" i="1"/>
  <c r="AL252" i="1"/>
  <c r="AI252" i="1"/>
  <c r="AH252" i="1"/>
  <c r="AL251" i="1"/>
  <c r="AI251" i="1"/>
  <c r="AH251" i="1"/>
  <c r="AJ251" i="1" s="1"/>
  <c r="AL250" i="1"/>
  <c r="AI250" i="1"/>
  <c r="AJ250" i="1" s="1"/>
  <c r="AH250" i="1"/>
  <c r="AL249" i="1"/>
  <c r="AI249" i="1"/>
  <c r="AK249" i="1" s="1"/>
  <c r="AH249" i="1"/>
  <c r="AL248" i="1"/>
  <c r="AI248" i="1"/>
  <c r="AH248" i="1"/>
  <c r="AK248" i="1" s="1"/>
  <c r="AL247" i="1"/>
  <c r="AI247" i="1"/>
  <c r="AH247" i="1"/>
  <c r="AK247" i="1" s="1"/>
  <c r="AL246" i="1"/>
  <c r="AI246" i="1"/>
  <c r="AH246" i="1"/>
  <c r="AL245" i="1"/>
  <c r="AJ245" i="1"/>
  <c r="AI245" i="1"/>
  <c r="AH245" i="1"/>
  <c r="AL244" i="1"/>
  <c r="AK244" i="1"/>
  <c r="AI244" i="1"/>
  <c r="AH244" i="1"/>
  <c r="AL243" i="1"/>
  <c r="AI243" i="1"/>
  <c r="AH243" i="1"/>
  <c r="AL242" i="1"/>
  <c r="AI242" i="1"/>
  <c r="AH242" i="1"/>
  <c r="AK242" i="1" s="1"/>
  <c r="AL241" i="1"/>
  <c r="AI241" i="1"/>
  <c r="AH241" i="1"/>
  <c r="AJ241" i="1" s="1"/>
  <c r="AL240" i="1"/>
  <c r="AI240" i="1"/>
  <c r="AH240" i="1"/>
  <c r="AJ240" i="1" s="1"/>
  <c r="AL239" i="1"/>
  <c r="AI239" i="1"/>
  <c r="AH239" i="1"/>
  <c r="AL238" i="1"/>
  <c r="AI238" i="1"/>
  <c r="AH238" i="1"/>
  <c r="AK238" i="1" s="1"/>
  <c r="AL237" i="1"/>
  <c r="AI237" i="1"/>
  <c r="AH237" i="1"/>
  <c r="AL236" i="1"/>
  <c r="AI236" i="1"/>
  <c r="AH236" i="1"/>
  <c r="AK236" i="1" s="1"/>
  <c r="AL235" i="1"/>
  <c r="AI235" i="1"/>
  <c r="AH235" i="1"/>
  <c r="AL234" i="1"/>
  <c r="AI234" i="1"/>
  <c r="AH234" i="1"/>
  <c r="AL233" i="1"/>
  <c r="AI233" i="1"/>
  <c r="AH233" i="1"/>
  <c r="AL232" i="1"/>
  <c r="AI232" i="1"/>
  <c r="AH232" i="1"/>
  <c r="AL231" i="1"/>
  <c r="AK231" i="1"/>
  <c r="AJ231" i="1"/>
  <c r="AI231" i="1"/>
  <c r="AH231" i="1"/>
  <c r="AL230" i="1"/>
  <c r="AK230" i="1"/>
  <c r="AJ230" i="1"/>
  <c r="AI230" i="1"/>
  <c r="AH230" i="1"/>
  <c r="AL229" i="1"/>
  <c r="AI229" i="1"/>
  <c r="AH229" i="1"/>
  <c r="AK229" i="1" s="1"/>
  <c r="AL228" i="1"/>
  <c r="AI228" i="1"/>
  <c r="AH228" i="1"/>
  <c r="AJ228" i="1" s="1"/>
  <c r="AL227" i="1"/>
  <c r="AI227" i="1"/>
  <c r="AH227" i="1"/>
  <c r="AL226" i="1"/>
  <c r="AI226" i="1"/>
  <c r="AH226" i="1"/>
  <c r="AK226" i="1" s="1"/>
  <c r="AL225" i="1"/>
  <c r="AI225" i="1"/>
  <c r="AK225" i="1" s="1"/>
  <c r="AH225" i="1"/>
  <c r="AL224" i="1"/>
  <c r="AI224" i="1"/>
  <c r="AH224" i="1"/>
  <c r="AK224" i="1" s="1"/>
  <c r="AL223" i="1"/>
  <c r="AI223" i="1"/>
  <c r="AH223" i="1"/>
  <c r="AK223" i="1" s="1"/>
  <c r="AL222" i="1"/>
  <c r="AI222" i="1"/>
  <c r="AH222" i="1"/>
  <c r="AL221" i="1"/>
  <c r="AJ221" i="1"/>
  <c r="AI221" i="1"/>
  <c r="AH221" i="1"/>
  <c r="AK221" i="1" s="1"/>
  <c r="AL220" i="1"/>
  <c r="AK220" i="1"/>
  <c r="AI220" i="1"/>
  <c r="AH220" i="1"/>
  <c r="AJ220" i="1" s="1"/>
  <c r="AL219" i="1"/>
  <c r="AI219" i="1"/>
  <c r="AH219" i="1"/>
  <c r="AL218" i="1"/>
  <c r="AI218" i="1"/>
  <c r="AH218" i="1"/>
  <c r="AK218" i="1" s="1"/>
  <c r="AL217" i="1"/>
  <c r="AI217" i="1"/>
  <c r="AH217" i="1"/>
  <c r="AJ217" i="1" s="1"/>
  <c r="AL216" i="1"/>
  <c r="AI216" i="1"/>
  <c r="AH216" i="1"/>
  <c r="AL215" i="1"/>
  <c r="AI215" i="1"/>
  <c r="AH215" i="1"/>
  <c r="AK215" i="1" s="1"/>
  <c r="AL214" i="1"/>
  <c r="AI214" i="1"/>
  <c r="AJ214" i="1" s="1"/>
  <c r="AH214" i="1"/>
  <c r="AL213" i="1"/>
  <c r="AI213" i="1"/>
  <c r="AH213" i="1"/>
  <c r="AK213" i="1" s="1"/>
  <c r="AL212" i="1"/>
  <c r="AI212" i="1"/>
  <c r="AH212" i="1"/>
  <c r="AJ212" i="1" s="1"/>
  <c r="AL211" i="1"/>
  <c r="AI211" i="1"/>
  <c r="AH211" i="1"/>
  <c r="AL210" i="1"/>
  <c r="AI210" i="1"/>
  <c r="AH210" i="1"/>
  <c r="AL209" i="1"/>
  <c r="AI209" i="1"/>
  <c r="AK209" i="1" s="1"/>
  <c r="AH209" i="1"/>
  <c r="AL208" i="1"/>
  <c r="AI208" i="1"/>
  <c r="AH208" i="1"/>
  <c r="AL207" i="1"/>
  <c r="AI207" i="1"/>
  <c r="AH207" i="1"/>
  <c r="AK207" i="1" s="1"/>
  <c r="AL206" i="1"/>
  <c r="AI206" i="1"/>
  <c r="AJ206" i="1" s="1"/>
  <c r="AH206" i="1"/>
  <c r="AL205" i="1"/>
  <c r="AI205" i="1"/>
  <c r="AH205" i="1"/>
  <c r="AL204" i="1"/>
  <c r="AI204" i="1"/>
  <c r="AH204" i="1"/>
  <c r="AJ204" i="1" s="1"/>
  <c r="AL203" i="1"/>
  <c r="AI203" i="1"/>
  <c r="AH203" i="1"/>
  <c r="AL202" i="1"/>
  <c r="AI202" i="1"/>
  <c r="AH202" i="1"/>
  <c r="AL201" i="1"/>
  <c r="AI201" i="1"/>
  <c r="AK201" i="1" s="1"/>
  <c r="AH201" i="1"/>
  <c r="AL200" i="1"/>
  <c r="AI200" i="1"/>
  <c r="AH200" i="1"/>
  <c r="AL199" i="1"/>
  <c r="AI199" i="1"/>
  <c r="AH199" i="1"/>
  <c r="AK199" i="1" s="1"/>
  <c r="AL198" i="1"/>
  <c r="AI198" i="1"/>
  <c r="AJ198" i="1" s="1"/>
  <c r="AH198" i="1"/>
  <c r="AL197" i="1"/>
  <c r="AJ197" i="1"/>
  <c r="AI197" i="1"/>
  <c r="AH197" i="1"/>
  <c r="AL196" i="1"/>
  <c r="AK196" i="1"/>
  <c r="AI196" i="1"/>
  <c r="AH196" i="1"/>
  <c r="AJ196" i="1" s="1"/>
  <c r="AL195" i="1"/>
  <c r="AI195" i="1"/>
  <c r="AH195" i="1"/>
  <c r="AL194" i="1"/>
  <c r="AI194" i="1"/>
  <c r="AH194" i="1"/>
  <c r="AK194" i="1" s="1"/>
  <c r="AL193" i="1"/>
  <c r="AI193" i="1"/>
  <c r="AH193" i="1"/>
  <c r="AJ193" i="1" s="1"/>
  <c r="AL192" i="1"/>
  <c r="AI192" i="1"/>
  <c r="AH192" i="1"/>
  <c r="AK192" i="1" s="1"/>
  <c r="AL191" i="1"/>
  <c r="AI191" i="1"/>
  <c r="AH191" i="1"/>
  <c r="AL190" i="1"/>
  <c r="AI190" i="1"/>
  <c r="AH190" i="1"/>
  <c r="AL189" i="1"/>
  <c r="AI189" i="1"/>
  <c r="AH189" i="1"/>
  <c r="AK189" i="1" s="1"/>
  <c r="AL188" i="1"/>
  <c r="AI188" i="1"/>
  <c r="AH188" i="1"/>
  <c r="AJ188" i="1" s="1"/>
  <c r="AL187" i="1"/>
  <c r="AI187" i="1"/>
  <c r="AH187" i="1"/>
  <c r="AL186" i="1"/>
  <c r="AI186" i="1"/>
  <c r="AH186" i="1"/>
  <c r="AK186" i="1" s="1"/>
  <c r="AL185" i="1"/>
  <c r="AK185" i="1"/>
  <c r="AI185" i="1"/>
  <c r="AH185" i="1"/>
  <c r="AJ185" i="1" s="1"/>
  <c r="AL184" i="1"/>
  <c r="AI184" i="1"/>
  <c r="AH184" i="1"/>
  <c r="AL183" i="1"/>
  <c r="AI183" i="1"/>
  <c r="AH183" i="1"/>
  <c r="AK183" i="1" s="1"/>
  <c r="AL182" i="1"/>
  <c r="AI182" i="1"/>
  <c r="AH182" i="1"/>
  <c r="AL181" i="1"/>
  <c r="AI181" i="1"/>
  <c r="AH181" i="1"/>
  <c r="AK181" i="1" s="1"/>
  <c r="AL180" i="1"/>
  <c r="AI180" i="1"/>
  <c r="AH180" i="1"/>
  <c r="AL179" i="1"/>
  <c r="AI179" i="1"/>
  <c r="AH179" i="1"/>
  <c r="AL178" i="1"/>
  <c r="AI178" i="1"/>
  <c r="AH178" i="1"/>
  <c r="AK178" i="1" s="1"/>
  <c r="AL177" i="1"/>
  <c r="AI177" i="1"/>
  <c r="AH177" i="1"/>
  <c r="AK177" i="1" s="1"/>
  <c r="AL176" i="1"/>
  <c r="AI176" i="1"/>
  <c r="AH176" i="1"/>
  <c r="AL175" i="1"/>
  <c r="AI175" i="1"/>
  <c r="AH175" i="1"/>
  <c r="AL174" i="1"/>
  <c r="AI174" i="1"/>
  <c r="AH174" i="1"/>
  <c r="AL173" i="1"/>
  <c r="AI173" i="1"/>
  <c r="AH173" i="1"/>
  <c r="AK173" i="1" s="1"/>
  <c r="AL172" i="1"/>
  <c r="AI172" i="1"/>
  <c r="AH172" i="1"/>
  <c r="AJ172" i="1" s="1"/>
  <c r="AL171" i="1"/>
  <c r="AI171" i="1"/>
  <c r="AH171" i="1"/>
  <c r="AL170" i="1"/>
  <c r="AI170" i="1"/>
  <c r="AH170" i="1"/>
  <c r="AK170" i="1" s="1"/>
  <c r="AL169" i="1"/>
  <c r="AI169" i="1"/>
  <c r="AH169" i="1"/>
  <c r="AL168" i="1"/>
  <c r="AI168" i="1"/>
  <c r="AH168" i="1"/>
  <c r="AL167" i="1"/>
  <c r="AI167" i="1"/>
  <c r="AH167" i="1"/>
  <c r="AL166" i="1"/>
  <c r="AI166" i="1"/>
  <c r="AH166" i="1"/>
  <c r="AL165" i="1"/>
  <c r="AI165" i="1"/>
  <c r="AH165" i="1"/>
  <c r="AK165" i="1" s="1"/>
  <c r="AL164" i="1"/>
  <c r="AI164" i="1"/>
  <c r="AH164" i="1"/>
  <c r="AJ164" i="1" s="1"/>
  <c r="AL163" i="1"/>
  <c r="AI163" i="1"/>
  <c r="AH163" i="1"/>
  <c r="AL162" i="1"/>
  <c r="AI162" i="1"/>
  <c r="AH162" i="1"/>
  <c r="AK162" i="1" s="1"/>
  <c r="AL161" i="1"/>
  <c r="AI161" i="1"/>
  <c r="AK161" i="1" s="1"/>
  <c r="AH161" i="1"/>
  <c r="AL160" i="1"/>
  <c r="AI160" i="1"/>
  <c r="AH160" i="1"/>
  <c r="AK160" i="1" s="1"/>
  <c r="AL159" i="1"/>
  <c r="AI159" i="1"/>
  <c r="AH159" i="1"/>
  <c r="AK159" i="1" s="1"/>
  <c r="AL158" i="1"/>
  <c r="AI158" i="1"/>
  <c r="AJ158" i="1" s="1"/>
  <c r="AH158" i="1"/>
  <c r="AL157" i="1"/>
  <c r="AJ157" i="1"/>
  <c r="AI157" i="1"/>
  <c r="AH157" i="1"/>
  <c r="AK157" i="1" s="1"/>
  <c r="AL156" i="1"/>
  <c r="AK156" i="1"/>
  <c r="AI156" i="1"/>
  <c r="AH156" i="1"/>
  <c r="AJ156" i="1" s="1"/>
  <c r="AL155" i="1"/>
  <c r="AI155" i="1"/>
  <c r="AH155" i="1"/>
  <c r="AL154" i="1"/>
  <c r="AI154" i="1"/>
  <c r="AH154" i="1"/>
  <c r="AK154" i="1" s="1"/>
  <c r="AL153" i="1"/>
  <c r="AI153" i="1"/>
  <c r="AH153" i="1"/>
  <c r="AJ153" i="1" s="1"/>
  <c r="AL152" i="1"/>
  <c r="AI152" i="1"/>
  <c r="AH152" i="1"/>
  <c r="AL151" i="1"/>
  <c r="AI151" i="1"/>
  <c r="AH151" i="1"/>
  <c r="AK151" i="1" s="1"/>
  <c r="AL150" i="1"/>
  <c r="AI150" i="1"/>
  <c r="AJ150" i="1" s="1"/>
  <c r="AH150" i="1"/>
  <c r="AL149" i="1"/>
  <c r="AI149" i="1"/>
  <c r="AH149" i="1"/>
  <c r="AK149" i="1" s="1"/>
  <c r="AL148" i="1"/>
  <c r="AI148" i="1"/>
  <c r="AH148" i="1"/>
  <c r="AJ148" i="1" s="1"/>
  <c r="AL147" i="1"/>
  <c r="AI147" i="1"/>
  <c r="AH147" i="1"/>
  <c r="AL146" i="1"/>
  <c r="AI146" i="1"/>
  <c r="AH146" i="1"/>
  <c r="AL145" i="1"/>
  <c r="AI145" i="1"/>
  <c r="AJ145" i="1" s="1"/>
  <c r="AH145" i="1"/>
  <c r="AL144" i="1"/>
  <c r="AI144" i="1"/>
  <c r="AK144" i="1" s="1"/>
  <c r="AH144" i="1"/>
  <c r="AL143" i="1"/>
  <c r="AI143" i="1"/>
  <c r="AH143" i="1"/>
  <c r="AL142" i="1"/>
  <c r="AI142" i="1"/>
  <c r="AH142" i="1"/>
  <c r="AK142" i="1" s="1"/>
  <c r="AL141" i="1"/>
  <c r="AI141" i="1"/>
  <c r="AJ141" i="1" s="1"/>
  <c r="AH141" i="1"/>
  <c r="AK141" i="1" s="1"/>
  <c r="AL140" i="1"/>
  <c r="AI140" i="1"/>
  <c r="AK140" i="1" s="1"/>
  <c r="AH140" i="1"/>
  <c r="AL139" i="1"/>
  <c r="AI139" i="1"/>
  <c r="AH139" i="1"/>
  <c r="AJ139" i="1" s="1"/>
  <c r="AL138" i="1"/>
  <c r="AI138" i="1"/>
  <c r="AH138" i="1"/>
  <c r="AK138" i="1" s="1"/>
  <c r="AL137" i="1"/>
  <c r="AI137" i="1"/>
  <c r="AH137" i="1"/>
  <c r="AK137" i="1" s="1"/>
  <c r="AL136" i="1"/>
  <c r="AI136" i="1"/>
  <c r="AH136" i="1"/>
  <c r="AL135" i="1"/>
  <c r="AI135" i="1"/>
  <c r="AH135" i="1"/>
  <c r="AK135" i="1" s="1"/>
  <c r="AL134" i="1"/>
  <c r="AI134" i="1"/>
  <c r="AH134" i="1"/>
  <c r="AL133" i="1"/>
  <c r="AI133" i="1"/>
  <c r="AH133" i="1"/>
  <c r="AJ133" i="1" s="1"/>
  <c r="AL132" i="1"/>
  <c r="AI132" i="1"/>
  <c r="AH132" i="1"/>
  <c r="AJ132" i="1" s="1"/>
  <c r="AL131" i="1"/>
  <c r="AI131" i="1"/>
  <c r="AH131" i="1"/>
  <c r="AL130" i="1"/>
  <c r="AI130" i="1"/>
  <c r="AH130" i="1"/>
  <c r="AL129" i="1"/>
  <c r="AI129" i="1"/>
  <c r="AK129" i="1" s="1"/>
  <c r="AH129" i="1"/>
  <c r="AL128" i="1"/>
  <c r="AI128" i="1"/>
  <c r="AK128" i="1" s="1"/>
  <c r="AH128" i="1"/>
  <c r="AL127" i="1"/>
  <c r="AI127" i="1"/>
  <c r="AH127" i="1"/>
  <c r="AL126" i="1"/>
  <c r="AI126" i="1"/>
  <c r="AH126" i="1"/>
  <c r="AK126" i="1" s="1"/>
  <c r="AL125" i="1"/>
  <c r="AI125" i="1"/>
  <c r="AH125" i="1"/>
  <c r="AK125" i="1" s="1"/>
  <c r="AL124" i="1"/>
  <c r="AI124" i="1"/>
  <c r="AK124" i="1" s="1"/>
  <c r="AH124" i="1"/>
  <c r="AL123" i="1"/>
  <c r="AI123" i="1"/>
  <c r="AH123" i="1"/>
  <c r="AJ123" i="1" s="1"/>
  <c r="AL122" i="1"/>
  <c r="AI122" i="1"/>
  <c r="AH122" i="1"/>
  <c r="AK122" i="1" s="1"/>
  <c r="AL121" i="1"/>
  <c r="AI121" i="1"/>
  <c r="AH121" i="1"/>
  <c r="AK121" i="1" s="1"/>
  <c r="AL120" i="1"/>
  <c r="AI120" i="1"/>
  <c r="AH120" i="1"/>
  <c r="AL119" i="1"/>
  <c r="AI119" i="1"/>
  <c r="AH119" i="1"/>
  <c r="AK119" i="1" s="1"/>
  <c r="AL118" i="1"/>
  <c r="AI118" i="1"/>
  <c r="AH118" i="1"/>
  <c r="AL117" i="1"/>
  <c r="AI117" i="1"/>
  <c r="AH117" i="1"/>
  <c r="AJ117" i="1" s="1"/>
  <c r="AL116" i="1"/>
  <c r="AI116" i="1"/>
  <c r="AH116" i="1"/>
  <c r="AJ116" i="1" s="1"/>
  <c r="AL115" i="1"/>
  <c r="AI115" i="1"/>
  <c r="AH115" i="1"/>
  <c r="AL114" i="1"/>
  <c r="AI114" i="1"/>
  <c r="AH114" i="1"/>
  <c r="AL113" i="1"/>
  <c r="AI113" i="1"/>
  <c r="AJ113" i="1" s="1"/>
  <c r="AH113" i="1"/>
  <c r="AL112" i="1"/>
  <c r="AI112" i="1"/>
  <c r="AK112" i="1" s="1"/>
  <c r="AH112" i="1"/>
  <c r="AL111" i="1"/>
  <c r="AI111" i="1"/>
  <c r="AH111" i="1"/>
  <c r="AL110" i="1"/>
  <c r="AI110" i="1"/>
  <c r="AH110" i="1"/>
  <c r="AK110" i="1" s="1"/>
  <c r="AL109" i="1"/>
  <c r="AI109" i="1"/>
  <c r="AH109" i="1"/>
  <c r="AK109" i="1" s="1"/>
  <c r="AL108" i="1"/>
  <c r="AI108" i="1"/>
  <c r="AK108" i="1" s="1"/>
  <c r="AH108" i="1"/>
  <c r="AL107" i="1"/>
  <c r="AI107" i="1"/>
  <c r="AH107" i="1"/>
  <c r="AJ107" i="1" s="1"/>
  <c r="AL106" i="1"/>
  <c r="AI106" i="1"/>
  <c r="AH106" i="1"/>
  <c r="AK106" i="1" s="1"/>
  <c r="AL105" i="1"/>
  <c r="AI105" i="1"/>
  <c r="AH105" i="1"/>
  <c r="AK105" i="1" s="1"/>
  <c r="AL104" i="1"/>
  <c r="AI104" i="1"/>
  <c r="AH104" i="1"/>
  <c r="AL103" i="1"/>
  <c r="AI103" i="1"/>
  <c r="AH103" i="1"/>
  <c r="AK103" i="1" s="1"/>
  <c r="AL102" i="1"/>
  <c r="AI102" i="1"/>
  <c r="AH102" i="1"/>
  <c r="AL101" i="1"/>
  <c r="AI101" i="1"/>
  <c r="AH101" i="1"/>
  <c r="AJ101" i="1" s="1"/>
  <c r="AL100" i="1"/>
  <c r="AI100" i="1"/>
  <c r="AH100" i="1"/>
  <c r="AJ100" i="1" s="1"/>
  <c r="AL99" i="1"/>
  <c r="AI99" i="1"/>
  <c r="AH99" i="1"/>
  <c r="AL98" i="1"/>
  <c r="AI98" i="1"/>
  <c r="AH98" i="1"/>
  <c r="AL97" i="1"/>
  <c r="AI97" i="1"/>
  <c r="AJ97" i="1" s="1"/>
  <c r="AH97" i="1"/>
  <c r="AL96" i="1"/>
  <c r="AI96" i="1"/>
  <c r="AK96" i="1" s="1"/>
  <c r="AH96" i="1"/>
  <c r="AL95" i="1"/>
  <c r="AI95" i="1"/>
  <c r="AH95" i="1"/>
  <c r="AL94" i="1"/>
  <c r="AI94" i="1"/>
  <c r="AH94" i="1"/>
  <c r="AK94" i="1" s="1"/>
  <c r="AL93" i="1"/>
  <c r="AI93" i="1"/>
  <c r="AH93" i="1"/>
  <c r="AK93" i="1" s="1"/>
  <c r="AL92" i="1"/>
  <c r="AI92" i="1"/>
  <c r="AK92" i="1" s="1"/>
  <c r="AH92" i="1"/>
  <c r="AL91" i="1"/>
  <c r="AI91" i="1"/>
  <c r="AH91" i="1"/>
  <c r="AJ91" i="1" s="1"/>
  <c r="AL90" i="1"/>
  <c r="AI90" i="1"/>
  <c r="AH90" i="1"/>
  <c r="AK90" i="1" s="1"/>
  <c r="AL89" i="1"/>
  <c r="AI89" i="1"/>
  <c r="AH89" i="1"/>
  <c r="AK89" i="1" s="1"/>
  <c r="AL88" i="1"/>
  <c r="AI88" i="1"/>
  <c r="AH88" i="1"/>
  <c r="AL87" i="1"/>
  <c r="AI87" i="1"/>
  <c r="AH87" i="1"/>
  <c r="AK87" i="1" s="1"/>
  <c r="AL86" i="1"/>
  <c r="AI86" i="1"/>
  <c r="AH86" i="1"/>
  <c r="AL85" i="1"/>
  <c r="AI85" i="1"/>
  <c r="AH85" i="1"/>
  <c r="AJ85" i="1" s="1"/>
  <c r="AL84" i="1"/>
  <c r="AI84" i="1"/>
  <c r="AH84" i="1"/>
  <c r="AJ84" i="1" s="1"/>
  <c r="AL83" i="1"/>
  <c r="AI83" i="1"/>
  <c r="AH83" i="1"/>
  <c r="AL82" i="1"/>
  <c r="AI82" i="1"/>
  <c r="AH82" i="1"/>
  <c r="AL81" i="1"/>
  <c r="AI81" i="1"/>
  <c r="AK81" i="1" s="1"/>
  <c r="AH81" i="1"/>
  <c r="AL80" i="1"/>
  <c r="AI80" i="1"/>
  <c r="AK80" i="1" s="1"/>
  <c r="AH80" i="1"/>
  <c r="AL79" i="1"/>
  <c r="AI79" i="1"/>
  <c r="AH79" i="1"/>
  <c r="AL78" i="1"/>
  <c r="AI78" i="1"/>
  <c r="AH78" i="1"/>
  <c r="AK78" i="1" s="1"/>
  <c r="AL77" i="1"/>
  <c r="AI77" i="1"/>
  <c r="AH77" i="1"/>
  <c r="AK77" i="1" s="1"/>
  <c r="AL76" i="1"/>
  <c r="AI76" i="1"/>
  <c r="AK76" i="1" s="1"/>
  <c r="AH76" i="1"/>
  <c r="AL75" i="1"/>
  <c r="AI75" i="1"/>
  <c r="AH75" i="1"/>
  <c r="AJ75" i="1" s="1"/>
  <c r="AL74" i="1"/>
  <c r="AI74" i="1"/>
  <c r="AH74" i="1"/>
  <c r="AK74" i="1" s="1"/>
  <c r="AL73" i="1"/>
  <c r="AI73" i="1"/>
  <c r="AH73" i="1"/>
  <c r="AK73" i="1" s="1"/>
  <c r="AL72" i="1"/>
  <c r="AI72" i="1"/>
  <c r="AH72" i="1"/>
  <c r="AL71" i="1"/>
  <c r="AI71" i="1"/>
  <c r="AH71" i="1"/>
  <c r="AK71" i="1" s="1"/>
  <c r="AL70" i="1"/>
  <c r="AI70" i="1"/>
  <c r="AH70" i="1"/>
  <c r="AL69" i="1"/>
  <c r="AI69" i="1"/>
  <c r="AH69" i="1"/>
  <c r="AJ69" i="1" s="1"/>
  <c r="AL68" i="1"/>
  <c r="AI68" i="1"/>
  <c r="AH68" i="1"/>
  <c r="AJ68" i="1" s="1"/>
  <c r="AL67" i="1"/>
  <c r="AI67" i="1"/>
  <c r="AH67" i="1"/>
  <c r="AL66" i="1"/>
  <c r="AI66" i="1"/>
  <c r="AH66" i="1"/>
  <c r="AL65" i="1"/>
  <c r="AI65" i="1"/>
  <c r="AK65" i="1" s="1"/>
  <c r="AH65" i="1"/>
  <c r="AL64" i="1"/>
  <c r="AI64" i="1"/>
  <c r="AK64" i="1" s="1"/>
  <c r="AH64" i="1"/>
  <c r="AL63" i="1"/>
  <c r="AI63" i="1"/>
  <c r="AH63" i="1"/>
  <c r="AL62" i="1"/>
  <c r="AI62" i="1"/>
  <c r="AH62" i="1"/>
  <c r="AK62" i="1" s="1"/>
  <c r="AL61" i="1"/>
  <c r="AI61" i="1"/>
  <c r="AH61" i="1"/>
  <c r="AK61" i="1" s="1"/>
  <c r="AL60" i="1"/>
  <c r="AI60" i="1"/>
  <c r="AK60" i="1" s="1"/>
  <c r="AH60" i="1"/>
  <c r="AL59" i="1"/>
  <c r="AI59" i="1"/>
  <c r="AH59" i="1"/>
  <c r="AJ59" i="1" s="1"/>
  <c r="AL58" i="1"/>
  <c r="AI58" i="1"/>
  <c r="AH58" i="1"/>
  <c r="AK58" i="1" s="1"/>
  <c r="AL57" i="1"/>
  <c r="AI57" i="1"/>
  <c r="AH57" i="1"/>
  <c r="AK57" i="1" s="1"/>
  <c r="AL56" i="1"/>
  <c r="AI56" i="1"/>
  <c r="AH56" i="1"/>
  <c r="AL55" i="1"/>
  <c r="AI55" i="1"/>
  <c r="AH55" i="1"/>
  <c r="AK55" i="1" s="1"/>
  <c r="AL54" i="1"/>
  <c r="AI54" i="1"/>
  <c r="AH54" i="1"/>
  <c r="AL53" i="1"/>
  <c r="AI53" i="1"/>
  <c r="AH53" i="1"/>
  <c r="AJ53" i="1" s="1"/>
  <c r="AL52" i="1"/>
  <c r="AI52" i="1"/>
  <c r="AH52" i="1"/>
  <c r="AJ52" i="1" s="1"/>
  <c r="AL51" i="1"/>
  <c r="AI51" i="1"/>
  <c r="AH51" i="1"/>
  <c r="AL50" i="1"/>
  <c r="AI50" i="1"/>
  <c r="AH50" i="1"/>
  <c r="AL49" i="1"/>
  <c r="AI49" i="1"/>
  <c r="AK49" i="1" s="1"/>
  <c r="AH49" i="1"/>
  <c r="AL48" i="1"/>
  <c r="AI48" i="1"/>
  <c r="AK48" i="1" s="1"/>
  <c r="AH48" i="1"/>
  <c r="AL47" i="1"/>
  <c r="AI47" i="1"/>
  <c r="AH47" i="1"/>
  <c r="AL46" i="1"/>
  <c r="AI46" i="1"/>
  <c r="AH46" i="1"/>
  <c r="AK46" i="1" s="1"/>
  <c r="AL45" i="1"/>
  <c r="AI45" i="1"/>
  <c r="AH45" i="1"/>
  <c r="AK45" i="1" s="1"/>
  <c r="AL44" i="1"/>
  <c r="AI44" i="1"/>
  <c r="AK44" i="1" s="1"/>
  <c r="AH44" i="1"/>
  <c r="AL43" i="1"/>
  <c r="AI43" i="1"/>
  <c r="AH43" i="1"/>
  <c r="AJ43" i="1" s="1"/>
  <c r="AL42" i="1"/>
  <c r="AI42" i="1"/>
  <c r="AH42" i="1"/>
  <c r="AK42" i="1" s="1"/>
  <c r="AL41" i="1"/>
  <c r="AI41" i="1"/>
  <c r="AH41" i="1"/>
  <c r="AK41" i="1" s="1"/>
  <c r="AL40" i="1"/>
  <c r="AI40" i="1"/>
  <c r="AH40" i="1"/>
  <c r="AL39" i="1"/>
  <c r="AI39" i="1"/>
  <c r="AH39" i="1"/>
  <c r="AK39" i="1" s="1"/>
  <c r="AL38" i="1"/>
  <c r="AI38" i="1"/>
  <c r="AH38" i="1"/>
  <c r="AL37" i="1"/>
  <c r="AI37" i="1"/>
  <c r="AH37" i="1"/>
  <c r="AJ37" i="1" s="1"/>
  <c r="AL36" i="1"/>
  <c r="AI36" i="1"/>
  <c r="AH36" i="1"/>
  <c r="AJ36" i="1" s="1"/>
  <c r="AL35" i="1"/>
  <c r="AI35" i="1"/>
  <c r="AH35" i="1"/>
  <c r="AL34" i="1"/>
  <c r="AI34" i="1"/>
  <c r="AH34" i="1"/>
  <c r="AL33" i="1"/>
  <c r="AI33" i="1"/>
  <c r="AK33" i="1" s="1"/>
  <c r="AH33" i="1"/>
  <c r="AL32" i="1"/>
  <c r="AI32" i="1"/>
  <c r="AK32" i="1" s="1"/>
  <c r="AH32" i="1"/>
  <c r="AL31" i="1"/>
  <c r="AI31" i="1"/>
  <c r="AH31" i="1"/>
  <c r="AL30" i="1"/>
  <c r="AI30" i="1"/>
  <c r="AH30" i="1"/>
  <c r="AK30" i="1" s="1"/>
  <c r="AL29" i="1"/>
  <c r="AI29" i="1"/>
  <c r="AH29" i="1"/>
  <c r="AK29" i="1" s="1"/>
  <c r="AL28" i="1"/>
  <c r="AI28" i="1"/>
  <c r="AK28" i="1" s="1"/>
  <c r="AH28" i="1"/>
  <c r="AL27" i="1"/>
  <c r="AI27" i="1"/>
  <c r="AH27" i="1"/>
  <c r="AJ27" i="1" s="1"/>
  <c r="AL26" i="1"/>
  <c r="AI26" i="1"/>
  <c r="AH26" i="1"/>
  <c r="AK26" i="1" s="1"/>
  <c r="AL25" i="1"/>
  <c r="AI25" i="1"/>
  <c r="AH25" i="1"/>
  <c r="AK25" i="1" s="1"/>
  <c r="AL24" i="1"/>
  <c r="AI24" i="1"/>
  <c r="AH24" i="1"/>
  <c r="AL23" i="1"/>
  <c r="AI23" i="1"/>
  <c r="AH23" i="1"/>
  <c r="AK23" i="1" s="1"/>
  <c r="AL22" i="1"/>
  <c r="AI22" i="1"/>
  <c r="AH22" i="1"/>
  <c r="AL21" i="1"/>
  <c r="AI21" i="1"/>
  <c r="AH21" i="1"/>
  <c r="AJ21" i="1" s="1"/>
  <c r="AL20" i="1"/>
  <c r="AI20" i="1"/>
  <c r="AH20" i="1"/>
  <c r="AJ20" i="1" s="1"/>
  <c r="AL19" i="1"/>
  <c r="AI19" i="1"/>
  <c r="AH19" i="1"/>
  <c r="AL18" i="1"/>
  <c r="AI18" i="1"/>
  <c r="AH18" i="1"/>
  <c r="AL17" i="1"/>
  <c r="AI17" i="1"/>
  <c r="AK17" i="1" s="1"/>
  <c r="AH17" i="1"/>
  <c r="AL16" i="1"/>
  <c r="AI16" i="1"/>
  <c r="AK16" i="1" s="1"/>
  <c r="AH16" i="1"/>
  <c r="AL15" i="1"/>
  <c r="AI15" i="1"/>
  <c r="AH15" i="1"/>
  <c r="AL14" i="1"/>
  <c r="AI14" i="1"/>
  <c r="AH14" i="1"/>
  <c r="AK14" i="1" s="1"/>
  <c r="AL13" i="1"/>
  <c r="AI13" i="1"/>
  <c r="AH13" i="1"/>
  <c r="AK13" i="1" s="1"/>
  <c r="AL12" i="1"/>
  <c r="AI12" i="1"/>
  <c r="AH12" i="1"/>
  <c r="AL11" i="1"/>
  <c r="AI11" i="1"/>
  <c r="AH11" i="1"/>
  <c r="AJ11" i="1" s="1"/>
  <c r="AL10" i="1"/>
  <c r="AI10" i="1"/>
  <c r="AH10" i="1"/>
  <c r="AL9" i="1"/>
  <c r="AI9" i="1"/>
  <c r="AH9" i="1"/>
  <c r="AJ9" i="1" s="1"/>
  <c r="AL8" i="1"/>
  <c r="AI8" i="1"/>
  <c r="AH8" i="1"/>
  <c r="AK8" i="1" s="1"/>
  <c r="AL7" i="1"/>
  <c r="AI7" i="1"/>
  <c r="AH7" i="1"/>
  <c r="AL6" i="1"/>
  <c r="AI6" i="1"/>
  <c r="AH6" i="1"/>
  <c r="AL5" i="1"/>
  <c r="AI5" i="1"/>
  <c r="AH5" i="1"/>
  <c r="AK5" i="1" s="1"/>
  <c r="AL4" i="1"/>
  <c r="AI4" i="1"/>
  <c r="AH4" i="1"/>
  <c r="AJ4" i="1" s="1"/>
  <c r="AL3" i="1"/>
  <c r="AI3" i="1"/>
  <c r="AH3" i="1"/>
  <c r="AJ3" i="1" s="1"/>
  <c r="AL2" i="1"/>
  <c r="AI2" i="1"/>
  <c r="AH2" i="1"/>
  <c r="AK1696" i="1" l="1"/>
  <c r="AJ1696" i="1"/>
  <c r="AK1841" i="1"/>
  <c r="AJ1841" i="1"/>
  <c r="AJ1924" i="1"/>
  <c r="AK1924" i="1"/>
  <c r="AK2353" i="1"/>
  <c r="AJ2353" i="1"/>
  <c r="AK2533" i="1"/>
  <c r="AJ2533" i="1"/>
  <c r="AK2569" i="1"/>
  <c r="AJ2569" i="1"/>
  <c r="AJ3019" i="1"/>
  <c r="AK3019" i="1"/>
  <c r="AK3074" i="1"/>
  <c r="AJ3074" i="1"/>
  <c r="AK3138" i="1"/>
  <c r="AJ3138" i="1"/>
  <c r="AJ3381" i="1"/>
  <c r="AK3381" i="1"/>
  <c r="AK3715" i="1"/>
  <c r="AJ3715" i="1"/>
  <c r="AK4168" i="1"/>
  <c r="AJ4168" i="1"/>
  <c r="AK4390" i="1"/>
  <c r="AJ4390" i="1"/>
  <c r="AK4485" i="1"/>
  <c r="AJ4485" i="1"/>
  <c r="AK4866" i="1"/>
  <c r="AJ4866" i="1"/>
  <c r="AJ4878" i="1"/>
  <c r="AK4878" i="1"/>
  <c r="AK4916" i="1"/>
  <c r="AJ4916" i="1"/>
  <c r="AK5440" i="1"/>
  <c r="AJ5440" i="1"/>
  <c r="AK5472" i="1"/>
  <c r="AJ5472" i="1"/>
  <c r="AK6090" i="1"/>
  <c r="AJ6090" i="1"/>
  <c r="AJ18" i="1"/>
  <c r="AJ33" i="1"/>
  <c r="AJ50" i="1"/>
  <c r="AJ98" i="1"/>
  <c r="AJ130" i="1"/>
  <c r="AJ234" i="1"/>
  <c r="AJ266" i="1"/>
  <c r="AJ290" i="1"/>
  <c r="AJ298" i="1"/>
  <c r="AJ322" i="1"/>
  <c r="AJ330" i="1"/>
  <c r="AJ354" i="1"/>
  <c r="AJ362" i="1"/>
  <c r="AJ389" i="1"/>
  <c r="AK404" i="1"/>
  <c r="AJ447" i="1"/>
  <c r="AK495" i="1"/>
  <c r="AK530" i="1"/>
  <c r="AK557" i="1"/>
  <c r="AJ855" i="1"/>
  <c r="AK864" i="1"/>
  <c r="AJ938" i="1"/>
  <c r="AJ1007" i="1"/>
  <c r="AK1064" i="1"/>
  <c r="AJ1087" i="1"/>
  <c r="AK1097" i="1"/>
  <c r="AJ1102" i="1"/>
  <c r="AK1121" i="1"/>
  <c r="AJ1147" i="1"/>
  <c r="AK1151" i="1"/>
  <c r="AJ1168" i="1"/>
  <c r="AK1182" i="1"/>
  <c r="AJ1195" i="1"/>
  <c r="AK1199" i="1"/>
  <c r="AK1230" i="1"/>
  <c r="AJ1272" i="1"/>
  <c r="AJ1280" i="1"/>
  <c r="AJ1298" i="1"/>
  <c r="AK1327" i="1"/>
  <c r="AJ1336" i="1"/>
  <c r="AK1349" i="1"/>
  <c r="AJ1362" i="1"/>
  <c r="AJ1376" i="1"/>
  <c r="AJ1418" i="1"/>
  <c r="AK1485" i="1"/>
  <c r="AJ1512" i="1"/>
  <c r="AK1533" i="1"/>
  <c r="AK1547" i="1"/>
  <c r="AK1589" i="1"/>
  <c r="AJ1598" i="1"/>
  <c r="AK1614" i="1"/>
  <c r="AK1673" i="1"/>
  <c r="AJ1673" i="1"/>
  <c r="AK1710" i="1"/>
  <c r="AK1773" i="1"/>
  <c r="AK1782" i="1"/>
  <c r="AJ1804" i="1"/>
  <c r="AK1804" i="1"/>
  <c r="AK1805" i="1"/>
  <c r="AK1813" i="1"/>
  <c r="AJ1814" i="1"/>
  <c r="AK1822" i="1"/>
  <c r="AK1872" i="1"/>
  <c r="AJ1872" i="1"/>
  <c r="AK1881" i="1"/>
  <c r="AJ1881" i="1"/>
  <c r="AK1918" i="1"/>
  <c r="AJ2348" i="1"/>
  <c r="AK2348" i="1"/>
  <c r="AJ2404" i="1"/>
  <c r="AK2404" i="1"/>
  <c r="AJ2532" i="1"/>
  <c r="AK2532" i="1"/>
  <c r="AJ2882" i="1"/>
  <c r="AK2882" i="1"/>
  <c r="AJ1756" i="1"/>
  <c r="AK1756" i="1"/>
  <c r="AK2081" i="1"/>
  <c r="AJ2081" i="1"/>
  <c r="AK2405" i="1"/>
  <c r="AJ2405" i="1"/>
  <c r="AK2785" i="1"/>
  <c r="AJ2785" i="1"/>
  <c r="AJ2955" i="1"/>
  <c r="AK2955" i="1"/>
  <c r="AK3106" i="1"/>
  <c r="AJ3106" i="1"/>
  <c r="AK3240" i="1"/>
  <c r="AJ3240" i="1"/>
  <c r="AJ3253" i="1"/>
  <c r="AK3253" i="1"/>
  <c r="AJ3413" i="1"/>
  <c r="AK3413" i="1"/>
  <c r="AK3635" i="1"/>
  <c r="AJ3635" i="1"/>
  <c r="AK4858" i="1"/>
  <c r="AJ4858" i="1"/>
  <c r="AJ5123" i="1"/>
  <c r="AK5123" i="1"/>
  <c r="AK5500" i="1"/>
  <c r="AJ5500" i="1"/>
  <c r="AJ5670" i="1"/>
  <c r="AK5670" i="1"/>
  <c r="AJ6370" i="1"/>
  <c r="AK6370" i="1"/>
  <c r="AJ17" i="1"/>
  <c r="AJ34" i="1"/>
  <c r="AJ49" i="1"/>
  <c r="AJ65" i="1"/>
  <c r="AJ81" i="1"/>
  <c r="AJ114" i="1"/>
  <c r="AJ129" i="1"/>
  <c r="AK145" i="1"/>
  <c r="AJ174" i="1"/>
  <c r="AJ22" i="1"/>
  <c r="AJ38" i="1"/>
  <c r="AJ54" i="1"/>
  <c r="AJ70" i="1"/>
  <c r="AJ86" i="1"/>
  <c r="AK97" i="1"/>
  <c r="AJ102" i="1"/>
  <c r="AK113" i="1"/>
  <c r="AJ118" i="1"/>
  <c r="AJ134" i="1"/>
  <c r="AK153" i="1"/>
  <c r="AK164" i="1"/>
  <c r="AJ165" i="1"/>
  <c r="AK169" i="1"/>
  <c r="AJ182" i="1"/>
  <c r="AK188" i="1"/>
  <c r="AJ189" i="1"/>
  <c r="AK193" i="1"/>
  <c r="AK197" i="1"/>
  <c r="AK202" i="1"/>
  <c r="AK217" i="1"/>
  <c r="AK228" i="1"/>
  <c r="AJ229" i="1"/>
  <c r="AK233" i="1"/>
  <c r="AK237" i="1"/>
  <c r="AJ244" i="1"/>
  <c r="AK245" i="1"/>
  <c r="AK256" i="1"/>
  <c r="AJ260" i="1"/>
  <c r="AK265" i="1"/>
  <c r="AK278" i="1"/>
  <c r="AK289" i="1"/>
  <c r="AK293" i="1"/>
  <c r="AK296" i="1"/>
  <c r="AJ321" i="1"/>
  <c r="AK325" i="1"/>
  <c r="AJ333" i="1"/>
  <c r="AK357" i="1"/>
  <c r="AK413" i="1"/>
  <c r="AJ418" i="1"/>
  <c r="AJ438" i="1"/>
  <c r="AK442" i="1"/>
  <c r="AK466" i="1"/>
  <c r="AJ470" i="1"/>
  <c r="AK498" i="1"/>
  <c r="AK511" i="1"/>
  <c r="AK512" i="1"/>
  <c r="AK525" i="1"/>
  <c r="AJ535" i="1"/>
  <c r="AK541" i="1"/>
  <c r="AJ565" i="1"/>
  <c r="AJ581" i="1"/>
  <c r="AJ597" i="1"/>
  <c r="AK608" i="1"/>
  <c r="AK706" i="1"/>
  <c r="AK738" i="1"/>
  <c r="AK770" i="1"/>
  <c r="AK802" i="1"/>
  <c r="AK824" i="1"/>
  <c r="AK834" i="1"/>
  <c r="AK842" i="1"/>
  <c r="AK850" i="1"/>
  <c r="AJ863" i="1"/>
  <c r="AK869" i="1"/>
  <c r="AJ870" i="1"/>
  <c r="AK885" i="1"/>
  <c r="AJ886" i="1"/>
  <c r="AK904" i="1"/>
  <c r="AK912" i="1"/>
  <c r="AK920" i="1"/>
  <c r="AJ946" i="1"/>
  <c r="AK965" i="1"/>
  <c r="AK1000" i="1"/>
  <c r="AK1018" i="1"/>
  <c r="AK1042" i="1"/>
  <c r="AJ1063" i="1"/>
  <c r="AK1069" i="1"/>
  <c r="AJ1079" i="1"/>
  <c r="AK1080" i="1"/>
  <c r="AK1085" i="1"/>
  <c r="AK1109" i="1"/>
  <c r="AJ1120" i="1"/>
  <c r="AJ1128" i="1"/>
  <c r="AJ1136" i="1"/>
  <c r="AK1150" i="1"/>
  <c r="AJ1163" i="1"/>
  <c r="AK1167" i="1"/>
  <c r="AK1198" i="1"/>
  <c r="AK1203" i="1"/>
  <c r="AJ1216" i="1"/>
  <c r="AJ1243" i="1"/>
  <c r="AK1247" i="1"/>
  <c r="AJ1248" i="1"/>
  <c r="AK1271" i="1"/>
  <c r="AK1293" i="1"/>
  <c r="AK1301" i="1"/>
  <c r="AK1311" i="1"/>
  <c r="AK1335" i="1"/>
  <c r="AJ1346" i="1"/>
  <c r="AJ1347" i="1"/>
  <c r="AJ1354" i="1"/>
  <c r="AJ1355" i="1"/>
  <c r="AK1357" i="1"/>
  <c r="AK1383" i="1"/>
  <c r="AJ1384" i="1"/>
  <c r="AJ1392" i="1"/>
  <c r="AK1413" i="1"/>
  <c r="AK1421" i="1"/>
  <c r="AK1433" i="1"/>
  <c r="AJ1451" i="1"/>
  <c r="AJ1464" i="1"/>
  <c r="AK1476" i="1"/>
  <c r="AK1481" i="1"/>
  <c r="AJ1482" i="1"/>
  <c r="AJ1483" i="1"/>
  <c r="AJ1484" i="1"/>
  <c r="AJ1495" i="1"/>
  <c r="AK1496" i="1"/>
  <c r="AJ1497" i="1"/>
  <c r="AK1507" i="1"/>
  <c r="AK1511" i="1"/>
  <c r="AK1514" i="1"/>
  <c r="AJ1535" i="1"/>
  <c r="AK1537" i="1"/>
  <c r="AK1539" i="1"/>
  <c r="AK1550" i="1"/>
  <c r="AJ1555" i="1"/>
  <c r="AJ1562" i="1"/>
  <c r="AK1573" i="1"/>
  <c r="AK1574" i="1"/>
  <c r="AK1577" i="1"/>
  <c r="AJ1612" i="1"/>
  <c r="AJ1622" i="1"/>
  <c r="AJ1638" i="1"/>
  <c r="AK1657" i="1"/>
  <c r="AJ1662" i="1"/>
  <c r="AJ1668" i="1"/>
  <c r="AK1668" i="1"/>
  <c r="AJ1718" i="1"/>
  <c r="AK1733" i="1"/>
  <c r="AJ1734" i="1"/>
  <c r="AK1742" i="1"/>
  <c r="AJ1758" i="1"/>
  <c r="AK1793" i="1"/>
  <c r="AJ1793" i="1"/>
  <c r="AK1825" i="1"/>
  <c r="AJ1830" i="1"/>
  <c r="AJ1854" i="1"/>
  <c r="AK1873" i="1"/>
  <c r="AJ1876" i="1"/>
  <c r="AK1876" i="1"/>
  <c r="AK1935" i="1"/>
  <c r="AK1939" i="1"/>
  <c r="AK1957" i="1"/>
  <c r="AJ1958" i="1"/>
  <c r="AK1966" i="1"/>
  <c r="AJ2017" i="1"/>
  <c r="AJ2049" i="1"/>
  <c r="AK2057" i="1"/>
  <c r="AJ2057" i="1"/>
  <c r="AJ2102" i="1"/>
  <c r="AK2153" i="1"/>
  <c r="AK2228" i="1"/>
  <c r="AK2437" i="1"/>
  <c r="AJ2481" i="1"/>
  <c r="AK2481" i="1"/>
  <c r="AJ2549" i="1"/>
  <c r="AK2549" i="1"/>
  <c r="AK2589" i="1"/>
  <c r="AJ2589" i="1"/>
  <c r="AJ2617" i="1"/>
  <c r="AK2685" i="1"/>
  <c r="AJ2685" i="1"/>
  <c r="AK2741" i="1"/>
  <c r="AJ2741" i="1"/>
  <c r="AK2769" i="1"/>
  <c r="AK2805" i="1"/>
  <c r="AJ2805" i="1"/>
  <c r="AK2833" i="1"/>
  <c r="AJ2461" i="1"/>
  <c r="AK2461" i="1"/>
  <c r="AK3627" i="1"/>
  <c r="AJ3627" i="1"/>
  <c r="AJ3739" i="1"/>
  <c r="AK3739" i="1"/>
  <c r="AK4196" i="1"/>
  <c r="AJ4196" i="1"/>
  <c r="AJ66" i="1"/>
  <c r="AJ82" i="1"/>
  <c r="AJ166" i="1"/>
  <c r="AJ190" i="1"/>
  <c r="AK6" i="1"/>
  <c r="AJ12" i="1"/>
  <c r="AK21" i="1"/>
  <c r="AJ24" i="1"/>
  <c r="AJ29" i="1"/>
  <c r="AK37" i="1"/>
  <c r="AJ40" i="1"/>
  <c r="AJ45" i="1"/>
  <c r="AK53" i="1"/>
  <c r="AJ56" i="1"/>
  <c r="AJ61" i="1"/>
  <c r="AK69" i="1"/>
  <c r="AJ72" i="1"/>
  <c r="AJ77" i="1"/>
  <c r="AK85" i="1"/>
  <c r="AJ88" i="1"/>
  <c r="AJ93" i="1"/>
  <c r="AK101" i="1"/>
  <c r="AJ104" i="1"/>
  <c r="AJ109" i="1"/>
  <c r="AK117" i="1"/>
  <c r="AJ120" i="1"/>
  <c r="AJ125" i="1"/>
  <c r="AK133" i="1"/>
  <c r="AJ136" i="1"/>
  <c r="AK146" i="1"/>
  <c r="AJ161" i="1"/>
  <c r="AK167" i="1"/>
  <c r="AK175" i="1"/>
  <c r="AJ180" i="1"/>
  <c r="AK191" i="1"/>
  <c r="AK205" i="1"/>
  <c r="AK210" i="1"/>
  <c r="AJ222" i="1"/>
  <c r="AJ225" i="1"/>
  <c r="AJ235" i="1"/>
  <c r="AJ249" i="1"/>
  <c r="AJ253" i="1"/>
  <c r="AK263" i="1"/>
  <c r="AJ267" i="1"/>
  <c r="AK269" i="1"/>
  <c r="AK272" i="1"/>
  <c r="AJ281" i="1"/>
  <c r="AJ285" i="1"/>
  <c r="AK286" i="1"/>
  <c r="AJ288" i="1"/>
  <c r="AJ291" i="1"/>
  <c r="AJ299" i="1"/>
  <c r="AK301" i="1"/>
  <c r="AK304" i="1"/>
  <c r="AJ306" i="1"/>
  <c r="AJ314" i="1"/>
  <c r="AJ317" i="1"/>
  <c r="AK318" i="1"/>
  <c r="AJ320" i="1"/>
  <c r="AJ323" i="1"/>
  <c r="AJ331" i="1"/>
  <c r="AK332" i="1"/>
  <c r="AK336" i="1"/>
  <c r="AJ338" i="1"/>
  <c r="AJ346" i="1"/>
  <c r="AJ349" i="1"/>
  <c r="AK350" i="1"/>
  <c r="AJ352" i="1"/>
  <c r="AJ355" i="1"/>
  <c r="AJ363" i="1"/>
  <c r="AK365" i="1"/>
  <c r="AK368" i="1"/>
  <c r="AJ370" i="1"/>
  <c r="AJ377" i="1"/>
  <c r="AJ378" i="1"/>
  <c r="AJ381" i="1"/>
  <c r="AJ383" i="1"/>
  <c r="AK386" i="1"/>
  <c r="AK394" i="1"/>
  <c r="AK401" i="1"/>
  <c r="AK402" i="1"/>
  <c r="AJ406" i="1"/>
  <c r="AJ409" i="1"/>
  <c r="AK420" i="1"/>
  <c r="AJ421" i="1"/>
  <c r="AK433" i="1"/>
  <c r="AK436" i="1"/>
  <c r="AJ437" i="1"/>
  <c r="AK444" i="1"/>
  <c r="AK445" i="1"/>
  <c r="AJ448" i="1"/>
  <c r="AJ453" i="1"/>
  <c r="AK460" i="1"/>
  <c r="AJ461" i="1"/>
  <c r="AJ468" i="1"/>
  <c r="AK474" i="1"/>
  <c r="AJ477" i="1"/>
  <c r="AJ479" i="1"/>
  <c r="AK482" i="1"/>
  <c r="AK485" i="1"/>
  <c r="AJ488" i="1"/>
  <c r="AK492" i="1"/>
  <c r="AK493" i="1"/>
  <c r="AJ503" i="1"/>
  <c r="AK506" i="1"/>
  <c r="AK509" i="1"/>
  <c r="AJ514" i="1"/>
  <c r="AK515" i="1"/>
  <c r="AJ527" i="1"/>
  <c r="AK531" i="1"/>
  <c r="AJ533" i="1"/>
  <c r="AJ543" i="1"/>
  <c r="AJ544" i="1"/>
  <c r="AK559" i="1"/>
  <c r="AJ562" i="1"/>
  <c r="AJ567" i="1"/>
  <c r="AJ568" i="1"/>
  <c r="AJ578" i="1"/>
  <c r="AJ583" i="1"/>
  <c r="AJ584" i="1"/>
  <c r="AJ594" i="1"/>
  <c r="AJ599" i="1"/>
  <c r="AJ600" i="1"/>
  <c r="AK614" i="1"/>
  <c r="AK680" i="1"/>
  <c r="AJ682" i="1"/>
  <c r="AJ685" i="1"/>
  <c r="AK686" i="1"/>
  <c r="AK698" i="1"/>
  <c r="AK701" i="1"/>
  <c r="AK712" i="1"/>
  <c r="AJ714" i="1"/>
  <c r="AJ717" i="1"/>
  <c r="AK718" i="1"/>
  <c r="AK730" i="1"/>
  <c r="AK733" i="1"/>
  <c r="AJ746" i="1"/>
  <c r="AJ749" i="1"/>
  <c r="AK750" i="1"/>
  <c r="AK762" i="1"/>
  <c r="AK765" i="1"/>
  <c r="AK776" i="1"/>
  <c r="AJ778" i="1"/>
  <c r="AJ781" i="1"/>
  <c r="AK782" i="1"/>
  <c r="AK794" i="1"/>
  <c r="AK797" i="1"/>
  <c r="AK808" i="1"/>
  <c r="AJ810" i="1"/>
  <c r="AJ813" i="1"/>
  <c r="AK814" i="1"/>
  <c r="AK826" i="1"/>
  <c r="AK829" i="1"/>
  <c r="AJ830" i="1"/>
  <c r="AK832" i="1"/>
  <c r="AJ862" i="1"/>
  <c r="AJ902" i="1"/>
  <c r="AK906" i="1"/>
  <c r="AK923" i="1"/>
  <c r="AJ927" i="1"/>
  <c r="AK939" i="1"/>
  <c r="AK944" i="1"/>
  <c r="AJ957" i="1"/>
  <c r="AK958" i="1"/>
  <c r="AJ959" i="1"/>
  <c r="AK978" i="1"/>
  <c r="AK989" i="1"/>
  <c r="AK998" i="1"/>
  <c r="AJ999" i="1"/>
  <c r="AK1002" i="1"/>
  <c r="AK1005" i="1"/>
  <c r="AJ1015" i="1"/>
  <c r="AK1016" i="1"/>
  <c r="AJ1026" i="1"/>
  <c r="AJ1029" i="1"/>
  <c r="AK1030" i="1"/>
  <c r="AK1038" i="1"/>
  <c r="AJ1039" i="1"/>
  <c r="AK1040" i="1"/>
  <c r="AK1075" i="1"/>
  <c r="AJ1077" i="1"/>
  <c r="AJ1082" i="1"/>
  <c r="AK1083" i="1"/>
  <c r="AJ1088" i="1"/>
  <c r="AK1098" i="1"/>
  <c r="AJ1100" i="1"/>
  <c r="AK1114" i="1"/>
  <c r="AK1130" i="1"/>
  <c r="AK1138" i="1"/>
  <c r="AK1156" i="1"/>
  <c r="AK1166" i="1"/>
  <c r="AK1171" i="1"/>
  <c r="AJ1172" i="1"/>
  <c r="AK1179" i="1"/>
  <c r="AJ1187" i="1"/>
  <c r="AK1210" i="1"/>
  <c r="AK1215" i="1"/>
  <c r="AJ1220" i="1"/>
  <c r="AJ1235" i="1"/>
  <c r="AK1236" i="1"/>
  <c r="AK1250" i="1"/>
  <c r="AK1258" i="1"/>
  <c r="AK1264" i="1"/>
  <c r="AK1269" i="1"/>
  <c r="AK1277" i="1"/>
  <c r="AJ1290" i="1"/>
  <c r="AK1299" i="1"/>
  <c r="AJ1303" i="1"/>
  <c r="AK1304" i="1"/>
  <c r="AK1314" i="1"/>
  <c r="AJ1320" i="1"/>
  <c r="AK1328" i="1"/>
  <c r="AK1333" i="1"/>
  <c r="AK1339" i="1"/>
  <c r="AK1363" i="1"/>
  <c r="AJ1367" i="1"/>
  <c r="AK1368" i="1"/>
  <c r="AK1386" i="1"/>
  <c r="AK1391" i="1"/>
  <c r="AJ1415" i="1"/>
  <c r="AK1419" i="1"/>
  <c r="AJ1435" i="1"/>
  <c r="AK1455" i="1"/>
  <c r="AK1466" i="1"/>
  <c r="AJ1472" i="1"/>
  <c r="AJ1479" i="1"/>
  <c r="AK1515" i="1"/>
  <c r="AK1529" i="1"/>
  <c r="AJ1531" i="1"/>
  <c r="AJ1541" i="1"/>
  <c r="AJ1548" i="1"/>
  <c r="AK1553" i="1"/>
  <c r="AK1605" i="1"/>
  <c r="AJ1611" i="1"/>
  <c r="AK1625" i="1"/>
  <c r="AK1648" i="1"/>
  <c r="AK1652" i="1"/>
  <c r="AK1688" i="1"/>
  <c r="AK1692" i="1"/>
  <c r="AK1745" i="1"/>
  <c r="AK1785" i="1"/>
  <c r="AJ1792" i="1"/>
  <c r="AK1849" i="1"/>
  <c r="AJ1888" i="1"/>
  <c r="AK1892" i="1"/>
  <c r="AK1929" i="1"/>
  <c r="AJ1929" i="1"/>
  <c r="AK1980" i="1"/>
  <c r="AK1994" i="1"/>
  <c r="AJ1998" i="1"/>
  <c r="AK2282" i="1"/>
  <c r="AK2308" i="1"/>
  <c r="AJ2308" i="1"/>
  <c r="AK2385" i="1"/>
  <c r="AK2393" i="1"/>
  <c r="AJ2393" i="1"/>
  <c r="AK2436" i="1"/>
  <c r="AK2513" i="1"/>
  <c r="AK2521" i="1"/>
  <c r="AJ2521" i="1"/>
  <c r="AJ2601" i="1"/>
  <c r="AJ2665" i="1"/>
  <c r="AJ2684" i="1"/>
  <c r="AK2684" i="1"/>
  <c r="AJ2694" i="1"/>
  <c r="AJ2740" i="1"/>
  <c r="AK2740" i="1"/>
  <c r="AJ2804" i="1"/>
  <c r="AK2804" i="1"/>
  <c r="AK1630" i="1"/>
  <c r="AK1646" i="1"/>
  <c r="AK1650" i="1"/>
  <c r="AK1667" i="1"/>
  <c r="AK1686" i="1"/>
  <c r="AK1717" i="1"/>
  <c r="AK1741" i="1"/>
  <c r="AJ1750" i="1"/>
  <c r="AK1766" i="1"/>
  <c r="AK1821" i="1"/>
  <c r="AK1835" i="1"/>
  <c r="AK1853" i="1"/>
  <c r="AK1862" i="1"/>
  <c r="AK1891" i="1"/>
  <c r="AK1902" i="1"/>
  <c r="AK1923" i="1"/>
  <c r="AK1942" i="1"/>
  <c r="AK1965" i="1"/>
  <c r="AK1974" i="1"/>
  <c r="AK1997" i="1"/>
  <c r="AK2011" i="1"/>
  <c r="AJ2025" i="1"/>
  <c r="AK2030" i="1"/>
  <c r="AK2039" i="1"/>
  <c r="AK2059" i="1"/>
  <c r="AK2086" i="1"/>
  <c r="AK2101" i="1"/>
  <c r="AK2115" i="1"/>
  <c r="AK2125" i="1"/>
  <c r="AK2139" i="1"/>
  <c r="AJ2142" i="1"/>
  <c r="AJ2153" i="1"/>
  <c r="AK2166" i="1"/>
  <c r="AK2195" i="1"/>
  <c r="AK2199" i="1"/>
  <c r="AJ2249" i="1"/>
  <c r="AK2290" i="1"/>
  <c r="AK2300" i="1"/>
  <c r="AK2322" i="1"/>
  <c r="AK2340" i="1"/>
  <c r="AJ2369" i="1"/>
  <c r="AK2399" i="1"/>
  <c r="AJ2425" i="1"/>
  <c r="AJ2426" i="1"/>
  <c r="AJ2429" i="1"/>
  <c r="AJ2437" i="1"/>
  <c r="AJ2438" i="1"/>
  <c r="AJ2477" i="1"/>
  <c r="AK2482" i="1"/>
  <c r="AK2508" i="1"/>
  <c r="AJ2573" i="1"/>
  <c r="AJ2746" i="1"/>
  <c r="AJ2756" i="1"/>
  <c r="AK2759" i="1"/>
  <c r="AK2763" i="1"/>
  <c r="AK2767" i="1"/>
  <c r="AJ2769" i="1"/>
  <c r="AK2776" i="1"/>
  <c r="AJ2789" i="1"/>
  <c r="AK2790" i="1"/>
  <c r="AJ2810" i="1"/>
  <c r="AJ2820" i="1"/>
  <c r="AK2823" i="1"/>
  <c r="AK2827" i="1"/>
  <c r="AK2831" i="1"/>
  <c r="AJ2833" i="1"/>
  <c r="AJ2873" i="1"/>
  <c r="AK2877" i="1"/>
  <c r="AK2881" i="1"/>
  <c r="AK2928" i="1"/>
  <c r="AJ2928" i="1"/>
  <c r="AK2992" i="1"/>
  <c r="AJ2992" i="1"/>
  <c r="AK3056" i="1"/>
  <c r="AJ3056" i="1"/>
  <c r="AJ3091" i="1"/>
  <c r="AK3091" i="1"/>
  <c r="AJ3123" i="1"/>
  <c r="AK3123" i="1"/>
  <c r="AK3176" i="1"/>
  <c r="AJ3176" i="1"/>
  <c r="AJ3189" i="1"/>
  <c r="AK3189" i="1"/>
  <c r="AK3218" i="1"/>
  <c r="AJ3398" i="1"/>
  <c r="AK3398" i="1"/>
  <c r="AK3539" i="1"/>
  <c r="AJ3555" i="1"/>
  <c r="AK3555" i="1"/>
  <c r="AK3563" i="1"/>
  <c r="AK3595" i="1"/>
  <c r="AK3651" i="1"/>
  <c r="AJ3651" i="1"/>
  <c r="AJ1626" i="1"/>
  <c r="AJ1643" i="1"/>
  <c r="AK1653" i="1"/>
  <c r="AJ1670" i="1"/>
  <c r="AJ1680" i="1"/>
  <c r="AK1684" i="1"/>
  <c r="AK1707" i="1"/>
  <c r="AK1720" i="1"/>
  <c r="AK1744" i="1"/>
  <c r="AJ1748" i="1"/>
  <c r="AK1753" i="1"/>
  <c r="AK1759" i="1"/>
  <c r="AK1769" i="1"/>
  <c r="AK1775" i="1"/>
  <c r="AK1779" i="1"/>
  <c r="AJ1806" i="1"/>
  <c r="AK1851" i="1"/>
  <c r="AK1860" i="1"/>
  <c r="AK1879" i="1"/>
  <c r="AJ1884" i="1"/>
  <c r="AK1889" i="1"/>
  <c r="AK1895" i="1"/>
  <c r="AK1921" i="1"/>
  <c r="AJ1926" i="1"/>
  <c r="AJ1936" i="1"/>
  <c r="AK1940" i="1"/>
  <c r="AK1954" i="1"/>
  <c r="AK1972" i="1"/>
  <c r="AK1973" i="1"/>
  <c r="AK1986" i="1"/>
  <c r="AK2005" i="1"/>
  <c r="AK2009" i="1"/>
  <c r="AJ2022" i="1"/>
  <c r="AK2028" i="1"/>
  <c r="AK2029" i="1"/>
  <c r="AK2042" i="1"/>
  <c r="AJ2046" i="1"/>
  <c r="AK2066" i="1"/>
  <c r="AK2071" i="1"/>
  <c r="AK2079" i="1"/>
  <c r="AK2084" i="1"/>
  <c r="AJ2117" i="1"/>
  <c r="AJ2123" i="1"/>
  <c r="AK2137" i="1"/>
  <c r="AJ2141" i="1"/>
  <c r="AJ2150" i="1"/>
  <c r="AK2156" i="1"/>
  <c r="AK2215" i="1"/>
  <c r="AK2239" i="1"/>
  <c r="AK2247" i="1"/>
  <c r="AK2266" i="1"/>
  <c r="AK2274" i="1"/>
  <c r="AJ2292" i="1"/>
  <c r="AK2293" i="1"/>
  <c r="AK2306" i="1"/>
  <c r="AJ2329" i="1"/>
  <c r="AK2330" i="1"/>
  <c r="AK2338" i="1"/>
  <c r="AK2346" i="1"/>
  <c r="AK2351" i="1"/>
  <c r="AK2357" i="1"/>
  <c r="AJ2361" i="1"/>
  <c r="AK2362" i="1"/>
  <c r="AJ2372" i="1"/>
  <c r="AK2382" i="1"/>
  <c r="AK2391" i="1"/>
  <c r="AJ2397" i="1"/>
  <c r="AK2398" i="1"/>
  <c r="AK2402" i="1"/>
  <c r="AK2413" i="1"/>
  <c r="AJ2417" i="1"/>
  <c r="AK2418" i="1"/>
  <c r="AJ2428" i="1"/>
  <c r="AK2440" i="1"/>
  <c r="AK2448" i="1"/>
  <c r="AK2464" i="1"/>
  <c r="AJ2468" i="1"/>
  <c r="AK2471" i="1"/>
  <c r="AK2476" i="1"/>
  <c r="AK2495" i="1"/>
  <c r="AK2519" i="1"/>
  <c r="AJ2525" i="1"/>
  <c r="AK2541" i="1"/>
  <c r="AJ2545" i="1"/>
  <c r="AK2552" i="1"/>
  <c r="AJ2556" i="1"/>
  <c r="AK2559" i="1"/>
  <c r="AK2567" i="1"/>
  <c r="AK2576" i="1"/>
  <c r="AJ2658" i="1"/>
  <c r="AK2681" i="1"/>
  <c r="AK2688" i="1"/>
  <c r="AK2728" i="1"/>
  <c r="AJ2762" i="1"/>
  <c r="AJ2772" i="1"/>
  <c r="AK2775" i="1"/>
  <c r="AK2779" i="1"/>
  <c r="AK2783" i="1"/>
  <c r="AK2792" i="1"/>
  <c r="AJ2826" i="1"/>
  <c r="AK2872" i="1"/>
  <c r="AK2880" i="1"/>
  <c r="AJ2923" i="1"/>
  <c r="AK2923" i="1"/>
  <c r="AJ2987" i="1"/>
  <c r="AK2987" i="1"/>
  <c r="AJ3051" i="1"/>
  <c r="AK3051" i="1"/>
  <c r="AK3090" i="1"/>
  <c r="AJ3090" i="1"/>
  <c r="AK3122" i="1"/>
  <c r="AJ3122" i="1"/>
  <c r="AK3154" i="1"/>
  <c r="AJ3154" i="1"/>
  <c r="AJ3243" i="1"/>
  <c r="AK3243" i="1"/>
  <c r="AJ3397" i="1"/>
  <c r="AK3397" i="1"/>
  <c r="AK3459" i="1"/>
  <c r="AJ3459" i="1"/>
  <c r="AK3467" i="1"/>
  <c r="AJ3467" i="1"/>
  <c r="AK3691" i="1"/>
  <c r="AJ3691" i="1"/>
  <c r="AJ3771" i="1"/>
  <c r="AK3771" i="1"/>
  <c r="AJ3833" i="1"/>
  <c r="AK3833" i="1"/>
  <c r="AJ3849" i="1"/>
  <c r="AK3849" i="1"/>
  <c r="AJ3859" i="1"/>
  <c r="AK3859" i="1"/>
  <c r="AJ2027" i="1"/>
  <c r="AK2041" i="1"/>
  <c r="AJ2054" i="1"/>
  <c r="AK2060" i="1"/>
  <c r="AK2074" i="1"/>
  <c r="AJ2078" i="1"/>
  <c r="AK2098" i="1"/>
  <c r="AK2103" i="1"/>
  <c r="AK2111" i="1"/>
  <c r="AK2116" i="1"/>
  <c r="AJ2149" i="1"/>
  <c r="AK2169" i="1"/>
  <c r="AK2196" i="1"/>
  <c r="AK2210" i="1"/>
  <c r="AK2218" i="1"/>
  <c r="AK2223" i="1"/>
  <c r="AJ2228" i="1"/>
  <c r="AK2229" i="1"/>
  <c r="AJ2233" i="1"/>
  <c r="AK2261" i="1"/>
  <c r="AJ2265" i="1"/>
  <c r="AK2269" i="1"/>
  <c r="AK2277" i="1"/>
  <c r="AJ2281" i="1"/>
  <c r="AK2287" i="1"/>
  <c r="AK2314" i="1"/>
  <c r="AK2333" i="1"/>
  <c r="AJ2356" i="1"/>
  <c r="AK2365" i="1"/>
  <c r="AK2375" i="1"/>
  <c r="AK2381" i="1"/>
  <c r="AJ2385" i="1"/>
  <c r="AK2386" i="1"/>
  <c r="AJ2396" i="1"/>
  <c r="AK2408" i="1"/>
  <c r="AK2416" i="1"/>
  <c r="AK2432" i="1"/>
  <c r="AJ2436" i="1"/>
  <c r="AK2439" i="1"/>
  <c r="AK2463" i="1"/>
  <c r="AK2474" i="1"/>
  <c r="AK2478" i="1"/>
  <c r="AK2487" i="1"/>
  <c r="AJ2493" i="1"/>
  <c r="AJ2513" i="1"/>
  <c r="AJ2524" i="1"/>
  <c r="AK2536" i="1"/>
  <c r="AK2544" i="1"/>
  <c r="AK2551" i="1"/>
  <c r="AJ2562" i="1"/>
  <c r="AJ2572" i="1"/>
  <c r="AK2575" i="1"/>
  <c r="AK2583" i="1"/>
  <c r="AK2592" i="1"/>
  <c r="AK2608" i="1"/>
  <c r="AK2624" i="1"/>
  <c r="AK2633" i="1"/>
  <c r="AK2649" i="1"/>
  <c r="AK2665" i="1"/>
  <c r="AJ2693" i="1"/>
  <c r="AK2695" i="1"/>
  <c r="AK2723" i="1"/>
  <c r="AK2727" i="1"/>
  <c r="AK2731" i="1"/>
  <c r="AK2735" i="1"/>
  <c r="AK2744" i="1"/>
  <c r="AJ2778" i="1"/>
  <c r="AJ2788" i="1"/>
  <c r="AK2791" i="1"/>
  <c r="AK2795" i="1"/>
  <c r="AK2799" i="1"/>
  <c r="AK2808" i="1"/>
  <c r="AK2914" i="1"/>
  <c r="AJ2914" i="1"/>
  <c r="AK2960" i="1"/>
  <c r="AJ2960" i="1"/>
  <c r="AK3024" i="1"/>
  <c r="AJ3024" i="1"/>
  <c r="AJ3075" i="1"/>
  <c r="AK3075" i="1"/>
  <c r="AJ3107" i="1"/>
  <c r="AK3107" i="1"/>
  <c r="AJ3139" i="1"/>
  <c r="AK3139" i="1"/>
  <c r="AJ3382" i="1"/>
  <c r="AK3382" i="1"/>
  <c r="AJ3414" i="1"/>
  <c r="AK3414" i="1"/>
  <c r="AK3483" i="1"/>
  <c r="AJ3483" i="1"/>
  <c r="AK3491" i="1"/>
  <c r="AJ3491" i="1"/>
  <c r="AK3649" i="1"/>
  <c r="AJ3649" i="1"/>
  <c r="AK2895" i="1"/>
  <c r="AK2915" i="1"/>
  <c r="AK2933" i="1"/>
  <c r="AK2950" i="1"/>
  <c r="AK2965" i="1"/>
  <c r="AK2982" i="1"/>
  <c r="AJ2997" i="1"/>
  <c r="AK3014" i="1"/>
  <c r="AK3029" i="1"/>
  <c r="AK3061" i="1"/>
  <c r="AJ3080" i="1"/>
  <c r="AJ3096" i="1"/>
  <c r="AJ3101" i="1"/>
  <c r="AJ3117" i="1"/>
  <c r="AK3155" i="1"/>
  <c r="AJ3194" i="1"/>
  <c r="AJ3258" i="1"/>
  <c r="AJ3304" i="1"/>
  <c r="AJ3320" i="1"/>
  <c r="AJ3336" i="1"/>
  <c r="AJ3348" i="1"/>
  <c r="AJ3349" i="1"/>
  <c r="AJ3350" i="1"/>
  <c r="AK3351" i="1"/>
  <c r="AJ3352" i="1"/>
  <c r="AK3355" i="1"/>
  <c r="AJ3432" i="1"/>
  <c r="AJ3504" i="1"/>
  <c r="AJ3576" i="1"/>
  <c r="AJ3584" i="1"/>
  <c r="AK3596" i="1"/>
  <c r="AJ3619" i="1"/>
  <c r="AK3655" i="1"/>
  <c r="AK3658" i="1"/>
  <c r="AJ3659" i="1"/>
  <c r="AJ3664" i="1"/>
  <c r="AJ3667" i="1"/>
  <c r="AK3679" i="1"/>
  <c r="AJ3683" i="1"/>
  <c r="AK3695" i="1"/>
  <c r="AK3698" i="1"/>
  <c r="AJ3707" i="1"/>
  <c r="AK3716" i="1"/>
  <c r="AK3721" i="1"/>
  <c r="AJ3729" i="1"/>
  <c r="AK3754" i="1"/>
  <c r="AK3762" i="1"/>
  <c r="AK3792" i="1"/>
  <c r="AJ3807" i="1"/>
  <c r="AK3811" i="1"/>
  <c r="AK3836" i="1"/>
  <c r="AJ3841" i="1"/>
  <c r="AK3867" i="1"/>
  <c r="AJ3879" i="1"/>
  <c r="AK3889" i="1"/>
  <c r="AK3917" i="1"/>
  <c r="AJ3921" i="1"/>
  <c r="AJ4195" i="1"/>
  <c r="AK4195" i="1"/>
  <c r="AK4261" i="1"/>
  <c r="AJ4261" i="1"/>
  <c r="AK4814" i="1"/>
  <c r="AJ4814" i="1"/>
  <c r="AK2884" i="1"/>
  <c r="AJ3157" i="1"/>
  <c r="AK3158" i="1"/>
  <c r="AJ3211" i="1"/>
  <c r="AJ3216" i="1"/>
  <c r="AK3222" i="1"/>
  <c r="AK3261" i="1"/>
  <c r="AJ3275" i="1"/>
  <c r="AJ3280" i="1"/>
  <c r="AK3286" i="1"/>
  <c r="AK3311" i="1"/>
  <c r="AJ3325" i="1"/>
  <c r="AK3327" i="1"/>
  <c r="AJ3392" i="1"/>
  <c r="AJ3408" i="1"/>
  <c r="AK3443" i="1"/>
  <c r="AJ3472" i="1"/>
  <c r="AJ3536" i="1"/>
  <c r="AJ3560" i="1"/>
  <c r="AJ3593" i="1"/>
  <c r="AJ3785" i="1"/>
  <c r="AK3785" i="1"/>
  <c r="AJ3819" i="1"/>
  <c r="AK3819" i="1"/>
  <c r="AJ3835" i="1"/>
  <c r="AK3835" i="1"/>
  <c r="AJ3883" i="1"/>
  <c r="AK3883" i="1"/>
  <c r="AJ4021" i="1"/>
  <c r="AK4021" i="1"/>
  <c r="AJ4069" i="1"/>
  <c r="AK4069" i="1"/>
  <c r="AJ4173" i="1"/>
  <c r="AK4173" i="1"/>
  <c r="AJ4240" i="1"/>
  <c r="AK4240" i="1"/>
  <c r="AJ4285" i="1"/>
  <c r="AK4285" i="1"/>
  <c r="AK4981" i="1"/>
  <c r="AJ4981" i="1"/>
  <c r="AK4985" i="1"/>
  <c r="AJ4985" i="1"/>
  <c r="AJ2891" i="1"/>
  <c r="AK2896" i="1"/>
  <c r="AJ2903" i="1"/>
  <c r="AK2934" i="1"/>
  <c r="AK2949" i="1"/>
  <c r="AK2966" i="1"/>
  <c r="AK2981" i="1"/>
  <c r="AK2998" i="1"/>
  <c r="AK3013" i="1"/>
  <c r="AK3030" i="1"/>
  <c r="AK3045" i="1"/>
  <c r="AK3058" i="1"/>
  <c r="AK3062" i="1"/>
  <c r="AJ3072" i="1"/>
  <c r="AJ3077" i="1"/>
  <c r="AJ3088" i="1"/>
  <c r="AJ3093" i="1"/>
  <c r="AJ3104" i="1"/>
  <c r="AJ3109" i="1"/>
  <c r="AJ3120" i="1"/>
  <c r="AJ3125" i="1"/>
  <c r="AJ3136" i="1"/>
  <c r="AJ3141" i="1"/>
  <c r="AK3161" i="1"/>
  <c r="AK3169" i="1"/>
  <c r="AJ3178" i="1"/>
  <c r="AK3203" i="1"/>
  <c r="AK3210" i="1"/>
  <c r="AK3214" i="1"/>
  <c r="AK3225" i="1"/>
  <c r="AK3233" i="1"/>
  <c r="AJ3242" i="1"/>
  <c r="AK3259" i="1"/>
  <c r="AK3267" i="1"/>
  <c r="AK3274" i="1"/>
  <c r="AK3278" i="1"/>
  <c r="AK3289" i="1"/>
  <c r="AK3297" i="1"/>
  <c r="AK3313" i="1"/>
  <c r="AK3317" i="1"/>
  <c r="AK3329" i="1"/>
  <c r="AK3333" i="1"/>
  <c r="AJ3342" i="1"/>
  <c r="AK3348" i="1"/>
  <c r="AK3349" i="1"/>
  <c r="AK3350" i="1"/>
  <c r="AJ3428" i="1"/>
  <c r="AK3449" i="1"/>
  <c r="AK3455" i="1"/>
  <c r="AJ3521" i="1"/>
  <c r="AJ3534" i="1"/>
  <c r="AK3551" i="1"/>
  <c r="AJ3552" i="1"/>
  <c r="AK3571" i="1"/>
  <c r="AK3591" i="1"/>
  <c r="AK3623" i="1"/>
  <c r="AJ3624" i="1"/>
  <c r="AK3632" i="1"/>
  <c r="AK3642" i="1"/>
  <c r="AK3647" i="1"/>
  <c r="AK3656" i="1"/>
  <c r="AK3657" i="1"/>
  <c r="AK3667" i="1"/>
  <c r="AJ3671" i="1"/>
  <c r="AK3675" i="1"/>
  <c r="AJ3687" i="1"/>
  <c r="AJ3688" i="1"/>
  <c r="AK3705" i="1"/>
  <c r="AK3707" i="1"/>
  <c r="AJ3711" i="1"/>
  <c r="AK3719" i="1"/>
  <c r="AK3722" i="1"/>
  <c r="AJ3723" i="1"/>
  <c r="AJ3728" i="1"/>
  <c r="AJ3735" i="1"/>
  <c r="AJ3736" i="1"/>
  <c r="AK3772" i="1"/>
  <c r="AJ3777" i="1"/>
  <c r="AK3822" i="1"/>
  <c r="AK3826" i="1"/>
  <c r="AK3856" i="1"/>
  <c r="AJ3895" i="1"/>
  <c r="AJ3915" i="1"/>
  <c r="AK3915" i="1"/>
  <c r="AJ3941" i="1"/>
  <c r="AK3941" i="1"/>
  <c r="AJ4048" i="1"/>
  <c r="AK4048" i="1"/>
  <c r="AK4165" i="1"/>
  <c r="AJ4165" i="1"/>
  <c r="AK4197" i="1"/>
  <c r="AJ4197" i="1"/>
  <c r="AJ4229" i="1"/>
  <c r="AK4229" i="1"/>
  <c r="AJ4325" i="1"/>
  <c r="AK4325" i="1"/>
  <c r="AK4548" i="1"/>
  <c r="AJ4548" i="1"/>
  <c r="AJ4606" i="1"/>
  <c r="AK4606" i="1"/>
  <c r="AJ4631" i="1"/>
  <c r="AK4631" i="1"/>
  <c r="AJ4716" i="1"/>
  <c r="AK4716" i="1"/>
  <c r="AJ3972" i="1"/>
  <c r="AK3976" i="1"/>
  <c r="AK4000" i="1"/>
  <c r="AJ4026" i="1"/>
  <c r="AJ4044" i="1"/>
  <c r="AK4049" i="1"/>
  <c r="AJ4053" i="1"/>
  <c r="AJ4074" i="1"/>
  <c r="AK4119" i="1"/>
  <c r="AJ4162" i="1"/>
  <c r="AK4187" i="1"/>
  <c r="AK4191" i="1"/>
  <c r="AK4228" i="1"/>
  <c r="AJ4228" i="1"/>
  <c r="AK4249" i="1"/>
  <c r="AJ4253" i="1"/>
  <c r="AJ4266" i="1"/>
  <c r="AJ4289" i="1"/>
  <c r="AJ4298" i="1"/>
  <c r="AK4429" i="1"/>
  <c r="AJ4437" i="1"/>
  <c r="AK4458" i="1"/>
  <c r="AJ4462" i="1"/>
  <c r="AK4534" i="1"/>
  <c r="AJ4534" i="1"/>
  <c r="AJ4663" i="1"/>
  <c r="AK4663" i="1"/>
  <c r="AJ4703" i="1"/>
  <c r="AK4703" i="1"/>
  <c r="AK4759" i="1"/>
  <c r="AK4770" i="1"/>
  <c r="AJ4770" i="1"/>
  <c r="AJ4877" i="1"/>
  <c r="AK4877" i="1"/>
  <c r="AK4977" i="1"/>
  <c r="AK5021" i="1"/>
  <c r="AJ5021" i="1"/>
  <c r="AK5048" i="1"/>
  <c r="AJ5048" i="1"/>
  <c r="AK5049" i="1"/>
  <c r="AK5053" i="1"/>
  <c r="AJ5057" i="1"/>
  <c r="AJ5380" i="1"/>
  <c r="AK5380" i="1"/>
  <c r="AK5416" i="1"/>
  <c r="AJ5416" i="1"/>
  <c r="AK3748" i="1"/>
  <c r="AK3752" i="1"/>
  <c r="AJ3764" i="1"/>
  <c r="AK3769" i="1"/>
  <c r="AJ3784" i="1"/>
  <c r="AJ3795" i="1"/>
  <c r="AK3799" i="1"/>
  <c r="AJ3803" i="1"/>
  <c r="AJ3825" i="1"/>
  <c r="AJ3848" i="1"/>
  <c r="AK3877" i="1"/>
  <c r="AJ3888" i="1"/>
  <c r="AJ3920" i="1"/>
  <c r="AK3935" i="1"/>
  <c r="AJ3994" i="1"/>
  <c r="AJ4052" i="1"/>
  <c r="AK4056" i="1"/>
  <c r="AJ4082" i="1"/>
  <c r="AJ4109" i="1"/>
  <c r="AJ4130" i="1"/>
  <c r="AJ4157" i="1"/>
  <c r="AJ4194" i="1"/>
  <c r="AJ4220" i="1"/>
  <c r="AJ4224" i="1"/>
  <c r="AK4227" i="1"/>
  <c r="AJ4232" i="1"/>
  <c r="AJ4234" i="1"/>
  <c r="AK4421" i="1"/>
  <c r="AJ4425" i="1"/>
  <c r="AJ4474" i="1"/>
  <c r="AK4529" i="1"/>
  <c r="AK4550" i="1"/>
  <c r="AJ4559" i="1"/>
  <c r="AJ4571" i="1"/>
  <c r="AK4579" i="1"/>
  <c r="AK4604" i="1"/>
  <c r="AJ4604" i="1"/>
  <c r="AK4641" i="1"/>
  <c r="AK4674" i="1"/>
  <c r="AK4702" i="1"/>
  <c r="AJ4702" i="1"/>
  <c r="AJ4719" i="1"/>
  <c r="AK4719" i="1"/>
  <c r="AK4741" i="1"/>
  <c r="AK4745" i="1"/>
  <c r="AJ4750" i="1"/>
  <c r="AK4927" i="1"/>
  <c r="AK4941" i="1"/>
  <c r="AK4951" i="1"/>
  <c r="AJ4967" i="1"/>
  <c r="AJ4971" i="1"/>
  <c r="AK4971" i="1"/>
  <c r="AK5015" i="1"/>
  <c r="AK5020" i="1"/>
  <c r="AK5033" i="1"/>
  <c r="AJ5033" i="1"/>
  <c r="AK5040" i="1"/>
  <c r="AK5121" i="1"/>
  <c r="AJ5121" i="1"/>
  <c r="AK5137" i="1"/>
  <c r="AJ5137" i="1"/>
  <c r="AK3755" i="1"/>
  <c r="AJ3767" i="1"/>
  <c r="AJ3768" i="1"/>
  <c r="AK3774" i="1"/>
  <c r="AK3778" i="1"/>
  <c r="AJ3787" i="1"/>
  <c r="AK3793" i="1"/>
  <c r="AK3797" i="1"/>
  <c r="AJ3801" i="1"/>
  <c r="AK3808" i="1"/>
  <c r="AJ3809" i="1"/>
  <c r="AJ3823" i="1"/>
  <c r="AK3827" i="1"/>
  <c r="AJ3838" i="1"/>
  <c r="AK3842" i="1"/>
  <c r="AK3847" i="1"/>
  <c r="AJ3851" i="1"/>
  <c r="AK3864" i="1"/>
  <c r="AJ3876" i="1"/>
  <c r="AJ3891" i="1"/>
  <c r="AK3908" i="1"/>
  <c r="AK3919" i="1"/>
  <c r="AJ3923" i="1"/>
  <c r="AK3924" i="1"/>
  <c r="AK3931" i="1"/>
  <c r="AJ3943" i="1"/>
  <c r="AJ3944" i="1"/>
  <c r="AK3951" i="1"/>
  <c r="AK3957" i="1"/>
  <c r="AJ3958" i="1"/>
  <c r="AK3973" i="1"/>
  <c r="AJ4013" i="1"/>
  <c r="AJ4023" i="1"/>
  <c r="AK4027" i="1"/>
  <c r="AK4029" i="1"/>
  <c r="AJ4032" i="1"/>
  <c r="AK4036" i="1"/>
  <c r="AJ4039" i="1"/>
  <c r="AK4045" i="1"/>
  <c r="AK4055" i="1"/>
  <c r="AK4058" i="1"/>
  <c r="AJ4071" i="1"/>
  <c r="AJ4075" i="1"/>
  <c r="AK4077" i="1"/>
  <c r="AK4084" i="1"/>
  <c r="AJ4090" i="1"/>
  <c r="AJ4093" i="1"/>
  <c r="AJ4100" i="1"/>
  <c r="AK4103" i="1"/>
  <c r="AK4104" i="1"/>
  <c r="AK4107" i="1"/>
  <c r="AJ4108" i="1"/>
  <c r="AK4113" i="1"/>
  <c r="AJ4117" i="1"/>
  <c r="AK4132" i="1"/>
  <c r="AJ4138" i="1"/>
  <c r="AJ4141" i="1"/>
  <c r="AK4144" i="1"/>
  <c r="AJ4156" i="1"/>
  <c r="AJ4160" i="1"/>
  <c r="AJ4163" i="1"/>
  <c r="AJ4199" i="1"/>
  <c r="AK4200" i="1"/>
  <c r="AJ4205" i="1"/>
  <c r="AK4205" i="1"/>
  <c r="AK4231" i="1"/>
  <c r="AK4269" i="1"/>
  <c r="AJ4274" i="1"/>
  <c r="AK4290" i="1"/>
  <c r="AK4322" i="1"/>
  <c r="AJ4345" i="1"/>
  <c r="AK4348" i="1"/>
  <c r="AJ4349" i="1"/>
  <c r="AJ4357" i="1"/>
  <c r="AJ4373" i="1"/>
  <c r="AK4413" i="1"/>
  <c r="AJ4413" i="1"/>
  <c r="AK4473" i="1"/>
  <c r="AJ4486" i="1"/>
  <c r="AK4532" i="1"/>
  <c r="AJ4532" i="1"/>
  <c r="AJ4607" i="1"/>
  <c r="AK4607" i="1"/>
  <c r="AJ4615" i="1"/>
  <c r="AK4615" i="1"/>
  <c r="AK4669" i="1"/>
  <c r="AK4673" i="1"/>
  <c r="AK4709" i="1"/>
  <c r="AK4718" i="1"/>
  <c r="AJ4718" i="1"/>
  <c r="AK4730" i="1"/>
  <c r="AJ4740" i="1"/>
  <c r="AK4740" i="1"/>
  <c r="AJ4792" i="1"/>
  <c r="AK4796" i="1"/>
  <c r="AK4867" i="1"/>
  <c r="AJ4867" i="1"/>
  <c r="AJ4871" i="1"/>
  <c r="AK4871" i="1"/>
  <c r="AJ4879" i="1"/>
  <c r="AK4897" i="1"/>
  <c r="AJ4909" i="1"/>
  <c r="AK5003" i="1"/>
  <c r="AK5023" i="1"/>
  <c r="AK5032" i="1"/>
  <c r="AJ5032" i="1"/>
  <c r="AK5075" i="1"/>
  <c r="AJ5124" i="1"/>
  <c r="AK5124" i="1"/>
  <c r="AK5133" i="1"/>
  <c r="AJ5417" i="1"/>
  <c r="AK5457" i="1"/>
  <c r="AJ5457" i="1"/>
  <c r="AJ5499" i="1"/>
  <c r="AK5499" i="1"/>
  <c r="AK5516" i="1"/>
  <c r="AJ5516" i="1"/>
  <c r="AJ5806" i="1"/>
  <c r="AK5806" i="1"/>
  <c r="AK5888" i="1"/>
  <c r="AJ5888" i="1"/>
  <c r="AJ5909" i="1"/>
  <c r="AK5909" i="1"/>
  <c r="AJ6369" i="1"/>
  <c r="AK6369" i="1"/>
  <c r="AJ4385" i="1"/>
  <c r="AJ4386" i="1"/>
  <c r="AJ4405" i="1"/>
  <c r="AJ4414" i="1"/>
  <c r="AK4424" i="1"/>
  <c r="AK4432" i="1"/>
  <c r="AJ4445" i="1"/>
  <c r="AJ4449" i="1"/>
  <c r="AJ4513" i="1"/>
  <c r="AJ4521" i="1"/>
  <c r="AJ4533" i="1"/>
  <c r="AJ4547" i="1"/>
  <c r="AK4563" i="1"/>
  <c r="AK4595" i="1"/>
  <c r="AK4599" i="1"/>
  <c r="AK4620" i="1"/>
  <c r="AJ4630" i="1"/>
  <c r="AJ4657" i="1"/>
  <c r="AJ4662" i="1"/>
  <c r="AK4668" i="1"/>
  <c r="AJ4681" i="1"/>
  <c r="AJ4686" i="1"/>
  <c r="AJ4724" i="1"/>
  <c r="AJ4734" i="1"/>
  <c r="AJ4762" i="1"/>
  <c r="AK4775" i="1"/>
  <c r="AK4791" i="1"/>
  <c r="AJ4810" i="1"/>
  <c r="AJ4882" i="1"/>
  <c r="AJ4892" i="1"/>
  <c r="AJ4931" i="1"/>
  <c r="AK4980" i="1"/>
  <c r="AK4986" i="1"/>
  <c r="AK4990" i="1"/>
  <c r="AK5061" i="1"/>
  <c r="AJ5073" i="1"/>
  <c r="AJ5078" i="1"/>
  <c r="AJ5086" i="1"/>
  <c r="AK5112" i="1"/>
  <c r="AJ5120" i="1"/>
  <c r="AK5128" i="1"/>
  <c r="AJ5136" i="1"/>
  <c r="AJ5393" i="1"/>
  <c r="AK5411" i="1"/>
  <c r="AK5435" i="1"/>
  <c r="AJ5452" i="1"/>
  <c r="AK5452" i="1"/>
  <c r="AJ5515" i="1"/>
  <c r="AK5515" i="1"/>
  <c r="AJ5774" i="1"/>
  <c r="AK5774" i="1"/>
  <c r="AJ5883" i="1"/>
  <c r="AK5883" i="1"/>
  <c r="AK5960" i="1"/>
  <c r="AJ5960" i="1"/>
  <c r="AJ6417" i="1"/>
  <c r="AK6417" i="1"/>
  <c r="AJ6529" i="1"/>
  <c r="AK6529" i="1"/>
  <c r="AK4164" i="1"/>
  <c r="AK4170" i="1"/>
  <c r="AJ4175" i="1"/>
  <c r="AJ4189" i="1"/>
  <c r="AJ4203" i="1"/>
  <c r="AJ4208" i="1"/>
  <c r="AK4217" i="1"/>
  <c r="AK4221" i="1"/>
  <c r="AJ4226" i="1"/>
  <c r="AK4236" i="1"/>
  <c r="AK4242" i="1"/>
  <c r="AK4250" i="1"/>
  <c r="AK4255" i="1"/>
  <c r="AK4268" i="1"/>
  <c r="AK4279" i="1"/>
  <c r="AJ4330" i="1"/>
  <c r="AJ4341" i="1"/>
  <c r="AJ4361" i="1"/>
  <c r="AK4369" i="1"/>
  <c r="AK4389" i="1"/>
  <c r="AK4393" i="1"/>
  <c r="AJ4397" i="1"/>
  <c r="AK4403" i="1"/>
  <c r="AK4411" i="1"/>
  <c r="AJ4416" i="1"/>
  <c r="AK4422" i="1"/>
  <c r="AK4443" i="1"/>
  <c r="AK4448" i="1"/>
  <c r="AK4481" i="1"/>
  <c r="AK4502" i="1"/>
  <c r="AK4503" i="1"/>
  <c r="AK4515" i="1"/>
  <c r="AJ4524" i="1"/>
  <c r="AK4555" i="1"/>
  <c r="AJ4556" i="1"/>
  <c r="AJ4566" i="1"/>
  <c r="AJ4577" i="1"/>
  <c r="AJ4585" i="1"/>
  <c r="AJ4588" i="1"/>
  <c r="AK4618" i="1"/>
  <c r="AK4619" i="1"/>
  <c r="AJ4622" i="1"/>
  <c r="AJ4628" i="1"/>
  <c r="AK4647" i="1"/>
  <c r="AJ4651" i="1"/>
  <c r="AJ4660" i="1"/>
  <c r="AJ4670" i="1"/>
  <c r="AJ4684" i="1"/>
  <c r="AK4692" i="1"/>
  <c r="AJ4700" i="1"/>
  <c r="AJ4737" i="1"/>
  <c r="AK4757" i="1"/>
  <c r="AJ4760" i="1"/>
  <c r="AK4764" i="1"/>
  <c r="AK4769" i="1"/>
  <c r="AK4777" i="1"/>
  <c r="AJ4786" i="1"/>
  <c r="AJ4794" i="1"/>
  <c r="AK4797" i="1"/>
  <c r="AJ4808" i="1"/>
  <c r="AJ4809" i="1"/>
  <c r="AJ4813" i="1"/>
  <c r="AJ4824" i="1"/>
  <c r="AJ4825" i="1"/>
  <c r="AK4829" i="1"/>
  <c r="AK4842" i="1"/>
  <c r="AK4843" i="1"/>
  <c r="AK4844" i="1"/>
  <c r="AK4852" i="1"/>
  <c r="AK4857" i="1"/>
  <c r="AJ4861" i="1"/>
  <c r="AJ4869" i="1"/>
  <c r="AJ4875" i="1"/>
  <c r="AK4898" i="1"/>
  <c r="AJ4906" i="1"/>
  <c r="AJ4910" i="1"/>
  <c r="AJ4914" i="1"/>
  <c r="AJ4924" i="1"/>
  <c r="AJ4930" i="1"/>
  <c r="AJ4933" i="1"/>
  <c r="AK4934" i="1"/>
  <c r="AK4938" i="1"/>
  <c r="AK4943" i="1"/>
  <c r="AK4946" i="1"/>
  <c r="AJ4948" i="1"/>
  <c r="AK4953" i="1"/>
  <c r="AK4956" i="1"/>
  <c r="AJ4957" i="1"/>
  <c r="AJ4961" i="1"/>
  <c r="AK4962" i="1"/>
  <c r="AK4988" i="1"/>
  <c r="AJ4992" i="1"/>
  <c r="AJ4997" i="1"/>
  <c r="AJ5000" i="1"/>
  <c r="AJ5008" i="1"/>
  <c r="AJ5013" i="1"/>
  <c r="AJ5025" i="1"/>
  <c r="AJ5035" i="1"/>
  <c r="AJ5036" i="1"/>
  <c r="AJ5045" i="1"/>
  <c r="AK5054" i="1"/>
  <c r="AK5060" i="1"/>
  <c r="AK5064" i="1"/>
  <c r="AJ5067" i="1"/>
  <c r="AK5077" i="1"/>
  <c r="AJ5080" i="1"/>
  <c r="AK5084" i="1"/>
  <c r="AK5085" i="1"/>
  <c r="AK5368" i="1"/>
  <c r="AK5371" i="1"/>
  <c r="AJ5372" i="1"/>
  <c r="AK5387" i="1"/>
  <c r="AK5390" i="1"/>
  <c r="AJ5392" i="1"/>
  <c r="AJ5395" i="1"/>
  <c r="AK5396" i="1"/>
  <c r="AJ5405" i="1"/>
  <c r="AJ5413" i="1"/>
  <c r="AK5425" i="1"/>
  <c r="AJ5429" i="1"/>
  <c r="AJ5437" i="1"/>
  <c r="AK5505" i="1"/>
  <c r="AJ5505" i="1"/>
  <c r="AK5928" i="1"/>
  <c r="AJ5947" i="1"/>
  <c r="AK5947" i="1"/>
  <c r="AK6441" i="1"/>
  <c r="AJ6449" i="1"/>
  <c r="AK6449" i="1"/>
  <c r="AJ5453" i="1"/>
  <c r="AK5468" i="1"/>
  <c r="AJ5517" i="1"/>
  <c r="AJ5521" i="1"/>
  <c r="AK5528" i="1"/>
  <c r="AK5540" i="1"/>
  <c r="AJ5626" i="1"/>
  <c r="AJ5635" i="1"/>
  <c r="AK5645" i="1"/>
  <c r="AJ5649" i="1"/>
  <c r="AK5675" i="1"/>
  <c r="AJ5705" i="1"/>
  <c r="AJ5713" i="1"/>
  <c r="AJ5729" i="1"/>
  <c r="AJ5779" i="1"/>
  <c r="AJ5811" i="1"/>
  <c r="AJ5859" i="1"/>
  <c r="AJ5872" i="1"/>
  <c r="AJ5913" i="1"/>
  <c r="AJ5923" i="1"/>
  <c r="AJ5936" i="1"/>
  <c r="AK6043" i="1"/>
  <c r="AJ6111" i="1"/>
  <c r="AJ6127" i="1"/>
  <c r="AJ6365" i="1"/>
  <c r="AJ6387" i="1"/>
  <c r="AJ6390" i="1"/>
  <c r="AK6519" i="1"/>
  <c r="AJ6524" i="1"/>
  <c r="AJ6537" i="1"/>
  <c r="AK6538" i="1"/>
  <c r="AK6551" i="1"/>
  <c r="AK5456" i="1"/>
  <c r="AK5480" i="1"/>
  <c r="AK5484" i="1"/>
  <c r="AK5488" i="1"/>
  <c r="AJ5609" i="1"/>
  <c r="AJ5634" i="1"/>
  <c r="AJ5643" i="1"/>
  <c r="AJ5659" i="1"/>
  <c r="AJ5778" i="1"/>
  <c r="AJ5787" i="1"/>
  <c r="AJ5810" i="1"/>
  <c r="AJ5819" i="1"/>
  <c r="AJ5858" i="1"/>
  <c r="AJ5905" i="1"/>
  <c r="AJ5922" i="1"/>
  <c r="AK6042" i="1"/>
  <c r="AJ6110" i="1"/>
  <c r="AJ6126" i="1"/>
  <c r="AK6131" i="1"/>
  <c r="AK6202" i="1"/>
  <c r="AJ6342" i="1"/>
  <c r="AK6378" i="1"/>
  <c r="AJ6401" i="1"/>
  <c r="AJ6403" i="1"/>
  <c r="AK5460" i="1"/>
  <c r="AJ5469" i="1"/>
  <c r="AK5492" i="1"/>
  <c r="AK5508" i="1"/>
  <c r="AK5518" i="1"/>
  <c r="AK5526" i="1"/>
  <c r="AJ5528" i="1"/>
  <c r="AJ5558" i="1"/>
  <c r="AJ5559" i="1"/>
  <c r="AK5641" i="1"/>
  <c r="AK5650" i="1"/>
  <c r="AK5651" i="1"/>
  <c r="AJ5662" i="1"/>
  <c r="AK5663" i="1"/>
  <c r="AK5714" i="1"/>
  <c r="AK5766" i="1"/>
  <c r="AK5782" i="1"/>
  <c r="AJ5786" i="1"/>
  <c r="AK5798" i="1"/>
  <c r="AK5814" i="1"/>
  <c r="AJ5818" i="1"/>
  <c r="AJ5864" i="1"/>
  <c r="AK5865" i="1"/>
  <c r="AK5869" i="1"/>
  <c r="AJ5880" i="1"/>
  <c r="AK5885" i="1"/>
  <c r="AK5896" i="1"/>
  <c r="AJ5899" i="1"/>
  <c r="AK5903" i="1"/>
  <c r="AJ5904" i="1"/>
  <c r="AJ5928" i="1"/>
  <c r="AK5929" i="1"/>
  <c r="AK5933" i="1"/>
  <c r="AJ5944" i="1"/>
  <c r="AK5957" i="1"/>
  <c r="AK6022" i="1"/>
  <c r="AK6023" i="1"/>
  <c r="AK6087" i="1"/>
  <c r="AK6102" i="1"/>
  <c r="AK6103" i="1"/>
  <c r="AK6124" i="1"/>
  <c r="AJ6125" i="1"/>
  <c r="AK6150" i="1"/>
  <c r="AK6151" i="1"/>
  <c r="AK6196" i="1"/>
  <c r="AK6201" i="1"/>
  <c r="AK6204" i="1"/>
  <c r="AK6258" i="1"/>
  <c r="AK6333" i="1"/>
  <c r="AK6341" i="1"/>
  <c r="AK6349" i="1"/>
  <c r="AK6350" i="1"/>
  <c r="AK6351" i="1"/>
  <c r="AK6356" i="1"/>
  <c r="AJ6358" i="1"/>
  <c r="AJ6359" i="1"/>
  <c r="AK6362" i="1"/>
  <c r="AJ6367" i="1"/>
  <c r="AK6380" i="1"/>
  <c r="AK6388" i="1"/>
  <c r="AK6393" i="1"/>
  <c r="AJ6409" i="1"/>
  <c r="AJ6410" i="1"/>
  <c r="AK6423" i="1"/>
  <c r="AK6425" i="1"/>
  <c r="AJ6441" i="1"/>
  <c r="AJ6442" i="1"/>
  <c r="AK6455" i="1"/>
  <c r="AK6457" i="1"/>
  <c r="AK6460" i="1"/>
  <c r="AK6465" i="1"/>
  <c r="AJ6474" i="1"/>
  <c r="AJ6477" i="1"/>
  <c r="AJ6494" i="1"/>
  <c r="AJ6521" i="1"/>
  <c r="AK6522" i="1"/>
  <c r="AK6535" i="1"/>
  <c r="AK910" i="1"/>
  <c r="AJ910" i="1"/>
  <c r="AK1034" i="1"/>
  <c r="AJ1034" i="1"/>
  <c r="AJ1245" i="1"/>
  <c r="AK1245" i="1"/>
  <c r="AK1865" i="1"/>
  <c r="AJ1865" i="1"/>
  <c r="AK2033" i="1"/>
  <c r="AJ2033" i="1"/>
  <c r="AK2465" i="1"/>
  <c r="AJ2465" i="1"/>
  <c r="AK2641" i="1"/>
  <c r="AJ2641" i="1"/>
  <c r="AK2786" i="1"/>
  <c r="AJ2786" i="1"/>
  <c r="AK2876" i="1"/>
  <c r="AJ2876" i="1"/>
  <c r="AJ3724" i="1"/>
  <c r="AK3724" i="1"/>
  <c r="AK3745" i="1"/>
  <c r="AJ3745" i="1"/>
  <c r="AJ4128" i="1"/>
  <c r="AK4128" i="1"/>
  <c r="AK4184" i="1"/>
  <c r="AJ4184" i="1"/>
  <c r="AK4213" i="1"/>
  <c r="AJ4213" i="1"/>
  <c r="AK4258" i="1"/>
  <c r="AJ4258" i="1"/>
  <c r="AK4282" i="1"/>
  <c r="AJ4282" i="1"/>
  <c r="AJ4511" i="1"/>
  <c r="AK4511" i="1"/>
  <c r="AK4576" i="1"/>
  <c r="AJ4576" i="1"/>
  <c r="AJ4789" i="1"/>
  <c r="AK4789" i="1"/>
  <c r="AK4820" i="1"/>
  <c r="AJ4820" i="1"/>
  <c r="AK4884" i="1"/>
  <c r="AJ4884" i="1"/>
  <c r="AK5029" i="1"/>
  <c r="AJ5029" i="1"/>
  <c r="AK5525" i="1"/>
  <c r="AJ5525" i="1"/>
  <c r="AJ5622" i="1"/>
  <c r="AK5622" i="1"/>
  <c r="AK6199" i="1"/>
  <c r="AJ6199" i="1"/>
  <c r="AJ6473" i="1"/>
  <c r="AK6473" i="1"/>
  <c r="AK6484" i="1"/>
  <c r="AJ6484" i="1"/>
  <c r="AJ6493" i="1"/>
  <c r="AK6493" i="1"/>
  <c r="AK6534" i="1"/>
  <c r="AJ6534" i="1"/>
  <c r="AJ78" i="1"/>
  <c r="AJ94" i="1"/>
  <c r="AJ126" i="1"/>
  <c r="AJ142" i="1"/>
  <c r="AJ428" i="1"/>
  <c r="AK428" i="1"/>
  <c r="AK522" i="1"/>
  <c r="AJ522" i="1"/>
  <c r="AK549" i="1"/>
  <c r="AJ549" i="1"/>
  <c r="AK573" i="1"/>
  <c r="AJ573" i="1"/>
  <c r="AK589" i="1"/>
  <c r="AJ589" i="1"/>
  <c r="AK605" i="1"/>
  <c r="AJ605" i="1"/>
  <c r="AK693" i="1"/>
  <c r="AJ693" i="1"/>
  <c r="AK725" i="1"/>
  <c r="AJ725" i="1"/>
  <c r="AK757" i="1"/>
  <c r="AJ757" i="1"/>
  <c r="AK789" i="1"/>
  <c r="AJ789" i="1"/>
  <c r="AK821" i="1"/>
  <c r="AJ821" i="1"/>
  <c r="AK930" i="1"/>
  <c r="AJ930" i="1"/>
  <c r="AK934" i="1"/>
  <c r="AJ934" i="1"/>
  <c r="AJ952" i="1"/>
  <c r="AK952" i="1"/>
  <c r="AK962" i="1"/>
  <c r="AJ962" i="1"/>
  <c r="AK970" i="1"/>
  <c r="AJ970" i="1"/>
  <c r="AJ984" i="1"/>
  <c r="AK984" i="1"/>
  <c r="AK1047" i="1"/>
  <c r="AJ1047" i="1"/>
  <c r="AK1061" i="1"/>
  <c r="AJ1061" i="1"/>
  <c r="AJ1222" i="1"/>
  <c r="AK1222" i="1"/>
  <c r="AK1240" i="1"/>
  <c r="AJ1240" i="1"/>
  <c r="AK1408" i="1"/>
  <c r="AJ1408" i="1"/>
  <c r="AK1557" i="1"/>
  <c r="AJ1557" i="1"/>
  <c r="AK405" i="1"/>
  <c r="AJ405" i="1"/>
  <c r="AK429" i="1"/>
  <c r="AJ429" i="1"/>
  <c r="AK452" i="1"/>
  <c r="AJ452" i="1"/>
  <c r="AJ736" i="1"/>
  <c r="AK736" i="1"/>
  <c r="AJ768" i="1"/>
  <c r="AK768" i="1"/>
  <c r="AJ800" i="1"/>
  <c r="AK800" i="1"/>
  <c r="AJ840" i="1"/>
  <c r="AK840" i="1"/>
  <c r="AJ856" i="1"/>
  <c r="AK856" i="1"/>
  <c r="AJ896" i="1"/>
  <c r="AK896" i="1"/>
  <c r="AK918" i="1"/>
  <c r="AJ918" i="1"/>
  <c r="AK935" i="1"/>
  <c r="AJ935" i="1"/>
  <c r="AK981" i="1"/>
  <c r="AJ981" i="1"/>
  <c r="AK986" i="1"/>
  <c r="AJ986" i="1"/>
  <c r="AK994" i="1"/>
  <c r="AJ994" i="1"/>
  <c r="AJ1048" i="1"/>
  <c r="AK1048" i="1"/>
  <c r="AK1561" i="1"/>
  <c r="AJ1561" i="1"/>
  <c r="AK1633" i="1"/>
  <c r="AJ1633" i="1"/>
  <c r="AK1649" i="1"/>
  <c r="AJ1649" i="1"/>
  <c r="AK1689" i="1"/>
  <c r="AJ1689" i="1"/>
  <c r="AK1856" i="1"/>
  <c r="AJ1856" i="1"/>
  <c r="AK1945" i="1"/>
  <c r="AJ1945" i="1"/>
  <c r="AK1977" i="1"/>
  <c r="AJ1977" i="1"/>
  <c r="AJ2284" i="1"/>
  <c r="AK2284" i="1"/>
  <c r="AK2409" i="1"/>
  <c r="AJ2409" i="1"/>
  <c r="AK2570" i="1"/>
  <c r="AJ2570" i="1"/>
  <c r="AJ2580" i="1"/>
  <c r="AK2580" i="1"/>
  <c r="AK2593" i="1"/>
  <c r="AJ2593" i="1"/>
  <c r="AK2625" i="1"/>
  <c r="AJ2625" i="1"/>
  <c r="AK2677" i="1"/>
  <c r="AJ2677" i="1"/>
  <c r="AK2749" i="1"/>
  <c r="AJ2749" i="1"/>
  <c r="AK2813" i="1"/>
  <c r="AJ2813" i="1"/>
  <c r="AK2968" i="1"/>
  <c r="AJ2968" i="1"/>
  <c r="AK3000" i="1"/>
  <c r="AJ3000" i="1"/>
  <c r="AJ3163" i="1"/>
  <c r="AK3163" i="1"/>
  <c r="AJ3205" i="1"/>
  <c r="AK3205" i="1"/>
  <c r="AJ3219" i="1"/>
  <c r="AK3219" i="1"/>
  <c r="AJ3269" i="1"/>
  <c r="AK3269" i="1"/>
  <c r="AK3386" i="1"/>
  <c r="AJ3386" i="1"/>
  <c r="AK3418" i="1"/>
  <c r="AJ3418" i="1"/>
  <c r="AJ3798" i="1"/>
  <c r="AK3798" i="1"/>
  <c r="AJ3812" i="1"/>
  <c r="AK3812" i="1"/>
  <c r="AJ3868" i="1"/>
  <c r="AK3868" i="1"/>
  <c r="AJ3886" i="1"/>
  <c r="AK3886" i="1"/>
  <c r="AJ3918" i="1"/>
  <c r="AK3918" i="1"/>
  <c r="AK3934" i="1"/>
  <c r="AJ3934" i="1"/>
  <c r="AK3988" i="1"/>
  <c r="AJ3988" i="1"/>
  <c r="AK3997" i="1"/>
  <c r="AJ3997" i="1"/>
  <c r="AK4005" i="1"/>
  <c r="AJ4005" i="1"/>
  <c r="AJ4151" i="1"/>
  <c r="AK4151" i="1"/>
  <c r="AK4180" i="1"/>
  <c r="AJ4180" i="1"/>
  <c r="AK4382" i="1"/>
  <c r="AJ4382" i="1"/>
  <c r="AK4523" i="1"/>
  <c r="AJ4523" i="1"/>
  <c r="AK4580" i="1"/>
  <c r="AJ4580" i="1"/>
  <c r="AJ4655" i="1"/>
  <c r="AK4655" i="1"/>
  <c r="AJ4679" i="1"/>
  <c r="AK4679" i="1"/>
  <c r="AK4765" i="1"/>
  <c r="AJ4765" i="1"/>
  <c r="AK5433" i="1"/>
  <c r="AJ5433" i="1"/>
  <c r="AK5489" i="1"/>
  <c r="AJ5489" i="1"/>
  <c r="AK5898" i="1"/>
  <c r="AJ5898" i="1"/>
  <c r="AK6404" i="1"/>
  <c r="AJ6404" i="1"/>
  <c r="AK6436" i="1"/>
  <c r="AJ6436" i="1"/>
  <c r="AK6454" i="1"/>
  <c r="AJ6454" i="1"/>
  <c r="AJ6501" i="1"/>
  <c r="AK6501" i="1"/>
  <c r="AK6548" i="1"/>
  <c r="AJ6548" i="1"/>
  <c r="AJ30" i="1"/>
  <c r="AJ46" i="1"/>
  <c r="AJ110" i="1"/>
  <c r="AK2" i="1"/>
  <c r="AK4" i="1"/>
  <c r="AJ5" i="1"/>
  <c r="AJ8" i="1"/>
  <c r="AK9" i="1"/>
  <c r="AK10" i="1"/>
  <c r="AK12" i="1"/>
  <c r="AJ13" i="1"/>
  <c r="AJ16" i="1"/>
  <c r="AJ19" i="1"/>
  <c r="AK22" i="1"/>
  <c r="AK24" i="1"/>
  <c r="AJ25" i="1"/>
  <c r="AJ26" i="1"/>
  <c r="AJ32" i="1"/>
  <c r="AJ35" i="1"/>
  <c r="AK38" i="1"/>
  <c r="AK40" i="1"/>
  <c r="AJ41" i="1"/>
  <c r="AJ42" i="1"/>
  <c r="AJ48" i="1"/>
  <c r="AJ51" i="1"/>
  <c r="AK54" i="1"/>
  <c r="AK56" i="1"/>
  <c r="AJ57" i="1"/>
  <c r="AJ58" i="1"/>
  <c r="AJ64" i="1"/>
  <c r="AJ67" i="1"/>
  <c r="AK70" i="1"/>
  <c r="AK72" i="1"/>
  <c r="AJ73" i="1"/>
  <c r="AJ74" i="1"/>
  <c r="AJ80" i="1"/>
  <c r="AJ83" i="1"/>
  <c r="AK86" i="1"/>
  <c r="AK88" i="1"/>
  <c r="AJ89" i="1"/>
  <c r="AJ90" i="1"/>
  <c r="AJ96" i="1"/>
  <c r="AJ99" i="1"/>
  <c r="AK102" i="1"/>
  <c r="AK104" i="1"/>
  <c r="AJ105" i="1"/>
  <c r="AJ106" i="1"/>
  <c r="AJ112" i="1"/>
  <c r="AJ115" i="1"/>
  <c r="AK118" i="1"/>
  <c r="AK120" i="1"/>
  <c r="AJ121" i="1"/>
  <c r="AJ122" i="1"/>
  <c r="AJ128" i="1"/>
  <c r="AJ131" i="1"/>
  <c r="AK134" i="1"/>
  <c r="AK136" i="1"/>
  <c r="AJ137" i="1"/>
  <c r="AJ138" i="1"/>
  <c r="AJ144" i="1"/>
  <c r="AK148" i="1"/>
  <c r="AJ149" i="1"/>
  <c r="AJ177" i="1"/>
  <c r="AK180" i="1"/>
  <c r="AJ181" i="1"/>
  <c r="AJ209" i="1"/>
  <c r="AK212" i="1"/>
  <c r="AJ213" i="1"/>
  <c r="AK260" i="1"/>
  <c r="AJ261" i="1"/>
  <c r="AK268" i="1"/>
  <c r="AK284" i="1"/>
  <c r="AK300" i="1"/>
  <c r="AK316" i="1"/>
  <c r="AK348" i="1"/>
  <c r="AK364" i="1"/>
  <c r="AK380" i="1"/>
  <c r="AJ388" i="1"/>
  <c r="AK389" i="1"/>
  <c r="AJ442" i="1"/>
  <c r="AK450" i="1"/>
  <c r="AJ450" i="1"/>
  <c r="AJ466" i="1"/>
  <c r="AK490" i="1"/>
  <c r="AJ490" i="1"/>
  <c r="AJ498" i="1"/>
  <c r="AK504" i="1"/>
  <c r="AK517" i="1"/>
  <c r="AJ517" i="1"/>
  <c r="AJ525" i="1"/>
  <c r="AJ560" i="1"/>
  <c r="AK560" i="1"/>
  <c r="AJ576" i="1"/>
  <c r="AK576" i="1"/>
  <c r="AJ592" i="1"/>
  <c r="AK592" i="1"/>
  <c r="AK613" i="1"/>
  <c r="AJ613" i="1"/>
  <c r="AJ688" i="1"/>
  <c r="AK688" i="1"/>
  <c r="AK696" i="1"/>
  <c r="AJ720" i="1"/>
  <c r="AK720" i="1"/>
  <c r="AK728" i="1"/>
  <c r="AJ752" i="1"/>
  <c r="AK752" i="1"/>
  <c r="AK760" i="1"/>
  <c r="AJ784" i="1"/>
  <c r="AK784" i="1"/>
  <c r="AK792" i="1"/>
  <c r="AJ816" i="1"/>
  <c r="AK816" i="1"/>
  <c r="AK890" i="1"/>
  <c r="AJ890" i="1"/>
  <c r="AK894" i="1"/>
  <c r="AJ894" i="1"/>
  <c r="AK909" i="1"/>
  <c r="AJ909" i="1"/>
  <c r="AK917" i="1"/>
  <c r="AJ917" i="1"/>
  <c r="AK925" i="1"/>
  <c r="AJ925" i="1"/>
  <c r="AK941" i="1"/>
  <c r="AJ941" i="1"/>
  <c r="AJ960" i="1"/>
  <c r="AK960" i="1"/>
  <c r="AK983" i="1"/>
  <c r="AJ983" i="1"/>
  <c r="AK997" i="1"/>
  <c r="AJ997" i="1"/>
  <c r="AK1037" i="1"/>
  <c r="AJ1037" i="1"/>
  <c r="AK1074" i="1"/>
  <c r="AJ1074" i="1"/>
  <c r="AJ1190" i="1"/>
  <c r="AK1190" i="1"/>
  <c r="AK1208" i="1"/>
  <c r="AJ1208" i="1"/>
  <c r="AK1331" i="1"/>
  <c r="AJ1331" i="1"/>
  <c r="AK1371" i="1"/>
  <c r="AJ1371" i="1"/>
  <c r="AJ496" i="1"/>
  <c r="AK496" i="1"/>
  <c r="AK519" i="1"/>
  <c r="AJ519" i="1"/>
  <c r="AK554" i="1"/>
  <c r="AJ554" i="1"/>
  <c r="AJ704" i="1"/>
  <c r="AK704" i="1"/>
  <c r="AJ848" i="1"/>
  <c r="AK848" i="1"/>
  <c r="AK893" i="1"/>
  <c r="AJ893" i="1"/>
  <c r="AJ954" i="1"/>
  <c r="AK954" i="1"/>
  <c r="AJ1008" i="1"/>
  <c r="AK1008" i="1"/>
  <c r="AK1144" i="1"/>
  <c r="AJ1144" i="1"/>
  <c r="AJ1475" i="1"/>
  <c r="AK1475" i="1"/>
  <c r="AK1491" i="1"/>
  <c r="AJ1491" i="1"/>
  <c r="AJ1621" i="1"/>
  <c r="AK1621" i="1"/>
  <c r="AK1905" i="1"/>
  <c r="AJ1905" i="1"/>
  <c r="AK2161" i="1"/>
  <c r="AJ2161" i="1"/>
  <c r="AK2366" i="1"/>
  <c r="AJ2366" i="1"/>
  <c r="AK2453" i="1"/>
  <c r="AJ2453" i="1"/>
  <c r="AJ2484" i="1"/>
  <c r="AK2484" i="1"/>
  <c r="AK2537" i="1"/>
  <c r="AJ2537" i="1"/>
  <c r="AK2609" i="1"/>
  <c r="AJ2609" i="1"/>
  <c r="AK2673" i="1"/>
  <c r="AJ2673" i="1"/>
  <c r="AJ2724" i="1"/>
  <c r="AK2724" i="1"/>
  <c r="AK2745" i="1"/>
  <c r="AJ2745" i="1"/>
  <c r="AJ2796" i="1"/>
  <c r="AK2796" i="1"/>
  <c r="AK2809" i="1"/>
  <c r="AJ2809" i="1"/>
  <c r="AK2936" i="1"/>
  <c r="AJ2936" i="1"/>
  <c r="AK3032" i="1"/>
  <c r="AJ3032" i="1"/>
  <c r="AK3064" i="1"/>
  <c r="AJ3064" i="1"/>
  <c r="AJ3283" i="1"/>
  <c r="AK3283" i="1"/>
  <c r="AK3402" i="1"/>
  <c r="AJ3402" i="1"/>
  <c r="AJ3476" i="1"/>
  <c r="AK3476" i="1"/>
  <c r="AK3763" i="1"/>
  <c r="AJ3763" i="1"/>
  <c r="AK3965" i="1"/>
  <c r="AJ3965" i="1"/>
  <c r="AJ4080" i="1"/>
  <c r="AK4080" i="1"/>
  <c r="AK4124" i="1"/>
  <c r="AJ4124" i="1"/>
  <c r="AJ4147" i="1"/>
  <c r="AK4147" i="1"/>
  <c r="AK4333" i="1"/>
  <c r="AJ4333" i="1"/>
  <c r="AJ4464" i="1"/>
  <c r="AK4464" i="1"/>
  <c r="AK4540" i="1"/>
  <c r="AJ4540" i="1"/>
  <c r="AK4572" i="1"/>
  <c r="AJ4572" i="1"/>
  <c r="AK4781" i="1"/>
  <c r="AJ4781" i="1"/>
  <c r="AK5041" i="1"/>
  <c r="AJ5041" i="1"/>
  <c r="AK5409" i="1"/>
  <c r="AJ5409" i="1"/>
  <c r="AK5536" i="1"/>
  <c r="AJ5536" i="1"/>
  <c r="AK5610" i="1"/>
  <c r="AJ5610" i="1"/>
  <c r="AK5683" i="1"/>
  <c r="AJ5683" i="1"/>
  <c r="AK6375" i="1"/>
  <c r="AJ6375" i="1"/>
  <c r="AK6413" i="1"/>
  <c r="AJ6413" i="1"/>
  <c r="AK6422" i="1"/>
  <c r="AJ6422" i="1"/>
  <c r="AK6445" i="1"/>
  <c r="AJ6445" i="1"/>
  <c r="AK6525" i="1"/>
  <c r="AJ6525" i="1"/>
  <c r="AJ62" i="1"/>
  <c r="AK7" i="1"/>
  <c r="AK15" i="1"/>
  <c r="AK18" i="1"/>
  <c r="AK20" i="1"/>
  <c r="AJ28" i="1"/>
  <c r="AK31" i="1"/>
  <c r="AK34" i="1"/>
  <c r="AK36" i="1"/>
  <c r="AJ44" i="1"/>
  <c r="AK47" i="1"/>
  <c r="AK50" i="1"/>
  <c r="AK52" i="1"/>
  <c r="AJ60" i="1"/>
  <c r="AK63" i="1"/>
  <c r="AK66" i="1"/>
  <c r="AK68" i="1"/>
  <c r="AJ76" i="1"/>
  <c r="AK79" i="1"/>
  <c r="AK82" i="1"/>
  <c r="AK84" i="1"/>
  <c r="AJ92" i="1"/>
  <c r="AK95" i="1"/>
  <c r="AK98" i="1"/>
  <c r="AK100" i="1"/>
  <c r="AJ108" i="1"/>
  <c r="AK111" i="1"/>
  <c r="AK114" i="1"/>
  <c r="AK116" i="1"/>
  <c r="AJ124" i="1"/>
  <c r="AK127" i="1"/>
  <c r="AK130" i="1"/>
  <c r="AK132" i="1"/>
  <c r="AJ140" i="1"/>
  <c r="AK143" i="1"/>
  <c r="AJ169" i="1"/>
  <c r="AK172" i="1"/>
  <c r="AJ173" i="1"/>
  <c r="AK176" i="1"/>
  <c r="AJ201" i="1"/>
  <c r="AK204" i="1"/>
  <c r="AJ205" i="1"/>
  <c r="AK208" i="1"/>
  <c r="AJ233" i="1"/>
  <c r="AJ237" i="1"/>
  <c r="AK240" i="1"/>
  <c r="AJ273" i="1"/>
  <c r="AJ277" i="1"/>
  <c r="AJ280" i="1"/>
  <c r="AJ289" i="1"/>
  <c r="AJ293" i="1"/>
  <c r="AJ296" i="1"/>
  <c r="AJ305" i="1"/>
  <c r="AJ309" i="1"/>
  <c r="AJ312" i="1"/>
  <c r="AJ325" i="1"/>
  <c r="AJ328" i="1"/>
  <c r="AJ341" i="1"/>
  <c r="AJ344" i="1"/>
  <c r="AJ353" i="1"/>
  <c r="AJ357" i="1"/>
  <c r="AJ360" i="1"/>
  <c r="AJ369" i="1"/>
  <c r="AJ373" i="1"/>
  <c r="AJ376" i="1"/>
  <c r="AJ386" i="1"/>
  <c r="AJ402" i="1"/>
  <c r="AK426" i="1"/>
  <c r="AJ426" i="1"/>
  <c r="AJ445" i="1"/>
  <c r="AK469" i="1"/>
  <c r="AJ469" i="1"/>
  <c r="AJ485" i="1"/>
  <c r="AJ493" i="1"/>
  <c r="AJ528" i="1"/>
  <c r="AK528" i="1"/>
  <c r="AK551" i="1"/>
  <c r="AJ551" i="1"/>
  <c r="AJ559" i="1"/>
  <c r="AJ575" i="1"/>
  <c r="AK575" i="1"/>
  <c r="AJ591" i="1"/>
  <c r="AK591" i="1"/>
  <c r="AJ615" i="1"/>
  <c r="AK677" i="1"/>
  <c r="AJ677" i="1"/>
  <c r="AK709" i="1"/>
  <c r="AJ709" i="1"/>
  <c r="AK741" i="1"/>
  <c r="AJ741" i="1"/>
  <c r="AK773" i="1"/>
  <c r="AJ773" i="1"/>
  <c r="AK805" i="1"/>
  <c r="AJ805" i="1"/>
  <c r="AK837" i="1"/>
  <c r="AJ837" i="1"/>
  <c r="AK845" i="1"/>
  <c r="AJ845" i="1"/>
  <c r="AK853" i="1"/>
  <c r="AJ853" i="1"/>
  <c r="AK858" i="1"/>
  <c r="AJ858" i="1"/>
  <c r="AK898" i="1"/>
  <c r="AJ898" i="1"/>
  <c r="AK933" i="1"/>
  <c r="AJ933" i="1"/>
  <c r="AJ936" i="1"/>
  <c r="AK936" i="1"/>
  <c r="AK973" i="1"/>
  <c r="AJ973" i="1"/>
  <c r="AK1010" i="1"/>
  <c r="AJ1010" i="1"/>
  <c r="AK1021" i="1"/>
  <c r="AJ1021" i="1"/>
  <c r="AK1045" i="1"/>
  <c r="AJ1045" i="1"/>
  <c r="AK1050" i="1"/>
  <c r="AJ1050" i="1"/>
  <c r="AK1058" i="1"/>
  <c r="AJ1058" i="1"/>
  <c r="AJ1072" i="1"/>
  <c r="AK1072" i="1"/>
  <c r="AJ1123" i="1"/>
  <c r="AK1123" i="1"/>
  <c r="AK1131" i="1"/>
  <c r="AJ1131" i="1"/>
  <c r="AJ1158" i="1"/>
  <c r="AK1158" i="1"/>
  <c r="AK1176" i="1"/>
  <c r="AJ1176" i="1"/>
  <c r="AK1300" i="1"/>
  <c r="AJ1300" i="1"/>
  <c r="AJ1315" i="1"/>
  <c r="AK1315" i="1"/>
  <c r="AK1420" i="1"/>
  <c r="AJ1420" i="1"/>
  <c r="AK1424" i="1"/>
  <c r="AJ1424" i="1"/>
  <c r="AK1428" i="1"/>
  <c r="AJ1428" i="1"/>
  <c r="AJ1501" i="1"/>
  <c r="AK1501" i="1"/>
  <c r="AJ146" i="1"/>
  <c r="AJ152" i="1"/>
  <c r="AJ155" i="1"/>
  <c r="AK158" i="1"/>
  <c r="AJ162" i="1"/>
  <c r="AJ168" i="1"/>
  <c r="AJ171" i="1"/>
  <c r="AK174" i="1"/>
  <c r="AJ178" i="1"/>
  <c r="AJ184" i="1"/>
  <c r="AJ187" i="1"/>
  <c r="AK190" i="1"/>
  <c r="AJ194" i="1"/>
  <c r="AJ200" i="1"/>
  <c r="AJ203" i="1"/>
  <c r="AK206" i="1"/>
  <c r="AJ210" i="1"/>
  <c r="AJ216" i="1"/>
  <c r="AJ219" i="1"/>
  <c r="AK222" i="1"/>
  <c r="AJ226" i="1"/>
  <c r="AJ232" i="1"/>
  <c r="AK234" i="1"/>
  <c r="AJ243" i="1"/>
  <c r="AK246" i="1"/>
  <c r="AJ252" i="1"/>
  <c r="AK255" i="1"/>
  <c r="AK257" i="1"/>
  <c r="AJ258" i="1"/>
  <c r="AJ264" i="1"/>
  <c r="AK266" i="1"/>
  <c r="AJ276" i="1"/>
  <c r="AK279" i="1"/>
  <c r="AK282" i="1"/>
  <c r="AJ292" i="1"/>
  <c r="AK295" i="1"/>
  <c r="AK297" i="1"/>
  <c r="AK298" i="1"/>
  <c r="AJ308" i="1"/>
  <c r="AK311" i="1"/>
  <c r="AK313" i="1"/>
  <c r="AK314" i="1"/>
  <c r="AJ324" i="1"/>
  <c r="AK327" i="1"/>
  <c r="AK329" i="1"/>
  <c r="AK330" i="1"/>
  <c r="AJ340" i="1"/>
  <c r="AK343" i="1"/>
  <c r="AK345" i="1"/>
  <c r="AK346" i="1"/>
  <c r="AJ356" i="1"/>
  <c r="AK359" i="1"/>
  <c r="AK361" i="1"/>
  <c r="AK362" i="1"/>
  <c r="AJ372" i="1"/>
  <c r="AK375" i="1"/>
  <c r="AK378" i="1"/>
  <c r="AK385" i="1"/>
  <c r="AK391" i="1"/>
  <c r="AJ400" i="1"/>
  <c r="AJ412" i="1"/>
  <c r="AK415" i="1"/>
  <c r="AJ422" i="1"/>
  <c r="AJ425" i="1"/>
  <c r="AJ431" i="1"/>
  <c r="AJ440" i="1"/>
  <c r="AK449" i="1"/>
  <c r="AK455" i="1"/>
  <c r="AJ464" i="1"/>
  <c r="AJ476" i="1"/>
  <c r="AK479" i="1"/>
  <c r="AJ486" i="1"/>
  <c r="AJ489" i="1"/>
  <c r="AK516" i="1"/>
  <c r="AJ520" i="1"/>
  <c r="AK523" i="1"/>
  <c r="AK548" i="1"/>
  <c r="AJ552" i="1"/>
  <c r="AK555" i="1"/>
  <c r="AK572" i="1"/>
  <c r="AK588" i="1"/>
  <c r="AK606" i="1"/>
  <c r="AK611" i="1"/>
  <c r="AK678" i="1"/>
  <c r="AJ679" i="1"/>
  <c r="AK687" i="1"/>
  <c r="AK694" i="1"/>
  <c r="AJ695" i="1"/>
  <c r="AK703" i="1"/>
  <c r="AK710" i="1"/>
  <c r="AJ711" i="1"/>
  <c r="AK719" i="1"/>
  <c r="AK726" i="1"/>
  <c r="AJ727" i="1"/>
  <c r="AK735" i="1"/>
  <c r="AK742" i="1"/>
  <c r="AJ743" i="1"/>
  <c r="AK751" i="1"/>
  <c r="AK758" i="1"/>
  <c r="AJ759" i="1"/>
  <c r="AK767" i="1"/>
  <c r="AK774" i="1"/>
  <c r="AJ775" i="1"/>
  <c r="AK783" i="1"/>
  <c r="AK790" i="1"/>
  <c r="AJ791" i="1"/>
  <c r="AK799" i="1"/>
  <c r="AK806" i="1"/>
  <c r="AJ807" i="1"/>
  <c r="AK815" i="1"/>
  <c r="AK822" i="1"/>
  <c r="AJ823" i="1"/>
  <c r="AK838" i="1"/>
  <c r="AK839" i="1"/>
  <c r="AK846" i="1"/>
  <c r="AK847" i="1"/>
  <c r="AK854" i="1"/>
  <c r="AJ872" i="1"/>
  <c r="AJ874" i="1"/>
  <c r="AJ880" i="1"/>
  <c r="AK882" i="1"/>
  <c r="AJ888" i="1"/>
  <c r="AK891" i="1"/>
  <c r="AK907" i="1"/>
  <c r="AK915" i="1"/>
  <c r="AJ919" i="1"/>
  <c r="AK926" i="1"/>
  <c r="AJ928" i="1"/>
  <c r="AK931" i="1"/>
  <c r="AK942" i="1"/>
  <c r="AK951" i="1"/>
  <c r="AK967" i="1"/>
  <c r="AJ968" i="1"/>
  <c r="AK971" i="1"/>
  <c r="AK982" i="1"/>
  <c r="AJ992" i="1"/>
  <c r="AK995" i="1"/>
  <c r="AK1022" i="1"/>
  <c r="AJ1023" i="1"/>
  <c r="AK1031" i="1"/>
  <c r="AJ1032" i="1"/>
  <c r="AK1035" i="1"/>
  <c r="AK1046" i="1"/>
  <c r="AJ1056" i="1"/>
  <c r="AK1059" i="1"/>
  <c r="AK1086" i="1"/>
  <c r="AK1102" i="1"/>
  <c r="AJ1103" i="1"/>
  <c r="AK1118" i="1"/>
  <c r="AJ1118" i="1"/>
  <c r="AK1126" i="1"/>
  <c r="AJ1143" i="1"/>
  <c r="AK1143" i="1"/>
  <c r="AK1148" i="1"/>
  <c r="AJ1148" i="1"/>
  <c r="AJ1175" i="1"/>
  <c r="AK1175" i="1"/>
  <c r="AK1180" i="1"/>
  <c r="AJ1180" i="1"/>
  <c r="AJ1207" i="1"/>
  <c r="AK1207" i="1"/>
  <c r="AK1212" i="1"/>
  <c r="AJ1212" i="1"/>
  <c r="AJ1239" i="1"/>
  <c r="AK1239" i="1"/>
  <c r="AK1244" i="1"/>
  <c r="AJ1244" i="1"/>
  <c r="AJ1309" i="1"/>
  <c r="AK1309" i="1"/>
  <c r="AK1325" i="1"/>
  <c r="AK1364" i="1"/>
  <c r="AJ1364" i="1"/>
  <c r="AK1365" i="1"/>
  <c r="AK1375" i="1"/>
  <c r="AK1400" i="1"/>
  <c r="AJ1400" i="1"/>
  <c r="AK1427" i="1"/>
  <c r="AJ1427" i="1"/>
  <c r="AK1440" i="1"/>
  <c r="AJ1440" i="1"/>
  <c r="AK1441" i="1"/>
  <c r="AJ1469" i="1"/>
  <c r="AK1469" i="1"/>
  <c r="AK1474" i="1"/>
  <c r="AJ1474" i="1"/>
  <c r="AK1488" i="1"/>
  <c r="AJ1488" i="1"/>
  <c r="AK1489" i="1"/>
  <c r="AK1500" i="1"/>
  <c r="AJ1500" i="1"/>
  <c r="AK1593" i="1"/>
  <c r="AJ1593" i="1"/>
  <c r="AJ1620" i="1"/>
  <c r="AK1620" i="1"/>
  <c r="AJ1700" i="1"/>
  <c r="AK1700" i="1"/>
  <c r="AK1729" i="1"/>
  <c r="AJ1729" i="1"/>
  <c r="AJ1788" i="1"/>
  <c r="AK1788" i="1"/>
  <c r="AJ1836" i="1"/>
  <c r="AK1836" i="1"/>
  <c r="AK1904" i="1"/>
  <c r="AJ1904" i="1"/>
  <c r="AJ1908" i="1"/>
  <c r="AK1908" i="1"/>
  <c r="AK1953" i="1"/>
  <c r="AJ1953" i="1"/>
  <c r="AK1985" i="1"/>
  <c r="AJ1985" i="1"/>
  <c r="AK2065" i="1"/>
  <c r="AJ2065" i="1"/>
  <c r="AK2273" i="1"/>
  <c r="AJ2273" i="1"/>
  <c r="AK1090" i="1"/>
  <c r="AJ1090" i="1"/>
  <c r="AJ1107" i="1"/>
  <c r="AK1107" i="1"/>
  <c r="AJ1142" i="1"/>
  <c r="AK1142" i="1"/>
  <c r="AK1160" i="1"/>
  <c r="AJ1160" i="1"/>
  <c r="AJ1174" i="1"/>
  <c r="AK1174" i="1"/>
  <c r="AK1192" i="1"/>
  <c r="AJ1192" i="1"/>
  <c r="AJ1206" i="1"/>
  <c r="AK1206" i="1"/>
  <c r="AK1224" i="1"/>
  <c r="AJ1224" i="1"/>
  <c r="AJ1238" i="1"/>
  <c r="AK1238" i="1"/>
  <c r="AK1253" i="1"/>
  <c r="AK1256" i="1"/>
  <c r="AJ1256" i="1"/>
  <c r="AK1296" i="1"/>
  <c r="AJ1296" i="1"/>
  <c r="AK1308" i="1"/>
  <c r="AJ1308" i="1"/>
  <c r="AK1323" i="1"/>
  <c r="AJ1323" i="1"/>
  <c r="AJ1373" i="1"/>
  <c r="AK1373" i="1"/>
  <c r="AJ1399" i="1"/>
  <c r="AK1399" i="1"/>
  <c r="AK1416" i="1"/>
  <c r="AJ1416" i="1"/>
  <c r="AK1417" i="1"/>
  <c r="AK1426" i="1"/>
  <c r="AJ1426" i="1"/>
  <c r="AK1456" i="1"/>
  <c r="AJ1456" i="1"/>
  <c r="AK1479" i="1"/>
  <c r="AK1499" i="1"/>
  <c r="AJ1499" i="1"/>
  <c r="AK1520" i="1"/>
  <c r="AJ1520" i="1"/>
  <c r="AK1641" i="1"/>
  <c r="AJ1641" i="1"/>
  <c r="AK1728" i="1"/>
  <c r="AJ1728" i="1"/>
  <c r="AK1737" i="1"/>
  <c r="AJ1737" i="1"/>
  <c r="AK1777" i="1"/>
  <c r="AJ1777" i="1"/>
  <c r="AK1817" i="1"/>
  <c r="AJ1817" i="1"/>
  <c r="AK1961" i="1"/>
  <c r="AJ1961" i="1"/>
  <c r="AK1993" i="1"/>
  <c r="AJ1993" i="1"/>
  <c r="AK2097" i="1"/>
  <c r="AJ2097" i="1"/>
  <c r="AK2190" i="1"/>
  <c r="AJ2190" i="1"/>
  <c r="AK2209" i="1"/>
  <c r="AJ2209" i="1"/>
  <c r="AJ2260" i="1"/>
  <c r="AK2260" i="1"/>
  <c r="AK2313" i="1"/>
  <c r="AJ2313" i="1"/>
  <c r="AJ147" i="1"/>
  <c r="AK150" i="1"/>
  <c r="AK152" i="1"/>
  <c r="AJ154" i="1"/>
  <c r="AJ160" i="1"/>
  <c r="AJ163" i="1"/>
  <c r="AK166" i="1"/>
  <c r="AK168" i="1"/>
  <c r="AJ170" i="1"/>
  <c r="AJ176" i="1"/>
  <c r="AJ179" i="1"/>
  <c r="AK182" i="1"/>
  <c r="AK184" i="1"/>
  <c r="AJ186" i="1"/>
  <c r="AJ192" i="1"/>
  <c r="AJ195" i="1"/>
  <c r="AK198" i="1"/>
  <c r="AK200" i="1"/>
  <c r="AJ202" i="1"/>
  <c r="AJ208" i="1"/>
  <c r="AJ211" i="1"/>
  <c r="AK214" i="1"/>
  <c r="AK216" i="1"/>
  <c r="AJ218" i="1"/>
  <c r="AJ224" i="1"/>
  <c r="AJ227" i="1"/>
  <c r="AK232" i="1"/>
  <c r="AJ236" i="1"/>
  <c r="AK239" i="1"/>
  <c r="AK241" i="1"/>
  <c r="AJ242" i="1"/>
  <c r="AJ248" i="1"/>
  <c r="AK250" i="1"/>
  <c r="AK252" i="1"/>
  <c r="AJ259" i="1"/>
  <c r="AK262" i="1"/>
  <c r="AK264" i="1"/>
  <c r="AJ268" i="1"/>
  <c r="AK271" i="1"/>
  <c r="AK274" i="1"/>
  <c r="AK276" i="1"/>
  <c r="AJ284" i="1"/>
  <c r="AK287" i="1"/>
  <c r="AK290" i="1"/>
  <c r="AK292" i="1"/>
  <c r="AJ297" i="1"/>
  <c r="AJ300" i="1"/>
  <c r="AK303" i="1"/>
  <c r="AK305" i="1"/>
  <c r="AK306" i="1"/>
  <c r="AK308" i="1"/>
  <c r="AJ313" i="1"/>
  <c r="AJ316" i="1"/>
  <c r="AK319" i="1"/>
  <c r="AK321" i="1"/>
  <c r="AK322" i="1"/>
  <c r="AK324" i="1"/>
  <c r="AJ329" i="1"/>
  <c r="AJ332" i="1"/>
  <c r="AK335" i="1"/>
  <c r="AK337" i="1"/>
  <c r="AK338" i="1"/>
  <c r="AK340" i="1"/>
  <c r="AJ345" i="1"/>
  <c r="AJ348" i="1"/>
  <c r="AK351" i="1"/>
  <c r="AK353" i="1"/>
  <c r="AK354" i="1"/>
  <c r="AK356" i="1"/>
  <c r="AJ361" i="1"/>
  <c r="AJ364" i="1"/>
  <c r="AK367" i="1"/>
  <c r="AK369" i="1"/>
  <c r="AK370" i="1"/>
  <c r="AK372" i="1"/>
  <c r="AJ380" i="1"/>
  <c r="AK383" i="1"/>
  <c r="AJ390" i="1"/>
  <c r="AJ393" i="1"/>
  <c r="AJ399" i="1"/>
  <c r="AJ408" i="1"/>
  <c r="AK412" i="1"/>
  <c r="AK417" i="1"/>
  <c r="AK423" i="1"/>
  <c r="AJ432" i="1"/>
  <c r="AJ444" i="1"/>
  <c r="AK447" i="1"/>
  <c r="AJ454" i="1"/>
  <c r="AJ457" i="1"/>
  <c r="AJ463" i="1"/>
  <c r="AJ472" i="1"/>
  <c r="AK476" i="1"/>
  <c r="AK481" i="1"/>
  <c r="AK487" i="1"/>
  <c r="AK500" i="1"/>
  <c r="AJ504" i="1"/>
  <c r="AK507" i="1"/>
  <c r="AK520" i="1"/>
  <c r="AK532" i="1"/>
  <c r="AJ536" i="1"/>
  <c r="AK539" i="1"/>
  <c r="AK552" i="1"/>
  <c r="AK564" i="1"/>
  <c r="AK580" i="1"/>
  <c r="AK596" i="1"/>
  <c r="AJ608" i="1"/>
  <c r="AK610" i="1"/>
  <c r="AJ680" i="1"/>
  <c r="AK683" i="1"/>
  <c r="AJ696" i="1"/>
  <c r="AK699" i="1"/>
  <c r="AJ712" i="1"/>
  <c r="AK715" i="1"/>
  <c r="AJ728" i="1"/>
  <c r="AK731" i="1"/>
  <c r="AJ744" i="1"/>
  <c r="AK747" i="1"/>
  <c r="AJ760" i="1"/>
  <c r="AK763" i="1"/>
  <c r="AJ776" i="1"/>
  <c r="AK779" i="1"/>
  <c r="AJ792" i="1"/>
  <c r="AK795" i="1"/>
  <c r="AJ808" i="1"/>
  <c r="AK811" i="1"/>
  <c r="AJ824" i="1"/>
  <c r="AK827" i="1"/>
  <c r="AJ838" i="1"/>
  <c r="AJ846" i="1"/>
  <c r="AJ854" i="1"/>
  <c r="AK862" i="1"/>
  <c r="AJ864" i="1"/>
  <c r="AK867" i="1"/>
  <c r="AK872" i="1"/>
  <c r="AK875" i="1"/>
  <c r="AK880" i="1"/>
  <c r="AK883" i="1"/>
  <c r="AK888" i="1"/>
  <c r="AK902" i="1"/>
  <c r="AK903" i="1"/>
  <c r="AJ912" i="1"/>
  <c r="AK914" i="1"/>
  <c r="AJ920" i="1"/>
  <c r="AK922" i="1"/>
  <c r="AJ926" i="1"/>
  <c r="AK928" i="1"/>
  <c r="AJ944" i="1"/>
  <c r="AK947" i="1"/>
  <c r="AK955" i="1"/>
  <c r="AK963" i="1"/>
  <c r="AJ967" i="1"/>
  <c r="AK968" i="1"/>
  <c r="AK990" i="1"/>
  <c r="AJ991" i="1"/>
  <c r="AK992" i="1"/>
  <c r="AK999" i="1"/>
  <c r="AJ1000" i="1"/>
  <c r="AK1003" i="1"/>
  <c r="AK1014" i="1"/>
  <c r="AJ1024" i="1"/>
  <c r="AK1027" i="1"/>
  <c r="AJ1031" i="1"/>
  <c r="AK1032" i="1"/>
  <c r="AK1054" i="1"/>
  <c r="AJ1055" i="1"/>
  <c r="AK1056" i="1"/>
  <c r="AK1063" i="1"/>
  <c r="AJ1064" i="1"/>
  <c r="AK1067" i="1"/>
  <c r="AK1078" i="1"/>
  <c r="AK1093" i="1"/>
  <c r="AK1094" i="1"/>
  <c r="AK1110" i="1"/>
  <c r="AK1116" i="1"/>
  <c r="AJ1116" i="1"/>
  <c r="AJ1132" i="1"/>
  <c r="AK1132" i="1"/>
  <c r="AK1135" i="1"/>
  <c r="AK1155" i="1"/>
  <c r="AJ1159" i="1"/>
  <c r="AK1159" i="1"/>
  <c r="AK1163" i="1"/>
  <c r="AK1164" i="1"/>
  <c r="AJ1164" i="1"/>
  <c r="AK1187" i="1"/>
  <c r="AJ1191" i="1"/>
  <c r="AK1191" i="1"/>
  <c r="AK1195" i="1"/>
  <c r="AK1196" i="1"/>
  <c r="AJ1196" i="1"/>
  <c r="AK1219" i="1"/>
  <c r="AJ1223" i="1"/>
  <c r="AK1223" i="1"/>
  <c r="AK1227" i="1"/>
  <c r="AK1228" i="1"/>
  <c r="AJ1228" i="1"/>
  <c r="AK1251" i="1"/>
  <c r="AJ1251" i="1"/>
  <c r="AK1259" i="1"/>
  <c r="AK1260" i="1"/>
  <c r="AK1267" i="1"/>
  <c r="AJ1267" i="1"/>
  <c r="AK1275" i="1"/>
  <c r="AK1279" i="1"/>
  <c r="AK1287" i="1"/>
  <c r="AK1307" i="1"/>
  <c r="AJ1307" i="1"/>
  <c r="AJ1311" i="1"/>
  <c r="AJ1343" i="1"/>
  <c r="AJ1351" i="1"/>
  <c r="AK1360" i="1"/>
  <c r="AJ1360" i="1"/>
  <c r="AK1372" i="1"/>
  <c r="AJ1372" i="1"/>
  <c r="AK1379" i="1"/>
  <c r="AK1387" i="1"/>
  <c r="AJ1387" i="1"/>
  <c r="AK1395" i="1"/>
  <c r="AJ1409" i="1"/>
  <c r="AJ1421" i="1"/>
  <c r="AK1448" i="1"/>
  <c r="AJ1448" i="1"/>
  <c r="AK1449" i="1"/>
  <c r="AK1459" i="1"/>
  <c r="AK1460" i="1"/>
  <c r="AK1467" i="1"/>
  <c r="AJ1467" i="1"/>
  <c r="AJ1477" i="1"/>
  <c r="AK1477" i="1"/>
  <c r="AK1492" i="1"/>
  <c r="AJ1492" i="1"/>
  <c r="AK1493" i="1"/>
  <c r="AK1503" i="1"/>
  <c r="AK1519" i="1"/>
  <c r="AK1530" i="1"/>
  <c r="AK1538" i="1"/>
  <c r="AJ1538" i="1"/>
  <c r="AK1552" i="1"/>
  <c r="AJ1578" i="1"/>
  <c r="AK1587" i="1"/>
  <c r="AJ1596" i="1"/>
  <c r="AK1596" i="1"/>
  <c r="AJ1606" i="1"/>
  <c r="AJ1654" i="1"/>
  <c r="AJ1660" i="1"/>
  <c r="AK1660" i="1"/>
  <c r="AK1681" i="1"/>
  <c r="AJ1702" i="1"/>
  <c r="AJ1708" i="1"/>
  <c r="AK1708" i="1"/>
  <c r="AK1721" i="1"/>
  <c r="AK1740" i="1"/>
  <c r="AJ1760" i="1"/>
  <c r="AK1776" i="1"/>
  <c r="AJ1776" i="1"/>
  <c r="AJ1780" i="1"/>
  <c r="AK1780" i="1"/>
  <c r="AJ1790" i="1"/>
  <c r="AK1811" i="1"/>
  <c r="AK1820" i="1"/>
  <c r="AJ1828" i="1"/>
  <c r="AK1828" i="1"/>
  <c r="AJ1838" i="1"/>
  <c r="AK1857" i="1"/>
  <c r="AJ1857" i="1"/>
  <c r="AJ1910" i="1"/>
  <c r="AJ1916" i="1"/>
  <c r="AK1916" i="1"/>
  <c r="AK1937" i="1"/>
  <c r="AK1964" i="1"/>
  <c r="AK1969" i="1"/>
  <c r="AJ1969" i="1"/>
  <c r="AK1996" i="1"/>
  <c r="AK2001" i="1"/>
  <c r="AJ2001" i="1"/>
  <c r="AK2105" i="1"/>
  <c r="AJ2118" i="1"/>
  <c r="AK2129" i="1"/>
  <c r="AJ2129" i="1"/>
  <c r="AK2185" i="1"/>
  <c r="AJ2198" i="1"/>
  <c r="AJ2204" i="1"/>
  <c r="AK2204" i="1"/>
  <c r="AK2212" i="1"/>
  <c r="AJ1119" i="1"/>
  <c r="AK1129" i="1"/>
  <c r="AK1204" i="1"/>
  <c r="AK1218" i="1"/>
  <c r="AK1282" i="1"/>
  <c r="AJ1285" i="1"/>
  <c r="AK1295" i="1"/>
  <c r="AK1317" i="1"/>
  <c r="AK1359" i="1"/>
  <c r="AK1381" i="1"/>
  <c r="AK1407" i="1"/>
  <c r="AK1415" i="1"/>
  <c r="AK1425" i="1"/>
  <c r="AK1429" i="1"/>
  <c r="AK1436" i="1"/>
  <c r="AJ1437" i="1"/>
  <c r="AK1439" i="1"/>
  <c r="AJ1455" i="1"/>
  <c r="AK1457" i="1"/>
  <c r="AK1487" i="1"/>
  <c r="AK1509" i="1"/>
  <c r="AK1528" i="1"/>
  <c r="AK1541" i="1"/>
  <c r="AJ1550" i="1"/>
  <c r="AJ1585" i="1"/>
  <c r="AJ1586" i="1"/>
  <c r="AJ1587" i="1"/>
  <c r="AK1622" i="1"/>
  <c r="AK1634" i="1"/>
  <c r="AK1661" i="1"/>
  <c r="AK1670" i="1"/>
  <c r="AK1678" i="1"/>
  <c r="AJ1681" i="1"/>
  <c r="AK1701" i="1"/>
  <c r="AK1709" i="1"/>
  <c r="AJ1721" i="1"/>
  <c r="AK1731" i="1"/>
  <c r="AK1750" i="1"/>
  <c r="AK1758" i="1"/>
  <c r="AJ1761" i="1"/>
  <c r="AJ1769" i="1"/>
  <c r="AK1789" i="1"/>
  <c r="AK1798" i="1"/>
  <c r="AK1806" i="1"/>
  <c r="AJ1809" i="1"/>
  <c r="AK1824" i="1"/>
  <c r="AK1829" i="1"/>
  <c r="AK1837" i="1"/>
  <c r="AK1847" i="1"/>
  <c r="AJ1849" i="1"/>
  <c r="AK1859" i="1"/>
  <c r="AK1867" i="1"/>
  <c r="AK1878" i="1"/>
  <c r="AK1886" i="1"/>
  <c r="AJ1889" i="1"/>
  <c r="AJ1897" i="1"/>
  <c r="AK1909" i="1"/>
  <c r="AK1917" i="1"/>
  <c r="AK1926" i="1"/>
  <c r="AK1934" i="1"/>
  <c r="AJ1937" i="1"/>
  <c r="AK1947" i="1"/>
  <c r="AK1955" i="1"/>
  <c r="AK1963" i="1"/>
  <c r="AK1971" i="1"/>
  <c r="AK1979" i="1"/>
  <c r="AK1987" i="1"/>
  <c r="AK1995" i="1"/>
  <c r="AK2003" i="1"/>
  <c r="AJ2009" i="1"/>
  <c r="AK2014" i="1"/>
  <c r="AK2021" i="1"/>
  <c r="AK2035" i="1"/>
  <c r="AJ2041" i="1"/>
  <c r="AK2046" i="1"/>
  <c r="AK2053" i="1"/>
  <c r="AK2067" i="1"/>
  <c r="AJ2073" i="1"/>
  <c r="AK2078" i="1"/>
  <c r="AK2085" i="1"/>
  <c r="AK2099" i="1"/>
  <c r="AJ2105" i="1"/>
  <c r="AK2110" i="1"/>
  <c r="AK2117" i="1"/>
  <c r="AK2131" i="1"/>
  <c r="AJ2137" i="1"/>
  <c r="AK2142" i="1"/>
  <c r="AK2149" i="1"/>
  <c r="AJ2155" i="1"/>
  <c r="AK2163" i="1"/>
  <c r="AJ2169" i="1"/>
  <c r="AJ2185" i="1"/>
  <c r="AK2191" i="1"/>
  <c r="AK2197" i="1"/>
  <c r="AJ2217" i="1"/>
  <c r="AJ2230" i="1"/>
  <c r="AK2265" i="1"/>
  <c r="AJ2268" i="1"/>
  <c r="AK2268" i="1"/>
  <c r="AJ2276" i="1"/>
  <c r="AK2276" i="1"/>
  <c r="AK2297" i="1"/>
  <c r="AK2298" i="1"/>
  <c r="AK2303" i="1"/>
  <c r="AJ2303" i="1"/>
  <c r="AK2337" i="1"/>
  <c r="AJ2337" i="1"/>
  <c r="AK2421" i="1"/>
  <c r="AJ2421" i="1"/>
  <c r="AK2433" i="1"/>
  <c r="AJ2433" i="1"/>
  <c r="AJ2452" i="1"/>
  <c r="AK2452" i="1"/>
  <c r="AK2505" i="1"/>
  <c r="AJ2505" i="1"/>
  <c r="AK2509" i="1"/>
  <c r="AK2586" i="1"/>
  <c r="AJ2586" i="1"/>
  <c r="AK2597" i="1"/>
  <c r="AJ2597" i="1"/>
  <c r="AJ2602" i="1"/>
  <c r="AK2613" i="1"/>
  <c r="AJ2613" i="1"/>
  <c r="AJ2618" i="1"/>
  <c r="AK2629" i="1"/>
  <c r="AJ2629" i="1"/>
  <c r="AJ2634" i="1"/>
  <c r="AK2645" i="1"/>
  <c r="AJ2645" i="1"/>
  <c r="AJ2650" i="1"/>
  <c r="AK2657" i="1"/>
  <c r="AJ2657" i="1"/>
  <c r="AK2661" i="1"/>
  <c r="AJ2661" i="1"/>
  <c r="AJ2676" i="1"/>
  <c r="AK2676" i="1"/>
  <c r="AK2682" i="1"/>
  <c r="AJ2682" i="1"/>
  <c r="AK2738" i="1"/>
  <c r="AJ2738" i="1"/>
  <c r="AJ2748" i="1"/>
  <c r="AK2748" i="1"/>
  <c r="AK2761" i="1"/>
  <c r="AJ2761" i="1"/>
  <c r="AK2765" i="1"/>
  <c r="AJ2765" i="1"/>
  <c r="AK2802" i="1"/>
  <c r="AJ2802" i="1"/>
  <c r="AJ2812" i="1"/>
  <c r="AK2812" i="1"/>
  <c r="AK2825" i="1"/>
  <c r="AJ2825" i="1"/>
  <c r="AK2829" i="1"/>
  <c r="AJ2829" i="1"/>
  <c r="AJ2875" i="1"/>
  <c r="AK2875" i="1"/>
  <c r="AK2879" i="1"/>
  <c r="AJ2879" i="1"/>
  <c r="AK2904" i="1"/>
  <c r="AJ2904" i="1"/>
  <c r="AJ2931" i="1"/>
  <c r="AK2931" i="1"/>
  <c r="AJ2963" i="1"/>
  <c r="AK2963" i="1"/>
  <c r="AJ2995" i="1"/>
  <c r="AK2995" i="1"/>
  <c r="AJ3027" i="1"/>
  <c r="AK3027" i="1"/>
  <c r="AJ3059" i="1"/>
  <c r="AK3059" i="1"/>
  <c r="AJ3152" i="1"/>
  <c r="AK3162" i="1"/>
  <c r="AK3170" i="1"/>
  <c r="AJ3170" i="1"/>
  <c r="AK3192" i="1"/>
  <c r="AJ3192" i="1"/>
  <c r="AJ3197" i="1"/>
  <c r="AK3197" i="1"/>
  <c r="AK3226" i="1"/>
  <c r="AK3234" i="1"/>
  <c r="AJ3234" i="1"/>
  <c r="AK3256" i="1"/>
  <c r="AJ3256" i="1"/>
  <c r="AK3290" i="1"/>
  <c r="AK3298" i="1"/>
  <c r="AJ3298" i="1"/>
  <c r="AK3302" i="1"/>
  <c r="AJ3302" i="1"/>
  <c r="AK3314" i="1"/>
  <c r="AJ3314" i="1"/>
  <c r="AK3318" i="1"/>
  <c r="AJ3318" i="1"/>
  <c r="AK3330" i="1"/>
  <c r="AJ3330" i="1"/>
  <c r="AK3334" i="1"/>
  <c r="AJ3334" i="1"/>
  <c r="AK3354" i="1"/>
  <c r="AJ3354" i="1"/>
  <c r="AK3401" i="1"/>
  <c r="AJ3401" i="1"/>
  <c r="AK3417" i="1"/>
  <c r="AJ3417" i="1"/>
  <c r="AJ3425" i="1"/>
  <c r="AJ3430" i="1"/>
  <c r="AK3430" i="1"/>
  <c r="AK3444" i="1"/>
  <c r="AK3451" i="1"/>
  <c r="AJ3451" i="1"/>
  <c r="AJ3465" i="1"/>
  <c r="AK3475" i="1"/>
  <c r="AJ3489" i="1"/>
  <c r="AJ3502" i="1"/>
  <c r="AK3502" i="1"/>
  <c r="AK1096" i="1"/>
  <c r="AK1112" i="1"/>
  <c r="AK1113" i="1"/>
  <c r="AJ1134" i="1"/>
  <c r="AK1136" i="1"/>
  <c r="AJ1150" i="1"/>
  <c r="AJ1151" i="1"/>
  <c r="AK1152" i="1"/>
  <c r="AJ1166" i="1"/>
  <c r="AJ1167" i="1"/>
  <c r="AK1168" i="1"/>
  <c r="AJ1182" i="1"/>
  <c r="AJ1183" i="1"/>
  <c r="AK1184" i="1"/>
  <c r="AJ1198" i="1"/>
  <c r="AJ1199" i="1"/>
  <c r="AK1200" i="1"/>
  <c r="AJ1214" i="1"/>
  <c r="AJ1215" i="1"/>
  <c r="AK1216" i="1"/>
  <c r="AJ1230" i="1"/>
  <c r="AJ1231" i="1"/>
  <c r="AK1232" i="1"/>
  <c r="AJ1247" i="1"/>
  <c r="AK1272" i="1"/>
  <c r="AK1280" i="1"/>
  <c r="AK1288" i="1"/>
  <c r="AK1292" i="1"/>
  <c r="AJ1293" i="1"/>
  <c r="AK1298" i="1"/>
  <c r="AK1312" i="1"/>
  <c r="AK1336" i="1"/>
  <c r="AK1344" i="1"/>
  <c r="AK1352" i="1"/>
  <c r="AK1356" i="1"/>
  <c r="AJ1357" i="1"/>
  <c r="AK1362" i="1"/>
  <c r="AK1376" i="1"/>
  <c r="AK1392" i="1"/>
  <c r="AK1402" i="1"/>
  <c r="AK1410" i="1"/>
  <c r="AJ1413" i="1"/>
  <c r="AK1418" i="1"/>
  <c r="AJ1431" i="1"/>
  <c r="AK1432" i="1"/>
  <c r="AJ1433" i="1"/>
  <c r="AK1442" i="1"/>
  <c r="AK1444" i="1"/>
  <c r="AK1450" i="1"/>
  <c r="AK1452" i="1"/>
  <c r="AK1465" i="1"/>
  <c r="AJ1471" i="1"/>
  <c r="AK1473" i="1"/>
  <c r="AK1480" i="1"/>
  <c r="AJ1481" i="1"/>
  <c r="AK1484" i="1"/>
  <c r="AJ1485" i="1"/>
  <c r="AK1490" i="1"/>
  <c r="AK1497" i="1"/>
  <c r="AK1504" i="1"/>
  <c r="AK1512" i="1"/>
  <c r="AK1522" i="1"/>
  <c r="AK1524" i="1"/>
  <c r="AJ1533" i="1"/>
  <c r="AK1536" i="1"/>
  <c r="AJ1580" i="1"/>
  <c r="AJ1582" i="1"/>
  <c r="AK1600" i="1"/>
  <c r="AK1602" i="1"/>
  <c r="AK1608" i="1"/>
  <c r="AK1610" i="1"/>
  <c r="AK1616" i="1"/>
  <c r="AK1618" i="1"/>
  <c r="AJ1628" i="1"/>
  <c r="AJ1629" i="1"/>
  <c r="AK1631" i="1"/>
  <c r="AJ1637" i="1"/>
  <c r="AK1639" i="1"/>
  <c r="AJ1645" i="1"/>
  <c r="AK1647" i="1"/>
  <c r="AK1656" i="1"/>
  <c r="AK1664" i="1"/>
  <c r="AK1669" i="1"/>
  <c r="AK1677" i="1"/>
  <c r="AK1687" i="1"/>
  <c r="AK1695" i="1"/>
  <c r="AK1699" i="1"/>
  <c r="AK1704" i="1"/>
  <c r="AK1712" i="1"/>
  <c r="AJ1716" i="1"/>
  <c r="AK1718" i="1"/>
  <c r="AJ1724" i="1"/>
  <c r="AK1726" i="1"/>
  <c r="AK1735" i="1"/>
  <c r="AK1743" i="1"/>
  <c r="AK1757" i="1"/>
  <c r="AJ1764" i="1"/>
  <c r="AJ1772" i="1"/>
  <c r="AK1774" i="1"/>
  <c r="AK1784" i="1"/>
  <c r="AK1792" i="1"/>
  <c r="AK1803" i="1"/>
  <c r="AK1815" i="1"/>
  <c r="AK1823" i="1"/>
  <c r="AK1832" i="1"/>
  <c r="AK1840" i="1"/>
  <c r="AJ1844" i="1"/>
  <c r="AJ1852" i="1"/>
  <c r="AK1863" i="1"/>
  <c r="AK1871" i="1"/>
  <c r="AK1877" i="1"/>
  <c r="AJ1892" i="1"/>
  <c r="AK1894" i="1"/>
  <c r="AJ1900" i="1"/>
  <c r="AK1912" i="1"/>
  <c r="AK1915" i="1"/>
  <c r="AK1920" i="1"/>
  <c r="AK1943" i="1"/>
  <c r="AK1951" i="1"/>
  <c r="AK1959" i="1"/>
  <c r="AK1967" i="1"/>
  <c r="AK1975" i="1"/>
  <c r="AK1983" i="1"/>
  <c r="AK1991" i="1"/>
  <c r="AK1999" i="1"/>
  <c r="AK2006" i="1"/>
  <c r="AK2012" i="1"/>
  <c r="AK2026" i="1"/>
  <c r="AK2031" i="1"/>
  <c r="AK2038" i="1"/>
  <c r="AK2044" i="1"/>
  <c r="AK2045" i="1"/>
  <c r="AK2058" i="1"/>
  <c r="AK2063" i="1"/>
  <c r="AK2070" i="1"/>
  <c r="AK2076" i="1"/>
  <c r="AK2077" i="1"/>
  <c r="AK2090" i="1"/>
  <c r="AK2095" i="1"/>
  <c r="AJ2101" i="1"/>
  <c r="AK2102" i="1"/>
  <c r="AK2108" i="1"/>
  <c r="AK2109" i="1"/>
  <c r="AK2122" i="1"/>
  <c r="AK2127" i="1"/>
  <c r="AJ2133" i="1"/>
  <c r="AK2134" i="1"/>
  <c r="AK2140" i="1"/>
  <c r="AK2154" i="1"/>
  <c r="AK2158" i="1"/>
  <c r="AK2159" i="1"/>
  <c r="AJ2165" i="1"/>
  <c r="AK2188" i="1"/>
  <c r="AK2189" i="1"/>
  <c r="AK2207" i="1"/>
  <c r="AJ2220" i="1"/>
  <c r="AK2221" i="1"/>
  <c r="AJ2222" i="1"/>
  <c r="AK2237" i="1"/>
  <c r="AK2241" i="1"/>
  <c r="AJ2241" i="1"/>
  <c r="AK2286" i="1"/>
  <c r="AJ2286" i="1"/>
  <c r="AK2321" i="1"/>
  <c r="AJ2321" i="1"/>
  <c r="AJ2332" i="1"/>
  <c r="AK2332" i="1"/>
  <c r="AK2345" i="1"/>
  <c r="AJ2345" i="1"/>
  <c r="AK2364" i="1"/>
  <c r="AJ2364" i="1"/>
  <c r="AK2374" i="1"/>
  <c r="AJ2374" i="1"/>
  <c r="AK2389" i="1"/>
  <c r="AJ2389" i="1"/>
  <c r="AK2401" i="1"/>
  <c r="AJ2401" i="1"/>
  <c r="AJ2420" i="1"/>
  <c r="AK2420" i="1"/>
  <c r="AK2473" i="1"/>
  <c r="AJ2473" i="1"/>
  <c r="AK2477" i="1"/>
  <c r="AK2517" i="1"/>
  <c r="AJ2517" i="1"/>
  <c r="AK2529" i="1"/>
  <c r="AJ2529" i="1"/>
  <c r="AK2561" i="1"/>
  <c r="AJ2561" i="1"/>
  <c r="AK2565" i="1"/>
  <c r="AJ2565" i="1"/>
  <c r="AJ2596" i="1"/>
  <c r="AK2596" i="1"/>
  <c r="AJ2612" i="1"/>
  <c r="AK2612" i="1"/>
  <c r="AJ2628" i="1"/>
  <c r="AK2628" i="1"/>
  <c r="AJ2644" i="1"/>
  <c r="AK2644" i="1"/>
  <c r="AJ2660" i="1"/>
  <c r="AK2660" i="1"/>
  <c r="AK2666" i="1"/>
  <c r="AJ2666" i="1"/>
  <c r="AK2754" i="1"/>
  <c r="AJ2754" i="1"/>
  <c r="AJ2764" i="1"/>
  <c r="AK2764" i="1"/>
  <c r="AK2777" i="1"/>
  <c r="AJ2777" i="1"/>
  <c r="AK2781" i="1"/>
  <c r="AJ2781" i="1"/>
  <c r="AK2818" i="1"/>
  <c r="AJ2818" i="1"/>
  <c r="AJ2828" i="1"/>
  <c r="AK2828" i="1"/>
  <c r="AJ2874" i="1"/>
  <c r="AK2874" i="1"/>
  <c r="AK2878" i="1"/>
  <c r="AJ2878" i="1"/>
  <c r="AK2907" i="1"/>
  <c r="AK2920" i="1"/>
  <c r="AJ2920" i="1"/>
  <c r="AK2952" i="1"/>
  <c r="AJ2952" i="1"/>
  <c r="AK2984" i="1"/>
  <c r="AJ2984" i="1"/>
  <c r="AK3016" i="1"/>
  <c r="AJ3016" i="1"/>
  <c r="AK3048" i="1"/>
  <c r="AJ3048" i="1"/>
  <c r="AJ3173" i="1"/>
  <c r="AK3173" i="1"/>
  <c r="AJ3195" i="1"/>
  <c r="AK3195" i="1"/>
  <c r="AJ3237" i="1"/>
  <c r="AK3237" i="1"/>
  <c r="AJ3251" i="1"/>
  <c r="AK3251" i="1"/>
  <c r="AJ3301" i="1"/>
  <c r="AK3301" i="1"/>
  <c r="AJ3346" i="1"/>
  <c r="AK3353" i="1"/>
  <c r="AJ3353" i="1"/>
  <c r="AK3357" i="1"/>
  <c r="AK3365" i="1"/>
  <c r="AK3378" i="1"/>
  <c r="AJ3378" i="1"/>
  <c r="AK3394" i="1"/>
  <c r="AJ3394" i="1"/>
  <c r="AK3410" i="1"/>
  <c r="AJ3410" i="1"/>
  <c r="AK3478" i="1"/>
  <c r="AJ3524" i="1"/>
  <c r="AK3524" i="1"/>
  <c r="AK3547" i="1"/>
  <c r="AJ3547" i="1"/>
  <c r="AJ3558" i="1"/>
  <c r="AK3558" i="1"/>
  <c r="AJ3572" i="1"/>
  <c r="AK3572" i="1"/>
  <c r="AK3577" i="1"/>
  <c r="AJ3577" i="1"/>
  <c r="AJ3660" i="1"/>
  <c r="AK3660" i="1"/>
  <c r="AJ3665" i="1"/>
  <c r="AK3665" i="1"/>
  <c r="AJ1564" i="1"/>
  <c r="AK1576" i="1"/>
  <c r="AJ1584" i="1"/>
  <c r="AJ1605" i="1"/>
  <c r="AK1607" i="1"/>
  <c r="AJ1613" i="1"/>
  <c r="AK1615" i="1"/>
  <c r="AK1624" i="1"/>
  <c r="AK1626" i="1"/>
  <c r="AJ1627" i="1"/>
  <c r="AJ1636" i="1"/>
  <c r="AJ1644" i="1"/>
  <c r="AJ1652" i="1"/>
  <c r="AJ1653" i="1"/>
  <c r="AK1655" i="1"/>
  <c r="AK1663" i="1"/>
  <c r="AK1672" i="1"/>
  <c r="AK1680" i="1"/>
  <c r="AJ1684" i="1"/>
  <c r="AJ1692" i="1"/>
  <c r="AK1703" i="1"/>
  <c r="AK1711" i="1"/>
  <c r="AJ1732" i="1"/>
  <c r="AJ1740" i="1"/>
  <c r="AK1752" i="1"/>
  <c r="AK1760" i="1"/>
  <c r="AK1771" i="1"/>
  <c r="AK1783" i="1"/>
  <c r="AK1791" i="1"/>
  <c r="AK1800" i="1"/>
  <c r="AK1808" i="1"/>
  <c r="AJ1812" i="1"/>
  <c r="AJ1820" i="1"/>
  <c r="AK1831" i="1"/>
  <c r="AK1839" i="1"/>
  <c r="AJ1860" i="1"/>
  <c r="AJ1868" i="1"/>
  <c r="AK1880" i="1"/>
  <c r="AK1888" i="1"/>
  <c r="AK1911" i="1"/>
  <c r="AK1919" i="1"/>
  <c r="AK1928" i="1"/>
  <c r="AK1936" i="1"/>
  <c r="AJ1940" i="1"/>
  <c r="AJ1948" i="1"/>
  <c r="AJ1956" i="1"/>
  <c r="AJ1964" i="1"/>
  <c r="AJ1972" i="1"/>
  <c r="AJ1980" i="1"/>
  <c r="AJ1988" i="1"/>
  <c r="AJ1996" i="1"/>
  <c r="AK2004" i="1"/>
  <c r="AJ2011" i="1"/>
  <c r="AK2018" i="1"/>
  <c r="AK2023" i="1"/>
  <c r="AK2036" i="1"/>
  <c r="AK2050" i="1"/>
  <c r="AK2055" i="1"/>
  <c r="AK2068" i="1"/>
  <c r="AJ2075" i="1"/>
  <c r="AK2082" i="1"/>
  <c r="AK2087" i="1"/>
  <c r="AK2100" i="1"/>
  <c r="AK2114" i="1"/>
  <c r="AK2119" i="1"/>
  <c r="AJ2125" i="1"/>
  <c r="AK2132" i="1"/>
  <c r="AJ2139" i="1"/>
  <c r="AK2146" i="1"/>
  <c r="AK2151" i="1"/>
  <c r="AJ2157" i="1"/>
  <c r="AK2164" i="1"/>
  <c r="AK2194" i="1"/>
  <c r="AK2198" i="1"/>
  <c r="AJ2212" i="1"/>
  <c r="AK2213" i="1"/>
  <c r="AK2226" i="1"/>
  <c r="AJ2236" i="1"/>
  <c r="AK2236" i="1"/>
  <c r="AK2249" i="1"/>
  <c r="AK2250" i="1"/>
  <c r="AK2255" i="1"/>
  <c r="AK2285" i="1"/>
  <c r="AJ2285" i="1"/>
  <c r="AK2289" i="1"/>
  <c r="AK2305" i="1"/>
  <c r="AJ2305" i="1"/>
  <c r="AK2325" i="1"/>
  <c r="AJ2388" i="1"/>
  <c r="AK2388" i="1"/>
  <c r="AK2441" i="1"/>
  <c r="AJ2441" i="1"/>
  <c r="AK2445" i="1"/>
  <c r="AK2485" i="1"/>
  <c r="AJ2485" i="1"/>
  <c r="AK2497" i="1"/>
  <c r="AJ2497" i="1"/>
  <c r="AJ2516" i="1"/>
  <c r="AK2516" i="1"/>
  <c r="AK2553" i="1"/>
  <c r="AJ2564" i="1"/>
  <c r="AK2564" i="1"/>
  <c r="AK2577" i="1"/>
  <c r="AJ2577" i="1"/>
  <c r="AK2581" i="1"/>
  <c r="AJ2581" i="1"/>
  <c r="AK2686" i="1"/>
  <c r="AJ2686" i="1"/>
  <c r="AK2721" i="1"/>
  <c r="AJ2721" i="1"/>
  <c r="AK2725" i="1"/>
  <c r="AJ2725" i="1"/>
  <c r="AK2729" i="1"/>
  <c r="AK2733" i="1"/>
  <c r="AK2770" i="1"/>
  <c r="AJ2770" i="1"/>
  <c r="AJ2780" i="1"/>
  <c r="AK2780" i="1"/>
  <c r="AK2793" i="1"/>
  <c r="AJ2793" i="1"/>
  <c r="AK2797" i="1"/>
  <c r="AJ2797" i="1"/>
  <c r="AK2834" i="1"/>
  <c r="AJ2834" i="1"/>
  <c r="AK2906" i="1"/>
  <c r="AJ2947" i="1"/>
  <c r="AK2947" i="1"/>
  <c r="AJ2979" i="1"/>
  <c r="AK2979" i="1"/>
  <c r="AJ3011" i="1"/>
  <c r="AK3011" i="1"/>
  <c r="AJ3043" i="1"/>
  <c r="AK3043" i="1"/>
  <c r="AJ3112" i="1"/>
  <c r="AJ3128" i="1"/>
  <c r="AJ3144" i="1"/>
  <c r="AK3160" i="1"/>
  <c r="AJ3160" i="1"/>
  <c r="AK3194" i="1"/>
  <c r="AK3202" i="1"/>
  <c r="AJ3202" i="1"/>
  <c r="AK3224" i="1"/>
  <c r="AJ3224" i="1"/>
  <c r="AJ3229" i="1"/>
  <c r="AK3229" i="1"/>
  <c r="AK3258" i="1"/>
  <c r="AK3266" i="1"/>
  <c r="AJ3266" i="1"/>
  <c r="AK3288" i="1"/>
  <c r="AJ3288" i="1"/>
  <c r="AJ3307" i="1"/>
  <c r="AK3307" i="1"/>
  <c r="AJ3323" i="1"/>
  <c r="AK3323" i="1"/>
  <c r="AJ3345" i="1"/>
  <c r="AK3356" i="1"/>
  <c r="AK3393" i="1"/>
  <c r="AJ3393" i="1"/>
  <c r="AK3409" i="1"/>
  <c r="AJ3409" i="1"/>
  <c r="AJ3441" i="1"/>
  <c r="AK3468" i="1"/>
  <c r="AK3473" i="1"/>
  <c r="AJ3473" i="1"/>
  <c r="AK3492" i="1"/>
  <c r="AK3499" i="1"/>
  <c r="AJ3499" i="1"/>
  <c r="AK3518" i="1"/>
  <c r="AJ3523" i="1"/>
  <c r="AK3523" i="1"/>
  <c r="AK3601" i="1"/>
  <c r="AJ3601" i="1"/>
  <c r="AK3611" i="1"/>
  <c r="AJ3611" i="1"/>
  <c r="AJ3622" i="1"/>
  <c r="AK3622" i="1"/>
  <c r="AJ3636" i="1"/>
  <c r="AK3636" i="1"/>
  <c r="AK3641" i="1"/>
  <c r="AJ3641" i="1"/>
  <c r="AJ3686" i="1"/>
  <c r="AK3686" i="1"/>
  <c r="AK3699" i="1"/>
  <c r="AJ3699" i="1"/>
  <c r="AJ3710" i="1"/>
  <c r="AK3710" i="1"/>
  <c r="AJ2358" i="1"/>
  <c r="AJ2382" i="1"/>
  <c r="AJ2402" i="1"/>
  <c r="AJ2414" i="1"/>
  <c r="AJ2434" i="1"/>
  <c r="AJ2446" i="1"/>
  <c r="AJ2466" i="1"/>
  <c r="AJ2478" i="1"/>
  <c r="AK2498" i="1"/>
  <c r="AK2530" i="1"/>
  <c r="AK2554" i="1"/>
  <c r="AK2640" i="1"/>
  <c r="AK2672" i="1"/>
  <c r="AJ2692" i="1"/>
  <c r="AK2696" i="1"/>
  <c r="AK2730" i="1"/>
  <c r="AK2734" i="1"/>
  <c r="AJ2877" i="1"/>
  <c r="AK2885" i="1"/>
  <c r="AK2888" i="1"/>
  <c r="AJ2893" i="1"/>
  <c r="AK2902" i="1"/>
  <c r="AK2903" i="1"/>
  <c r="AK2910" i="1"/>
  <c r="AK2911" i="1"/>
  <c r="AK2918" i="1"/>
  <c r="AK2919" i="1"/>
  <c r="AK2930" i="1"/>
  <c r="AK2946" i="1"/>
  <c r="AK2962" i="1"/>
  <c r="AK2978" i="1"/>
  <c r="AK2994" i="1"/>
  <c r="AK3010" i="1"/>
  <c r="AK3026" i="1"/>
  <c r="AK3042" i="1"/>
  <c r="AJ3227" i="1"/>
  <c r="AJ3259" i="1"/>
  <c r="AJ3291" i="1"/>
  <c r="AK3303" i="1"/>
  <c r="AJ3317" i="1"/>
  <c r="AK3319" i="1"/>
  <c r="AJ3333" i="1"/>
  <c r="AK3335" i="1"/>
  <c r="AK3343" i="1"/>
  <c r="AJ3344" i="1"/>
  <c r="AK3361" i="1"/>
  <c r="AK3362" i="1"/>
  <c r="AK3363" i="1"/>
  <c r="AK3369" i="1"/>
  <c r="AK3370" i="1"/>
  <c r="AK3371" i="1"/>
  <c r="AK3377" i="1"/>
  <c r="AK3385" i="1"/>
  <c r="AK3424" i="1"/>
  <c r="AJ3440" i="1"/>
  <c r="AJ3452" i="1"/>
  <c r="AJ3454" i="1"/>
  <c r="AJ3462" i="1"/>
  <c r="AK3463" i="1"/>
  <c r="AJ3464" i="1"/>
  <c r="AK3472" i="1"/>
  <c r="AJ3475" i="1"/>
  <c r="AJ3486" i="1"/>
  <c r="AK3487" i="1"/>
  <c r="AJ3488" i="1"/>
  <c r="AK3497" i="1"/>
  <c r="AJ3500" i="1"/>
  <c r="AJ3510" i="1"/>
  <c r="AK3511" i="1"/>
  <c r="AK3512" i="1"/>
  <c r="AK3515" i="1"/>
  <c r="AJ3516" i="1"/>
  <c r="AK3516" i="1"/>
  <c r="AJ3531" i="1"/>
  <c r="AK3534" i="1"/>
  <c r="AJ3550" i="1"/>
  <c r="AK3550" i="1"/>
  <c r="AK3570" i="1"/>
  <c r="AJ3580" i="1"/>
  <c r="AK3580" i="1"/>
  <c r="AK3587" i="1"/>
  <c r="AJ3592" i="1"/>
  <c r="AJ3614" i="1"/>
  <c r="AK3614" i="1"/>
  <c r="AK3634" i="1"/>
  <c r="AJ3644" i="1"/>
  <c r="AK3644" i="1"/>
  <c r="AJ3672" i="1"/>
  <c r="AJ3702" i="1"/>
  <c r="AK3702" i="1"/>
  <c r="AK3703" i="1"/>
  <c r="AJ3732" i="1"/>
  <c r="AK3732" i="1"/>
  <c r="AJ3766" i="1"/>
  <c r="AK3766" i="1"/>
  <c r="AJ3782" i="1"/>
  <c r="AK3782" i="1"/>
  <c r="AJ3796" i="1"/>
  <c r="AK3796" i="1"/>
  <c r="AJ3846" i="1"/>
  <c r="AK3846" i="1"/>
  <c r="AK3857" i="1"/>
  <c r="AJ3857" i="1"/>
  <c r="AK3875" i="1"/>
  <c r="AJ3875" i="1"/>
  <c r="AJ3902" i="1"/>
  <c r="AK3902" i="1"/>
  <c r="AJ3907" i="1"/>
  <c r="AK3907" i="1"/>
  <c r="AK2242" i="1"/>
  <c r="AJ2254" i="1"/>
  <c r="AJ2274" i="1"/>
  <c r="AK2311" i="1"/>
  <c r="AJ2350" i="1"/>
  <c r="AJ2390" i="1"/>
  <c r="AK2410" i="1"/>
  <c r="AJ2422" i="1"/>
  <c r="AJ2442" i="1"/>
  <c r="AJ2454" i="1"/>
  <c r="AJ2474" i="1"/>
  <c r="AK2506" i="1"/>
  <c r="AK2538" i="1"/>
  <c r="AK2562" i="1"/>
  <c r="AK2578" i="1"/>
  <c r="AJ2588" i="1"/>
  <c r="AK2591" i="1"/>
  <c r="AK2594" i="1"/>
  <c r="AJ2604" i="1"/>
  <c r="AK2607" i="1"/>
  <c r="AK2610" i="1"/>
  <c r="AJ2620" i="1"/>
  <c r="AK2623" i="1"/>
  <c r="AK2626" i="1"/>
  <c r="AJ2636" i="1"/>
  <c r="AK2639" i="1"/>
  <c r="AJ2652" i="1"/>
  <c r="AK2722" i="1"/>
  <c r="AK2726" i="1"/>
  <c r="AK2746" i="1"/>
  <c r="AK2750" i="1"/>
  <c r="AK2762" i="1"/>
  <c r="AK2766" i="1"/>
  <c r="AK2778" i="1"/>
  <c r="AK2782" i="1"/>
  <c r="AK2794" i="1"/>
  <c r="AK2798" i="1"/>
  <c r="AK2810" i="1"/>
  <c r="AK2814" i="1"/>
  <c r="AK2826" i="1"/>
  <c r="AK2830" i="1"/>
  <c r="AJ2869" i="1"/>
  <c r="AJ3069" i="1"/>
  <c r="AJ3133" i="1"/>
  <c r="AJ3179" i="1"/>
  <c r="AJ3203" i="1"/>
  <c r="AJ3235" i="1"/>
  <c r="AJ3245" i="1"/>
  <c r="AJ3267" i="1"/>
  <c r="AK3272" i="1"/>
  <c r="AK3273" i="1"/>
  <c r="AJ3299" i="1"/>
  <c r="AJ3309" i="1"/>
  <c r="AK3310" i="1"/>
  <c r="AJ3315" i="1"/>
  <c r="AK3326" i="1"/>
  <c r="AJ3331" i="1"/>
  <c r="AJ3416" i="1"/>
  <c r="AJ3421" i="1"/>
  <c r="AK3427" i="1"/>
  <c r="AK3433" i="1"/>
  <c r="AJ3436" i="1"/>
  <c r="AJ3446" i="1"/>
  <c r="AK3447" i="1"/>
  <c r="AK3457" i="1"/>
  <c r="AJ3460" i="1"/>
  <c r="AJ3470" i="1"/>
  <c r="AK3471" i="1"/>
  <c r="AK3481" i="1"/>
  <c r="AJ3484" i="1"/>
  <c r="AJ3494" i="1"/>
  <c r="AK3495" i="1"/>
  <c r="AK3505" i="1"/>
  <c r="AJ3508" i="1"/>
  <c r="AK3527" i="1"/>
  <c r="AK3536" i="1"/>
  <c r="AK3545" i="1"/>
  <c r="AJ3545" i="1"/>
  <c r="AK3569" i="1"/>
  <c r="AJ3569" i="1"/>
  <c r="AK3579" i="1"/>
  <c r="AJ3579" i="1"/>
  <c r="AK3583" i="1"/>
  <c r="AJ3590" i="1"/>
  <c r="AK3590" i="1"/>
  <c r="AK3603" i="1"/>
  <c r="AJ3604" i="1"/>
  <c r="AK3604" i="1"/>
  <c r="AK3609" i="1"/>
  <c r="AJ3609" i="1"/>
  <c r="AK3633" i="1"/>
  <c r="AJ3633" i="1"/>
  <c r="AK3643" i="1"/>
  <c r="AJ3643" i="1"/>
  <c r="AJ3647" i="1"/>
  <c r="AJ3657" i="1"/>
  <c r="AJ3670" i="1"/>
  <c r="AK3670" i="1"/>
  <c r="AJ3676" i="1"/>
  <c r="AK3676" i="1"/>
  <c r="AK3697" i="1"/>
  <c r="AJ3697" i="1"/>
  <c r="AK3731" i="1"/>
  <c r="AJ3731" i="1"/>
  <c r="AJ3742" i="1"/>
  <c r="AK3742" i="1"/>
  <c r="AJ3780" i="1"/>
  <c r="AK3780" i="1"/>
  <c r="AK3795" i="1"/>
  <c r="AJ3830" i="1"/>
  <c r="AK3830" i="1"/>
  <c r="AJ3844" i="1"/>
  <c r="AK3844" i="1"/>
  <c r="AJ3878" i="1"/>
  <c r="AK3878" i="1"/>
  <c r="AJ3894" i="1"/>
  <c r="AK3894" i="1"/>
  <c r="AK2231" i="1"/>
  <c r="AJ2244" i="1"/>
  <c r="AK2245" i="1"/>
  <c r="AJ2246" i="1"/>
  <c r="AK2258" i="1"/>
  <c r="AK2263" i="1"/>
  <c r="AK2278" i="1"/>
  <c r="AK2279" i="1"/>
  <c r="AJ2300" i="1"/>
  <c r="AK2301" i="1"/>
  <c r="AJ2316" i="1"/>
  <c r="AK2317" i="1"/>
  <c r="AJ2324" i="1"/>
  <c r="AK2327" i="1"/>
  <c r="AJ2340" i="1"/>
  <c r="AK2341" i="1"/>
  <c r="AJ2342" i="1"/>
  <c r="AK2354" i="1"/>
  <c r="AK2356" i="1"/>
  <c r="AK2359" i="1"/>
  <c r="AK2370" i="1"/>
  <c r="AK2372" i="1"/>
  <c r="AK2378" i="1"/>
  <c r="AK2380" i="1"/>
  <c r="AK2383" i="1"/>
  <c r="AK2392" i="1"/>
  <c r="AK2394" i="1"/>
  <c r="AK2396" i="1"/>
  <c r="AJ2398" i="1"/>
  <c r="AJ2412" i="1"/>
  <c r="AK2415" i="1"/>
  <c r="AK2424" i="1"/>
  <c r="AK2426" i="1"/>
  <c r="AK2428" i="1"/>
  <c r="AJ2444" i="1"/>
  <c r="AK2447" i="1"/>
  <c r="AK2456" i="1"/>
  <c r="AK2458" i="1"/>
  <c r="AK2460" i="1"/>
  <c r="AJ2462" i="1"/>
  <c r="AJ2476" i="1"/>
  <c r="AK2479" i="1"/>
  <c r="AK2488" i="1"/>
  <c r="AK2492" i="1"/>
  <c r="AJ2508" i="1"/>
  <c r="AK2511" i="1"/>
  <c r="AK2520" i="1"/>
  <c r="AK2524" i="1"/>
  <c r="AJ2540" i="1"/>
  <c r="AK2543" i="1"/>
  <c r="AK2548" i="1"/>
  <c r="AK2568" i="1"/>
  <c r="AK2584" i="1"/>
  <c r="AK2600" i="1"/>
  <c r="AK2616" i="1"/>
  <c r="AK2632" i="1"/>
  <c r="AK2648" i="1"/>
  <c r="AK2664" i="1"/>
  <c r="AK2680" i="1"/>
  <c r="AK2687" i="1"/>
  <c r="AK2690" i="1"/>
  <c r="AK2692" i="1"/>
  <c r="AK2694" i="1"/>
  <c r="AJ2732" i="1"/>
  <c r="AK2736" i="1"/>
  <c r="AK2739" i="1"/>
  <c r="AK2752" i="1"/>
  <c r="AK2755" i="1"/>
  <c r="AK2768" i="1"/>
  <c r="AK2771" i="1"/>
  <c r="AK2784" i="1"/>
  <c r="AK2787" i="1"/>
  <c r="AK2800" i="1"/>
  <c r="AK2803" i="1"/>
  <c r="AK2816" i="1"/>
  <c r="AK2819" i="1"/>
  <c r="AK2832" i="1"/>
  <c r="AJ2867" i="1"/>
  <c r="AJ2880" i="1"/>
  <c r="AK2883" i="1"/>
  <c r="AK2886" i="1"/>
  <c r="AK2887" i="1"/>
  <c r="AK2890" i="1"/>
  <c r="AJ2906" i="1"/>
  <c r="AJ2907" i="1"/>
  <c r="AK2909" i="1"/>
  <c r="AK2912" i="1"/>
  <c r="AJ2915" i="1"/>
  <c r="AJ2917" i="1"/>
  <c r="AK2922" i="1"/>
  <c r="AJ2933" i="1"/>
  <c r="AK2938" i="1"/>
  <c r="AJ2949" i="1"/>
  <c r="AK2954" i="1"/>
  <c r="AJ2965" i="1"/>
  <c r="AK2970" i="1"/>
  <c r="AJ2981" i="1"/>
  <c r="AK2986" i="1"/>
  <c r="AK3002" i="1"/>
  <c r="AJ3013" i="1"/>
  <c r="AK3018" i="1"/>
  <c r="AJ3029" i="1"/>
  <c r="AK3034" i="1"/>
  <c r="AJ3045" i="1"/>
  <c r="AK3050" i="1"/>
  <c r="AJ3061" i="1"/>
  <c r="AK3066" i="1"/>
  <c r="AK3072" i="1"/>
  <c r="AK3073" i="1"/>
  <c r="AK3077" i="1"/>
  <c r="AK3080" i="1"/>
  <c r="AK3081" i="1"/>
  <c r="AK3085" i="1"/>
  <c r="AK3088" i="1"/>
  <c r="AK3089" i="1"/>
  <c r="AK3093" i="1"/>
  <c r="AK3096" i="1"/>
  <c r="AK3097" i="1"/>
  <c r="AK3101" i="1"/>
  <c r="AK3104" i="1"/>
  <c r="AK3105" i="1"/>
  <c r="AK3109" i="1"/>
  <c r="AK3112" i="1"/>
  <c r="AK3113" i="1"/>
  <c r="AK3117" i="1"/>
  <c r="AK3120" i="1"/>
  <c r="AK3121" i="1"/>
  <c r="AK3125" i="1"/>
  <c r="AK3128" i="1"/>
  <c r="AK3129" i="1"/>
  <c r="AK3136" i="1"/>
  <c r="AK3137" i="1"/>
  <c r="AK3141" i="1"/>
  <c r="AK3144" i="1"/>
  <c r="AK3145" i="1"/>
  <c r="AK3149" i="1"/>
  <c r="AK3152" i="1"/>
  <c r="AK3153" i="1"/>
  <c r="AJ3155" i="1"/>
  <c r="AJ3165" i="1"/>
  <c r="AK3166" i="1"/>
  <c r="AJ3168" i="1"/>
  <c r="AK3171" i="1"/>
  <c r="AK3181" i="1"/>
  <c r="AK3184" i="1"/>
  <c r="AK3185" i="1"/>
  <c r="AJ3187" i="1"/>
  <c r="AK3198" i="1"/>
  <c r="AJ3200" i="1"/>
  <c r="AK3213" i="1"/>
  <c r="AK3216" i="1"/>
  <c r="AK3217" i="1"/>
  <c r="AK3230" i="1"/>
  <c r="AJ3232" i="1"/>
  <c r="AK3248" i="1"/>
  <c r="AK3249" i="1"/>
  <c r="AJ3261" i="1"/>
  <c r="AK3262" i="1"/>
  <c r="AJ3264" i="1"/>
  <c r="AK3277" i="1"/>
  <c r="AK3280" i="1"/>
  <c r="AK3281" i="1"/>
  <c r="AJ3293" i="1"/>
  <c r="AK3294" i="1"/>
  <c r="AJ3296" i="1"/>
  <c r="AK3304" i="1"/>
  <c r="AK3305" i="1"/>
  <c r="AK3308" i="1"/>
  <c r="AJ3312" i="1"/>
  <c r="AK3320" i="1"/>
  <c r="AK3321" i="1"/>
  <c r="AK3324" i="1"/>
  <c r="AJ3328" i="1"/>
  <c r="AK3336" i="1"/>
  <c r="AK3337" i="1"/>
  <c r="AK3340" i="1"/>
  <c r="AK3341" i="1"/>
  <c r="AK3342" i="1"/>
  <c r="AK3345" i="1"/>
  <c r="AK3346" i="1"/>
  <c r="AK3347" i="1"/>
  <c r="AJ3356" i="1"/>
  <c r="AJ3357" i="1"/>
  <c r="AJ3358" i="1"/>
  <c r="AK3359" i="1"/>
  <c r="AJ3360" i="1"/>
  <c r="AJ3361" i="1"/>
  <c r="AJ3362" i="1"/>
  <c r="AJ3365" i="1"/>
  <c r="AJ3366" i="1"/>
  <c r="AK3367" i="1"/>
  <c r="AJ3368" i="1"/>
  <c r="AJ3369" i="1"/>
  <c r="AJ3370" i="1"/>
  <c r="AJ3373" i="1"/>
  <c r="AJ3380" i="1"/>
  <c r="AK3383" i="1"/>
  <c r="AJ3388" i="1"/>
  <c r="AJ3396" i="1"/>
  <c r="AJ3404" i="1"/>
  <c r="AJ3412" i="1"/>
  <c r="AJ3420" i="1"/>
  <c r="AK3422" i="1"/>
  <c r="AK3425" i="1"/>
  <c r="AK3441" i="1"/>
  <c r="AJ3444" i="1"/>
  <c r="AK3465" i="1"/>
  <c r="AJ3468" i="1"/>
  <c r="AJ3478" i="1"/>
  <c r="AK3479" i="1"/>
  <c r="AK3489" i="1"/>
  <c r="AJ3492" i="1"/>
  <c r="AK3504" i="1"/>
  <c r="AK3513" i="1"/>
  <c r="AJ3513" i="1"/>
  <c r="AJ3518" i="1"/>
  <c r="AK3519" i="1"/>
  <c r="AJ3526" i="1"/>
  <c r="AK3526" i="1"/>
  <c r="AJ3548" i="1"/>
  <c r="AK3548" i="1"/>
  <c r="AJ3582" i="1"/>
  <c r="AK3582" i="1"/>
  <c r="AK3602" i="1"/>
  <c r="AJ3612" i="1"/>
  <c r="AK3612" i="1"/>
  <c r="AJ3646" i="1"/>
  <c r="AK3646" i="1"/>
  <c r="AK3673" i="1"/>
  <c r="AK3674" i="1"/>
  <c r="AJ3700" i="1"/>
  <c r="AK3700" i="1"/>
  <c r="AJ3712" i="1"/>
  <c r="AJ3713" i="1"/>
  <c r="AJ3734" i="1"/>
  <c r="AK3734" i="1"/>
  <c r="AK3735" i="1"/>
  <c r="AJ3756" i="1"/>
  <c r="AK3756" i="1"/>
  <c r="AK3779" i="1"/>
  <c r="AK3809" i="1"/>
  <c r="AJ3814" i="1"/>
  <c r="AK3814" i="1"/>
  <c r="AJ3828" i="1"/>
  <c r="AK3828" i="1"/>
  <c r="AK3843" i="1"/>
  <c r="AJ3870" i="1"/>
  <c r="AK3870" i="1"/>
  <c r="AJ3744" i="1"/>
  <c r="AK3753" i="1"/>
  <c r="AK3767" i="1"/>
  <c r="AJ3776" i="1"/>
  <c r="AJ3792" i="1"/>
  <c r="AJ3808" i="1"/>
  <c r="AJ3824" i="1"/>
  <c r="AJ3840" i="1"/>
  <c r="AJ3856" i="1"/>
  <c r="AK3865" i="1"/>
  <c r="AK3879" i="1"/>
  <c r="AK3887" i="1"/>
  <c r="AK3895" i="1"/>
  <c r="AJ3937" i="1"/>
  <c r="AK3937" i="1"/>
  <c r="AJ3968" i="1"/>
  <c r="AK3968" i="1"/>
  <c r="AK4004" i="1"/>
  <c r="AJ4004" i="1"/>
  <c r="AJ4008" i="1"/>
  <c r="AK4008" i="1"/>
  <c r="AK4061" i="1"/>
  <c r="AJ4061" i="1"/>
  <c r="AJ4088" i="1"/>
  <c r="AK4088" i="1"/>
  <c r="AJ4127" i="1"/>
  <c r="AK4127" i="1"/>
  <c r="AJ4136" i="1"/>
  <c r="AK4136" i="1"/>
  <c r="AJ4179" i="1"/>
  <c r="AK4179" i="1"/>
  <c r="AJ4183" i="1"/>
  <c r="AK4183" i="1"/>
  <c r="AK4192" i="1"/>
  <c r="AJ4192" i="1"/>
  <c r="AK4212" i="1"/>
  <c r="AJ4212" i="1"/>
  <c r="AK4216" i="1"/>
  <c r="AJ4216" i="1"/>
  <c r="AK4245" i="1"/>
  <c r="AJ4245" i="1"/>
  <c r="AK4277" i="1"/>
  <c r="AJ4277" i="1"/>
  <c r="AJ4368" i="1"/>
  <c r="AK4368" i="1"/>
  <c r="AK4381" i="1"/>
  <c r="AJ4381" i="1"/>
  <c r="AK3529" i="1"/>
  <c r="AJ3532" i="1"/>
  <c r="AJ3542" i="1"/>
  <c r="AJ3543" i="1"/>
  <c r="AK3553" i="1"/>
  <c r="AJ3556" i="1"/>
  <c r="AJ3566" i="1"/>
  <c r="AK3567" i="1"/>
  <c r="AJ3568" i="1"/>
  <c r="AK3576" i="1"/>
  <c r="AK3585" i="1"/>
  <c r="AK3586" i="1"/>
  <c r="AJ3588" i="1"/>
  <c r="AJ3598" i="1"/>
  <c r="AK3599" i="1"/>
  <c r="AJ3600" i="1"/>
  <c r="AK3608" i="1"/>
  <c r="AK3617" i="1"/>
  <c r="AK3618" i="1"/>
  <c r="AJ3620" i="1"/>
  <c r="AJ3630" i="1"/>
  <c r="AK3631" i="1"/>
  <c r="AJ3632" i="1"/>
  <c r="AK3640" i="1"/>
  <c r="AJ3654" i="1"/>
  <c r="AJ3655" i="1"/>
  <c r="AJ3656" i="1"/>
  <c r="AK3664" i="1"/>
  <c r="AK3666" i="1"/>
  <c r="AJ3668" i="1"/>
  <c r="AK3671" i="1"/>
  <c r="AK3680" i="1"/>
  <c r="AK3682" i="1"/>
  <c r="AJ3684" i="1"/>
  <c r="AK3687" i="1"/>
  <c r="AJ3694" i="1"/>
  <c r="AJ3695" i="1"/>
  <c r="AJ3696" i="1"/>
  <c r="AK3706" i="1"/>
  <c r="AJ3708" i="1"/>
  <c r="AK3711" i="1"/>
  <c r="AJ3718" i="1"/>
  <c r="AJ3719" i="1"/>
  <c r="AJ3720" i="1"/>
  <c r="AK3728" i="1"/>
  <c r="AK3729" i="1"/>
  <c r="AK3738" i="1"/>
  <c r="AJ3740" i="1"/>
  <c r="AK3743" i="1"/>
  <c r="AJ3750" i="1"/>
  <c r="AJ3751" i="1"/>
  <c r="AJ3752" i="1"/>
  <c r="AK3760" i="1"/>
  <c r="AK3761" i="1"/>
  <c r="AK3770" i="1"/>
  <c r="AJ3772" i="1"/>
  <c r="AK3773" i="1"/>
  <c r="AJ3774" i="1"/>
  <c r="AK3775" i="1"/>
  <c r="AK3784" i="1"/>
  <c r="AK3786" i="1"/>
  <c r="AJ3788" i="1"/>
  <c r="AK3789" i="1"/>
  <c r="AJ3790" i="1"/>
  <c r="AK3791" i="1"/>
  <c r="AK3800" i="1"/>
  <c r="AK3802" i="1"/>
  <c r="AJ3804" i="1"/>
  <c r="AK3805" i="1"/>
  <c r="AJ3806" i="1"/>
  <c r="AK3807" i="1"/>
  <c r="AK3816" i="1"/>
  <c r="AK3818" i="1"/>
  <c r="AJ3820" i="1"/>
  <c r="AK3821" i="1"/>
  <c r="AJ3822" i="1"/>
  <c r="AK3823" i="1"/>
  <c r="AK3832" i="1"/>
  <c r="AK3834" i="1"/>
  <c r="AJ3836" i="1"/>
  <c r="AK3837" i="1"/>
  <c r="AK3839" i="1"/>
  <c r="AK3848" i="1"/>
  <c r="AK3850" i="1"/>
  <c r="AJ3852" i="1"/>
  <c r="AK3853" i="1"/>
  <c r="AJ3854" i="1"/>
  <c r="AK3855" i="1"/>
  <c r="AJ3862" i="1"/>
  <c r="AJ3863" i="1"/>
  <c r="AJ3864" i="1"/>
  <c r="AK3872" i="1"/>
  <c r="AK3873" i="1"/>
  <c r="AK3882" i="1"/>
  <c r="AK3884" i="1"/>
  <c r="AK3890" i="1"/>
  <c r="AK3892" i="1"/>
  <c r="AJ3899" i="1"/>
  <c r="AJ3910" i="1"/>
  <c r="AK3910" i="1"/>
  <c r="AK3911" i="1"/>
  <c r="AJ3926" i="1"/>
  <c r="AK3926" i="1"/>
  <c r="AK3949" i="1"/>
  <c r="AJ3949" i="1"/>
  <c r="AJ3954" i="1"/>
  <c r="AK3954" i="1"/>
  <c r="AK4007" i="1"/>
  <c r="AJ4007" i="1"/>
  <c r="AJ4016" i="1"/>
  <c r="AK4016" i="1"/>
  <c r="AK4060" i="1"/>
  <c r="AJ4060" i="1"/>
  <c r="AJ4064" i="1"/>
  <c r="AK4064" i="1"/>
  <c r="AK4109" i="1"/>
  <c r="AK4149" i="1"/>
  <c r="AJ4149" i="1"/>
  <c r="AK4157" i="1"/>
  <c r="AJ4211" i="1"/>
  <c r="AK4211" i="1"/>
  <c r="AJ4215" i="1"/>
  <c r="AK4215" i="1"/>
  <c r="AK4244" i="1"/>
  <c r="AJ4244" i="1"/>
  <c r="AJ4433" i="1"/>
  <c r="AK4433" i="1"/>
  <c r="AK3537" i="1"/>
  <c r="AJ3540" i="1"/>
  <c r="AK3561" i="1"/>
  <c r="AJ3564" i="1"/>
  <c r="AJ3574" i="1"/>
  <c r="AK3575" i="1"/>
  <c r="AK3593" i="1"/>
  <c r="AK3594" i="1"/>
  <c r="AJ3596" i="1"/>
  <c r="AJ3606" i="1"/>
  <c r="AK3607" i="1"/>
  <c r="AK3625" i="1"/>
  <c r="AK3626" i="1"/>
  <c r="AJ3628" i="1"/>
  <c r="AJ3638" i="1"/>
  <c r="AK3639" i="1"/>
  <c r="AK3650" i="1"/>
  <c r="AJ3652" i="1"/>
  <c r="AJ3662" i="1"/>
  <c r="AJ3663" i="1"/>
  <c r="AJ3678" i="1"/>
  <c r="AJ3679" i="1"/>
  <c r="AK3690" i="1"/>
  <c r="AJ3692" i="1"/>
  <c r="AK3714" i="1"/>
  <c r="AJ3716" i="1"/>
  <c r="AJ3726" i="1"/>
  <c r="AJ3727" i="1"/>
  <c r="AK3746" i="1"/>
  <c r="AJ3748" i="1"/>
  <c r="AJ3758" i="1"/>
  <c r="AJ3759" i="1"/>
  <c r="AK3764" i="1"/>
  <c r="AK3768" i="1"/>
  <c r="AJ3799" i="1"/>
  <c r="AJ3815" i="1"/>
  <c r="AJ3831" i="1"/>
  <c r="AK3838" i="1"/>
  <c r="AJ3847" i="1"/>
  <c r="AK3858" i="1"/>
  <c r="AJ3860" i="1"/>
  <c r="AK3861" i="1"/>
  <c r="AJ3871" i="1"/>
  <c r="AK3876" i="1"/>
  <c r="AK3880" i="1"/>
  <c r="AK3888" i="1"/>
  <c r="AK3896" i="1"/>
  <c r="AK3898" i="1"/>
  <c r="AJ3903" i="1"/>
  <c r="AJ3919" i="1"/>
  <c r="AJ3952" i="1"/>
  <c r="AK3952" i="1"/>
  <c r="AK3962" i="1"/>
  <c r="AJ3962" i="1"/>
  <c r="AK3970" i="1"/>
  <c r="AJ3975" i="1"/>
  <c r="AK3975" i="1"/>
  <c r="AK3989" i="1"/>
  <c r="AJ3989" i="1"/>
  <c r="AJ4024" i="1"/>
  <c r="AK4024" i="1"/>
  <c r="AJ4063" i="1"/>
  <c r="AK4063" i="1"/>
  <c r="AJ4072" i="1"/>
  <c r="AK4072" i="1"/>
  <c r="AK4117" i="1"/>
  <c r="AK4125" i="1"/>
  <c r="AJ4125" i="1"/>
  <c r="AK4148" i="1"/>
  <c r="AJ4148" i="1"/>
  <c r="AK4152" i="1"/>
  <c r="AJ4152" i="1"/>
  <c r="AK4160" i="1"/>
  <c r="AK4181" i="1"/>
  <c r="AJ4181" i="1"/>
  <c r="AK4189" i="1"/>
  <c r="AJ4219" i="1"/>
  <c r="AK4219" i="1"/>
  <c r="AJ4243" i="1"/>
  <c r="AK4243" i="1"/>
  <c r="AK4293" i="1"/>
  <c r="AJ4293" i="1"/>
  <c r="AK4370" i="1"/>
  <c r="AJ4370" i="1"/>
  <c r="AJ4440" i="1"/>
  <c r="AK4440" i="1"/>
  <c r="AK3927" i="1"/>
  <c r="AK3938" i="1"/>
  <c r="AJ3967" i="1"/>
  <c r="AJ3971" i="1"/>
  <c r="AK4025" i="1"/>
  <c r="AJ4034" i="1"/>
  <c r="AK4065" i="1"/>
  <c r="AJ4098" i="1"/>
  <c r="AJ4154" i="1"/>
  <c r="AJ4186" i="1"/>
  <c r="AJ4218" i="1"/>
  <c r="AK4247" i="1"/>
  <c r="AJ4265" i="1"/>
  <c r="AK4319" i="1"/>
  <c r="AJ4329" i="1"/>
  <c r="AJ4338" i="1"/>
  <c r="AJ4369" i="1"/>
  <c r="AJ4394" i="1"/>
  <c r="AK4430" i="1"/>
  <c r="AJ4430" i="1"/>
  <c r="AK4454" i="1"/>
  <c r="AJ4454" i="1"/>
  <c r="AJ4480" i="1"/>
  <c r="AK4480" i="1"/>
  <c r="AK4492" i="1"/>
  <c r="AJ4492" i="1"/>
  <c r="AJ4510" i="1"/>
  <c r="AK4510" i="1"/>
  <c r="AK4543" i="1"/>
  <c r="AK4564" i="1"/>
  <c r="AJ4564" i="1"/>
  <c r="AJ4575" i="1"/>
  <c r="AK4575" i="1"/>
  <c r="AJ4587" i="1"/>
  <c r="AK4591" i="1"/>
  <c r="AK4596" i="1"/>
  <c r="AJ4596" i="1"/>
  <c r="AJ4612" i="1"/>
  <c r="AK4654" i="1"/>
  <c r="AJ4654" i="1"/>
  <c r="AK4678" i="1"/>
  <c r="AJ4678" i="1"/>
  <c r="AK4713" i="1"/>
  <c r="AK4763" i="1"/>
  <c r="AJ4763" i="1"/>
  <c r="AK4772" i="1"/>
  <c r="AJ4772" i="1"/>
  <c r="AK4788" i="1"/>
  <c r="AJ4788" i="1"/>
  <c r="AJ4827" i="1"/>
  <c r="AJ3935" i="1"/>
  <c r="AK3936" i="1"/>
  <c r="AJ3948" i="1"/>
  <c r="AJ3951" i="1"/>
  <c r="AK3961" i="1"/>
  <c r="AJ3963" i="1"/>
  <c r="AJ3986" i="1"/>
  <c r="AJ3987" i="1"/>
  <c r="AJ3996" i="1"/>
  <c r="AJ4003" i="1"/>
  <c r="AK4033" i="1"/>
  <c r="AJ4040" i="1"/>
  <c r="AJ4042" i="1"/>
  <c r="AJ4050" i="1"/>
  <c r="AK4097" i="1"/>
  <c r="AJ4106" i="1"/>
  <c r="AJ4114" i="1"/>
  <c r="AJ4146" i="1"/>
  <c r="AK4153" i="1"/>
  <c r="AJ4167" i="1"/>
  <c r="AJ4178" i="1"/>
  <c r="AJ4210" i="1"/>
  <c r="AJ4231" i="1"/>
  <c r="AJ4242" i="1"/>
  <c r="AK4257" i="1"/>
  <c r="AK4271" i="1"/>
  <c r="AK4303" i="1"/>
  <c r="AJ4313" i="1"/>
  <c r="AJ4322" i="1"/>
  <c r="AK4366" i="1"/>
  <c r="AJ4366" i="1"/>
  <c r="AJ4384" i="1"/>
  <c r="AJ4392" i="1"/>
  <c r="AK4392" i="1"/>
  <c r="AJ4393" i="1"/>
  <c r="AJ4409" i="1"/>
  <c r="AK4419" i="1"/>
  <c r="AJ4421" i="1"/>
  <c r="AK4425" i="1"/>
  <c r="AK4442" i="1"/>
  <c r="AJ4442" i="1"/>
  <c r="AK4453" i="1"/>
  <c r="AJ4453" i="1"/>
  <c r="AJ4458" i="1"/>
  <c r="AK4461" i="1"/>
  <c r="AJ4461" i="1"/>
  <c r="AK4558" i="1"/>
  <c r="AJ4558" i="1"/>
  <c r="AJ4574" i="1"/>
  <c r="AK4574" i="1"/>
  <c r="AK4636" i="1"/>
  <c r="AJ4636" i="1"/>
  <c r="AK4749" i="1"/>
  <c r="AJ4749" i="1"/>
  <c r="AK4766" i="1"/>
  <c r="AJ4766" i="1"/>
  <c r="AK4795" i="1"/>
  <c r="AJ4795" i="1"/>
  <c r="AJ4846" i="1"/>
  <c r="AK4846" i="1"/>
  <c r="AK4850" i="1"/>
  <c r="AJ4850" i="1"/>
  <c r="AK3904" i="1"/>
  <c r="AK3905" i="1"/>
  <c r="AK3912" i="1"/>
  <c r="AK3913" i="1"/>
  <c r="AK3920" i="1"/>
  <c r="AK3921" i="1"/>
  <c r="AK3928" i="1"/>
  <c r="AJ3929" i="1"/>
  <c r="AJ3946" i="1"/>
  <c r="AJ3947" i="1"/>
  <c r="AJ3950" i="1"/>
  <c r="AK3955" i="1"/>
  <c r="AJ3956" i="1"/>
  <c r="AK3960" i="1"/>
  <c r="AJ3976" i="1"/>
  <c r="AK3979" i="1"/>
  <c r="AJ3992" i="1"/>
  <c r="AJ3995" i="1"/>
  <c r="AJ4000" i="1"/>
  <c r="AJ4002" i="1"/>
  <c r="AK4010" i="1"/>
  <c r="AJ4012" i="1"/>
  <c r="AK4018" i="1"/>
  <c r="AJ4020" i="1"/>
  <c r="AK4026" i="1"/>
  <c r="AJ4028" i="1"/>
  <c r="AK4031" i="1"/>
  <c r="AK4032" i="1"/>
  <c r="AK4035" i="1"/>
  <c r="AK4044" i="1"/>
  <c r="AJ4047" i="1"/>
  <c r="AK4052" i="1"/>
  <c r="AJ4055" i="1"/>
  <c r="AJ4056" i="1"/>
  <c r="AJ4058" i="1"/>
  <c r="AJ4068" i="1"/>
  <c r="AK4074" i="1"/>
  <c r="AJ4076" i="1"/>
  <c r="AK4082" i="1"/>
  <c r="AJ4084" i="1"/>
  <c r="AK4090" i="1"/>
  <c r="AJ4092" i="1"/>
  <c r="AK4095" i="1"/>
  <c r="AK4096" i="1"/>
  <c r="AK4099" i="1"/>
  <c r="AK4108" i="1"/>
  <c r="AJ4111" i="1"/>
  <c r="AK4116" i="1"/>
  <c r="AJ4119" i="1"/>
  <c r="AJ4120" i="1"/>
  <c r="AJ4122" i="1"/>
  <c r="AJ4132" i="1"/>
  <c r="AK4138" i="1"/>
  <c r="AJ4140" i="1"/>
  <c r="AK4143" i="1"/>
  <c r="AK4145" i="1"/>
  <c r="AJ4155" i="1"/>
  <c r="AK4156" i="1"/>
  <c r="AJ4159" i="1"/>
  <c r="AK4162" i="1"/>
  <c r="AK4169" i="1"/>
  <c r="AK4171" i="1"/>
  <c r="AJ4172" i="1"/>
  <c r="AK4175" i="1"/>
  <c r="AJ4187" i="1"/>
  <c r="AK4188" i="1"/>
  <c r="AJ4191" i="1"/>
  <c r="AK4194" i="1"/>
  <c r="AK4203" i="1"/>
  <c r="AJ4204" i="1"/>
  <c r="AK4207" i="1"/>
  <c r="AK4220" i="1"/>
  <c r="AJ4223" i="1"/>
  <c r="AK4226" i="1"/>
  <c r="AJ4227" i="1"/>
  <c r="AK4233" i="1"/>
  <c r="AK4235" i="1"/>
  <c r="AJ4236" i="1"/>
  <c r="AK4239" i="1"/>
  <c r="AJ4250" i="1"/>
  <c r="AK4260" i="1"/>
  <c r="AK4263" i="1"/>
  <c r="AK4266" i="1"/>
  <c r="AJ4297" i="1"/>
  <c r="AK4300" i="1"/>
  <c r="AJ4306" i="1"/>
  <c r="AJ4317" i="1"/>
  <c r="AK4349" i="1"/>
  <c r="AK4355" i="1"/>
  <c r="AK4361" i="1"/>
  <c r="AJ4389" i="1"/>
  <c r="AK4395" i="1"/>
  <c r="AK4400" i="1"/>
  <c r="AJ4402" i="1"/>
  <c r="AK4405" i="1"/>
  <c r="AK4406" i="1"/>
  <c r="AJ4406" i="1"/>
  <c r="AK4408" i="1"/>
  <c r="AJ4410" i="1"/>
  <c r="AJ4422" i="1"/>
  <c r="AJ4429" i="1"/>
  <c r="AJ4432" i="1"/>
  <c r="AK4437" i="1"/>
  <c r="AK4445" i="1"/>
  <c r="AK4446" i="1"/>
  <c r="AJ4446" i="1"/>
  <c r="AK4449" i="1"/>
  <c r="AJ4456" i="1"/>
  <c r="AK4456" i="1"/>
  <c r="AJ4457" i="1"/>
  <c r="AJ4470" i="1"/>
  <c r="AK4477" i="1"/>
  <c r="AJ4477" i="1"/>
  <c r="AJ4504" i="1"/>
  <c r="AK4508" i="1"/>
  <c r="AJ4508" i="1"/>
  <c r="AK4512" i="1"/>
  <c r="AJ4512" i="1"/>
  <c r="AK4516" i="1"/>
  <c r="AJ4516" i="1"/>
  <c r="AJ4552" i="1"/>
  <c r="AK4552" i="1"/>
  <c r="AK4557" i="1"/>
  <c r="AJ4557" i="1"/>
  <c r="AK4598" i="1"/>
  <c r="AJ4598" i="1"/>
  <c r="AJ4619" i="1"/>
  <c r="AK4623" i="1"/>
  <c r="AK4639" i="1"/>
  <c r="AK4644" i="1"/>
  <c r="AJ4644" i="1"/>
  <c r="AK4652" i="1"/>
  <c r="AJ4652" i="1"/>
  <c r="AK4671" i="1"/>
  <c r="AK4676" i="1"/>
  <c r="AJ4676" i="1"/>
  <c r="AJ4743" i="1"/>
  <c r="AK4743" i="1"/>
  <c r="AJ4782" i="1"/>
  <c r="AK4782" i="1"/>
  <c r="AJ4821" i="1"/>
  <c r="AK4821" i="1"/>
  <c r="AJ4830" i="1"/>
  <c r="AK4834" i="1"/>
  <c r="AJ4834" i="1"/>
  <c r="AJ4903" i="1"/>
  <c r="AK4903" i="1"/>
  <c r="AJ4950" i="1"/>
  <c r="AK4950" i="1"/>
  <c r="AJ4281" i="1"/>
  <c r="AK4292" i="1"/>
  <c r="AK4295" i="1"/>
  <c r="AK4298" i="1"/>
  <c r="AJ4305" i="1"/>
  <c r="AK4308" i="1"/>
  <c r="AK4311" i="1"/>
  <c r="AK4314" i="1"/>
  <c r="AJ4321" i="1"/>
  <c r="AK4324" i="1"/>
  <c r="AK4327" i="1"/>
  <c r="AK4330" i="1"/>
  <c r="AJ4337" i="1"/>
  <c r="AK4340" i="1"/>
  <c r="AK4343" i="1"/>
  <c r="AK4346" i="1"/>
  <c r="AJ4352" i="1"/>
  <c r="AJ4353" i="1"/>
  <c r="AJ4354" i="1"/>
  <c r="AJ4360" i="1"/>
  <c r="AK4362" i="1"/>
  <c r="AK4374" i="1"/>
  <c r="AJ4377" i="1"/>
  <c r="AK4387" i="1"/>
  <c r="AK4398" i="1"/>
  <c r="AJ4401" i="1"/>
  <c r="AK4414" i="1"/>
  <c r="AJ4417" i="1"/>
  <c r="AJ4418" i="1"/>
  <c r="AJ4424" i="1"/>
  <c r="AK4426" i="1"/>
  <c r="AK4438" i="1"/>
  <c r="AJ4441" i="1"/>
  <c r="AK4451" i="1"/>
  <c r="AK4462" i="1"/>
  <c r="AJ4465" i="1"/>
  <c r="AK4478" i="1"/>
  <c r="AJ4481" i="1"/>
  <c r="AJ4482" i="1"/>
  <c r="AJ4488" i="1"/>
  <c r="AJ4491" i="1"/>
  <c r="AK4493" i="1"/>
  <c r="AK4494" i="1"/>
  <c r="AJ4495" i="1"/>
  <c r="AJ4515" i="1"/>
  <c r="AK4528" i="1"/>
  <c r="AJ4529" i="1"/>
  <c r="AK4539" i="1"/>
  <c r="AK4541" i="1"/>
  <c r="AJ4553" i="1"/>
  <c r="AK4571" i="1"/>
  <c r="AJ4579" i="1"/>
  <c r="AJ4599" i="1"/>
  <c r="AJ4601" i="1"/>
  <c r="AK4610" i="1"/>
  <c r="AK4634" i="1"/>
  <c r="AK4635" i="1"/>
  <c r="AK4650" i="1"/>
  <c r="AK4651" i="1"/>
  <c r="AK4666" i="1"/>
  <c r="AK4677" i="1"/>
  <c r="AK4686" i="1"/>
  <c r="AJ4687" i="1"/>
  <c r="AJ4689" i="1"/>
  <c r="AJ4711" i="1"/>
  <c r="AK4711" i="1"/>
  <c r="AJ4721" i="1"/>
  <c r="AK4734" i="1"/>
  <c r="AJ4735" i="1"/>
  <c r="AK4742" i="1"/>
  <c r="AJ4742" i="1"/>
  <c r="AK4756" i="1"/>
  <c r="AJ4757" i="1"/>
  <c r="AK4762" i="1"/>
  <c r="AK4780" i="1"/>
  <c r="AK4802" i="1"/>
  <c r="AK4803" i="1"/>
  <c r="AK4810" i="1"/>
  <c r="AJ4815" i="1"/>
  <c r="AK4819" i="1"/>
  <c r="AK4825" i="1"/>
  <c r="AJ4826" i="1"/>
  <c r="AK4839" i="1"/>
  <c r="AJ4845" i="1"/>
  <c r="AK4845" i="1"/>
  <c r="AK4860" i="1"/>
  <c r="AJ4860" i="1"/>
  <c r="AK4895" i="1"/>
  <c r="AJ4898" i="1"/>
  <c r="AJ4899" i="1"/>
  <c r="AJ4907" i="1"/>
  <c r="AK4909" i="1"/>
  <c r="AK4910" i="1"/>
  <c r="AJ4922" i="1"/>
  <c r="AK4935" i="1"/>
  <c r="AJ4938" i="1"/>
  <c r="AJ4939" i="1"/>
  <c r="AJ4991" i="1"/>
  <c r="AJ5007" i="1"/>
  <c r="AJ5028" i="1"/>
  <c r="AK5028" i="1"/>
  <c r="AJ5040" i="1"/>
  <c r="AJ5044" i="1"/>
  <c r="AK5044" i="1"/>
  <c r="AJ5049" i="1"/>
  <c r="AK5113" i="1"/>
  <c r="AJ5113" i="1"/>
  <c r="AJ5117" i="1"/>
  <c r="AK5129" i="1"/>
  <c r="AJ5129" i="1"/>
  <c r="AJ5133" i="1"/>
  <c r="AK5385" i="1"/>
  <c r="AJ5385" i="1"/>
  <c r="AK5400" i="1"/>
  <c r="AJ5400" i="1"/>
  <c r="AK5404" i="1"/>
  <c r="AJ5404" i="1"/>
  <c r="AK5424" i="1"/>
  <c r="AJ5424" i="1"/>
  <c r="AK5428" i="1"/>
  <c r="AJ5428" i="1"/>
  <c r="AK5476" i="1"/>
  <c r="AJ5476" i="1"/>
  <c r="AK4434" i="1"/>
  <c r="AK4435" i="1"/>
  <c r="AJ4448" i="1"/>
  <c r="AK4459" i="1"/>
  <c r="AJ4472" i="1"/>
  <c r="AK4474" i="1"/>
  <c r="AK4475" i="1"/>
  <c r="AK4486" i="1"/>
  <c r="AK4710" i="1"/>
  <c r="AJ4710" i="1"/>
  <c r="AK4779" i="1"/>
  <c r="AJ4779" i="1"/>
  <c r="AK4818" i="1"/>
  <c r="AJ4818" i="1"/>
  <c r="AJ4837" i="1"/>
  <c r="AK4837" i="1"/>
  <c r="AJ4873" i="1"/>
  <c r="AK4873" i="1"/>
  <c r="AJ5043" i="1"/>
  <c r="AK5043" i="1"/>
  <c r="AK5056" i="1"/>
  <c r="AJ5056" i="1"/>
  <c r="AK5065" i="1"/>
  <c r="AJ5065" i="1"/>
  <c r="AJ5403" i="1"/>
  <c r="AK5403" i="1"/>
  <c r="AK5408" i="1"/>
  <c r="AJ5408" i="1"/>
  <c r="AK5412" i="1"/>
  <c r="AJ5412" i="1"/>
  <c r="AJ5427" i="1"/>
  <c r="AK5427" i="1"/>
  <c r="AK5432" i="1"/>
  <c r="AJ5432" i="1"/>
  <c r="AK5436" i="1"/>
  <c r="AJ5436" i="1"/>
  <c r="AK5444" i="1"/>
  <c r="AJ5444" i="1"/>
  <c r="AJ5475" i="1"/>
  <c r="AK5475" i="1"/>
  <c r="AK4470" i="1"/>
  <c r="AK4483" i="1"/>
  <c r="AJ4497" i="1"/>
  <c r="AJ4503" i="1"/>
  <c r="AK4504" i="1"/>
  <c r="AK4513" i="1"/>
  <c r="AJ4519" i="1"/>
  <c r="AK4521" i="1"/>
  <c r="AJ4535" i="1"/>
  <c r="AJ4537" i="1"/>
  <c r="AJ4543" i="1"/>
  <c r="AJ4545" i="1"/>
  <c r="AJ4560" i="1"/>
  <c r="AJ4561" i="1"/>
  <c r="AK4577" i="1"/>
  <c r="AJ4583" i="1"/>
  <c r="AK4590" i="1"/>
  <c r="AJ4591" i="1"/>
  <c r="AJ4593" i="1"/>
  <c r="AK4602" i="1"/>
  <c r="AK4603" i="1"/>
  <c r="AK4609" i="1"/>
  <c r="AK4614" i="1"/>
  <c r="AK4622" i="1"/>
  <c r="AJ4623" i="1"/>
  <c r="AJ4625" i="1"/>
  <c r="AJ4627" i="1"/>
  <c r="AK4633" i="1"/>
  <c r="AJ4639" i="1"/>
  <c r="AJ4641" i="1"/>
  <c r="AJ4647" i="1"/>
  <c r="AJ4649" i="1"/>
  <c r="AK4658" i="1"/>
  <c r="AK4659" i="1"/>
  <c r="AK4665" i="1"/>
  <c r="AK4670" i="1"/>
  <c r="AJ4671" i="1"/>
  <c r="AJ4673" i="1"/>
  <c r="AK4682" i="1"/>
  <c r="AK4693" i="1"/>
  <c r="AK4700" i="1"/>
  <c r="AK4701" i="1"/>
  <c r="AK4705" i="1"/>
  <c r="AJ4708" i="1"/>
  <c r="AK4714" i="1"/>
  <c r="AK4722" i="1"/>
  <c r="AJ4745" i="1"/>
  <c r="AK4754" i="1"/>
  <c r="AJ4754" i="1"/>
  <c r="AJ4761" i="1"/>
  <c r="AJ4773" i="1"/>
  <c r="AK4773" i="1"/>
  <c r="AK4785" i="1"/>
  <c r="AK4793" i="1"/>
  <c r="AJ4797" i="1"/>
  <c r="AK4801" i="1"/>
  <c r="AK4809" i="1"/>
  <c r="AK4827" i="1"/>
  <c r="AK4828" i="1"/>
  <c r="AK4830" i="1"/>
  <c r="AJ4831" i="1"/>
  <c r="AK4832" i="1"/>
  <c r="AK4836" i="1"/>
  <c r="AJ4836" i="1"/>
  <c r="AJ4847" i="1"/>
  <c r="AJ4852" i="1"/>
  <c r="AJ4854" i="1"/>
  <c r="AK4905" i="1"/>
  <c r="AJ4954" i="1"/>
  <c r="AJ4993" i="1"/>
  <c r="AJ5009" i="1"/>
  <c r="AK5009" i="1"/>
  <c r="AK5018" i="1"/>
  <c r="AK5051" i="1"/>
  <c r="AJ5064" i="1"/>
  <c r="AK5068" i="1"/>
  <c r="AK5072" i="1"/>
  <c r="AJ5072" i="1"/>
  <c r="AK5081" i="1"/>
  <c r="AJ5081" i="1"/>
  <c r="AJ5085" i="1"/>
  <c r="AK5373" i="1"/>
  <c r="AJ5373" i="1"/>
  <c r="AK5384" i="1"/>
  <c r="AJ5384" i="1"/>
  <c r="AK5388" i="1"/>
  <c r="AJ5388" i="1"/>
  <c r="AJ5443" i="1"/>
  <c r="AK5443" i="1"/>
  <c r="AK5496" i="1"/>
  <c r="AJ5496" i="1"/>
  <c r="AK4694" i="1"/>
  <c r="AJ4695" i="1"/>
  <c r="AJ4697" i="1"/>
  <c r="AK4706" i="1"/>
  <c r="AK4717" i="1"/>
  <c r="AK4726" i="1"/>
  <c r="AJ4727" i="1"/>
  <c r="AJ4729" i="1"/>
  <c r="AK4738" i="1"/>
  <c r="AK4747" i="1"/>
  <c r="AK4748" i="1"/>
  <c r="AK4753" i="1"/>
  <c r="AJ4776" i="1"/>
  <c r="AJ4777" i="1"/>
  <c r="AJ4778" i="1"/>
  <c r="AK4786" i="1"/>
  <c r="AK4787" i="1"/>
  <c r="AK4794" i="1"/>
  <c r="AJ4799" i="1"/>
  <c r="AK4800" i="1"/>
  <c r="AK4804" i="1"/>
  <c r="AJ4805" i="1"/>
  <c r="AK4807" i="1"/>
  <c r="AK4811" i="1"/>
  <c r="AK4812" i="1"/>
  <c r="AK4817" i="1"/>
  <c r="AJ4840" i="1"/>
  <c r="AJ4841" i="1"/>
  <c r="AJ4863" i="1"/>
  <c r="AJ4865" i="1"/>
  <c r="AK4869" i="1"/>
  <c r="AK4874" i="1"/>
  <c r="AK4875" i="1"/>
  <c r="AK4876" i="1"/>
  <c r="AK4879" i="1"/>
  <c r="AK4882" i="1"/>
  <c r="AJ4885" i="1"/>
  <c r="AJ4886" i="1"/>
  <c r="AK4887" i="1"/>
  <c r="AK4892" i="1"/>
  <c r="AJ4893" i="1"/>
  <c r="AJ4901" i="1"/>
  <c r="AK4902" i="1"/>
  <c r="AK4921" i="1"/>
  <c r="AK4930" i="1"/>
  <c r="AJ4941" i="1"/>
  <c r="AJ4942" i="1"/>
  <c r="AJ4943" i="1"/>
  <c r="AJ4973" i="1"/>
  <c r="AJ4974" i="1"/>
  <c r="AJ4977" i="1"/>
  <c r="AK4978" i="1"/>
  <c r="AK4979" i="1"/>
  <c r="AK4983" i="1"/>
  <c r="AK4989" i="1"/>
  <c r="AJ4996" i="1"/>
  <c r="AK4997" i="1"/>
  <c r="AK4998" i="1"/>
  <c r="AK5013" i="1"/>
  <c r="AK5024" i="1"/>
  <c r="AJ5027" i="1"/>
  <c r="AK5045" i="1"/>
  <c r="AJ5059" i="1"/>
  <c r="AJ5060" i="1"/>
  <c r="AK5062" i="1"/>
  <c r="AJ5075" i="1"/>
  <c r="AJ5076" i="1"/>
  <c r="AK5078" i="1"/>
  <c r="AK5126" i="1"/>
  <c r="AJ5140" i="1"/>
  <c r="AJ5142" i="1"/>
  <c r="AJ5379" i="1"/>
  <c r="AK5382" i="1"/>
  <c r="AK5389" i="1"/>
  <c r="AK5401" i="1"/>
  <c r="AK5406" i="1"/>
  <c r="AK5413" i="1"/>
  <c r="AK5437" i="1"/>
  <c r="AK5445" i="1"/>
  <c r="AK5520" i="1"/>
  <c r="AJ5520" i="1"/>
  <c r="AK5547" i="1"/>
  <c r="AJ5547" i="1"/>
  <c r="AJ5621" i="1"/>
  <c r="AK5621" i="1"/>
  <c r="AJ5630" i="1"/>
  <c r="AK5630" i="1"/>
  <c r="AK5682" i="1"/>
  <c r="AJ5682" i="1"/>
  <c r="AJ5686" i="1"/>
  <c r="AK5686" i="1"/>
  <c r="AJ5893" i="1"/>
  <c r="AK5893" i="1"/>
  <c r="AJ5973" i="1"/>
  <c r="AK5973" i="1"/>
  <c r="AK5429" i="1"/>
  <c r="AK5441" i="1"/>
  <c r="AJ5441" i="1"/>
  <c r="AK5546" i="1"/>
  <c r="AJ5546" i="1"/>
  <c r="AJ5555" i="1"/>
  <c r="AJ5638" i="1"/>
  <c r="AK5638" i="1"/>
  <c r="AK5677" i="1"/>
  <c r="AJ5685" i="1"/>
  <c r="AK5685" i="1"/>
  <c r="AJ5718" i="1"/>
  <c r="AK5718" i="1"/>
  <c r="AK5739" i="1"/>
  <c r="AJ5739" i="1"/>
  <c r="AJ5747" i="1"/>
  <c r="AK5747" i="1"/>
  <c r="AK5866" i="1"/>
  <c r="AJ5866" i="1"/>
  <c r="AK5930" i="1"/>
  <c r="AJ5930" i="1"/>
  <c r="AK4870" i="1"/>
  <c r="AK4889" i="1"/>
  <c r="AJ4895" i="1"/>
  <c r="AJ4897" i="1"/>
  <c r="AK4906" i="1"/>
  <c r="AK4907" i="1"/>
  <c r="AK4908" i="1"/>
  <c r="AK4911" i="1"/>
  <c r="AK4914" i="1"/>
  <c r="AJ4917" i="1"/>
  <c r="AJ4918" i="1"/>
  <c r="AK4919" i="1"/>
  <c r="AK4924" i="1"/>
  <c r="AJ4925" i="1"/>
  <c r="AJ4935" i="1"/>
  <c r="AJ4937" i="1"/>
  <c r="AK4954" i="1"/>
  <c r="AJ4980" i="1"/>
  <c r="AK4991" i="1"/>
  <c r="AK4992" i="1"/>
  <c r="AK4993" i="1"/>
  <c r="AJ4994" i="1"/>
  <c r="AK5000" i="1"/>
  <c r="AJ5001" i="1"/>
  <c r="AK5002" i="1"/>
  <c r="AK5007" i="1"/>
  <c r="AJ5011" i="1"/>
  <c r="AK5012" i="1"/>
  <c r="AJ5019" i="1"/>
  <c r="AK5022" i="1"/>
  <c r="AJ5037" i="1"/>
  <c r="AJ5051" i="1"/>
  <c r="AJ5052" i="1"/>
  <c r="AJ5054" i="1"/>
  <c r="AJ5061" i="1"/>
  <c r="AJ5068" i="1"/>
  <c r="AJ5070" i="1"/>
  <c r="AJ5077" i="1"/>
  <c r="AJ5084" i="1"/>
  <c r="AJ5116" i="1"/>
  <c r="AJ5132" i="1"/>
  <c r="AK5134" i="1"/>
  <c r="AK5369" i="1"/>
  <c r="AK5374" i="1"/>
  <c r="AK5379" i="1"/>
  <c r="AJ5387" i="1"/>
  <c r="AK5393" i="1"/>
  <c r="AJ5401" i="1"/>
  <c r="AJ5411" i="1"/>
  <c r="AK5417" i="1"/>
  <c r="AJ5425" i="1"/>
  <c r="AJ5435" i="1"/>
  <c r="AK5446" i="1"/>
  <c r="AK5451" i="1"/>
  <c r="AJ5456" i="1"/>
  <c r="AJ5481" i="1"/>
  <c r="AJ5484" i="1"/>
  <c r="AK5491" i="1"/>
  <c r="AJ5504" i="1"/>
  <c r="AK5541" i="1"/>
  <c r="AJ5541" i="1"/>
  <c r="AJ5554" i="1"/>
  <c r="AJ5603" i="1"/>
  <c r="AK5619" i="1"/>
  <c r="AJ5619" i="1"/>
  <c r="AJ5658" i="1"/>
  <c r="AJ5667" i="1"/>
  <c r="AK5702" i="1"/>
  <c r="AK5706" i="1"/>
  <c r="AJ5706" i="1"/>
  <c r="AJ5861" i="1"/>
  <c r="AK5861" i="1"/>
  <c r="AJ5925" i="1"/>
  <c r="AK5925" i="1"/>
  <c r="AJ5459" i="1"/>
  <c r="AK5462" i="1"/>
  <c r="AJ5483" i="1"/>
  <c r="AK5486" i="1"/>
  <c r="AJ5507" i="1"/>
  <c r="AK5510" i="1"/>
  <c r="AJ5513" i="1"/>
  <c r="AK5521" i="1"/>
  <c r="AJ5531" i="1"/>
  <c r="AK5537" i="1"/>
  <c r="AK5545" i="1"/>
  <c r="AK5561" i="1"/>
  <c r="AK5609" i="1"/>
  <c r="AK5626" i="1"/>
  <c r="AK5634" i="1"/>
  <c r="AJ5637" i="1"/>
  <c r="AK5642" i="1"/>
  <c r="AJ5645" i="1"/>
  <c r="AJ5646" i="1"/>
  <c r="AK5647" i="1"/>
  <c r="AJ5657" i="1"/>
  <c r="AJ5665" i="1"/>
  <c r="AJ5673" i="1"/>
  <c r="AK5681" i="1"/>
  <c r="AK5705" i="1"/>
  <c r="AK5707" i="1"/>
  <c r="AJ5710" i="1"/>
  <c r="AK5710" i="1"/>
  <c r="AK5731" i="1"/>
  <c r="AK5738" i="1"/>
  <c r="AJ5738" i="1"/>
  <c r="AJ5742" i="1"/>
  <c r="AK5742" i="1"/>
  <c r="AK5746" i="1"/>
  <c r="AJ5746" i="1"/>
  <c r="AK5751" i="1"/>
  <c r="AK5867" i="1"/>
  <c r="AK5880" i="1"/>
  <c r="AK5899" i="1"/>
  <c r="AK5912" i="1"/>
  <c r="AK5931" i="1"/>
  <c r="AK5944" i="1"/>
  <c r="AK6007" i="1"/>
  <c r="AJ6007" i="1"/>
  <c r="AK6054" i="1"/>
  <c r="AJ6054" i="1"/>
  <c r="AJ6106" i="1"/>
  <c r="AK6106" i="1"/>
  <c r="AJ5709" i="1"/>
  <c r="AK5709" i="1"/>
  <c r="AK5729" i="1"/>
  <c r="AJ5741" i="1"/>
  <c r="AK5741" i="1"/>
  <c r="AJ5750" i="1"/>
  <c r="AK5750" i="1"/>
  <c r="AK5754" i="1"/>
  <c r="AJ5754" i="1"/>
  <c r="AK5763" i="1"/>
  <c r="AK5795" i="1"/>
  <c r="AK5855" i="1"/>
  <c r="AJ5857" i="1"/>
  <c r="AK5875" i="1"/>
  <c r="AK5882" i="1"/>
  <c r="AJ5882" i="1"/>
  <c r="AK5887" i="1"/>
  <c r="AJ5889" i="1"/>
  <c r="AK5907" i="1"/>
  <c r="AK5914" i="1"/>
  <c r="AJ5914" i="1"/>
  <c r="AK5919" i="1"/>
  <c r="AJ5921" i="1"/>
  <c r="AK5939" i="1"/>
  <c r="AK5946" i="1"/>
  <c r="AJ5946" i="1"/>
  <c r="AK5959" i="1"/>
  <c r="AJ5961" i="1"/>
  <c r="AK6006" i="1"/>
  <c r="AJ6006" i="1"/>
  <c r="AK5449" i="1"/>
  <c r="AK5453" i="1"/>
  <c r="AK5454" i="1"/>
  <c r="AK5459" i="1"/>
  <c r="AJ5461" i="1"/>
  <c r="AJ5467" i="1"/>
  <c r="AK5473" i="1"/>
  <c r="AK5477" i="1"/>
  <c r="AK5478" i="1"/>
  <c r="AK5483" i="1"/>
  <c r="AJ5485" i="1"/>
  <c r="AJ5491" i="1"/>
  <c r="AK5497" i="1"/>
  <c r="AK5501" i="1"/>
  <c r="AK5502" i="1"/>
  <c r="AK5507" i="1"/>
  <c r="AJ5509" i="1"/>
  <c r="AJ5523" i="1"/>
  <c r="AK5529" i="1"/>
  <c r="AK5531" i="1"/>
  <c r="AJ5539" i="1"/>
  <c r="AK5543" i="1"/>
  <c r="AJ5549" i="1"/>
  <c r="AK5554" i="1"/>
  <c r="AK5559" i="1"/>
  <c r="AK5562" i="1"/>
  <c r="AJ5605" i="1"/>
  <c r="AJ5606" i="1"/>
  <c r="AJ5625" i="1"/>
  <c r="AJ5633" i="1"/>
  <c r="AJ5641" i="1"/>
  <c r="AK5649" i="1"/>
  <c r="AK5658" i="1"/>
  <c r="AJ5661" i="1"/>
  <c r="AK5666" i="1"/>
  <c r="AK5674" i="1"/>
  <c r="AJ5677" i="1"/>
  <c r="AJ5678" i="1"/>
  <c r="AJ5702" i="1"/>
  <c r="AK5787" i="1"/>
  <c r="AK5819" i="1"/>
  <c r="AK5872" i="1"/>
  <c r="AK5873" i="1"/>
  <c r="AK5904" i="1"/>
  <c r="AK5905" i="1"/>
  <c r="AK5936" i="1"/>
  <c r="AK5937" i="1"/>
  <c r="AJ5988" i="1"/>
  <c r="AK6005" i="1"/>
  <c r="AJ6005" i="1"/>
  <c r="AJ6026" i="1"/>
  <c r="AK6026" i="1"/>
  <c r="AK6027" i="1"/>
  <c r="AK6071" i="1"/>
  <c r="AJ6071" i="1"/>
  <c r="AK6198" i="1"/>
  <c r="AJ6198" i="1"/>
  <c r="AK6374" i="1"/>
  <c r="AJ6374" i="1"/>
  <c r="AK6398" i="1"/>
  <c r="AJ6398" i="1"/>
  <c r="AK6412" i="1"/>
  <c r="AJ6412" i="1"/>
  <c r="AK6421" i="1"/>
  <c r="AJ6421" i="1"/>
  <c r="AK6430" i="1"/>
  <c r="AJ6430" i="1"/>
  <c r="AK6444" i="1"/>
  <c r="AJ6444" i="1"/>
  <c r="AK6453" i="1"/>
  <c r="AJ6453" i="1"/>
  <c r="AK6486" i="1"/>
  <c r="AJ6486" i="1"/>
  <c r="AK6510" i="1"/>
  <c r="AJ6510" i="1"/>
  <c r="AK6533" i="1"/>
  <c r="AJ6533" i="1"/>
  <c r="AK6542" i="1"/>
  <c r="AJ6542" i="1"/>
  <c r="AJ5853" i="1"/>
  <c r="AJ5869" i="1"/>
  <c r="AJ5885" i="1"/>
  <c r="AJ5901" i="1"/>
  <c r="AJ5917" i="1"/>
  <c r="AJ5933" i="1"/>
  <c r="AK5945" i="1"/>
  <c r="AJ5957" i="1"/>
  <c r="AK5975" i="1"/>
  <c r="AJ5976" i="1"/>
  <c r="AJ5978" i="1"/>
  <c r="AJ5993" i="1"/>
  <c r="AJ5994" i="1"/>
  <c r="AJ6004" i="1"/>
  <c r="AJ6010" i="1"/>
  <c r="AK6011" i="1"/>
  <c r="AJ6025" i="1"/>
  <c r="AK6025" i="1"/>
  <c r="AK6070" i="1"/>
  <c r="AJ6070" i="1"/>
  <c r="AJ6161" i="1"/>
  <c r="AK6161" i="1"/>
  <c r="AJ6209" i="1"/>
  <c r="AK6209" i="1"/>
  <c r="AK6262" i="1"/>
  <c r="AJ6262" i="1"/>
  <c r="AJ6338" i="1"/>
  <c r="AK6338" i="1"/>
  <c r="AJ6346" i="1"/>
  <c r="AK6346" i="1"/>
  <c r="AK6373" i="1"/>
  <c r="AJ6373" i="1"/>
  <c r="AJ6385" i="1"/>
  <c r="AK6385" i="1"/>
  <c r="AK6397" i="1"/>
  <c r="AJ6397" i="1"/>
  <c r="AK6406" i="1"/>
  <c r="AJ6406" i="1"/>
  <c r="AK6420" i="1"/>
  <c r="AJ6420" i="1"/>
  <c r="AK6429" i="1"/>
  <c r="AJ6429" i="1"/>
  <c r="AK6438" i="1"/>
  <c r="AJ6438" i="1"/>
  <c r="AK6452" i="1"/>
  <c r="AJ6452" i="1"/>
  <c r="AK6509" i="1"/>
  <c r="AJ6509" i="1"/>
  <c r="AK6518" i="1"/>
  <c r="AJ6518" i="1"/>
  <c r="AK6532" i="1"/>
  <c r="AJ6532" i="1"/>
  <c r="AK6541" i="1"/>
  <c r="AJ6541" i="1"/>
  <c r="AK6550" i="1"/>
  <c r="AJ6550" i="1"/>
  <c r="AK5713" i="1"/>
  <c r="AK5721" i="1"/>
  <c r="AK5730" i="1"/>
  <c r="AJ5733" i="1"/>
  <c r="AJ5734" i="1"/>
  <c r="AK5735" i="1"/>
  <c r="AJ5745" i="1"/>
  <c r="AK5762" i="1"/>
  <c r="AK5770" i="1"/>
  <c r="AK5778" i="1"/>
  <c r="AK5786" i="1"/>
  <c r="AK5794" i="1"/>
  <c r="AK5802" i="1"/>
  <c r="AK5810" i="1"/>
  <c r="AK5818" i="1"/>
  <c r="AK5858" i="1"/>
  <c r="AK5862" i="1"/>
  <c r="AJ5865" i="1"/>
  <c r="AK5874" i="1"/>
  <c r="AK5878" i="1"/>
  <c r="AK5890" i="1"/>
  <c r="AK5894" i="1"/>
  <c r="AJ5897" i="1"/>
  <c r="AK5906" i="1"/>
  <c r="AK5910" i="1"/>
  <c r="AK5922" i="1"/>
  <c r="AK5926" i="1"/>
  <c r="AK5938" i="1"/>
  <c r="AK5942" i="1"/>
  <c r="AK5962" i="1"/>
  <c r="AK5974" i="1"/>
  <c r="AK5989" i="1"/>
  <c r="AK5990" i="1"/>
  <c r="AK5991" i="1"/>
  <c r="AJ6009" i="1"/>
  <c r="AJ6038" i="1"/>
  <c r="AJ6039" i="1"/>
  <c r="AJ6042" i="1"/>
  <c r="AK6055" i="1"/>
  <c r="AJ6055" i="1"/>
  <c r="AK6057" i="1"/>
  <c r="AK6058" i="1"/>
  <c r="AJ6073" i="1"/>
  <c r="AJ6086" i="1"/>
  <c r="AJ6087" i="1"/>
  <c r="AK6146" i="1"/>
  <c r="AJ6261" i="1"/>
  <c r="AK6261" i="1"/>
  <c r="AK6266" i="1"/>
  <c r="AJ6266" i="1"/>
  <c r="AJ6337" i="1"/>
  <c r="AK6337" i="1"/>
  <c r="AJ6345" i="1"/>
  <c r="AK6345" i="1"/>
  <c r="AK6405" i="1"/>
  <c r="AJ6405" i="1"/>
  <c r="AK6414" i="1"/>
  <c r="AJ6414" i="1"/>
  <c r="AK6428" i="1"/>
  <c r="AJ6428" i="1"/>
  <c r="AK6437" i="1"/>
  <c r="AJ6437" i="1"/>
  <c r="AK6446" i="1"/>
  <c r="AJ6446" i="1"/>
  <c r="AK6485" i="1"/>
  <c r="AJ6485" i="1"/>
  <c r="AK6517" i="1"/>
  <c r="AJ6517" i="1"/>
  <c r="AK6526" i="1"/>
  <c r="AJ6526" i="1"/>
  <c r="AK6540" i="1"/>
  <c r="AJ6540" i="1"/>
  <c r="AK6549" i="1"/>
  <c r="AJ6549" i="1"/>
  <c r="AK6021" i="1"/>
  <c r="AK6037" i="1"/>
  <c r="AJ6074" i="1"/>
  <c r="AK6076" i="1"/>
  <c r="AJ6105" i="1"/>
  <c r="AK6110" i="1"/>
  <c r="AK6111" i="1"/>
  <c r="AK6125" i="1"/>
  <c r="AK6126" i="1"/>
  <c r="AK6127" i="1"/>
  <c r="AJ6130" i="1"/>
  <c r="AK6142" i="1"/>
  <c r="AK6143" i="1"/>
  <c r="AJ6201" i="1"/>
  <c r="AJ6202" i="1"/>
  <c r="AK6203" i="1"/>
  <c r="AJ6265" i="1"/>
  <c r="AK6268" i="1"/>
  <c r="AK6332" i="1"/>
  <c r="AK6340" i="1"/>
  <c r="AK6348" i="1"/>
  <c r="AK6357" i="1"/>
  <c r="AK6365" i="1"/>
  <c r="AK6366" i="1"/>
  <c r="AK6367" i="1"/>
  <c r="AJ6377" i="1"/>
  <c r="AJ6378" i="1"/>
  <c r="AK6379" i="1"/>
  <c r="AJ6380" i="1"/>
  <c r="AK6387" i="1"/>
  <c r="AJ6388" i="1"/>
  <c r="AJ6393" i="1"/>
  <c r="AJ6394" i="1"/>
  <c r="AJ6395" i="1"/>
  <c r="AK6402" i="1"/>
  <c r="AK6410" i="1"/>
  <c r="AK6418" i="1"/>
  <c r="AK6426" i="1"/>
  <c r="AK6434" i="1"/>
  <c r="AK6442" i="1"/>
  <c r="AK6450" i="1"/>
  <c r="AK6458" i="1"/>
  <c r="AK6461" i="1"/>
  <c r="AK6462" i="1"/>
  <c r="AK6463" i="1"/>
  <c r="AK6475" i="1"/>
  <c r="AK6476" i="1"/>
  <c r="AK6478" i="1"/>
  <c r="AK6479" i="1"/>
  <c r="AJ6513" i="1"/>
  <c r="AK6092" i="1"/>
  <c r="AJ6122" i="1"/>
  <c r="AJ6146" i="1"/>
  <c r="AJ6153" i="1"/>
  <c r="AK6158" i="1"/>
  <c r="AK6159" i="1"/>
  <c r="AK6197" i="1"/>
  <c r="AK6205" i="1"/>
  <c r="AK6206" i="1"/>
  <c r="AK6207" i="1"/>
  <c r="AJ6257" i="1"/>
  <c r="AK6260" i="1"/>
  <c r="AK6263" i="1"/>
  <c r="AK6334" i="1"/>
  <c r="AK6335" i="1"/>
  <c r="AK6342" i="1"/>
  <c r="AK6343" i="1"/>
  <c r="AJ6353" i="1"/>
  <c r="AJ6354" i="1"/>
  <c r="AJ6361" i="1"/>
  <c r="AJ6362" i="1"/>
  <c r="AJ6364" i="1"/>
  <c r="AK6372" i="1"/>
  <c r="AK6381" i="1"/>
  <c r="AK6382" i="1"/>
  <c r="AK6383" i="1"/>
  <c r="AK6386" i="1"/>
  <c r="AK6389" i="1"/>
  <c r="AK6390" i="1"/>
  <c r="AK6391" i="1"/>
  <c r="AK6396" i="1"/>
  <c r="AK6435" i="1"/>
  <c r="AK6443" i="1"/>
  <c r="AK6451" i="1"/>
  <c r="AK6459" i="1"/>
  <c r="AJ6460" i="1"/>
  <c r="AJ6461" i="1"/>
  <c r="AJ6462" i="1"/>
  <c r="AJ6465" i="1"/>
  <c r="AJ6466" i="1"/>
  <c r="AK6474" i="1"/>
  <c r="AJ6478" i="1"/>
  <c r="AJ6481" i="1"/>
  <c r="AK6494" i="1"/>
  <c r="AK6495" i="1"/>
  <c r="AK6500" i="1"/>
  <c r="AK6515" i="1"/>
  <c r="AK6516" i="1"/>
  <c r="AK6524" i="1"/>
  <c r="AK6531" i="1"/>
  <c r="AK6547" i="1"/>
  <c r="AK3" i="1"/>
  <c r="AK11" i="1"/>
  <c r="AK19" i="1"/>
  <c r="AK27" i="1"/>
  <c r="AK35" i="1"/>
  <c r="AK43" i="1"/>
  <c r="AK51" i="1"/>
  <c r="AK59" i="1"/>
  <c r="AK67" i="1"/>
  <c r="AK75" i="1"/>
  <c r="AK83" i="1"/>
  <c r="AK91" i="1"/>
  <c r="AK99" i="1"/>
  <c r="AK107" i="1"/>
  <c r="AK115" i="1"/>
  <c r="AK123" i="1"/>
  <c r="AK131" i="1"/>
  <c r="AK139" i="1"/>
  <c r="AK147" i="1"/>
  <c r="AK155" i="1"/>
  <c r="AK163" i="1"/>
  <c r="AK171" i="1"/>
  <c r="AK179" i="1"/>
  <c r="AK187" i="1"/>
  <c r="AK195" i="1"/>
  <c r="AK203" i="1"/>
  <c r="AK211" i="1"/>
  <c r="AK219" i="1"/>
  <c r="AK227" i="1"/>
  <c r="AK235" i="1"/>
  <c r="AK243" i="1"/>
  <c r="AK251" i="1"/>
  <c r="AK259" i="1"/>
  <c r="AK267" i="1"/>
  <c r="AK275" i="1"/>
  <c r="AK283" i="1"/>
  <c r="AK291" i="1"/>
  <c r="AK299" i="1"/>
  <c r="AK307" i="1"/>
  <c r="AK315" i="1"/>
  <c r="AK323" i="1"/>
  <c r="AK331" i="1"/>
  <c r="AK339" i="1"/>
  <c r="AK347" i="1"/>
  <c r="AK355" i="1"/>
  <c r="AK363" i="1"/>
  <c r="AK371" i="1"/>
  <c r="AK379" i="1"/>
  <c r="AK390" i="1"/>
  <c r="AK393" i="1"/>
  <c r="AK406" i="1"/>
  <c r="AK409" i="1"/>
  <c r="AK422" i="1"/>
  <c r="AK425" i="1"/>
  <c r="AK438" i="1"/>
  <c r="AK441" i="1"/>
  <c r="AK454" i="1"/>
  <c r="AK457" i="1"/>
  <c r="AK470" i="1"/>
  <c r="AK473" i="1"/>
  <c r="AK486" i="1"/>
  <c r="AK489" i="1"/>
  <c r="AK612" i="1"/>
  <c r="AJ612" i="1"/>
  <c r="AK690" i="1"/>
  <c r="AK695" i="1"/>
  <c r="AK697" i="1"/>
  <c r="AJ697" i="1"/>
  <c r="AJ703" i="1"/>
  <c r="AK722" i="1"/>
  <c r="AK727" i="1"/>
  <c r="AK729" i="1"/>
  <c r="AJ729" i="1"/>
  <c r="AJ735" i="1"/>
  <c r="AK754" i="1"/>
  <c r="AK759" i="1"/>
  <c r="AK761" i="1"/>
  <c r="AJ761" i="1"/>
  <c r="AJ767" i="1"/>
  <c r="AK786" i="1"/>
  <c r="AK791" i="1"/>
  <c r="AK793" i="1"/>
  <c r="AJ793" i="1"/>
  <c r="AJ799" i="1"/>
  <c r="AK818" i="1"/>
  <c r="AK823" i="1"/>
  <c r="AK825" i="1"/>
  <c r="AJ825" i="1"/>
  <c r="AJ839" i="1"/>
  <c r="AK852" i="1"/>
  <c r="AJ852" i="1"/>
  <c r="AK874" i="1"/>
  <c r="AK887" i="1"/>
  <c r="AK889" i="1"/>
  <c r="AJ889" i="1"/>
  <c r="AJ903" i="1"/>
  <c r="AK916" i="1"/>
  <c r="AJ916" i="1"/>
  <c r="AK938" i="1"/>
  <c r="AK943" i="1"/>
  <c r="AK945" i="1"/>
  <c r="AJ945" i="1"/>
  <c r="AJ951" i="1"/>
  <c r="AK975" i="1"/>
  <c r="AK977" i="1"/>
  <c r="AJ977" i="1"/>
  <c r="AK1007" i="1"/>
  <c r="AK1009" i="1"/>
  <c r="AJ1009" i="1"/>
  <c r="AK1039" i="1"/>
  <c r="AK1041" i="1"/>
  <c r="AJ1041" i="1"/>
  <c r="AK1071" i="1"/>
  <c r="AK1073" i="1"/>
  <c r="AJ1073" i="1"/>
  <c r="AK1099" i="1"/>
  <c r="AJ1099" i="1"/>
  <c r="AJ1141" i="1"/>
  <c r="AK1141" i="1"/>
  <c r="AJ1173" i="1"/>
  <c r="AK1173" i="1"/>
  <c r="AJ1205" i="1"/>
  <c r="AK1205" i="1"/>
  <c r="AJ1237" i="1"/>
  <c r="AK1237" i="1"/>
  <c r="AK1266" i="1"/>
  <c r="AJ1266" i="1"/>
  <c r="AK1286" i="1"/>
  <c r="AJ1286" i="1"/>
  <c r="AJ1317" i="1"/>
  <c r="AK1348" i="1"/>
  <c r="AJ1348" i="1"/>
  <c r="AK1406" i="1"/>
  <c r="AJ1406" i="1"/>
  <c r="AK676" i="1"/>
  <c r="AJ676" i="1"/>
  <c r="AK908" i="1"/>
  <c r="AJ908" i="1"/>
  <c r="AK1257" i="1"/>
  <c r="AJ1257" i="1"/>
  <c r="AK1404" i="1"/>
  <c r="AJ1404" i="1"/>
  <c r="AJ2" i="1"/>
  <c r="AJ10" i="1"/>
  <c r="AK604" i="1"/>
  <c r="AJ604" i="1"/>
  <c r="AJ610" i="1"/>
  <c r="AK689" i="1"/>
  <c r="AJ689" i="1"/>
  <c r="AK721" i="1"/>
  <c r="AJ721" i="1"/>
  <c r="AK753" i="1"/>
  <c r="AJ753" i="1"/>
  <c r="AK785" i="1"/>
  <c r="AJ785" i="1"/>
  <c r="AK817" i="1"/>
  <c r="AJ817" i="1"/>
  <c r="AK836" i="1"/>
  <c r="AJ836" i="1"/>
  <c r="AJ850" i="1"/>
  <c r="AK873" i="1"/>
  <c r="AJ873" i="1"/>
  <c r="AJ887" i="1"/>
  <c r="AK900" i="1"/>
  <c r="AJ900" i="1"/>
  <c r="AJ914" i="1"/>
  <c r="AK937" i="1"/>
  <c r="AJ937" i="1"/>
  <c r="AJ943" i="1"/>
  <c r="AK969" i="1"/>
  <c r="AJ969" i="1"/>
  <c r="AK1001" i="1"/>
  <c r="AJ1001" i="1"/>
  <c r="AK1033" i="1"/>
  <c r="AJ1033" i="1"/>
  <c r="AK1065" i="1"/>
  <c r="AJ1065" i="1"/>
  <c r="AK1106" i="1"/>
  <c r="AJ1106" i="1"/>
  <c r="AK1124" i="1"/>
  <c r="AJ1124" i="1"/>
  <c r="AJ1133" i="1"/>
  <c r="AK1133" i="1"/>
  <c r="AJ1165" i="1"/>
  <c r="AK1165" i="1"/>
  <c r="AJ1197" i="1"/>
  <c r="AK1197" i="1"/>
  <c r="AJ1229" i="1"/>
  <c r="AK1229" i="1"/>
  <c r="AJ1253" i="1"/>
  <c r="AK1284" i="1"/>
  <c r="AJ1284" i="1"/>
  <c r="AK1342" i="1"/>
  <c r="AJ1342" i="1"/>
  <c r="AK1458" i="1"/>
  <c r="AJ1458" i="1"/>
  <c r="AK708" i="1"/>
  <c r="AJ708" i="1"/>
  <c r="AK740" i="1"/>
  <c r="AJ740" i="1"/>
  <c r="AK772" i="1"/>
  <c r="AJ772" i="1"/>
  <c r="AK804" i="1"/>
  <c r="AJ804" i="1"/>
  <c r="AK844" i="1"/>
  <c r="AJ844" i="1"/>
  <c r="AK956" i="1"/>
  <c r="AJ956" i="1"/>
  <c r="AK988" i="1"/>
  <c r="AJ988" i="1"/>
  <c r="AK1020" i="1"/>
  <c r="AJ1020" i="1"/>
  <c r="AK1052" i="1"/>
  <c r="AJ1052" i="1"/>
  <c r="AK1084" i="1"/>
  <c r="AJ1084" i="1"/>
  <c r="AK1115" i="1"/>
  <c r="AJ1115" i="1"/>
  <c r="AJ7" i="1"/>
  <c r="AJ15" i="1"/>
  <c r="AJ23" i="1"/>
  <c r="AJ31" i="1"/>
  <c r="AJ39" i="1"/>
  <c r="AJ47" i="1"/>
  <c r="AJ55" i="1"/>
  <c r="AJ63" i="1"/>
  <c r="AJ71" i="1"/>
  <c r="AJ79" i="1"/>
  <c r="AJ87" i="1"/>
  <c r="AJ95" i="1"/>
  <c r="AJ103" i="1"/>
  <c r="AJ111" i="1"/>
  <c r="AJ119" i="1"/>
  <c r="AJ127" i="1"/>
  <c r="AJ135" i="1"/>
  <c r="AJ143" i="1"/>
  <c r="AJ151" i="1"/>
  <c r="AJ159" i="1"/>
  <c r="AJ167" i="1"/>
  <c r="AJ175" i="1"/>
  <c r="AJ183" i="1"/>
  <c r="AJ191" i="1"/>
  <c r="AJ199" i="1"/>
  <c r="AJ207" i="1"/>
  <c r="AJ215" i="1"/>
  <c r="AJ223" i="1"/>
  <c r="AJ239" i="1"/>
  <c r="AJ247" i="1"/>
  <c r="AJ255" i="1"/>
  <c r="AJ263" i="1"/>
  <c r="AJ271" i="1"/>
  <c r="AJ279" i="1"/>
  <c r="AJ287" i="1"/>
  <c r="AJ295" i="1"/>
  <c r="AJ303" i="1"/>
  <c r="AJ311" i="1"/>
  <c r="AJ319" i="1"/>
  <c r="AJ327" i="1"/>
  <c r="AJ335" i="1"/>
  <c r="AJ343" i="1"/>
  <c r="AJ351" i="1"/>
  <c r="AJ359" i="1"/>
  <c r="AJ367" i="1"/>
  <c r="AJ375" i="1"/>
  <c r="AJ385" i="1"/>
  <c r="AK387" i="1"/>
  <c r="AJ387" i="1"/>
  <c r="AK392" i="1"/>
  <c r="AJ401" i="1"/>
  <c r="AK403" i="1"/>
  <c r="AJ403" i="1"/>
  <c r="AK408" i="1"/>
  <c r="AJ417" i="1"/>
  <c r="AK419" i="1"/>
  <c r="AJ419" i="1"/>
  <c r="AK424" i="1"/>
  <c r="AJ433" i="1"/>
  <c r="AK435" i="1"/>
  <c r="AJ435" i="1"/>
  <c r="AK440" i="1"/>
  <c r="AJ449" i="1"/>
  <c r="AK451" i="1"/>
  <c r="AJ451" i="1"/>
  <c r="AK456" i="1"/>
  <c r="AJ465" i="1"/>
  <c r="AK467" i="1"/>
  <c r="AJ467" i="1"/>
  <c r="AK472" i="1"/>
  <c r="AJ481" i="1"/>
  <c r="AK483" i="1"/>
  <c r="AJ483" i="1"/>
  <c r="AK488" i="1"/>
  <c r="AK494" i="1"/>
  <c r="AJ494" i="1"/>
  <c r="AK502" i="1"/>
  <c r="AJ502" i="1"/>
  <c r="AK510" i="1"/>
  <c r="AJ510" i="1"/>
  <c r="AK518" i="1"/>
  <c r="AJ518" i="1"/>
  <c r="AK526" i="1"/>
  <c r="AJ526" i="1"/>
  <c r="AK534" i="1"/>
  <c r="AJ534" i="1"/>
  <c r="AK542" i="1"/>
  <c r="AJ542" i="1"/>
  <c r="AK550" i="1"/>
  <c r="AJ550" i="1"/>
  <c r="AK558" i="1"/>
  <c r="AJ558" i="1"/>
  <c r="AK566" i="1"/>
  <c r="AJ566" i="1"/>
  <c r="AK574" i="1"/>
  <c r="AJ574" i="1"/>
  <c r="AK582" i="1"/>
  <c r="AJ582" i="1"/>
  <c r="AK590" i="1"/>
  <c r="AJ590" i="1"/>
  <c r="AK598" i="1"/>
  <c r="AJ598" i="1"/>
  <c r="AK615" i="1"/>
  <c r="AK700" i="1"/>
  <c r="AJ700" i="1"/>
  <c r="AJ706" i="1"/>
  <c r="AK732" i="1"/>
  <c r="AJ732" i="1"/>
  <c r="AJ738" i="1"/>
  <c r="AK764" i="1"/>
  <c r="AJ764" i="1"/>
  <c r="AJ770" i="1"/>
  <c r="AK796" i="1"/>
  <c r="AJ796" i="1"/>
  <c r="AJ802" i="1"/>
  <c r="AK828" i="1"/>
  <c r="AJ828" i="1"/>
  <c r="AJ842" i="1"/>
  <c r="AK863" i="1"/>
  <c r="AK865" i="1"/>
  <c r="AJ865" i="1"/>
  <c r="AJ879" i="1"/>
  <c r="AK892" i="1"/>
  <c r="AJ892" i="1"/>
  <c r="AK927" i="1"/>
  <c r="AK929" i="1"/>
  <c r="AJ929" i="1"/>
  <c r="AK948" i="1"/>
  <c r="AJ948" i="1"/>
  <c r="AK980" i="1"/>
  <c r="AJ980" i="1"/>
  <c r="AK1012" i="1"/>
  <c r="AJ1012" i="1"/>
  <c r="AK1044" i="1"/>
  <c r="AJ1044" i="1"/>
  <c r="AK1076" i="1"/>
  <c r="AJ1076" i="1"/>
  <c r="AJ1097" i="1"/>
  <c r="AK1122" i="1"/>
  <c r="AJ1122" i="1"/>
  <c r="AK1313" i="1"/>
  <c r="AJ1313" i="1"/>
  <c r="AK1338" i="1"/>
  <c r="AJ1338" i="1"/>
  <c r="AK1340" i="1"/>
  <c r="AJ1340" i="1"/>
  <c r="AK881" i="1"/>
  <c r="AJ881" i="1"/>
  <c r="AK1108" i="1"/>
  <c r="AJ1108" i="1"/>
  <c r="AK1377" i="1"/>
  <c r="AJ1377" i="1"/>
  <c r="AK382" i="1"/>
  <c r="AK398" i="1"/>
  <c r="AK414" i="1"/>
  <c r="AK430" i="1"/>
  <c r="AK446" i="1"/>
  <c r="AK462" i="1"/>
  <c r="AK478" i="1"/>
  <c r="AJ492" i="1"/>
  <c r="AJ500" i="1"/>
  <c r="AJ508" i="1"/>
  <c r="AJ516" i="1"/>
  <c r="AJ524" i="1"/>
  <c r="AJ532" i="1"/>
  <c r="AJ540" i="1"/>
  <c r="AJ548" i="1"/>
  <c r="AJ556" i="1"/>
  <c r="AJ564" i="1"/>
  <c r="AJ572" i="1"/>
  <c r="AJ580" i="1"/>
  <c r="AJ588" i="1"/>
  <c r="AJ596" i="1"/>
  <c r="AK679" i="1"/>
  <c r="AK681" i="1"/>
  <c r="AJ681" i="1"/>
  <c r="AJ687" i="1"/>
  <c r="AK711" i="1"/>
  <c r="AK713" i="1"/>
  <c r="AJ713" i="1"/>
  <c r="AJ719" i="1"/>
  <c r="AK743" i="1"/>
  <c r="AK745" i="1"/>
  <c r="AJ745" i="1"/>
  <c r="AJ751" i="1"/>
  <c r="AK775" i="1"/>
  <c r="AK777" i="1"/>
  <c r="AJ777" i="1"/>
  <c r="AJ783" i="1"/>
  <c r="AK807" i="1"/>
  <c r="AK809" i="1"/>
  <c r="AJ809" i="1"/>
  <c r="AJ815" i="1"/>
  <c r="AK855" i="1"/>
  <c r="AK857" i="1"/>
  <c r="AJ857" i="1"/>
  <c r="AJ871" i="1"/>
  <c r="AK884" i="1"/>
  <c r="AJ884" i="1"/>
  <c r="AK919" i="1"/>
  <c r="AK921" i="1"/>
  <c r="AJ921" i="1"/>
  <c r="AK959" i="1"/>
  <c r="AK961" i="1"/>
  <c r="AJ961" i="1"/>
  <c r="AK991" i="1"/>
  <c r="AK993" i="1"/>
  <c r="AJ993" i="1"/>
  <c r="AK1023" i="1"/>
  <c r="AK1025" i="1"/>
  <c r="AJ1025" i="1"/>
  <c r="AK1055" i="1"/>
  <c r="AK1057" i="1"/>
  <c r="AJ1057" i="1"/>
  <c r="AK1087" i="1"/>
  <c r="AK1089" i="1"/>
  <c r="AJ1089" i="1"/>
  <c r="AJ1157" i="1"/>
  <c r="AK1157" i="1"/>
  <c r="AJ1189" i="1"/>
  <c r="AK1189" i="1"/>
  <c r="AJ1221" i="1"/>
  <c r="AK1221" i="1"/>
  <c r="AK1278" i="1"/>
  <c r="AJ1278" i="1"/>
  <c r="AK1394" i="1"/>
  <c r="AJ1394" i="1"/>
  <c r="AK609" i="1"/>
  <c r="AJ609" i="1"/>
  <c r="AK692" i="1"/>
  <c r="AJ692" i="1"/>
  <c r="AK724" i="1"/>
  <c r="AJ724" i="1"/>
  <c r="AK756" i="1"/>
  <c r="AJ756" i="1"/>
  <c r="AK788" i="1"/>
  <c r="AJ788" i="1"/>
  <c r="AK820" i="1"/>
  <c r="AJ820" i="1"/>
  <c r="AK849" i="1"/>
  <c r="AJ849" i="1"/>
  <c r="AK876" i="1"/>
  <c r="AJ876" i="1"/>
  <c r="AK913" i="1"/>
  <c r="AJ913" i="1"/>
  <c r="AK940" i="1"/>
  <c r="AJ940" i="1"/>
  <c r="AK972" i="1"/>
  <c r="AJ972" i="1"/>
  <c r="AK1004" i="1"/>
  <c r="AJ1004" i="1"/>
  <c r="AK1036" i="1"/>
  <c r="AJ1036" i="1"/>
  <c r="AK1068" i="1"/>
  <c r="AJ1068" i="1"/>
  <c r="AK1249" i="1"/>
  <c r="AJ1249" i="1"/>
  <c r="AK1274" i="1"/>
  <c r="AJ1274" i="1"/>
  <c r="AK1276" i="1"/>
  <c r="AJ1276" i="1"/>
  <c r="AK1385" i="1"/>
  <c r="AJ1385" i="1"/>
  <c r="AJ6" i="1"/>
  <c r="AJ14" i="1"/>
  <c r="AJ238" i="1"/>
  <c r="AJ246" i="1"/>
  <c r="AJ254" i="1"/>
  <c r="AJ262" i="1"/>
  <c r="AJ270" i="1"/>
  <c r="AJ278" i="1"/>
  <c r="AJ286" i="1"/>
  <c r="AJ294" i="1"/>
  <c r="AJ302" i="1"/>
  <c r="AJ310" i="1"/>
  <c r="AJ318" i="1"/>
  <c r="AJ326" i="1"/>
  <c r="AJ334" i="1"/>
  <c r="AJ342" i="1"/>
  <c r="AJ350" i="1"/>
  <c r="AJ358" i="1"/>
  <c r="AJ366" i="1"/>
  <c r="AJ374" i="1"/>
  <c r="AJ382" i="1"/>
  <c r="AJ391" i="1"/>
  <c r="AJ398" i="1"/>
  <c r="AJ407" i="1"/>
  <c r="AJ414" i="1"/>
  <c r="AJ423" i="1"/>
  <c r="AJ430" i="1"/>
  <c r="AJ439" i="1"/>
  <c r="AJ446" i="1"/>
  <c r="AJ455" i="1"/>
  <c r="AJ462" i="1"/>
  <c r="AJ471" i="1"/>
  <c r="AJ478" i="1"/>
  <c r="AJ487" i="1"/>
  <c r="AK705" i="1"/>
  <c r="AJ705" i="1"/>
  <c r="AK737" i="1"/>
  <c r="AJ737" i="1"/>
  <c r="AK769" i="1"/>
  <c r="AJ769" i="1"/>
  <c r="AK801" i="1"/>
  <c r="AJ801" i="1"/>
  <c r="AK841" i="1"/>
  <c r="AJ841" i="1"/>
  <c r="AK868" i="1"/>
  <c r="AJ868" i="1"/>
  <c r="AJ882" i="1"/>
  <c r="AK905" i="1"/>
  <c r="AJ905" i="1"/>
  <c r="AK932" i="1"/>
  <c r="AJ932" i="1"/>
  <c r="AK953" i="1"/>
  <c r="AJ953" i="1"/>
  <c r="AK985" i="1"/>
  <c r="AJ985" i="1"/>
  <c r="AK1017" i="1"/>
  <c r="AJ1017" i="1"/>
  <c r="AK1049" i="1"/>
  <c r="AJ1049" i="1"/>
  <c r="AK1081" i="1"/>
  <c r="AJ1081" i="1"/>
  <c r="AJ1149" i="1"/>
  <c r="AK1149" i="1"/>
  <c r="AJ1181" i="1"/>
  <c r="AK1181" i="1"/>
  <c r="AJ1213" i="1"/>
  <c r="AK1213" i="1"/>
  <c r="AK1330" i="1"/>
  <c r="AJ1330" i="1"/>
  <c r="AK1350" i="1"/>
  <c r="AJ1350" i="1"/>
  <c r="AJ1381" i="1"/>
  <c r="AK1470" i="1"/>
  <c r="AJ1470" i="1"/>
  <c r="AK384" i="1"/>
  <c r="AK395" i="1"/>
  <c r="AJ395" i="1"/>
  <c r="AK400" i="1"/>
  <c r="AK411" i="1"/>
  <c r="AJ411" i="1"/>
  <c r="AK416" i="1"/>
  <c r="AK427" i="1"/>
  <c r="AJ427" i="1"/>
  <c r="AK432" i="1"/>
  <c r="AK443" i="1"/>
  <c r="AJ443" i="1"/>
  <c r="AK448" i="1"/>
  <c r="AK459" i="1"/>
  <c r="AJ459" i="1"/>
  <c r="AK464" i="1"/>
  <c r="AK475" i="1"/>
  <c r="AJ475" i="1"/>
  <c r="AK480" i="1"/>
  <c r="AK491" i="1"/>
  <c r="AJ491" i="1"/>
  <c r="AK497" i="1"/>
  <c r="AJ497" i="1"/>
  <c r="AK505" i="1"/>
  <c r="AJ505" i="1"/>
  <c r="AK513" i="1"/>
  <c r="AJ513" i="1"/>
  <c r="AK521" i="1"/>
  <c r="AJ521" i="1"/>
  <c r="AK529" i="1"/>
  <c r="AJ529" i="1"/>
  <c r="AK537" i="1"/>
  <c r="AJ537" i="1"/>
  <c r="AK545" i="1"/>
  <c r="AJ545" i="1"/>
  <c r="AK553" i="1"/>
  <c r="AJ553" i="1"/>
  <c r="AK561" i="1"/>
  <c r="AJ561" i="1"/>
  <c r="AK569" i="1"/>
  <c r="AJ569" i="1"/>
  <c r="AK577" i="1"/>
  <c r="AJ577" i="1"/>
  <c r="AK585" i="1"/>
  <c r="AJ585" i="1"/>
  <c r="AK593" i="1"/>
  <c r="AJ593" i="1"/>
  <c r="AK601" i="1"/>
  <c r="AJ601" i="1"/>
  <c r="AJ607" i="1"/>
  <c r="AK684" i="1"/>
  <c r="AJ684" i="1"/>
  <c r="AK716" i="1"/>
  <c r="AJ716" i="1"/>
  <c r="AK748" i="1"/>
  <c r="AJ748" i="1"/>
  <c r="AK780" i="1"/>
  <c r="AJ780" i="1"/>
  <c r="AK812" i="1"/>
  <c r="AJ812" i="1"/>
  <c r="AK831" i="1"/>
  <c r="AK833" i="1"/>
  <c r="AJ833" i="1"/>
  <c r="AJ847" i="1"/>
  <c r="AK860" i="1"/>
  <c r="AJ860" i="1"/>
  <c r="AK895" i="1"/>
  <c r="AK897" i="1"/>
  <c r="AJ897" i="1"/>
  <c r="AJ911" i="1"/>
  <c r="AK924" i="1"/>
  <c r="AJ924" i="1"/>
  <c r="AK964" i="1"/>
  <c r="AJ964" i="1"/>
  <c r="AK996" i="1"/>
  <c r="AJ996" i="1"/>
  <c r="AK1028" i="1"/>
  <c r="AJ1028" i="1"/>
  <c r="AK1060" i="1"/>
  <c r="AJ1060" i="1"/>
  <c r="AK1092" i="1"/>
  <c r="AJ1092" i="1"/>
  <c r="AK1321" i="1"/>
  <c r="AJ1321" i="1"/>
  <c r="AK1468" i="1"/>
  <c r="AJ1468" i="1"/>
  <c r="AK1534" i="1"/>
  <c r="AJ1534" i="1"/>
  <c r="AK1542" i="1"/>
  <c r="AJ1542" i="1"/>
  <c r="AK1549" i="1"/>
  <c r="AJ1549" i="1"/>
  <c r="AK1575" i="1"/>
  <c r="AJ1575" i="1"/>
  <c r="AK1579" i="1"/>
  <c r="AJ1579" i="1"/>
  <c r="AK1690" i="1"/>
  <c r="AJ1690" i="1"/>
  <c r="AK1906" i="1"/>
  <c r="AJ1906" i="1"/>
  <c r="AJ1101" i="1"/>
  <c r="AJ1117" i="1"/>
  <c r="AK1137" i="1"/>
  <c r="AJ1137" i="1"/>
  <c r="AK1145" i="1"/>
  <c r="AJ1145" i="1"/>
  <c r="AK1153" i="1"/>
  <c r="AJ1153" i="1"/>
  <c r="AK1161" i="1"/>
  <c r="AJ1161" i="1"/>
  <c r="AK1169" i="1"/>
  <c r="AJ1169" i="1"/>
  <c r="AK1177" i="1"/>
  <c r="AJ1177" i="1"/>
  <c r="AK1185" i="1"/>
  <c r="AJ1185" i="1"/>
  <c r="AK1193" i="1"/>
  <c r="AJ1193" i="1"/>
  <c r="AK1201" i="1"/>
  <c r="AJ1201" i="1"/>
  <c r="AK1209" i="1"/>
  <c r="AJ1209" i="1"/>
  <c r="AK1217" i="1"/>
  <c r="AJ1217" i="1"/>
  <c r="AK1225" i="1"/>
  <c r="AJ1225" i="1"/>
  <c r="AK1233" i="1"/>
  <c r="AJ1233" i="1"/>
  <c r="AK1241" i="1"/>
  <c r="AJ1241" i="1"/>
  <c r="AK1270" i="1"/>
  <c r="AJ1270" i="1"/>
  <c r="AJ1295" i="1"/>
  <c r="AJ1301" i="1"/>
  <c r="AK1305" i="1"/>
  <c r="AJ1305" i="1"/>
  <c r="AK1334" i="1"/>
  <c r="AJ1334" i="1"/>
  <c r="AJ1359" i="1"/>
  <c r="AJ1365" i="1"/>
  <c r="AK1369" i="1"/>
  <c r="AJ1369" i="1"/>
  <c r="AK1398" i="1"/>
  <c r="AJ1398" i="1"/>
  <c r="AJ1402" i="1"/>
  <c r="AJ1412" i="1"/>
  <c r="AJ1423" i="1"/>
  <c r="AJ1425" i="1"/>
  <c r="AJ1429" i="1"/>
  <c r="AK1462" i="1"/>
  <c r="AJ1462" i="1"/>
  <c r="AJ1466" i="1"/>
  <c r="AJ1476" i="1"/>
  <c r="AJ1487" i="1"/>
  <c r="AJ1489" i="1"/>
  <c r="AJ1493" i="1"/>
  <c r="AK1526" i="1"/>
  <c r="AJ1526" i="1"/>
  <c r="AJ1530" i="1"/>
  <c r="AK1540" i="1"/>
  <c r="AJ1547" i="1"/>
  <c r="AJ1588" i="1"/>
  <c r="AK1588" i="1"/>
  <c r="AK1597" i="1"/>
  <c r="AJ1597" i="1"/>
  <c r="AJ1618" i="1"/>
  <c r="AJ1650" i="1"/>
  <c r="AK1675" i="1"/>
  <c r="AK1746" i="1"/>
  <c r="AJ1746" i="1"/>
  <c r="AK1797" i="1"/>
  <c r="AJ1797" i="1"/>
  <c r="AK1262" i="1"/>
  <c r="AJ1262" i="1"/>
  <c r="AK1297" i="1"/>
  <c r="AJ1297" i="1"/>
  <c r="AK1326" i="1"/>
  <c r="AJ1326" i="1"/>
  <c r="AK1361" i="1"/>
  <c r="AJ1361" i="1"/>
  <c r="AK1390" i="1"/>
  <c r="AJ1390" i="1"/>
  <c r="AK1454" i="1"/>
  <c r="AJ1454" i="1"/>
  <c r="AK1518" i="1"/>
  <c r="AJ1518" i="1"/>
  <c r="AJ1522" i="1"/>
  <c r="AJ1532" i="1"/>
  <c r="AK1543" i="1"/>
  <c r="AJ1543" i="1"/>
  <c r="AK1612" i="1"/>
  <c r="AK1644" i="1"/>
  <c r="AK1842" i="1"/>
  <c r="AJ1842" i="1"/>
  <c r="AK2016" i="1"/>
  <c r="AJ2016" i="1"/>
  <c r="AK2080" i="1"/>
  <c r="AJ2080" i="1"/>
  <c r="AK2144" i="1"/>
  <c r="AJ2144" i="1"/>
  <c r="AJ606" i="1"/>
  <c r="AJ614" i="1"/>
  <c r="AJ678" i="1"/>
  <c r="AJ686" i="1"/>
  <c r="AJ694" i="1"/>
  <c r="AJ702" i="1"/>
  <c r="AJ710" i="1"/>
  <c r="AJ718" i="1"/>
  <c r="AJ726" i="1"/>
  <c r="AJ734" i="1"/>
  <c r="AJ742" i="1"/>
  <c r="AJ750" i="1"/>
  <c r="AJ758" i="1"/>
  <c r="AJ766" i="1"/>
  <c r="AJ774" i="1"/>
  <c r="AJ782" i="1"/>
  <c r="AJ790" i="1"/>
  <c r="AJ798" i="1"/>
  <c r="AJ806" i="1"/>
  <c r="AJ814" i="1"/>
  <c r="AJ822" i="1"/>
  <c r="AJ942" i="1"/>
  <c r="AJ950" i="1"/>
  <c r="AJ958" i="1"/>
  <c r="AJ966" i="1"/>
  <c r="AJ974" i="1"/>
  <c r="AJ982" i="1"/>
  <c r="AJ990" i="1"/>
  <c r="AJ998" i="1"/>
  <c r="AJ1006" i="1"/>
  <c r="AJ1014" i="1"/>
  <c r="AJ1022" i="1"/>
  <c r="AJ1030" i="1"/>
  <c r="AJ1038" i="1"/>
  <c r="AJ1046" i="1"/>
  <c r="AJ1054" i="1"/>
  <c r="AJ1062" i="1"/>
  <c r="AJ1070" i="1"/>
  <c r="AJ1078" i="1"/>
  <c r="AJ1086" i="1"/>
  <c r="AJ1094" i="1"/>
  <c r="AK1101" i="1"/>
  <c r="AJ1110" i="1"/>
  <c r="AK1117" i="1"/>
  <c r="AJ1126" i="1"/>
  <c r="AK1254" i="1"/>
  <c r="AJ1254" i="1"/>
  <c r="AJ1258" i="1"/>
  <c r="AJ1268" i="1"/>
  <c r="AK1289" i="1"/>
  <c r="AJ1289" i="1"/>
  <c r="AK1318" i="1"/>
  <c r="AJ1318" i="1"/>
  <c r="AJ1322" i="1"/>
  <c r="AJ1332" i="1"/>
  <c r="AK1353" i="1"/>
  <c r="AJ1353" i="1"/>
  <c r="AK1382" i="1"/>
  <c r="AJ1382" i="1"/>
  <c r="AJ1386" i="1"/>
  <c r="AJ1396" i="1"/>
  <c r="AK1446" i="1"/>
  <c r="AJ1446" i="1"/>
  <c r="AJ1450" i="1"/>
  <c r="AJ1460" i="1"/>
  <c r="AK1510" i="1"/>
  <c r="AJ1510" i="1"/>
  <c r="AJ1514" i="1"/>
  <c r="AJ1524" i="1"/>
  <c r="AJ1556" i="1"/>
  <c r="AK1556" i="1"/>
  <c r="AK1565" i="1"/>
  <c r="AJ1565" i="1"/>
  <c r="AK1582" i="1"/>
  <c r="AK1591" i="1"/>
  <c r="AJ1591" i="1"/>
  <c r="AK1595" i="1"/>
  <c r="AJ1595" i="1"/>
  <c r="AJ1610" i="1"/>
  <c r="AJ1642" i="1"/>
  <c r="AK1682" i="1"/>
  <c r="AJ1682" i="1"/>
  <c r="AK1722" i="1"/>
  <c r="AJ1722" i="1"/>
  <c r="AK1938" i="1"/>
  <c r="AJ1938" i="1"/>
  <c r="AJ499" i="1"/>
  <c r="AJ507" i="1"/>
  <c r="AJ515" i="1"/>
  <c r="AJ523" i="1"/>
  <c r="AJ531" i="1"/>
  <c r="AJ539" i="1"/>
  <c r="AJ547" i="1"/>
  <c r="AJ555" i="1"/>
  <c r="AJ563" i="1"/>
  <c r="AJ571" i="1"/>
  <c r="AJ579" i="1"/>
  <c r="AJ587" i="1"/>
  <c r="AJ595" i="1"/>
  <c r="AJ603" i="1"/>
  <c r="AJ611" i="1"/>
  <c r="AJ675" i="1"/>
  <c r="AJ683" i="1"/>
  <c r="AJ691" i="1"/>
  <c r="AJ699" i="1"/>
  <c r="AJ707" i="1"/>
  <c r="AJ715" i="1"/>
  <c r="AJ723" i="1"/>
  <c r="AJ731" i="1"/>
  <c r="AJ739" i="1"/>
  <c r="AJ747" i="1"/>
  <c r="AJ755" i="1"/>
  <c r="AJ763" i="1"/>
  <c r="AJ771" i="1"/>
  <c r="AJ779" i="1"/>
  <c r="AJ787" i="1"/>
  <c r="AJ795" i="1"/>
  <c r="AJ803" i="1"/>
  <c r="AJ811" i="1"/>
  <c r="AJ819" i="1"/>
  <c r="AJ827" i="1"/>
  <c r="AJ835" i="1"/>
  <c r="AJ843" i="1"/>
  <c r="AJ851" i="1"/>
  <c r="AJ859" i="1"/>
  <c r="AJ867" i="1"/>
  <c r="AJ875" i="1"/>
  <c r="AJ883" i="1"/>
  <c r="AJ891" i="1"/>
  <c r="AJ899" i="1"/>
  <c r="AJ907" i="1"/>
  <c r="AJ915" i="1"/>
  <c r="AJ923" i="1"/>
  <c r="AJ931" i="1"/>
  <c r="AJ939" i="1"/>
  <c r="AJ947" i="1"/>
  <c r="AJ955" i="1"/>
  <c r="AJ963" i="1"/>
  <c r="AJ971" i="1"/>
  <c r="AJ979" i="1"/>
  <c r="AJ987" i="1"/>
  <c r="AJ995" i="1"/>
  <c r="AJ1003" i="1"/>
  <c r="AJ1011" i="1"/>
  <c r="AJ1019" i="1"/>
  <c r="AJ1027" i="1"/>
  <c r="AJ1035" i="1"/>
  <c r="AJ1043" i="1"/>
  <c r="AJ1051" i="1"/>
  <c r="AJ1059" i="1"/>
  <c r="AJ1067" i="1"/>
  <c r="AJ1075" i="1"/>
  <c r="AJ1083" i="1"/>
  <c r="AJ1091" i="1"/>
  <c r="AJ1096" i="1"/>
  <c r="AJ1105" i="1"/>
  <c r="AJ1112" i="1"/>
  <c r="AK1119" i="1"/>
  <c r="AJ1121" i="1"/>
  <c r="AJ1130" i="1"/>
  <c r="AK1246" i="1"/>
  <c r="AJ1246" i="1"/>
  <c r="AJ1250" i="1"/>
  <c r="AJ1260" i="1"/>
  <c r="AJ1271" i="1"/>
  <c r="AJ1277" i="1"/>
  <c r="AK1281" i="1"/>
  <c r="AJ1281" i="1"/>
  <c r="AK1310" i="1"/>
  <c r="AJ1310" i="1"/>
  <c r="AJ1314" i="1"/>
  <c r="AJ1324" i="1"/>
  <c r="AJ1335" i="1"/>
  <c r="AJ1341" i="1"/>
  <c r="AK1345" i="1"/>
  <c r="AJ1345" i="1"/>
  <c r="AK1374" i="1"/>
  <c r="AJ1374" i="1"/>
  <c r="AJ1378" i="1"/>
  <c r="AJ1388" i="1"/>
  <c r="AK1438" i="1"/>
  <c r="AJ1438" i="1"/>
  <c r="AJ1442" i="1"/>
  <c r="AJ1452" i="1"/>
  <c r="AJ1463" i="1"/>
  <c r="AK1502" i="1"/>
  <c r="AJ1502" i="1"/>
  <c r="AJ1506" i="1"/>
  <c r="AJ1516" i="1"/>
  <c r="AJ1527" i="1"/>
  <c r="AK1604" i="1"/>
  <c r="AK1636" i="1"/>
  <c r="AK1778" i="1"/>
  <c r="AJ1778" i="1"/>
  <c r="AJ1098" i="1"/>
  <c r="AJ1109" i="1"/>
  <c r="AJ1114" i="1"/>
  <c r="AJ1125" i="1"/>
  <c r="AJ1138" i="1"/>
  <c r="AJ1146" i="1"/>
  <c r="AJ1154" i="1"/>
  <c r="AJ1162" i="1"/>
  <c r="AJ1170" i="1"/>
  <c r="AJ1178" i="1"/>
  <c r="AJ1186" i="1"/>
  <c r="AJ1194" i="1"/>
  <c r="AJ1202" i="1"/>
  <c r="AJ1210" i="1"/>
  <c r="AJ1218" i="1"/>
  <c r="AJ1226" i="1"/>
  <c r="AJ1234" i="1"/>
  <c r="AJ1242" i="1"/>
  <c r="AJ1252" i="1"/>
  <c r="AJ1263" i="1"/>
  <c r="AJ1269" i="1"/>
  <c r="AK1273" i="1"/>
  <c r="AJ1273" i="1"/>
  <c r="AK1302" i="1"/>
  <c r="AJ1302" i="1"/>
  <c r="AJ1306" i="1"/>
  <c r="AJ1316" i="1"/>
  <c r="AJ1333" i="1"/>
  <c r="AK1337" i="1"/>
  <c r="AJ1337" i="1"/>
  <c r="AK1366" i="1"/>
  <c r="AJ1366" i="1"/>
  <c r="AJ1370" i="1"/>
  <c r="AJ1380" i="1"/>
  <c r="AJ1391" i="1"/>
  <c r="AJ1397" i="1"/>
  <c r="AK1401" i="1"/>
  <c r="AJ1401" i="1"/>
  <c r="AK1430" i="1"/>
  <c r="AJ1430" i="1"/>
  <c r="AJ1434" i="1"/>
  <c r="AJ1444" i="1"/>
  <c r="AJ1457" i="1"/>
  <c r="AJ1461" i="1"/>
  <c r="AK1494" i="1"/>
  <c r="AJ1494" i="1"/>
  <c r="AJ1498" i="1"/>
  <c r="AJ1508" i="1"/>
  <c r="AJ1519" i="1"/>
  <c r="AK1521" i="1"/>
  <c r="AJ1525" i="1"/>
  <c r="AK1544" i="1"/>
  <c r="AK1559" i="1"/>
  <c r="AJ1559" i="1"/>
  <c r="AK1563" i="1"/>
  <c r="AJ1563" i="1"/>
  <c r="AJ1568" i="1"/>
  <c r="AJ1602" i="1"/>
  <c r="AJ1634" i="1"/>
  <c r="AK1658" i="1"/>
  <c r="AJ1658" i="1"/>
  <c r="AK1874" i="1"/>
  <c r="AJ1874" i="1"/>
  <c r="AK1925" i="1"/>
  <c r="AJ1925" i="1"/>
  <c r="AJ1095" i="1"/>
  <c r="AK1104" i="1"/>
  <c r="AJ1111" i="1"/>
  <c r="AK1120" i="1"/>
  <c r="AJ1127" i="1"/>
  <c r="AJ1255" i="1"/>
  <c r="AJ1261" i="1"/>
  <c r="AK1265" i="1"/>
  <c r="AJ1265" i="1"/>
  <c r="AK1294" i="1"/>
  <c r="AJ1294" i="1"/>
  <c r="AJ1319" i="1"/>
  <c r="AJ1325" i="1"/>
  <c r="AK1329" i="1"/>
  <c r="AJ1329" i="1"/>
  <c r="AK1358" i="1"/>
  <c r="AJ1358" i="1"/>
  <c r="AJ1383" i="1"/>
  <c r="AJ1389" i="1"/>
  <c r="AK1393" i="1"/>
  <c r="AJ1393" i="1"/>
  <c r="AK1422" i="1"/>
  <c r="AJ1422" i="1"/>
  <c r="AJ1447" i="1"/>
  <c r="AJ1449" i="1"/>
  <c r="AJ1453" i="1"/>
  <c r="AK1486" i="1"/>
  <c r="AJ1486" i="1"/>
  <c r="AJ1511" i="1"/>
  <c r="AJ1513" i="1"/>
  <c r="AJ1517" i="1"/>
  <c r="AJ1572" i="1"/>
  <c r="AK1572" i="1"/>
  <c r="AK1581" i="1"/>
  <c r="AJ1581" i="1"/>
  <c r="AK1714" i="1"/>
  <c r="AJ1714" i="1"/>
  <c r="AK1414" i="1"/>
  <c r="AJ1414" i="1"/>
  <c r="AJ1439" i="1"/>
  <c r="AJ1441" i="1"/>
  <c r="AJ1445" i="1"/>
  <c r="AK1478" i="1"/>
  <c r="AJ1478" i="1"/>
  <c r="AJ1503" i="1"/>
  <c r="AJ1505" i="1"/>
  <c r="AJ1509" i="1"/>
  <c r="AK1739" i="1"/>
  <c r="AK1810" i="1"/>
  <c r="AJ1810" i="1"/>
  <c r="AK1861" i="1"/>
  <c r="AJ1861" i="1"/>
  <c r="AK1754" i="1"/>
  <c r="AJ1754" i="1"/>
  <c r="AK1786" i="1"/>
  <c r="AJ1786" i="1"/>
  <c r="AK1818" i="1"/>
  <c r="AJ1818" i="1"/>
  <c r="AK1850" i="1"/>
  <c r="AJ1850" i="1"/>
  <c r="AK1882" i="1"/>
  <c r="AJ1882" i="1"/>
  <c r="AK1914" i="1"/>
  <c r="AJ1914" i="1"/>
  <c r="AK1933" i="1"/>
  <c r="AJ1933" i="1"/>
  <c r="AK1946" i="1"/>
  <c r="AJ1946" i="1"/>
  <c r="AK1960" i="1"/>
  <c r="AJ1960" i="1"/>
  <c r="AK1976" i="1"/>
  <c r="AJ1976" i="1"/>
  <c r="AK1992" i="1"/>
  <c r="AJ1992" i="1"/>
  <c r="AK2032" i="1"/>
  <c r="AJ2032" i="1"/>
  <c r="AK2096" i="1"/>
  <c r="AJ2096" i="1"/>
  <c r="AK2160" i="1"/>
  <c r="AJ2160" i="1"/>
  <c r="AK1554" i="1"/>
  <c r="AK1570" i="1"/>
  <c r="AK1586" i="1"/>
  <c r="AJ1600" i="1"/>
  <c r="AJ1608" i="1"/>
  <c r="AJ1616" i="1"/>
  <c r="AJ1624" i="1"/>
  <c r="AJ1632" i="1"/>
  <c r="AJ1640" i="1"/>
  <c r="AJ1648" i="1"/>
  <c r="AJ1656" i="1"/>
  <c r="AJ1667" i="1"/>
  <c r="AJ1669" i="1"/>
  <c r="AJ1688" i="1"/>
  <c r="AJ1699" i="1"/>
  <c r="AJ1701" i="1"/>
  <c r="AJ1720" i="1"/>
  <c r="AJ1731" i="1"/>
  <c r="AJ1733" i="1"/>
  <c r="AJ1752" i="1"/>
  <c r="AJ1763" i="1"/>
  <c r="AJ1765" i="1"/>
  <c r="AJ1784" i="1"/>
  <c r="AJ1795" i="1"/>
  <c r="AJ1816" i="1"/>
  <c r="AJ1827" i="1"/>
  <c r="AJ1829" i="1"/>
  <c r="AJ1848" i="1"/>
  <c r="AJ1859" i="1"/>
  <c r="AJ1880" i="1"/>
  <c r="AJ1891" i="1"/>
  <c r="AJ1893" i="1"/>
  <c r="AJ1912" i="1"/>
  <c r="AJ1923" i="1"/>
  <c r="AJ1944" i="1"/>
  <c r="AJ2051" i="1"/>
  <c r="AK2056" i="1"/>
  <c r="AJ2056" i="1"/>
  <c r="AJ2115" i="1"/>
  <c r="AK2120" i="1"/>
  <c r="AJ2120" i="1"/>
  <c r="AJ2195" i="1"/>
  <c r="AK2200" i="1"/>
  <c r="AJ2200" i="1"/>
  <c r="AJ1554" i="1"/>
  <c r="AJ1659" i="1"/>
  <c r="AJ1661" i="1"/>
  <c r="AJ1691" i="1"/>
  <c r="AJ1693" i="1"/>
  <c r="AJ1723" i="1"/>
  <c r="AJ1725" i="1"/>
  <c r="AJ1755" i="1"/>
  <c r="AJ1757" i="1"/>
  <c r="AJ1787" i="1"/>
  <c r="AJ1789" i="1"/>
  <c r="AJ1819" i="1"/>
  <c r="AJ1821" i="1"/>
  <c r="AJ1851" i="1"/>
  <c r="AJ1853" i="1"/>
  <c r="AJ1883" i="1"/>
  <c r="AJ1885" i="1"/>
  <c r="AJ1915" i="1"/>
  <c r="AJ1917" i="1"/>
  <c r="AJ1947" i="1"/>
  <c r="AJ1963" i="1"/>
  <c r="AJ1979" i="1"/>
  <c r="AJ1995" i="1"/>
  <c r="AJ2035" i="1"/>
  <c r="AK2040" i="1"/>
  <c r="AJ2040" i="1"/>
  <c r="AJ2099" i="1"/>
  <c r="AK2104" i="1"/>
  <c r="AJ2104" i="1"/>
  <c r="AJ2163" i="1"/>
  <c r="AK2168" i="1"/>
  <c r="AJ2168" i="1"/>
  <c r="AK1551" i="1"/>
  <c r="AJ1551" i="1"/>
  <c r="AK1567" i="1"/>
  <c r="AJ1567" i="1"/>
  <c r="AK1583" i="1"/>
  <c r="AJ1583" i="1"/>
  <c r="AK1599" i="1"/>
  <c r="AJ1599" i="1"/>
  <c r="AK1674" i="1"/>
  <c r="AJ1674" i="1"/>
  <c r="AK1706" i="1"/>
  <c r="AJ1706" i="1"/>
  <c r="AK1738" i="1"/>
  <c r="AJ1738" i="1"/>
  <c r="AK1770" i="1"/>
  <c r="AJ1770" i="1"/>
  <c r="AK1802" i="1"/>
  <c r="AJ1802" i="1"/>
  <c r="AK1834" i="1"/>
  <c r="AJ1834" i="1"/>
  <c r="AK1866" i="1"/>
  <c r="AJ1866" i="1"/>
  <c r="AK1898" i="1"/>
  <c r="AJ1898" i="1"/>
  <c r="AK1930" i="1"/>
  <c r="AJ1930" i="1"/>
  <c r="AK1952" i="1"/>
  <c r="AJ1952" i="1"/>
  <c r="AK1968" i="1"/>
  <c r="AJ1968" i="1"/>
  <c r="AK1984" i="1"/>
  <c r="AJ1984" i="1"/>
  <c r="AK2000" i="1"/>
  <c r="AJ2000" i="1"/>
  <c r="AK2064" i="1"/>
  <c r="AJ2064" i="1"/>
  <c r="AK2128" i="1"/>
  <c r="AJ2128" i="1"/>
  <c r="AK2312" i="1"/>
  <c r="AJ2312" i="1"/>
  <c r="AJ1521" i="1"/>
  <c r="AJ1529" i="1"/>
  <c r="AJ1537" i="1"/>
  <c r="AJ1544" i="1"/>
  <c r="AK1546" i="1"/>
  <c r="AJ1558" i="1"/>
  <c r="AJ1560" i="1"/>
  <c r="AK1562" i="1"/>
  <c r="AJ1574" i="1"/>
  <c r="AJ1576" i="1"/>
  <c r="AK1578" i="1"/>
  <c r="AJ1590" i="1"/>
  <c r="AJ1592" i="1"/>
  <c r="AK1594" i="1"/>
  <c r="AK1659" i="1"/>
  <c r="AJ1672" i="1"/>
  <c r="AJ1683" i="1"/>
  <c r="AJ1685" i="1"/>
  <c r="AK1691" i="1"/>
  <c r="AJ1704" i="1"/>
  <c r="AJ1715" i="1"/>
  <c r="AJ1717" i="1"/>
  <c r="AK1723" i="1"/>
  <c r="AJ1736" i="1"/>
  <c r="AJ1747" i="1"/>
  <c r="AJ1749" i="1"/>
  <c r="AK1755" i="1"/>
  <c r="AJ1768" i="1"/>
  <c r="AJ1779" i="1"/>
  <c r="AK1787" i="1"/>
  <c r="AJ1800" i="1"/>
  <c r="AJ1811" i="1"/>
  <c r="AJ1813" i="1"/>
  <c r="AK1819" i="1"/>
  <c r="AJ1832" i="1"/>
  <c r="AJ1843" i="1"/>
  <c r="AJ1845" i="1"/>
  <c r="AJ1864" i="1"/>
  <c r="AJ1875" i="1"/>
  <c r="AJ1877" i="1"/>
  <c r="AJ1896" i="1"/>
  <c r="AJ1907" i="1"/>
  <c r="AJ1909" i="1"/>
  <c r="AJ1928" i="1"/>
  <c r="AJ1939" i="1"/>
  <c r="AJ2019" i="1"/>
  <c r="AK2024" i="1"/>
  <c r="AJ2024" i="1"/>
  <c r="AJ2083" i="1"/>
  <c r="AK2088" i="1"/>
  <c r="AJ2088" i="1"/>
  <c r="AJ2147" i="1"/>
  <c r="AK2152" i="1"/>
  <c r="AJ2152" i="1"/>
  <c r="AK1603" i="1"/>
  <c r="AK1611" i="1"/>
  <c r="AK1619" i="1"/>
  <c r="AK1627" i="1"/>
  <c r="AK1635" i="1"/>
  <c r="AK1643" i="1"/>
  <c r="AK1651" i="1"/>
  <c r="AK1666" i="1"/>
  <c r="AJ1666" i="1"/>
  <c r="AK1698" i="1"/>
  <c r="AJ1698" i="1"/>
  <c r="AK1730" i="1"/>
  <c r="AJ1730" i="1"/>
  <c r="AK1762" i="1"/>
  <c r="AJ1762" i="1"/>
  <c r="AK1781" i="1"/>
  <c r="AJ1781" i="1"/>
  <c r="AK1794" i="1"/>
  <c r="AJ1794" i="1"/>
  <c r="AK1826" i="1"/>
  <c r="AJ1826" i="1"/>
  <c r="AK1858" i="1"/>
  <c r="AJ1858" i="1"/>
  <c r="AK1890" i="1"/>
  <c r="AJ1890" i="1"/>
  <c r="AK1922" i="1"/>
  <c r="AJ1922" i="1"/>
  <c r="AK1941" i="1"/>
  <c r="AJ1941" i="1"/>
  <c r="AJ2043" i="1"/>
  <c r="AK2048" i="1"/>
  <c r="AJ2048" i="1"/>
  <c r="AJ2107" i="1"/>
  <c r="AK2112" i="1"/>
  <c r="AJ2112" i="1"/>
  <c r="AJ2187" i="1"/>
  <c r="AK2192" i="1"/>
  <c r="AJ2192" i="1"/>
  <c r="AJ1675" i="1"/>
  <c r="AJ1677" i="1"/>
  <c r="AJ1707" i="1"/>
  <c r="AJ1709" i="1"/>
  <c r="AJ1739" i="1"/>
  <c r="AJ1741" i="1"/>
  <c r="AJ1771" i="1"/>
  <c r="AJ1773" i="1"/>
  <c r="AJ1803" i="1"/>
  <c r="AJ1805" i="1"/>
  <c r="AJ1835" i="1"/>
  <c r="AJ1837" i="1"/>
  <c r="AJ1867" i="1"/>
  <c r="AJ1869" i="1"/>
  <c r="AJ1899" i="1"/>
  <c r="AJ1901" i="1"/>
  <c r="AJ1931" i="1"/>
  <c r="AJ1955" i="1"/>
  <c r="AJ1971" i="1"/>
  <c r="AJ1987" i="1"/>
  <c r="AJ2003" i="1"/>
  <c r="AK2008" i="1"/>
  <c r="AJ2008" i="1"/>
  <c r="AJ2067" i="1"/>
  <c r="AK2072" i="1"/>
  <c r="AJ2072" i="1"/>
  <c r="AJ2131" i="1"/>
  <c r="AK2136" i="1"/>
  <c r="AJ2136" i="1"/>
  <c r="AK2411" i="1"/>
  <c r="AJ2411" i="1"/>
  <c r="AK2475" i="1"/>
  <c r="AJ2475" i="1"/>
  <c r="AK2534" i="1"/>
  <c r="AJ2534" i="1"/>
  <c r="AK2539" i="1"/>
  <c r="AJ2539" i="1"/>
  <c r="AK2558" i="1"/>
  <c r="AJ2558" i="1"/>
  <c r="AK2590" i="1"/>
  <c r="AJ2590" i="1"/>
  <c r="AK2622" i="1"/>
  <c r="AJ2622" i="1"/>
  <c r="AK2654" i="1"/>
  <c r="AJ2654" i="1"/>
  <c r="AK2211" i="1"/>
  <c r="AJ2211" i="1"/>
  <c r="AK2227" i="1"/>
  <c r="AJ2227" i="1"/>
  <c r="AK2243" i="1"/>
  <c r="AJ2243" i="1"/>
  <c r="AK2259" i="1"/>
  <c r="AJ2259" i="1"/>
  <c r="AK2288" i="1"/>
  <c r="AJ2288" i="1"/>
  <c r="AK2299" i="1"/>
  <c r="AJ2299" i="1"/>
  <c r="AK2310" i="1"/>
  <c r="AK2339" i="1"/>
  <c r="AJ2339" i="1"/>
  <c r="AK2355" i="1"/>
  <c r="AJ2355" i="1"/>
  <c r="AK2387" i="1"/>
  <c r="AJ2387" i="1"/>
  <c r="AK2422" i="1"/>
  <c r="AK2451" i="1"/>
  <c r="AJ2451" i="1"/>
  <c r="AK2510" i="1"/>
  <c r="AJ2510" i="1"/>
  <c r="AK2515" i="1"/>
  <c r="AJ2515" i="1"/>
  <c r="AK2563" i="1"/>
  <c r="AJ2563" i="1"/>
  <c r="AK2595" i="1"/>
  <c r="AJ2595" i="1"/>
  <c r="AK2627" i="1"/>
  <c r="AJ2627" i="1"/>
  <c r="AK2659" i="1"/>
  <c r="AJ2659" i="1"/>
  <c r="AK2202" i="1"/>
  <c r="AJ2202" i="1"/>
  <c r="AK2216" i="1"/>
  <c r="AJ2216" i="1"/>
  <c r="AK2232" i="1"/>
  <c r="AJ2232" i="1"/>
  <c r="AK2248" i="1"/>
  <c r="AJ2248" i="1"/>
  <c r="AK2264" i="1"/>
  <c r="AJ2264" i="1"/>
  <c r="AK2275" i="1"/>
  <c r="AJ2275" i="1"/>
  <c r="AK2328" i="1"/>
  <c r="AJ2328" i="1"/>
  <c r="AK2344" i="1"/>
  <c r="AJ2344" i="1"/>
  <c r="AK2360" i="1"/>
  <c r="AJ2360" i="1"/>
  <c r="AK2371" i="1"/>
  <c r="AJ2371" i="1"/>
  <c r="AK2427" i="1"/>
  <c r="AJ2427" i="1"/>
  <c r="AK2486" i="1"/>
  <c r="AJ2486" i="1"/>
  <c r="AK2491" i="1"/>
  <c r="AJ2491" i="1"/>
  <c r="AK2582" i="1"/>
  <c r="AJ2582" i="1"/>
  <c r="AK2614" i="1"/>
  <c r="AJ2614" i="1"/>
  <c r="AK2646" i="1"/>
  <c r="AJ2646" i="1"/>
  <c r="AK2678" i="1"/>
  <c r="AJ2678" i="1"/>
  <c r="AJ1949" i="1"/>
  <c r="AJ1957" i="1"/>
  <c r="AJ1965" i="1"/>
  <c r="AJ1973" i="1"/>
  <c r="AJ1981" i="1"/>
  <c r="AJ1989" i="1"/>
  <c r="AJ1997" i="1"/>
  <c r="AJ2005" i="1"/>
  <c r="AJ2013" i="1"/>
  <c r="AJ2021" i="1"/>
  <c r="AJ2029" i="1"/>
  <c r="AJ2037" i="1"/>
  <c r="AJ2045" i="1"/>
  <c r="AJ2053" i="1"/>
  <c r="AJ2061" i="1"/>
  <c r="AJ2069" i="1"/>
  <c r="AJ2077" i="1"/>
  <c r="AJ2085" i="1"/>
  <c r="AJ2093" i="1"/>
  <c r="AJ2197" i="1"/>
  <c r="AK2214" i="1"/>
  <c r="AK2230" i="1"/>
  <c r="AK2246" i="1"/>
  <c r="AK2262" i="1"/>
  <c r="AK2280" i="1"/>
  <c r="AJ2280" i="1"/>
  <c r="AK2302" i="1"/>
  <c r="AK2304" i="1"/>
  <c r="AJ2304" i="1"/>
  <c r="AK2315" i="1"/>
  <c r="AJ2315" i="1"/>
  <c r="AK2326" i="1"/>
  <c r="AK2342" i="1"/>
  <c r="AK2358" i="1"/>
  <c r="AK2376" i="1"/>
  <c r="AJ2376" i="1"/>
  <c r="AK2403" i="1"/>
  <c r="AJ2403" i="1"/>
  <c r="AK2438" i="1"/>
  <c r="AK2467" i="1"/>
  <c r="AJ2467" i="1"/>
  <c r="AK2526" i="1"/>
  <c r="AJ2526" i="1"/>
  <c r="AK2531" i="1"/>
  <c r="AJ2531" i="1"/>
  <c r="AK2550" i="1"/>
  <c r="AJ2550" i="1"/>
  <c r="AK2555" i="1"/>
  <c r="AJ2555" i="1"/>
  <c r="AK2587" i="1"/>
  <c r="AJ2587" i="1"/>
  <c r="AK2619" i="1"/>
  <c r="AJ2619" i="1"/>
  <c r="AK2651" i="1"/>
  <c r="AJ2651" i="1"/>
  <c r="AK2683" i="1"/>
  <c r="AJ2683" i="1"/>
  <c r="AJ1954" i="1"/>
  <c r="AJ1962" i="1"/>
  <c r="AJ1970" i="1"/>
  <c r="AJ1978" i="1"/>
  <c r="AJ1986" i="1"/>
  <c r="AJ1994" i="1"/>
  <c r="AJ2002" i="1"/>
  <c r="AJ2010" i="1"/>
  <c r="AJ2018" i="1"/>
  <c r="AJ2026" i="1"/>
  <c r="AJ2034" i="1"/>
  <c r="AJ2042" i="1"/>
  <c r="AJ2050" i="1"/>
  <c r="AJ2058" i="1"/>
  <c r="AJ2066" i="1"/>
  <c r="AJ2074" i="1"/>
  <c r="AJ2082" i="1"/>
  <c r="AJ2090" i="1"/>
  <c r="AJ2098" i="1"/>
  <c r="AJ2106" i="1"/>
  <c r="AJ2114" i="1"/>
  <c r="AJ2122" i="1"/>
  <c r="AJ2130" i="1"/>
  <c r="AJ2138" i="1"/>
  <c r="AJ2146" i="1"/>
  <c r="AJ2154" i="1"/>
  <c r="AJ2162" i="1"/>
  <c r="AJ2186" i="1"/>
  <c r="AJ2194" i="1"/>
  <c r="AK2291" i="1"/>
  <c r="AJ2291" i="1"/>
  <c r="AK2320" i="1"/>
  <c r="AJ2320" i="1"/>
  <c r="AK2443" i="1"/>
  <c r="AJ2443" i="1"/>
  <c r="AK2502" i="1"/>
  <c r="AJ2502" i="1"/>
  <c r="AK2507" i="1"/>
  <c r="AJ2507" i="1"/>
  <c r="AK2574" i="1"/>
  <c r="AJ2574" i="1"/>
  <c r="AK2606" i="1"/>
  <c r="AJ2606" i="1"/>
  <c r="AK2638" i="1"/>
  <c r="AJ2638" i="1"/>
  <c r="AK2670" i="1"/>
  <c r="AJ2670" i="1"/>
  <c r="AJ1607" i="1"/>
  <c r="AJ1615" i="1"/>
  <c r="AJ1623" i="1"/>
  <c r="AJ1631" i="1"/>
  <c r="AJ1639" i="1"/>
  <c r="AJ1647" i="1"/>
  <c r="AJ1655" i="1"/>
  <c r="AJ1663" i="1"/>
  <c r="AJ1671" i="1"/>
  <c r="AJ1679" i="1"/>
  <c r="AJ1687" i="1"/>
  <c r="AJ1695" i="1"/>
  <c r="AJ1703" i="1"/>
  <c r="AJ1711" i="1"/>
  <c r="AJ1719" i="1"/>
  <c r="AJ1727" i="1"/>
  <c r="AJ1735" i="1"/>
  <c r="AJ1743" i="1"/>
  <c r="AJ1751" i="1"/>
  <c r="AJ1759" i="1"/>
  <c r="AJ1767" i="1"/>
  <c r="AJ1775" i="1"/>
  <c r="AJ1783" i="1"/>
  <c r="AJ1791" i="1"/>
  <c r="AJ1799" i="1"/>
  <c r="AJ1807" i="1"/>
  <c r="AJ1815" i="1"/>
  <c r="AJ1823" i="1"/>
  <c r="AJ1831" i="1"/>
  <c r="AJ1839" i="1"/>
  <c r="AJ1847" i="1"/>
  <c r="AJ1855" i="1"/>
  <c r="AJ1863" i="1"/>
  <c r="AJ1871" i="1"/>
  <c r="AJ1879" i="1"/>
  <c r="AJ1887" i="1"/>
  <c r="AJ1895" i="1"/>
  <c r="AJ1903" i="1"/>
  <c r="AJ1911" i="1"/>
  <c r="AJ1919" i="1"/>
  <c r="AJ1927" i="1"/>
  <c r="AJ1935" i="1"/>
  <c r="AJ1943" i="1"/>
  <c r="AJ1951" i="1"/>
  <c r="AJ1959" i="1"/>
  <c r="AJ1967" i="1"/>
  <c r="AJ1975" i="1"/>
  <c r="AJ1983" i="1"/>
  <c r="AJ1991" i="1"/>
  <c r="AJ1999" i="1"/>
  <c r="AJ2007" i="1"/>
  <c r="AJ2015" i="1"/>
  <c r="AJ2023" i="1"/>
  <c r="AJ2031" i="1"/>
  <c r="AJ2039" i="1"/>
  <c r="AJ2047" i="1"/>
  <c r="AJ2055" i="1"/>
  <c r="AJ2063" i="1"/>
  <c r="AJ2071" i="1"/>
  <c r="AJ2079" i="1"/>
  <c r="AJ2087" i="1"/>
  <c r="AJ2095" i="1"/>
  <c r="AJ2103" i="1"/>
  <c r="AJ2111" i="1"/>
  <c r="AJ2119" i="1"/>
  <c r="AJ2127" i="1"/>
  <c r="AJ2135" i="1"/>
  <c r="AJ2143" i="1"/>
  <c r="AJ2151" i="1"/>
  <c r="AJ2159" i="1"/>
  <c r="AJ2167" i="1"/>
  <c r="AJ2191" i="1"/>
  <c r="AJ2199" i="1"/>
  <c r="AK2203" i="1"/>
  <c r="AJ2203" i="1"/>
  <c r="AK2219" i="1"/>
  <c r="AJ2219" i="1"/>
  <c r="AK2235" i="1"/>
  <c r="AJ2235" i="1"/>
  <c r="AK2251" i="1"/>
  <c r="AJ2251" i="1"/>
  <c r="AK2267" i="1"/>
  <c r="AJ2267" i="1"/>
  <c r="AK2296" i="1"/>
  <c r="AJ2296" i="1"/>
  <c r="AK2318" i="1"/>
  <c r="AK2331" i="1"/>
  <c r="AJ2331" i="1"/>
  <c r="AK2347" i="1"/>
  <c r="AJ2347" i="1"/>
  <c r="AK2363" i="1"/>
  <c r="AJ2363" i="1"/>
  <c r="AK2390" i="1"/>
  <c r="AK2419" i="1"/>
  <c r="AJ2419" i="1"/>
  <c r="AK2454" i="1"/>
  <c r="AK2483" i="1"/>
  <c r="AJ2483" i="1"/>
  <c r="AK2542" i="1"/>
  <c r="AJ2542" i="1"/>
  <c r="AK2579" i="1"/>
  <c r="AJ2579" i="1"/>
  <c r="AK2611" i="1"/>
  <c r="AJ2611" i="1"/>
  <c r="AK2643" i="1"/>
  <c r="AJ2643" i="1"/>
  <c r="AK2675" i="1"/>
  <c r="AJ2675" i="1"/>
  <c r="AJ2004" i="1"/>
  <c r="AJ2012" i="1"/>
  <c r="AJ2020" i="1"/>
  <c r="AJ2028" i="1"/>
  <c r="AJ2036" i="1"/>
  <c r="AJ2044" i="1"/>
  <c r="AJ2052" i="1"/>
  <c r="AJ2060" i="1"/>
  <c r="AJ2068" i="1"/>
  <c r="AJ2076" i="1"/>
  <c r="AJ2084" i="1"/>
  <c r="AJ2092" i="1"/>
  <c r="AJ2100" i="1"/>
  <c r="AJ2108" i="1"/>
  <c r="AJ2116" i="1"/>
  <c r="AJ2124" i="1"/>
  <c r="AJ2132" i="1"/>
  <c r="AJ2140" i="1"/>
  <c r="AJ2148" i="1"/>
  <c r="AJ2156" i="1"/>
  <c r="AJ2164" i="1"/>
  <c r="AJ2188" i="1"/>
  <c r="AJ2196" i="1"/>
  <c r="AK2208" i="1"/>
  <c r="AJ2208" i="1"/>
  <c r="AK2224" i="1"/>
  <c r="AJ2224" i="1"/>
  <c r="AK2240" i="1"/>
  <c r="AJ2240" i="1"/>
  <c r="AK2256" i="1"/>
  <c r="AJ2256" i="1"/>
  <c r="AK2272" i="1"/>
  <c r="AJ2272" i="1"/>
  <c r="AK2294" i="1"/>
  <c r="AK2307" i="1"/>
  <c r="AJ2307" i="1"/>
  <c r="AK2336" i="1"/>
  <c r="AJ2336" i="1"/>
  <c r="AK2352" i="1"/>
  <c r="AJ2352" i="1"/>
  <c r="AK2379" i="1"/>
  <c r="AJ2379" i="1"/>
  <c r="AK2395" i="1"/>
  <c r="AJ2395" i="1"/>
  <c r="AK2430" i="1"/>
  <c r="AK2459" i="1"/>
  <c r="AJ2459" i="1"/>
  <c r="AK2518" i="1"/>
  <c r="AJ2518" i="1"/>
  <c r="AK2523" i="1"/>
  <c r="AJ2523" i="1"/>
  <c r="AK2547" i="1"/>
  <c r="AJ2547" i="1"/>
  <c r="AK2566" i="1"/>
  <c r="AJ2566" i="1"/>
  <c r="AK2598" i="1"/>
  <c r="AJ2598" i="1"/>
  <c r="AK2630" i="1"/>
  <c r="AJ2630" i="1"/>
  <c r="AK2662" i="1"/>
  <c r="AJ2662" i="1"/>
  <c r="AK2206" i="1"/>
  <c r="AK2222" i="1"/>
  <c r="AK2238" i="1"/>
  <c r="AK2254" i="1"/>
  <c r="AK2270" i="1"/>
  <c r="AK2283" i="1"/>
  <c r="AJ2283" i="1"/>
  <c r="AK2323" i="1"/>
  <c r="AJ2323" i="1"/>
  <c r="AK2334" i="1"/>
  <c r="AK2350" i="1"/>
  <c r="AK2368" i="1"/>
  <c r="AJ2368" i="1"/>
  <c r="AK2406" i="1"/>
  <c r="AK2435" i="1"/>
  <c r="AJ2435" i="1"/>
  <c r="AK2470" i="1"/>
  <c r="AK2494" i="1"/>
  <c r="AJ2494" i="1"/>
  <c r="AK2499" i="1"/>
  <c r="AJ2499" i="1"/>
  <c r="AK2571" i="1"/>
  <c r="AJ2571" i="1"/>
  <c r="AK2603" i="1"/>
  <c r="AJ2603" i="1"/>
  <c r="AK2635" i="1"/>
  <c r="AJ2635" i="1"/>
  <c r="AK2667" i="1"/>
  <c r="AJ2667" i="1"/>
  <c r="AK2900" i="1"/>
  <c r="AJ2900" i="1"/>
  <c r="AK2913" i="1"/>
  <c r="AJ2913" i="1"/>
  <c r="AK2935" i="1"/>
  <c r="AJ2935" i="1"/>
  <c r="AK2951" i="1"/>
  <c r="AJ2951" i="1"/>
  <c r="AK2967" i="1"/>
  <c r="AJ2967" i="1"/>
  <c r="AK2983" i="1"/>
  <c r="AJ2983" i="1"/>
  <c r="AK2999" i="1"/>
  <c r="AJ2999" i="1"/>
  <c r="AK3015" i="1"/>
  <c r="AJ3015" i="1"/>
  <c r="AK3031" i="1"/>
  <c r="AJ3031" i="1"/>
  <c r="AK3047" i="1"/>
  <c r="AJ3047" i="1"/>
  <c r="AK3063" i="1"/>
  <c r="AJ3063" i="1"/>
  <c r="AK3079" i="1"/>
  <c r="AJ3079" i="1"/>
  <c r="AK3095" i="1"/>
  <c r="AJ3095" i="1"/>
  <c r="AK3111" i="1"/>
  <c r="AJ3111" i="1"/>
  <c r="AK3127" i="1"/>
  <c r="AJ3127" i="1"/>
  <c r="AK3143" i="1"/>
  <c r="AJ3143" i="1"/>
  <c r="AK3172" i="1"/>
  <c r="AJ3172" i="1"/>
  <c r="AK3183" i="1"/>
  <c r="AJ3183" i="1"/>
  <c r="AK3236" i="1"/>
  <c r="AJ3236" i="1"/>
  <c r="AK3247" i="1"/>
  <c r="AJ3247" i="1"/>
  <c r="AJ2742" i="1"/>
  <c r="AJ2750" i="1"/>
  <c r="AJ2758" i="1"/>
  <c r="AJ2766" i="1"/>
  <c r="AJ2774" i="1"/>
  <c r="AJ2782" i="1"/>
  <c r="AJ2790" i="1"/>
  <c r="AJ2798" i="1"/>
  <c r="AJ2806" i="1"/>
  <c r="AJ2814" i="1"/>
  <c r="AJ2822" i="1"/>
  <c r="AJ2830" i="1"/>
  <c r="AK2917" i="1"/>
  <c r="AK2924" i="1"/>
  <c r="AJ2924" i="1"/>
  <c r="AK2940" i="1"/>
  <c r="AJ2940" i="1"/>
  <c r="AK2956" i="1"/>
  <c r="AJ2956" i="1"/>
  <c r="AK2972" i="1"/>
  <c r="AJ2972" i="1"/>
  <c r="AK2988" i="1"/>
  <c r="AJ2988" i="1"/>
  <c r="AK3004" i="1"/>
  <c r="AJ3004" i="1"/>
  <c r="AK3020" i="1"/>
  <c r="AJ3020" i="1"/>
  <c r="AK3036" i="1"/>
  <c r="AJ3036" i="1"/>
  <c r="AK3052" i="1"/>
  <c r="AJ3052" i="1"/>
  <c r="AK3068" i="1"/>
  <c r="AJ3068" i="1"/>
  <c r="AK3084" i="1"/>
  <c r="AJ3084" i="1"/>
  <c r="AK3100" i="1"/>
  <c r="AJ3100" i="1"/>
  <c r="AK3116" i="1"/>
  <c r="AJ3116" i="1"/>
  <c r="AK3132" i="1"/>
  <c r="AJ3132" i="1"/>
  <c r="AK3148" i="1"/>
  <c r="AJ3148" i="1"/>
  <c r="AK3159" i="1"/>
  <c r="AJ3159" i="1"/>
  <c r="AK3212" i="1"/>
  <c r="AJ3212" i="1"/>
  <c r="AK3223" i="1"/>
  <c r="AJ3223" i="1"/>
  <c r="AK3276" i="1"/>
  <c r="AJ3276" i="1"/>
  <c r="AK3287" i="1"/>
  <c r="AJ3287" i="1"/>
  <c r="AJ2691" i="1"/>
  <c r="AJ2723" i="1"/>
  <c r="AJ2731" i="1"/>
  <c r="AJ2739" i="1"/>
  <c r="AJ2747" i="1"/>
  <c r="AJ2755" i="1"/>
  <c r="AJ2763" i="1"/>
  <c r="AJ2771" i="1"/>
  <c r="AJ2779" i="1"/>
  <c r="AJ2787" i="1"/>
  <c r="AJ2795" i="1"/>
  <c r="AJ2803" i="1"/>
  <c r="AJ2811" i="1"/>
  <c r="AJ2819" i="1"/>
  <c r="AJ2827" i="1"/>
  <c r="AK2869" i="1"/>
  <c r="AJ2871" i="1"/>
  <c r="AJ2884" i="1"/>
  <c r="AJ2886" i="1"/>
  <c r="AK2892" i="1"/>
  <c r="AJ2892" i="1"/>
  <c r="AK2905" i="1"/>
  <c r="AJ2905" i="1"/>
  <c r="AJ2911" i="1"/>
  <c r="AK2997" i="1"/>
  <c r="AK3188" i="1"/>
  <c r="AJ3188" i="1"/>
  <c r="AK3199" i="1"/>
  <c r="AJ3199" i="1"/>
  <c r="AK3252" i="1"/>
  <c r="AJ3252" i="1"/>
  <c r="AK3263" i="1"/>
  <c r="AJ3263" i="1"/>
  <c r="AJ2384" i="1"/>
  <c r="AJ2392" i="1"/>
  <c r="AJ2400" i="1"/>
  <c r="AJ2408" i="1"/>
  <c r="AJ2416" i="1"/>
  <c r="AJ2424" i="1"/>
  <c r="AJ2432" i="1"/>
  <c r="AJ2440" i="1"/>
  <c r="AJ2448" i="1"/>
  <c r="AJ2456" i="1"/>
  <c r="AJ2464" i="1"/>
  <c r="AJ2472" i="1"/>
  <c r="AJ2480" i="1"/>
  <c r="AJ2488" i="1"/>
  <c r="AJ2496" i="1"/>
  <c r="AJ2504" i="1"/>
  <c r="AJ2512" i="1"/>
  <c r="AJ2520" i="1"/>
  <c r="AJ2528" i="1"/>
  <c r="AJ2536" i="1"/>
  <c r="AJ2544" i="1"/>
  <c r="AJ2552" i="1"/>
  <c r="AJ2560" i="1"/>
  <c r="AJ2568" i="1"/>
  <c r="AJ2576" i="1"/>
  <c r="AJ2584" i="1"/>
  <c r="AJ2592" i="1"/>
  <c r="AJ2600" i="1"/>
  <c r="AJ2608" i="1"/>
  <c r="AJ2616" i="1"/>
  <c r="AJ2624" i="1"/>
  <c r="AJ2632" i="1"/>
  <c r="AJ2640" i="1"/>
  <c r="AJ2648" i="1"/>
  <c r="AJ2656" i="1"/>
  <c r="AJ2664" i="1"/>
  <c r="AJ2672" i="1"/>
  <c r="AJ2680" i="1"/>
  <c r="AJ2688" i="1"/>
  <c r="AJ2696" i="1"/>
  <c r="AJ2728" i="1"/>
  <c r="AJ2736" i="1"/>
  <c r="AJ2744" i="1"/>
  <c r="AJ2752" i="1"/>
  <c r="AJ2760" i="1"/>
  <c r="AJ2768" i="1"/>
  <c r="AJ2776" i="1"/>
  <c r="AJ2784" i="1"/>
  <c r="AJ2792" i="1"/>
  <c r="AJ2800" i="1"/>
  <c r="AJ2808" i="1"/>
  <c r="AJ2816" i="1"/>
  <c r="AJ2824" i="1"/>
  <c r="AJ2832" i="1"/>
  <c r="AK2873" i="1"/>
  <c r="AJ2881" i="1"/>
  <c r="AJ2888" i="1"/>
  <c r="AJ2890" i="1"/>
  <c r="AJ2901" i="1"/>
  <c r="AJ2922" i="1"/>
  <c r="AJ2938" i="1"/>
  <c r="AJ2954" i="1"/>
  <c r="AJ2970" i="1"/>
  <c r="AJ2986" i="1"/>
  <c r="AJ3002" i="1"/>
  <c r="AJ3018" i="1"/>
  <c r="AJ3034" i="1"/>
  <c r="AJ3050" i="1"/>
  <c r="AJ3066" i="1"/>
  <c r="AK3164" i="1"/>
  <c r="AJ3164" i="1"/>
  <c r="AK3175" i="1"/>
  <c r="AJ3175" i="1"/>
  <c r="AK3228" i="1"/>
  <c r="AJ3228" i="1"/>
  <c r="AK3239" i="1"/>
  <c r="AJ3239" i="1"/>
  <c r="AK3292" i="1"/>
  <c r="AJ3292" i="1"/>
  <c r="AJ2205" i="1"/>
  <c r="AJ2213" i="1"/>
  <c r="AJ2221" i="1"/>
  <c r="AJ2229" i="1"/>
  <c r="AJ2237" i="1"/>
  <c r="AJ2245" i="1"/>
  <c r="AJ2253" i="1"/>
  <c r="AJ2261" i="1"/>
  <c r="AJ2269" i="1"/>
  <c r="AJ2277" i="1"/>
  <c r="AJ2293" i="1"/>
  <c r="AJ2301" i="1"/>
  <c r="AJ2309" i="1"/>
  <c r="AJ2317" i="1"/>
  <c r="AJ2333" i="1"/>
  <c r="AJ2341" i="1"/>
  <c r="AJ2349" i="1"/>
  <c r="AJ2357" i="1"/>
  <c r="AJ2365" i="1"/>
  <c r="AJ2373" i="1"/>
  <c r="AJ2381" i="1"/>
  <c r="AK2868" i="1"/>
  <c r="AJ2883" i="1"/>
  <c r="AJ2885" i="1"/>
  <c r="AK2897" i="1"/>
  <c r="AJ2897" i="1"/>
  <c r="AK2916" i="1"/>
  <c r="AJ2916" i="1"/>
  <c r="AJ2925" i="1"/>
  <c r="AK2927" i="1"/>
  <c r="AJ2927" i="1"/>
  <c r="AJ2941" i="1"/>
  <c r="AK2943" i="1"/>
  <c r="AJ2943" i="1"/>
  <c r="AJ2957" i="1"/>
  <c r="AK2959" i="1"/>
  <c r="AJ2959" i="1"/>
  <c r="AJ2973" i="1"/>
  <c r="AK2975" i="1"/>
  <c r="AJ2975" i="1"/>
  <c r="AJ2989" i="1"/>
  <c r="AK2991" i="1"/>
  <c r="AJ2991" i="1"/>
  <c r="AJ3005" i="1"/>
  <c r="AK3007" i="1"/>
  <c r="AJ3007" i="1"/>
  <c r="AJ3021" i="1"/>
  <c r="AK3023" i="1"/>
  <c r="AJ3023" i="1"/>
  <c r="AJ3037" i="1"/>
  <c r="AK3039" i="1"/>
  <c r="AJ3039" i="1"/>
  <c r="AJ3053" i="1"/>
  <c r="AK3055" i="1"/>
  <c r="AJ3055" i="1"/>
  <c r="AK3071" i="1"/>
  <c r="AJ3071" i="1"/>
  <c r="AK3087" i="1"/>
  <c r="AJ3087" i="1"/>
  <c r="AK3103" i="1"/>
  <c r="AJ3103" i="1"/>
  <c r="AK3119" i="1"/>
  <c r="AJ3119" i="1"/>
  <c r="AK3135" i="1"/>
  <c r="AJ3135" i="1"/>
  <c r="AK3151" i="1"/>
  <c r="AJ3151" i="1"/>
  <c r="AK3204" i="1"/>
  <c r="AJ3204" i="1"/>
  <c r="AK3215" i="1"/>
  <c r="AJ3215" i="1"/>
  <c r="AK3268" i="1"/>
  <c r="AJ3268" i="1"/>
  <c r="AK3279" i="1"/>
  <c r="AJ3279" i="1"/>
  <c r="AJ2210" i="1"/>
  <c r="AJ2218" i="1"/>
  <c r="AJ2226" i="1"/>
  <c r="AJ2234" i="1"/>
  <c r="AJ2242" i="1"/>
  <c r="AJ2258" i="1"/>
  <c r="AJ2266" i="1"/>
  <c r="AJ2290" i="1"/>
  <c r="AJ2306" i="1"/>
  <c r="AJ2314" i="1"/>
  <c r="AJ2322" i="1"/>
  <c r="AJ2330" i="1"/>
  <c r="AJ2338" i="1"/>
  <c r="AJ2346" i="1"/>
  <c r="AJ2354" i="1"/>
  <c r="AJ2362" i="1"/>
  <c r="AJ2370" i="1"/>
  <c r="AJ2378" i="1"/>
  <c r="AJ2410" i="1"/>
  <c r="AJ2482" i="1"/>
  <c r="AJ2490" i="1"/>
  <c r="AJ2498" i="1"/>
  <c r="AJ2506" i="1"/>
  <c r="AJ2514" i="1"/>
  <c r="AJ2522" i="1"/>
  <c r="AJ2530" i="1"/>
  <c r="AJ2538" i="1"/>
  <c r="AJ2554" i="1"/>
  <c r="AK2932" i="1"/>
  <c r="AJ2932" i="1"/>
  <c r="AK2948" i="1"/>
  <c r="AJ2948" i="1"/>
  <c r="AK2964" i="1"/>
  <c r="AJ2964" i="1"/>
  <c r="AK2980" i="1"/>
  <c r="AJ2980" i="1"/>
  <c r="AK2996" i="1"/>
  <c r="AJ2996" i="1"/>
  <c r="AK3012" i="1"/>
  <c r="AJ3012" i="1"/>
  <c r="AK3028" i="1"/>
  <c r="AJ3028" i="1"/>
  <c r="AK3044" i="1"/>
  <c r="AJ3044" i="1"/>
  <c r="AK3060" i="1"/>
  <c r="AJ3060" i="1"/>
  <c r="AK3076" i="1"/>
  <c r="AJ3076" i="1"/>
  <c r="AK3092" i="1"/>
  <c r="AJ3092" i="1"/>
  <c r="AK3108" i="1"/>
  <c r="AJ3108" i="1"/>
  <c r="AK3124" i="1"/>
  <c r="AJ3124" i="1"/>
  <c r="AK3140" i="1"/>
  <c r="AJ3140" i="1"/>
  <c r="AK3180" i="1"/>
  <c r="AJ3180" i="1"/>
  <c r="AK3191" i="1"/>
  <c r="AJ3191" i="1"/>
  <c r="AK3244" i="1"/>
  <c r="AJ3244" i="1"/>
  <c r="AK3255" i="1"/>
  <c r="AJ3255" i="1"/>
  <c r="AJ2207" i="1"/>
  <c r="AJ2215" i="1"/>
  <c r="AJ2223" i="1"/>
  <c r="AJ2231" i="1"/>
  <c r="AJ2239" i="1"/>
  <c r="AJ2247" i="1"/>
  <c r="AJ2255" i="1"/>
  <c r="AJ2263" i="1"/>
  <c r="AJ2271" i="1"/>
  <c r="AJ2279" i="1"/>
  <c r="AJ2287" i="1"/>
  <c r="AJ2295" i="1"/>
  <c r="AJ2311" i="1"/>
  <c r="AJ2319" i="1"/>
  <c r="AJ2327" i="1"/>
  <c r="AJ2335" i="1"/>
  <c r="AJ2343" i="1"/>
  <c r="AJ2351" i="1"/>
  <c r="AJ2359" i="1"/>
  <c r="AJ2367" i="1"/>
  <c r="AJ2375" i="1"/>
  <c r="AJ2383" i="1"/>
  <c r="AJ2391" i="1"/>
  <c r="AJ2399" i="1"/>
  <c r="AJ2407" i="1"/>
  <c r="AJ2415" i="1"/>
  <c r="AJ2423" i="1"/>
  <c r="AJ2431" i="1"/>
  <c r="AJ2439" i="1"/>
  <c r="AJ2447" i="1"/>
  <c r="AJ2455" i="1"/>
  <c r="AJ2463" i="1"/>
  <c r="AJ2471" i="1"/>
  <c r="AJ2479" i="1"/>
  <c r="AJ2487" i="1"/>
  <c r="AJ2495" i="1"/>
  <c r="AJ2503" i="1"/>
  <c r="AJ2511" i="1"/>
  <c r="AJ2519" i="1"/>
  <c r="AJ2527" i="1"/>
  <c r="AJ2535" i="1"/>
  <c r="AJ2543" i="1"/>
  <c r="AJ2551" i="1"/>
  <c r="AJ2559" i="1"/>
  <c r="AJ2567" i="1"/>
  <c r="AJ2575" i="1"/>
  <c r="AJ2583" i="1"/>
  <c r="AJ2591" i="1"/>
  <c r="AJ2599" i="1"/>
  <c r="AJ2607" i="1"/>
  <c r="AJ2615" i="1"/>
  <c r="AJ2623" i="1"/>
  <c r="AJ2631" i="1"/>
  <c r="AJ2639" i="1"/>
  <c r="AJ2647" i="1"/>
  <c r="AJ2655" i="1"/>
  <c r="AJ2663" i="1"/>
  <c r="AJ2671" i="1"/>
  <c r="AJ2679" i="1"/>
  <c r="AJ2687" i="1"/>
  <c r="AJ2695" i="1"/>
  <c r="AJ2727" i="1"/>
  <c r="AJ2735" i="1"/>
  <c r="AJ2743" i="1"/>
  <c r="AJ2751" i="1"/>
  <c r="AJ2759" i="1"/>
  <c r="AJ2767" i="1"/>
  <c r="AJ2775" i="1"/>
  <c r="AJ2783" i="1"/>
  <c r="AJ2791" i="1"/>
  <c r="AJ2799" i="1"/>
  <c r="AJ2807" i="1"/>
  <c r="AJ2815" i="1"/>
  <c r="AJ2823" i="1"/>
  <c r="AJ2831" i="1"/>
  <c r="AJ2868" i="1"/>
  <c r="AJ2870" i="1"/>
  <c r="AJ2887" i="1"/>
  <c r="AJ2895" i="1"/>
  <c r="AK2908" i="1"/>
  <c r="AJ2908" i="1"/>
  <c r="AK2921" i="1"/>
  <c r="AJ2921" i="1"/>
  <c r="AK3156" i="1"/>
  <c r="AJ3156" i="1"/>
  <c r="AK3167" i="1"/>
  <c r="AJ3167" i="1"/>
  <c r="AK3220" i="1"/>
  <c r="AJ3220" i="1"/>
  <c r="AK3231" i="1"/>
  <c r="AJ3231" i="1"/>
  <c r="AK3284" i="1"/>
  <c r="AJ3284" i="1"/>
  <c r="AK3295" i="1"/>
  <c r="AJ3295" i="1"/>
  <c r="AJ2872" i="1"/>
  <c r="AK2889" i="1"/>
  <c r="AJ2930" i="1"/>
  <c r="AJ2946" i="1"/>
  <c r="AJ2962" i="1"/>
  <c r="AJ2978" i="1"/>
  <c r="AJ2994" i="1"/>
  <c r="AJ3010" i="1"/>
  <c r="AJ3026" i="1"/>
  <c r="AJ3042" i="1"/>
  <c r="AJ3058" i="1"/>
  <c r="AK3196" i="1"/>
  <c r="AJ3196" i="1"/>
  <c r="AK3207" i="1"/>
  <c r="AJ3207" i="1"/>
  <c r="AK3260" i="1"/>
  <c r="AJ3260" i="1"/>
  <c r="AK3271" i="1"/>
  <c r="AJ3271" i="1"/>
  <c r="AJ3303" i="1"/>
  <c r="AJ3311" i="1"/>
  <c r="AJ3319" i="1"/>
  <c r="AJ3327" i="1"/>
  <c r="AJ3335" i="1"/>
  <c r="AK3429" i="1"/>
  <c r="AJ3429" i="1"/>
  <c r="AK3442" i="1"/>
  <c r="AJ3442" i="1"/>
  <c r="AK3461" i="1"/>
  <c r="AJ3461" i="1"/>
  <c r="AK3474" i="1"/>
  <c r="AJ3474" i="1"/>
  <c r="AK3493" i="1"/>
  <c r="AJ3493" i="1"/>
  <c r="AK3506" i="1"/>
  <c r="AJ3506" i="1"/>
  <c r="AK3525" i="1"/>
  <c r="AJ3525" i="1"/>
  <c r="AK3538" i="1"/>
  <c r="AJ3538" i="1"/>
  <c r="AK3557" i="1"/>
  <c r="AJ3557" i="1"/>
  <c r="AK3581" i="1"/>
  <c r="AJ3581" i="1"/>
  <c r="AK3645" i="1"/>
  <c r="AJ3645" i="1"/>
  <c r="AK3701" i="1"/>
  <c r="AJ3701" i="1"/>
  <c r="AJ3300" i="1"/>
  <c r="AJ3308" i="1"/>
  <c r="AJ3316" i="1"/>
  <c r="AJ3324" i="1"/>
  <c r="AJ3332" i="1"/>
  <c r="AJ3427" i="1"/>
  <c r="AK3621" i="1"/>
  <c r="AJ3621" i="1"/>
  <c r="AK3669" i="1"/>
  <c r="AJ3669" i="1"/>
  <c r="AK3741" i="1"/>
  <c r="AJ3741" i="1"/>
  <c r="AJ2929" i="1"/>
  <c r="AJ2937" i="1"/>
  <c r="AJ2945" i="1"/>
  <c r="AJ2953" i="1"/>
  <c r="AJ2961" i="1"/>
  <c r="AJ2969" i="1"/>
  <c r="AJ2977" i="1"/>
  <c r="AJ2985" i="1"/>
  <c r="AJ2993" i="1"/>
  <c r="AJ3001" i="1"/>
  <c r="AJ3009" i="1"/>
  <c r="AJ3017" i="1"/>
  <c r="AJ3025" i="1"/>
  <c r="AJ3033" i="1"/>
  <c r="AJ3041" i="1"/>
  <c r="AJ3049" i="1"/>
  <c r="AJ3057" i="1"/>
  <c r="AJ3065" i="1"/>
  <c r="AJ3073" i="1"/>
  <c r="AJ3081" i="1"/>
  <c r="AJ3089" i="1"/>
  <c r="AJ3097" i="1"/>
  <c r="AJ3105" i="1"/>
  <c r="AJ3113" i="1"/>
  <c r="AJ3121" i="1"/>
  <c r="AJ3129" i="1"/>
  <c r="AJ3137" i="1"/>
  <c r="AJ3145" i="1"/>
  <c r="AJ3153" i="1"/>
  <c r="AJ3161" i="1"/>
  <c r="AJ3169" i="1"/>
  <c r="AJ3177" i="1"/>
  <c r="AJ3185" i="1"/>
  <c r="AJ3193" i="1"/>
  <c r="AJ3201" i="1"/>
  <c r="AJ3209" i="1"/>
  <c r="AJ3217" i="1"/>
  <c r="AJ3225" i="1"/>
  <c r="AJ3233" i="1"/>
  <c r="AJ3241" i="1"/>
  <c r="AJ3249" i="1"/>
  <c r="AJ3257" i="1"/>
  <c r="AJ3265" i="1"/>
  <c r="AJ3273" i="1"/>
  <c r="AJ3281" i="1"/>
  <c r="AJ3289" i="1"/>
  <c r="AJ3297" i="1"/>
  <c r="AJ3305" i="1"/>
  <c r="AJ3313" i="1"/>
  <c r="AJ3321" i="1"/>
  <c r="AJ3329" i="1"/>
  <c r="AJ3337" i="1"/>
  <c r="AJ3339" i="1"/>
  <c r="AJ3347" i="1"/>
  <c r="AJ3355" i="1"/>
  <c r="AJ3363" i="1"/>
  <c r="AJ3371" i="1"/>
  <c r="AJ3379" i="1"/>
  <c r="AJ3387" i="1"/>
  <c r="AJ3395" i="1"/>
  <c r="AJ3403" i="1"/>
  <c r="AJ3411" i="1"/>
  <c r="AJ3419" i="1"/>
  <c r="AK3432" i="1"/>
  <c r="AK3434" i="1"/>
  <c r="AJ3434" i="1"/>
  <c r="AK3453" i="1"/>
  <c r="AJ3453" i="1"/>
  <c r="AK3464" i="1"/>
  <c r="AK3466" i="1"/>
  <c r="AJ3466" i="1"/>
  <c r="AK3485" i="1"/>
  <c r="AJ3485" i="1"/>
  <c r="AK3496" i="1"/>
  <c r="AK3498" i="1"/>
  <c r="AJ3498" i="1"/>
  <c r="AK3517" i="1"/>
  <c r="AJ3517" i="1"/>
  <c r="AK3528" i="1"/>
  <c r="AK3530" i="1"/>
  <c r="AJ3530" i="1"/>
  <c r="AK3549" i="1"/>
  <c r="AJ3549" i="1"/>
  <c r="AK3560" i="1"/>
  <c r="AK3562" i="1"/>
  <c r="AJ3562" i="1"/>
  <c r="AK3584" i="1"/>
  <c r="AK3597" i="1"/>
  <c r="AJ3597" i="1"/>
  <c r="AK3648" i="1"/>
  <c r="AK3693" i="1"/>
  <c r="AJ3693" i="1"/>
  <c r="AK3704" i="1"/>
  <c r="AK3717" i="1"/>
  <c r="AJ3717" i="1"/>
  <c r="AJ2894" i="1"/>
  <c r="AJ2902" i="1"/>
  <c r="AJ2910" i="1"/>
  <c r="AJ2918" i="1"/>
  <c r="AJ2926" i="1"/>
  <c r="AJ2934" i="1"/>
  <c r="AJ2942" i="1"/>
  <c r="AJ2950" i="1"/>
  <c r="AJ2958" i="1"/>
  <c r="AJ2966" i="1"/>
  <c r="AJ2974" i="1"/>
  <c r="AJ2982" i="1"/>
  <c r="AJ2990" i="1"/>
  <c r="AJ2998" i="1"/>
  <c r="AJ3006" i="1"/>
  <c r="AJ3014" i="1"/>
  <c r="AJ3022" i="1"/>
  <c r="AJ3030" i="1"/>
  <c r="AJ3038" i="1"/>
  <c r="AJ3046" i="1"/>
  <c r="AJ3054" i="1"/>
  <c r="AJ3062" i="1"/>
  <c r="AJ3070" i="1"/>
  <c r="AJ3078" i="1"/>
  <c r="AJ3086" i="1"/>
  <c r="AJ3094" i="1"/>
  <c r="AJ3102" i="1"/>
  <c r="AJ3110" i="1"/>
  <c r="AJ3118" i="1"/>
  <c r="AJ3126" i="1"/>
  <c r="AJ3134" i="1"/>
  <c r="AJ3142" i="1"/>
  <c r="AJ3150" i="1"/>
  <c r="AJ3158" i="1"/>
  <c r="AJ3166" i="1"/>
  <c r="AJ3174" i="1"/>
  <c r="AJ3182" i="1"/>
  <c r="AJ3190" i="1"/>
  <c r="AJ3198" i="1"/>
  <c r="AJ3206" i="1"/>
  <c r="AJ3214" i="1"/>
  <c r="AJ3222" i="1"/>
  <c r="AJ3230" i="1"/>
  <c r="AJ3238" i="1"/>
  <c r="AJ3246" i="1"/>
  <c r="AJ3254" i="1"/>
  <c r="AJ3262" i="1"/>
  <c r="AJ3270" i="1"/>
  <c r="AJ3278" i="1"/>
  <c r="AJ3286" i="1"/>
  <c r="AJ3294" i="1"/>
  <c r="AK3373" i="1"/>
  <c r="AK3421" i="1"/>
  <c r="AK3573" i="1"/>
  <c r="AJ3573" i="1"/>
  <c r="AK3624" i="1"/>
  <c r="AK3637" i="1"/>
  <c r="AJ3637" i="1"/>
  <c r="AK3661" i="1"/>
  <c r="AJ3661" i="1"/>
  <c r="AK3672" i="1"/>
  <c r="AK3744" i="1"/>
  <c r="AK3344" i="1"/>
  <c r="AK3352" i="1"/>
  <c r="AK3360" i="1"/>
  <c r="AK3368" i="1"/>
  <c r="AK3376" i="1"/>
  <c r="AK3384" i="1"/>
  <c r="AK3392" i="1"/>
  <c r="AK3400" i="1"/>
  <c r="AK3408" i="1"/>
  <c r="AK3416" i="1"/>
  <c r="AK3426" i="1"/>
  <c r="AJ3426" i="1"/>
  <c r="AK3445" i="1"/>
  <c r="AJ3445" i="1"/>
  <c r="AK3456" i="1"/>
  <c r="AK3458" i="1"/>
  <c r="AJ3458" i="1"/>
  <c r="AK3477" i="1"/>
  <c r="AJ3477" i="1"/>
  <c r="AK3488" i="1"/>
  <c r="AK3490" i="1"/>
  <c r="AJ3490" i="1"/>
  <c r="AK3509" i="1"/>
  <c r="AJ3509" i="1"/>
  <c r="AK3520" i="1"/>
  <c r="AK3522" i="1"/>
  <c r="AJ3522" i="1"/>
  <c r="AK3541" i="1"/>
  <c r="AJ3541" i="1"/>
  <c r="AK3552" i="1"/>
  <c r="AK3554" i="1"/>
  <c r="AJ3554" i="1"/>
  <c r="AK3600" i="1"/>
  <c r="AK3613" i="1"/>
  <c r="AJ3613" i="1"/>
  <c r="AK3696" i="1"/>
  <c r="AK3720" i="1"/>
  <c r="AK3733" i="1"/>
  <c r="AJ3733" i="1"/>
  <c r="AK3589" i="1"/>
  <c r="AJ3589" i="1"/>
  <c r="AK3685" i="1"/>
  <c r="AJ3685" i="1"/>
  <c r="AK3709" i="1"/>
  <c r="AJ3709" i="1"/>
  <c r="AJ3424" i="1"/>
  <c r="AK3437" i="1"/>
  <c r="AJ3437" i="1"/>
  <c r="AK3448" i="1"/>
  <c r="AK3450" i="1"/>
  <c r="AJ3450" i="1"/>
  <c r="AK3469" i="1"/>
  <c r="AJ3469" i="1"/>
  <c r="AK3480" i="1"/>
  <c r="AK3482" i="1"/>
  <c r="AJ3482" i="1"/>
  <c r="AK3501" i="1"/>
  <c r="AJ3501" i="1"/>
  <c r="AK3514" i="1"/>
  <c r="AJ3514" i="1"/>
  <c r="AK3533" i="1"/>
  <c r="AJ3533" i="1"/>
  <c r="AK3544" i="1"/>
  <c r="AK3546" i="1"/>
  <c r="AJ3546" i="1"/>
  <c r="AK3565" i="1"/>
  <c r="AJ3565" i="1"/>
  <c r="AK3616" i="1"/>
  <c r="AK3629" i="1"/>
  <c r="AJ3629" i="1"/>
  <c r="AK3653" i="1"/>
  <c r="AJ3653" i="1"/>
  <c r="AK3736" i="1"/>
  <c r="AK3749" i="1"/>
  <c r="AJ3749" i="1"/>
  <c r="AK3364" i="1"/>
  <c r="AK3372" i="1"/>
  <c r="AK3380" i="1"/>
  <c r="AK3388" i="1"/>
  <c r="AK3396" i="1"/>
  <c r="AK3404" i="1"/>
  <c r="AK3412" i="1"/>
  <c r="AK3420" i="1"/>
  <c r="AK3592" i="1"/>
  <c r="AK3605" i="1"/>
  <c r="AJ3605" i="1"/>
  <c r="AK3677" i="1"/>
  <c r="AJ3677" i="1"/>
  <c r="AK3688" i="1"/>
  <c r="AK3712" i="1"/>
  <c r="AK3725" i="1"/>
  <c r="AJ3725" i="1"/>
  <c r="AK4009" i="1"/>
  <c r="AJ4009" i="1"/>
  <c r="AK4062" i="1"/>
  <c r="AJ4062" i="1"/>
  <c r="AK4126" i="1"/>
  <c r="AJ4126" i="1"/>
  <c r="AK4158" i="1"/>
  <c r="AJ4158" i="1"/>
  <c r="AK4222" i="1"/>
  <c r="AJ4222" i="1"/>
  <c r="AK4254" i="1"/>
  <c r="AJ4254" i="1"/>
  <c r="AK4584" i="1"/>
  <c r="AJ4584" i="1"/>
  <c r="AJ4617" i="1"/>
  <c r="AK4617" i="1"/>
  <c r="AJ3938" i="1"/>
  <c r="AK4001" i="1"/>
  <c r="AJ4001" i="1"/>
  <c r="AK4038" i="1"/>
  <c r="AJ4038" i="1"/>
  <c r="AK4102" i="1"/>
  <c r="AJ4102" i="1"/>
  <c r="AK4137" i="1"/>
  <c r="AJ4137" i="1"/>
  <c r="AK4150" i="1"/>
  <c r="AJ4150" i="1"/>
  <c r="AK4214" i="1"/>
  <c r="AJ4214" i="1"/>
  <c r="AJ4264" i="1"/>
  <c r="AK4264" i="1"/>
  <c r="AK4278" i="1"/>
  <c r="AJ4278" i="1"/>
  <c r="AK4302" i="1"/>
  <c r="AJ4302" i="1"/>
  <c r="AJ4312" i="1"/>
  <c r="AK4312" i="1"/>
  <c r="AK4334" i="1"/>
  <c r="AJ4334" i="1"/>
  <c r="AJ4344" i="1"/>
  <c r="AK4344" i="1"/>
  <c r="AJ4367" i="1"/>
  <c r="AK4367" i="1"/>
  <c r="AK4380" i="1"/>
  <c r="AJ4380" i="1"/>
  <c r="AJ3757" i="1"/>
  <c r="AJ3765" i="1"/>
  <c r="AJ3773" i="1"/>
  <c r="AJ3781" i="1"/>
  <c r="AJ3789" i="1"/>
  <c r="AJ3797" i="1"/>
  <c r="AJ3805" i="1"/>
  <c r="AJ3813" i="1"/>
  <c r="AJ3821" i="1"/>
  <c r="AJ3829" i="1"/>
  <c r="AJ3837" i="1"/>
  <c r="AJ3845" i="1"/>
  <c r="AJ3853" i="1"/>
  <c r="AJ3861" i="1"/>
  <c r="AJ3869" i="1"/>
  <c r="AJ3877" i="1"/>
  <c r="AJ3885" i="1"/>
  <c r="AJ3893" i="1"/>
  <c r="AJ3901" i="1"/>
  <c r="AJ3909" i="1"/>
  <c r="AJ3917" i="1"/>
  <c r="AJ3925" i="1"/>
  <c r="AJ3933" i="1"/>
  <c r="AJ3940" i="1"/>
  <c r="AK3948" i="1"/>
  <c r="AK3953" i="1"/>
  <c r="AJ3961" i="1"/>
  <c r="AK3993" i="1"/>
  <c r="AJ3993" i="1"/>
  <c r="AJ3999" i="1"/>
  <c r="AK4014" i="1"/>
  <c r="AJ4014" i="1"/>
  <c r="AJ4025" i="1"/>
  <c r="AK4034" i="1"/>
  <c r="AK4071" i="1"/>
  <c r="AK4078" i="1"/>
  <c r="AJ4078" i="1"/>
  <c r="AK4089" i="1"/>
  <c r="AK4098" i="1"/>
  <c r="AK4135" i="1"/>
  <c r="AK4142" i="1"/>
  <c r="AJ4142" i="1"/>
  <c r="AK4177" i="1"/>
  <c r="AK4206" i="1"/>
  <c r="AJ4206" i="1"/>
  <c r="AK4241" i="1"/>
  <c r="AJ4288" i="1"/>
  <c r="AK4288" i="1"/>
  <c r="AJ4505" i="1"/>
  <c r="AK4505" i="1"/>
  <c r="AJ3570" i="1"/>
  <c r="AJ3578" i="1"/>
  <c r="AJ3586" i="1"/>
  <c r="AJ3594" i="1"/>
  <c r="AJ3602" i="1"/>
  <c r="AJ3610" i="1"/>
  <c r="AJ3618" i="1"/>
  <c r="AJ3626" i="1"/>
  <c r="AJ3634" i="1"/>
  <c r="AJ3642" i="1"/>
  <c r="AJ3650" i="1"/>
  <c r="AJ3658" i="1"/>
  <c r="AJ3666" i="1"/>
  <c r="AJ3674" i="1"/>
  <c r="AJ3682" i="1"/>
  <c r="AJ3690" i="1"/>
  <c r="AJ3698" i="1"/>
  <c r="AJ3706" i="1"/>
  <c r="AJ3714" i="1"/>
  <c r="AJ3722" i="1"/>
  <c r="AJ3730" i="1"/>
  <c r="AJ3738" i="1"/>
  <c r="AJ3746" i="1"/>
  <c r="AJ3754" i="1"/>
  <c r="AJ3762" i="1"/>
  <c r="AJ3770" i="1"/>
  <c r="AJ3778" i="1"/>
  <c r="AJ3786" i="1"/>
  <c r="AJ3794" i="1"/>
  <c r="AJ3802" i="1"/>
  <c r="AJ3810" i="1"/>
  <c r="AJ3818" i="1"/>
  <c r="AJ3826" i="1"/>
  <c r="AJ3834" i="1"/>
  <c r="AJ3842" i="1"/>
  <c r="AJ3850" i="1"/>
  <c r="AJ3858" i="1"/>
  <c r="AJ3866" i="1"/>
  <c r="AJ3874" i="1"/>
  <c r="AJ3882" i="1"/>
  <c r="AJ3890" i="1"/>
  <c r="AJ3898" i="1"/>
  <c r="AJ3906" i="1"/>
  <c r="AJ3914" i="1"/>
  <c r="AJ3922" i="1"/>
  <c r="AJ3930" i="1"/>
  <c r="AJ3942" i="1"/>
  <c r="AJ3959" i="1"/>
  <c r="AK3969" i="1"/>
  <c r="AJ3969" i="1"/>
  <c r="AK3977" i="1"/>
  <c r="AJ3977" i="1"/>
  <c r="AK3985" i="1"/>
  <c r="AJ3985" i="1"/>
  <c r="AJ3991" i="1"/>
  <c r="AK4047" i="1"/>
  <c r="AK4054" i="1"/>
  <c r="AJ4054" i="1"/>
  <c r="AK4111" i="1"/>
  <c r="AK4118" i="1"/>
  <c r="AJ4118" i="1"/>
  <c r="AK4198" i="1"/>
  <c r="AJ4198" i="1"/>
  <c r="AJ4248" i="1"/>
  <c r="AK4248" i="1"/>
  <c r="AK4262" i="1"/>
  <c r="AJ4262" i="1"/>
  <c r="AK4310" i="1"/>
  <c r="AJ4310" i="1"/>
  <c r="AJ4320" i="1"/>
  <c r="AK4320" i="1"/>
  <c r="AK4342" i="1"/>
  <c r="AJ4342" i="1"/>
  <c r="AJ4463" i="1"/>
  <c r="AK4463" i="1"/>
  <c r="AK4476" i="1"/>
  <c r="AJ4476" i="1"/>
  <c r="AJ3343" i="1"/>
  <c r="AJ3351" i="1"/>
  <c r="AJ3359" i="1"/>
  <c r="AJ3367" i="1"/>
  <c r="AJ3375" i="1"/>
  <c r="AJ3391" i="1"/>
  <c r="AJ3399" i="1"/>
  <c r="AJ3407" i="1"/>
  <c r="AJ3415" i="1"/>
  <c r="AJ3423" i="1"/>
  <c r="AJ3431" i="1"/>
  <c r="AJ3439" i="1"/>
  <c r="AJ3447" i="1"/>
  <c r="AJ3455" i="1"/>
  <c r="AJ3463" i="1"/>
  <c r="AJ3471" i="1"/>
  <c r="AJ3479" i="1"/>
  <c r="AJ3487" i="1"/>
  <c r="AJ3495" i="1"/>
  <c r="AJ3503" i="1"/>
  <c r="AJ3511" i="1"/>
  <c r="AJ3527" i="1"/>
  <c r="AJ3535" i="1"/>
  <c r="AJ3551" i="1"/>
  <c r="AJ3559" i="1"/>
  <c r="AJ3567" i="1"/>
  <c r="AJ3575" i="1"/>
  <c r="AJ3583" i="1"/>
  <c r="AJ3591" i="1"/>
  <c r="AJ3599" i="1"/>
  <c r="AJ3607" i="1"/>
  <c r="AJ3615" i="1"/>
  <c r="AJ3623" i="1"/>
  <c r="AJ3631" i="1"/>
  <c r="AJ3639" i="1"/>
  <c r="AJ3783" i="1"/>
  <c r="AJ3855" i="1"/>
  <c r="AJ3927" i="1"/>
  <c r="AK3939" i="1"/>
  <c r="AK3956" i="1"/>
  <c r="AK3996" i="1"/>
  <c r="AK4006" i="1"/>
  <c r="AJ4006" i="1"/>
  <c r="AK4023" i="1"/>
  <c r="AK4030" i="1"/>
  <c r="AJ4030" i="1"/>
  <c r="AJ4041" i="1"/>
  <c r="AK4050" i="1"/>
  <c r="AK4087" i="1"/>
  <c r="AK4094" i="1"/>
  <c r="AJ4094" i="1"/>
  <c r="AK4114" i="1"/>
  <c r="AK4129" i="1"/>
  <c r="AJ4129" i="1"/>
  <c r="AK4161" i="1"/>
  <c r="AK4190" i="1"/>
  <c r="AJ4190" i="1"/>
  <c r="AK4225" i="1"/>
  <c r="AJ4272" i="1"/>
  <c r="AK4272" i="1"/>
  <c r="AK4286" i="1"/>
  <c r="AJ4286" i="1"/>
  <c r="AJ3884" i="1"/>
  <c r="AJ3892" i="1"/>
  <c r="AJ3900" i="1"/>
  <c r="AJ3908" i="1"/>
  <c r="AJ3916" i="1"/>
  <c r="AJ3924" i="1"/>
  <c r="AJ3932" i="1"/>
  <c r="AK3998" i="1"/>
  <c r="AJ3998" i="1"/>
  <c r="AK4070" i="1"/>
  <c r="AJ4070" i="1"/>
  <c r="AK4105" i="1"/>
  <c r="AJ4105" i="1"/>
  <c r="AK4134" i="1"/>
  <c r="AJ4134" i="1"/>
  <c r="AK4182" i="1"/>
  <c r="AJ4182" i="1"/>
  <c r="AK4246" i="1"/>
  <c r="AJ4246" i="1"/>
  <c r="AJ4296" i="1"/>
  <c r="AK4296" i="1"/>
  <c r="AK4318" i="1"/>
  <c r="AJ4318" i="1"/>
  <c r="AJ4328" i="1"/>
  <c r="AK4328" i="1"/>
  <c r="AK4350" i="1"/>
  <c r="AJ4350" i="1"/>
  <c r="AJ4431" i="1"/>
  <c r="AK4431" i="1"/>
  <c r="AK4444" i="1"/>
  <c r="AJ4444" i="1"/>
  <c r="AJ3945" i="1"/>
  <c r="AK3964" i="1"/>
  <c r="AK3972" i="1"/>
  <c r="AK3980" i="1"/>
  <c r="AK3990" i="1"/>
  <c r="AJ3990" i="1"/>
  <c r="AK4002" i="1"/>
  <c r="AK4017" i="1"/>
  <c r="AJ4017" i="1"/>
  <c r="AK4046" i="1"/>
  <c r="AJ4046" i="1"/>
  <c r="AK4057" i="1"/>
  <c r="AK4066" i="1"/>
  <c r="AK4110" i="1"/>
  <c r="AJ4110" i="1"/>
  <c r="AK4130" i="1"/>
  <c r="AJ4145" i="1"/>
  <c r="AK4174" i="1"/>
  <c r="AJ4174" i="1"/>
  <c r="AK4209" i="1"/>
  <c r="AK4238" i="1"/>
  <c r="AJ4238" i="1"/>
  <c r="AJ4256" i="1"/>
  <c r="AK4256" i="1"/>
  <c r="AK4270" i="1"/>
  <c r="AJ4270" i="1"/>
  <c r="AJ3936" i="1"/>
  <c r="AK3947" i="1"/>
  <c r="AK3966" i="1"/>
  <c r="AJ3966" i="1"/>
  <c r="AK3974" i="1"/>
  <c r="AJ3974" i="1"/>
  <c r="AK3982" i="1"/>
  <c r="AJ3982" i="1"/>
  <c r="AK4015" i="1"/>
  <c r="AK4022" i="1"/>
  <c r="AJ4022" i="1"/>
  <c r="AJ4033" i="1"/>
  <c r="AK4042" i="1"/>
  <c r="AK4079" i="1"/>
  <c r="AK4086" i="1"/>
  <c r="AJ4086" i="1"/>
  <c r="AJ4097" i="1"/>
  <c r="AK4106" i="1"/>
  <c r="AK4121" i="1"/>
  <c r="AJ4121" i="1"/>
  <c r="AK4166" i="1"/>
  <c r="AJ4166" i="1"/>
  <c r="AK4201" i="1"/>
  <c r="AK4230" i="1"/>
  <c r="AJ4230" i="1"/>
  <c r="AJ4280" i="1"/>
  <c r="AK4280" i="1"/>
  <c r="AK4294" i="1"/>
  <c r="AJ4294" i="1"/>
  <c r="AJ4304" i="1"/>
  <c r="AK4304" i="1"/>
  <c r="AK4326" i="1"/>
  <c r="AJ4326" i="1"/>
  <c r="AJ4336" i="1"/>
  <c r="AK4336" i="1"/>
  <c r="AJ4399" i="1"/>
  <c r="AK4399" i="1"/>
  <c r="AK4412" i="1"/>
  <c r="AJ4412" i="1"/>
  <c r="AJ4057" i="1"/>
  <c r="AJ4073" i="1"/>
  <c r="AJ4081" i="1"/>
  <c r="AJ4089" i="1"/>
  <c r="AJ4161" i="1"/>
  <c r="AJ4169" i="1"/>
  <c r="AJ4177" i="1"/>
  <c r="AJ4185" i="1"/>
  <c r="AJ4193" i="1"/>
  <c r="AJ4201" i="1"/>
  <c r="AJ4209" i="1"/>
  <c r="AJ4217" i="1"/>
  <c r="AJ4225" i="1"/>
  <c r="AJ4233" i="1"/>
  <c r="AJ4241" i="1"/>
  <c r="AJ4252" i="1"/>
  <c r="AJ4260" i="1"/>
  <c r="AJ4268" i="1"/>
  <c r="AJ4276" i="1"/>
  <c r="AJ4284" i="1"/>
  <c r="AJ4292" i="1"/>
  <c r="AJ4300" i="1"/>
  <c r="AJ4308" i="1"/>
  <c r="AJ4316" i="1"/>
  <c r="AJ4324" i="1"/>
  <c r="AJ4332" i="1"/>
  <c r="AJ4340" i="1"/>
  <c r="AJ4348" i="1"/>
  <c r="AK4352" i="1"/>
  <c r="AJ4518" i="1"/>
  <c r="AK4518" i="1"/>
  <c r="AJ4531" i="1"/>
  <c r="AK4531" i="1"/>
  <c r="AJ4569" i="1"/>
  <c r="AK4569" i="1"/>
  <c r="AK4648" i="1"/>
  <c r="AJ4648" i="1"/>
  <c r="AJ4359" i="1"/>
  <c r="AK4359" i="1"/>
  <c r="AK4372" i="1"/>
  <c r="AJ4372" i="1"/>
  <c r="AJ4391" i="1"/>
  <c r="AK4391" i="1"/>
  <c r="AK4404" i="1"/>
  <c r="AJ4404" i="1"/>
  <c r="AJ4423" i="1"/>
  <c r="AK4423" i="1"/>
  <c r="AK4436" i="1"/>
  <c r="AJ4436" i="1"/>
  <c r="AJ4455" i="1"/>
  <c r="AK4455" i="1"/>
  <c r="AK4468" i="1"/>
  <c r="AJ4468" i="1"/>
  <c r="AJ4487" i="1"/>
  <c r="AK4487" i="1"/>
  <c r="AK4542" i="1"/>
  <c r="AJ4542" i="1"/>
  <c r="AK4613" i="1"/>
  <c r="AJ4613" i="1"/>
  <c r="AJ4011" i="1"/>
  <c r="AJ4019" i="1"/>
  <c r="AJ4027" i="1"/>
  <c r="AJ4035" i="1"/>
  <c r="AJ4043" i="1"/>
  <c r="AJ4051" i="1"/>
  <c r="AJ4059" i="1"/>
  <c r="AJ4067" i="1"/>
  <c r="AJ4083" i="1"/>
  <c r="AJ4091" i="1"/>
  <c r="AJ4099" i="1"/>
  <c r="AJ4107" i="1"/>
  <c r="AJ4115" i="1"/>
  <c r="AJ4123" i="1"/>
  <c r="AJ4131" i="1"/>
  <c r="AJ4139" i="1"/>
  <c r="AK4466" i="1"/>
  <c r="AK4498" i="1"/>
  <c r="AJ4498" i="1"/>
  <c r="AJ4527" i="1"/>
  <c r="AK4527" i="1"/>
  <c r="AK4538" i="1"/>
  <c r="AJ4538" i="1"/>
  <c r="AJ4551" i="1"/>
  <c r="AK4551" i="1"/>
  <c r="AK4611" i="1"/>
  <c r="AJ4611" i="1"/>
  <c r="AJ4247" i="1"/>
  <c r="AJ4249" i="1"/>
  <c r="AK4251" i="1"/>
  <c r="AJ4255" i="1"/>
  <c r="AJ4257" i="1"/>
  <c r="AK4259" i="1"/>
  <c r="AJ4263" i="1"/>
  <c r="AK4267" i="1"/>
  <c r="AJ4271" i="1"/>
  <c r="AK4275" i="1"/>
  <c r="AJ4279" i="1"/>
  <c r="AK4283" i="1"/>
  <c r="AJ4287" i="1"/>
  <c r="AK4291" i="1"/>
  <c r="AJ4295" i="1"/>
  <c r="AK4299" i="1"/>
  <c r="AJ4303" i="1"/>
  <c r="AK4307" i="1"/>
  <c r="AJ4311" i="1"/>
  <c r="AK4315" i="1"/>
  <c r="AJ4319" i="1"/>
  <c r="AK4323" i="1"/>
  <c r="AJ4327" i="1"/>
  <c r="AK4331" i="1"/>
  <c r="AJ4335" i="1"/>
  <c r="AK4339" i="1"/>
  <c r="AJ4343" i="1"/>
  <c r="AK4347" i="1"/>
  <c r="AJ4351" i="1"/>
  <c r="AK4351" i="1"/>
  <c r="AK4364" i="1"/>
  <c r="AJ4364" i="1"/>
  <c r="AJ4383" i="1"/>
  <c r="AK4383" i="1"/>
  <c r="AK4396" i="1"/>
  <c r="AJ4396" i="1"/>
  <c r="AJ4415" i="1"/>
  <c r="AK4415" i="1"/>
  <c r="AK4428" i="1"/>
  <c r="AJ4428" i="1"/>
  <c r="AJ4447" i="1"/>
  <c r="AK4447" i="1"/>
  <c r="AK4460" i="1"/>
  <c r="AJ4460" i="1"/>
  <c r="AJ4479" i="1"/>
  <c r="AK4479" i="1"/>
  <c r="AJ4496" i="1"/>
  <c r="AK4496" i="1"/>
  <c r="AK4536" i="1"/>
  <c r="AK4562" i="1"/>
  <c r="AJ4562" i="1"/>
  <c r="AK4265" i="1"/>
  <c r="AK4273" i="1"/>
  <c r="AK4281" i="1"/>
  <c r="AK4289" i="1"/>
  <c r="AK4297" i="1"/>
  <c r="AK4305" i="1"/>
  <c r="AK4313" i="1"/>
  <c r="AK4321" i="1"/>
  <c r="AK4329" i="1"/>
  <c r="AK4337" i="1"/>
  <c r="AK4345" i="1"/>
  <c r="AK4356" i="1"/>
  <c r="AJ4356" i="1"/>
  <c r="AJ4375" i="1"/>
  <c r="AK4375" i="1"/>
  <c r="AK4388" i="1"/>
  <c r="AJ4388" i="1"/>
  <c r="AJ4407" i="1"/>
  <c r="AK4407" i="1"/>
  <c r="AK4420" i="1"/>
  <c r="AJ4420" i="1"/>
  <c r="AJ4439" i="1"/>
  <c r="AK4439" i="1"/>
  <c r="AK4452" i="1"/>
  <c r="AJ4452" i="1"/>
  <c r="AJ4471" i="1"/>
  <c r="AK4471" i="1"/>
  <c r="AK4484" i="1"/>
  <c r="AJ4484" i="1"/>
  <c r="AK4509" i="1"/>
  <c r="AJ4509" i="1"/>
  <c r="AK4638" i="1"/>
  <c r="AJ4638" i="1"/>
  <c r="AK4680" i="1"/>
  <c r="AJ4680" i="1"/>
  <c r="AK4691" i="1"/>
  <c r="AJ4691" i="1"/>
  <c r="AK4744" i="1"/>
  <c r="AJ4744" i="1"/>
  <c r="AK4838" i="1"/>
  <c r="AJ4838" i="1"/>
  <c r="AK4881" i="1"/>
  <c r="AJ4881" i="1"/>
  <c r="AK4915" i="1"/>
  <c r="AJ4915" i="1"/>
  <c r="AK4926" i="1"/>
  <c r="AJ4926" i="1"/>
  <c r="AK4966" i="1"/>
  <c r="AJ4966" i="1"/>
  <c r="AK5031" i="1"/>
  <c r="AJ5031" i="1"/>
  <c r="AK4354" i="1"/>
  <c r="AK4386" i="1"/>
  <c r="AK4418" i="1"/>
  <c r="AK4450" i="1"/>
  <c r="AK4482" i="1"/>
  <c r="AJ4507" i="1"/>
  <c r="AK4520" i="1"/>
  <c r="AJ4520" i="1"/>
  <c r="AK4573" i="1"/>
  <c r="AJ4573" i="1"/>
  <c r="AK4546" i="1"/>
  <c r="AJ4546" i="1"/>
  <c r="AK4560" i="1"/>
  <c r="AK4582" i="1"/>
  <c r="AK4597" i="1"/>
  <c r="AJ4597" i="1"/>
  <c r="AK4632" i="1"/>
  <c r="AJ4632" i="1"/>
  <c r="AK4646" i="1"/>
  <c r="AK4661" i="1"/>
  <c r="AJ4661" i="1"/>
  <c r="AK4696" i="1"/>
  <c r="AJ4696" i="1"/>
  <c r="AK4707" i="1"/>
  <c r="AJ4707" i="1"/>
  <c r="AK4864" i="1"/>
  <c r="AJ4864" i="1"/>
  <c r="AK4913" i="1"/>
  <c r="AJ4913" i="1"/>
  <c r="AK4506" i="1"/>
  <c r="AJ4506" i="1"/>
  <c r="AK4517" i="1"/>
  <c r="AJ4544" i="1"/>
  <c r="AK4553" i="1"/>
  <c r="AK4570" i="1"/>
  <c r="AJ4570" i="1"/>
  <c r="AK4581" i="1"/>
  <c r="AK4589" i="1"/>
  <c r="AJ4589" i="1"/>
  <c r="AJ4595" i="1"/>
  <c r="AK4601" i="1"/>
  <c r="AK4624" i="1"/>
  <c r="AJ4624" i="1"/>
  <c r="AK4653" i="1"/>
  <c r="AJ4653" i="1"/>
  <c r="AJ4659" i="1"/>
  <c r="AK4672" i="1"/>
  <c r="AJ4672" i="1"/>
  <c r="AK4683" i="1"/>
  <c r="AJ4683" i="1"/>
  <c r="AK4736" i="1"/>
  <c r="AJ4736" i="1"/>
  <c r="AK4758" i="1"/>
  <c r="AJ4758" i="1"/>
  <c r="AK4900" i="1"/>
  <c r="AJ4900" i="1"/>
  <c r="AK4947" i="1"/>
  <c r="AJ4947" i="1"/>
  <c r="AK4958" i="1"/>
  <c r="AJ4958" i="1"/>
  <c r="AK4530" i="1"/>
  <c r="AJ4530" i="1"/>
  <c r="AK4616" i="1"/>
  <c r="AJ4616" i="1"/>
  <c r="AK4645" i="1"/>
  <c r="AJ4645" i="1"/>
  <c r="AK4712" i="1"/>
  <c r="AJ4712" i="1"/>
  <c r="AK4723" i="1"/>
  <c r="AJ4723" i="1"/>
  <c r="AK4774" i="1"/>
  <c r="AJ4774" i="1"/>
  <c r="AK4862" i="1"/>
  <c r="AJ4862" i="1"/>
  <c r="AK4896" i="1"/>
  <c r="AJ4896" i="1"/>
  <c r="AK5367" i="1"/>
  <c r="AJ5367" i="1"/>
  <c r="AK5381" i="1"/>
  <c r="AJ5381" i="1"/>
  <c r="AJ4251" i="1"/>
  <c r="AJ4259" i="1"/>
  <c r="AJ4267" i="1"/>
  <c r="AJ4275" i="1"/>
  <c r="AJ4283" i="1"/>
  <c r="AJ4291" i="1"/>
  <c r="AJ4299" i="1"/>
  <c r="AJ4307" i="1"/>
  <c r="AJ4315" i="1"/>
  <c r="AJ4323" i="1"/>
  <c r="AJ4331" i="1"/>
  <c r="AJ4339" i="1"/>
  <c r="AJ4347" i="1"/>
  <c r="AJ4355" i="1"/>
  <c r="AJ4363" i="1"/>
  <c r="AJ4371" i="1"/>
  <c r="AJ4379" i="1"/>
  <c r="AJ4387" i="1"/>
  <c r="AJ4395" i="1"/>
  <c r="AJ4403" i="1"/>
  <c r="AJ4411" i="1"/>
  <c r="AJ4419" i="1"/>
  <c r="AJ4427" i="1"/>
  <c r="AJ4435" i="1"/>
  <c r="AJ4443" i="1"/>
  <c r="AJ4451" i="1"/>
  <c r="AJ4459" i="1"/>
  <c r="AJ4467" i="1"/>
  <c r="AJ4475" i="1"/>
  <c r="AJ4483" i="1"/>
  <c r="AK4490" i="1"/>
  <c r="AJ4490" i="1"/>
  <c r="AK4495" i="1"/>
  <c r="AJ4499" i="1"/>
  <c r="AK4501" i="1"/>
  <c r="AJ4517" i="1"/>
  <c r="AJ4528" i="1"/>
  <c r="AK4537" i="1"/>
  <c r="AJ4550" i="1"/>
  <c r="AK4554" i="1"/>
  <c r="AJ4554" i="1"/>
  <c r="AK4559" i="1"/>
  <c r="AJ4563" i="1"/>
  <c r="AK4565" i="1"/>
  <c r="AJ4581" i="1"/>
  <c r="AK4585" i="1"/>
  <c r="AK4608" i="1"/>
  <c r="AJ4608" i="1"/>
  <c r="AJ4614" i="1"/>
  <c r="AK4637" i="1"/>
  <c r="AJ4637" i="1"/>
  <c r="AJ4643" i="1"/>
  <c r="AK4649" i="1"/>
  <c r="AK4688" i="1"/>
  <c r="AJ4688" i="1"/>
  <c r="AK4699" i="1"/>
  <c r="AJ4699" i="1"/>
  <c r="AK4790" i="1"/>
  <c r="AJ4790" i="1"/>
  <c r="AK4851" i="1"/>
  <c r="AJ4851" i="1"/>
  <c r="AK4945" i="1"/>
  <c r="AJ4945" i="1"/>
  <c r="AJ5010" i="1"/>
  <c r="AK5010" i="1"/>
  <c r="AK5127" i="1"/>
  <c r="AJ5127" i="1"/>
  <c r="AJ5131" i="1"/>
  <c r="AK5131" i="1"/>
  <c r="AK4514" i="1"/>
  <c r="AJ4514" i="1"/>
  <c r="AK4519" i="1"/>
  <c r="AK4525" i="1"/>
  <c r="AJ4541" i="1"/>
  <c r="AK4578" i="1"/>
  <c r="AJ4578" i="1"/>
  <c r="AK4583" i="1"/>
  <c r="AK4600" i="1"/>
  <c r="AJ4600" i="1"/>
  <c r="AK4629" i="1"/>
  <c r="AJ4629" i="1"/>
  <c r="AK4664" i="1"/>
  <c r="AJ4664" i="1"/>
  <c r="AK4675" i="1"/>
  <c r="AJ4675" i="1"/>
  <c r="AK4728" i="1"/>
  <c r="AJ4728" i="1"/>
  <c r="AK4739" i="1"/>
  <c r="AJ4739" i="1"/>
  <c r="AK4806" i="1"/>
  <c r="AJ4806" i="1"/>
  <c r="AK4883" i="1"/>
  <c r="AJ4883" i="1"/>
  <c r="AK4894" i="1"/>
  <c r="AJ4894" i="1"/>
  <c r="AK4928" i="1"/>
  <c r="AJ4928" i="1"/>
  <c r="AK4932" i="1"/>
  <c r="AJ4932" i="1"/>
  <c r="AK4968" i="1"/>
  <c r="AJ4968" i="1"/>
  <c r="AK5006" i="1"/>
  <c r="AJ5006" i="1"/>
  <c r="AK5066" i="1"/>
  <c r="AJ5066" i="1"/>
  <c r="AK4549" i="1"/>
  <c r="AK4592" i="1"/>
  <c r="AJ4592" i="1"/>
  <c r="AK4621" i="1"/>
  <c r="AJ4621" i="1"/>
  <c r="AK4656" i="1"/>
  <c r="AJ4656" i="1"/>
  <c r="AK4704" i="1"/>
  <c r="AJ4704" i="1"/>
  <c r="AK4715" i="1"/>
  <c r="AJ4715" i="1"/>
  <c r="AK4822" i="1"/>
  <c r="AJ4822" i="1"/>
  <c r="AK4849" i="1"/>
  <c r="AJ4849" i="1"/>
  <c r="AJ4489" i="1"/>
  <c r="AK4522" i="1"/>
  <c r="AJ4522" i="1"/>
  <c r="AK4533" i="1"/>
  <c r="AJ4549" i="1"/>
  <c r="AK4605" i="1"/>
  <c r="AJ4605" i="1"/>
  <c r="AK4640" i="1"/>
  <c r="AJ4640" i="1"/>
  <c r="AK4667" i="1"/>
  <c r="AJ4667" i="1"/>
  <c r="AK4720" i="1"/>
  <c r="AJ4720" i="1"/>
  <c r="AK4731" i="1"/>
  <c r="AJ4731" i="1"/>
  <c r="AK4868" i="1"/>
  <c r="AJ4868" i="1"/>
  <c r="AK4960" i="1"/>
  <c r="AJ4960" i="1"/>
  <c r="AJ4964" i="1"/>
  <c r="AK4964" i="1"/>
  <c r="AK4856" i="1"/>
  <c r="AJ4856" i="1"/>
  <c r="AK4888" i="1"/>
  <c r="AJ4888" i="1"/>
  <c r="AK4920" i="1"/>
  <c r="AJ4920" i="1"/>
  <c r="AK4952" i="1"/>
  <c r="AJ4952" i="1"/>
  <c r="AK4975" i="1"/>
  <c r="AJ4975" i="1"/>
  <c r="AK5026" i="1"/>
  <c r="AJ5026" i="1"/>
  <c r="AK5030" i="1"/>
  <c r="AJ5030" i="1"/>
  <c r="AK5039" i="1"/>
  <c r="AJ5039" i="1"/>
  <c r="AJ5557" i="1"/>
  <c r="AK5557" i="1"/>
  <c r="AK5752" i="1"/>
  <c r="AJ5752" i="1"/>
  <c r="AK5876" i="1"/>
  <c r="AJ5876" i="1"/>
  <c r="AK5908" i="1"/>
  <c r="AJ5908" i="1"/>
  <c r="AK5940" i="1"/>
  <c r="AJ5940" i="1"/>
  <c r="AK6128" i="1"/>
  <c r="AJ6128" i="1"/>
  <c r="AK6368" i="1"/>
  <c r="AJ6368" i="1"/>
  <c r="AK6400" i="1"/>
  <c r="AJ6400" i="1"/>
  <c r="AK6416" i="1"/>
  <c r="AJ6416" i="1"/>
  <c r="AK6432" i="1"/>
  <c r="AJ6432" i="1"/>
  <c r="AK6448" i="1"/>
  <c r="AJ6448" i="1"/>
  <c r="AJ4979" i="1"/>
  <c r="AJ4989" i="1"/>
  <c r="AJ5002" i="1"/>
  <c r="AJ5004" i="1"/>
  <c r="AJ5012" i="1"/>
  <c r="AK5014" i="1"/>
  <c r="AJ5014" i="1"/>
  <c r="AK5037" i="1"/>
  <c r="AJ5053" i="1"/>
  <c r="AK5079" i="1"/>
  <c r="AJ5079" i="1"/>
  <c r="AJ5083" i="1"/>
  <c r="AK5083" i="1"/>
  <c r="AK5141" i="1"/>
  <c r="AJ5141" i="1"/>
  <c r="AK5511" i="1"/>
  <c r="AJ5511" i="1"/>
  <c r="AK4970" i="1"/>
  <c r="AJ4970" i="1"/>
  <c r="AK4984" i="1"/>
  <c r="AJ4984" i="1"/>
  <c r="AK5058" i="1"/>
  <c r="AJ5058" i="1"/>
  <c r="AK5482" i="1"/>
  <c r="AJ5482" i="1"/>
  <c r="AJ4855" i="1"/>
  <c r="AK4872" i="1"/>
  <c r="AJ4872" i="1"/>
  <c r="AJ4887" i="1"/>
  <c r="AK4891" i="1"/>
  <c r="AK4904" i="1"/>
  <c r="AJ4904" i="1"/>
  <c r="AJ4919" i="1"/>
  <c r="AK4923" i="1"/>
  <c r="AK4936" i="1"/>
  <c r="AJ4936" i="1"/>
  <c r="AJ4951" i="1"/>
  <c r="AK4955" i="1"/>
  <c r="AK5447" i="1"/>
  <c r="AJ5447" i="1"/>
  <c r="AJ4669" i="1"/>
  <c r="AJ4677" i="1"/>
  <c r="AJ4685" i="1"/>
  <c r="AJ4693" i="1"/>
  <c r="AJ4701" i="1"/>
  <c r="AJ4709" i="1"/>
  <c r="AJ4717" i="1"/>
  <c r="AJ4725" i="1"/>
  <c r="AJ4733" i="1"/>
  <c r="AJ4741" i="1"/>
  <c r="AK4751" i="1"/>
  <c r="AJ4753" i="1"/>
  <c r="AK4760" i="1"/>
  <c r="AK4767" i="1"/>
  <c r="AJ4769" i="1"/>
  <c r="AK4776" i="1"/>
  <c r="AK4783" i="1"/>
  <c r="AJ4785" i="1"/>
  <c r="AK4792" i="1"/>
  <c r="AK4799" i="1"/>
  <c r="AJ4801" i="1"/>
  <c r="AK4808" i="1"/>
  <c r="AK4815" i="1"/>
  <c r="AJ4817" i="1"/>
  <c r="AK4824" i="1"/>
  <c r="AK4831" i="1"/>
  <c r="AJ4833" i="1"/>
  <c r="AK4840" i="1"/>
  <c r="AK4853" i="1"/>
  <c r="AJ4857" i="1"/>
  <c r="AJ4870" i="1"/>
  <c r="AK4885" i="1"/>
  <c r="AJ4902" i="1"/>
  <c r="AK4917" i="1"/>
  <c r="AJ4934" i="1"/>
  <c r="AK4949" i="1"/>
  <c r="AJ4976" i="1"/>
  <c r="AK4982" i="1"/>
  <c r="AJ4982" i="1"/>
  <c r="AK4994" i="1"/>
  <c r="AK4999" i="1"/>
  <c r="AJ4999" i="1"/>
  <c r="AJ5015" i="1"/>
  <c r="AK5019" i="1"/>
  <c r="AJ5023" i="1"/>
  <c r="AK5027" i="1"/>
  <c r="AK5069" i="1"/>
  <c r="AJ5069" i="1"/>
  <c r="AK5111" i="1"/>
  <c r="AJ5111" i="1"/>
  <c r="AK5125" i="1"/>
  <c r="AJ5125" i="1"/>
  <c r="AJ4586" i="1"/>
  <c r="AJ4594" i="1"/>
  <c r="AJ4602" i="1"/>
  <c r="AJ4610" i="1"/>
  <c r="AJ4618" i="1"/>
  <c r="AJ4626" i="1"/>
  <c r="AJ4634" i="1"/>
  <c r="AJ4642" i="1"/>
  <c r="AJ4650" i="1"/>
  <c r="AJ4658" i="1"/>
  <c r="AJ4666" i="1"/>
  <c r="AJ4674" i="1"/>
  <c r="AJ4682" i="1"/>
  <c r="AJ4690" i="1"/>
  <c r="AJ4698" i="1"/>
  <c r="AJ4706" i="1"/>
  <c r="AJ4714" i="1"/>
  <c r="AJ4722" i="1"/>
  <c r="AJ4730" i="1"/>
  <c r="AJ4738" i="1"/>
  <c r="AJ4746" i="1"/>
  <c r="AJ4748" i="1"/>
  <c r="AJ4755" i="1"/>
  <c r="AJ4764" i="1"/>
  <c r="AJ4771" i="1"/>
  <c r="AJ4780" i="1"/>
  <c r="AJ4787" i="1"/>
  <c r="AJ4796" i="1"/>
  <c r="AJ4803" i="1"/>
  <c r="AJ4812" i="1"/>
  <c r="AJ4819" i="1"/>
  <c r="AJ4828" i="1"/>
  <c r="AJ4835" i="1"/>
  <c r="AJ4844" i="1"/>
  <c r="AK4848" i="1"/>
  <c r="AJ4848" i="1"/>
  <c r="AJ4859" i="1"/>
  <c r="AJ4876" i="1"/>
  <c r="AK4880" i="1"/>
  <c r="AJ4880" i="1"/>
  <c r="AJ4891" i="1"/>
  <c r="AJ4908" i="1"/>
  <c r="AK4912" i="1"/>
  <c r="AJ4912" i="1"/>
  <c r="AJ4923" i="1"/>
  <c r="AJ4927" i="1"/>
  <c r="AK4931" i="1"/>
  <c r="AJ4940" i="1"/>
  <c r="AK4944" i="1"/>
  <c r="AJ4944" i="1"/>
  <c r="AJ4955" i="1"/>
  <c r="AJ4959" i="1"/>
  <c r="AK4963" i="1"/>
  <c r="AK4965" i="1"/>
  <c r="AJ4965" i="1"/>
  <c r="AK4974" i="1"/>
  <c r="AJ4978" i="1"/>
  <c r="AK5034" i="1"/>
  <c r="AJ5034" i="1"/>
  <c r="AK5038" i="1"/>
  <c r="AJ5038" i="1"/>
  <c r="AK5055" i="1"/>
  <c r="AJ5055" i="1"/>
  <c r="AK5082" i="1"/>
  <c r="AJ5082" i="1"/>
  <c r="AK5138" i="1"/>
  <c r="AJ5138" i="1"/>
  <c r="AK5418" i="1"/>
  <c r="AJ5418" i="1"/>
  <c r="AJ4752" i="1"/>
  <c r="AJ4759" i="1"/>
  <c r="AJ4768" i="1"/>
  <c r="AJ4775" i="1"/>
  <c r="AJ4784" i="1"/>
  <c r="AJ4791" i="1"/>
  <c r="AJ4800" i="1"/>
  <c r="AJ4807" i="1"/>
  <c r="AJ4816" i="1"/>
  <c r="AJ4823" i="1"/>
  <c r="AJ4832" i="1"/>
  <c r="AJ4839" i="1"/>
  <c r="AK4861" i="1"/>
  <c r="AK4893" i="1"/>
  <c r="AK4925" i="1"/>
  <c r="AK4957" i="1"/>
  <c r="AJ4987" i="1"/>
  <c r="AJ4995" i="1"/>
  <c r="AK4995" i="1"/>
  <c r="AK5001" i="1"/>
  <c r="AK5011" i="1"/>
  <c r="AK5016" i="1"/>
  <c r="AJ5016" i="1"/>
  <c r="AK5070" i="1"/>
  <c r="AK5087" i="1"/>
  <c r="AJ5087" i="1"/>
  <c r="AK5115" i="1"/>
  <c r="AK5383" i="1"/>
  <c r="AJ5383" i="1"/>
  <c r="AK5397" i="1"/>
  <c r="AJ5397" i="1"/>
  <c r="AK6520" i="1"/>
  <c r="AJ6520" i="1"/>
  <c r="AK6536" i="1"/>
  <c r="AJ6536" i="1"/>
  <c r="AK5047" i="1"/>
  <c r="AJ5047" i="1"/>
  <c r="AK5067" i="1"/>
  <c r="AK5086" i="1"/>
  <c r="AK5119" i="1"/>
  <c r="AJ5119" i="1"/>
  <c r="AK5139" i="1"/>
  <c r="AK5375" i="1"/>
  <c r="AJ5375" i="1"/>
  <c r="AK5410" i="1"/>
  <c r="AJ5410" i="1"/>
  <c r="AK5439" i="1"/>
  <c r="AJ5439" i="1"/>
  <c r="AK5474" i="1"/>
  <c r="AJ5474" i="1"/>
  <c r="AK5503" i="1"/>
  <c r="AJ5503" i="1"/>
  <c r="AK5509" i="1"/>
  <c r="AK5522" i="1"/>
  <c r="AJ5522" i="1"/>
  <c r="AK5548" i="1"/>
  <c r="AJ5548" i="1"/>
  <c r="AK5719" i="1"/>
  <c r="AK5402" i="1"/>
  <c r="AJ5402" i="1"/>
  <c r="AK5431" i="1"/>
  <c r="AJ5431" i="1"/>
  <c r="AK5466" i="1"/>
  <c r="AJ5466" i="1"/>
  <c r="AK5495" i="1"/>
  <c r="AJ5495" i="1"/>
  <c r="AK5535" i="1"/>
  <c r="AJ5535" i="1"/>
  <c r="AK5684" i="1"/>
  <c r="AJ5684" i="1"/>
  <c r="AK5708" i="1"/>
  <c r="AJ5708" i="1"/>
  <c r="AJ5717" i="1"/>
  <c r="AK5717" i="1"/>
  <c r="AK5728" i="1"/>
  <c r="AJ5728" i="1"/>
  <c r="AK5748" i="1"/>
  <c r="AJ5748" i="1"/>
  <c r="AK5074" i="1"/>
  <c r="AJ5074" i="1"/>
  <c r="AK5142" i="1"/>
  <c r="AK5394" i="1"/>
  <c r="AJ5394" i="1"/>
  <c r="AK5423" i="1"/>
  <c r="AJ5423" i="1"/>
  <c r="AJ5445" i="1"/>
  <c r="AK5458" i="1"/>
  <c r="AJ5458" i="1"/>
  <c r="AK5487" i="1"/>
  <c r="AJ5487" i="1"/>
  <c r="AK5493" i="1"/>
  <c r="AK5514" i="1"/>
  <c r="AJ5514" i="1"/>
  <c r="AK5533" i="1"/>
  <c r="AK5664" i="1"/>
  <c r="AJ5664" i="1"/>
  <c r="AK5386" i="1"/>
  <c r="AJ5386" i="1"/>
  <c r="AK5415" i="1"/>
  <c r="AJ5415" i="1"/>
  <c r="AK5450" i="1"/>
  <c r="AJ5450" i="1"/>
  <c r="AK5479" i="1"/>
  <c r="AJ5479" i="1"/>
  <c r="AK5485" i="1"/>
  <c r="AK5527" i="1"/>
  <c r="AJ5527" i="1"/>
  <c r="AJ5669" i="1"/>
  <c r="AK5669" i="1"/>
  <c r="AK5130" i="1"/>
  <c r="AJ5130" i="1"/>
  <c r="AK5378" i="1"/>
  <c r="AJ5378" i="1"/>
  <c r="AK5407" i="1"/>
  <c r="AJ5407" i="1"/>
  <c r="AK5442" i="1"/>
  <c r="AJ5442" i="1"/>
  <c r="AK5471" i="1"/>
  <c r="AJ5471" i="1"/>
  <c r="AK5506" i="1"/>
  <c r="AJ5506" i="1"/>
  <c r="AK5538" i="1"/>
  <c r="AJ5538" i="1"/>
  <c r="AK5640" i="1"/>
  <c r="AJ5640" i="1"/>
  <c r="AK5660" i="1"/>
  <c r="AJ5660" i="1"/>
  <c r="AK4967" i="1"/>
  <c r="AJ4972" i="1"/>
  <c r="AJ4986" i="1"/>
  <c r="AJ4988" i="1"/>
  <c r="AJ5003" i="1"/>
  <c r="AK5005" i="1"/>
  <c r="AJ5018" i="1"/>
  <c r="AJ5020" i="1"/>
  <c r="AK5050" i="1"/>
  <c r="AJ5050" i="1"/>
  <c r="AK5071" i="1"/>
  <c r="AJ5071" i="1"/>
  <c r="AK5118" i="1"/>
  <c r="AK5122" i="1"/>
  <c r="AJ5122" i="1"/>
  <c r="AK5143" i="1"/>
  <c r="AJ5143" i="1"/>
  <c r="AK5370" i="1"/>
  <c r="AJ5370" i="1"/>
  <c r="AK5399" i="1"/>
  <c r="AJ5399" i="1"/>
  <c r="AJ5421" i="1"/>
  <c r="AK5434" i="1"/>
  <c r="AJ5434" i="1"/>
  <c r="AK5463" i="1"/>
  <c r="AJ5463" i="1"/>
  <c r="AK5469" i="1"/>
  <c r="AK5498" i="1"/>
  <c r="AJ5498" i="1"/>
  <c r="AK5519" i="1"/>
  <c r="AJ5519" i="1"/>
  <c r="AK5620" i="1"/>
  <c r="AJ5620" i="1"/>
  <c r="AJ5629" i="1"/>
  <c r="AK5629" i="1"/>
  <c r="AK5042" i="1"/>
  <c r="AJ5042" i="1"/>
  <c r="AK5046" i="1"/>
  <c r="AJ5046" i="1"/>
  <c r="AK5063" i="1"/>
  <c r="AJ5063" i="1"/>
  <c r="AK5114" i="1"/>
  <c r="AJ5114" i="1"/>
  <c r="AK5135" i="1"/>
  <c r="AJ5135" i="1"/>
  <c r="AK5391" i="1"/>
  <c r="AJ5391" i="1"/>
  <c r="AK5426" i="1"/>
  <c r="AJ5426" i="1"/>
  <c r="AK5455" i="1"/>
  <c r="AJ5455" i="1"/>
  <c r="AK5461" i="1"/>
  <c r="AK5490" i="1"/>
  <c r="AJ5490" i="1"/>
  <c r="AK5517" i="1"/>
  <c r="AK5530" i="1"/>
  <c r="AJ5530" i="1"/>
  <c r="AK5608" i="1"/>
  <c r="AJ5608" i="1"/>
  <c r="AK5636" i="1"/>
  <c r="AJ5636" i="1"/>
  <c r="AK5680" i="1"/>
  <c r="AJ5680" i="1"/>
  <c r="AK5704" i="1"/>
  <c r="AJ5704" i="1"/>
  <c r="AK5724" i="1"/>
  <c r="AJ5724" i="1"/>
  <c r="AK5807" i="1"/>
  <c r="AK5868" i="1"/>
  <c r="AJ5868" i="1"/>
  <c r="AK5879" i="1"/>
  <c r="AK5900" i="1"/>
  <c r="AJ5900" i="1"/>
  <c r="AK5911" i="1"/>
  <c r="AK5932" i="1"/>
  <c r="AJ5932" i="1"/>
  <c r="AK5943" i="1"/>
  <c r="AJ6089" i="1"/>
  <c r="AK6089" i="1"/>
  <c r="AK5544" i="1"/>
  <c r="AK5604" i="1"/>
  <c r="AJ5604" i="1"/>
  <c r="AK5623" i="1"/>
  <c r="AK5656" i="1"/>
  <c r="AJ5656" i="1"/>
  <c r="AK5676" i="1"/>
  <c r="AJ5676" i="1"/>
  <c r="AK5687" i="1"/>
  <c r="AK5711" i="1"/>
  <c r="AK5744" i="1"/>
  <c r="AJ5744" i="1"/>
  <c r="AK5632" i="1"/>
  <c r="AJ5632" i="1"/>
  <c r="AK5652" i="1"/>
  <c r="AJ5652" i="1"/>
  <c r="AK5720" i="1"/>
  <c r="AJ5720" i="1"/>
  <c r="AK5740" i="1"/>
  <c r="AJ5740" i="1"/>
  <c r="AK5860" i="1"/>
  <c r="AJ5860" i="1"/>
  <c r="AK5892" i="1"/>
  <c r="AJ5892" i="1"/>
  <c r="AK5924" i="1"/>
  <c r="AJ5924" i="1"/>
  <c r="AK5972" i="1"/>
  <c r="AJ5972" i="1"/>
  <c r="AK5560" i="1"/>
  <c r="AJ5560" i="1"/>
  <c r="AK5628" i="1"/>
  <c r="AJ5628" i="1"/>
  <c r="AK5672" i="1"/>
  <c r="AJ5672" i="1"/>
  <c r="AK5716" i="1"/>
  <c r="AJ5716" i="1"/>
  <c r="AJ5366" i="1"/>
  <c r="AJ5374" i="1"/>
  <c r="AJ5382" i="1"/>
  <c r="AJ5390" i="1"/>
  <c r="AJ5398" i="1"/>
  <c r="AJ5406" i="1"/>
  <c r="AJ5414" i="1"/>
  <c r="AJ5422" i="1"/>
  <c r="AJ5430" i="1"/>
  <c r="AJ5438" i="1"/>
  <c r="AJ5446" i="1"/>
  <c r="AJ5454" i="1"/>
  <c r="AJ5462" i="1"/>
  <c r="AJ5470" i="1"/>
  <c r="AJ5478" i="1"/>
  <c r="AJ5486" i="1"/>
  <c r="AJ5494" i="1"/>
  <c r="AJ5502" i="1"/>
  <c r="AJ5510" i="1"/>
  <c r="AJ5518" i="1"/>
  <c r="AJ5526" i="1"/>
  <c r="AJ5534" i="1"/>
  <c r="AK5542" i="1"/>
  <c r="AK5549" i="1"/>
  <c r="AK5556" i="1"/>
  <c r="AJ5556" i="1"/>
  <c r="AK5607" i="1"/>
  <c r="AK5648" i="1"/>
  <c r="AJ5648" i="1"/>
  <c r="AK5661" i="1"/>
  <c r="AK5668" i="1"/>
  <c r="AJ5668" i="1"/>
  <c r="AK5679" i="1"/>
  <c r="AK5703" i="1"/>
  <c r="AK5736" i="1"/>
  <c r="AJ5736" i="1"/>
  <c r="AK5749" i="1"/>
  <c r="AK5756" i="1"/>
  <c r="AJ5756" i="1"/>
  <c r="AK5767" i="1"/>
  <c r="AK5783" i="1"/>
  <c r="AK5799" i="1"/>
  <c r="AK5815" i="1"/>
  <c r="AK5863" i="1"/>
  <c r="AK5884" i="1"/>
  <c r="AJ5884" i="1"/>
  <c r="AK5895" i="1"/>
  <c r="AK5916" i="1"/>
  <c r="AJ5916" i="1"/>
  <c r="AK5927" i="1"/>
  <c r="AK5956" i="1"/>
  <c r="AJ5956" i="1"/>
  <c r="AK5977" i="1"/>
  <c r="AK5552" i="1"/>
  <c r="AK5624" i="1"/>
  <c r="AJ5624" i="1"/>
  <c r="AK5637" i="1"/>
  <c r="AK5644" i="1"/>
  <c r="AJ5644" i="1"/>
  <c r="AK5655" i="1"/>
  <c r="AK5688" i="1"/>
  <c r="AJ5688" i="1"/>
  <c r="AK5712" i="1"/>
  <c r="AJ5712" i="1"/>
  <c r="AK5732" i="1"/>
  <c r="AJ5732" i="1"/>
  <c r="AK5743" i="1"/>
  <c r="AJ5543" i="1"/>
  <c r="AJ5551" i="1"/>
  <c r="AJ5607" i="1"/>
  <c r="AJ5623" i="1"/>
  <c r="AJ5631" i="1"/>
  <c r="AJ5639" i="1"/>
  <c r="AJ5647" i="1"/>
  <c r="AJ5655" i="1"/>
  <c r="AJ5663" i="1"/>
  <c r="AJ5671" i="1"/>
  <c r="AJ5679" i="1"/>
  <c r="AJ5687" i="1"/>
  <c r="AJ5703" i="1"/>
  <c r="AJ5711" i="1"/>
  <c r="AJ5719" i="1"/>
  <c r="AJ5727" i="1"/>
  <c r="AJ5735" i="1"/>
  <c r="AJ5743" i="1"/>
  <c r="AJ5751" i="1"/>
  <c r="AJ5759" i="1"/>
  <c r="AJ5767" i="1"/>
  <c r="AJ5775" i="1"/>
  <c r="AJ5783" i="1"/>
  <c r="AJ5791" i="1"/>
  <c r="AJ5799" i="1"/>
  <c r="AJ5807" i="1"/>
  <c r="AJ5815" i="1"/>
  <c r="AJ5855" i="1"/>
  <c r="AJ5863" i="1"/>
  <c r="AJ5871" i="1"/>
  <c r="AJ5879" i="1"/>
  <c r="AJ5887" i="1"/>
  <c r="AJ5895" i="1"/>
  <c r="AJ5903" i="1"/>
  <c r="AJ5911" i="1"/>
  <c r="AJ5919" i="1"/>
  <c r="AJ5927" i="1"/>
  <c r="AJ5935" i="1"/>
  <c r="AJ5943" i="1"/>
  <c r="AJ5959" i="1"/>
  <c r="AJ5977" i="1"/>
  <c r="AK6036" i="1"/>
  <c r="AJ6068" i="1"/>
  <c r="AK6091" i="1"/>
  <c r="AK6105" i="1"/>
  <c r="AK5992" i="1"/>
  <c r="AJ5992" i="1"/>
  <c r="AJ6043" i="1"/>
  <c r="AK6075" i="1"/>
  <c r="AK6108" i="1"/>
  <c r="AK6208" i="1"/>
  <c r="AJ6208" i="1"/>
  <c r="AK6344" i="1"/>
  <c r="AJ6344" i="1"/>
  <c r="AK6355" i="1"/>
  <c r="AK6384" i="1"/>
  <c r="AJ6384" i="1"/>
  <c r="AK6403" i="1"/>
  <c r="AK6419" i="1"/>
  <c r="AK6472" i="1"/>
  <c r="AJ6472" i="1"/>
  <c r="AK6523" i="1"/>
  <c r="AK6539" i="1"/>
  <c r="AJ5545" i="1"/>
  <c r="AJ5553" i="1"/>
  <c r="AJ5561" i="1"/>
  <c r="AJ5737" i="1"/>
  <c r="AJ5753" i="1"/>
  <c r="AK6024" i="1"/>
  <c r="AJ6024" i="1"/>
  <c r="AK6056" i="1"/>
  <c r="AJ6056" i="1"/>
  <c r="AK6152" i="1"/>
  <c r="AJ6152" i="1"/>
  <c r="AK6259" i="1"/>
  <c r="AK6360" i="1"/>
  <c r="AJ6360" i="1"/>
  <c r="AK6371" i="1"/>
  <c r="AJ5854" i="1"/>
  <c r="AJ5862" i="1"/>
  <c r="AJ5870" i="1"/>
  <c r="AJ5878" i="1"/>
  <c r="AJ5886" i="1"/>
  <c r="AJ5894" i="1"/>
  <c r="AJ5902" i="1"/>
  <c r="AJ5910" i="1"/>
  <c r="AJ5918" i="1"/>
  <c r="AJ5926" i="1"/>
  <c r="AJ5934" i="1"/>
  <c r="AJ5942" i="1"/>
  <c r="AJ5958" i="1"/>
  <c r="AJ5974" i="1"/>
  <c r="AK6009" i="1"/>
  <c r="AK6041" i="1"/>
  <c r="AK6073" i="1"/>
  <c r="AJ6092" i="1"/>
  <c r="AK6104" i="1"/>
  <c r="AJ6104" i="1"/>
  <c r="AK6408" i="1"/>
  <c r="AJ6408" i="1"/>
  <c r="AK6424" i="1"/>
  <c r="AJ6424" i="1"/>
  <c r="AK6440" i="1"/>
  <c r="AJ6440" i="1"/>
  <c r="AK6456" i="1"/>
  <c r="AJ6456" i="1"/>
  <c r="AK6512" i="1"/>
  <c r="AJ6512" i="1"/>
  <c r="AK6528" i="1"/>
  <c r="AJ6528" i="1"/>
  <c r="AK6544" i="1"/>
  <c r="AJ6544" i="1"/>
  <c r="AK5995" i="1"/>
  <c r="AK6020" i="1"/>
  <c r="AK6052" i="1"/>
  <c r="AJ6076" i="1"/>
  <c r="AK6088" i="1"/>
  <c r="AJ6088" i="1"/>
  <c r="AK6200" i="1"/>
  <c r="AJ6200" i="1"/>
  <c r="AK6264" i="1"/>
  <c r="AJ6264" i="1"/>
  <c r="AK6376" i="1"/>
  <c r="AJ6376" i="1"/>
  <c r="AK6392" i="1"/>
  <c r="AJ6392" i="1"/>
  <c r="AJ5544" i="1"/>
  <c r="AJ6027" i="1"/>
  <c r="AK6059" i="1"/>
  <c r="AK6123" i="1"/>
  <c r="AK6147" i="1"/>
  <c r="AK6160" i="1"/>
  <c r="AJ6160" i="1"/>
  <c r="AK6336" i="1"/>
  <c r="AJ6336" i="1"/>
  <c r="AK6363" i="1"/>
  <c r="AK6411" i="1"/>
  <c r="AK6427" i="1"/>
  <c r="AK6504" i="1"/>
  <c r="AJ6504" i="1"/>
  <c r="AK6008" i="1"/>
  <c r="AJ6008" i="1"/>
  <c r="AK6040" i="1"/>
  <c r="AJ6040" i="1"/>
  <c r="AK6072" i="1"/>
  <c r="AJ6072" i="1"/>
  <c r="AK6107" i="1"/>
  <c r="AK6256" i="1"/>
  <c r="AJ6256" i="1"/>
  <c r="AK6352" i="1"/>
  <c r="AJ6352" i="1"/>
  <c r="AK6395" i="1"/>
  <c r="AK6464" i="1"/>
  <c r="AJ6464" i="1"/>
  <c r="AK6480" i="1"/>
  <c r="AJ6480" i="1"/>
  <c r="AJ5979" i="1"/>
  <c r="AJ5995" i="1"/>
  <c r="AJ6011" i="1"/>
  <c r="AJ6059" i="1"/>
  <c r="AJ6075" i="1"/>
  <c r="AJ6091" i="1"/>
  <c r="AJ6107" i="1"/>
  <c r="AJ6123" i="1"/>
  <c r="AJ6131" i="1"/>
  <c r="AJ6147" i="1"/>
  <c r="AJ6203" i="1"/>
  <c r="AJ6259" i="1"/>
  <c r="AJ6267" i="1"/>
  <c r="AJ6331" i="1"/>
  <c r="AJ6339" i="1"/>
  <c r="AJ6347" i="1"/>
  <c r="AJ6355" i="1"/>
  <c r="AJ6363" i="1"/>
  <c r="AJ6371" i="1"/>
  <c r="AJ6379" i="1"/>
  <c r="AJ6427" i="1"/>
  <c r="AJ6435" i="1"/>
  <c r="AJ6443" i="1"/>
  <c r="AJ6451" i="1"/>
  <c r="AJ6459" i="1"/>
  <c r="AJ6467" i="1"/>
  <c r="AJ6475" i="1"/>
  <c r="AJ6483" i="1"/>
  <c r="AJ6507" i="1"/>
  <c r="AJ6515" i="1"/>
  <c r="AJ6523" i="1"/>
  <c r="AJ6531" i="1"/>
  <c r="AJ6539" i="1"/>
  <c r="AJ6547" i="1"/>
  <c r="AJ6021" i="1"/>
  <c r="AJ6037" i="1"/>
  <c r="AJ6053" i="1"/>
  <c r="AJ6069" i="1"/>
  <c r="AJ6109" i="1"/>
  <c r="AJ6197" i="1"/>
  <c r="AJ6333" i="1"/>
  <c r="AJ6341" i="1"/>
  <c r="AJ6357" i="1"/>
  <c r="AJ6402" i="1"/>
  <c r="AJ6482" i="1"/>
  <c r="AJ6506" i="1"/>
  <c r="AJ6514" i="1"/>
  <c r="AJ6522" i="1"/>
  <c r="AJ6530" i="1"/>
  <c r="AJ6538" i="1"/>
  <c r="AJ6546" i="1"/>
  <c r="AJ6391" i="1"/>
  <c r="AJ6399" i="1"/>
  <c r="AJ6407" i="1"/>
  <c r="AJ6415" i="1"/>
  <c r="AJ6423" i="1"/>
  <c r="AJ6431" i="1"/>
  <c r="AJ6439" i="1"/>
  <c r="AJ6447" i="1"/>
  <c r="AJ6455" i="1"/>
  <c r="AJ6463" i="1"/>
  <c r="AJ6471" i="1"/>
  <c r="AJ6479" i="1"/>
  <c r="AJ6487" i="1"/>
  <c r="AJ6495" i="1"/>
  <c r="AJ6503" i="1"/>
  <c r="AJ6511" i="1"/>
  <c r="AJ6519" i="1"/>
  <c r="AJ6527" i="1"/>
  <c r="AJ6535" i="1"/>
  <c r="AJ6543" i="1"/>
  <c r="AJ6551" i="1"/>
  <c r="AJ6020" i="1"/>
  <c r="AJ6036" i="1"/>
  <c r="AJ6052" i="1"/>
  <c r="AJ6108" i="1"/>
  <c r="AJ6124" i="1"/>
  <c r="AJ6196" i="1"/>
  <c r="AJ6204" i="1"/>
  <c r="AJ6260" i="1"/>
  <c r="AJ6268" i="1"/>
  <c r="AJ6332" i="1"/>
  <c r="AJ6340" i="1"/>
  <c r="AJ6348" i="1"/>
  <c r="AJ6356" i="1"/>
  <c r="AJ6468" i="1"/>
  <c r="B3" i="5" l="1"/>
  <c r="B2" i="5"/>
</calcChain>
</file>

<file path=xl/sharedStrings.xml><?xml version="1.0" encoding="utf-8"?>
<sst xmlns="http://schemas.openxmlformats.org/spreadsheetml/2006/main" count="144788" uniqueCount="1441">
  <si>
    <t>result_id</t>
  </si>
  <si>
    <t>paper_name</t>
  </si>
  <si>
    <t>published_or_not</t>
  </si>
  <si>
    <t>yes</t>
  </si>
  <si>
    <t>no</t>
  </si>
  <si>
    <t>result_table</t>
  </si>
  <si>
    <t>Table 5</t>
  </si>
  <si>
    <t>Table 6</t>
  </si>
  <si>
    <t>Table 7</t>
  </si>
  <si>
    <t>Table 9</t>
  </si>
  <si>
    <t>Table 10</t>
  </si>
  <si>
    <t>Table 3</t>
  </si>
  <si>
    <t>Table IV.1</t>
  </si>
  <si>
    <t>Table IV.2</t>
  </si>
  <si>
    <t>Table 4</t>
  </si>
  <si>
    <t>Table 8</t>
  </si>
  <si>
    <t>Table 11</t>
  </si>
  <si>
    <t>Table 12</t>
  </si>
  <si>
    <t>Table 13</t>
  </si>
  <si>
    <t>Table 14</t>
  </si>
  <si>
    <t>Table 2</t>
  </si>
  <si>
    <t>Table 15</t>
  </si>
  <si>
    <t>Table 16</t>
  </si>
  <si>
    <t>Table 1</t>
  </si>
  <si>
    <t>Appendix VIII Table 1</t>
  </si>
  <si>
    <t>Appendix VIII Table 2</t>
  </si>
  <si>
    <t>Appendix VIII Table 3</t>
  </si>
  <si>
    <t>Appendix VIII Table 4</t>
  </si>
  <si>
    <t>Appendix VIII Table 5</t>
  </si>
  <si>
    <t>Appendix VIII Table 6</t>
  </si>
  <si>
    <t>Appendix VIII Table 7</t>
  </si>
  <si>
    <t>Appendix VIII Table 8</t>
  </si>
  <si>
    <t>Appendix VIII Table 9</t>
  </si>
  <si>
    <t>Appendix VIII Table 10</t>
  </si>
  <si>
    <t>Appendix VIII Table 11</t>
  </si>
  <si>
    <t>Appendix VIII Table 12</t>
  </si>
  <si>
    <t>Appendix VIII Table 13</t>
  </si>
  <si>
    <t>Appendix VIII Table 14</t>
  </si>
  <si>
    <t>Table A6.1</t>
  </si>
  <si>
    <t>Table A6.2</t>
  </si>
  <si>
    <t>Table A6.3</t>
  </si>
  <si>
    <t>Table A6.4</t>
  </si>
  <si>
    <t>Table A6.5</t>
  </si>
  <si>
    <t>Table C1</t>
  </si>
  <si>
    <t>Table C3</t>
  </si>
  <si>
    <t>Table C5</t>
  </si>
  <si>
    <t>Table C7</t>
  </si>
  <si>
    <t>Table C10</t>
  </si>
  <si>
    <t>Appendix Table B1</t>
  </si>
  <si>
    <t>Appendix Table B2</t>
  </si>
  <si>
    <t>Equation 4; Table 2</t>
  </si>
  <si>
    <t>Equation 4</t>
  </si>
  <si>
    <t>Equation 5; Table 3</t>
  </si>
  <si>
    <t>Equation 5</t>
  </si>
  <si>
    <t>Figure 7</t>
  </si>
  <si>
    <t>Figure 4</t>
  </si>
  <si>
    <t>Table A3</t>
  </si>
  <si>
    <t>Table A4</t>
  </si>
  <si>
    <t>Appendix C</t>
  </si>
  <si>
    <t>Appendix D</t>
  </si>
  <si>
    <t>Table A5</t>
  </si>
  <si>
    <t>Fig. 1.</t>
  </si>
  <si>
    <t>Fig. 2.</t>
  </si>
  <si>
    <t>Fig. 3.</t>
  </si>
  <si>
    <t xml:space="preserve">Fig. 4. </t>
  </si>
  <si>
    <t>Fig. 5.</t>
  </si>
  <si>
    <t xml:space="preserve">Fig. 5. </t>
  </si>
  <si>
    <t>Fig. 6.</t>
  </si>
  <si>
    <t>Fig. 7.</t>
  </si>
  <si>
    <t xml:space="preserve">Fig. 8. </t>
  </si>
  <si>
    <t>Fig. 11.</t>
  </si>
  <si>
    <t>Fig. 12.</t>
  </si>
  <si>
    <t>Table B2</t>
  </si>
  <si>
    <t>Table A7</t>
  </si>
  <si>
    <t>Table A8</t>
  </si>
  <si>
    <t>Table A1</t>
  </si>
  <si>
    <t>Table A2</t>
  </si>
  <si>
    <t>Table A9</t>
  </si>
  <si>
    <t>Table A11</t>
  </si>
  <si>
    <t>Table A12</t>
  </si>
  <si>
    <t>Appendix 1</t>
  </si>
  <si>
    <t>Appendix 2</t>
  </si>
  <si>
    <t>Table III</t>
  </si>
  <si>
    <t>Table IV</t>
  </si>
  <si>
    <t>Table V</t>
  </si>
  <si>
    <t>Table VI</t>
  </si>
  <si>
    <t>Table AII</t>
  </si>
  <si>
    <t>Table3a</t>
  </si>
  <si>
    <t>Table3b</t>
  </si>
  <si>
    <t>Table 4a</t>
  </si>
  <si>
    <t>Table 4b</t>
  </si>
  <si>
    <t>Table A3.1</t>
  </si>
  <si>
    <t>Table A3.2</t>
  </si>
  <si>
    <t>Table A3.3</t>
  </si>
  <si>
    <t>Table A5.1</t>
  </si>
  <si>
    <t>Table 17</t>
  </si>
  <si>
    <t>Table 18</t>
  </si>
  <si>
    <t>Figure 3</t>
  </si>
  <si>
    <t>Figure 5</t>
  </si>
  <si>
    <t>Figure 6</t>
  </si>
  <si>
    <t>method</t>
  </si>
  <si>
    <t>gmm</t>
  </si>
  <si>
    <t>ols</t>
  </si>
  <si>
    <t>difference</t>
  </si>
  <si>
    <t>local projection</t>
  </si>
  <si>
    <t>inverse propensity weighted local projection</t>
  </si>
  <si>
    <t>iv</t>
  </si>
  <si>
    <t>panel ec - egls</t>
  </si>
  <si>
    <t>panel vecm</t>
  </si>
  <si>
    <t>panel ec - fmols</t>
  </si>
  <si>
    <t>sur</t>
  </si>
  <si>
    <t>var</t>
  </si>
  <si>
    <t>quantial regression (10%)</t>
  </si>
  <si>
    <t>quantial regression (90%)</t>
  </si>
  <si>
    <t>2 stage ols</t>
  </si>
  <si>
    <t>lsdv</t>
  </si>
  <si>
    <t>reduced-form panel regression</t>
  </si>
  <si>
    <t>propensity score matching</t>
  </si>
  <si>
    <t>panel var</t>
  </si>
  <si>
    <t>difference in difference</t>
  </si>
  <si>
    <t>quantial regression with demeaned y (5%)</t>
  </si>
  <si>
    <t>quantial regression with demeaned y (10%)</t>
  </si>
  <si>
    <t>quantial regression with demeaned y (50%)</t>
  </si>
  <si>
    <t>quantial regression with demeaned y (90%)</t>
  </si>
  <si>
    <t>quantial regression with demeaned y (95%)</t>
  </si>
  <si>
    <t>quantial regression (5%)</t>
  </si>
  <si>
    <t>quantial regression (50%)</t>
  </si>
  <si>
    <t>quantial regression (95%)</t>
  </si>
  <si>
    <t>heckman selection</t>
  </si>
  <si>
    <t>garch</t>
  </si>
  <si>
    <t>regression discontinuity designs</t>
  </si>
  <si>
    <t>hybrid var</t>
  </si>
  <si>
    <t>Y_category</t>
  </si>
  <si>
    <t>bank balance sheet fragility</t>
  </si>
  <si>
    <t>capital flows</t>
  </si>
  <si>
    <t>credit</t>
  </si>
  <si>
    <t>household credit</t>
  </si>
  <si>
    <t>house price</t>
  </si>
  <si>
    <t>corporate credit</t>
  </si>
  <si>
    <t>economic activity</t>
  </si>
  <si>
    <t>other</t>
  </si>
  <si>
    <t>bank default risk</t>
  </si>
  <si>
    <t>non bank credit</t>
  </si>
  <si>
    <t>Y</t>
  </si>
  <si>
    <t>leverage</t>
  </si>
  <si>
    <t>bank_asset</t>
  </si>
  <si>
    <t>ncc</t>
  </si>
  <si>
    <t>capital_flow</t>
  </si>
  <si>
    <t>liquidity</t>
  </si>
  <si>
    <t>total_credit</t>
  </si>
  <si>
    <t>bank_credit</t>
  </si>
  <si>
    <t>hh_credit</t>
  </si>
  <si>
    <t>house_price</t>
  </si>
  <si>
    <t>corp_credit</t>
  </si>
  <si>
    <t>cross_border_ratio</t>
  </si>
  <si>
    <t>mortgage_credit</t>
  </si>
  <si>
    <t>gdp</t>
  </si>
  <si>
    <t>cpi</t>
  </si>
  <si>
    <t>stock_price</t>
  </si>
  <si>
    <t>consumption</t>
  </si>
  <si>
    <t>credit_gdp</t>
  </si>
  <si>
    <t>leakage</t>
  </si>
  <si>
    <t>edf</t>
  </si>
  <si>
    <t>z_score</t>
  </si>
  <si>
    <t>xb_loan_to_banks_fx</t>
  </si>
  <si>
    <t>xb_loan_to_banks_fx_share</t>
  </si>
  <si>
    <t>xb_loan_to_banks_non_fx</t>
  </si>
  <si>
    <t>international_debt_by_corp_fx</t>
  </si>
  <si>
    <t>international_debt_by_corp_fx_share</t>
  </si>
  <si>
    <t>international_debt_by_corp_non_fx</t>
  </si>
  <si>
    <t>i_rate_loan</t>
  </si>
  <si>
    <t>number_of_borrowers</t>
  </si>
  <si>
    <t>npl_ratio</t>
  </si>
  <si>
    <t>xb_loan_to_non_banks_fx</t>
  </si>
  <si>
    <t>xb_loan_to_non_banks_fx_share</t>
  </si>
  <si>
    <t>xb_loan_to_non_banks_non_fx</t>
  </si>
  <si>
    <t>domestic_loan_to_non_banks_fx</t>
  </si>
  <si>
    <t>domestic_loan_to_non_banks_fx_share</t>
  </si>
  <si>
    <t>domestic_loan_to_non_banks_non_fx</t>
  </si>
  <si>
    <t>international_debt_by_banks_fx</t>
  </si>
  <si>
    <t>international_debt_by_banks_fx_share</t>
  </si>
  <si>
    <t>international_debt_by_banks_non_fx</t>
  </si>
  <si>
    <t>credit_reallocation</t>
  </si>
  <si>
    <t>nonbank_credit</t>
  </si>
  <si>
    <t>st_firm_debt</t>
  </si>
  <si>
    <t>lt_firm_debt</t>
  </si>
  <si>
    <t>firm_debt</t>
  </si>
  <si>
    <t>firm_investment</t>
  </si>
  <si>
    <t>frim_sales</t>
  </si>
  <si>
    <t>equity_inflow</t>
  </si>
  <si>
    <t>debt_liability_ratio</t>
  </si>
  <si>
    <t>fx_to_total_credit_ratio</t>
  </si>
  <si>
    <t>gdp_growth</t>
  </si>
  <si>
    <t>investment</t>
  </si>
  <si>
    <t>hh_investment</t>
  </si>
  <si>
    <t>xb_loan_to_nonbank_leakage</t>
  </si>
  <si>
    <t>xb_loan_to_banks_leakage</t>
  </si>
  <si>
    <t>credit_boom</t>
  </si>
  <si>
    <t>credit_boom_bad</t>
  </si>
  <si>
    <t>banking_crisis</t>
  </si>
  <si>
    <t>econ_underperformance</t>
  </si>
  <si>
    <t>credit_reallocation_affiliate</t>
  </si>
  <si>
    <t>leakage_affiliate</t>
  </si>
  <si>
    <t>npl</t>
  </si>
  <si>
    <t>mortgage_dollarisation</t>
  </si>
  <si>
    <t>bank_credit_commitment</t>
  </si>
  <si>
    <t>bank_credit_drawn</t>
  </si>
  <si>
    <t>loan_drop</t>
  </si>
  <si>
    <t>lr_maturity_rate</t>
  </si>
  <si>
    <t>collateralization_rate</t>
  </si>
  <si>
    <t>drawn_committed _ratio</t>
  </si>
  <si>
    <t>firm_asset</t>
  </si>
  <si>
    <t>employee</t>
  </si>
  <si>
    <t>firm_death</t>
  </si>
  <si>
    <t>ltv_ratio</t>
  </si>
  <si>
    <t>arrears_probability</t>
  </si>
  <si>
    <t>loan_spread</t>
  </si>
  <si>
    <t>housing_trans</t>
  </si>
  <si>
    <t>mortgage_credit_s</t>
  </si>
  <si>
    <t>borrowing_spread_st</t>
  </si>
  <si>
    <t>borrowing_spread_lt</t>
  </si>
  <si>
    <t>lending_spread_st</t>
  </si>
  <si>
    <t>lending_spread_lt</t>
  </si>
  <si>
    <t>borrowing_volume_st</t>
  </si>
  <si>
    <t>borrowing_volume_lt</t>
  </si>
  <si>
    <t>corporate_borrowing_spread_ecb</t>
  </si>
  <si>
    <t>corporate_borrowing_spread_interbank</t>
  </si>
  <si>
    <t>seller_dominance</t>
  </si>
  <si>
    <t>house_demand</t>
  </si>
  <si>
    <t>house_price_expectation</t>
  </si>
  <si>
    <t>pti_ratio</t>
  </si>
  <si>
    <t>mortgage_offer_share</t>
  </si>
  <si>
    <t>mortgage_rate_offer</t>
  </si>
  <si>
    <t>hqla_ta</t>
  </si>
  <si>
    <t>st_intra_fin_loan_ta</t>
  </si>
  <si>
    <t>non_bank_loan_ta</t>
  </si>
  <si>
    <t>non_fin_loans_ta</t>
  </si>
  <si>
    <t>non_bank_deposit_tl</t>
  </si>
  <si>
    <t>non_fin_deposit_tl</t>
  </si>
  <si>
    <t>st_wholesale_funding_tl</t>
  </si>
  <si>
    <t>foreign_deposit_tl</t>
  </si>
  <si>
    <t>i_rate_deposit</t>
  </si>
  <si>
    <t>auto_credit</t>
  </si>
  <si>
    <t>consumer_credit</t>
  </si>
  <si>
    <t>capital_ratio</t>
  </si>
  <si>
    <t>domestic_credit</t>
  </si>
  <si>
    <t>foreign_credit</t>
  </si>
  <si>
    <t>xb_loan_to_banks</t>
  </si>
  <si>
    <t>bank_capital</t>
  </si>
  <si>
    <t>Y_detail</t>
  </si>
  <si>
    <t>annual growth in bank leverage ratio (total asset / total equity)</t>
  </si>
  <si>
    <t>YoY % growth in individual banks' total assets</t>
  </si>
  <si>
    <t>YoY % growth in bank's noncore to core liability ratio</t>
  </si>
  <si>
    <t>ratio of foreign liabilities / foreign assets</t>
  </si>
  <si>
    <t>ratio of banking institutions claims (credit) / deposits</t>
  </si>
  <si>
    <t>quarterly log change in the real level of credit from both bank and non-bank financial institutions</t>
  </si>
  <si>
    <t>quarterly log change in the real level of leverage (asset over capital)</t>
  </si>
  <si>
    <t>year on year real credit growth(%)</t>
  </si>
  <si>
    <t>year on year real credit growth to households (%)</t>
  </si>
  <si>
    <t>year on year real house price growth (%)</t>
  </si>
  <si>
    <t>year on year real credit growth to corporations (%)</t>
  </si>
  <si>
    <t>ratio of cross-border claims to total nonfinancial claims</t>
  </si>
  <si>
    <t>annualized quarterly growth rate in real housing credit/mortgage loans, in percent</t>
  </si>
  <si>
    <t>annualized quarterly growth rate in real house prices, in percent</t>
  </si>
  <si>
    <t>change of log real GDP over the horizon</t>
  </si>
  <si>
    <t>change of log CPI over the horizon</t>
  </si>
  <si>
    <t>change of log (household credit/CPI) over the horizon</t>
  </si>
  <si>
    <t>change of log (mortgage credit/CPI) over the horizon</t>
  </si>
  <si>
    <t>change of log (stock price/CPI) over the horizon</t>
  </si>
  <si>
    <t>change of log real house prices over the horizon</t>
  </si>
  <si>
    <t>quarterly (annualized) growth rate of real domestic bank credit</t>
  </si>
  <si>
    <t>quarterly (annualized) growth rate of real housing credit</t>
  </si>
  <si>
    <t>quarterly (annualized) growth rate of real house prices</t>
  </si>
  <si>
    <t>bank gross loan growth in 2015</t>
  </si>
  <si>
    <t>annualized quarterly real credit growth of the private sector</t>
  </si>
  <si>
    <t>real house price growth (quarterly)</t>
  </si>
  <si>
    <t>real household credit growth (quarterly)</t>
  </si>
  <si>
    <t>annualized quarterly growth rate of real housing credit</t>
  </si>
  <si>
    <t>annualized quarterly growth rate/inflation of real house price</t>
  </si>
  <si>
    <t>yoy growth rate of real household credit</t>
  </si>
  <si>
    <t>yoy growth rate of real private consumption</t>
  </si>
  <si>
    <t>yoy growth rate of real house price</t>
  </si>
  <si>
    <t>yoy growth rate of real GDP</t>
  </si>
  <si>
    <t>yoy growth rate of real credits to real GDP</t>
  </si>
  <si>
    <t>yoy growth rate of liquidity (non core funding: bank credit to deposits)</t>
  </si>
  <si>
    <t>yoy growth rate of capital flow (ratio of foreign liabilities to foreign assets, for bank institutions)</t>
  </si>
  <si>
    <t>yoy growth rate of leakages (direct cross-border credit to private sector)</t>
  </si>
  <si>
    <t>annual change of the EDF (expected default frequency of the bank)</t>
  </si>
  <si>
    <t>annual change of the Z-score</t>
  </si>
  <si>
    <t>change in the stock of cross-border loans from international banks to domestic-resident banks, denominated in foreign currency (expressed as % of annual GDP)</t>
  </si>
  <si>
    <t>change in the stock of cross-border loans from international banks to domestic-resident banks, share of FX denominated loans to total loans</t>
  </si>
  <si>
    <t>change in the stock of cross-border loans from international banks to domestic-resident banks, denominated in domestic currency (expressed as % of annual GDP</t>
  </si>
  <si>
    <t>net issuance of debt securities issued by domestic corporates; denominated in fx currencies (expressed as % of annual GDP)</t>
  </si>
  <si>
    <t>change in share of fx denominated debt to total debt</t>
  </si>
  <si>
    <t>net issuance of debt securities issued by domestic corporates; denominated in domestic currencies (expressed as % of annual GDP)</t>
  </si>
  <si>
    <t>lending rate minus risk free treasury bill rate</t>
  </si>
  <si>
    <t>number of borrowers from commercial banks per 1000 adults</t>
  </si>
  <si>
    <t>bank non-performing loans to total gross loans (%)</t>
  </si>
  <si>
    <t>change in the stock of cross-border loans from international banks to domestic non-banks, denominated in foreign currency (expressed as % of annual GDP)</t>
  </si>
  <si>
    <t>change in the stock of cross-border loans from international banks to domestic non-banks, share of FX denominated loans to total loans</t>
  </si>
  <si>
    <t>change in the stock of cross-border loans from international banks to domestic non-banks, denominated in domestic currency (expressed as % of annual GDP</t>
  </si>
  <si>
    <t>change in the stock of domestic bank loans to domestic non-banks, denominated in foreign currency (expressed as % of annual GDP)</t>
  </si>
  <si>
    <t>change in the stock of domestic bank loans to domestic non-banks, share of FX denominated loans to total loans</t>
  </si>
  <si>
    <t>change in the stock of domestic bank loans to domestic non-banks, denominated in domestic currency (expressed as % of annual GDP</t>
  </si>
  <si>
    <t>net issuance of debt securities issued by banks; denominated in fx currencies (expressed as % of annual GDP)</t>
  </si>
  <si>
    <t>change in share of fx denominated debt by banks to total debt by banks</t>
  </si>
  <si>
    <t>net issuance of debt securities issued by banks; denominated in domestic currencies (expressed as % of annual GDP)</t>
  </si>
  <si>
    <t>quarterly nominal growth rate of household credit</t>
  </si>
  <si>
    <t>quarterly nominal growth rate of house price</t>
  </si>
  <si>
    <t>quarterly real growth rate of household credit</t>
  </si>
  <si>
    <t>quarterly real growth rate of house price</t>
  </si>
  <si>
    <t>monthly growth in mortgage credit</t>
  </si>
  <si>
    <t>quarterly log change of real housing price index</t>
  </si>
  <si>
    <t>quarterly log change of real household credit</t>
  </si>
  <si>
    <t>quarterly percentage change in cross-border and/or local borrowing of non-banks from foreign banks</t>
  </si>
  <si>
    <t>annual growth rate of directional bilateral cross-border bank credit (for MPP change in credit recipient countries)</t>
  </si>
  <si>
    <t>annual growth rate of directional bilateral cross-border bank credit (for MPP change in credit source countries)</t>
  </si>
  <si>
    <t>quarterly percentage point change in the credit-to-GDP ratio</t>
  </si>
  <si>
    <t>changes in cumulative nonbank credit growth rates during the 2 years following policy action</t>
  </si>
  <si>
    <t>changes in cumulative bank credit growth rates during the 2 years following policy action</t>
  </si>
  <si>
    <t>changes in cumulative total credit growth rates during the 2 years following policy action</t>
  </si>
  <si>
    <t>yoy nonbank credit growth</t>
  </si>
  <si>
    <t>annual growth rate (log-difference) in short-term debt</t>
  </si>
  <si>
    <t>annual growth rate (log-difference) in long-term debt</t>
  </si>
  <si>
    <t>annual growth rate (log-difference) in total financing (sum of short- and  long-term debt)</t>
  </si>
  <si>
    <t>annual growth rate (log-difference) in fixed assets</t>
  </si>
  <si>
    <t>annual growth rate (log-difference) in operating turnover</t>
  </si>
  <si>
    <t>yoy growth of claims to the CPI deflated claims to the private sector</t>
  </si>
  <si>
    <t>yoy growth of real housing price index</t>
  </si>
  <si>
    <t>quarterly non-resident portfolio inflows in percent of GDP</t>
  </si>
  <si>
    <t>log change of bank loans (excluding npl)</t>
  </si>
  <si>
    <t>changes in bank leverage (assets to equity ratio</t>
  </si>
  <si>
    <t>share of debt liabilities in total liabilities in 2007</t>
  </si>
  <si>
    <t>share of debt liabilities in total liabilities in percent</t>
  </si>
  <si>
    <t>share of fx denominated domestic credit to total credit in 2007</t>
  </si>
  <si>
    <t>share of fx denominated domestic credit to total credit in percent</t>
  </si>
  <si>
    <t>change in private credit to GDP over 2003-07, in percentage points</t>
  </si>
  <si>
    <t>cumulative three year change in private credit to GDP over 2003-07, in percentage points</t>
  </si>
  <si>
    <t>difference between real GDP growth rates averaged over 2008-2009, and 2003-2007 (in percentage points)</t>
  </si>
  <si>
    <t>difference between real GDP growth rate in crisis year and the average growth rate over past 5 years</t>
  </si>
  <si>
    <t>change of log GDP over the horizon</t>
  </si>
  <si>
    <t>change of log total credit to the private sector over the horizon</t>
  </si>
  <si>
    <t>change of log real consumption over the horizon</t>
  </si>
  <si>
    <t>change of log real investment over the horizon</t>
  </si>
  <si>
    <t>change of log real residential investment over the horizon</t>
  </si>
  <si>
    <t>change of log real business investment over the horizon</t>
  </si>
  <si>
    <t>change of log real household credit over the horizon</t>
  </si>
  <si>
    <t>change of log real corporate credit over the horizon</t>
  </si>
  <si>
    <t>change of log house price over the horizon</t>
  </si>
  <si>
    <t>annual growth of private sector credit</t>
  </si>
  <si>
    <t>annual growth of housing loands</t>
  </si>
  <si>
    <t>quarterly growth rate (in pp) of foreign banks' lending to non-banks in the UK</t>
  </si>
  <si>
    <t>quarterly growth rate (in pp) of foreign banks' lending to banks in the UK</t>
  </si>
  <si>
    <t>quarterly GDP growth (demeaned)</t>
  </si>
  <si>
    <t>quarterly GDP growth</t>
  </si>
  <si>
    <t>annual GDP growth (demeaned)</t>
  </si>
  <si>
    <t>Dummy=1 if there is a credit boom</t>
  </si>
  <si>
    <t>Dummy=1 if the credit boom is identified as "bad"</t>
  </si>
  <si>
    <t>Dummy=1 if banking crisis</t>
  </si>
  <si>
    <t>Dummy=1 if economic underperformance</t>
  </si>
  <si>
    <t>log of the increase in direct cross-border lending (for MPP change in credit lender countries)</t>
  </si>
  <si>
    <t>log of the increase in direct cross-border lending (for MPP change in credit borrower countries)</t>
  </si>
  <si>
    <t>log of the increase in cross-border lending through local affiliates (for MPP change in credit lender countries)</t>
  </si>
  <si>
    <t>log of the increase in cross-border lending through local affiliates (for MPP change in credit borrower countries)</t>
  </si>
  <si>
    <t>residential mortgage loans (logs - first difference)</t>
  </si>
  <si>
    <t>quarterly log change of real debt of company I granted by financial institution j</t>
  </si>
  <si>
    <t>quarterly log change of real debt of company I granted by financial institution j - non-performing loans only</t>
  </si>
  <si>
    <t>log change of real credit (bank loan in local currency)</t>
  </si>
  <si>
    <t>log change of real credit (bank loan in dollar-denominated)</t>
  </si>
  <si>
    <t>quarterly log change of real credit (bank loan)</t>
  </si>
  <si>
    <t>change in the mortgage dollarisation rate</t>
  </si>
  <si>
    <t>change in the mortgage non-performing loan rate</t>
  </si>
  <si>
    <t>log change of real credit (bank loan)</t>
  </si>
  <si>
    <t>change of log of committed credit granted by bank b to firm I during period 2000Q1 to 2001Q2</t>
  </si>
  <si>
    <t>change iof log  of drawn credit granted by bank b to firm i during period 2000q1 to 2001q2</t>
  </si>
  <si>
    <t>dummy takes value of 1 if credit granted by bank b to firm i is ended during period 2000q1 to 2001q2</t>
  </si>
  <si>
    <t>change in the % of loan volume of maturity higher than 1 year by bank b to firm i during period 2000q1 to 2001q2</t>
  </si>
  <si>
    <t>change in the % of collateralized loans granted by bank b to firm i during period  2000q1 to 2001q2</t>
  </si>
  <si>
    <t>change in the % of drawn to committed ratio during period 2000q1 to 2001q2</t>
  </si>
  <si>
    <t>change of log of total firm assets during period 1999q4 to 20001q4</t>
  </si>
  <si>
    <t>change of log of total employees of firm I during period 1999q4 to 2001q4</t>
  </si>
  <si>
    <t>dummy takes value of 1 if firm is liquidated during period 2000 to 2001</t>
  </si>
  <si>
    <t>change in LTV (p.p)</t>
  </si>
  <si>
    <t>log of house price</t>
  </si>
  <si>
    <t>log of loan (mortgage) amount</t>
  </si>
  <si>
    <t>change in probability of arears in the first 12 months (b.p)</t>
  </si>
  <si>
    <t>log of the spread between the loan lending rate and the Brazilian basic interest rate (daily SELIC)</t>
  </si>
  <si>
    <t>quarterly growth real house price</t>
  </si>
  <si>
    <t>gap between property price and its HP filtered trend</t>
  </si>
  <si>
    <t>log of number of housing transaction volume</t>
  </si>
  <si>
    <t>level of mortgage loans to GDP</t>
  </si>
  <si>
    <t>quarterly growth of real level of bank lending to real sector</t>
  </si>
  <si>
    <t>quarterly log change of consumer loans</t>
  </si>
  <si>
    <t>quarterly log change of housing loans</t>
  </si>
  <si>
    <t>quarterly change in share of high-valued mortgage loans above the LTV threshold (70%)</t>
  </si>
  <si>
    <t>quarterly change in share of high rise low value property mortgage loans above the LTV threshold (90%)</t>
  </si>
  <si>
    <t>quarterly change in share of low-rise low-valued property mortgage loans above the LTV threshold (95%)</t>
  </si>
  <si>
    <t>spread between an institution's daily maturity and volume weighted average borrowing rate and the respective ECB interest rate (for maturities under 30 days)</t>
  </si>
  <si>
    <t>spread between an institution's daily maturity and volume weighted average borrowing rate and the respective ECB interest rate (for maturities over 30 days)</t>
  </si>
  <si>
    <t>spread between an institution's daily maturity and volume weighted average lending rate and the respective ECB interest rate (for maturities under 30 days)</t>
  </si>
  <si>
    <t>spread between an institution's daily maturity and volume weighted average lending rate and the respective ECB interest rate (for maturities over 30 days)</t>
  </si>
  <si>
    <t>an institution's net daily borrowing over average net daily borrowing over the sample (for maturities shorter than 30 days)</t>
  </si>
  <si>
    <t>an institution's net daily borrowing over average net daily borrowing over the sample (for maturities over 30 days)</t>
  </si>
  <si>
    <t>an institution's monthly corporate lending rate with the ECB interest rate</t>
  </si>
  <si>
    <t>an institution's monthly corporate lending rate with an institution's borrowing rate in the interbank market</t>
  </si>
  <si>
    <t>monthly log change in real house prices</t>
  </si>
  <si>
    <t>monthly log change in number of transactions</t>
  </si>
  <si>
    <t>monthly log change in household debt level</t>
  </si>
  <si>
    <t>monthly log change in seller dominance (the proportion of realtors reporting that the number of sellers exceeds the number of buyers)</t>
  </si>
  <si>
    <t>dummy that takes 1 if the household plan to purchase a property in coming year</t>
  </si>
  <si>
    <t>dummy that takes 1 if the household expect the price to go up in coming year</t>
  </si>
  <si>
    <t>expected change in house prices (in percent)</t>
  </si>
  <si>
    <t>change in average LTV ratio (post-pre)</t>
  </si>
  <si>
    <t>change in average PTI ratio (post-pre)</t>
  </si>
  <si>
    <t>change in share of offers</t>
  </si>
  <si>
    <t>change in average mortgage offer rate in basis points (post-pre)</t>
  </si>
  <si>
    <t>The log (loan volume) extended by bank I to individual borrower j in county k in year t</t>
  </si>
  <si>
    <t>change in log total assets</t>
  </si>
  <si>
    <t>change in hqla as a share of total assets (in pp)</t>
  </si>
  <si>
    <t>change in short term intra-financial loans as a share of total assets (in pp)</t>
  </si>
  <si>
    <t>change in UK non-bank loans as a share of total assets (in pp)</t>
  </si>
  <si>
    <t>change in UK non-financial loans as a share of total assets (in pp)</t>
  </si>
  <si>
    <t>change in UK non-bank deposits as a share of total liabilities</t>
  </si>
  <si>
    <t>change in UK non-financial deposits as a share of total liabilities</t>
  </si>
  <si>
    <t>change in short-term wholesale funding as a share of total liabilities</t>
  </si>
  <si>
    <t>change in non-UK deposits as a share of total liabilities</t>
  </si>
  <si>
    <t>change in average interest rate on UK non-financial loans (in bps)</t>
  </si>
  <si>
    <t>change in average interest rate on UK non-financial depostis (in bps)</t>
  </si>
  <si>
    <t>the log of new auto loans</t>
  </si>
  <si>
    <t>growth rate of total loans to households</t>
  </si>
  <si>
    <t>growth rate of mortgage credit</t>
  </si>
  <si>
    <t>growth rate of consumer credit</t>
  </si>
  <si>
    <t>npl ratio level</t>
  </si>
  <si>
    <t>growth rate of loans in each bank</t>
  </si>
  <si>
    <t>growth rate of house prices in each city where the banks are located</t>
  </si>
  <si>
    <t>yoy growth rate of mortgage credit</t>
  </si>
  <si>
    <t>yoy real growth rate of mortgage credit</t>
  </si>
  <si>
    <t>yoy real growth rate of house price</t>
  </si>
  <si>
    <t>quarterly change of log level of real bank credit</t>
  </si>
  <si>
    <t>quarterly change of log level of property prices</t>
  </si>
  <si>
    <t>change in log of credit from bank to firm between april and july 2008</t>
  </si>
  <si>
    <t>dummy variable that equals 1 if bank b is lending to borrower f in April 2008 but not in July 2008, and 0 otherwise</t>
  </si>
  <si>
    <t>change in average loan rate of bank b for industry I from April to July 2008</t>
  </si>
  <si>
    <t>total capital held by firm i at time t as a ratio of risk-weighted assets (in logs, first difference regressions)</t>
  </si>
  <si>
    <t>log change of real property price</t>
  </si>
  <si>
    <t>log change of domestic bank credit to private sector</t>
  </si>
  <si>
    <t>log change of foreign credit to domestic private sector</t>
  </si>
  <si>
    <t>log change of total credit to domestic private sector</t>
  </si>
  <si>
    <t>log change of external liabilities of monetary financial institutions</t>
  </si>
  <si>
    <t>log change of capital accounts of monetary financial institutions</t>
  </si>
  <si>
    <t>log change of credit to non-financial companies</t>
  </si>
  <si>
    <t>log change of credit to households</t>
  </si>
  <si>
    <t>Y_mean</t>
  </si>
  <si>
    <t>Y_sd</t>
  </si>
  <si>
    <t>stat_impute</t>
  </si>
  <si>
    <t>MPM_group</t>
  </si>
  <si>
    <t>housing</t>
  </si>
  <si>
    <t>broad_based</t>
  </si>
  <si>
    <t>cross_sector</t>
  </si>
  <si>
    <t/>
  </si>
  <si>
    <t>MPM_tool</t>
  </si>
  <si>
    <t>LTV</t>
  </si>
  <si>
    <t>DSTI</t>
  </si>
  <si>
    <t>LCG</t>
  </si>
  <si>
    <t>LFC</t>
  </si>
  <si>
    <t>RR</t>
  </si>
  <si>
    <t>LLP</t>
  </si>
  <si>
    <t>CCB</t>
  </si>
  <si>
    <t>OTHER</t>
  </si>
  <si>
    <t>i_non_housing</t>
  </si>
  <si>
    <t>i_housing</t>
  </si>
  <si>
    <t>LFX</t>
  </si>
  <si>
    <t>LR</t>
  </si>
  <si>
    <t>i_general</t>
  </si>
  <si>
    <t>LVR</t>
  </si>
  <si>
    <t>SIFI</t>
  </si>
  <si>
    <t>TAX</t>
  </si>
  <si>
    <t>OTHER_HH</t>
  </si>
  <si>
    <t>CR_HH</t>
  </si>
  <si>
    <t>LLP_HH</t>
  </si>
  <si>
    <t>TAX_HH</t>
  </si>
  <si>
    <t>CR_CORP</t>
  </si>
  <si>
    <t>CR</t>
  </si>
  <si>
    <t>LIQ</t>
  </si>
  <si>
    <t>RR_FX</t>
  </si>
  <si>
    <t>MPM_detail</t>
  </si>
  <si>
    <t>LTV: loan-to-value caps</t>
  </si>
  <si>
    <t>DTI: debt-to-income caps</t>
  </si>
  <si>
    <t>CG: credit growth caps</t>
  </si>
  <si>
    <t>FC: foreign currency lending limits</t>
  </si>
  <si>
    <t>RR: reserve requirements</t>
  </si>
  <si>
    <t>DP: dynamic loan-loss provisioning</t>
  </si>
  <si>
    <t>CTC: countercyclical provisioning and countercyclical capital</t>
  </si>
  <si>
    <t>PRD: profit distribution restrictions</t>
  </si>
  <si>
    <t>Other: including, among others, countercyclical provisioning, countercyclical capital, restrictions on profit distribution, and restrictions on the treatment of profits in regulatory capital</t>
  </si>
  <si>
    <t>aimed at borrowers (caps on debt-to-income (DTI) and loan-to-value (LTV) ratios).</t>
  </si>
  <si>
    <t>aimed at  banks’ assets (limits on credit growth (CG), foreign currency credit growth (FC))</t>
  </si>
  <si>
    <t>policies that encourage counter-cyclical buffers (counter-cyclical capital (CTC), dynamic provisioning (DP) and profits distribution restrictions (PRD))</t>
  </si>
  <si>
    <t>limits on net open positions in foreign currency</t>
  </si>
  <si>
    <t>limits on maturity mismatch</t>
  </si>
  <si>
    <t>caps on the LTV</t>
  </si>
  <si>
    <t>caps on the DTI</t>
  </si>
  <si>
    <t>ceilings on credit or credit growth</t>
  </si>
  <si>
    <t>reserve requirements</t>
  </si>
  <si>
    <t>time-varying/dynamic provisioning</t>
  </si>
  <si>
    <t>caps on foreign currency lending</t>
  </si>
  <si>
    <t>countercyclical capital requirement</t>
  </si>
  <si>
    <t>restrictions on profit distribution</t>
  </si>
  <si>
    <t>MPI: LTV_CAP+DTI+DP+CTC+LEV+SIFI+INTER+CONC+FC+RR_REV+CG+TAX</t>
  </si>
  <si>
    <t>BORROWER: LTV_CAP+DTI</t>
  </si>
  <si>
    <t>FINANCIAL: DP+CTC+LEV+SIFI+INTER+CONC+FC+RR_REV+CG+TAX</t>
  </si>
  <si>
    <t>BORROWER_U: LTV_CAP or DTI</t>
  </si>
  <si>
    <t>BORROWER_I: LTV_CAP and DTI</t>
  </si>
  <si>
    <t>LTV_CAP: the sub-set of LTV measures used as a strict cap on new loans, as opposed to a loose guideline or merely an announcement of risk weights</t>
  </si>
  <si>
    <t>debt-to-income ratio</t>
  </si>
  <si>
    <t>time-varying/dynamic loan-loss provisioning</t>
  </si>
  <si>
    <t>general countercyclical capital buffer/requirement</t>
  </si>
  <si>
    <t>leverage ratio</t>
  </si>
  <si>
    <t>capital surcharges on SIFIs</t>
  </si>
  <si>
    <t>limits on interbank exposures</t>
  </si>
  <si>
    <t>concentration limits (limits the fraction of assets held by a limited number of borrowers)</t>
  </si>
  <si>
    <t>limist on foreign currency loans</t>
  </si>
  <si>
    <t>RR_REV: FX and/or countercyclical reserve requirements</t>
  </si>
  <si>
    <t>limits on domestic currency loans</t>
  </si>
  <si>
    <t>levy/tax on financial institutions</t>
  </si>
  <si>
    <t>General Credit: credit growth restrictions + reserve requireemtns + liquidity requirements</t>
  </si>
  <si>
    <t>limits on maximum LTV</t>
  </si>
  <si>
    <t>limits on DSTI ratios</t>
  </si>
  <si>
    <t>limits on exposure to the housing sector</t>
  </si>
  <si>
    <t>risk weights applied to housing loans</t>
  </si>
  <si>
    <t>loan-loss provisioning requirements aimed specifically at the housing sector</t>
  </si>
  <si>
    <t>Housing-related tax policies</t>
  </si>
  <si>
    <t>quantified LTV change: change in maximum loan-to-value ratios</t>
  </si>
  <si>
    <t>LTV index: change in maximum loan-to-value ratios</t>
  </si>
  <si>
    <t>quantified LTV change change in maximum loan-to-value ratios</t>
  </si>
  <si>
    <t>LTV index (tightening) change in maximum loan-to-value ratios</t>
  </si>
  <si>
    <t>MAPP: agg index: MAPPH + MAPPNH</t>
  </si>
  <si>
    <t>MAPPH - Housing Sub index: LTV + DTI + Other Housing measures (including CRs and provisioning requirements that target the housing - most commonly risk weights on housing loans)
sector</t>
  </si>
  <si>
    <t>MAPPNH - Nonhousing sub index: CRs (excluding risk weights on housing loans), provision requirements (excluding specific provisions for housing loans), credit growth limits, and consumer loan limits.</t>
  </si>
  <si>
    <t>caps on LTV ratio for mortgage loans</t>
  </si>
  <si>
    <t>caps on the DTI of the borrower</t>
  </si>
  <si>
    <t>other housing measures: include higher regulatory risk weights for mortgage loans, quantitative limits on mortgage lending, property gains taxes, and stricter requirements for mortgage borrower credit-worthiness, among others.</t>
  </si>
  <si>
    <t>include countercyclical capital buffers (CCB), changes in capital risk weights, capital surcharges for banks, and limits on profit distribution.</t>
  </si>
  <si>
    <t>loan loass provisioning</t>
  </si>
  <si>
    <t>BBM1 - borrower-based measures: 1. loan-to-income (LTI) caps; 2. LTV caps; 3. DSTI caps</t>
  </si>
  <si>
    <t>BBM2 - borrower-based measures: BBM1 + restrictions on loan maturity and amortization</t>
  </si>
  <si>
    <t>CBM - capital based measures: countercyclical buffers, systemic risk buffers and risk weights.</t>
  </si>
  <si>
    <t>MPI - aggregated index</t>
  </si>
  <si>
    <t>MPIB: borrower related: LTV_CAP + DTI</t>
  </si>
  <si>
    <t>MPIF: aimed at financial institutions: DP+CTC+LEV+SIFI+INTER+CONC+FC+RR_REV+CG+TAX</t>
  </si>
  <si>
    <t>DTI: debt-to-income ratio</t>
  </si>
  <si>
    <t>FC: limits on foreign currency loans</t>
  </si>
  <si>
    <t>TAX: levy/tax on financial institutions</t>
  </si>
  <si>
    <t>INTER: limits on interbank exposures</t>
  </si>
  <si>
    <t>CONC: concentration limits (limits the fraction of assets held by a limited number of borrowers)</t>
  </si>
  <si>
    <t>LTV_CAP: subset of LTV measures used as a strict cap on new loans</t>
  </si>
  <si>
    <t>SSCB_RES: capital buffers on real estate credit</t>
  </si>
  <si>
    <t>SSCB_OTH: capital buffers on other sectors</t>
  </si>
  <si>
    <t>SSCB_CONS: capital buffers on consumer credit</t>
  </si>
  <si>
    <t>SSCB: sum of SSCB_RES + SSCB_OTH + SSCB_CONS</t>
  </si>
  <si>
    <t>RR_LOCAL: reserve requirements on local currency-denominated accounts</t>
  </si>
  <si>
    <t>LTV_CAP: caps on loan-to-value ratio</t>
  </si>
  <si>
    <t>IBEX: limits on interbank exposures</t>
  </si>
  <si>
    <t>CONCRAT: concentration limits</t>
  </si>
  <si>
    <t>CAP_REQ: general capital requirements</t>
  </si>
  <si>
    <t>LIQ: liquidity requirement</t>
  </si>
  <si>
    <t>CRG: credit growth limit</t>
  </si>
  <si>
    <t>LTV: loan-to-value limit</t>
  </si>
  <si>
    <t>DSTI: debt service to income limit</t>
  </si>
  <si>
    <t>RW: risk weighting related to housing</t>
  </si>
  <si>
    <t>PROV: provisioning related to housing</t>
  </si>
  <si>
    <t>TAX: housing related tax</t>
  </si>
  <si>
    <t>GENERAL CREDIT: sum of RR+LIQ+CRG</t>
  </si>
  <si>
    <t>liquidity requirement</t>
  </si>
  <si>
    <t>credit growth limit</t>
  </si>
  <si>
    <t>loan-to-value limit</t>
  </si>
  <si>
    <t>debt service to income limit</t>
  </si>
  <si>
    <t>risk weighting related to housing</t>
  </si>
  <si>
    <t>provisioning related to housing</t>
  </si>
  <si>
    <t>housing related tax</t>
  </si>
  <si>
    <t>LTV limits</t>
  </si>
  <si>
    <t>DTI limits</t>
  </si>
  <si>
    <t>LTV and DTI grouped together</t>
  </si>
  <si>
    <t>MaPP (All, Sum): All 17 measures</t>
  </si>
  <si>
    <t>MaPP (Loan, Sum): "Demand" + "Supply Loan"</t>
  </si>
  <si>
    <t>MaPP (Demand, Sum): LTV + DSTI</t>
  </si>
  <si>
    <t>MaPP (Supply All, Sum): "Supply Loans" + "Supply General" + "Supply Capital"</t>
  </si>
  <si>
    <t>MaPP (Supply Loans, Sum): lcg, llp, loanr, limits to the loan to deposit ratio, and limits to foreign currency loans</t>
  </si>
  <si>
    <t>MaPP (Supply General, Sum): reserve requirements, liquidity requirements and limits to FX positions</t>
  </si>
  <si>
    <t>MaPP (Supply Capital, Sum): leverage, countercyclical buffers, conservation buffers and capital requirements</t>
  </si>
  <si>
    <t>caps on debt/debt service-to-income ratio</t>
  </si>
  <si>
    <t>caps on loan-to-value ratio</t>
  </si>
  <si>
    <t>taxes revenues of financial institutions</t>
  </si>
  <si>
    <t>limits on credit or credit growth</t>
  </si>
  <si>
    <t>loan loss provision</t>
  </si>
  <si>
    <t>domestic loan restrictions</t>
  </si>
  <si>
    <t>capital requirements</t>
  </si>
  <si>
    <t>risk weights on regulatory capital</t>
  </si>
  <si>
    <t>dynamic provisioning</t>
  </si>
  <si>
    <t>MP_index: 1) credit growth limits; 2) liquidity requirements; 3) maximum debt -service-to-income ratio and other lending criteria; 4) capital requirement/risk weights; 5) provisioning requirement; 6) limits on banks' exposure to the housing sector; 7) reserve requirement; 8) max LTV and loan prohibition; 9) limist on net open position; and 10) foreign currency lending limits</t>
  </si>
  <si>
    <t>MP_capital: 1) capital requirement/risk weights; 2) provisioning requirement</t>
  </si>
  <si>
    <t>MP_liquidity: liquidity requirements</t>
  </si>
  <si>
    <t>MP_assets: 1) credit growth limits; 2) maximum DSTI ratio and other lending criteria; 3) limits on banks' exposure to the housing sector; 4) maximum LTV and loan prohibition</t>
  </si>
  <si>
    <t>MP_currency: 1) Net open position; 2) Foreign currency lending limits</t>
  </si>
  <si>
    <t>MP_reserve: reserve requirements</t>
  </si>
  <si>
    <t>FX regulation</t>
  </si>
  <si>
    <t>Liability-side FX regulations</t>
  </si>
  <si>
    <t>Asset-side FX regulations</t>
  </si>
  <si>
    <t>FX regulation (residual from 1st stage)</t>
  </si>
  <si>
    <t>cumulative FX policy stance over the current and the last 3 quarters</t>
  </si>
  <si>
    <t>LTV: limits to loan-to-value</t>
  </si>
  <si>
    <t>LTI: limits to Loan-to-Income (LTI) merged with limits to Debt-to-Income (DTI)</t>
  </si>
  <si>
    <t>DSTI: limits to debt-service-to-income</t>
  </si>
  <si>
    <t>RW: tightening of risk weights on mortgage loans in the capital adequacy regulation of credit institutions</t>
  </si>
  <si>
    <t>Amort: amortization requirements</t>
  </si>
  <si>
    <t>level of countercyclical buffer rate</t>
  </si>
  <si>
    <t>minimum capital adequacy ratio</t>
  </si>
  <si>
    <t>regulatory capital definition</t>
  </si>
  <si>
    <t>minimum capital adequacy ratio as a function of credit growth</t>
  </si>
  <si>
    <t>maximum household loans/capital</t>
  </si>
  <si>
    <t>maximum forex loans/capital</t>
  </si>
  <si>
    <t>maximum loans/capital ratio</t>
  </si>
  <si>
    <t>All risk-weights</t>
  </si>
  <si>
    <t>All provisioning rules</t>
  </si>
  <si>
    <t>Total reserve requirement (rate + base)</t>
  </si>
  <si>
    <t>liquidity ratio</t>
  </si>
  <si>
    <t>forex liquidity ratio</t>
  </si>
  <si>
    <t>marginal reserve requirements on foreign funding</t>
  </si>
  <si>
    <t>marginal reserve requirements on credit growth</t>
  </si>
  <si>
    <t>Total LTV</t>
  </si>
  <si>
    <t>Total DTI</t>
  </si>
  <si>
    <t>Quantitative restrictions on forex lending</t>
  </si>
  <si>
    <t>an index of measures (excluding minimum CAR, maximum household loans/capital, MRRs on foreign funding; MRRs related to credit growth)</t>
  </si>
  <si>
    <t>minimum capital adequacy ratio - exogenous change</t>
  </si>
  <si>
    <t>minimum capital adequacy ratio - other change</t>
  </si>
  <si>
    <t>marginal reserve requirements on credit growth - exogenous change</t>
  </si>
  <si>
    <t>marginal reserve requirements on credit growth - other change</t>
  </si>
  <si>
    <t>minimum capital adequacy ratio - easing during boom</t>
  </si>
  <si>
    <t>maximum household loans/capital - easing during boom</t>
  </si>
  <si>
    <t>marginal reserve requirements on credit growth - easing during boom</t>
  </si>
  <si>
    <t>Lending Standards: LTV, DTI and LTIs</t>
  </si>
  <si>
    <t>Reserve requirements: reserve requirements regulated banks have to hold with the domestic central bank</t>
  </si>
  <si>
    <t>Capital Regulation: overall capital requirements, risk weights, sectoral measures and systemic risk buffers</t>
  </si>
  <si>
    <t>tallsum_recipient: tightening of any MPP in source country</t>
  </si>
  <si>
    <t>tallsum_source: tightening of any MPP in source country</t>
  </si>
  <si>
    <t>lallsum_recipient: loosening of any MPP in source country</t>
  </si>
  <si>
    <t>lallsum_source: loosening of any MPP in source country</t>
  </si>
  <si>
    <t>tcapital_recipient: 1) time-varyng capital requirements; 2) dynamic loan-loss provisions; 3) profit distribution restrictions</t>
  </si>
  <si>
    <t>tliquidity_recipient: 1) loan-to-deposit ratio limits; 2) maturity mismatch limits; 3) net opening foreign exchange position limits; 4) reserve requirements</t>
  </si>
  <si>
    <t>tsectoral_recipient: 1) LTV limits; 2) DSTI limits; 3) DTI limits; 4) quantitative loan restrictions</t>
  </si>
  <si>
    <t>tcapital_source: 1) time-varyng capital requirements; 2) dynamic loan-loss provisions; 3) profit distribution restrictions</t>
  </si>
  <si>
    <t>tliquidity_source: 1) loan-to-deposit ratio limits; 2) maturity mismatch limits; 3) net opening foreign exchange position limits; 4) reserve requirements</t>
  </si>
  <si>
    <t>tsectoral_source: 1) LTV limits; 2) DSTI limits; 3) DTI limits; 4) quantitative loan restrictions</t>
  </si>
  <si>
    <t>lcapital_recipient: 1) time-varyng capital requirements; 2) dynamic loan-loss provisions; 3) profit distribution restrictions</t>
  </si>
  <si>
    <t>lliquidity_recipient 1) loan-to-deposit ratio limits; 2) maturity mismatch limits; 3) net opening foreign exchange position limits; 4) reserve requirements</t>
  </si>
  <si>
    <t>lsectoral_recipient: 1) LTV limits; 2) DSTI limits; 3) DTI limits; 4) quantitative loan restrictions</t>
  </si>
  <si>
    <t>lcapital_source: 1) time-varyng capital requirements; 2) dynamic loan-loss provisions; 3) profit distribution restrictions</t>
  </si>
  <si>
    <t>lliquidity_source: 1) loan-to-deposit ratio limits; 2) maturity mismatch limits; 3) net opening foreign exchange position limits; 4) reserve requirements</t>
  </si>
  <si>
    <t>lsectoral_source: 1) LTV limits; 2) DSTI limits; 3) DTI limits; 4) quantitative loan restrictions</t>
  </si>
  <si>
    <t>tlender_recipient: capital and liquidity instruments</t>
  </si>
  <si>
    <t>tborrower_recipient: sectoral instruments</t>
  </si>
  <si>
    <t>tlender_source: capital and liquidity instruments</t>
  </si>
  <si>
    <t>tborrower_source: sectoral instruments</t>
  </si>
  <si>
    <t>llender_recipient: capital and liquidity instruments</t>
  </si>
  <si>
    <t>lborrower_recipient: sectoral instruments</t>
  </si>
  <si>
    <t>llender_source: capital and liquidity instruments</t>
  </si>
  <si>
    <t>lborrower_source: sectoral instruments</t>
  </si>
  <si>
    <t>quantity-based measures</t>
  </si>
  <si>
    <t>price-based measures</t>
  </si>
  <si>
    <t>CCL Data Set</t>
  </si>
  <si>
    <t>CCFS Data Set</t>
  </si>
  <si>
    <t>quantity-based MaPs; CCL</t>
  </si>
  <si>
    <t>quantity-based MaPs; CCFS</t>
  </si>
  <si>
    <t>price-based MaPs; CCL</t>
  </si>
  <si>
    <t>price-based MaPs; CCFS</t>
  </si>
  <si>
    <t>quantity-based (alternative definition); CCL</t>
  </si>
  <si>
    <t>quantity-based (alternative definition); CCFS</t>
  </si>
  <si>
    <t>borrower based; CCL</t>
  </si>
  <si>
    <t>borrower based; CCFS</t>
  </si>
  <si>
    <t>Overall MPI index of CCL data set</t>
  </si>
  <si>
    <t>Overall MPI index of CCFS data set</t>
  </si>
  <si>
    <t>MPI: overall index</t>
  </si>
  <si>
    <t>BOR: borrower-targeted instruments</t>
  </si>
  <si>
    <t>FIN: Financial Institution-Targeted Instruments</t>
  </si>
  <si>
    <t>MPP Index</t>
  </si>
  <si>
    <t>Housing related measures</t>
  </si>
  <si>
    <t>Non-housing related policies</t>
  </si>
  <si>
    <t>MPP index ecluding capital measures (CCB and profit distribution limits)</t>
  </si>
  <si>
    <t>Capital measures (including countercyclical capital buffer and restrictions on profit distribution)</t>
  </si>
  <si>
    <t>FXreg1</t>
  </si>
  <si>
    <t>Fxreg</t>
  </si>
  <si>
    <t>domreg1</t>
  </si>
  <si>
    <t>domreg2</t>
  </si>
  <si>
    <t>Shim et. Al. (2013)</t>
  </si>
  <si>
    <t>Lim et al. (2013)</t>
  </si>
  <si>
    <t>Akinci and Olmstead-Rumsey (2015)</t>
  </si>
  <si>
    <t>Cerutti et al (2017b)</t>
  </si>
  <si>
    <t>LTV and concentration limits</t>
  </si>
  <si>
    <t>Reserve requirements in both local and foreign currency</t>
  </si>
  <si>
    <t>General and sector-specific capital requirements</t>
  </si>
  <si>
    <t>guidance to instruct HH about FX risks</t>
  </si>
  <si>
    <t>90% LTV and HH taxes on real estate</t>
  </si>
  <si>
    <t>capital rquirements</t>
  </si>
  <si>
    <t>lending standards (changes to lan-to-value rations, loan/debt-to-income rations, and other changes in underwriting standards)</t>
  </si>
  <si>
    <t>BORROWER: borrower-targeted instruments</t>
  </si>
  <si>
    <t>FINANCIAL: Financial Institution-Targeted Instrumetns</t>
  </si>
  <si>
    <t>LTV_CAP: Loan-to-Value Ratio Caps</t>
  </si>
  <si>
    <t>DTI: Debt-to-Income Ratio</t>
  </si>
  <si>
    <t>DP: Time-Varying/Dynamic Provisioning</t>
  </si>
  <si>
    <t>CTC: General Countercyclical Buffer/Requirement</t>
  </si>
  <si>
    <t>LEV: Leverage Ratio</t>
  </si>
  <si>
    <t>SIFI: Capital Surcharges on SIFIs</t>
  </si>
  <si>
    <t>INTER: Limits on Interbank Exposures</t>
  </si>
  <si>
    <t>CONC: Concentration Limits</t>
  </si>
  <si>
    <t>FC: Limits on Foreign Currency Loans</t>
  </si>
  <si>
    <t>RR: Reserve Requirement Ratios</t>
  </si>
  <si>
    <t>TAX: Levy/Tax on Financial Institutions</t>
  </si>
  <si>
    <t>An aggregate measure of the macroprudential policy that includes the sum of the following six measures: differential treatment of deposit accounts, reserve requirements, liquidity requirements, interest rate controls, credit controls, and open foreign exchange position limits</t>
  </si>
  <si>
    <t>At least one mpp tool was introduced right before the start of the boom</t>
  </si>
  <si>
    <t>MPI - lender</t>
  </si>
  <si>
    <t>MPI - borrower</t>
  </si>
  <si>
    <t>LTV - lender</t>
  </si>
  <si>
    <t>LTV - borrower</t>
  </si>
  <si>
    <t>Leverage Ratio - lender</t>
  </si>
  <si>
    <t>Leverage Ratio - borrower</t>
  </si>
  <si>
    <t>Interbank Exposure - lender</t>
  </si>
  <si>
    <t>Interbank Exposure - borrower</t>
  </si>
  <si>
    <t>Foreign Currency Loan - lender</t>
  </si>
  <si>
    <t>Foreign Currency Loan - borrower</t>
  </si>
  <si>
    <t>MPI1: LTV_CAP+DTI+DP+CTC+LEV+SIFI+INTER+CONC+FC+RR_REV+CG+TAX</t>
  </si>
  <si>
    <t>MPI2: LTV_CAP+DTI</t>
  </si>
  <si>
    <t>MPI3: DP+CTC+LEV+SIFI+INTER+CONC+FC+RR_REV+CG+TAX</t>
  </si>
  <si>
    <t>DBK1: introduction of the capital buffer in 2010Q2</t>
  </si>
  <si>
    <t>DBK2: tightening of the capital buffer in 2012Q1</t>
  </si>
  <si>
    <t>PGN1: introductio of the foreign currency global position in 2014Q1</t>
  </si>
  <si>
    <t>PGN2: tightening of the foreign currency global position in 2014Q3</t>
  </si>
  <si>
    <t>introduction of new loan loss provision rules</t>
  </si>
  <si>
    <t>dynamic provisions</t>
  </si>
  <si>
    <t>Dedollarisation Programme - discourages credit dollarisation through additional reserve requirements in foreign currency conditional to credit evolution</t>
  </si>
  <si>
    <t>MPP index: sum of individual policies' dummy -   i) countercyclical reserve requirements,  ii) dynamic provisions,  iii) external borrowing requirement,  iv) deposit on portfolio investment and  v) minimum holding period for FDI</t>
  </si>
  <si>
    <t>Introduction fo dynamic provisioning in 2000Q3</t>
  </si>
  <si>
    <t>lowering the floor of dynamic provisioning in 2008Q4 (dummy measures the banks that had not reached the maximum in their dynamic provisioning funds before and hence affected by this loosening measure</t>
  </si>
  <si>
    <t>LTV limit</t>
  </si>
  <si>
    <t>capital requirement raised for particular targets within the consumer auto loan sector</t>
  </si>
  <si>
    <t>aggregate index of all measures</t>
  </si>
  <si>
    <t>all actions in 2009, 2011 and 2013</t>
  </si>
  <si>
    <t>2009: Only for high-valued mortgages (greater than or equal to 10 million baht): increasing the LTV limit from 70% to 80% and imposing risk weighted capital charge of 75% for loans with LTV greater than 80% (risk weighted capital charge of 35% for loans with LTV below or equal to the 80% limit)</t>
  </si>
  <si>
    <t>2011: Only for high-rise property with value below or equal to 10 million baht: imposing risk-weighted capital charge of 75% for loans with LTV greater than 90% (riskweighted charge of 35% otherwise)</t>
  </si>
  <si>
    <t>2013: Only for low-rise property with value below or equal to 10 million baht: imposing risk-weighted capital charge of 75% for loans with LTV greater than 95% (riskweighted charge of 35% otherwise)</t>
  </si>
  <si>
    <t>"Cutoff" in the table</t>
  </si>
  <si>
    <t>activation of countercyclical capital buffer</t>
  </si>
  <si>
    <t>see Table A1 for details</t>
  </si>
  <si>
    <t>UK FSA introduced a new liquidity regulation called the Individual Liquidity Guidance (ILG)</t>
  </si>
  <si>
    <t>Introduction: raise the risk weight factors (RWF) of auto loans with high LTV and long maturities</t>
  </si>
  <si>
    <t>withdrawal: raise the risk weight factors (RWF) of auto loans with high LTV and long maturities</t>
  </si>
  <si>
    <t>DSTI and/or LTV</t>
  </si>
  <si>
    <t>growth rate of required reserve ratio of each province where the banks are located</t>
  </si>
  <si>
    <t>a dummy variable summarizing the accumulated various house-related policies</t>
  </si>
  <si>
    <t>2008 measures</t>
  </si>
  <si>
    <t>2010 measures</t>
  </si>
  <si>
    <t>2011 measures</t>
  </si>
  <si>
    <t>2012 measures</t>
  </si>
  <si>
    <t>Amortization Period</t>
  </si>
  <si>
    <t>LTV on refinance loans</t>
  </si>
  <si>
    <t>LTV on first time borrowers</t>
  </si>
  <si>
    <t>risk weights for banks' creidt assets</t>
  </si>
  <si>
    <t>higher provisioning requirements for banks</t>
  </si>
  <si>
    <t>macroprudential tools that the Federal Reserve and other agencies have used since 1918 until early 1990's</t>
  </si>
  <si>
    <t>Risk Weights</t>
  </si>
  <si>
    <t>Reserve requirements</t>
  </si>
  <si>
    <t>Reserve requirements; defined with Jan 2008 vaules</t>
  </si>
  <si>
    <t>Reserve requirements; defined over total assets</t>
  </si>
  <si>
    <t>loan-to-value ratio</t>
  </si>
  <si>
    <t>stamp duties on property trasaction</t>
  </si>
  <si>
    <t>credit growth reserve</t>
  </si>
  <si>
    <t>marginal reserve requirements on foreign obligations</t>
  </si>
  <si>
    <t>domestic currency denominated required reserves</t>
  </si>
  <si>
    <t>general banking reserve requirement in place</t>
  </si>
  <si>
    <t>foreign currency-induced credit risk in place</t>
  </si>
  <si>
    <t>index_type</t>
  </si>
  <si>
    <t>.</t>
  </si>
  <si>
    <t>or</t>
  </si>
  <si>
    <t>sum</t>
  </si>
  <si>
    <t>and</t>
  </si>
  <si>
    <t>avg</t>
  </si>
  <si>
    <t>MPM_list</t>
  </si>
  <si>
    <t>CCB, OTHER,</t>
  </si>
  <si>
    <t>LTV, DSTI,</t>
  </si>
  <si>
    <t>LCG, LFC,</t>
  </si>
  <si>
    <t>CCB, LLP, OTHER,</t>
  </si>
  <si>
    <t>LTV, DSTI, LLP, CCB, LVR, SIFI, OTHER, LFC, RR, LCG, TAX,</t>
  </si>
  <si>
    <t>LLP, CCB, LVR, SIFI, OTHER, LFC, RR, LCG, TAX,</t>
  </si>
  <si>
    <t>LCG, RR, LIQ,</t>
  </si>
  <si>
    <t>LTV, DSTI, CCB, LLP, LR, LCG, CR, TAX,</t>
  </si>
  <si>
    <t>LTV, DSTI,CR_HH, LR_HH, TAX_HH, LLP_HH,</t>
  </si>
  <si>
    <t>CCB, LLP, LCG, LR,</t>
  </si>
  <si>
    <t>CR_HH, LR_HH, TAX_HH,</t>
  </si>
  <si>
    <t>CCB, CR, OTHER,</t>
  </si>
  <si>
    <t>LTV, DSTI, LR,</t>
  </si>
  <si>
    <t>CCB, CR,</t>
  </si>
  <si>
    <t>RR, LIQ, LCG,</t>
  </si>
  <si>
    <t>CCB, CON, CR, LVR, LLP, LCG, LR, LFC, LTV, DSTI, TAX, LIQ, LTD, LFX, RR, SIFI, OTHER,</t>
  </si>
  <si>
    <t>LTV, DSTI, LCG, LLP, LR, LTD, LFC,</t>
  </si>
  <si>
    <t>LCG, LLP, LR, LTD, LFC, RR, LIQ, LFX, LVR, CCB, CON, CR,</t>
  </si>
  <si>
    <t>LCG, LLP, LR, LTD, LFC,</t>
  </si>
  <si>
    <t>RR, LIQ, LFX,</t>
  </si>
  <si>
    <t>LVR, CCB, CON, CR,</t>
  </si>
  <si>
    <t>LCG, LIQ, DSTI, CR, LLP, OTHER, RR, LTV, LR, LFX, LFC,</t>
  </si>
  <si>
    <t>CR, LLP,</t>
  </si>
  <si>
    <t>LCG, DSTI, OTHER_HH, LTV, LR,</t>
  </si>
  <si>
    <t>LFX, LFC,</t>
  </si>
  <si>
    <t>RR_FX, LIQ_FX, TAX_FX, CR_FX, LLP_FX, LTV_FX, DSTI_FX, LR_FX,</t>
  </si>
  <si>
    <t>RR_FX, LIQ_FX, TAX_FX,</t>
  </si>
  <si>
    <t>CR_FX, LLP_FX, LTV_FX, DSTI_FX, LR_FX,</t>
  </si>
  <si>
    <t>CR, LLP, RR, LIQ, LTV, DSTI, LFC,</t>
  </si>
  <si>
    <t>CR, LLP, OTHER, LTD, LR, LFX, RR, LTV, DSTI, LR,</t>
  </si>
  <si>
    <t>CR, LLP, OTHER,</t>
  </si>
  <si>
    <t>LTD, LR, LFX, RR,</t>
  </si>
  <si>
    <t>CR, LLP, OTHER, LTD, LR, LFX, RR,</t>
  </si>
  <si>
    <t>LCG, LTV, DSTI, LR, OTHER,</t>
  </si>
  <si>
    <t>RR, LIQ, CR, LLP,</t>
  </si>
  <si>
    <t>LTV, OTHER, RR, CR,</t>
  </si>
  <si>
    <t>LTV, DSTI, LVR, OTHER, LFC, RR, LCG,</t>
  </si>
  <si>
    <t>LTV, OTHER, RR,</t>
  </si>
  <si>
    <t>LLP, CCB, SIFI, TAX,</t>
  </si>
  <si>
    <t>LTV, DSTI, OTHER, LFC, LCG,</t>
  </si>
  <si>
    <t>LTV, OTHER,</t>
  </si>
  <si>
    <t>LTV, DSTI, CR, LLP, TAX, RR, LR, LCG, CCB, OTHER,</t>
  </si>
  <si>
    <t>LTV, DSTI, CR_HH, LLP_HH, TAX_HH,</t>
  </si>
  <si>
    <t>RR, LR, lCG, CR, LLP, CCB, OTHER,</t>
  </si>
  <si>
    <t>LTV, DSTI, CR, LLP, TAX, RR, LR, LCG,</t>
  </si>
  <si>
    <t>LFC, RR_FX,</t>
  </si>
  <si>
    <t>LFC, RR_FX, LFX, OTHER_FX,</t>
  </si>
  <si>
    <t>RR, OTHER,</t>
  </si>
  <si>
    <t>LTV, RR, OTHER,</t>
  </si>
  <si>
    <t>RR, LCG, LIQ, LTV, DSTI, RR, LLP,</t>
  </si>
  <si>
    <t>LTV, DSTI, CR, LLP, LFX, LCG, RR, LR, OTHER,</t>
  </si>
  <si>
    <t>LTV, DSTI, CCB, LLP, LR, LCG, OTHER, TAX,</t>
  </si>
  <si>
    <t>CR, LTV, OTHER, RR,</t>
  </si>
  <si>
    <t>LTV, TAX_HH,</t>
  </si>
  <si>
    <t>CR, RR, LIQ, LR, LCG, LFX,</t>
  </si>
  <si>
    <t>RR, LLP, LFX, LTD, OTHER,</t>
  </si>
  <si>
    <t>LTV, LR_HH, SIFI,</t>
  </si>
  <si>
    <t>DSTI, LTV, RR, RR_FX, LLP, LFC, CR, LR, OTHER,</t>
  </si>
  <si>
    <t>LTV, LR_HH, TAX_HH,</t>
  </si>
  <si>
    <t>LTV, DSTI, OTHER_HH,</t>
  </si>
  <si>
    <t>LTV, OTHER_HH,</t>
  </si>
  <si>
    <t>LTV, LR, TAX, RR, CR,</t>
  </si>
  <si>
    <t>MPM_datatype</t>
  </si>
  <si>
    <t>dummy_existence</t>
  </si>
  <si>
    <t>dummy_policy_change</t>
  </si>
  <si>
    <t>intensive_margin</t>
  </si>
  <si>
    <t>unit_of_measurement</t>
  </si>
  <si>
    <t>dummy variables</t>
  </si>
  <si>
    <t>percentage points change</t>
  </si>
  <si>
    <t>10 percentage points change</t>
  </si>
  <si>
    <t>index measure</t>
  </si>
  <si>
    <t>1 basis point change in minimum capital requirements</t>
  </si>
  <si>
    <t>natual logs</t>
  </si>
  <si>
    <t>MPM_direction</t>
  </si>
  <si>
    <t>mixed</t>
  </si>
  <si>
    <t>tightening</t>
  </si>
  <si>
    <t>loosening</t>
  </si>
  <si>
    <t>horizon_calc_method</t>
  </si>
  <si>
    <t>non-cumulative</t>
  </si>
  <si>
    <t>cumulative</t>
  </si>
  <si>
    <t>horizon</t>
  </si>
  <si>
    <t>up to 1 year</t>
  </si>
  <si>
    <t>between 1 and 2 years</t>
  </si>
  <si>
    <t>longer than 2 years</t>
  </si>
  <si>
    <t>MPM_mean</t>
  </si>
  <si>
    <t>MPM_sd</t>
  </si>
  <si>
    <t>coeff</t>
  </si>
  <si>
    <t>coeff_se</t>
  </si>
  <si>
    <t>country_group</t>
  </si>
  <si>
    <t>MIX</t>
  </si>
  <si>
    <t>AM</t>
  </si>
  <si>
    <t>EM</t>
  </si>
  <si>
    <t>LIC</t>
  </si>
  <si>
    <t>country_num</t>
  </si>
  <si>
    <t>country_name</t>
  </si>
  <si>
    <t>cross_country</t>
  </si>
  <si>
    <t>Canada</t>
  </si>
  <si>
    <t>Finland</t>
  </si>
  <si>
    <t>France</t>
  </si>
  <si>
    <t>Netherlands</t>
  </si>
  <si>
    <t>Norway</t>
  </si>
  <si>
    <t>Austria</t>
  </si>
  <si>
    <t>Portugal</t>
  </si>
  <si>
    <t>Sweden</t>
  </si>
  <si>
    <t>US</t>
  </si>
  <si>
    <t>Germany</t>
  </si>
  <si>
    <t>Poland</t>
  </si>
  <si>
    <t>Latvia</t>
  </si>
  <si>
    <t>Argentina</t>
  </si>
  <si>
    <t>Mexico</t>
  </si>
  <si>
    <t>Peru</t>
  </si>
  <si>
    <t>Brazil</t>
  </si>
  <si>
    <t>Columbia</t>
  </si>
  <si>
    <t>Spain</t>
  </si>
  <si>
    <t>HK</t>
  </si>
  <si>
    <t>Singapore</t>
  </si>
  <si>
    <t>South Korea</t>
  </si>
  <si>
    <t>UK</t>
  </si>
  <si>
    <t>Thailand</t>
  </si>
  <si>
    <t>Switzerland</t>
  </si>
  <si>
    <t>Romania</t>
  </si>
  <si>
    <t>China</t>
  </si>
  <si>
    <t>India</t>
  </si>
  <si>
    <t>Uruguay</t>
  </si>
  <si>
    <t>Croatia</t>
  </si>
  <si>
    <t>freq</t>
  </si>
  <si>
    <t>A</t>
  </si>
  <si>
    <t>Q</t>
  </si>
  <si>
    <t>Cross_Section</t>
  </si>
  <si>
    <t>M</t>
  </si>
  <si>
    <t>result_type</t>
  </si>
  <si>
    <t>micro</t>
  </si>
  <si>
    <t>macro</t>
  </si>
  <si>
    <t>unit_of_analysis</t>
  </si>
  <si>
    <t>Bank</t>
  </si>
  <si>
    <t>Country</t>
  </si>
  <si>
    <t>Country Pair</t>
  </si>
  <si>
    <t>Firm</t>
  </si>
  <si>
    <t>Credit Pair</t>
  </si>
  <si>
    <t>Loan</t>
  </si>
  <si>
    <t>Household</t>
  </si>
  <si>
    <t>Bank-Industry Pair</t>
  </si>
  <si>
    <t>from_year</t>
  </si>
  <si>
    <t>to_year</t>
  </si>
  <si>
    <t>scoeff</t>
  </si>
  <si>
    <t>scoeff_se</t>
  </si>
  <si>
    <t>International Monetary Fund</t>
  </si>
  <si>
    <t xml:space="preserve">Strategy, Policy and Review Department </t>
  </si>
  <si>
    <t>Effects of Macroprudential Policy:
Evidence from over 6,000 Estimates</t>
  </si>
  <si>
    <t>Database</t>
  </si>
  <si>
    <t>Authors:</t>
  </si>
  <si>
    <t>Juliana Araujo, Manasa Patnam, Adina Popescu, Fabian Valencia, Weijia Yao</t>
  </si>
  <si>
    <t>Abstract:</t>
  </si>
  <si>
    <t>This paper builds a novel database on the effects of macroprudential policy drawing from 58 empirical studies, comprising over 6,000 results on a wide range of instruments and outcome variables. It encompasses information on statistical significance, \textit{standardized} magnitudes, and other characteristics of the estimates. Using meta-analysis techniques, the paper estimates average effects to find i) statistically significant effects on credit, but with considerable heterogeneity across instruments; ii) weaker and more imprecise effects on house prices; iii) quantitatively stronger effects in emerging markets and among studies using micro-level data; and iii) statistically significant evidence of leakages and spillovers. Other findings include relatively stronger impacts for tightening than loosening actions and negative effects on economic activity in the near term.</t>
  </si>
  <si>
    <t>Structure:</t>
  </si>
  <si>
    <r>
      <t xml:space="preserve">1. </t>
    </r>
    <r>
      <rPr>
        <b/>
        <sz val="12"/>
        <rFont val="Arial"/>
        <family val="2"/>
      </rPr>
      <t>description of variables</t>
    </r>
    <r>
      <rPr>
        <sz val="12"/>
        <rFont val="Arial"/>
        <family val="2"/>
      </rPr>
      <t>: description of variables in sheet "data"</t>
    </r>
  </si>
  <si>
    <r>
      <t xml:space="preserve">2. </t>
    </r>
    <r>
      <rPr>
        <b/>
        <sz val="12"/>
        <rFont val="Arial"/>
        <family val="2"/>
      </rPr>
      <t>papers</t>
    </r>
    <r>
      <rPr>
        <sz val="12"/>
        <rFont val="Arial"/>
        <family val="2"/>
      </rPr>
      <t>: list of papers in the database</t>
    </r>
  </si>
  <si>
    <r>
      <t xml:space="preserve">3. </t>
    </r>
    <r>
      <rPr>
        <b/>
        <sz val="12"/>
        <rFont val="Arial"/>
        <family val="2"/>
      </rPr>
      <t>data</t>
    </r>
    <r>
      <rPr>
        <sz val="12"/>
        <rFont val="Arial"/>
        <family val="2"/>
      </rPr>
      <t>: empirical results of the effectiveness of macroprudential policies that included in the meta analysis</t>
    </r>
  </si>
  <si>
    <r>
      <t xml:space="preserve">5. </t>
    </r>
    <r>
      <rPr>
        <b/>
        <sz val="12"/>
        <rFont val="Arial"/>
        <family val="2"/>
      </rPr>
      <t>mpm</t>
    </r>
    <r>
      <rPr>
        <sz val="12"/>
        <rFont val="Arial"/>
        <family val="2"/>
      </rPr>
      <t>: list of macroprudential tools (Appendix Table A1 in the paper)</t>
    </r>
  </si>
  <si>
    <r>
      <t>6.</t>
    </r>
    <r>
      <rPr>
        <b/>
        <sz val="12"/>
        <rFont val="Arial"/>
        <family val="2"/>
      </rPr>
      <t xml:space="preserve"> y</t>
    </r>
    <r>
      <rPr>
        <sz val="12"/>
        <rFont val="Arial"/>
        <family val="2"/>
      </rPr>
      <t>: categories of outcome variables (Appendix Table A2 in the paper)</t>
    </r>
  </si>
  <si>
    <t>Contact Person:</t>
  </si>
  <si>
    <t>Variable name in sheet "data"</t>
  </si>
  <si>
    <t>Description</t>
  </si>
  <si>
    <t>Name of the papers in the database, more details of each paper can be found in sheet "papers".</t>
  </si>
  <si>
    <t>Whether the paper is published in a peer-reviewed journal.</t>
  </si>
  <si>
    <t>Table or Figure in the original paper from which the result was taken.</t>
  </si>
  <si>
    <t>The estimation methodology used to get this result.</t>
  </si>
  <si>
    <t>Outcome/dependent variable categories, as described in Section II-C of the paper and Table A2 in the appendix.</t>
  </si>
  <si>
    <t>Abbreviated name for outcome variable.</t>
  </si>
  <si>
    <t>Detailed description of the outcome variable as it appears in the original paper.</t>
  </si>
  <si>
    <t>Standard deviation of the outcome variable for the sample used in the regression from which the result was taken.</t>
  </si>
  <si>
    <t>MPM classification categories, as described in Section II-C of the paper, and Table A1 in the appendix.</t>
  </si>
  <si>
    <t>List of macroprudential tools mapped into the list of iMaPP database.</t>
  </si>
  <si>
    <t>Description of the MPM variable as it appears in the original paper.</t>
  </si>
  <si>
    <t xml:space="preserve">Only defined if MPM is constructed as an index. Whether the index takes the value of 1 if any MPM measure is tightened (i.e. “or”); if it takes the value of 1 if all MPM measures are tightened (i.e. “and”)’; or if it takes the value of the cumulative number of tightening/loosening actions within the index (i.e. “sum”). </t>
  </si>
  <si>
    <t>Only defined if MPM is constructed as an index. List of individual macroprudential tools within this MPM index.</t>
  </si>
  <si>
    <t>Type of MPM measurement: 1) If the tool(s) is available (i.e. dummy_existence); 2) if tool has been adjusted or not (i.e. dummy_policy_change); and 3) if the measurement includes the intensive margin (i.e. intensive_margin)</t>
  </si>
  <si>
    <t>Whether the regression looks exclusively to tightening or loosening of MPM’s or whether it mixes both.</t>
  </si>
  <si>
    <t>Reports whether the effect for a particular horizon is calculated by accumulating effects, labeled “cumulative” (i.e. if scaled up using the coefficients of lagged dependent variables; if taken from cumulative impulse responses; if reported as the sum of coefficients); or if calculated by directly estimating the effect at the reported horizon, labeled “non-cumulative.”</t>
  </si>
  <si>
    <t>Mean of the MPM measures for the sample used in the regression from which the result was taken. Only collected when "MPM_datatype" is "intensive_margin".</t>
  </si>
  <si>
    <t>Standard deviation of the MPM measures for the sample used in the regression from which the result was taken. Only collected when "MPM_datatype" is "intensive_margin".</t>
  </si>
  <si>
    <t>Raw regression coefficient as it appears in the paper.</t>
  </si>
  <si>
    <t>Standard error of raw regression coefficient. Taken from original paper if reported, or backed out from t-stats or p-values if those were reported instead.</t>
  </si>
  <si>
    <t>Whether the sample used in the corresponding regression exclusively focused on advanced, emerging, or low-income countries, or if it included a mixed sample of countries.</t>
  </si>
  <si>
    <t>Number of countries included in the regression sample.</t>
  </si>
  <si>
    <t>Name of the country included in the regression sample. Only defined for country studies.</t>
  </si>
  <si>
    <t>Data frequency of the sample from the original paper.</t>
  </si>
  <si>
    <t>Whether the unit of analysis for this regression is at country or country pair level (i.e. macro) or at bank, firm or loan level (i.e. micro).</t>
  </si>
  <si>
    <t>Unit of analysis used in the regressions, i.e. bank, loan, firm, etc.</t>
  </si>
  <si>
    <t>First year of the sample period used in the corresponding regression.</t>
  </si>
  <si>
    <t>Last year of the sample period used in the corresponding regression.</t>
  </si>
  <si>
    <t>Standardized coefficient, calculated as "coeff" divided by "Y_sd".</t>
  </si>
  <si>
    <t>Standardized standard error, calculated as "coeff_se" divided by "Y_sd".</t>
  </si>
  <si>
    <t>Paper Information</t>
  </si>
  <si>
    <t>Empirical Strategy</t>
  </si>
  <si>
    <t>Paper Name</t>
  </si>
  <si>
    <t>Published or not</t>
  </si>
  <si>
    <t>Journal or Organization Affiliation</t>
  </si>
  <si>
    <t>Authors</t>
  </si>
  <si>
    <t>Title</t>
  </si>
  <si>
    <t>Abstract</t>
  </si>
  <si>
    <t>Time Period of Study</t>
  </si>
  <si>
    <t>Sample</t>
  </si>
  <si>
    <t>Journal of International Money and Finance</t>
  </si>
  <si>
    <t>Stijn Claessens
Swati R. Ghosh
Roxana Mihet</t>
  </si>
  <si>
    <t>Macro-Prudential Policies to Mitigate Financial System Vulnerabilities</t>
  </si>
  <si>
    <t>Macro-prudential policies aimed at mitigating systemic financial  risks have become part of the policy toolkit in many emerging markets and some advanced countries. Their effectiveness and efficacy are not well-known, however. Using panel data regressions, we analyze how changes in balance sheets of some 2800 banks in 48 countries over 2000–2010 respond to specific policies. Controlling for endogeneity, we find that measures aimed at borrowers – caps on debt-to-income and loan-to-value ratios, and limits on credit growth and foreign currency lending – are effective in reducing leverage, asset and noncore to core liabilities growth during boom times. While countercyclical buffers (such as reserve requirements, limits on profit distribution, and dynamic provisioning) also help mitigate increases in bank leverage and assets, few policies help stop declines in adverse times, consistent with the ex-ante nature of macro-prudential tools.</t>
  </si>
  <si>
    <t>2000-2010 Annual</t>
  </si>
  <si>
    <t>2820 banks in 48 countries (1650 in 24 AM and 1170 in 24 EM)</t>
  </si>
  <si>
    <t>IMF WP</t>
  </si>
  <si>
    <t>Cheng Hoon Lim
Francesco Columba
Alejo Costa
Piyabha Kongsamut
Akira Otani
Mustafa Saiyid
Torsten Wezel,
 Xiaoyong Wu</t>
  </si>
  <si>
    <t>Macroprudential Policy: What Instruments and How to Use Them? Lessons from Country Experiences</t>
  </si>
  <si>
    <t>This paper provides the most comprehensive empirical study of the effectiveness of macroprudential instruments to date. Using data from 49 countries, the paper evaluates the effectiveness of macroprudential instruments in reducing systemic risk over time and across institutions and markets. The analysis suggests that many of the most frequently used instruments are effective in reducing pro-cyclicality and the effectiveness is sensitive to the type of shock facing the financial sector. Based on these findings, the paper identifies conditions under which macroprudential policy is most likely to be effective, as well as conditions under which it may have little impact.</t>
  </si>
  <si>
    <t>2000-2010 Quarterly</t>
  </si>
  <si>
    <t>48 countries</t>
  </si>
  <si>
    <t>Journal of Financial Stability</t>
  </si>
  <si>
    <t>Eugenio M.Cerutti, 
Stijn Claessens, 
Luc Laeven</t>
  </si>
  <si>
    <t>The use and effectiveness of macroprudential policies: New evidence</t>
  </si>
  <si>
    <t>Using a recent IMF survey and expanding on previous studies, we document the use of macroprudential policies for 119 countries over the 2000–2013 period, covering many instruments. Emerging economies use macroprudential policies most frequently; especially foreign exchange related ones while advanced countries use borrower-based policies more. Usage is generally associated with lower growth in credit, notably in household credit. Effects are less in financially more developed and open economies, however, and usage comes with greater cross-border borrowing, suggesting some avoidance. And while macroprudential policies can help manage financial cycles, they work less well in busts.</t>
  </si>
  <si>
    <t>2000-2013 Annual</t>
  </si>
  <si>
    <t>106 countries * AM: 31 * EM: 56 * LIC: 19</t>
  </si>
  <si>
    <t>Kenneth N. Kuttner,
Ilhyock Shim</t>
  </si>
  <si>
    <t>Can non-interest rate policies stabilize housing markets? Evidence from a panel of 57 economies</t>
  </si>
  <si>
    <t>This paper investigates the effectiveness of nine non-interest rate policies on house prices and housing credit using data from 57 economies and periods of up to three decades. We find that introductions or reductions in the maximum debt-service-to-income ratio, and increases in housing-related taxes, have significant negative effects on housing credit, with a typical tightening action lowering the real credit growth rate by 4–6 percentage points and by 3–4 percentage points, respectively, over the subsequent four quarters. Increases in housing-related taxes moderate house price growth, with a typical increases lowing real house price appreciation by 3–4 percentage points over the same horizon.</t>
  </si>
  <si>
    <t>1980Q1 - 2012Q2 Quarterly</t>
  </si>
  <si>
    <t>57 advanced and emerging market economies</t>
  </si>
  <si>
    <t>Journal of International Economics</t>
  </si>
  <si>
    <t>Bjoern Richter, 
Moritz Schularick, 
Ilhyock Shim</t>
  </si>
  <si>
    <t>The Costs of Macroprudential Policy</t>
  </si>
  <si>
    <t>Central banks increasingly rely on macroprudentialmeasures tomanage the financial cycle. However, the effects of such measures on the core objectives ofmonetary policy to stabilise output and inflation are largely unknown. In this paper we quantify the effects of changes in maximum loan-to-value (LTV) ratios on output and inflation. We rely on a narrative identification approach based on detailed reading of policy-makers' objectives when implementing the measures. We find that over a four year horizon, a 10 percentage point decrease in the maximum LTV ratio leads to a 1.1% reduction in output. As a rule of thumb, the impact of a 10 percentage point LTV tightening can be viewed as roughly comparable to that of a 25 basis point increase in the policy rate. However, the effects are imprecisely estimated and the effect is only present in emerging market economies.We also find that tightening LTV limits has larger economic effects than loosening them. At the same time, we show that changes in maximum LTV ratios have substantial effects on credit and house price growth. Using inverse propensity weights to rerandomise LTV actions, we show that these effects are likely causal.</t>
  </si>
  <si>
    <t>1990Q1 - 2012Q2 Quarterly</t>
  </si>
  <si>
    <t>56 AMs (23) and EMs (33)</t>
  </si>
  <si>
    <t>Journal of Financial Intermediation</t>
  </si>
  <si>
    <t>Ozge Akinci, 
Jane Olmstead-Rumsey</t>
  </si>
  <si>
    <t>How Effective are Macroprudential Policies? An Empirical Investigation</t>
  </si>
  <si>
    <t>In recent years, policymakers have generally relied on macroprudential policies to address financial stability concerns. However, our understanding of these policies and their efficacy is limited. In this paper, we construct a novel index of macroprudential policies in 57 advanced and emerging economies covering the period from 2000:Q1 to 2013:Q4, with tightenings and easings recorded separately. The effectiveness of these policies in curbing credit growth and house price appreciation is then assessed using a dynamic panel data model. The main findings of the paper are: (1) Macroprudential policies have been used far more actively after the global financial crisis in both advanced and emerging economies. (2) These policies have primarily targeted the housing sector, especially in the advanced economies. (3) Macroprudential policies are usually changed in tandem with bank reserve requirements, capital flow restrictions, and monetary policy. (4) Our analysis suggests that macroprudential tightening is associated with lower bank credit growth, housing credit growth, and house price appreciation. (5) Targeted policies – for example, those specifically intended to limit house price appreciation – seem to be more effective, especially in economies where bank finance is important.</t>
  </si>
  <si>
    <t>2000Q1-2013Q4 quarterly</t>
  </si>
  <si>
    <t>57 economies 1) 23 advanced 2) 34 emerging market</t>
  </si>
  <si>
    <t>Economics Letters</t>
  </si>
  <si>
    <t>Niklas Gadatsch 
Lukas Mann 
Isabel Schnabel</t>
  </si>
  <si>
    <t>A new IV approach for estimating the efficacy of macroprudential measures</t>
  </si>
  <si>
    <t>We propose a new identification strategy to assess the efficacy of macroprudential measures. We use a novel instrumental variable based on the idea that a politically sensitive macroprudential measure is more likely to be implemented if a politically independent institution, such as a central bank, is in charge. Our results show that borrower-based macroprudential measures have had a strong and statistically significant dampening effect on credit growth in the European Union.</t>
  </si>
  <si>
    <t>bank level regression: 2015; country level regression: 2011Q1-2016Q4</t>
  </si>
  <si>
    <t>28 EU member states</t>
  </si>
  <si>
    <t>Oriol Carreras 
E. Philip Davisa 
Rebecca Piggott</t>
  </si>
  <si>
    <t>Assessing macroprudential tools in OECD countries within a cointegration framework</t>
  </si>
  <si>
    <t>Whereas macroprudential policy has come to the fore since the Global Financial Crisis, with many reg-ulators being given responsibility for such policy, the appropriate tools and the effectiveness of suchtools remain open questions. We suggest that existing work on effectiveness of macroprudential policymay be vulnerable to bias due to omission of long run cointegration effects. This paper seeks to offer afresh baseline for work in this area by adopting a cointegration framework which is robust to a varietyof alternative techniques and compares favourably with non-cointegrated alternatives. We assess theimpact of typical macroprudential policy interventions on house price and household credit growth inup to 19 OECD countries, using three datasets from the IMF and BIS, thus giving both a wider range ofcontrol variables and broader coverage of instruments than in most extant work. We find evidence that macroprudential polices remain effective in both short- and long-run at curbing house price and house-hold credit growth even within a cointegration framework, albeit some tools are more effective thanothers. These include, in particular, taxes on financial institutions, general capital requirements, strictloan-to-value ratios and debt-to-income ratio limits.</t>
  </si>
  <si>
    <t>1. IMF1: 2000Q1-2013Q4
2. IMF2: 2000Q1-2014Q4
3. BIS: 1990Q1-2012Q2 or 2000Q1-2012Q2</t>
  </si>
  <si>
    <t>19 OECD countries</t>
  </si>
  <si>
    <t>BIS WP</t>
  </si>
  <si>
    <t>Chris McDonald</t>
  </si>
  <si>
    <t>When is macroprudential policy effective?</t>
  </si>
  <si>
    <t>Previous studies have shown that limits on loan-to-value (LTV) and debt-to-income(DTI) ratios can stabilise the housing market, and that tightening these limits tends to be more effective than loosening them. This paper examines whether the relative effectiveness of tightening vs. loosening macroprudential measures depends on where in the housing cycle they are implemented. I find that tightening measures have greater effects when credit is expanding quickly and when house prices are high relative to income. Loosening measures seem to have smaller effects than tightening, but the difference is negligible in downturns. Loosening being found to have small effects is consistent with where it occurs in the cycle.</t>
  </si>
  <si>
    <t>1990Q1-2014Q1</t>
  </si>
  <si>
    <t>17 economies</t>
  </si>
  <si>
    <t>Zohair Alam, 
Adrian Alter, 
Jesse Eiseman, 
Gaston Gelos, 
Heedon Kang, 
Machiko Narita, 
Erlend Nier, 
Naixi Wang</t>
  </si>
  <si>
    <t>Digging Deeper - Evidence on the Effects of Macroprudential Policies from a New Database</t>
  </si>
  <si>
    <t xml:space="preserve">This paper introduces a new comprehensive database of macroprudential policies, which combines information from a variety of sources, and covers 134 countries over the period January 1990-December 2016. Using these data, we first confirm that loan-targeted instruments have a significant impact on real credit to households, and also find a milder, dampening effect on real household consumption. Next, we exploit novel numerical information on the calibration of LTV limits for 66 countries to quantify more precisely the impact of changes in these limits. Using a propensity-score-based method to address endogeneity concerns, we find that a one percentage-point LTV tightening cumulatively reduces household credit and house process by an average of about one percent after four quarters. The initial LTV level matters for the magnitude of the side effects on consumption, with the impact of an additional tightening generally larger when LTV limits are already tight. </t>
  </si>
  <si>
    <t>1991Q1-2016Q12 quarterly</t>
  </si>
  <si>
    <t>63 countries (34 advanced and 29 emerging and developing)</t>
  </si>
  <si>
    <t>Nicolas Arregui, 
Jaromir Benes, 
Ivo Krznar, 
Srobona Mitra, 
Andre O. Santos</t>
  </si>
  <si>
    <t>Evaluating the Net Benefits of Macroprudential Policy: A Cookbook</t>
  </si>
  <si>
    <t>The paper proposes a simple, new, analytical framework for assessing the cost and benefits of macroprudential policies. It proposes a measure of net benefits in terms of parameters that can be estimated: the probability of crisis, the loss in output given crisis, policy effectiveness in bringing down both the probability and damage during crisis, and the output-cost of a policy decision. It discusses three types of policy leakages and identifies instruments that could best minimize the leakages. Some rules of thumb for policymakers are provided.</t>
  </si>
  <si>
    <t>2000Q1-2011Q4 quarterly</t>
  </si>
  <si>
    <t>38 countries</t>
  </si>
  <si>
    <t>Yener Altunbas, 
Mahir Binici, 
Leonardo Gambacorta</t>
  </si>
  <si>
    <t>Macroprudential policy and bank risk</t>
  </si>
  <si>
    <t>This paper investigates the effects of macroprudential policies on bank risk through a large panel of banks operating in 61 advanced and emerging market economies. There are three main findings. First, there is evidence suggesting that macroprudential tools have a significant impact on bank risk. Second, the responses to changes in macroprudential tools differ among banks, depending on their specific balance sheet characteristics. In particular, banks that are small, weakly capitalised and with a higher share of wholesale funding react more strongly to changes in macroprudential tools. Third, controlling for bank-specific characteristics, macroprudential policies are more effective in a tightening than in an easing episode.</t>
  </si>
  <si>
    <t>1990-2012</t>
  </si>
  <si>
    <t>3177 banks headquartered in 61 advanced and emerging market economies</t>
  </si>
  <si>
    <t>Bank of Canada WP</t>
  </si>
  <si>
    <t>Toni Ahnert 
Kristin Forbes 
Christian Friedrich 
Dennis Reinhardt</t>
  </si>
  <si>
    <t>Macroprudential FX Regulations: Shifting the Snowbanks of FX Vulnerability?</t>
  </si>
  <si>
    <t>Can macroprudential foreign exchange (FX) regulations on banks reduce the financial and macroeconomic vulnerabilities created by borrowing in foreign currency? To evaluate the effectiveness and unintended consequences of macroprudential FX regulations, we develop a parsimonious model of bank and market lending in domestic and foreign currency and derive four predictions. We confirm these predictions using a rich data set of macroprudential FX regulations. These empirical tests show that FX regulations (1) are effective in terms of reducing borrowing in foreign currency by banks; (2) have the unintended consequence of simultaneously causing firms to increase FX debt issuance; (3) reduce the sensitivity of banks to exchange rate movements; but (4) are less effective at reducing the sensitivity of corporates and the broader financial market to exchange rate movements. As a result, FX regulations on banks appear to be successful in mitigating the vulnerability of banks to exchange rate movements and the global financial cycle, but partially shift the snowbank of FX vulnerability to other sectors.</t>
  </si>
  <si>
    <t>1995-2014, quarterly</t>
  </si>
  <si>
    <t>International Journal of Financial Studies</t>
  </si>
  <si>
    <t>Ragnar Nymoen, 
Kari Pedersen, 
Jon Ivar Sjaberg</t>
  </si>
  <si>
    <t>Estimation of effects of recent macroprudential policies in a sample of advanced open economies</t>
  </si>
  <si>
    <t>We used a time-series cross-section dataset to test several hypotheses pertaining to the role of macroprudential policy instruments in the management of the financial cycle in advanced open economies. The short-run effects are most significant for caps on loan to value and income (LTV and LTI) and risk weights (RW). The long-run coefficients of credit growth with respect to the indicators of amortisation requirements (Amort) and RWare also significant. The estimation results when house price growth is the dependent variable are consistent with these results. Our findings do not support that Basel III type countercyclical buffer (CCyB) has affected credit growth, and we suggest that the variable is mainly a control in our dataset. In that interpretation, it is interesting that the estimated coefficients of the other instruments are robust with respect to exclusion of CCyB from the empirical models. The main results are also robust to controls in the form of impulse indicator saturation (IIS), which we employed as a novel estimation method for macro panels.</t>
  </si>
  <si>
    <t>1970 - 2017 (according the summary stats they provided, this is not very clear in the paper) quarterly</t>
  </si>
  <si>
    <t>10 advanced economies</t>
  </si>
  <si>
    <t>Luis I. Jacome, 
Srobona Mitra</t>
  </si>
  <si>
    <t>LTV and DTI Limits - Going Granular</t>
  </si>
  <si>
    <t>There is increasing interest in loan-to-value (LTV) and debt-service-to-income (DTI) limits as many countries face a new round of rising house prices. Yet, very little is known on how these regulatory instruments work in practice. This paper contributes to fill this gap by looking closely at their use and effectiveness in six economies—Brazil, Hong Kong SAR, Korea, Malaysia, Poland, and Romania. Insights include: rapid growth in high-LTV loans with long maturities or in the number of borrowers with multiple mortgages can be signs of build up in systemic risk; monitoring nonperforming loans by loan characteristics can help in calibrating changes in the LTV and DTI limits; as leakages are almost inevitable, countries strive to address them at an early stage; and, in most cases, LTVs and DTIs were effective in reducing loan-growth and improving debt-servicing performances of borrowers, but not always in curbing house price growth.</t>
  </si>
  <si>
    <t>2002 July - 2013 December</t>
  </si>
  <si>
    <t>6 economies— Brazil, Hong Kong SAR, Korea, Malaysia, Poland, and Romania  * Brazil did not implement an LTV directly, hence not in regression</t>
  </si>
  <si>
    <t>Journal of Money, Credit and Banking</t>
  </si>
  <si>
    <t>Jerome Vandenbussche, 
Ursula Vogel, 
Enrica Detragiache</t>
  </si>
  <si>
    <t>Macroprudential Policies and Housing Prices - A New Database and Empirical Evidence for Central, Eastern, and Southeastern Europe</t>
  </si>
  <si>
    <t>Several countries in Central, Eastern, and Southeastern Europe used a rich set of prudential instruments during the recent credit and housing boom and bust cycles. We construct a comprehensive database of these policy measures covering 16 countries at a quarterly frequency. We use this database to investigate whether the policy measures had an impact on housing price inflation. The measures that appeared to be effective were capital measures (minimum capital adequacy ratio, maximum ratio of lending to households to share capital) and nonstandard liquidity measures (marginal reserve requirements (MRRs) on foreign funding, MRRs linked to credit growth).</t>
  </si>
  <si>
    <t>late 1990s or early 2000s to end of 2010 quarterly</t>
  </si>
  <si>
    <t>16 Central, Eastern and Southeastern Europian Countries</t>
  </si>
  <si>
    <t>Bank of England WP</t>
  </si>
  <si>
    <t>Dennis Reinhardt, 
Rhiannon Sowerbutts</t>
  </si>
  <si>
    <t>Regulatory arbitrage in action: evidence from banking flows and macroprudential policy</t>
  </si>
  <si>
    <t>We use a new database on macroprudential policy actions to examine whether macroprudential regulations affect international banking flows. We find evidence that borrowing by the domestic non-bank sector from foreign banks increases after home authorities take a macroprudential capital action. We find no increase in borrowing from foreign banks after an action which tightens lending standards (such as limits on loan-to-value ratios for house purchase). Evidence on reserve requirements is mixed. Differences in the application of regulation for lending standards and capital regulation for international banks mean that while there is a level playing field for lending standards regulation, this does not always apply for capital regulation, giving foreign branches regulated by their home authorities a competitive advantage. Our results are, at first sight, different from the literature on regulatory arbitrage: we find that foreign banks expand their lending into host countries where regulation is tightened. But this does not occur when regulations apply also to them. The results have implications for macroprudential instrument choice and calibration, and for reciprocating regulation internationally.</t>
  </si>
  <si>
    <t>2005Q1-2014Q3</t>
  </si>
  <si>
    <t>37 countries</t>
  </si>
  <si>
    <t>Heedon Kang, 
Francis Vitek, 
Rina Bhattacharya, 
Phakawa Jeasakul, 
Sonia Munoz, 
Naixi Wang, 
Rasool Zandvakil</t>
  </si>
  <si>
    <t>Macroprudential Policy Spillovers: A Quantitative Analysis</t>
  </si>
  <si>
    <t>This paper analyzes cross-border macrofinancial spillovers from a variety of macroprudential policy measures, using a range of quantitative methods. Event study and panel regression analyses find that liquidity and sectoral macroprudential policy measures often affect cross-border bank credit, whereas capital measures do not. This empirical evidence is stronger for tightening than for loosening measures, is distributed across credit leakage and reallocation effects, and is generally regionally concentrated. Consistently, structural model based simulation analysis indicates that output and bank credit spillovers from sectoral macroprudential policy shocks are generally small worldwide, but are regionally concentrated and economically significant for countries connected by strong trade or financial linkages. This simulation analysis also indicates that countercyclical capital buffer adjustments have the potential to generate sizeable regional spillovers.</t>
  </si>
  <si>
    <t>2000-2014 Annual</t>
  </si>
  <si>
    <t>64 countries</t>
  </si>
  <si>
    <t>Yusuf Soner Baskaya 
Turalay Kenc 
Ilhyock Shim 
Philip Turner</t>
  </si>
  <si>
    <t>Financial Development and the Effectiveness of Macroprudential Measures</t>
  </si>
  <si>
    <t>We analyse how the effectiveness of price-based and quantity-based macroprudential measures vary by the level of financial development, using panel data for 37 advanced and emerging market economies over 1996–2011. First, we find that quantity-based measures effectively smooth the variations in total credit growth but price-based measures do not. We then show that at almost all levels of financial development, quantity-based measures significantly moderate credit growth, while price-based measures are effective only when the level of financial development is above a threshold level above the median. Our results suggest that policymakers should take the level of financial development into account when they choose macroprudential tools.</t>
  </si>
  <si>
    <t>1996Q1 to 2011Q4</t>
  </si>
  <si>
    <t>37 advanced (20) and emerging market (17) economies</t>
  </si>
  <si>
    <t>Journal of Money, Credit and banking</t>
  </si>
  <si>
    <t>Janko Cizel
Jon Frost 
Aerdt Houben 
Peter Wierts</t>
  </si>
  <si>
    <t>Effective Macroprudential Policy: Cross-Sector Substitution from Price and Quantity Measures</t>
  </si>
  <si>
    <t>Macroprudential policy is increasingly being implementedworldwide, and is mostly applied to banks. A key question is whether this prompts substitution toward nonbank credit. Using two different global data sets on macroprudential measures and different methodologies, including detrended series, panel estimations, and propensity score matching, we find evidence of such substitution. Substitution toward nonbank credit appears to be stronger when policy measures are binding and are implemented in economies with well developed nonbank credit markets. This substitution partially offsets the fall in bank credit, thus dampening the policies’ effect on total credit.</t>
  </si>
  <si>
    <t>1997 - 2014</t>
  </si>
  <si>
    <t>37 countries (28 AM, 9 EM)</t>
  </si>
  <si>
    <t>Meghana Ayyagari 
Thorsten Beck 
Maria Soledad Martinez Peria</t>
  </si>
  <si>
    <t>The Micro Impact of Macroprudential Policies: Firm-Level Evidence</t>
  </si>
  <si>
    <t>Combining balance sheet data on 900,000 firms from 48 countries with information on the adoption of macroprudential policies during 2003-2011, we find that these policies are associated with lower credit growth. These effects are especially significant for micro, small and medium enterprises (MSMEs) and young firms that, according to the literature, are more financially constrained and bank dependent. Among MSMEs and young firms, those with weaker balance sheets exhibit lower credit growth in conjunction with the adoption of macroprudential policies, suggesting that these policies can enhance financial stability. Finally, our results show that macroprudential policies have real effects, as they are associated with lower investment and sales growth.</t>
  </si>
  <si>
    <t>2003-2011</t>
  </si>
  <si>
    <t>900,000 firms from 48 countries</t>
  </si>
  <si>
    <t>Journal of Asian Economics</t>
  </si>
  <si>
    <t>Longmei Zhang 
Edda Zoli</t>
  </si>
  <si>
    <t>Leaning against the wind: Macroprudential policy in Asia</t>
  </si>
  <si>
    <t>In recent years, many countries have adopted macroprudential measures to safeguard financial stability, in particular to deal with the credit and asset price cycles driven by global capital flows. Using a newly constructed database on macroprudential instruments and capital flow measures in 13 Asian economies and 33 economies in other regions for the period 2000–2013, the paper formulates various macroprudential policy indices, aggregating sub-indices on key instruments. Asian economies appear to have made greater use of macroprudential tools, especially housing-related measures, than their counterparts in other regions. The effects of macroprudential policy are assessed through an event study, cross-country macro panel regressions, and bank-level micro panel regressions. The analysis suggests that housing-related macroprudential instruments- particularly loan-to-value ratio caps and housing tax measures—have helped curb housing price growth, credit growth, and bank leverage in Asia.</t>
  </si>
  <si>
    <t>1. Country level regression: 2000Q1-2013Q2  2. Bank level regression: 2000Q1 to 2012Q4</t>
  </si>
  <si>
    <t>1. Country level regression: 13 Asian economies and 33 economies in other regions  2. Bank level regression: 70 banks from 11 asain economies</t>
  </si>
  <si>
    <t>Jonathan D. Ostry
Atish R. Ghosh 
Marcos Chamon 
Mahvash S. Qureshi</t>
  </si>
  <si>
    <t>Tools for managing financial-stability risks from capital inflows</t>
  </si>
  <si>
    <t>We examine whether macroprudential policies and capital controls can enhance financial stability in the face of the risks typically associated with large capital inflows. We construct new indices of foreign currency (FX)- related prudential measures, domestic prudential measures, and financial-sector specific capital controls for 51 emerging market economies over the period 1995–2008. Our results indicate that both capital controls and FX-related prudential measures are associated with a lower proportion of FX lending in total domestic bank credit, and with a lower proportion of portfolio debt in total external liabilities. Other prudential policies appear to help restrain the intensity of aggregate credit booms. Experience from the global financial crisis suggests that prudential and capital control policies in place during the boom enhanced economic resilience during the bust.</t>
  </si>
  <si>
    <t>1995 - 2008</t>
  </si>
  <si>
    <t>51 emerging market economies</t>
  </si>
  <si>
    <t>Soyoung Kim
Aaron Mehrotra</t>
  </si>
  <si>
    <t>Effects of Monetary and Macroprudential Policies—Evidence from Four Inflation Targeting Economies</t>
  </si>
  <si>
    <t>We examine the effects of monetary and macroprudential policies in the Asia-Pacific region, wheremany inflation targeting economies have adopted macroprudential policies in order to safeguard financial stability. Using structural panel vector autoregressions that identify both monetary and macroprudential policy actions, we show that tighter macroprudential policies used to contain credit growth also have a significant negative impact on macroeconomic aggregates such as real GDP and the price level. The similar effects of monetary and macroprudential policies may suggest a complementary use of the two policies at normal times. However, they could also create challenges for policymakers, especially during times when low inflation coincides with buoyant credit growth.</t>
  </si>
  <si>
    <t>Q1 2000–Q2 2012. (For Thailand and Indonesia, the sample periods are Q1 2002–Q2 2012 and Q1 2005–Q2 2012, respectively.)</t>
  </si>
  <si>
    <t>1. focus: four inflation targeting economies in the Asia-Pacific region: Australia, Indonesia,Korea, and Thailand.
2. robustness test for 5 other Asia-Pacific economies with different monetary regimes</t>
  </si>
  <si>
    <t>Examining macroprudential policy and its macroeconomic effects – some new evidence</t>
  </si>
  <si>
    <t>In this paper, we provide empirical evidence about the broader macroeconomic effects of macroprudential policies and the underlying transmission mechanism, as well as the response of macroprudential policy to financial risks. To this end, we use structural panel vector autoregressions and a dataset covering 32 advanced and emerging economies. We show that macroprudential policy shocks have effects on real GDP, the price level and credit that are very similar to those of monetary policy shocks, but the detailed transmission of the two policies is different. Whereas macroprudential policy shocks mostly affect residential investment and household credit, monetary policy shocks have more widespread effects on the economy. Moreover, while positive credit shocks are generally met with tighter macroprudential policy, macro-financial country characteristics such as the exchange rate regime and the level of financial development affect the policy response.</t>
  </si>
  <si>
    <t>Q1:2000 to Q4:2014</t>
  </si>
  <si>
    <t>32 economies: 19 advanced and 13 EMEs.</t>
  </si>
  <si>
    <t>International Journal of Busienss, Economics and Law</t>
  </si>
  <si>
    <t>Martina Jasova
Adam Gersl</t>
  </si>
  <si>
    <t>From Credit Boom to Credit Crunch: Effectiveness of Policy Measures in Central and Eastern Europe</t>
  </si>
  <si>
    <t>This paper tracks the experience of eleven Central and Eastern European economies (CEE) on their way from credit boom to credit crunch (2003-2008). The analysis is focused on policy measures taken to alleviate the adverse effects of the credit expansion in the region. Until the eve of global financial crisis, majority of the CEE economies witnesses an unprecedented credit boom. With the impact of the crisis, the growth was suddenly discontinued and turned into a credit crunch. The paper is based on an original survey performed on all central banks in the CEE region. The survey covered three main types of interventions: a) monetary policy measures, b) macroprudential and supervisory measures and c) administrative and other administrative measures. Overall intensity of interventions is very high: findings confirm 82 measures taken in the region over the period of six years. Policy measures entailed both single and multiple instruments applied at a time. Furthermore, data reveal various paths of credit development and degrees of interventions to dampen the credit dynamics. Exchange rate regimes proved to matter both in scale ands scope of the responses. The assessment of the effectiveness of specific measures is the most challenging issue to address. This paper combines the direct assessment of particular central authorities and a difference-indifferences method that compares introduction of an instrument with a counterfactual scenario where no intervention was implemented. Deriving from the country experiences, the paper argues that in order to eliminate adverse impacts, policy measures should include combination of monetary and macroprudential tools with special emphasis on domestic environment and role of foreign banks in the CEE region.</t>
  </si>
  <si>
    <t>2003-2008; monthly</t>
  </si>
  <si>
    <t>11 Central and Eastern European Economies</t>
  </si>
  <si>
    <t>Piotr Danisewicz
Dennis Reinhardt
Rhiannon Sowerbutts</t>
  </si>
  <si>
    <t>On a tight leash: Does bank organizational structure matter for macroprudential spillovers?</t>
  </si>
  <si>
    <t>This paper examines whether the organizational form of multinational banks' foreign affiliates affects crossborderspillovers of macroprudential regulation. We compare changes in the growth of lending provided byforeign banks' branches versus subsidiaries in the United Kingdom in response to changes in capital requirements,lending standards and reserve requirements in foreign banks' home countries. Our results suggest thata tightening of capital requirements at home reduces UK branches' interbank lending growth by 5.7 pp morerelative to subsidiaries. We link this effect to the higher degree of control which parent banks hold overoperations of their foreign branches compared to subsidiaries. Supporting this hypothesis, a set of further testsillustrates that the response of foreign affiliates operating under a branch structure is stronger where parentbanks are more likely to delegate more decision making authority to the board of directors of their subsidiaries.</t>
  </si>
  <si>
    <t>1997q4 - 2014q1</t>
  </si>
  <si>
    <t>103 foreign banks which belong to 38 banking groups (51 branches and 52 subsidiaries) that operates in UK (4107 observations)</t>
  </si>
  <si>
    <t>OECD WP</t>
  </si>
  <si>
    <t>Aida Caldera Sánchez
Oliver Röhn</t>
  </si>
  <si>
    <t>How do Policies Influence GDP Tail Risks?</t>
  </si>
  <si>
    <t>This paper explores the relationship between policy settings and extreme positive and negative growth events, what we call GDP tail risks, using quantile regression methods. Conditioning on several country characteristics such as the size, stage of development and openness to trade as well as macroeconomic policies, the following findings for a panel of mostly OECD countries emerge: First, countries with stronger banking supervision and capital market development, better quality of governance, higher foreign reserves and several labour market characteristics such as higher unemployment benefits and greater spending in active labour market policies tend to experience less severe negative growth shocks (negative tail risk). Second, greater use of macro-prudential tools is generally associated with less extreme positive growth shocks (positive tail risk) and lower average growth. Third, larger automatic stabilisers are associated with both less severe negative and positive growth shocks but also lower average growth.</t>
  </si>
  <si>
    <t>2000-2013, quarterly and annual</t>
  </si>
  <si>
    <t>34 countries (The 34 countries include all OECD countries except for Turkey and Chile, for which government revenue data is missing, as well as Latvia and Lithuania.)</t>
  </si>
  <si>
    <t>IMF SDN</t>
  </si>
  <si>
    <t>Giovanni Dell'Ariccia, 
Deniz Igan, 
Luc Laeven, 
Hui Tong,
Bas Bakker
Jérôme Vandenbussche</t>
  </si>
  <si>
    <t>Policies for Macrofinancial Stability: How to Deal with Credit Booms</t>
  </si>
  <si>
    <t>N/A</t>
  </si>
  <si>
    <t>1960 - 2010 (MPP data: 1985 - 2009)</t>
  </si>
  <si>
    <t>170 countries</t>
  </si>
  <si>
    <t>Eugenio Cerutti
Haonan Zhou</t>
  </si>
  <si>
    <t>Cross-border Banking and the Circumvention of Macroprudential and Capital Control Measures</t>
  </si>
  <si>
    <t>We analyze the joint impact of macroprudential and capital control measures on cross-border banking flows, while controlling for multidimensional aspects in lender-and-borrower-relationships (e.g., distance, cultural proximity, microprudential regulations). We uncover interesting spillover effects from both types of measures when applied either by lender or borrowing countries, with many of them most likely associated with circumvention or arbitrage incentives. While lender countries’ macroprudential policies reduce direct cross-border banking outflows, they are associated with larger outflows through local affiliates. Direct cross-border inflows are higher in borrower countries with more usage of macroprudential policies, and are linked to circumvention motives. In the case of capital controls, most spillovers seem to be present through local affiliates. We do not find evidence to support the idea that additional capital inflow controls could interact with macro-prudential policies to mitigate cross-border spillovers.</t>
  </si>
  <si>
    <t>2006 - 2015</t>
  </si>
  <si>
    <t>banking flows from 29 BIS reporting countries (lenders) to over 86 borrowers</t>
  </si>
  <si>
    <t>Peter J. Morgan
Paulo José Regis
Nimesh Salike</t>
  </si>
  <si>
    <t>LTV policy as a macroprudential tool and its effects on residential mortgage loans</t>
  </si>
  <si>
    <t>Since the early 2000s, macroprudential policy has increasingly become part of the regulatory and supervisory framework. Likewise, the housing market has been at the center of the debate on systemic financial risk prevention. Among macroprudential tools, the purpose of the loan-to-value (LTV) ratio is to constrain mortgage loan creation. This paper is unique in that it analyzes the effectiveness of LTV on mortgage lending moderation using a large sample of more than 4000 banks from 46 countries. The analysis suggests mortgage loans have been successfully curbed in countries with a LTV policy. Size and non-performing loans are the two key characteristics to the effectiveness of LTV. When nonlinearities are considered, the average effect of LTV can be very
large; however, it becomes much less effective with large banks and banks with bad loans. Our results suggest the inclusion of other macroprudential tools may have complementary effects to LTV, and for large size banks in particular.</t>
  </si>
  <si>
    <t>2000-2014</t>
  </si>
  <si>
    <t>4464 banks from 46 countries</t>
  </si>
  <si>
    <t>Horacio Aguirre 
Gaston Repetto</t>
  </si>
  <si>
    <t>Capital and currency-based macroprudential policies: an evaluation using credit registry data</t>
  </si>
  <si>
    <t>We aim to assess the impact of capital- and currency-based macroprudential policy measures on credit growth at the bank-
firm level, using credit registry data from Argentina. We examine the impact of the introduction and tightening of a capital buffer and a limit on the foreign currency position of financial institutions on credit growth of
firms, estimating fixed effects and difference-in-difference models for the period 2009-2014; we control for macroeconomic, financial institutions and firmsvariables, both observable and unobservable. We need that: the capital buffer and the limits on foreign currency positions generally contribute to moderating the credit cycle, both when introduced and when tightened; the currency-based measure appears to have a quantitatively more important impact; both measures operate on the extensive and the intensive margins, and have an impact on credit supply. Macroprudential policies also have an effect on ex post credit quality: growth of non-performing loans is reduced after their implementation. In general, credit granted by banks with more capital and assets evidences a higher impact of the introduction of the capital buffer, while this measure also acts more strongly during economic activity expansions.</t>
  </si>
  <si>
    <t>2009Q1-2014Q4</t>
  </si>
  <si>
    <t>Argentina  5 million observations; Each observation in the sample is the total stock of credit held by company i and granted by 
nancial institution j, computing the quarterly average of three monthly observations.</t>
  </si>
  <si>
    <t>BIS / Banco de Mexico WP</t>
  </si>
  <si>
    <t>Gabriel Levin 
Calixto Lopez 
Fabrizio Lopez-Gallo</t>
  </si>
  <si>
    <t xml:space="preserve">The impact of expected losses provisioning on credit growth: the case of Mexico </t>
  </si>
  <si>
    <t>One of the buzzwords that arrived after the great  nancial crisis (GCF) is macro-prudential policies. Arguably many countries have been using macroprudential policies to limit the risk-taking e ect on the credit cycle, to cope with vulnerabilities or even with deviations from fundamental value of assets. Di erent regulatory frameworks now have these policies as part of their regulatory tool-kits. Given their new widespread use, there is a need to evaluate to what extent this policies both, achieve their goal and a ect other relevant variables, such as credit growth and  nancial intermediation. In Mexico, loan loss provisioning was given a macroprudential scope by the introduction of rules that intend to accurately calculate expected losses. In this paper we use a large dataset containing information on every commercial loan granted by banks operating in Mexico to quantify the e ect of this policy on credit growth. We  find that this policy had a negative and statistically signi cant impact on credit growth.</t>
  </si>
  <si>
    <t>2009Q3-2015Q1</t>
  </si>
  <si>
    <t>Mexico  630 thousand creditor-bank relationships; around 6 million data points</t>
  </si>
  <si>
    <t>Elias Minaya 
Jose Lupu 
Miguel Cabello</t>
  </si>
  <si>
    <t>Macroprudential Policies in Peru: The effects of Dynamic Provisioning and Conditional Reserve Requirements</t>
  </si>
  <si>
    <t>Over the past decade, credit has grown significantly in Peru, a small and partially dollarised economy, and the mounting credit risk attached to foreign currency credit created severe challenges for financial regulators. This paper assesses the effectiveness of two macroprudential measures implemented by regulators: dynamic provisioning, to reduce the procyclicality of credit and conditional reserve requirements, to diminish the degree of dollarisation of the economy. Using credit register data that covers the period of 2004-2014, we find evidence that dynamic provisioning has decelerated the rapid growth of commercial bank lending. Moreover, mortgage dollarisation declined significantly after the implementation of the conditional reserve requirement scheme.</t>
  </si>
  <si>
    <t>For LLP: 2004Q2-2014Q4 For RR:  2004Q2-2015Q3</t>
  </si>
  <si>
    <t>Peru  Dynamic provisioning:  19639 debtors, 9 banks 6661 bank-debtor relationship on average  Conditional RR: for lender-debtor based regressions, 136900 debtors, 12 banks, 12118 bank-debtor relationship on average; for lender based regression: 42 banks</t>
  </si>
  <si>
    <t>João Barata R. B. Barroso 
Rodrigo Barbone Gonzalez 
Bernardus F. Nazar Van Doornik</t>
  </si>
  <si>
    <t>Credit supply responses to reserve requirement: loan-level evidence from macroprudential policy</t>
  </si>
  <si>
    <t>This paper estimates the impact of reserve requirements (RR) on credit supply in Brazil,exploring a large loan-level dataset. We use a difference-in-difference strategy, first in a long panel, then in a cross-section. In the first case, we estimate the average effect on credit supply of several changes in RR from 2008 to 2015 using a macroprudential policy index. In the second, we use the bank-specific regulatory change to estimate credit supply responses from (1) a countercyclical easing policy implemented to alleviate a credit crunch in the aftermath of the 2008 global crisis; and (2) from its related tightening. We find evidence of a lending channel where more liquid banks mitigate RR policy. Exploring the two phases of countercyclical policy, we find that the easing impacted the lending channel on average two times more than the tightening. Foreign and small banks mitigate these effects. Finally, banks are prone to lend less to riskier firms.</t>
  </si>
  <si>
    <t>2008Q1-2015Q2</t>
  </si>
  <si>
    <t>Brazil  This sample has over 36 million data points (27 periods, 132 banks and 478 thousand firms)</t>
  </si>
  <si>
    <t>Esteban Gómez 
Angélica Lizarazo 
Juan Carlos Mendoza  
Andrés Murcia</t>
  </si>
  <si>
    <t>Evaluating the impact of macroprudential policies on credit growth in Colombia</t>
  </si>
  <si>
    <t>Macroprudential tools have been used around the world to counter potential risks and imbalances in the financial sector. Colombia is a good example of a country that has employed a variety of regulatory measures to manage systemic risks in the economy. The purpose of this paper is to evaluate the effectiveness of two such policies with a view to increasing systemic resilience and curbing excesses in the credit supply. The first measure, the countercyclical reserve requirement, was implemented in 2007 to control excessive credit growth. The second was the dynamic provisioning scheme for commercial loans, which was designed to establish a countercyclical buffer through loan loss provision requirements. To perform this analysis, a rich dataset based on loan-by-loan information for Colombian banks during the 2006-2009 period is used. Our identification strategy closely follows Khwaja &amp; Mian (2008), so that only those observations with multiple banking relations are considered. Estimations are performed applying firm-fixed effects to control for demand factors, thus appropriately isolating loan demand from credit supply. Results from the econometric model suggest that dynamic provisions and the countercyclical reserve requirement had a negative effect on credit growth, and that this effect varies according to bank and debtor-specific characteristics. Particularly, effects are intensified for riskier debtors, thus suggesting that the aggregate macroprudential policy stance in Colombia has worked effectively to stabilize credit cycles and reduce risk-taking.</t>
  </si>
  <si>
    <t>2006Q1-2009Q4</t>
  </si>
  <si>
    <t>Colombia  The resulting sample consists of over 1.9 million observations and 271,071 unique bank-debtor relationships</t>
  </si>
  <si>
    <t>Journal of Political Economy</t>
  </si>
  <si>
    <t>Gabriel Jimenez 
Steven Ongena 
Jose-Luis Peydro 
Jesus Saurina</t>
  </si>
  <si>
    <t>Macroprudential Policy, Countercyclical Bank Capital Buffers, and Credit Supply: Evidence from the Spanish Dynamic Provisioning Experiments</t>
  </si>
  <si>
    <t>To study the impact of macroprudential policy on credit supply cycles and real effects, we analyze dynamic provisioning. Introduced in Spain in 2000, revised four times, and tested in its countercyclicality during the crisis, it affected banks differentially.We find that dynamic provisioning smooths credit supply cycles and, in bad times, supports firm performance. A1 percentage point increase in capital buffers extends credit to firms by 9 percentage points, increasing firmemployment (6 percentage points) and survival (1 percentage point). Moreover, there are important compositional effects in credit supply related to risk and regulatory arbitrage by nonregulated and regulated but less affected banks.</t>
  </si>
  <si>
    <t>2000 - 2012</t>
  </si>
  <si>
    <t>Douglas Kiarelly Godoy de Araujo 
Joao Barata Ribeiro Blanco Barroso Rodrigo Barbone Gonzalez</t>
  </si>
  <si>
    <t>Loan-to-value policy and housing finance: Effects on constrained borrowers</t>
  </si>
  <si>
    <t>This paper explores the effects of an LTV limit on constrained borrowers using comprehensive loan- and borrower-level data from Brazil. LTV limits entail identification challenges because constrained borrowers are no longer directly observed after the policy is implemented. In this paper, partially observed treatment status is addressed by an adjusted difference-in-difference method, focusing on the average treatment effect on the treated (ATT) borrowers (i.e. those that would violate the LTV limit if unconstrained). In the most affected segment, treated individuals cope with the new LTV limit by making higher down payments and also purchasing more affordable houses. They are also less likely to be in arrears, suggesting that LTV limits are effective macroprudential tools by lowering the risk of some originated housing loans.</t>
  </si>
  <si>
    <t>2012.01 - 2014.12</t>
  </si>
  <si>
    <t>Brazil (loan-level data)</t>
  </si>
  <si>
    <t>Banco Central Do Brasil WP</t>
  </si>
  <si>
    <t>Bruno Martins
Ricardo Schechtman</t>
  </si>
  <si>
    <t>Loan Pricing Following a Macro Prudential Within-Sector Capital Measure</t>
  </si>
  <si>
    <t>This paper investigates the consequences on loan spreads of a within-sector macro prudential capital measure in Brazil. Due to concerns related to a possibly too fast and unbalanced expansion of the auto-loan sector, regulatory capital was raised for auto-loans with specific long maturities and high LTVs. Our results show that Brazilian banks, after the regulatory measure, increased spreads charged on the same borrower for similar auto loans whose regulatory risk weights have increased. In comparison to the set of untargeted loans, the increase was at least of 13%. On the other hand, evidence on increase of spreads also for loans whose risk weights have not been altered is not robust. Finally, this paper shows that the later withdrawal of the regulatory capital measure was associated, similarly, to lower spreads charged on auto loans whose risk weights have decreased. Nevertheless, when measured relatively, this reduction in spreads was smaller than the original increase.</t>
  </si>
  <si>
    <t>1. introduction of policy: June 2010 to May 2011; 
2. modification: July 2011 to March 2012.13</t>
  </si>
  <si>
    <t>Brazil (3,072,068 new auto loans,
425 financial institutions15 and 2,951,064 borrowers, after the removal of outliers)</t>
  </si>
  <si>
    <t>HK Monetary Authority</t>
  </si>
  <si>
    <t>Eric Wong 
Tom Fong 
Ka-fai Li 
Henry Choi</t>
  </si>
  <si>
    <t>Loan-to-value Ratios as a Macro-Prudential Tool - Hong Kong's Experience and Cross-Country Evidence</t>
  </si>
  <si>
    <t>This study assesses the effectiveness and drawbacks of maximum loan-to-value (LTV) ratios as a macroprudential tool based on Hong Kong’s experience and econometric analyses of panel data from 13 economies. The tool is found to be effective in reducing systemic risk stemming from the boom-and-bust cycle of property markets. Although the tool could impose higher liquidity constraints on homebuyers, empirical evidence shows that mortgage insurance programmes (MIPs) that protect lenders from credit losses on the portion of loans over maximum LTV thresholds can mitigate this drawback without undermining the effectiveness of the tool. This finding indicates the important role of MIPs in enhancing the net benefits of LTV policy. Our estimations also show that the dampening effect of LTV policy on household leverage is more apparent than its effect on property market activities, suggesting that the policy effect may mainly manifest in impacts on household sector leverage.</t>
  </si>
  <si>
    <t>HK (1982Q1-20102) Singapore (1981Q1-2010Q2) Korea (1987Q1-2010Q2)</t>
  </si>
  <si>
    <t>HK Singapore Korea</t>
  </si>
  <si>
    <t>Shekhar Aiyar 
Charles W. Calomiris 
Tomasz Wieladek</t>
  </si>
  <si>
    <t>Does Macro-Prudential Regulation Leak? Evidence from a UK Policy Experiment</t>
  </si>
  <si>
    <t>The regulation of bank capital as a means of smoothing the credit cycle is a central element of forthcoming macro-prudential regimes internationally. For such regulation to be effective in controlling the aggregate supply of credit it must be the case that: (i) changes in capital requirements affect loan supply by regulated banks, and (ii) unregulated substitute sources of credit are unable to offset changes in credit supply by affected banks. This paper examines micro evidence—lacking to date—on both questions, using a unique data set. In the UK, regulators have imposed time-varying, bank-specific minimum capital requirements since Basel I. It is found that regulated banks (UK-owned banks and resident foreign subsidiaries) reduce lending in response to tighter capital requirements. But unregulated banks (resident foreign branches) increase lending in response to tighter capital requirements on a relevant reference group of regulated banks. This “leakage” is substantial, amounting to about one-third of the initial impulse from the regulatory change.</t>
  </si>
  <si>
    <t>1998-2007</t>
  </si>
  <si>
    <t>UK 104 regulated banks (48 UK-owned banks and 56 foreign subsidiaries), and 173 unregulated foreign branches operating in the UK.</t>
  </si>
  <si>
    <t>PIER Discussion Papers</t>
  </si>
  <si>
    <t>Chantawit Tantasith 
Nasha Ananchotikul 
Chatlada Chotanakarn  
Vorada Limjaroenrat 
Runchana Pongsaparn</t>
  </si>
  <si>
    <t>The Impact of LTV policy on Bank Lending: Evidence from Disaggregate Housing Loan Data</t>
  </si>
  <si>
    <t>How did the Loan-to-Value (LTV) measures aimed at increasing resilience of the banking system affect banks’ lending? This paper utilizes bank-level and contract-level data of housing credit in Thailand spanning from 2004 to 2017, and applies the panel data and probit approaches in evaluating the impact of LTV measures introduced in 2009, 2011 and 2013 on the housing loans. We find that the LTV measures had an impact on banks’ risk-taking behavior in ways consistent with the policy’s objectives. The effects manifest in a reshaping of LTV distribution of the targeted loan sector rather than a credit growth slowdown at the bank level. In addition, the size of adjustment varies across different types of banks, with stronger response from large and small banks compared with medium banks. Overall, our results suggest that certain macroprudential policies can achieve target-specific outcome, but with differential impact across banks. Nevertheless, questions remain regarding the channels through which LTV measures impact bank lending and factors underlying diverging response among banks.</t>
  </si>
  <si>
    <t>2004Q1-2018Q1</t>
  </si>
  <si>
    <t xml:space="preserve">Thailand bank-level and contract-level data from 19 banks </t>
  </si>
  <si>
    <t>Review of Finance</t>
  </si>
  <si>
    <t>Clemens Bonner
Sylvester C. W. Eijffinger</t>
  </si>
  <si>
    <t>The Impact of Liquidity Regulation on Bank Intermediation</t>
  </si>
  <si>
    <t>We analyze the impact of a requirement similar to the Basel III Liquidity Coverage Ratio on the bank intermediation applying Regression Discontinuity Designs. Using a unique dataset on Dutch banks, we show that a liquidity requirement causes longterm borrowing and lending rates as well as demand for long-term interbank loans to increase. Lower levels of aggregate liquidity increase the estimated effects. Shortterm borrowing and lending rates only rise during periods of lower market-wide liquidity. Further, banks do not seem able to pass on the increased funding costs in the interbank market to their private sector clients. Rather, a liquidity requirement seems to decrease banks’ interest margins.</t>
  </si>
  <si>
    <t>2004 Jan to 2011 Dec
monthly</t>
  </si>
  <si>
    <t>18 dutch banks</t>
  </si>
  <si>
    <t>Deniz Igan 
Heedon Kang</t>
  </si>
  <si>
    <t>Do Loan-to-Value and Debt-to-Income Limits Work? Evidence from Korea</t>
  </si>
  <si>
    <t>With another real estate boom-bust bringing woes to the world economy, a quest for a better policy toolkit to deal with these boom-busts has begun. Macroprudential measures could be in such a toolkit. Yet, we know very little about their impact. This paper takes a step to fill this gap by analyzing the Korean experience with these measures. We find that loan-to-value and debt-to-income limits are associated with a decline in house price appreciation and transaction activity. Furthermore, the limits alter expectations, which play a key role in bubble dynamics.</t>
  </si>
  <si>
    <t>2000M1 - 2010M12</t>
  </si>
  <si>
    <t>Korea</t>
  </si>
  <si>
    <t>Christoph Basten 
Catherine Koch</t>
  </si>
  <si>
    <t>Higher Bank Capital Requirements and Mortgage Pricing: Evidence from the Countercyclical Capital Buffer (CCB)</t>
  </si>
  <si>
    <t>How has the CCB affected mortgage pricing after Switzerland became the first country to activate this Basel III macroprudential tool? By analyzing a database with several offers per mortgage request, we construct a picture of mortgage supply and demand. We find, first, that the CCB changes the composition of mortgage supply, as relatively capital-constrained and mortgage-specialized banks raise prices more than their competitors do. Second, risk-weighting schemes linked to borrower risk do not amplify the CCB’s effect. To conclude, changes in the supply composition suggest that the CCB has achieved its intended effect in shifting mortgages from less resilient to more resilient banks, but stricter capital requirements do not appear to have discouraged less resilient banks from risky mortgage lending.</t>
  </si>
  <si>
    <t>2012 July 1 - 2013 Oct. 24</t>
  </si>
  <si>
    <t>Universitat Pompeu Fabra Barcelona WP</t>
  </si>
  <si>
    <t>Mircea Epure 
Irina Mihai 
Camelia Minoiu 
Jose-Luis Peydro</t>
  </si>
  <si>
    <t>Household Credit, Global Financial Cycle, and Macroprudential Policies: Credit Register Evidence from an Emerging Country</t>
  </si>
  <si>
    <t xml:space="preserve">We analyze the effects of macroprudential policies on local bank credit cycles and interactions with international financial conditions. For identification, we exploit the comprehensive credit register containing all bank loans to individuals in Romania, a small open economy subject to external shocks, and the period 2004-2012, which covers a full boom-bust credit cycle when a wide range of macroprudential measures were deployed. Although household leverage is known to be a key driver of financial crises, to our knowledge this is the first paper that employs a household credit register to study leverage and macroprudential policies over a full economic cycle. Our results show that tighter macroprudential conditions are associated with a significant decline in household credit, with substantially stronger effects for foreign currency (FX) loans than for local currency loans. The effects on FX loans are higher for: (i) ex-ante riskier borrowers proxied by higher debt-service-toincome ratios and (ii) banks with greater exposure to foreign funding. Moreover, tighter macroprudential policy has stronger dampening effects on FX lending when global risk appetite is high and foreign monetary policy is expansionary. Finally, quantitative effects are in general larger for borrower rather than lender macroprudential policies. </t>
  </si>
  <si>
    <t>2004-2012</t>
  </si>
  <si>
    <t>Ryan N. Banerjee 
Hitoshi Mio</t>
  </si>
  <si>
    <t>The Impact of Liquidity Regulation on Banks</t>
  </si>
  <si>
    <t>We estimate the causal effect of liquidity regulation on bank balance sheets. We take advantage of the heterogeneous implementation of tighter liquidity regulation by the UK Financial Services Authority in 2010. We find that banks adjusted the composition of both assets and liabilities, increasing the share of high quality liquid assets and non-financial deposits while reducing intra-financial loans and short-term wholesale funding. We do not find evidence that the tightening of liquidity regulation caused banks to shrink their balance sheets, nor reduce the amount of lending to the non-financial sector.</t>
  </si>
  <si>
    <t>2010q1 - 2012q1</t>
  </si>
  <si>
    <t>171 UK banks (90 subject to ILG while 81 received ILG waivers)</t>
  </si>
  <si>
    <t>IMF / Central Bank of Brazil WP</t>
  </si>
  <si>
    <t>Tarsila S. Afanasieff 
Fabiana L. C. A. Carvalho 
Eduardo C. de Castro 
Rodrigo L. P. Coelho 
Jaime Gregório</t>
  </si>
  <si>
    <t>Implementing Loan-to-Value Ratios: The Case of Auto Loans in Brazil (2010-11)</t>
  </si>
  <si>
    <t>This paper discusses the reasons and effects of the Central Bank of Brazil’s decision to raise the risk weight factors (RWF) of auto loans with high LTV and long maturities in 2010. Concerns with origination standards and risk-underpricing, combined with early warnings of loan non-performance given by credit bureau data, led the Central Bank to raise RWF to new auto loans. The calibration of the measure used data on delinquency rates by LTV and maturity and respective LGDs. The measure successfully improved origination standards. Difference-in-difference estimations confirmed the effect of the measure in reducing the origination of new loans with long maturities and with high LTV; while these types of loans became more expensive to borrowers thereby discouraging their demand. The results are important to help formulating and conducting central bank’s monitoring, and prudential regulations.</t>
  </si>
  <si>
    <t>2010-2011</t>
  </si>
  <si>
    <t>MPRA Paper</t>
  </si>
  <si>
    <t>Florian Neagu 
Luminita Tatarici 
Irina Mihai</t>
  </si>
  <si>
    <t>Implementing Loan-to-Value and Debt Service-To-Income measures: A decade of Romanian experience</t>
  </si>
  <si>
    <t>We describe an example of designing, implementing and calibrating two macroprudential instruments – loan-to-value (LTV) and debt service-to-income (DSTI) – based on a decade of Romanian experience with these tools. We investigate LTV and DSTI effectiveness in trimming down excessive credit growth and in preserving the quality of banks’ loan portfolios. We find strong links between DSTI levels and the debtors’ capacity to repay their debt, underpinning the usefulness of caps for this instrument. We find that an approach based to a large extent on banks’ self-regulation produces suboptimal results, exacerbating the pro-cyclicality in the system. A one‑size-fits-all approach is less effective than tailoring the DSTI and LTV measures based on debtors’ disposable income, the currency of indebtedness and the destination of the loan.</t>
  </si>
  <si>
    <t>2004-2013</t>
  </si>
  <si>
    <t>14 banks of romanian banking sector (cumulating 80% of total outstanding loans)</t>
  </si>
  <si>
    <t>Bin Wang 
Tao Sun</t>
  </si>
  <si>
    <t>How Effective are Macroprudential Policies in China?</t>
  </si>
  <si>
    <t>This paper investigates macroprudential policies and their role in containing systemic risk in China. It shows that China faces systemic risk in both the time (procyclicality) and crosssectional (contagion) dimensions. The former is reflected as credit and asset price risks, while the latter is reflected as the links between the banking sector and informal financing and local government financing platforms. Empirical analysis based on 171 banks shows that some macroprudential policy tools (e.g., the reserve requirement ratio and house-related policies) are useful, but they cannot guarantee protection against systemic risk in the current economic and financial environment. Nevertheless, better-targeted macroprudential policies have greater potential to contain systemic risk pertaining to the different sizes of the banks and their location in regions with different levels of economic development. Complementing macroprudential policies with further reforms, including further commercialization of large banks, would help improve the effectiveness of those policies in containing systemic risk in China.</t>
  </si>
  <si>
    <t>2000-2011 annual</t>
  </si>
  <si>
    <t>171 banks (5 large &amp; 166 small and medium-sized banks)</t>
  </si>
  <si>
    <t>Ivo Krznar 
James Morsink</t>
  </si>
  <si>
    <t>With Great Power Comes Great Responsibility: Macroprudential Tools at Work in Canada</t>
  </si>
  <si>
    <t>The goal of this paper is to assess the effectiveness of the policy measures taken by Canadian authorities to address the housing boom. We find that the the last three rounds of macroprudential policies implemented since 2010 were associated with lower mortgage credit growth and house price growth. The international experience suggests that—in addition to tighter loan-to-value limits and shorter amortization periods—lower caps on the debt-to-income ratio and higher risk weights could be effective if the housing boom were to reignite. Over the medium term, the authorities could consider structural measures to further improve the soundness of housing finance.</t>
  </si>
  <si>
    <t>1998.08 to 2013.11 monthly</t>
  </si>
  <si>
    <t>Canada (country level obs)</t>
  </si>
  <si>
    <t>Aleksandra Zdzienicka, 
Sally Chen, 
Federico Diaz Kalan, 
Stefan Laseen,
Katsiaryna Svirydzenka</t>
  </si>
  <si>
    <t>Effects of Monetary and Macroprudential Policies on Financial Conditions: Evidence from the United States</t>
  </si>
  <si>
    <t>The Global Financial Crisis has reopened discussions on the role of the monetary policy in preserving financial stability. Determining whether monetary policy affects financial variables domestically—especially compared to the effects of macroprudential policies—and across borders, is crucial in this context. This paper looks into these issues using U.S. exogenous monetary policy shocks and macroprudential policy measures. Estimates indicate that monetary policy shocks have significant and persistent effects on financial conditions and can attenuate long-term financial instability. In contrast, the impact of macroprudential policy measures is generally more immediate but shorter-lasting. Also, while an exogenous increase in U.S. monetary policy rates tends to reduce credit and house prices in other countries—with the effects varying with country-specific characteristics—an increase driven by improved U.S. economic conditions tends to have the opposite effect. Finally, we do not find evidence of cross-border spillover effects associated with U.S. macroprudential policies.</t>
  </si>
  <si>
    <t>1960q1 to 1992q2</t>
  </si>
  <si>
    <t>US (country level obs)</t>
  </si>
  <si>
    <t>American Economic Journal: Economic Policy</t>
  </si>
  <si>
    <t>John Y. Campbell
Tarun Ramadorai
Benjamin Ranish</t>
  </si>
  <si>
    <t>The Impact of Regulation on Mortgage Risk: Evidence from India</t>
  </si>
  <si>
    <t>We employ loan-level data on over a million loans disbursed in India between 1995 and 2010 to understand how fast-changing regulation impacted mortgage lending and risk. Our paper uses changes in regulatory treatment discontinuities associated with loan size and leverage to detect regulation-induced loan delinquencies. We also find that an acceleration in the classification of assets as nonperforming resulted in substantially lower delinquency probabilities and losses given delinquency.</t>
  </si>
  <si>
    <t>1995-2010</t>
  </si>
  <si>
    <t>India (loan-level data)</t>
  </si>
  <si>
    <t>Cecilia Dassatti Camors
José-Luis Peydró
Francesc Rodriguez-Tous
Sergio Vicente</t>
  </si>
  <si>
    <t>Macroprudential and monetary policy: Loan-level evidence from reserve requirements</t>
  </si>
  <si>
    <t>We analyze the impact of reserve requirements on the supply of credit to the real sector.  For identification, we exploit a tightening of reserve requirements in Uruguay during a global capital  inflows boom, where the change affected more foreign liabilities, in conjunction with its credit  reg- ister that follows all bank loans granted to non-financial firms. Following a  difference-in-differences approach, we compare lending to the same firm before and after the policy  change among banks differently affected by the policy. The results show that the tightening of the  reserve requirements for banks lead to a reduction of the supply of credit to firms. Importantly,  the stronger quantitative results are for the tightening of reserve requirements to bank  liabilities stemming from non-residents. Moreover, more affected banks increase their exposure into  riskier firms, and larger banks mitigate the tightening effects. Finally, the firm-level analysis  reveals that the cut in credit supply in the loan-level analysis is binding for firms. The results  have implications for global monetary and finan- cial stability policies.</t>
  </si>
  <si>
    <t>2008.01 to 2008.12</t>
  </si>
  <si>
    <t>Uruguay (loans granted to 46595 non-financial private firms by 18 financial institutions)</t>
  </si>
  <si>
    <t>Banco de Espana WP</t>
  </si>
  <si>
    <t>Isaac Alfon
Isabel Argimón
Patricia Bascuñana-Ambrós</t>
  </si>
  <si>
    <t>How Individual Capital Requirements Affect Capital Ratios in UK Banks and Building Societies</t>
  </si>
  <si>
    <t>The UK’s Financial Services Authority sets individual capital requirements that reflect its assessment of risks and that are greater than the 8% minimum required by Basel. This approach is similar to the supervisory review in Pillar II proposed in the new Basel Accord. Using regulatory returns for UK banks and building societies, we empirically assess how changing a firm’s individual capital requirement affects its capital ratio. We find that banks faced with an increase in capital requirements transfer nearly 50% of the increase into changes in their capital holdings, but only 20% if they face a reduction. The results are different for building societies, where about 20% of either an increase or a decrease in capital requirements is transferred into capital ratios.</t>
  </si>
  <si>
    <t>Building Societies: 1997Q2 - 2002Q2
Banks: 1998Q3 - 2002Q3</t>
  </si>
  <si>
    <t>UK banks and building societies</t>
  </si>
  <si>
    <t>R. Sean Craig
Changchun Hua</t>
  </si>
  <si>
    <t>Determinants of Property Prices in Hong Kong SAR: Implications for Policy</t>
  </si>
  <si>
    <t>This paper uses an econometric model of residential property prices in Hong Kong SAR to assess the effectiveness of alternative policies in slowing the increase in property prices. The rapid rise in property prices is well explained by macroconomic fundamentals; real GDP per capital, real domestic credit, construction costs, land supply, and the real interest rate. Policy can influence the property market though land supply and prudential and tax policy, with the latter policies taking the form of a stamp duty on property transactions and a tighter loan-to-value ratio (LTV) on lending. Land supply is the most effective policy insturment for restraining property price increases but it operates with a significant lag. The LTV and stamp duty dampen speculative activity that drives up property prices. While these policies can slow the increase in the short run, they should be guided by their long run objectives of financial stability and counteracting speculation.</t>
  </si>
  <si>
    <t>quarterly data from 1997 to 2011 Q2</t>
  </si>
  <si>
    <t>Croatian National Bank WP</t>
  </si>
  <si>
    <t>Tomislav Galac</t>
  </si>
  <si>
    <t>The Central Bank as Crisis-Manager in Croatia – A Counterfactual Analysis</t>
  </si>
  <si>
    <t>We examine the recent role of the central bank as crisis-manager in Croatia, as a case study for what may be considered small, open, catching-up, emerging market economies with rigid exchange rate arrangements and a high degree of financial
integration. These countries were characterised by abundant capital inflows during the 2000s, especially debt flows, with both positive and negative consequences for their economies. To fight the negative aspects of debt inflows, the central bank in Croatia has persistently pursued counter-cyclical policies
since 2003 until the onset of the global crisis of 2008/09. During the crisis period, we find that not only was the central bank crisis management role critical in ensuring the stability of the exchange rate regime and the banking sector, but its actions also contributed to attenuating the cyclical downturn triggered by the global crisis. We use our findings to argue that this would not have been possible had the central bank pursued a more accommodating policy during the period of steady growth prior to the crisis.</t>
  </si>
  <si>
    <t>1997 Jan. - 2010 Feb.
Monthly</t>
  </si>
  <si>
    <t>WB WP</t>
  </si>
  <si>
    <t>Evan Kraft
Tomislav Galac</t>
  </si>
  <si>
    <t>Macroprudential Regulation of Credit Booms and Busts—The Case of Croatia</t>
  </si>
  <si>
    <t>Croatia employed macroprudential measures to manage credit growth and capital inflows during the boom years of the 2000s, including reserve requirements on loan growth, a marginal reserve requirement on increases in foreign liabilities, foreign exchange liquidity minima, and elevated capital adequacy ratios. Although quantitative analysis is complicated by substantial overlaps among measures, the econometric results in this paper suggest that the measures were most effective in requiring banks to hold high liquidity and capital buffers, and less effective in slowing credit growth and capital inflows. Larger buffers seem to have helped Croatian banks weather the financial crisis, making the adjustments to capital and liquidity during the crisis smaller.</t>
  </si>
  <si>
    <t>2001/01 - 2010/12</t>
  </si>
  <si>
    <t>Simple Average Effect</t>
  </si>
  <si>
    <t>Precision Weighted Average Effect</t>
  </si>
  <si>
    <t>Appendix Table A1. List of Macroprudential Tools</t>
  </si>
  <si>
    <t>Groups</t>
  </si>
  <si>
    <t>Macroprudential Tools</t>
  </si>
  <si>
    <t>Definition of Macroprudential Tools</t>
  </si>
  <si>
    <t>Countercyclical buffers (CCB)†</t>
  </si>
  <si>
    <t>A requirement for banks to maintain a countercyclical capital buffer. Implementations at 0% are not considered as a tightening in dummy-type indicators.       </t>
  </si>
  <si>
    <t>Conservation buffers (CON)</t>
  </si>
  <si>
    <t>Requirements for banks to maintain a capital conservation buffer, including the one established under Basel III.</t>
  </si>
  <si>
    <t>Capital requirements (CR)*†§</t>
  </si>
  <si>
    <t>Capital requirements for banks, which include risk weights, systemic risk buffers, and minimum capital requirements. Countercyclical capital buffers and capital conservation buffers are captured in their sheets respectively and thus not included here.</t>
  </si>
  <si>
    <t>Leverage limits (LVR)</t>
  </si>
  <si>
    <t>A limit on leverage of banks, calculated by dividing a measure of capital by the bank’s non-risk-weighted exposures (e.g., Basel III leverage ratio).</t>
  </si>
  <si>
    <t>Loan loss provisions (LLP)*†</t>
  </si>
  <si>
    <t>Loan loss provision requirements for macroprudential purposes, which include dynamic provisioning and sectoral provisions (e.g. housing loans).</t>
  </si>
  <si>
    <t>Limits on credit growth (LCG)</t>
  </si>
  <si>
    <t>Limits on growth or the volume of aggregate credit, the household-sector credit, or the corporate-sector credit by banks, and penalties for high credit growth.</t>
  </si>
  <si>
    <t>Loan restrictions (LR)*†</t>
  </si>
  <si>
    <t>Loan restrictions, that are more tailored than those captured in "LCG". They include loan limits and prohibitions, which may be conditioned on loan characteristics (e.g., the maturity, the size, the LTV ratio and the type of interest rate of loans), bank characteristics (e.g., mortgage banks), and other factors. Restrictions on foreign currency lending are captured in "LFC".</t>
  </si>
  <si>
    <t>Limits on foreign currency loans (LFC)</t>
  </si>
  <si>
    <t>Limits on foreign currency (FC) lending, and rules or recommendations on FC loans.</t>
  </si>
  <si>
    <t>Liquidity (LIQ)*</t>
  </si>
  <si>
    <t>Measures taken to mitigate systemic liquidity and funding risks, including minimum requirements for liquidity coverage ratios, liquid asset ratios, net stable funding ratios, core funding ratios and external debt restrictions that do not distinguish currencies. </t>
  </si>
  <si>
    <t>Limits on the loan-to-deposit ratio (LTD)</t>
  </si>
  <si>
    <t>Limits to the loan-to-deposit (LTD) ratio and penalties for high LTD ratios.</t>
  </si>
  <si>
    <t>Limits on foreign exchange positions (LFX)</t>
  </si>
  <si>
    <t>Limits on net or gross open foreign exchange (FX) positions, limits on FX exposures and FX funding, and currency mismatch regulations.</t>
  </si>
  <si>
    <t>Reserve Requirements (RR)*</t>
  </si>
  <si>
    <t>Reserve requirements (domestic or foreign currency) for macroprudential purposes. Please note that this category may currently include those for monetary policy as distinguishing those for macroprudential or monetary policy purposes is often not clear-cut.</t>
  </si>
  <si>
    <t>Limits on the loan-to-value ratio (LTV)*</t>
  </si>
  <si>
    <t>Limits to the loan-to-value ratios, including those mostly targeted at housing loans, but also includes those targeted at automobile loans, and commercial real estate loans.</t>
  </si>
  <si>
    <t>Limits on the debt-service-to-income ratio (DSTI)*</t>
  </si>
  <si>
    <t>Limits to the debt-service-to-income ratio and the loan-to-income ratio,  which restrict the size of debt services or debt relative to income. They include those targeted at housing loans, consumer loans, and commercial real estate loans.</t>
  </si>
  <si>
    <t>Systemically important financial institutions (SIFI)</t>
  </si>
  <si>
    <t>Measures taken to mitigate risks from global and domestic systemically important financial institutions (SIFIs), which includes capital and liquidity surcharges.</t>
  </si>
  <si>
    <t>Tax measures (TAX)*†</t>
  </si>
  <si>
    <t>Taxes and levies applied to specified transactions, assets, or liabilities, which include stamp duties, capital gain taxes, and levies on banks' noncore funding. </t>
  </si>
  <si>
    <t>Other (OTHER)*†</t>
  </si>
  <si>
    <t>Macroprudential measures not captured in the above categories—e.g., stress testing, restrictions on profit distribution, and structural measures (e.g., limits on exposures between financial institutions).</t>
  </si>
  <si>
    <t>* some papers also study FX targeted measures of this macroprudential tool (suffix: _FX), we classify these measures in the same group as the tools listed in the table</t>
  </si>
  <si>
    <t>† some papers also study household or housing sector targeted measures of this macroprudential tool (suffix: _HH), we classify these measures in the "housing" group</t>
  </si>
  <si>
    <t>§ some papers also study corporate sector targeted measures of this macroprudential tool (suffix: _CORP), we classify these measures in the same group as the tools listed in the table</t>
  </si>
  <si>
    <t>Table A2. Categories of Outcome Variables</t>
  </si>
  <si>
    <t>Outcome Categories</t>
  </si>
  <si>
    <t>Examples of Variables Included in this Category</t>
  </si>
  <si>
    <t>List of dependent variables that are multiplied by -1 to ensure directional consistency with outcome category</t>
  </si>
  <si>
    <t>bank total asset; bank leverage ratio; bank liquidity ratio; bank non-core to core liability ratio; (-) bank capital</t>
  </si>
  <si>
    <t>"hqla_ta", "capital_ratio", "bank_capital"</t>
  </si>
  <si>
    <t>non-performing loans; probability of areas; expected default frequency</t>
  </si>
  <si>
    <t>"z_score"</t>
  </si>
  <si>
    <t>cross border credit to banks or non-banks; ratio of cross border credit to total credit</t>
  </si>
  <si>
    <t>international and domestic debt by corporate; credit to corporate</t>
  </si>
  <si>
    <t>bank credit (committed or drawn); total credit; credit to GDP ratio; debt-to-liability ratio; bank borrowing</t>
  </si>
  <si>
    <t>"loan_drop"</t>
  </si>
  <si>
    <t>house price index</t>
  </si>
  <si>
    <t>household credit; mortgage loans; consumption loans; auto loans</t>
  </si>
  <si>
    <t>GDP; consumption; investment; inflation; firm sales</t>
  </si>
  <si>
    <t>"Econ_Underperformance", "firm_death"</t>
  </si>
  <si>
    <t>non bank credit; non bank credit as a share of total assets or total liabilities</t>
  </si>
  <si>
    <t>number of housing transactions; house price expectation; mortgage rate; interest rate spread; stock price</t>
  </si>
  <si>
    <t>lb</t>
  </si>
  <si>
    <t>ub</t>
  </si>
  <si>
    <t>Temp</t>
  </si>
  <si>
    <t xml:space="preserve">Mean of the outcome variable for the sample used in the regression from which the result was taken. </t>
  </si>
  <si>
    <r>
      <t xml:space="preserve">1. </t>
    </r>
    <r>
      <rPr>
        <b/>
        <sz val="12"/>
        <rFont val="Arial"/>
        <family val="2"/>
      </rPr>
      <t>Create a subsample.</t>
    </r>
    <r>
      <rPr>
        <sz val="12"/>
        <rFont val="Arial"/>
        <family val="2"/>
      </rPr>
      <t xml:space="preserve"> The "data" sheet contains filters that allow extracting a subsample according to the user's chosen criteria (e.g. by instrument category, or individual tools, by outcome variable, etc.). At a minimum, the user should select one of the options under  MPM_datatype (see description sheet) as each corresponds to different ways of measuring MPM's in the literature and should not be mixed.</t>
    </r>
  </si>
  <si>
    <r>
      <t xml:space="preserve">2. </t>
    </r>
    <r>
      <rPr>
        <b/>
        <sz val="12"/>
        <rFont val="Arial"/>
        <family val="2"/>
      </rPr>
      <t>avg_effect</t>
    </r>
    <r>
      <rPr>
        <sz val="12"/>
        <rFont val="Arial"/>
        <family val="2"/>
      </rPr>
      <t>: shows the simple average and precision weighted average standardized effects of the empirical results selected in sheet "data"</t>
    </r>
  </si>
  <si>
    <r>
      <t>2. go to sheet</t>
    </r>
    <r>
      <rPr>
        <b/>
        <sz val="12"/>
        <rFont val="Arial"/>
        <family val="2"/>
      </rPr>
      <t xml:space="preserve"> "avg_effect" </t>
    </r>
    <r>
      <rPr>
        <sz val="12"/>
        <rFont val="Arial"/>
        <family val="2"/>
      </rPr>
      <t>to view the simple average and precision weighted average standardized effects of the selected subsample</t>
    </r>
  </si>
  <si>
    <t>How to use the file:</t>
  </si>
  <si>
    <t>(This version: May 2020)</t>
  </si>
  <si>
    <t xml:space="preserve">1) if MPM_datatype = </t>
  </si>
  <si>
    <t>dummy policy change</t>
  </si>
  <si>
    <t>Interpretation of the above effects:</t>
  </si>
  <si>
    <t>dummy existence</t>
  </si>
  <si>
    <r>
      <t xml:space="preserve">then the above numbers correspond to the average effect (measured in standard deviations of the chosen outcome variable Y) </t>
    </r>
    <r>
      <rPr>
        <u/>
        <sz val="11"/>
        <rFont val="Calibri"/>
        <family val="2"/>
      </rPr>
      <t>from having or introducing</t>
    </r>
    <r>
      <rPr>
        <sz val="11"/>
        <rFont val="Calibri"/>
        <family val="2"/>
      </rPr>
      <t xml:space="preserve"> the chosen MPM's or category of MPM's. These results are based on papers where MPM's are measured through dummies (0= tool not available, 1 = tool available), and thus the effect refers to setting the dummy to 1. </t>
    </r>
  </si>
  <si>
    <r>
      <t>then the above numbers should be interpreted as the average effect (measured in standard deviations of the chosen outcome variable Y)</t>
    </r>
    <r>
      <rPr>
        <u/>
        <sz val="11"/>
        <rFont val="Calibri"/>
        <family val="2"/>
      </rPr>
      <t xml:space="preserve"> from tigthening or loosening</t>
    </r>
    <r>
      <rPr>
        <sz val="11"/>
        <rFont val="Calibri"/>
        <family val="2"/>
      </rPr>
      <t xml:space="preserve"> the chosen MPM's or category of MPM's. These results are based on papers where MPM's changes are measured through dummies (-1 = loosening, 0 = hold, 1 = tightening), and thus the tightening or loosening refers to setting the dummy to 1 or -1. The sample can be further narrowed down to only tigtening, loosening, or mixed actions (through options under MPM_direction in the data sheet) as the effects are not necessarily simmetric (see paper).</t>
    </r>
  </si>
  <si>
    <t>intensive margin</t>
  </si>
  <si>
    <r>
      <t xml:space="preserve">then the above numbers correspond to the average effect (measured in standard deviations of the chosen outcome variable Y) </t>
    </r>
    <r>
      <rPr>
        <u/>
        <sz val="11"/>
        <rFont val="Calibri"/>
        <family val="2"/>
      </rPr>
      <t xml:space="preserve">from a unit change in the </t>
    </r>
    <r>
      <rPr>
        <sz val="11"/>
        <rFont val="Calibri"/>
        <family val="2"/>
      </rPr>
      <t xml:space="preserve">chosen MPM. The unit change is specified under "unit_of_measurement" in the data sheet, and only one option should be selected at a time for the subsample to be comparable. Alternatively, the user can standardize also the MPM change by using the standard deviation of the MPM, if available, reported in MPM_sd.  </t>
    </r>
  </si>
  <si>
    <t>A dummy variable that indicates whether the Y_mean and Y_sd are provided in the paper for the specific sample used to calculate the effect or if it is approximated from available summary stats within a paper  (e.g. if the paper provided summary stats corresponding to the entire sample instead of sample-specific summary stats).</t>
  </si>
  <si>
    <t xml:space="preserve">The unit of MPM measurement when MPM_datatime is set to "intensive_margin" (e.g. percentage point change, basis points, logs). </t>
  </si>
  <si>
    <t>Corresponds to the approximate period over which the effect is calculated: 1) up to 1 year; 2) between 1 and 2 years; 3) longer than 2 years. More granular information is available from the authors</t>
  </si>
  <si>
    <t>Weijia Yao (wyao@imf.org)</t>
  </si>
  <si>
    <t xml:space="preserve">* The average effects shown in this sheet may differ from those shown in the paper depending on the set of filters applied in the data sheet. </t>
  </si>
  <si>
    <t>HK SAR</t>
  </si>
  <si>
    <t>Claessens, Ghosh, and Mihet (2013)</t>
  </si>
  <si>
    <t>Lim and others (2011)</t>
  </si>
  <si>
    <t>Cerutti, Claessens, and Laeven (2017)</t>
  </si>
  <si>
    <t>Kuttner and Shim (2016)</t>
  </si>
  <si>
    <t>Richter, Schularick, and Shim (2019)</t>
  </si>
  <si>
    <t>Akinci and Olmstead-Rumsey (2018)</t>
  </si>
  <si>
    <t>Gadatsch, Mann, and Schnabel (2018)</t>
  </si>
  <si>
    <t>Carreras, Davis, and Piggott (2018)</t>
  </si>
  <si>
    <t>McDonald (2015)</t>
  </si>
  <si>
    <t>Alam and others (2019)</t>
  </si>
  <si>
    <t>Arregui and others (2013)</t>
  </si>
  <si>
    <t>Altunbas, Binici, and Gambacorta (2018)</t>
  </si>
  <si>
    <t>Ahnert and others (2018)</t>
  </si>
  <si>
    <t>Nymoen, Pedersen, and Sjåberg (2019)</t>
  </si>
  <si>
    <t>Jacome and Mitra (2015)</t>
  </si>
  <si>
    <t>Vandenbussche, Vogel, and Detragiache (2015)</t>
  </si>
  <si>
    <t>Reinhardt and Sowerbutts (2015)</t>
  </si>
  <si>
    <t>Kang and others (2017)</t>
  </si>
  <si>
    <t>Baskaya and others (2016)</t>
  </si>
  <si>
    <t>Cizel and others (2019)</t>
  </si>
  <si>
    <t>Ayyagari, Beck, and Peria (2018)</t>
  </si>
  <si>
    <t>Zhang and Zoli (2016)</t>
  </si>
  <si>
    <t>Ostry and others (2012)</t>
  </si>
  <si>
    <t>Kim and Mehrotra (2018)</t>
  </si>
  <si>
    <t>Kim and Mehrotra (2019)</t>
  </si>
  <si>
    <t>Jasova and Gersl (2012)</t>
  </si>
  <si>
    <t>Danisewicz, Reinhardt, and Sowerbutts (2017)</t>
  </si>
  <si>
    <t>Sánchez and Röhn (2016)</t>
  </si>
  <si>
    <t>Dell’Ariccia and others (2012)</t>
  </si>
  <si>
    <t>Cerutti and Zhou (2018)</t>
  </si>
  <si>
    <t>Morgan, Regis, and Salike (2019)</t>
  </si>
  <si>
    <t>Aguirre and Repetto (2017)</t>
  </si>
  <si>
    <t>Levin, López, and Lopez-Gallo (2016)</t>
  </si>
  <si>
    <t>Minaya, Lupú, and Cabello (2017)</t>
  </si>
  <si>
    <t>Barroso, Gonzalez, and Doornik (2017)</t>
  </si>
  <si>
    <t>Gómez and others (2017)</t>
  </si>
  <si>
    <t>Jiménez and others (2017)</t>
  </si>
  <si>
    <t>de Araujo, Barroso, and Gonzalez (2019)</t>
  </si>
  <si>
    <t>Martins and Schechtman (2013)</t>
  </si>
  <si>
    <t>Wong and others (2011)</t>
  </si>
  <si>
    <t>Aiyar, Calomiris, and Wieladek (2014)</t>
  </si>
  <si>
    <t>Tantasith and others (2018)</t>
  </si>
  <si>
    <t>Bonner and Eijffinger (2016)</t>
  </si>
  <si>
    <t>Igan and Kang (2011)</t>
  </si>
  <si>
    <t>Basten and Koch (2015)</t>
  </si>
  <si>
    <t>Epure and others (2018)</t>
  </si>
  <si>
    <t>Banerjee and Mio (2018)</t>
  </si>
  <si>
    <t>Afanasieff and others (2015)</t>
  </si>
  <si>
    <t>Neagu, Tatarici, and Mihai (2015)</t>
  </si>
  <si>
    <t>Wang and Sun (2013)</t>
  </si>
  <si>
    <t>Krznar and Morsink (2014)</t>
  </si>
  <si>
    <t>Zdzienicka and others (2015)</t>
  </si>
  <si>
    <t>Campbell, Ramadorai, and Ranish (2015)</t>
  </si>
  <si>
    <t>Dassatti Camors and others (2019)</t>
  </si>
  <si>
    <t>Alfon, Argimon, and Bascuñana-Ambrós (2005)</t>
  </si>
  <si>
    <t>Craig and Hua (2011)</t>
  </si>
  <si>
    <t>Galac (2010)</t>
  </si>
  <si>
    <t>Kraft and Galac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</si>
</sst>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name val="Calibri"/>
    </font>
    <font>
      <sz val="11"/>
      <name val="Calibri"/>
    </font>
    <font>
      <sz val="11"/>
      <color theme="1"/>
      <name val="Calibri"/>
      <family val="2"/>
      <scheme val="minor"/>
    </font>
    <font>
      <sz val="10"/>
      <name val="Arial"/>
      <family val="2"/>
    </font>
    <font>
      <sz val="9"/>
      <name val="Arial"/>
      <family val="2"/>
    </font>
    <font>
      <b/>
      <sz val="16"/>
      <name val="Arial"/>
      <family val="2"/>
    </font>
    <font>
      <sz val="12"/>
      <name val="Arial"/>
      <family val="2"/>
    </font>
    <font>
      <sz val="9"/>
      <color rgb="FFFF0000"/>
      <name val="Arial"/>
      <family val="2"/>
    </font>
    <font>
      <b/>
      <sz val="10"/>
      <color rgb="FFFF0000"/>
      <name val="Arial"/>
      <family val="2"/>
    </font>
    <font>
      <sz val="16"/>
      <name val="Arial"/>
      <family val="2"/>
    </font>
    <font>
      <b/>
      <sz val="12"/>
      <color theme="4"/>
      <name val="Arial"/>
      <family val="2"/>
    </font>
    <font>
      <b/>
      <sz val="12"/>
      <name val="Arial"/>
      <family val="2"/>
    </font>
    <font>
      <b/>
      <sz val="11"/>
      <name val="Calibri"/>
      <family val="2"/>
    </font>
    <font>
      <sz val="11"/>
      <name val="Calibri"/>
      <family val="2"/>
    </font>
    <font>
      <b/>
      <sz val="14"/>
      <color theme="0"/>
      <name val="Calibri"/>
      <family val="2"/>
      <scheme val="minor"/>
    </font>
    <font>
      <sz val="11"/>
      <name val="Calibri"/>
      <family val="2"/>
      <scheme val="minor"/>
    </font>
    <font>
      <b/>
      <sz val="14"/>
      <name val="Calibri"/>
      <family val="2"/>
    </font>
    <font>
      <b/>
      <sz val="14"/>
      <color rgb="FF141414"/>
      <name val="Inherit"/>
    </font>
    <font>
      <b/>
      <sz val="11"/>
      <color theme="1"/>
      <name val="Calibri"/>
      <family val="2"/>
      <scheme val="minor"/>
    </font>
    <font>
      <sz val="11"/>
      <color rgb="FF141414"/>
      <name val="Inherit"/>
    </font>
    <font>
      <u/>
      <sz val="11"/>
      <name val="Calibri"/>
      <family val="2"/>
    </font>
  </fonts>
  <fills count="6">
    <fill>
      <patternFill patternType="none"/>
    </fill>
    <fill>
      <patternFill patternType="gray125"/>
    </fill>
    <fill>
      <patternFill patternType="solid">
        <fgColor theme="0"/>
        <bgColor indexed="64"/>
      </patternFill>
    </fill>
    <fill>
      <patternFill patternType="solid">
        <fgColor theme="9" tint="0.59996337778862885"/>
        <bgColor indexed="64"/>
      </patternFill>
    </fill>
    <fill>
      <patternFill patternType="solid">
        <fgColor theme="5" tint="0.59996337778862885"/>
        <bgColor indexed="64"/>
      </patternFill>
    </fill>
    <fill>
      <patternFill patternType="solid">
        <fgColor theme="0" tint="-4.9989318521683403E-2"/>
        <bgColor indexed="64"/>
      </patternFill>
    </fill>
  </fills>
  <borders count="20">
    <border>
      <left/>
      <right/>
      <top/>
      <bottom/>
      <diagonal/>
    </border>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right/>
      <top style="double">
        <color indexed="64"/>
      </top>
      <bottom/>
      <diagonal/>
    </border>
    <border>
      <left/>
      <right/>
      <top style="double">
        <color indexed="64"/>
      </top>
      <bottom style="thin">
        <color indexed="64"/>
      </bottom>
      <diagonal/>
    </border>
    <border>
      <left/>
      <right/>
      <top/>
      <bottom style="thin">
        <color indexed="64"/>
      </bottom>
      <diagonal/>
    </border>
    <border>
      <left/>
      <right/>
      <top style="thin">
        <color auto="1"/>
      </top>
      <bottom style="thin">
        <color auto="1"/>
      </bottom>
      <diagonal/>
    </border>
  </borders>
  <cellStyleXfs count="5">
    <xf numFmtId="0" fontId="0" fillId="0" borderId="0"/>
    <xf numFmtId="0" fontId="2" fillId="0" borderId="1"/>
    <xf numFmtId="0" fontId="3" fillId="0" borderId="1"/>
    <xf numFmtId="0" fontId="1" fillId="0" borderId="1"/>
    <xf numFmtId="0" fontId="13" fillId="0" borderId="1"/>
  </cellStyleXfs>
  <cellXfs count="104">
    <xf numFmtId="0" fontId="0" fillId="0" borderId="0" xfId="0"/>
    <xf numFmtId="1" fontId="0" fillId="0" borderId="1" xfId="0" applyNumberFormat="1" applyBorder="1"/>
    <xf numFmtId="0" fontId="2" fillId="0" borderId="1" xfId="1"/>
    <xf numFmtId="0" fontId="2" fillId="2" borderId="1" xfId="1" applyFill="1"/>
    <xf numFmtId="0" fontId="4" fillId="2" borderId="2" xfId="2" applyFont="1" applyFill="1" applyBorder="1"/>
    <xf numFmtId="0" fontId="4" fillId="2" borderId="3" xfId="2" applyFont="1" applyFill="1" applyBorder="1"/>
    <xf numFmtId="0" fontId="4" fillId="2" borderId="4" xfId="2" applyFont="1" applyFill="1" applyBorder="1"/>
    <xf numFmtId="0" fontId="6" fillId="2" borderId="5" xfId="2" applyFont="1" applyFill="1" applyBorder="1"/>
    <xf numFmtId="0" fontId="6" fillId="2" borderId="1" xfId="2" applyFont="1" applyFill="1"/>
    <xf numFmtId="0" fontId="6" fillId="2" borderId="6" xfId="2" applyFont="1" applyFill="1" applyBorder="1"/>
    <xf numFmtId="0" fontId="4" fillId="2" borderId="5" xfId="2" applyFont="1" applyFill="1" applyBorder="1" applyAlignment="1">
      <alignment horizontal="center"/>
    </xf>
    <xf numFmtId="0" fontId="4" fillId="2" borderId="1" xfId="2" applyFont="1" applyFill="1" applyAlignment="1">
      <alignment horizontal="center"/>
    </xf>
    <xf numFmtId="0" fontId="7" fillId="2" borderId="1" xfId="2" applyFont="1" applyFill="1" applyAlignment="1">
      <alignment horizontal="center"/>
    </xf>
    <xf numFmtId="0" fontId="7" fillId="2" borderId="6" xfId="2" applyFont="1" applyFill="1" applyBorder="1" applyAlignment="1">
      <alignment horizontal="center"/>
    </xf>
    <xf numFmtId="0" fontId="4" fillId="2" borderId="6" xfId="2" applyFont="1" applyFill="1" applyBorder="1" applyAlignment="1">
      <alignment horizontal="center"/>
    </xf>
    <xf numFmtId="0" fontId="6" fillId="2" borderId="5" xfId="2" applyFont="1" applyFill="1" applyBorder="1" applyAlignment="1">
      <alignment horizontal="center" vertical="center"/>
    </xf>
    <xf numFmtId="0" fontId="6" fillId="2" borderId="1" xfId="2" applyFont="1" applyFill="1" applyAlignment="1">
      <alignment horizontal="center" vertical="center"/>
    </xf>
    <xf numFmtId="0" fontId="6" fillId="2" borderId="6" xfId="2" applyFont="1" applyFill="1" applyBorder="1" applyAlignment="1">
      <alignment horizontal="center" vertical="center"/>
    </xf>
    <xf numFmtId="0" fontId="10" fillId="2" borderId="5" xfId="2" applyFont="1" applyFill="1" applyBorder="1" applyAlignment="1">
      <alignment horizontal="left" vertical="center" wrapText="1" indent="1"/>
    </xf>
    <xf numFmtId="0" fontId="6" fillId="2" borderId="1" xfId="2" applyFont="1" applyFill="1" applyAlignment="1">
      <alignment horizontal="left" vertical="center"/>
    </xf>
    <xf numFmtId="0" fontId="6" fillId="2" borderId="5" xfId="2" applyFont="1" applyFill="1" applyBorder="1" applyAlignment="1">
      <alignment vertical="center"/>
    </xf>
    <xf numFmtId="0" fontId="6" fillId="2" borderId="1" xfId="2" applyFont="1" applyFill="1" applyAlignment="1">
      <alignment vertical="center"/>
    </xf>
    <xf numFmtId="0" fontId="6" fillId="2" borderId="6" xfId="2" applyFont="1" applyFill="1" applyBorder="1" applyAlignment="1">
      <alignment vertical="center"/>
    </xf>
    <xf numFmtId="0" fontId="6" fillId="2" borderId="6" xfId="2" applyFont="1" applyFill="1" applyBorder="1" applyAlignment="1">
      <alignment horizontal="left" vertical="center" wrapText="1"/>
    </xf>
    <xf numFmtId="0" fontId="6" fillId="2" borderId="5" xfId="2" applyFont="1" applyFill="1" applyBorder="1" applyAlignment="1">
      <alignment horizontal="center"/>
    </xf>
    <xf numFmtId="0" fontId="6" fillId="2" borderId="5" xfId="2" applyFont="1" applyFill="1" applyBorder="1" applyAlignment="1">
      <alignment horizontal="left" vertical="top" wrapText="1" indent="1"/>
    </xf>
    <xf numFmtId="0" fontId="6" fillId="2" borderId="1" xfId="2" applyFont="1" applyFill="1" applyAlignment="1">
      <alignment horizontal="left" vertical="center" wrapText="1"/>
    </xf>
    <xf numFmtId="0" fontId="6" fillId="2" borderId="5" xfId="2" applyFont="1" applyFill="1" applyBorder="1" applyAlignment="1">
      <alignment vertical="top"/>
    </xf>
    <xf numFmtId="0" fontId="6" fillId="2" borderId="7" xfId="2" applyFont="1" applyFill="1" applyBorder="1"/>
    <xf numFmtId="0" fontId="6" fillId="2" borderId="8" xfId="2" applyFont="1" applyFill="1" applyBorder="1"/>
    <xf numFmtId="0" fontId="6" fillId="2" borderId="9" xfId="2" applyFont="1" applyFill="1" applyBorder="1"/>
    <xf numFmtId="0" fontId="12" fillId="0" borderId="10" xfId="3" applyFont="1" applyBorder="1"/>
    <xf numFmtId="0" fontId="1" fillId="0" borderId="1" xfId="3"/>
    <xf numFmtId="0" fontId="13" fillId="0" borderId="1" xfId="3" applyFont="1"/>
    <xf numFmtId="0" fontId="14" fillId="4" borderId="1" xfId="1" applyFont="1" applyFill="1" applyAlignment="1">
      <alignment vertical="top" wrapText="1"/>
    </xf>
    <xf numFmtId="0" fontId="2" fillId="0" borderId="1" xfId="1" applyAlignment="1">
      <alignment horizontal="left" vertical="top" wrapText="1"/>
    </xf>
    <xf numFmtId="0" fontId="2" fillId="0" borderId="1" xfId="1" applyAlignment="1">
      <alignment horizontal="center" vertical="top" wrapText="1"/>
    </xf>
    <xf numFmtId="0" fontId="2" fillId="0" borderId="1" xfId="1" applyAlignment="1">
      <alignment vertical="top" wrapText="1"/>
    </xf>
    <xf numFmtId="0" fontId="2" fillId="0" borderId="1" xfId="1" applyAlignment="1">
      <alignment wrapText="1"/>
    </xf>
    <xf numFmtId="0" fontId="15" fillId="0" borderId="1" xfId="1" applyFont="1" applyAlignment="1">
      <alignment horizontal="left" vertical="top" wrapText="1"/>
    </xf>
    <xf numFmtId="0" fontId="16" fillId="0" borderId="11" xfId="4" applyFont="1" applyBorder="1"/>
    <xf numFmtId="2" fontId="17" fillId="0" borderId="12" xfId="3" applyNumberFormat="1" applyFont="1" applyBorder="1" applyAlignment="1">
      <alignment horizontal="center" vertical="center" readingOrder="1"/>
    </xf>
    <xf numFmtId="0" fontId="13" fillId="0" borderId="1" xfId="4"/>
    <xf numFmtId="0" fontId="16" fillId="0" borderId="13" xfId="4" applyFont="1" applyBorder="1"/>
    <xf numFmtId="2" fontId="17" fillId="0" borderId="14" xfId="3" applyNumberFormat="1" applyFont="1" applyBorder="1" applyAlignment="1">
      <alignment horizontal="center" vertical="center" readingOrder="1"/>
    </xf>
    <xf numFmtId="0" fontId="12" fillId="0" borderId="1" xfId="4" applyFont="1"/>
    <xf numFmtId="0" fontId="18" fillId="0" borderId="15" xfId="4" applyFont="1" applyBorder="1" applyAlignment="1">
      <alignment horizontal="left" vertical="top"/>
    </xf>
    <xf numFmtId="0" fontId="18" fillId="0" borderId="15" xfId="4" applyFont="1" applyBorder="1" applyAlignment="1">
      <alignment vertical="top"/>
    </xf>
    <xf numFmtId="0" fontId="18" fillId="0" borderId="15" xfId="4" applyFont="1" applyBorder="1" applyAlignment="1">
      <alignment vertical="top" wrapText="1"/>
    </xf>
    <xf numFmtId="0" fontId="13" fillId="0" borderId="17" xfId="4" applyBorder="1" applyAlignment="1">
      <alignment horizontal="left" vertical="top"/>
    </xf>
    <xf numFmtId="0" fontId="13" fillId="0" borderId="17" xfId="4" applyBorder="1" applyAlignment="1">
      <alignment horizontal="left" vertical="top" wrapText="1"/>
    </xf>
    <xf numFmtId="0" fontId="13" fillId="0" borderId="18" xfId="4" applyBorder="1" applyAlignment="1">
      <alignment horizontal="left" vertical="top"/>
    </xf>
    <xf numFmtId="0" fontId="13" fillId="0" borderId="18" xfId="4" applyBorder="1" applyAlignment="1">
      <alignment horizontal="left" vertical="top" wrapText="1"/>
    </xf>
    <xf numFmtId="0" fontId="13" fillId="0" borderId="19" xfId="4" applyBorder="1" applyAlignment="1">
      <alignment horizontal="left" vertical="top"/>
    </xf>
    <xf numFmtId="0" fontId="13" fillId="0" borderId="19" xfId="4" applyBorder="1" applyAlignment="1">
      <alignment horizontal="left" vertical="top" wrapText="1"/>
    </xf>
    <xf numFmtId="0" fontId="13" fillId="0" borderId="10" xfId="4" applyBorder="1" applyAlignment="1">
      <alignment horizontal="left" vertical="top"/>
    </xf>
    <xf numFmtId="0" fontId="13" fillId="0" borderId="10" xfId="4" applyBorder="1" applyAlignment="1">
      <alignment horizontal="left" vertical="top" wrapText="1"/>
    </xf>
    <xf numFmtId="0" fontId="13" fillId="0" borderId="1" xfId="4" applyAlignment="1">
      <alignment horizontal="left"/>
    </xf>
    <xf numFmtId="0" fontId="13" fillId="0" borderId="1" xfId="4" applyAlignment="1">
      <alignment wrapText="1"/>
    </xf>
    <xf numFmtId="0" fontId="18" fillId="0" borderId="10" xfId="4" applyFont="1" applyBorder="1"/>
    <xf numFmtId="0" fontId="12" fillId="0" borderId="10" xfId="4" applyFont="1" applyBorder="1"/>
    <xf numFmtId="0" fontId="15" fillId="0" borderId="1" xfId="4" applyFont="1"/>
    <xf numFmtId="0" fontId="15" fillId="0" borderId="10" xfId="4" applyFont="1" applyBorder="1"/>
    <xf numFmtId="0" fontId="13" fillId="0" borderId="10" xfId="4" applyBorder="1"/>
    <xf numFmtId="0" fontId="13" fillId="0" borderId="1" xfId="3" applyFont="1" applyFill="1"/>
    <xf numFmtId="0" fontId="6" fillId="2" borderId="1" xfId="2" applyFont="1" applyFill="1" applyAlignment="1">
      <alignment horizontal="left" vertical="center" wrapText="1"/>
    </xf>
    <xf numFmtId="0" fontId="6" fillId="2" borderId="6" xfId="2" applyFont="1" applyFill="1" applyBorder="1" applyAlignment="1">
      <alignment horizontal="left" vertical="center" wrapText="1"/>
    </xf>
    <xf numFmtId="0" fontId="0" fillId="5" borderId="0" xfId="0" applyFill="1"/>
    <xf numFmtId="0" fontId="13" fillId="5" borderId="0" xfId="0" applyFont="1" applyFill="1"/>
    <xf numFmtId="0" fontId="19" fillId="5" borderId="0" xfId="0" applyFont="1" applyFill="1" applyAlignment="1">
      <alignment horizontal="left" vertical="center" readingOrder="1"/>
    </xf>
    <xf numFmtId="0" fontId="10" fillId="2" borderId="5" xfId="2" applyFont="1" applyFill="1" applyBorder="1" applyAlignment="1">
      <alignment horizontal="left" vertical="top" wrapText="1" indent="1"/>
    </xf>
    <xf numFmtId="0" fontId="13" fillId="0" borderId="1" xfId="4" applyAlignment="1">
      <alignment horizontal="right" vertical="top"/>
    </xf>
    <xf numFmtId="0" fontId="13" fillId="0" borderId="0" xfId="0" applyFont="1"/>
    <xf numFmtId="0" fontId="13" fillId="0" borderId="1" xfId="3" applyFont="1" applyAlignment="1">
      <alignment wrapText="1"/>
    </xf>
    <xf numFmtId="0" fontId="13" fillId="0" borderId="1" xfId="3" applyFont="1" applyAlignment="1">
      <alignment vertical="top"/>
    </xf>
    <xf numFmtId="0" fontId="13" fillId="0" borderId="1" xfId="3" applyFont="1" applyFill="1" applyAlignment="1">
      <alignment vertical="top"/>
    </xf>
    <xf numFmtId="0" fontId="6" fillId="2" borderId="1" xfId="2" applyFont="1" applyFill="1" applyAlignment="1">
      <alignment horizontal="left" vertical="center" wrapText="1"/>
    </xf>
    <xf numFmtId="0" fontId="6" fillId="2" borderId="6" xfId="2" applyFont="1" applyFill="1" applyBorder="1" applyAlignment="1">
      <alignment horizontal="left" vertical="center" wrapText="1"/>
    </xf>
    <xf numFmtId="0" fontId="6" fillId="2" borderId="1" xfId="2" applyFont="1" applyFill="1" applyAlignment="1">
      <alignment horizontal="left" vertical="top" wrapText="1"/>
    </xf>
    <xf numFmtId="0" fontId="6" fillId="2" borderId="6" xfId="2" applyFont="1" applyFill="1" applyBorder="1" applyAlignment="1">
      <alignment horizontal="left" vertical="top" wrapText="1"/>
    </xf>
    <xf numFmtId="0" fontId="6" fillId="2" borderId="5" xfId="2" applyFont="1" applyFill="1" applyBorder="1" applyAlignment="1">
      <alignment horizontal="center" vertical="center"/>
    </xf>
    <xf numFmtId="0" fontId="6" fillId="2" borderId="1" xfId="2" applyFont="1" applyFill="1" applyAlignment="1">
      <alignment horizontal="center" vertical="center"/>
    </xf>
    <xf numFmtId="0" fontId="6" fillId="2" borderId="6" xfId="2" applyFont="1" applyFill="1" applyBorder="1" applyAlignment="1">
      <alignment horizontal="center" vertical="center"/>
    </xf>
    <xf numFmtId="0" fontId="5" fillId="2" borderId="5" xfId="2" applyFont="1" applyFill="1" applyBorder="1" applyAlignment="1">
      <alignment horizontal="center"/>
    </xf>
    <xf numFmtId="0" fontId="5" fillId="2" borderId="1" xfId="2" applyFont="1" applyFill="1" applyAlignment="1">
      <alignment horizontal="center"/>
    </xf>
    <xf numFmtId="0" fontId="5" fillId="2" borderId="6" xfId="2" applyFont="1" applyFill="1" applyBorder="1" applyAlignment="1">
      <alignment horizontal="center"/>
    </xf>
    <xf numFmtId="0" fontId="5" fillId="2" borderId="5" xfId="2" applyFont="1" applyFill="1" applyBorder="1" applyAlignment="1">
      <alignment horizontal="center" vertical="center" wrapText="1"/>
    </xf>
    <xf numFmtId="0" fontId="5" fillId="2" borderId="1" xfId="2" applyFont="1" applyFill="1" applyAlignment="1">
      <alignment horizontal="center" vertical="center" wrapText="1"/>
    </xf>
    <xf numFmtId="0" fontId="5" fillId="2" borderId="6" xfId="2" applyFont="1" applyFill="1" applyBorder="1" applyAlignment="1">
      <alignment horizontal="center" vertical="center" wrapText="1"/>
    </xf>
    <xf numFmtId="0" fontId="8" fillId="2" borderId="5" xfId="2" applyFont="1" applyFill="1" applyBorder="1" applyAlignment="1">
      <alignment horizontal="center"/>
    </xf>
    <xf numFmtId="0" fontId="8" fillId="2" borderId="1" xfId="2" applyFont="1" applyFill="1" applyAlignment="1">
      <alignment horizontal="center"/>
    </xf>
    <xf numFmtId="0" fontId="8" fillId="2" borderId="6" xfId="2" applyFont="1" applyFill="1" applyBorder="1" applyAlignment="1">
      <alignment horizontal="center"/>
    </xf>
    <xf numFmtId="0" fontId="9" fillId="2" borderId="5" xfId="2" applyFont="1" applyFill="1" applyBorder="1" applyAlignment="1">
      <alignment horizontal="center" vertical="center"/>
    </xf>
    <xf numFmtId="0" fontId="9" fillId="2" borderId="1" xfId="2" applyFont="1" applyFill="1" applyAlignment="1">
      <alignment horizontal="center" vertical="center"/>
    </xf>
    <xf numFmtId="0" fontId="9" fillId="2" borderId="6" xfId="2" applyFont="1" applyFill="1" applyBorder="1" applyAlignment="1">
      <alignment horizontal="center" vertical="center"/>
    </xf>
    <xf numFmtId="0" fontId="14" fillId="3" borderId="1" xfId="1" applyFont="1" applyFill="1" applyAlignment="1">
      <alignment horizontal="center" vertical="top" wrapText="1"/>
    </xf>
    <xf numFmtId="0" fontId="13" fillId="0" borderId="1" xfId="4" applyAlignment="1">
      <alignment horizontal="left" wrapText="1"/>
    </xf>
    <xf numFmtId="0" fontId="13" fillId="0" borderId="1" xfId="4" applyAlignment="1">
      <alignment horizontal="left" vertical="top" wrapText="1"/>
    </xf>
    <xf numFmtId="0" fontId="13" fillId="0" borderId="16" xfId="4" applyBorder="1" applyAlignment="1">
      <alignment horizontal="left" vertical="center"/>
    </xf>
    <xf numFmtId="0" fontId="13" fillId="0" borderId="1" xfId="4" applyAlignment="1">
      <alignment horizontal="left" vertical="center"/>
    </xf>
    <xf numFmtId="0" fontId="13" fillId="0" borderId="10" xfId="4" applyBorder="1" applyAlignment="1">
      <alignment horizontal="left" vertical="center"/>
    </xf>
    <xf numFmtId="0" fontId="2" fillId="0" borderId="1" xfId="1" applyAlignment="1">
      <alignment horizontal="left" vertical="top"/>
    </xf>
    <xf numFmtId="0" fontId="0" fillId="0" borderId="0" xfId="0" applyAlignment="1"/>
    <xf numFmtId="0" fontId="2" fillId="0" borderId="1" xfId="1" applyAlignment="1">
      <alignment vertical="top"/>
    </xf>
  </cellXfs>
  <cellStyles count="5">
    <cellStyle name="Normal" xfId="0" builtinId="0"/>
    <cellStyle name="Normal 2" xfId="1" xr:uid="{D25F90D9-57B0-4462-8E09-AD5143E26C8F}"/>
    <cellStyle name="Normal 2 2" xfId="2" xr:uid="{B14B9F7F-4A98-4136-8BF8-9168EF7DBB63}"/>
    <cellStyle name="Normal 3" xfId="3" xr:uid="{B236FF6D-920F-4BC7-BEE0-59EFC65EE8D3}"/>
    <cellStyle name="Normal 3 2" xfId="4" xr:uid="{26AE3164-5CD0-45D6-9919-C343116CDF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385021</xdr:colOff>
      <xdr:row>4</xdr:row>
      <xdr:rowOff>180975</xdr:rowOff>
    </xdr:from>
    <xdr:to>
      <xdr:col>7</xdr:col>
      <xdr:colOff>910378</xdr:colOff>
      <xdr:row>8</xdr:row>
      <xdr:rowOff>209550</xdr:rowOff>
    </xdr:to>
    <xdr:pic>
      <xdr:nvPicPr>
        <xdr:cNvPr id="2" name="Picture 1" descr="Written by Publish Pac. 002">
          <a:extLst>
            <a:ext uri="{FF2B5EF4-FFF2-40B4-BE49-F238E27FC236}">
              <a16:creationId xmlns:a16="http://schemas.microsoft.com/office/drawing/2014/main" id="{D8DD7C02-DA98-4351-A488-13B6097BFA2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360881" y="1285875"/>
          <a:ext cx="1454997" cy="134683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53B49-11A1-40CD-8E6C-6EF05C17BCF5}">
  <sheetPr>
    <tabColor rgb="FFFFFF00"/>
  </sheetPr>
  <dimension ref="A1:XFB52"/>
  <sheetViews>
    <sheetView topLeftCell="B12" workbookViewId="0">
      <selection activeCell="I48" sqref="I48"/>
    </sheetView>
  </sheetViews>
  <sheetFormatPr defaultColWidth="0" defaultRowHeight="14.4" customHeight="1" zeroHeight="1"/>
  <cols>
    <col min="1" max="1" width="3.5546875" style="2" hidden="1"/>
    <col min="2" max="2" width="2.44140625" style="2" customWidth="1"/>
    <col min="3" max="3" width="29.44140625" style="2" customWidth="1"/>
    <col min="4" max="9" width="13.5546875" style="2" customWidth="1"/>
    <col min="10" max="10" width="14.6640625" style="2" customWidth="1"/>
    <col min="11" max="11" width="42.44140625" style="2" customWidth="1"/>
    <col min="12" max="12" width="6.88671875" style="2" customWidth="1"/>
    <col min="13" max="13" width="2.44140625" style="3" customWidth="1"/>
    <col min="14" max="16382" width="9.109375" style="2" hidden="1"/>
    <col min="16383" max="16384" width="3.33203125" style="2" hidden="1"/>
  </cols>
  <sheetData>
    <row r="1" spans="1:12" s="3" customFormat="1" ht="15" thickBot="1">
      <c r="A1" s="2"/>
    </row>
    <row r="2" spans="1:12" ht="24" customHeight="1">
      <c r="B2" s="3"/>
      <c r="C2" s="4"/>
      <c r="D2" s="5"/>
      <c r="E2" s="5"/>
      <c r="F2" s="5"/>
      <c r="G2" s="5"/>
      <c r="H2" s="5"/>
      <c r="I2" s="5"/>
      <c r="J2" s="5"/>
      <c r="K2" s="5"/>
      <c r="L2" s="6"/>
    </row>
    <row r="3" spans="1:12" ht="24" customHeight="1">
      <c r="B3" s="3"/>
      <c r="C3" s="83" t="s">
        <v>932</v>
      </c>
      <c r="D3" s="84"/>
      <c r="E3" s="84"/>
      <c r="F3" s="84"/>
      <c r="G3" s="84"/>
      <c r="H3" s="84"/>
      <c r="I3" s="84"/>
      <c r="J3" s="84"/>
      <c r="K3" s="84"/>
      <c r="L3" s="85"/>
    </row>
    <row r="4" spans="1:12" ht="24" customHeight="1">
      <c r="B4" s="3"/>
      <c r="C4" s="83" t="s">
        <v>933</v>
      </c>
      <c r="D4" s="84"/>
      <c r="E4" s="84"/>
      <c r="F4" s="84"/>
      <c r="G4" s="84"/>
      <c r="H4" s="84"/>
      <c r="I4" s="84"/>
      <c r="J4" s="84"/>
      <c r="K4" s="84"/>
      <c r="L4" s="85"/>
    </row>
    <row r="5" spans="1:12" ht="24" customHeight="1">
      <c r="B5" s="3"/>
      <c r="C5" s="7"/>
      <c r="D5" s="8"/>
      <c r="E5" s="8"/>
      <c r="F5" s="8"/>
      <c r="G5" s="8"/>
      <c r="H5" s="8"/>
      <c r="I5" s="8"/>
      <c r="J5" s="8"/>
      <c r="K5" s="8"/>
      <c r="L5" s="9"/>
    </row>
    <row r="6" spans="1:12" ht="24" customHeight="1">
      <c r="B6" s="3"/>
      <c r="C6" s="10"/>
      <c r="D6" s="11"/>
      <c r="E6" s="11"/>
      <c r="F6" s="11"/>
      <c r="G6" s="11"/>
      <c r="H6" s="12"/>
      <c r="I6" s="12"/>
      <c r="J6" s="12"/>
      <c r="K6" s="12"/>
      <c r="L6" s="13"/>
    </row>
    <row r="7" spans="1:12" ht="24" customHeight="1">
      <c r="B7" s="3"/>
      <c r="C7" s="10"/>
      <c r="D7" s="11"/>
      <c r="E7" s="11"/>
      <c r="F7" s="11"/>
      <c r="G7" s="11"/>
      <c r="H7" s="12"/>
      <c r="I7" s="12"/>
      <c r="J7" s="12"/>
      <c r="K7" s="12"/>
      <c r="L7" s="13"/>
    </row>
    <row r="8" spans="1:12" ht="32.25" customHeight="1">
      <c r="B8" s="3"/>
      <c r="C8" s="10"/>
      <c r="D8" s="11"/>
      <c r="E8" s="11"/>
      <c r="F8" s="11"/>
      <c r="G8" s="11"/>
      <c r="H8" s="11"/>
      <c r="I8" s="11"/>
      <c r="J8" s="11"/>
      <c r="K8" s="11"/>
      <c r="L8" s="14"/>
    </row>
    <row r="9" spans="1:12" ht="24" customHeight="1">
      <c r="B9" s="3"/>
      <c r="C9" s="10"/>
      <c r="D9" s="11"/>
      <c r="E9" s="11"/>
      <c r="F9" s="11"/>
      <c r="G9" s="11"/>
      <c r="H9" s="11"/>
      <c r="I9" s="11"/>
      <c r="J9" s="11"/>
      <c r="K9" s="11"/>
      <c r="L9" s="14"/>
    </row>
    <row r="10" spans="1:12" ht="51" customHeight="1">
      <c r="B10" s="3"/>
      <c r="C10" s="86" t="s">
        <v>934</v>
      </c>
      <c r="D10" s="87"/>
      <c r="E10" s="87"/>
      <c r="F10" s="87"/>
      <c r="G10" s="87"/>
      <c r="H10" s="87"/>
      <c r="I10" s="87"/>
      <c r="J10" s="87"/>
      <c r="K10" s="87"/>
      <c r="L10" s="88"/>
    </row>
    <row r="11" spans="1:12" ht="10.5" customHeight="1">
      <c r="B11" s="3"/>
      <c r="C11" s="89"/>
      <c r="D11" s="90"/>
      <c r="E11" s="90"/>
      <c r="F11" s="90"/>
      <c r="G11" s="90"/>
      <c r="H11" s="90"/>
      <c r="I11" s="90"/>
      <c r="J11" s="90"/>
      <c r="K11" s="90"/>
      <c r="L11" s="91"/>
    </row>
    <row r="12" spans="1:12" ht="24" customHeight="1">
      <c r="B12" s="3"/>
      <c r="C12" s="92" t="s">
        <v>935</v>
      </c>
      <c r="D12" s="93"/>
      <c r="E12" s="93"/>
      <c r="F12" s="93"/>
      <c r="G12" s="93"/>
      <c r="H12" s="93"/>
      <c r="I12" s="93"/>
      <c r="J12" s="93"/>
      <c r="K12" s="93"/>
      <c r="L12" s="94"/>
    </row>
    <row r="13" spans="1:12" ht="24" customHeight="1">
      <c r="B13" s="3"/>
      <c r="C13" s="10"/>
      <c r="D13" s="11"/>
      <c r="E13" s="11"/>
      <c r="F13" s="11"/>
      <c r="G13" s="11"/>
      <c r="H13" s="11"/>
      <c r="I13" s="11"/>
      <c r="J13" s="11"/>
      <c r="K13" s="11"/>
      <c r="L13" s="14"/>
    </row>
    <row r="14" spans="1:12" ht="24" customHeight="1">
      <c r="B14" s="3"/>
      <c r="C14" s="80" t="s">
        <v>1368</v>
      </c>
      <c r="D14" s="81"/>
      <c r="E14" s="81"/>
      <c r="F14" s="81"/>
      <c r="G14" s="81"/>
      <c r="H14" s="81"/>
      <c r="I14" s="81"/>
      <c r="J14" s="81"/>
      <c r="K14" s="81"/>
      <c r="L14" s="82"/>
    </row>
    <row r="15" spans="1:12" ht="24" customHeight="1">
      <c r="B15" s="3"/>
      <c r="C15" s="15"/>
      <c r="D15" s="16"/>
      <c r="E15" s="16"/>
      <c r="F15" s="16"/>
      <c r="G15" s="16"/>
      <c r="H15" s="16"/>
      <c r="I15" s="16"/>
      <c r="J15" s="16"/>
      <c r="K15" s="16"/>
      <c r="L15" s="17"/>
    </row>
    <row r="16" spans="1:12" ht="24" customHeight="1">
      <c r="B16" s="3"/>
      <c r="C16" s="18" t="s">
        <v>936</v>
      </c>
      <c r="D16" s="19" t="s">
        <v>937</v>
      </c>
      <c r="E16" s="16"/>
      <c r="F16" s="16"/>
      <c r="G16" s="16"/>
      <c r="H16" s="16"/>
      <c r="I16" s="16"/>
      <c r="J16" s="16"/>
      <c r="K16" s="16"/>
      <c r="L16" s="17"/>
    </row>
    <row r="17" spans="1:12" ht="24" customHeight="1">
      <c r="B17" s="3"/>
      <c r="C17" s="20"/>
      <c r="D17" s="21"/>
      <c r="E17" s="21"/>
      <c r="F17" s="21"/>
      <c r="G17" s="21"/>
      <c r="H17" s="21"/>
      <c r="I17" s="21"/>
      <c r="J17" s="21"/>
      <c r="K17" s="21"/>
      <c r="L17" s="22"/>
    </row>
    <row r="18" spans="1:12" ht="24" customHeight="1">
      <c r="B18" s="3"/>
      <c r="C18" s="18" t="s">
        <v>938</v>
      </c>
      <c r="D18" s="78" t="s">
        <v>939</v>
      </c>
      <c r="E18" s="78"/>
      <c r="F18" s="78"/>
      <c r="G18" s="78"/>
      <c r="H18" s="78"/>
      <c r="I18" s="78"/>
      <c r="J18" s="78"/>
      <c r="K18" s="78"/>
      <c r="L18" s="23"/>
    </row>
    <row r="19" spans="1:12" ht="24" customHeight="1">
      <c r="B19" s="3"/>
      <c r="C19" s="24"/>
      <c r="D19" s="78"/>
      <c r="E19" s="78"/>
      <c r="F19" s="78"/>
      <c r="G19" s="78"/>
      <c r="H19" s="78"/>
      <c r="I19" s="78"/>
      <c r="J19" s="78"/>
      <c r="K19" s="78"/>
      <c r="L19" s="23"/>
    </row>
    <row r="20" spans="1:12" ht="24" customHeight="1">
      <c r="B20" s="3"/>
      <c r="C20" s="24"/>
      <c r="D20" s="78"/>
      <c r="E20" s="78"/>
      <c r="F20" s="78"/>
      <c r="G20" s="78"/>
      <c r="H20" s="78"/>
      <c r="I20" s="78"/>
      <c r="J20" s="78"/>
      <c r="K20" s="78"/>
      <c r="L20" s="23"/>
    </row>
    <row r="21" spans="1:12" ht="24" customHeight="1">
      <c r="B21" s="3"/>
      <c r="C21" s="24"/>
      <c r="D21" s="78"/>
      <c r="E21" s="78"/>
      <c r="F21" s="78"/>
      <c r="G21" s="78"/>
      <c r="H21" s="78"/>
      <c r="I21" s="78"/>
      <c r="J21" s="78"/>
      <c r="K21" s="78"/>
      <c r="L21" s="23"/>
    </row>
    <row r="22" spans="1:12" ht="24" customHeight="1">
      <c r="B22" s="3"/>
      <c r="C22" s="24"/>
      <c r="D22" s="78"/>
      <c r="E22" s="78"/>
      <c r="F22" s="78"/>
      <c r="G22" s="78"/>
      <c r="H22" s="78"/>
      <c r="I22" s="78"/>
      <c r="J22" s="78"/>
      <c r="K22" s="78"/>
      <c r="L22" s="23"/>
    </row>
    <row r="23" spans="1:12" ht="24" customHeight="1">
      <c r="B23" s="3"/>
      <c r="C23" s="18" t="s">
        <v>940</v>
      </c>
      <c r="D23" s="76" t="s">
        <v>941</v>
      </c>
      <c r="E23" s="76"/>
      <c r="F23" s="76"/>
      <c r="G23" s="76"/>
      <c r="H23" s="76"/>
      <c r="I23" s="76"/>
      <c r="J23" s="76"/>
      <c r="K23" s="76"/>
      <c r="L23" s="77"/>
    </row>
    <row r="24" spans="1:12" ht="24" customHeight="1">
      <c r="B24" s="3"/>
      <c r="C24" s="25"/>
      <c r="D24" s="76" t="s">
        <v>942</v>
      </c>
      <c r="E24" s="76"/>
      <c r="F24" s="76"/>
      <c r="G24" s="76"/>
      <c r="H24" s="76"/>
      <c r="I24" s="76"/>
      <c r="J24" s="76"/>
      <c r="K24" s="76"/>
      <c r="L24" s="77"/>
    </row>
    <row r="25" spans="1:12" ht="24" customHeight="1">
      <c r="B25" s="3"/>
      <c r="C25" s="25"/>
      <c r="D25" s="76" t="s">
        <v>943</v>
      </c>
      <c r="E25" s="76"/>
      <c r="F25" s="76"/>
      <c r="G25" s="76"/>
      <c r="H25" s="76"/>
      <c r="I25" s="76"/>
      <c r="J25" s="76"/>
      <c r="K25" s="76"/>
      <c r="L25" s="77"/>
    </row>
    <row r="26" spans="1:12" ht="24" customHeight="1">
      <c r="B26" s="3"/>
      <c r="C26" s="25"/>
      <c r="D26" s="76" t="s">
        <v>1365</v>
      </c>
      <c r="E26" s="76"/>
      <c r="F26" s="76"/>
      <c r="G26" s="76"/>
      <c r="H26" s="76"/>
      <c r="I26" s="76"/>
      <c r="J26" s="76"/>
      <c r="K26" s="76"/>
      <c r="L26" s="77"/>
    </row>
    <row r="27" spans="1:12" ht="24" customHeight="1">
      <c r="B27" s="3"/>
      <c r="C27" s="25"/>
      <c r="D27" s="76" t="s">
        <v>944</v>
      </c>
      <c r="E27" s="76"/>
      <c r="F27" s="76"/>
      <c r="G27" s="76"/>
      <c r="H27" s="76"/>
      <c r="I27" s="76"/>
      <c r="J27" s="76"/>
      <c r="K27" s="76"/>
      <c r="L27" s="77"/>
    </row>
    <row r="28" spans="1:12" ht="24" customHeight="1">
      <c r="B28" s="3"/>
      <c r="C28" s="27"/>
      <c r="D28" s="76" t="s">
        <v>945</v>
      </c>
      <c r="E28" s="76"/>
      <c r="F28" s="76"/>
      <c r="G28" s="76"/>
      <c r="H28" s="76"/>
      <c r="I28" s="76"/>
      <c r="J28" s="76"/>
      <c r="K28" s="76"/>
      <c r="L28" s="77"/>
    </row>
    <row r="29" spans="1:12" ht="24" customHeight="1">
      <c r="B29" s="3"/>
      <c r="C29" s="25"/>
      <c r="D29" s="65"/>
      <c r="E29" s="65"/>
      <c r="F29" s="65"/>
      <c r="G29" s="65"/>
      <c r="H29" s="65"/>
      <c r="I29" s="65"/>
      <c r="J29" s="65"/>
      <c r="K29" s="65"/>
      <c r="L29" s="66"/>
    </row>
    <row r="30" spans="1:12" ht="54.75" customHeight="1">
      <c r="B30" s="3"/>
      <c r="C30" s="70" t="s">
        <v>1367</v>
      </c>
      <c r="D30" s="76" t="s">
        <v>1364</v>
      </c>
      <c r="E30" s="76"/>
      <c r="F30" s="76"/>
      <c r="G30" s="76"/>
      <c r="H30" s="76"/>
      <c r="I30" s="76"/>
      <c r="J30" s="76"/>
      <c r="K30" s="76"/>
      <c r="L30" s="66"/>
    </row>
    <row r="31" spans="1:12" ht="24" customHeight="1">
      <c r="A31" s="2" t="s">
        <v>919</v>
      </c>
      <c r="B31" s="3"/>
      <c r="C31" s="25"/>
      <c r="D31" s="19" t="s">
        <v>1366</v>
      </c>
      <c r="E31" s="26"/>
      <c r="F31" s="26"/>
      <c r="G31" s="26"/>
      <c r="H31" s="26"/>
      <c r="I31" s="26"/>
      <c r="J31" s="26"/>
      <c r="K31" s="26"/>
      <c r="L31" s="23"/>
    </row>
    <row r="32" spans="1:12" ht="24" customHeight="1">
      <c r="B32" s="3"/>
      <c r="C32" s="25"/>
      <c r="D32" s="78"/>
      <c r="E32" s="78"/>
      <c r="F32" s="78"/>
      <c r="G32" s="78"/>
      <c r="H32" s="78"/>
      <c r="I32" s="78"/>
      <c r="J32" s="78"/>
      <c r="K32" s="78"/>
      <c r="L32" s="79"/>
    </row>
    <row r="33" spans="2:12" ht="24" customHeight="1">
      <c r="B33" s="3"/>
      <c r="C33" s="18" t="s">
        <v>946</v>
      </c>
      <c r="D33" s="78" t="s">
        <v>1380</v>
      </c>
      <c r="E33" s="78"/>
      <c r="F33" s="78"/>
      <c r="G33" s="78"/>
      <c r="H33" s="78"/>
      <c r="I33" s="78"/>
      <c r="J33" s="78"/>
      <c r="K33" s="78"/>
      <c r="L33" s="79"/>
    </row>
    <row r="34" spans="2:12" ht="23.4" customHeight="1" thickBot="1">
      <c r="B34" s="3"/>
      <c r="C34" s="28"/>
      <c r="D34" s="29"/>
      <c r="E34" s="29"/>
      <c r="F34" s="29"/>
      <c r="G34" s="29"/>
      <c r="H34" s="29"/>
      <c r="I34" s="29"/>
      <c r="J34" s="29"/>
      <c r="K34" s="29"/>
      <c r="L34" s="30"/>
    </row>
    <row r="35" spans="2:12" ht="14.4" hidden="1" customHeight="1"/>
    <row r="36" spans="2:12" ht="10.199999999999999" customHeight="1"/>
    <row r="37" spans="2:12" ht="5.4" hidden="1" customHeight="1"/>
    <row r="38" spans="2:12" hidden="1"/>
    <row r="39" spans="2:12" hidden="1"/>
    <row r="40" spans="2:12" hidden="1"/>
    <row r="41" spans="2:12" hidden="1"/>
    <row r="42" spans="2:12" hidden="1"/>
    <row r="43" spans="2:12" ht="14.4" customHeight="1"/>
    <row r="44" spans="2:12" ht="14.4" customHeight="1"/>
    <row r="45" spans="2:12" ht="14.4" customHeight="1"/>
    <row r="46" spans="2:12" ht="14.4" customHeight="1"/>
    <row r="47" spans="2:12" ht="14.4" customHeight="1"/>
    <row r="48" spans="2:12" ht="14.4" customHeight="1"/>
    <row r="49" ht="14.4" customHeight="1"/>
    <row r="50" ht="14.4" customHeight="1"/>
    <row r="51" ht="14.4" customHeight="1"/>
    <row r="52" ht="14.4" customHeight="1"/>
  </sheetData>
  <mergeCells count="16">
    <mergeCell ref="C14:L14"/>
    <mergeCell ref="C3:L3"/>
    <mergeCell ref="C4:L4"/>
    <mergeCell ref="C10:L10"/>
    <mergeCell ref="C11:L11"/>
    <mergeCell ref="C12:L12"/>
    <mergeCell ref="D28:L28"/>
    <mergeCell ref="D32:L32"/>
    <mergeCell ref="D33:L33"/>
    <mergeCell ref="D18:K22"/>
    <mergeCell ref="D23:L23"/>
    <mergeCell ref="D24:L24"/>
    <mergeCell ref="D25:L25"/>
    <mergeCell ref="D27:L27"/>
    <mergeCell ref="D30:K30"/>
    <mergeCell ref="D26:L2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B18D6-73B2-463A-9CF8-6499F70BEF2A}">
  <sheetPr>
    <tabColor rgb="FF0070C0"/>
  </sheetPr>
  <dimension ref="A1:C35"/>
  <sheetViews>
    <sheetView workbookViewId="0">
      <selection activeCell="B26" sqref="B26"/>
    </sheetView>
  </sheetViews>
  <sheetFormatPr defaultColWidth="8.88671875" defaultRowHeight="14.4"/>
  <cols>
    <col min="1" max="1" width="27.33203125" style="33" customWidth="1"/>
    <col min="2" max="2" width="113.33203125" style="33" customWidth="1"/>
    <col min="3" max="16384" width="8.88671875" style="32"/>
  </cols>
  <sheetData>
    <row r="1" spans="1:2" ht="15" thickBot="1">
      <c r="A1" s="31" t="s">
        <v>947</v>
      </c>
      <c r="B1" s="31" t="s">
        <v>948</v>
      </c>
    </row>
    <row r="2" spans="1:2" ht="15" thickTop="1">
      <c r="A2" s="33" t="s">
        <v>1</v>
      </c>
      <c r="B2" s="33" t="s">
        <v>949</v>
      </c>
    </row>
    <row r="3" spans="1:2">
      <c r="A3" s="33" t="s">
        <v>2</v>
      </c>
      <c r="B3" s="33" t="s">
        <v>950</v>
      </c>
    </row>
    <row r="4" spans="1:2">
      <c r="A4" s="33" t="s">
        <v>5</v>
      </c>
      <c r="B4" s="33" t="s">
        <v>951</v>
      </c>
    </row>
    <row r="5" spans="1:2">
      <c r="A5" s="33" t="s">
        <v>100</v>
      </c>
      <c r="B5" s="33" t="s">
        <v>952</v>
      </c>
    </row>
    <row r="6" spans="1:2">
      <c r="A6" s="33" t="s">
        <v>132</v>
      </c>
      <c r="B6" s="33" t="s">
        <v>953</v>
      </c>
    </row>
    <row r="7" spans="1:2">
      <c r="A7" s="33" t="s">
        <v>143</v>
      </c>
      <c r="B7" s="33" t="s">
        <v>954</v>
      </c>
    </row>
    <row r="8" spans="1:2">
      <c r="A8" s="33" t="s">
        <v>249</v>
      </c>
      <c r="B8" s="33" t="s">
        <v>955</v>
      </c>
    </row>
    <row r="9" spans="1:2">
      <c r="A9" s="33" t="s">
        <v>452</v>
      </c>
      <c r="B9" s="33" t="s">
        <v>1363</v>
      </c>
    </row>
    <row r="10" spans="1:2">
      <c r="A10" s="33" t="s">
        <v>453</v>
      </c>
      <c r="B10" s="33" t="s">
        <v>956</v>
      </c>
    </row>
    <row r="11" spans="1:2" ht="43.2">
      <c r="A11" s="74" t="s">
        <v>454</v>
      </c>
      <c r="B11" s="73" t="s">
        <v>1377</v>
      </c>
    </row>
    <row r="12" spans="1:2">
      <c r="A12" s="33" t="s">
        <v>455</v>
      </c>
      <c r="B12" s="33" t="s">
        <v>957</v>
      </c>
    </row>
    <row r="13" spans="1:2">
      <c r="A13" s="33" t="s">
        <v>460</v>
      </c>
      <c r="B13" s="33" t="s">
        <v>958</v>
      </c>
    </row>
    <row r="14" spans="1:2">
      <c r="A14" s="33" t="s">
        <v>485</v>
      </c>
      <c r="B14" s="33" t="s">
        <v>959</v>
      </c>
    </row>
    <row r="15" spans="1:2" ht="43.2">
      <c r="A15" s="74" t="s">
        <v>779</v>
      </c>
      <c r="B15" s="73" t="s">
        <v>960</v>
      </c>
    </row>
    <row r="16" spans="1:2">
      <c r="A16" s="74" t="s">
        <v>785</v>
      </c>
      <c r="B16" s="33" t="s">
        <v>961</v>
      </c>
    </row>
    <row r="17" spans="1:3" ht="28.8">
      <c r="A17" s="74" t="s">
        <v>848</v>
      </c>
      <c r="B17" s="73" t="s">
        <v>962</v>
      </c>
    </row>
    <row r="18" spans="1:3">
      <c r="A18" s="74" t="s">
        <v>852</v>
      </c>
      <c r="B18" s="73" t="s">
        <v>1378</v>
      </c>
    </row>
    <row r="19" spans="1:3">
      <c r="A19" s="33" t="s">
        <v>859</v>
      </c>
      <c r="B19" s="33" t="s">
        <v>963</v>
      </c>
    </row>
    <row r="20" spans="1:3" ht="28.8">
      <c r="A20" s="74" t="s">
        <v>866</v>
      </c>
      <c r="B20" s="73" t="s">
        <v>1379</v>
      </c>
      <c r="C20" s="33"/>
    </row>
    <row r="21" spans="1:3" ht="43.2">
      <c r="A21" s="74" t="s">
        <v>863</v>
      </c>
      <c r="B21" s="73" t="s">
        <v>964</v>
      </c>
      <c r="C21" s="33"/>
    </row>
    <row r="22" spans="1:3" ht="28.8">
      <c r="A22" s="74" t="s">
        <v>870</v>
      </c>
      <c r="B22" s="73" t="s">
        <v>965</v>
      </c>
    </row>
    <row r="23" spans="1:3" ht="28.8">
      <c r="A23" s="74" t="s">
        <v>871</v>
      </c>
      <c r="B23" s="73" t="s">
        <v>966</v>
      </c>
    </row>
    <row r="24" spans="1:3">
      <c r="A24" s="33" t="s">
        <v>872</v>
      </c>
      <c r="B24" s="73" t="s">
        <v>967</v>
      </c>
    </row>
    <row r="25" spans="1:3" ht="28.8">
      <c r="A25" s="74" t="s">
        <v>873</v>
      </c>
      <c r="B25" s="73" t="s">
        <v>968</v>
      </c>
    </row>
    <row r="26" spans="1:3" ht="28.8">
      <c r="A26" s="74" t="s">
        <v>874</v>
      </c>
      <c r="B26" s="73" t="s">
        <v>969</v>
      </c>
    </row>
    <row r="27" spans="1:3">
      <c r="A27" s="74" t="s">
        <v>879</v>
      </c>
      <c r="B27" s="73" t="s">
        <v>970</v>
      </c>
    </row>
    <row r="28" spans="1:3">
      <c r="A28" s="74" t="s">
        <v>880</v>
      </c>
      <c r="B28" s="73" t="s">
        <v>971</v>
      </c>
    </row>
    <row r="29" spans="1:3">
      <c r="A29" s="74" t="s">
        <v>911</v>
      </c>
      <c r="B29" s="73" t="s">
        <v>972</v>
      </c>
    </row>
    <row r="30" spans="1:3">
      <c r="A30" s="74" t="s">
        <v>916</v>
      </c>
      <c r="B30" s="73" t="s">
        <v>973</v>
      </c>
    </row>
    <row r="31" spans="1:3">
      <c r="A31" s="74" t="s">
        <v>919</v>
      </c>
      <c r="B31" s="73" t="s">
        <v>974</v>
      </c>
    </row>
    <row r="32" spans="1:3">
      <c r="A32" s="74" t="s">
        <v>928</v>
      </c>
      <c r="B32" s="33" t="s">
        <v>975</v>
      </c>
    </row>
    <row r="33" spans="1:2">
      <c r="A33" s="74" t="s">
        <v>929</v>
      </c>
      <c r="B33" s="33" t="s">
        <v>976</v>
      </c>
    </row>
    <row r="34" spans="1:2">
      <c r="A34" s="75" t="s">
        <v>930</v>
      </c>
      <c r="B34" s="64" t="s">
        <v>977</v>
      </c>
    </row>
    <row r="35" spans="1:2">
      <c r="A35" s="75" t="s">
        <v>931</v>
      </c>
      <c r="B35" s="64" t="s">
        <v>978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D90FC-F289-41A1-A486-C3325CC34134}">
  <dimension ref="A1:H60"/>
  <sheetViews>
    <sheetView tabSelected="1" zoomScale="80" zoomScaleNormal="80" workbookViewId="0">
      <selection activeCell="E4" sqref="E4"/>
    </sheetView>
  </sheetViews>
  <sheetFormatPr defaultColWidth="13.109375" defaultRowHeight="14.4"/>
  <cols>
    <col min="1" max="1" width="23.44140625" style="35" customWidth="1"/>
    <col min="2" max="2" width="11.109375" style="36" customWidth="1"/>
    <col min="3" max="3" width="30.33203125" style="35" customWidth="1"/>
    <col min="4" max="4" width="37.44140625" style="35" customWidth="1"/>
    <col min="5" max="5" width="36.44140625" style="35" customWidth="1"/>
    <col min="6" max="6" width="120.109375" style="35" customWidth="1"/>
    <col min="7" max="7" width="28.44140625" style="35" customWidth="1"/>
    <col min="8" max="8" width="41.44140625" style="35" customWidth="1"/>
    <col min="9" max="16384" width="13.109375" style="35"/>
  </cols>
  <sheetData>
    <row r="1" spans="1:8" ht="28.5" customHeight="1">
      <c r="A1" s="95" t="s">
        <v>979</v>
      </c>
      <c r="B1" s="95"/>
      <c r="C1" s="95"/>
      <c r="D1" s="95"/>
      <c r="E1" s="95"/>
      <c r="F1" s="95"/>
      <c r="G1" s="34" t="s">
        <v>980</v>
      </c>
      <c r="H1" s="34"/>
    </row>
    <row r="2" spans="1:8" s="36" customFormat="1" ht="48.75" customHeight="1">
      <c r="A2" s="36" t="s">
        <v>981</v>
      </c>
      <c r="B2" s="36" t="s">
        <v>982</v>
      </c>
      <c r="C2" s="36" t="s">
        <v>983</v>
      </c>
      <c r="D2" s="36" t="s">
        <v>984</v>
      </c>
      <c r="E2" s="36" t="s">
        <v>985</v>
      </c>
      <c r="F2" s="36" t="s">
        <v>986</v>
      </c>
      <c r="G2" s="36" t="s">
        <v>987</v>
      </c>
      <c r="H2" s="36" t="s">
        <v>988</v>
      </c>
    </row>
    <row r="3" spans="1:8" ht="100.8">
      <c r="A3" s="35" t="s">
        <v>1383</v>
      </c>
      <c r="B3" s="36" t="s">
        <v>3</v>
      </c>
      <c r="C3" s="35" t="s">
        <v>989</v>
      </c>
      <c r="D3" s="35" t="s">
        <v>990</v>
      </c>
      <c r="E3" s="35" t="s">
        <v>991</v>
      </c>
      <c r="F3" s="35" t="s">
        <v>992</v>
      </c>
      <c r="G3" s="35" t="s">
        <v>993</v>
      </c>
      <c r="H3" s="35" t="s">
        <v>994</v>
      </c>
    </row>
    <row r="4" spans="1:8" ht="115.2">
      <c r="A4" s="35" t="s">
        <v>1384</v>
      </c>
      <c r="B4" s="36" t="s">
        <v>4</v>
      </c>
      <c r="C4" s="35" t="s">
        <v>995</v>
      </c>
      <c r="D4" s="35" t="s">
        <v>996</v>
      </c>
      <c r="E4" s="35" t="s">
        <v>997</v>
      </c>
      <c r="F4" s="35" t="s">
        <v>998</v>
      </c>
      <c r="G4" s="35" t="s">
        <v>999</v>
      </c>
      <c r="H4" s="35" t="s">
        <v>1000</v>
      </c>
    </row>
    <row r="5" spans="1:8" ht="86.4">
      <c r="A5" s="35" t="s">
        <v>1385</v>
      </c>
      <c r="B5" s="36" t="s">
        <v>3</v>
      </c>
      <c r="C5" s="35" t="s">
        <v>1001</v>
      </c>
      <c r="D5" s="35" t="s">
        <v>1002</v>
      </c>
      <c r="E5" s="35" t="s">
        <v>1003</v>
      </c>
      <c r="F5" s="35" t="s">
        <v>1004</v>
      </c>
      <c r="G5" s="35" t="s">
        <v>1005</v>
      </c>
      <c r="H5" s="35" t="s">
        <v>1006</v>
      </c>
    </row>
    <row r="6" spans="1:8" ht="72">
      <c r="A6" s="35" t="s">
        <v>1386</v>
      </c>
      <c r="B6" s="36" t="s">
        <v>3</v>
      </c>
      <c r="C6" s="35" t="s">
        <v>1001</v>
      </c>
      <c r="D6" s="35" t="s">
        <v>1007</v>
      </c>
      <c r="E6" s="35" t="s">
        <v>1008</v>
      </c>
      <c r="F6" s="35" t="s">
        <v>1009</v>
      </c>
      <c r="G6" s="35" t="s">
        <v>1010</v>
      </c>
      <c r="H6" s="35" t="s">
        <v>1011</v>
      </c>
    </row>
    <row r="7" spans="1:8" ht="129.6">
      <c r="A7" s="35" t="s">
        <v>1387</v>
      </c>
      <c r="B7" s="36" t="s">
        <v>3</v>
      </c>
      <c r="C7" s="35" t="s">
        <v>1012</v>
      </c>
      <c r="D7" s="35" t="s">
        <v>1013</v>
      </c>
      <c r="E7" s="35" t="s">
        <v>1014</v>
      </c>
      <c r="F7" s="35" t="s">
        <v>1015</v>
      </c>
      <c r="G7" s="35" t="s">
        <v>1016</v>
      </c>
      <c r="H7" s="35" t="s">
        <v>1017</v>
      </c>
    </row>
    <row r="8" spans="1:8" ht="144">
      <c r="A8" s="35" t="s">
        <v>1388</v>
      </c>
      <c r="B8" s="36" t="s">
        <v>3</v>
      </c>
      <c r="C8" s="35" t="s">
        <v>1018</v>
      </c>
      <c r="D8" s="35" t="s">
        <v>1019</v>
      </c>
      <c r="E8" s="35" t="s">
        <v>1020</v>
      </c>
      <c r="F8" s="35" t="s">
        <v>1021</v>
      </c>
      <c r="G8" s="35" t="s">
        <v>1022</v>
      </c>
      <c r="H8" s="35" t="s">
        <v>1023</v>
      </c>
    </row>
    <row r="9" spans="1:8" ht="57.6">
      <c r="A9" s="35" t="s">
        <v>1389</v>
      </c>
      <c r="B9" s="36" t="s">
        <v>3</v>
      </c>
      <c r="C9" s="35" t="s">
        <v>1024</v>
      </c>
      <c r="D9" s="35" t="s">
        <v>1025</v>
      </c>
      <c r="E9" s="35" t="s">
        <v>1026</v>
      </c>
      <c r="F9" s="35" t="s">
        <v>1027</v>
      </c>
      <c r="G9" s="35" t="s">
        <v>1028</v>
      </c>
      <c r="H9" s="35" t="s">
        <v>1029</v>
      </c>
    </row>
    <row r="10" spans="1:8" ht="351" customHeight="1">
      <c r="A10" s="35" t="s">
        <v>1390</v>
      </c>
      <c r="B10" s="36" t="s">
        <v>3</v>
      </c>
      <c r="C10" s="35" t="s">
        <v>1001</v>
      </c>
      <c r="D10" s="37" t="s">
        <v>1030</v>
      </c>
      <c r="E10" s="35" t="s">
        <v>1031</v>
      </c>
      <c r="F10" s="37" t="s">
        <v>1032</v>
      </c>
      <c r="G10" s="37" t="s">
        <v>1033</v>
      </c>
      <c r="H10" s="37" t="s">
        <v>1034</v>
      </c>
    </row>
    <row r="11" spans="1:8" ht="181.5" customHeight="1">
      <c r="A11" s="35" t="s">
        <v>1391</v>
      </c>
      <c r="B11" s="36" t="s">
        <v>4</v>
      </c>
      <c r="C11" s="35" t="s">
        <v>1035</v>
      </c>
      <c r="D11" s="35" t="s">
        <v>1036</v>
      </c>
      <c r="E11" s="35" t="s">
        <v>1037</v>
      </c>
      <c r="F11" s="35" t="s">
        <v>1038</v>
      </c>
      <c r="G11" s="35" t="s">
        <v>1039</v>
      </c>
      <c r="H11" s="35" t="s">
        <v>1040</v>
      </c>
    </row>
    <row r="12" spans="1:8" ht="115.2">
      <c r="A12" s="35" t="s">
        <v>1392</v>
      </c>
      <c r="B12" s="36" t="s">
        <v>4</v>
      </c>
      <c r="C12" s="35" t="s">
        <v>995</v>
      </c>
      <c r="D12" s="35" t="s">
        <v>1041</v>
      </c>
      <c r="E12" s="35" t="s">
        <v>1042</v>
      </c>
      <c r="F12" s="35" t="s">
        <v>1043</v>
      </c>
      <c r="G12" s="35" t="s">
        <v>1044</v>
      </c>
      <c r="H12" s="35" t="s">
        <v>1045</v>
      </c>
    </row>
    <row r="13" spans="1:8" ht="72">
      <c r="A13" s="35" t="s">
        <v>1393</v>
      </c>
      <c r="B13" s="36" t="s">
        <v>4</v>
      </c>
      <c r="C13" s="35" t="s">
        <v>995</v>
      </c>
      <c r="D13" s="35" t="s">
        <v>1046</v>
      </c>
      <c r="E13" s="35" t="s">
        <v>1047</v>
      </c>
      <c r="F13" s="35" t="s">
        <v>1048</v>
      </c>
      <c r="G13" s="35" t="s">
        <v>1049</v>
      </c>
      <c r="H13" s="35" t="s">
        <v>1050</v>
      </c>
    </row>
    <row r="14" spans="1:8" ht="86.4">
      <c r="A14" s="35" t="s">
        <v>1394</v>
      </c>
      <c r="B14" s="36" t="s">
        <v>3</v>
      </c>
      <c r="C14" s="35" t="s">
        <v>989</v>
      </c>
      <c r="D14" s="35" t="s">
        <v>1051</v>
      </c>
      <c r="E14" s="35" t="s">
        <v>1052</v>
      </c>
      <c r="F14" s="35" t="s">
        <v>1053</v>
      </c>
      <c r="G14" s="35" t="s">
        <v>1054</v>
      </c>
      <c r="H14" s="35" t="s">
        <v>1055</v>
      </c>
    </row>
    <row r="15" spans="1:8" ht="115.2">
      <c r="A15" s="35" t="s">
        <v>1395</v>
      </c>
      <c r="B15" s="36" t="s">
        <v>4</v>
      </c>
      <c r="C15" s="35" t="s">
        <v>1056</v>
      </c>
      <c r="D15" s="35" t="s">
        <v>1057</v>
      </c>
      <c r="E15" s="35" t="s">
        <v>1058</v>
      </c>
      <c r="F15" s="35" t="s">
        <v>1059</v>
      </c>
      <c r="G15" s="35" t="s">
        <v>1060</v>
      </c>
      <c r="H15" s="35" t="s">
        <v>1000</v>
      </c>
    </row>
    <row r="16" spans="1:8" ht="115.2">
      <c r="A16" s="35" t="s">
        <v>1396</v>
      </c>
      <c r="B16" s="36" t="s">
        <v>3</v>
      </c>
      <c r="C16" s="35" t="s">
        <v>1061</v>
      </c>
      <c r="D16" s="35" t="s">
        <v>1062</v>
      </c>
      <c r="E16" s="35" t="s">
        <v>1063</v>
      </c>
      <c r="F16" s="35" t="s">
        <v>1064</v>
      </c>
      <c r="G16" s="35" t="s">
        <v>1065</v>
      </c>
      <c r="H16" s="35" t="s">
        <v>1066</v>
      </c>
    </row>
    <row r="17" spans="1:8" ht="100.8">
      <c r="A17" s="35" t="s">
        <v>1397</v>
      </c>
      <c r="B17" s="36" t="s">
        <v>4</v>
      </c>
      <c r="C17" s="35" t="s">
        <v>995</v>
      </c>
      <c r="D17" s="35" t="s">
        <v>1067</v>
      </c>
      <c r="E17" s="35" t="s">
        <v>1068</v>
      </c>
      <c r="F17" s="35" t="s">
        <v>1069</v>
      </c>
      <c r="G17" s="35" t="s">
        <v>1070</v>
      </c>
      <c r="H17" s="35" t="s">
        <v>1071</v>
      </c>
    </row>
    <row r="18" spans="1:8" ht="72">
      <c r="A18" s="35" t="s">
        <v>1398</v>
      </c>
      <c r="B18" s="36" t="s">
        <v>3</v>
      </c>
      <c r="C18" s="35" t="s">
        <v>1072</v>
      </c>
      <c r="D18" s="35" t="s">
        <v>1073</v>
      </c>
      <c r="E18" s="35" t="s">
        <v>1074</v>
      </c>
      <c r="F18" s="35" t="s">
        <v>1075</v>
      </c>
      <c r="G18" s="35" t="s">
        <v>1076</v>
      </c>
      <c r="H18" s="35" t="s">
        <v>1077</v>
      </c>
    </row>
    <row r="19" spans="1:8" ht="129.6">
      <c r="A19" s="35" t="s">
        <v>1399</v>
      </c>
      <c r="B19" s="36" t="s">
        <v>4</v>
      </c>
      <c r="C19" s="35" t="s">
        <v>1078</v>
      </c>
      <c r="D19" s="35" t="s">
        <v>1079</v>
      </c>
      <c r="E19" s="35" t="s">
        <v>1080</v>
      </c>
      <c r="F19" s="35" t="s">
        <v>1081</v>
      </c>
      <c r="G19" s="35" t="s">
        <v>1082</v>
      </c>
      <c r="H19" s="35" t="s">
        <v>1083</v>
      </c>
    </row>
    <row r="20" spans="1:8" ht="100.8">
      <c r="A20" s="35" t="s">
        <v>1400</v>
      </c>
      <c r="B20" s="36" t="s">
        <v>4</v>
      </c>
      <c r="C20" s="35" t="s">
        <v>995</v>
      </c>
      <c r="D20" s="35" t="s">
        <v>1084</v>
      </c>
      <c r="E20" s="35" t="s">
        <v>1085</v>
      </c>
      <c r="F20" s="35" t="s">
        <v>1086</v>
      </c>
      <c r="G20" s="35" t="s">
        <v>1087</v>
      </c>
      <c r="H20" s="35" t="s">
        <v>1088</v>
      </c>
    </row>
    <row r="21" spans="1:8" ht="86.4">
      <c r="A21" s="35" t="s">
        <v>1401</v>
      </c>
      <c r="B21" s="36" t="s">
        <v>4</v>
      </c>
      <c r="C21" s="35" t="s">
        <v>1035</v>
      </c>
      <c r="D21" s="35" t="s">
        <v>1089</v>
      </c>
      <c r="E21" s="35" t="s">
        <v>1090</v>
      </c>
      <c r="F21" s="35" t="s">
        <v>1091</v>
      </c>
      <c r="G21" s="35" t="s">
        <v>1092</v>
      </c>
      <c r="H21" s="35" t="s">
        <v>1093</v>
      </c>
    </row>
    <row r="22" spans="1:8" ht="72">
      <c r="A22" s="35" t="s">
        <v>1402</v>
      </c>
      <c r="B22" s="36" t="s">
        <v>3</v>
      </c>
      <c r="C22" s="35" t="s">
        <v>1094</v>
      </c>
      <c r="D22" s="35" t="s">
        <v>1095</v>
      </c>
      <c r="E22" s="35" t="s">
        <v>1096</v>
      </c>
      <c r="F22" s="35" t="s">
        <v>1097</v>
      </c>
      <c r="G22" s="35" t="s">
        <v>1098</v>
      </c>
      <c r="H22" s="35" t="s">
        <v>1099</v>
      </c>
    </row>
    <row r="23" spans="1:8" ht="86.4">
      <c r="A23" s="35" t="s">
        <v>1403</v>
      </c>
      <c r="B23" s="36" t="s">
        <v>4</v>
      </c>
      <c r="C23" s="35" t="s">
        <v>995</v>
      </c>
      <c r="D23" s="35" t="s">
        <v>1100</v>
      </c>
      <c r="E23" s="35" t="s">
        <v>1101</v>
      </c>
      <c r="F23" s="35" t="s">
        <v>1102</v>
      </c>
      <c r="G23" s="35" t="s">
        <v>1103</v>
      </c>
      <c r="H23" s="35" t="s">
        <v>1104</v>
      </c>
    </row>
    <row r="24" spans="1:8" ht="115.2">
      <c r="A24" s="35" t="s">
        <v>1404</v>
      </c>
      <c r="B24" s="36" t="s">
        <v>3</v>
      </c>
      <c r="C24" s="35" t="s">
        <v>1105</v>
      </c>
      <c r="D24" s="35" t="s">
        <v>1106</v>
      </c>
      <c r="E24" s="35" t="s">
        <v>1107</v>
      </c>
      <c r="F24" s="35" t="s">
        <v>1108</v>
      </c>
      <c r="G24" s="35" t="s">
        <v>1109</v>
      </c>
      <c r="H24" s="35" t="s">
        <v>1110</v>
      </c>
    </row>
    <row r="25" spans="1:8" ht="100.8">
      <c r="A25" s="35" t="s">
        <v>1405</v>
      </c>
      <c r="B25" s="36" t="s">
        <v>3</v>
      </c>
      <c r="C25" s="35" t="s">
        <v>1012</v>
      </c>
      <c r="D25" s="35" t="s">
        <v>1111</v>
      </c>
      <c r="E25" s="35" t="s">
        <v>1112</v>
      </c>
      <c r="F25" s="35" t="s">
        <v>1113</v>
      </c>
      <c r="G25" s="35" t="s">
        <v>1114</v>
      </c>
      <c r="H25" s="35" t="s">
        <v>1115</v>
      </c>
    </row>
    <row r="26" spans="1:8" ht="86.4">
      <c r="A26" s="35" t="s">
        <v>1406</v>
      </c>
      <c r="B26" s="36" t="s">
        <v>3</v>
      </c>
      <c r="C26" s="35" t="s">
        <v>1072</v>
      </c>
      <c r="D26" s="35" t="s">
        <v>1116</v>
      </c>
      <c r="E26" s="35" t="s">
        <v>1117</v>
      </c>
      <c r="F26" s="35" t="s">
        <v>1118</v>
      </c>
      <c r="G26" s="35" t="s">
        <v>1119</v>
      </c>
      <c r="H26" s="35" t="s">
        <v>1120</v>
      </c>
    </row>
    <row r="27" spans="1:8" ht="100.8">
      <c r="A27" s="35" t="s">
        <v>1407</v>
      </c>
      <c r="B27" s="36" t="s">
        <v>4</v>
      </c>
      <c r="C27" s="35" t="s">
        <v>1035</v>
      </c>
      <c r="D27" s="35" t="s">
        <v>1116</v>
      </c>
      <c r="E27" s="35" t="s">
        <v>1121</v>
      </c>
      <c r="F27" s="35" t="s">
        <v>1122</v>
      </c>
      <c r="G27" s="35" t="s">
        <v>1123</v>
      </c>
      <c r="H27" s="35" t="s">
        <v>1124</v>
      </c>
    </row>
    <row r="28" spans="1:8" ht="187.2">
      <c r="A28" s="35" t="s">
        <v>1408</v>
      </c>
      <c r="B28" s="36" t="s">
        <v>3</v>
      </c>
      <c r="C28" s="35" t="s">
        <v>1125</v>
      </c>
      <c r="D28" s="35" t="s">
        <v>1126</v>
      </c>
      <c r="E28" s="35" t="s">
        <v>1127</v>
      </c>
      <c r="F28" s="35" t="s">
        <v>1128</v>
      </c>
      <c r="G28" s="35" t="s">
        <v>1129</v>
      </c>
      <c r="H28" s="35" t="s">
        <v>1130</v>
      </c>
    </row>
    <row r="29" spans="1:8" ht="115.2">
      <c r="A29" s="35" t="s">
        <v>1409</v>
      </c>
      <c r="B29" s="36" t="s">
        <v>3</v>
      </c>
      <c r="C29" s="35" t="s">
        <v>1012</v>
      </c>
      <c r="D29" s="35" t="s">
        <v>1131</v>
      </c>
      <c r="E29" s="35" t="s">
        <v>1132</v>
      </c>
      <c r="F29" s="38" t="s">
        <v>1133</v>
      </c>
      <c r="G29" s="35" t="s">
        <v>1134</v>
      </c>
      <c r="H29" s="35" t="s">
        <v>1135</v>
      </c>
    </row>
    <row r="30" spans="1:8" ht="115.2">
      <c r="A30" s="35" t="s">
        <v>1410</v>
      </c>
      <c r="B30" s="36" t="s">
        <v>4</v>
      </c>
      <c r="C30" s="35" t="s">
        <v>1136</v>
      </c>
      <c r="D30" s="35" t="s">
        <v>1137</v>
      </c>
      <c r="E30" s="35" t="s">
        <v>1138</v>
      </c>
      <c r="F30" s="37" t="s">
        <v>1139</v>
      </c>
      <c r="G30" s="35" t="s">
        <v>1140</v>
      </c>
      <c r="H30" s="35" t="s">
        <v>1141</v>
      </c>
    </row>
    <row r="31" spans="1:8" ht="86.4">
      <c r="A31" s="35" t="s">
        <v>1411</v>
      </c>
      <c r="B31" s="36" t="s">
        <v>4</v>
      </c>
      <c r="C31" s="35" t="s">
        <v>1142</v>
      </c>
      <c r="D31" s="35" t="s">
        <v>1143</v>
      </c>
      <c r="E31" s="35" t="s">
        <v>1144</v>
      </c>
      <c r="F31" s="37" t="s">
        <v>1145</v>
      </c>
      <c r="G31" s="35" t="s">
        <v>1146</v>
      </c>
      <c r="H31" s="35" t="s">
        <v>1147</v>
      </c>
    </row>
    <row r="32" spans="1:8" ht="115.2">
      <c r="A32" s="35" t="s">
        <v>1412</v>
      </c>
      <c r="B32" s="36" t="s">
        <v>4</v>
      </c>
      <c r="C32" s="35" t="s">
        <v>995</v>
      </c>
      <c r="D32" s="35" t="s">
        <v>1148</v>
      </c>
      <c r="E32" s="35" t="s">
        <v>1149</v>
      </c>
      <c r="F32" s="37" t="s">
        <v>1150</v>
      </c>
      <c r="G32" s="35" t="s">
        <v>1151</v>
      </c>
      <c r="H32" s="35" t="s">
        <v>1152</v>
      </c>
    </row>
    <row r="33" spans="1:8" ht="115.2">
      <c r="A33" s="35" t="s">
        <v>1413</v>
      </c>
      <c r="B33" s="36" t="s">
        <v>3</v>
      </c>
      <c r="C33" s="35" t="s">
        <v>1018</v>
      </c>
      <c r="D33" s="35" t="s">
        <v>1153</v>
      </c>
      <c r="E33" s="35" t="s">
        <v>1154</v>
      </c>
      <c r="F33" s="37" t="s">
        <v>1155</v>
      </c>
      <c r="G33" s="35" t="s">
        <v>1156</v>
      </c>
      <c r="H33" s="35" t="s">
        <v>1157</v>
      </c>
    </row>
    <row r="34" spans="1:8" ht="144">
      <c r="A34" s="35" t="s">
        <v>1414</v>
      </c>
      <c r="B34" s="36" t="s">
        <v>4</v>
      </c>
      <c r="C34" s="35" t="s">
        <v>1035</v>
      </c>
      <c r="D34" s="35" t="s">
        <v>1158</v>
      </c>
      <c r="E34" s="35" t="s">
        <v>1159</v>
      </c>
      <c r="F34" s="35" t="s">
        <v>1160</v>
      </c>
      <c r="G34" s="35" t="s">
        <v>1161</v>
      </c>
      <c r="H34" s="35" t="s">
        <v>1162</v>
      </c>
    </row>
    <row r="35" spans="1:8" ht="115.2">
      <c r="A35" s="35" t="s">
        <v>1415</v>
      </c>
      <c r="B35" s="36" t="s">
        <v>4</v>
      </c>
      <c r="C35" s="35" t="s">
        <v>1163</v>
      </c>
      <c r="D35" s="35" t="s">
        <v>1164</v>
      </c>
      <c r="E35" s="35" t="s">
        <v>1165</v>
      </c>
      <c r="F35" s="35" t="s">
        <v>1166</v>
      </c>
      <c r="G35" s="35" t="s">
        <v>1167</v>
      </c>
      <c r="H35" s="35" t="s">
        <v>1168</v>
      </c>
    </row>
    <row r="36" spans="1:8" ht="86.4">
      <c r="A36" s="35" t="s">
        <v>1416</v>
      </c>
      <c r="B36" s="36" t="s">
        <v>4</v>
      </c>
      <c r="C36" s="35" t="s">
        <v>1035</v>
      </c>
      <c r="D36" s="35" t="s">
        <v>1169</v>
      </c>
      <c r="E36" s="35" t="s">
        <v>1170</v>
      </c>
      <c r="F36" s="35" t="s">
        <v>1171</v>
      </c>
      <c r="G36" s="35" t="s">
        <v>1172</v>
      </c>
      <c r="H36" s="35" t="s">
        <v>1173</v>
      </c>
    </row>
    <row r="37" spans="1:8" ht="384" customHeight="1">
      <c r="A37" s="35" t="s">
        <v>1417</v>
      </c>
      <c r="B37" s="36" t="s">
        <v>4</v>
      </c>
      <c r="C37" s="35" t="s">
        <v>1035</v>
      </c>
      <c r="D37" s="35" t="s">
        <v>1174</v>
      </c>
      <c r="E37" s="35" t="s">
        <v>1175</v>
      </c>
      <c r="F37" s="35" t="s">
        <v>1176</v>
      </c>
      <c r="G37" s="35" t="s">
        <v>1177</v>
      </c>
      <c r="H37" s="35" t="s">
        <v>1178</v>
      </c>
    </row>
    <row r="38" spans="1:8" ht="264.75" customHeight="1">
      <c r="A38" s="35" t="s">
        <v>1418</v>
      </c>
      <c r="B38" s="36" t="s">
        <v>4</v>
      </c>
      <c r="C38" s="35" t="s">
        <v>1035</v>
      </c>
      <c r="D38" s="35" t="s">
        <v>1179</v>
      </c>
      <c r="E38" s="35" t="s">
        <v>1180</v>
      </c>
      <c r="F38" s="35" t="s">
        <v>1181</v>
      </c>
      <c r="G38" s="35" t="s">
        <v>1182</v>
      </c>
      <c r="H38" s="35" t="s">
        <v>1183</v>
      </c>
    </row>
    <row r="39" spans="1:8" ht="72">
      <c r="A39" s="35" t="s">
        <v>1419</v>
      </c>
      <c r="B39" s="36" t="s">
        <v>3</v>
      </c>
      <c r="C39" s="35" t="s">
        <v>1184</v>
      </c>
      <c r="D39" s="35" t="s">
        <v>1185</v>
      </c>
      <c r="E39" s="35" t="s">
        <v>1186</v>
      </c>
      <c r="F39" s="35" t="s">
        <v>1187</v>
      </c>
      <c r="G39" s="35" t="s">
        <v>1188</v>
      </c>
      <c r="H39" s="35" t="s">
        <v>899</v>
      </c>
    </row>
    <row r="40" spans="1:8" ht="264.75" customHeight="1">
      <c r="A40" s="35" t="s">
        <v>1420</v>
      </c>
      <c r="B40" s="36" t="s">
        <v>3</v>
      </c>
      <c r="C40" s="35" t="s">
        <v>1018</v>
      </c>
      <c r="D40" s="35" t="s">
        <v>1189</v>
      </c>
      <c r="E40" s="35" t="s">
        <v>1190</v>
      </c>
      <c r="F40" s="35" t="s">
        <v>1191</v>
      </c>
      <c r="G40" s="39" t="s">
        <v>1192</v>
      </c>
      <c r="H40" s="35" t="s">
        <v>1193</v>
      </c>
    </row>
    <row r="41" spans="1:8" ht="115.2">
      <c r="A41" s="35" t="s">
        <v>1421</v>
      </c>
      <c r="B41" s="36" t="s">
        <v>4</v>
      </c>
      <c r="C41" s="35" t="s">
        <v>1194</v>
      </c>
      <c r="D41" s="35" t="s">
        <v>1195</v>
      </c>
      <c r="E41" s="35" t="s">
        <v>1196</v>
      </c>
      <c r="F41" s="37" t="s">
        <v>1197</v>
      </c>
      <c r="G41" s="35" t="s">
        <v>1198</v>
      </c>
      <c r="H41" s="35" t="s">
        <v>1199</v>
      </c>
    </row>
    <row r="42" spans="1:8" ht="225" customHeight="1">
      <c r="A42" s="35" t="s">
        <v>1422</v>
      </c>
      <c r="B42" s="36" t="s">
        <v>4</v>
      </c>
      <c r="C42" s="35" t="s">
        <v>1200</v>
      </c>
      <c r="D42" s="35" t="s">
        <v>1201</v>
      </c>
      <c r="E42" s="35" t="s">
        <v>1202</v>
      </c>
      <c r="F42" s="35" t="s">
        <v>1203</v>
      </c>
      <c r="G42" s="35" t="s">
        <v>1204</v>
      </c>
      <c r="H42" s="35" t="s">
        <v>1205</v>
      </c>
    </row>
    <row r="43" spans="1:8" ht="115.2">
      <c r="A43" s="35" t="s">
        <v>1423</v>
      </c>
      <c r="B43" s="36" t="s">
        <v>3</v>
      </c>
      <c r="C43" s="35" t="s">
        <v>1072</v>
      </c>
      <c r="D43" s="35" t="s">
        <v>1206</v>
      </c>
      <c r="E43" s="35" t="s">
        <v>1207</v>
      </c>
      <c r="F43" s="35" t="s">
        <v>1208</v>
      </c>
      <c r="G43" s="35" t="s">
        <v>1209</v>
      </c>
      <c r="H43" s="35" t="s">
        <v>1210</v>
      </c>
    </row>
    <row r="44" spans="1:8" ht="115.2">
      <c r="A44" s="35" t="s">
        <v>1424</v>
      </c>
      <c r="B44" s="36" t="s">
        <v>4</v>
      </c>
      <c r="C44" s="37" t="s">
        <v>1211</v>
      </c>
      <c r="D44" s="35" t="s">
        <v>1212</v>
      </c>
      <c r="E44" s="35" t="s">
        <v>1213</v>
      </c>
      <c r="F44" s="35" t="s">
        <v>1214</v>
      </c>
      <c r="G44" s="35" t="s">
        <v>1215</v>
      </c>
      <c r="H44" s="35" t="s">
        <v>1216</v>
      </c>
    </row>
    <row r="45" spans="1:8" ht="86.4">
      <c r="A45" s="37" t="s">
        <v>1425</v>
      </c>
      <c r="B45" s="36" t="s">
        <v>3</v>
      </c>
      <c r="C45" s="37" t="s">
        <v>1217</v>
      </c>
      <c r="D45" s="35" t="s">
        <v>1218</v>
      </c>
      <c r="E45" s="35" t="s">
        <v>1219</v>
      </c>
      <c r="F45" s="35" t="s">
        <v>1220</v>
      </c>
      <c r="G45" s="35" t="s">
        <v>1221</v>
      </c>
      <c r="H45" s="35" t="s">
        <v>1222</v>
      </c>
    </row>
    <row r="46" spans="1:8" ht="57.6">
      <c r="A46" s="35" t="s">
        <v>1426</v>
      </c>
      <c r="B46" s="36" t="s">
        <v>4</v>
      </c>
      <c r="C46" s="35" t="s">
        <v>995</v>
      </c>
      <c r="D46" s="35" t="s">
        <v>1223</v>
      </c>
      <c r="E46" s="35" t="s">
        <v>1224</v>
      </c>
      <c r="F46" s="35" t="s">
        <v>1225</v>
      </c>
      <c r="G46" s="35" t="s">
        <v>1226</v>
      </c>
      <c r="H46" s="35" t="s">
        <v>1227</v>
      </c>
    </row>
    <row r="47" spans="1:8" ht="86.4">
      <c r="A47" s="35" t="s">
        <v>1427</v>
      </c>
      <c r="B47" s="36" t="s">
        <v>4</v>
      </c>
      <c r="C47" s="35" t="s">
        <v>1035</v>
      </c>
      <c r="D47" s="35" t="s">
        <v>1228</v>
      </c>
      <c r="E47" s="35" t="s">
        <v>1229</v>
      </c>
      <c r="F47" s="35" t="s">
        <v>1230</v>
      </c>
      <c r="G47" s="35" t="s">
        <v>1231</v>
      </c>
      <c r="H47" s="35" t="s">
        <v>905</v>
      </c>
    </row>
    <row r="48" spans="1:8" ht="144">
      <c r="A48" s="35" t="s">
        <v>1428</v>
      </c>
      <c r="B48" s="36" t="s">
        <v>4</v>
      </c>
      <c r="C48" s="35" t="s">
        <v>1232</v>
      </c>
      <c r="D48" s="35" t="s">
        <v>1233</v>
      </c>
      <c r="E48" s="35" t="s">
        <v>1234</v>
      </c>
      <c r="F48" s="35" t="s">
        <v>1235</v>
      </c>
      <c r="G48" s="35" t="s">
        <v>1236</v>
      </c>
      <c r="H48" s="35" t="s">
        <v>906</v>
      </c>
    </row>
    <row r="49" spans="1:8" ht="72">
      <c r="A49" s="35" t="s">
        <v>1429</v>
      </c>
      <c r="B49" s="36" t="s">
        <v>3</v>
      </c>
      <c r="C49" s="35" t="s">
        <v>1018</v>
      </c>
      <c r="D49" s="35" t="s">
        <v>1237</v>
      </c>
      <c r="E49" s="35" t="s">
        <v>1238</v>
      </c>
      <c r="F49" s="35" t="s">
        <v>1239</v>
      </c>
      <c r="G49" s="35" t="s">
        <v>1240</v>
      </c>
      <c r="H49" s="35" t="s">
        <v>1241</v>
      </c>
    </row>
    <row r="50" spans="1:8" ht="100.8">
      <c r="A50" s="35" t="s">
        <v>1430</v>
      </c>
      <c r="B50" s="36" t="s">
        <v>4</v>
      </c>
      <c r="C50" s="37" t="s">
        <v>1242</v>
      </c>
      <c r="D50" s="35" t="s">
        <v>1243</v>
      </c>
      <c r="E50" s="35" t="s">
        <v>1244</v>
      </c>
      <c r="F50" s="35" t="s">
        <v>1245</v>
      </c>
      <c r="G50" s="35" t="s">
        <v>1246</v>
      </c>
      <c r="H50" s="35" t="s">
        <v>897</v>
      </c>
    </row>
    <row r="51" spans="1:8" ht="86.4">
      <c r="A51" s="35" t="s">
        <v>1431</v>
      </c>
      <c r="B51" s="36" t="s">
        <v>4</v>
      </c>
      <c r="C51" s="37" t="s">
        <v>1247</v>
      </c>
      <c r="D51" s="35" t="s">
        <v>1248</v>
      </c>
      <c r="E51" s="35" t="s">
        <v>1249</v>
      </c>
      <c r="F51" s="35" t="s">
        <v>1250</v>
      </c>
      <c r="G51" s="35" t="s">
        <v>1251</v>
      </c>
      <c r="H51" s="35" t="s">
        <v>1252</v>
      </c>
    </row>
    <row r="52" spans="1:8" ht="115.2">
      <c r="A52" s="35" t="s">
        <v>1432</v>
      </c>
      <c r="B52" s="36" t="s">
        <v>4</v>
      </c>
      <c r="C52" s="35" t="s">
        <v>995</v>
      </c>
      <c r="D52" s="35" t="s">
        <v>1253</v>
      </c>
      <c r="E52" s="35" t="s">
        <v>1254</v>
      </c>
      <c r="F52" s="35" t="s">
        <v>1255</v>
      </c>
      <c r="G52" s="35" t="s">
        <v>1256</v>
      </c>
      <c r="H52" s="35" t="s">
        <v>1257</v>
      </c>
    </row>
    <row r="53" spans="1:8" ht="72">
      <c r="A53" s="35" t="s">
        <v>1433</v>
      </c>
      <c r="B53" s="36" t="s">
        <v>4</v>
      </c>
      <c r="C53" s="35" t="s">
        <v>995</v>
      </c>
      <c r="D53" s="35" t="s">
        <v>1258</v>
      </c>
      <c r="E53" s="35" t="s">
        <v>1259</v>
      </c>
      <c r="F53" s="35" t="s">
        <v>1260</v>
      </c>
      <c r="G53" s="35" t="s">
        <v>1261</v>
      </c>
      <c r="H53" s="35" t="s">
        <v>1262</v>
      </c>
    </row>
    <row r="54" spans="1:8" ht="115.2">
      <c r="A54" s="35" t="s">
        <v>1434</v>
      </c>
      <c r="B54" s="36" t="s">
        <v>4</v>
      </c>
      <c r="C54" s="35" t="s">
        <v>995</v>
      </c>
      <c r="D54" s="35" t="s">
        <v>1263</v>
      </c>
      <c r="E54" s="35" t="s">
        <v>1264</v>
      </c>
      <c r="F54" s="35" t="s">
        <v>1265</v>
      </c>
      <c r="G54" s="35" t="s">
        <v>1266</v>
      </c>
      <c r="H54" s="35" t="s">
        <v>1267</v>
      </c>
    </row>
    <row r="55" spans="1:8" ht="57.6">
      <c r="A55" s="35" t="s">
        <v>1435</v>
      </c>
      <c r="B55" s="36" t="s">
        <v>3</v>
      </c>
      <c r="C55" s="35" t="s">
        <v>1268</v>
      </c>
      <c r="D55" s="35" t="s">
        <v>1269</v>
      </c>
      <c r="E55" s="35" t="s">
        <v>1270</v>
      </c>
      <c r="F55" s="35" t="s">
        <v>1271</v>
      </c>
      <c r="G55" s="35" t="s">
        <v>1272</v>
      </c>
      <c r="H55" s="35" t="s">
        <v>1273</v>
      </c>
    </row>
    <row r="56" spans="1:8" ht="115.2">
      <c r="A56" s="35" t="s">
        <v>1436</v>
      </c>
      <c r="B56" s="36" t="s">
        <v>4</v>
      </c>
      <c r="C56" s="35" t="s">
        <v>1232</v>
      </c>
      <c r="D56" s="35" t="s">
        <v>1274</v>
      </c>
      <c r="E56" s="35" t="s">
        <v>1275</v>
      </c>
      <c r="F56" s="38" t="s">
        <v>1276</v>
      </c>
      <c r="G56" s="35" t="s">
        <v>1277</v>
      </c>
      <c r="H56" s="35" t="s">
        <v>1278</v>
      </c>
    </row>
    <row r="57" spans="1:8" ht="86.4">
      <c r="A57" s="35" t="s">
        <v>1437</v>
      </c>
      <c r="B57" s="36" t="s">
        <v>4</v>
      </c>
      <c r="C57" s="35" t="s">
        <v>1279</v>
      </c>
      <c r="D57" s="35" t="s">
        <v>1280</v>
      </c>
      <c r="E57" s="35" t="s">
        <v>1281</v>
      </c>
      <c r="F57" s="37" t="s">
        <v>1282</v>
      </c>
      <c r="G57" s="35" t="s">
        <v>1283</v>
      </c>
      <c r="H57" s="35" t="s">
        <v>1284</v>
      </c>
    </row>
    <row r="58" spans="1:8" ht="100.8">
      <c r="A58" s="35" t="s">
        <v>1438</v>
      </c>
      <c r="B58" s="36" t="s">
        <v>4</v>
      </c>
      <c r="C58" s="35" t="s">
        <v>995</v>
      </c>
      <c r="D58" s="35" t="s">
        <v>1285</v>
      </c>
      <c r="E58" s="35" t="s">
        <v>1286</v>
      </c>
      <c r="F58" s="37" t="s">
        <v>1287</v>
      </c>
      <c r="G58" s="35" t="s">
        <v>1288</v>
      </c>
      <c r="H58" s="35" t="s">
        <v>1382</v>
      </c>
    </row>
    <row r="59" spans="1:8" ht="129.6">
      <c r="A59" s="35" t="s">
        <v>1439</v>
      </c>
      <c r="B59" s="36" t="s">
        <v>4</v>
      </c>
      <c r="C59" s="35" t="s">
        <v>1289</v>
      </c>
      <c r="D59" s="35" t="s">
        <v>1290</v>
      </c>
      <c r="E59" s="35" t="s">
        <v>1291</v>
      </c>
      <c r="F59" s="37" t="s">
        <v>1292</v>
      </c>
      <c r="G59" s="35" t="s">
        <v>1293</v>
      </c>
      <c r="H59" s="35" t="s">
        <v>910</v>
      </c>
    </row>
    <row r="60" spans="1:8" ht="86.4">
      <c r="A60" s="35" t="s">
        <v>1440</v>
      </c>
      <c r="B60" s="36" t="s">
        <v>4</v>
      </c>
      <c r="C60" s="35" t="s">
        <v>1294</v>
      </c>
      <c r="D60" s="35" t="s">
        <v>1295</v>
      </c>
      <c r="E60" s="35" t="s">
        <v>1296</v>
      </c>
      <c r="F60" s="37" t="s">
        <v>1297</v>
      </c>
      <c r="G60" s="35" t="s">
        <v>1298</v>
      </c>
      <c r="H60" s="35" t="s">
        <v>910</v>
      </c>
    </row>
  </sheetData>
  <autoFilter ref="A2:H60" xr:uid="{00000000-0009-0000-0000-000001000000}"/>
  <mergeCells count="1">
    <mergeCell ref="A1:F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6551"/>
  <sheetViews>
    <sheetView workbookViewId="0">
      <selection activeCell="E33" sqref="E33"/>
    </sheetView>
  </sheetViews>
  <sheetFormatPr defaultRowHeight="14.4"/>
  <cols>
    <col min="2" max="2" width="23" style="102" customWidth="1"/>
    <col min="34" max="35" width="8.88671875" style="67"/>
    <col min="36" max="36" width="7" style="67" hidden="1" customWidth="1"/>
    <col min="37" max="37" width="9.109375" style="67" hidden="1" customWidth="1"/>
    <col min="38" max="38" width="11.109375" style="67" hidden="1" customWidth="1"/>
  </cols>
  <sheetData>
    <row r="1" spans="1:38">
      <c r="A1" t="s">
        <v>0</v>
      </c>
      <c r="B1" s="102" t="s">
        <v>1</v>
      </c>
      <c r="C1" t="s">
        <v>2</v>
      </c>
      <c r="D1" t="s">
        <v>5</v>
      </c>
      <c r="E1" t="s">
        <v>100</v>
      </c>
      <c r="F1" t="s">
        <v>132</v>
      </c>
      <c r="G1" t="s">
        <v>143</v>
      </c>
      <c r="H1" t="s">
        <v>249</v>
      </c>
      <c r="I1" t="s">
        <v>452</v>
      </c>
      <c r="J1" t="s">
        <v>453</v>
      </c>
      <c r="K1" t="s">
        <v>454</v>
      </c>
      <c r="L1" t="s">
        <v>455</v>
      </c>
      <c r="M1" t="s">
        <v>460</v>
      </c>
      <c r="N1" t="s">
        <v>485</v>
      </c>
      <c r="O1" t="s">
        <v>779</v>
      </c>
      <c r="P1" t="s">
        <v>785</v>
      </c>
      <c r="Q1" t="s">
        <v>848</v>
      </c>
      <c r="R1" s="72" t="s">
        <v>852</v>
      </c>
      <c r="S1" t="s">
        <v>859</v>
      </c>
      <c r="T1" t="s">
        <v>863</v>
      </c>
      <c r="U1" t="s">
        <v>866</v>
      </c>
      <c r="V1" t="s">
        <v>870</v>
      </c>
      <c r="W1" t="s">
        <v>871</v>
      </c>
      <c r="X1" t="s">
        <v>872</v>
      </c>
      <c r="Y1" t="s">
        <v>873</v>
      </c>
      <c r="Z1" t="s">
        <v>874</v>
      </c>
      <c r="AA1" t="s">
        <v>879</v>
      </c>
      <c r="AB1" t="s">
        <v>880</v>
      </c>
      <c r="AC1" t="s">
        <v>911</v>
      </c>
      <c r="AD1" t="s">
        <v>916</v>
      </c>
      <c r="AE1" t="s">
        <v>919</v>
      </c>
      <c r="AF1" t="s">
        <v>928</v>
      </c>
      <c r="AG1" t="s">
        <v>929</v>
      </c>
      <c r="AH1" s="67" t="s">
        <v>930</v>
      </c>
      <c r="AI1" s="67" t="s">
        <v>931</v>
      </c>
      <c r="AJ1" s="68" t="s">
        <v>1360</v>
      </c>
      <c r="AK1" s="68" t="s">
        <v>1361</v>
      </c>
      <c r="AL1" s="68" t="s">
        <v>1362</v>
      </c>
    </row>
    <row r="2" spans="1:38">
      <c r="A2" s="1">
        <v>1</v>
      </c>
      <c r="B2" s="101" t="s">
        <v>1383</v>
      </c>
      <c r="C2" t="s">
        <v>3</v>
      </c>
      <c r="D2" t="s">
        <v>6</v>
      </c>
      <c r="E2" t="s">
        <v>101</v>
      </c>
      <c r="F2" t="s">
        <v>133</v>
      </c>
      <c r="G2" t="s">
        <v>144</v>
      </c>
      <c r="H2" t="s">
        <v>250</v>
      </c>
      <c r="I2" s="1">
        <v>0.16</v>
      </c>
      <c r="J2" s="1">
        <v>41.93</v>
      </c>
      <c r="K2" s="1">
        <v>0</v>
      </c>
      <c r="L2" t="s">
        <v>456</v>
      </c>
      <c r="M2" t="s">
        <v>461</v>
      </c>
      <c r="N2" t="s">
        <v>486</v>
      </c>
      <c r="O2" t="s">
        <v>780</v>
      </c>
      <c r="P2" t="s">
        <v>459</v>
      </c>
      <c r="Q2" t="s">
        <v>849</v>
      </c>
      <c r="R2" t="s">
        <v>853</v>
      </c>
      <c r="S2" t="s">
        <v>860</v>
      </c>
      <c r="T2" t="s">
        <v>864</v>
      </c>
      <c r="U2" t="s">
        <v>867</v>
      </c>
      <c r="V2" s="1"/>
      <c r="W2" s="1"/>
      <c r="X2" s="1">
        <v>-0.748</v>
      </c>
      <c r="Y2" s="1">
        <v>0.19900000000000001</v>
      </c>
      <c r="Z2" t="s">
        <v>875</v>
      </c>
      <c r="AA2" s="1">
        <v>48</v>
      </c>
      <c r="AB2" t="s">
        <v>881</v>
      </c>
      <c r="AC2" t="s">
        <v>912</v>
      </c>
      <c r="AD2" t="s">
        <v>917</v>
      </c>
      <c r="AE2" t="s">
        <v>920</v>
      </c>
      <c r="AF2" s="1">
        <v>2000</v>
      </c>
      <c r="AG2" s="1">
        <v>2010</v>
      </c>
      <c r="AH2" s="67">
        <f t="shared" ref="AH2:AH65" si="0">IF(ISBLANK(J2),"",X2/J2)</f>
        <v>-1.7839255902694969E-2</v>
      </c>
      <c r="AI2" s="67">
        <f>IF(ISBLANK(J2),"",Y2/J2)</f>
        <v>4.7460052468399714E-3</v>
      </c>
      <c r="AJ2" s="67">
        <f t="shared" ref="AJ2:AJ65" si="1">IF(ISBLANK(J2),"",(AH2-(1.96*(AI2))))</f>
        <v>-2.7141426186501311E-2</v>
      </c>
      <c r="AK2" s="67">
        <f t="shared" ref="AK2:AK65" si="2">IF(ISBLANK(J2),"",(AH2+(1.96*(AI2))))</f>
        <v>-8.5370856188886259E-3</v>
      </c>
      <c r="AL2" s="69">
        <f t="shared" ref="AL2:AL65" si="3">IF(ISBLANK(J2),"",1)</f>
        <v>1</v>
      </c>
    </row>
    <row r="3" spans="1:38">
      <c r="A3" s="1">
        <v>2</v>
      </c>
      <c r="B3" s="101" t="s">
        <v>1383</v>
      </c>
      <c r="C3" t="s">
        <v>3</v>
      </c>
      <c r="D3" t="s">
        <v>6</v>
      </c>
      <c r="E3" t="s">
        <v>101</v>
      </c>
      <c r="F3" t="s">
        <v>133</v>
      </c>
      <c r="G3" t="s">
        <v>144</v>
      </c>
      <c r="H3" t="s">
        <v>250</v>
      </c>
      <c r="I3" s="1">
        <v>0.16</v>
      </c>
      <c r="J3" s="1">
        <v>41.93</v>
      </c>
      <c r="K3" s="1">
        <v>0</v>
      </c>
      <c r="L3" t="s">
        <v>456</v>
      </c>
      <c r="M3" t="s">
        <v>462</v>
      </c>
      <c r="N3" t="s">
        <v>487</v>
      </c>
      <c r="O3" t="s">
        <v>780</v>
      </c>
      <c r="P3" t="s">
        <v>459</v>
      </c>
      <c r="Q3" t="s">
        <v>849</v>
      </c>
      <c r="R3" t="s">
        <v>853</v>
      </c>
      <c r="S3" t="s">
        <v>860</v>
      </c>
      <c r="T3" t="s">
        <v>864</v>
      </c>
      <c r="U3" t="s">
        <v>867</v>
      </c>
      <c r="V3" s="1"/>
      <c r="W3" s="1"/>
      <c r="X3" s="1">
        <v>-1.139</v>
      </c>
      <c r="Y3" s="1">
        <v>0.34599999999999997</v>
      </c>
      <c r="Z3" t="s">
        <v>875</v>
      </c>
      <c r="AA3" s="1">
        <v>48</v>
      </c>
      <c r="AB3" t="s">
        <v>881</v>
      </c>
      <c r="AC3" t="s">
        <v>912</v>
      </c>
      <c r="AD3" t="s">
        <v>917</v>
      </c>
      <c r="AE3" t="s">
        <v>920</v>
      </c>
      <c r="AF3" s="1">
        <v>2000</v>
      </c>
      <c r="AG3" s="1">
        <v>2010</v>
      </c>
      <c r="AH3" s="67">
        <f t="shared" si="0"/>
        <v>-2.7164321488194611E-2</v>
      </c>
      <c r="AI3" s="67">
        <f t="shared" ref="AI3:AI66" si="4">IF(ISBLANK(J3),"",Y3/J3)</f>
        <v>8.2518483186262807E-3</v>
      </c>
      <c r="AJ3" s="67">
        <f t="shared" si="1"/>
        <v>-4.3337944192702121E-2</v>
      </c>
      <c r="AK3" s="67">
        <f t="shared" si="2"/>
        <v>-1.0990698783687101E-2</v>
      </c>
      <c r="AL3" s="69">
        <f t="shared" si="3"/>
        <v>1</v>
      </c>
    </row>
    <row r="4" spans="1:38">
      <c r="A4" s="1">
        <v>3</v>
      </c>
      <c r="B4" s="101" t="s">
        <v>1383</v>
      </c>
      <c r="C4" t="s">
        <v>3</v>
      </c>
      <c r="D4" t="s">
        <v>6</v>
      </c>
      <c r="E4" t="s">
        <v>101</v>
      </c>
      <c r="F4" t="s">
        <v>133</v>
      </c>
      <c r="G4" t="s">
        <v>144</v>
      </c>
      <c r="H4" t="s">
        <v>250</v>
      </c>
      <c r="I4" s="1">
        <v>0.16</v>
      </c>
      <c r="J4" s="1">
        <v>41.93</v>
      </c>
      <c r="K4" s="1">
        <v>0</v>
      </c>
      <c r="L4" t="s">
        <v>457</v>
      </c>
      <c r="M4" t="s">
        <v>463</v>
      </c>
      <c r="N4" t="s">
        <v>488</v>
      </c>
      <c r="O4" t="s">
        <v>780</v>
      </c>
      <c r="P4" t="s">
        <v>459</v>
      </c>
      <c r="Q4" t="s">
        <v>849</v>
      </c>
      <c r="R4" t="s">
        <v>853</v>
      </c>
      <c r="S4" t="s">
        <v>860</v>
      </c>
      <c r="T4" t="s">
        <v>864</v>
      </c>
      <c r="U4" t="s">
        <v>867</v>
      </c>
      <c r="V4" s="1"/>
      <c r="W4" s="1"/>
      <c r="X4" s="1">
        <v>-0.51</v>
      </c>
      <c r="Y4" s="1">
        <v>0.32500000000000001</v>
      </c>
      <c r="Z4" t="s">
        <v>875</v>
      </c>
      <c r="AA4" s="1">
        <v>48</v>
      </c>
      <c r="AB4" t="s">
        <v>881</v>
      </c>
      <c r="AC4" t="s">
        <v>912</v>
      </c>
      <c r="AD4" t="s">
        <v>917</v>
      </c>
      <c r="AE4" t="s">
        <v>920</v>
      </c>
      <c r="AF4" s="1">
        <v>2000</v>
      </c>
      <c r="AG4" s="1">
        <v>2010</v>
      </c>
      <c r="AH4" s="67">
        <f t="shared" si="0"/>
        <v>-1.2163129024564751E-2</v>
      </c>
      <c r="AI4" s="67">
        <f t="shared" si="4"/>
        <v>7.7510135940853809E-3</v>
      </c>
      <c r="AJ4" s="67">
        <f t="shared" si="1"/>
        <v>-2.7355115668972099E-2</v>
      </c>
      <c r="AK4" s="67">
        <f t="shared" si="2"/>
        <v>3.028857619842595E-3</v>
      </c>
      <c r="AL4" s="69">
        <f t="shared" si="3"/>
        <v>1</v>
      </c>
    </row>
    <row r="5" spans="1:38">
      <c r="A5" s="1">
        <v>4</v>
      </c>
      <c r="B5" s="101" t="s">
        <v>1383</v>
      </c>
      <c r="C5" t="s">
        <v>3</v>
      </c>
      <c r="D5" t="s">
        <v>6</v>
      </c>
      <c r="E5" t="s">
        <v>101</v>
      </c>
      <c r="F5" t="s">
        <v>133</v>
      </c>
      <c r="G5" t="s">
        <v>144</v>
      </c>
      <c r="H5" t="s">
        <v>250</v>
      </c>
      <c r="I5" s="1">
        <v>0.16</v>
      </c>
      <c r="J5" s="1">
        <v>41.93</v>
      </c>
      <c r="K5" s="1">
        <v>0</v>
      </c>
      <c r="L5" t="s">
        <v>457</v>
      </c>
      <c r="M5" t="s">
        <v>464</v>
      </c>
      <c r="N5" t="s">
        <v>489</v>
      </c>
      <c r="O5" t="s">
        <v>780</v>
      </c>
      <c r="P5" t="s">
        <v>459</v>
      </c>
      <c r="Q5" t="s">
        <v>849</v>
      </c>
      <c r="R5" t="s">
        <v>853</v>
      </c>
      <c r="S5" t="s">
        <v>860</v>
      </c>
      <c r="T5" t="s">
        <v>864</v>
      </c>
      <c r="U5" t="s">
        <v>867</v>
      </c>
      <c r="V5" s="1"/>
      <c r="W5" s="1"/>
      <c r="X5" s="1">
        <v>-0.90600000000000003</v>
      </c>
      <c r="Y5" s="1">
        <v>0.20899999999999999</v>
      </c>
      <c r="Z5" t="s">
        <v>875</v>
      </c>
      <c r="AA5" s="1">
        <v>48</v>
      </c>
      <c r="AB5" t="s">
        <v>881</v>
      </c>
      <c r="AC5" t="s">
        <v>912</v>
      </c>
      <c r="AD5" t="s">
        <v>917</v>
      </c>
      <c r="AE5" t="s">
        <v>920</v>
      </c>
      <c r="AF5" s="1">
        <v>2000</v>
      </c>
      <c r="AG5" s="1">
        <v>2010</v>
      </c>
      <c r="AH5" s="67">
        <f t="shared" si="0"/>
        <v>-2.1607440973050323E-2</v>
      </c>
      <c r="AI5" s="67">
        <f t="shared" si="4"/>
        <v>4.9844979728118294E-3</v>
      </c>
      <c r="AJ5" s="67">
        <f t="shared" si="1"/>
        <v>-3.137705699976151E-2</v>
      </c>
      <c r="AK5" s="67">
        <f t="shared" si="2"/>
        <v>-1.1837824946339138E-2</v>
      </c>
      <c r="AL5" s="69">
        <f t="shared" si="3"/>
        <v>1</v>
      </c>
    </row>
    <row r="6" spans="1:38">
      <c r="A6" s="1">
        <v>5</v>
      </c>
      <c r="B6" s="101" t="s">
        <v>1383</v>
      </c>
      <c r="C6" t="s">
        <v>3</v>
      </c>
      <c r="D6" t="s">
        <v>6</v>
      </c>
      <c r="E6" t="s">
        <v>101</v>
      </c>
      <c r="F6" t="s">
        <v>133</v>
      </c>
      <c r="G6" t="s">
        <v>144</v>
      </c>
      <c r="H6" t="s">
        <v>250</v>
      </c>
      <c r="I6" s="1">
        <v>0.16</v>
      </c>
      <c r="J6" s="1">
        <v>41.93</v>
      </c>
      <c r="K6" s="1">
        <v>0</v>
      </c>
      <c r="L6" t="s">
        <v>148</v>
      </c>
      <c r="M6" t="s">
        <v>465</v>
      </c>
      <c r="N6" t="s">
        <v>490</v>
      </c>
      <c r="O6" t="s">
        <v>780</v>
      </c>
      <c r="P6" t="s">
        <v>459</v>
      </c>
      <c r="Q6" t="s">
        <v>849</v>
      </c>
      <c r="R6" t="s">
        <v>853</v>
      </c>
      <c r="S6" t="s">
        <v>860</v>
      </c>
      <c r="T6" t="s">
        <v>864</v>
      </c>
      <c r="U6" t="s">
        <v>867</v>
      </c>
      <c r="V6" s="1"/>
      <c r="W6" s="1"/>
      <c r="X6" s="1">
        <v>-0.108</v>
      </c>
      <c r="Y6" s="1">
        <v>0.17399999999999999</v>
      </c>
      <c r="Z6" t="s">
        <v>875</v>
      </c>
      <c r="AA6" s="1">
        <v>48</v>
      </c>
      <c r="AB6" t="s">
        <v>881</v>
      </c>
      <c r="AC6" t="s">
        <v>912</v>
      </c>
      <c r="AD6" t="s">
        <v>917</v>
      </c>
      <c r="AE6" t="s">
        <v>920</v>
      </c>
      <c r="AF6" s="1">
        <v>2000</v>
      </c>
      <c r="AG6" s="1">
        <v>2010</v>
      </c>
      <c r="AH6" s="67">
        <f t="shared" si="0"/>
        <v>-2.575721440496065E-3</v>
      </c>
      <c r="AI6" s="67">
        <f t="shared" si="4"/>
        <v>4.1497734319103268E-3</v>
      </c>
      <c r="AJ6" s="67">
        <f t="shared" si="1"/>
        <v>-1.0709277367040304E-2</v>
      </c>
      <c r="AK6" s="67">
        <f t="shared" si="2"/>
        <v>5.557834486048175E-3</v>
      </c>
      <c r="AL6" s="69">
        <f t="shared" si="3"/>
        <v>1</v>
      </c>
    </row>
    <row r="7" spans="1:38">
      <c r="A7" s="1">
        <v>6</v>
      </c>
      <c r="B7" s="101" t="s">
        <v>1383</v>
      </c>
      <c r="C7" t="s">
        <v>3</v>
      </c>
      <c r="D7" t="s">
        <v>6</v>
      </c>
      <c r="E7" t="s">
        <v>101</v>
      </c>
      <c r="F7" t="s">
        <v>133</v>
      </c>
      <c r="G7" t="s">
        <v>144</v>
      </c>
      <c r="H7" t="s">
        <v>250</v>
      </c>
      <c r="I7" s="1">
        <v>0.16</v>
      </c>
      <c r="J7" s="1">
        <v>41.93</v>
      </c>
      <c r="K7" s="1">
        <v>0</v>
      </c>
      <c r="L7" t="s">
        <v>457</v>
      </c>
      <c r="M7" t="s">
        <v>466</v>
      </c>
      <c r="N7" t="s">
        <v>491</v>
      </c>
      <c r="O7" t="s">
        <v>780</v>
      </c>
      <c r="P7" t="s">
        <v>459</v>
      </c>
      <c r="Q7" t="s">
        <v>849</v>
      </c>
      <c r="R7" t="s">
        <v>853</v>
      </c>
      <c r="S7" t="s">
        <v>860</v>
      </c>
      <c r="T7" t="s">
        <v>864</v>
      </c>
      <c r="U7" t="s">
        <v>867</v>
      </c>
      <c r="V7" s="1"/>
      <c r="W7" s="1"/>
      <c r="X7" s="1">
        <v>-0.747</v>
      </c>
      <c r="Y7" s="1">
        <v>0.157</v>
      </c>
      <c r="Z7" t="s">
        <v>875</v>
      </c>
      <c r="AA7" s="1">
        <v>48</v>
      </c>
      <c r="AB7" t="s">
        <v>881</v>
      </c>
      <c r="AC7" t="s">
        <v>912</v>
      </c>
      <c r="AD7" t="s">
        <v>917</v>
      </c>
      <c r="AE7" t="s">
        <v>920</v>
      </c>
      <c r="AF7" s="1">
        <v>2000</v>
      </c>
      <c r="AG7" s="1">
        <v>2010</v>
      </c>
      <c r="AH7" s="67">
        <f t="shared" si="0"/>
        <v>-1.7815406630097782E-2</v>
      </c>
      <c r="AI7" s="67">
        <f t="shared" si="4"/>
        <v>3.7443357977581682E-3</v>
      </c>
      <c r="AJ7" s="67">
        <f t="shared" si="1"/>
        <v>-2.5154304793703793E-2</v>
      </c>
      <c r="AK7" s="67">
        <f t="shared" si="2"/>
        <v>-1.0476508466491771E-2</v>
      </c>
      <c r="AL7" s="69">
        <f t="shared" si="3"/>
        <v>1</v>
      </c>
    </row>
    <row r="8" spans="1:38">
      <c r="A8" s="1">
        <v>7</v>
      </c>
      <c r="B8" s="101" t="s">
        <v>1383</v>
      </c>
      <c r="C8" t="s">
        <v>3</v>
      </c>
      <c r="D8" t="s">
        <v>6</v>
      </c>
      <c r="E8" t="s">
        <v>101</v>
      </c>
      <c r="F8" t="s">
        <v>133</v>
      </c>
      <c r="G8" t="s">
        <v>144</v>
      </c>
      <c r="H8" t="s">
        <v>250</v>
      </c>
      <c r="I8" s="1">
        <v>0.16</v>
      </c>
      <c r="J8" s="1">
        <v>41.93</v>
      </c>
      <c r="K8" s="1">
        <v>0</v>
      </c>
      <c r="L8" t="s">
        <v>457</v>
      </c>
      <c r="M8" t="s">
        <v>467</v>
      </c>
      <c r="N8" t="s">
        <v>492</v>
      </c>
      <c r="O8" t="s">
        <v>780</v>
      </c>
      <c r="P8" t="s">
        <v>459</v>
      </c>
      <c r="Q8" t="s">
        <v>849</v>
      </c>
      <c r="R8" t="s">
        <v>853</v>
      </c>
      <c r="S8" t="s">
        <v>860</v>
      </c>
      <c r="T8" t="s">
        <v>864</v>
      </c>
      <c r="U8" t="s">
        <v>867</v>
      </c>
      <c r="V8" s="1"/>
      <c r="W8" s="1"/>
      <c r="X8" s="1">
        <v>-0.58399999999999996</v>
      </c>
      <c r="Y8" s="1">
        <v>0.20599999999999999</v>
      </c>
      <c r="Z8" t="s">
        <v>875</v>
      </c>
      <c r="AA8" s="1">
        <v>48</v>
      </c>
      <c r="AB8" t="s">
        <v>881</v>
      </c>
      <c r="AC8" t="s">
        <v>912</v>
      </c>
      <c r="AD8" t="s">
        <v>917</v>
      </c>
      <c r="AE8" t="s">
        <v>920</v>
      </c>
      <c r="AF8" s="1">
        <v>2000</v>
      </c>
      <c r="AG8" s="1">
        <v>2010</v>
      </c>
      <c r="AH8" s="67">
        <f t="shared" si="0"/>
        <v>-1.3927975196756499E-2</v>
      </c>
      <c r="AI8" s="67">
        <f t="shared" si="4"/>
        <v>4.9129501550202719E-3</v>
      </c>
      <c r="AJ8" s="67">
        <f t="shared" si="1"/>
        <v>-2.3557357500596232E-2</v>
      </c>
      <c r="AK8" s="67">
        <f t="shared" si="2"/>
        <v>-4.2985928929167652E-3</v>
      </c>
      <c r="AL8" s="69">
        <f t="shared" si="3"/>
        <v>1</v>
      </c>
    </row>
    <row r="9" spans="1:38">
      <c r="A9" s="1">
        <v>8</v>
      </c>
      <c r="B9" s="101" t="s">
        <v>1383</v>
      </c>
      <c r="C9" t="s">
        <v>3</v>
      </c>
      <c r="D9" t="s">
        <v>6</v>
      </c>
      <c r="E9" t="s">
        <v>101</v>
      </c>
      <c r="F9" t="s">
        <v>133</v>
      </c>
      <c r="G9" t="s">
        <v>144</v>
      </c>
      <c r="H9" t="s">
        <v>250</v>
      </c>
      <c r="I9" s="1">
        <v>0.16</v>
      </c>
      <c r="J9" s="1">
        <v>41.93</v>
      </c>
      <c r="K9" s="1">
        <v>0</v>
      </c>
      <c r="L9" t="s">
        <v>140</v>
      </c>
      <c r="M9" t="s">
        <v>468</v>
      </c>
      <c r="N9" t="s">
        <v>493</v>
      </c>
      <c r="O9" t="s">
        <v>780</v>
      </c>
      <c r="P9" t="s">
        <v>459</v>
      </c>
      <c r="Q9" t="s">
        <v>849</v>
      </c>
      <c r="R9" t="s">
        <v>853</v>
      </c>
      <c r="S9" t="s">
        <v>860</v>
      </c>
      <c r="T9" t="s">
        <v>864</v>
      </c>
      <c r="U9" t="s">
        <v>867</v>
      </c>
      <c r="V9" s="1"/>
      <c r="W9" s="1"/>
      <c r="X9" s="1">
        <v>-1.103</v>
      </c>
      <c r="Y9" s="1">
        <v>0.217</v>
      </c>
      <c r="Z9" t="s">
        <v>875</v>
      </c>
      <c r="AA9" s="1">
        <v>48</v>
      </c>
      <c r="AB9" t="s">
        <v>881</v>
      </c>
      <c r="AC9" t="s">
        <v>912</v>
      </c>
      <c r="AD9" t="s">
        <v>917</v>
      </c>
      <c r="AE9" t="s">
        <v>920</v>
      </c>
      <c r="AF9" s="1">
        <v>2000</v>
      </c>
      <c r="AG9" s="1">
        <v>2010</v>
      </c>
      <c r="AH9" s="67">
        <f t="shared" si="0"/>
        <v>-2.6305747674695922E-2</v>
      </c>
      <c r="AI9" s="67">
        <f t="shared" si="4"/>
        <v>5.1752921535893155E-3</v>
      </c>
      <c r="AJ9" s="67">
        <f t="shared" si="1"/>
        <v>-3.6449320295730982E-2</v>
      </c>
      <c r="AK9" s="67">
        <f t="shared" si="2"/>
        <v>-1.6162175053660861E-2</v>
      </c>
      <c r="AL9" s="69">
        <f t="shared" si="3"/>
        <v>1</v>
      </c>
    </row>
    <row r="10" spans="1:38">
      <c r="A10" s="1">
        <v>9</v>
      </c>
      <c r="B10" s="101" t="s">
        <v>1383</v>
      </c>
      <c r="C10" t="s">
        <v>3</v>
      </c>
      <c r="D10" t="s">
        <v>6</v>
      </c>
      <c r="E10" t="s">
        <v>101</v>
      </c>
      <c r="F10" t="s">
        <v>133</v>
      </c>
      <c r="G10" t="s">
        <v>144</v>
      </c>
      <c r="H10" t="s">
        <v>250</v>
      </c>
      <c r="I10" s="1">
        <v>0.16</v>
      </c>
      <c r="J10" s="1">
        <v>41.93</v>
      </c>
      <c r="K10" s="1">
        <v>0</v>
      </c>
      <c r="L10" t="s">
        <v>458</v>
      </c>
      <c r="M10" t="s">
        <v>469</v>
      </c>
      <c r="N10" t="s">
        <v>494</v>
      </c>
      <c r="O10" t="s">
        <v>781</v>
      </c>
      <c r="P10" t="s">
        <v>786</v>
      </c>
      <c r="Q10" t="s">
        <v>849</v>
      </c>
      <c r="R10" t="s">
        <v>853</v>
      </c>
      <c r="S10" t="s">
        <v>860</v>
      </c>
      <c r="T10" t="s">
        <v>864</v>
      </c>
      <c r="U10" t="s">
        <v>867</v>
      </c>
      <c r="V10" s="1"/>
      <c r="W10" s="1"/>
      <c r="X10" s="1">
        <v>-0.46200000000000002</v>
      </c>
      <c r="Y10" s="1">
        <v>0.11</v>
      </c>
      <c r="Z10" t="s">
        <v>875</v>
      </c>
      <c r="AA10" s="1">
        <v>48</v>
      </c>
      <c r="AB10" t="s">
        <v>881</v>
      </c>
      <c r="AC10" t="s">
        <v>912</v>
      </c>
      <c r="AD10" t="s">
        <v>917</v>
      </c>
      <c r="AE10" t="s">
        <v>920</v>
      </c>
      <c r="AF10" s="1">
        <v>2000</v>
      </c>
      <c r="AG10" s="1">
        <v>2010</v>
      </c>
      <c r="AH10" s="67">
        <f t="shared" si="0"/>
        <v>-1.1018363939899833E-2</v>
      </c>
      <c r="AI10" s="67">
        <f t="shared" si="4"/>
        <v>2.6234199856904365E-3</v>
      </c>
      <c r="AJ10" s="67">
        <f t="shared" si="1"/>
        <v>-1.6160267111853088E-2</v>
      </c>
      <c r="AK10" s="67">
        <f t="shared" si="2"/>
        <v>-5.8764607679465779E-3</v>
      </c>
      <c r="AL10" s="69">
        <f t="shared" si="3"/>
        <v>1</v>
      </c>
    </row>
    <row r="11" spans="1:38">
      <c r="A11" s="1">
        <v>10</v>
      </c>
      <c r="B11" s="101" t="s">
        <v>1383</v>
      </c>
      <c r="C11" t="s">
        <v>3</v>
      </c>
      <c r="D11" t="s">
        <v>6</v>
      </c>
      <c r="E11" t="s">
        <v>101</v>
      </c>
      <c r="F11" t="s">
        <v>133</v>
      </c>
      <c r="G11" t="s">
        <v>145</v>
      </c>
      <c r="H11" t="s">
        <v>251</v>
      </c>
      <c r="I11" s="1">
        <v>13.32</v>
      </c>
      <c r="J11" s="1">
        <v>28.4</v>
      </c>
      <c r="K11" s="1">
        <v>0</v>
      </c>
      <c r="L11" t="s">
        <v>456</v>
      </c>
      <c r="M11" t="s">
        <v>461</v>
      </c>
      <c r="N11" t="s">
        <v>486</v>
      </c>
      <c r="O11" t="s">
        <v>780</v>
      </c>
      <c r="P11" t="s">
        <v>459</v>
      </c>
      <c r="Q11" t="s">
        <v>849</v>
      </c>
      <c r="R11" t="s">
        <v>853</v>
      </c>
      <c r="S11" t="s">
        <v>860</v>
      </c>
      <c r="T11" t="s">
        <v>864</v>
      </c>
      <c r="U11" t="s">
        <v>867</v>
      </c>
      <c r="V11" s="1"/>
      <c r="W11" s="1"/>
      <c r="X11" s="1">
        <v>-0.49</v>
      </c>
      <c r="Y11" s="1">
        <v>7.2999999999999995E-2</v>
      </c>
      <c r="Z11" t="s">
        <v>875</v>
      </c>
      <c r="AA11" s="1">
        <v>48</v>
      </c>
      <c r="AB11" t="s">
        <v>881</v>
      </c>
      <c r="AC11" t="s">
        <v>912</v>
      </c>
      <c r="AD11" t="s">
        <v>917</v>
      </c>
      <c r="AE11" t="s">
        <v>920</v>
      </c>
      <c r="AF11" s="1">
        <v>2000</v>
      </c>
      <c r="AG11" s="1">
        <v>2010</v>
      </c>
      <c r="AH11" s="67">
        <f t="shared" si="0"/>
        <v>-1.7253521126760565E-2</v>
      </c>
      <c r="AI11" s="67">
        <f t="shared" si="4"/>
        <v>2.5704225352112674E-3</v>
      </c>
      <c r="AJ11" s="67">
        <f t="shared" si="1"/>
        <v>-2.2291549295774649E-2</v>
      </c>
      <c r="AK11" s="67">
        <f t="shared" si="2"/>
        <v>-1.2215492957746481E-2</v>
      </c>
      <c r="AL11" s="69">
        <f t="shared" si="3"/>
        <v>1</v>
      </c>
    </row>
    <row r="12" spans="1:38">
      <c r="A12" s="1">
        <v>11</v>
      </c>
      <c r="B12" s="101" t="s">
        <v>1383</v>
      </c>
      <c r="C12" t="s">
        <v>3</v>
      </c>
      <c r="D12" t="s">
        <v>6</v>
      </c>
      <c r="E12" t="s">
        <v>101</v>
      </c>
      <c r="F12" t="s">
        <v>133</v>
      </c>
      <c r="G12" t="s">
        <v>145</v>
      </c>
      <c r="H12" t="s">
        <v>251</v>
      </c>
      <c r="I12" s="1">
        <v>13.32</v>
      </c>
      <c r="J12" s="1">
        <v>28.4</v>
      </c>
      <c r="K12" s="1">
        <v>0</v>
      </c>
      <c r="L12" t="s">
        <v>456</v>
      </c>
      <c r="M12" t="s">
        <v>462</v>
      </c>
      <c r="N12" t="s">
        <v>487</v>
      </c>
      <c r="O12" t="s">
        <v>780</v>
      </c>
      <c r="P12" t="s">
        <v>459</v>
      </c>
      <c r="Q12" t="s">
        <v>849</v>
      </c>
      <c r="R12" t="s">
        <v>853</v>
      </c>
      <c r="S12" t="s">
        <v>860</v>
      </c>
      <c r="T12" t="s">
        <v>864</v>
      </c>
      <c r="U12" t="s">
        <v>867</v>
      </c>
      <c r="V12" s="1"/>
      <c r="W12" s="1"/>
      <c r="X12" s="1">
        <v>-2.0459999999999998</v>
      </c>
      <c r="Y12" s="1">
        <v>0.22500000000000001</v>
      </c>
      <c r="Z12" t="s">
        <v>875</v>
      </c>
      <c r="AA12" s="1">
        <v>48</v>
      </c>
      <c r="AB12" t="s">
        <v>881</v>
      </c>
      <c r="AC12" t="s">
        <v>912</v>
      </c>
      <c r="AD12" t="s">
        <v>917</v>
      </c>
      <c r="AE12" t="s">
        <v>920</v>
      </c>
      <c r="AF12" s="1">
        <v>2000</v>
      </c>
      <c r="AG12" s="1">
        <v>2010</v>
      </c>
      <c r="AH12" s="67">
        <f t="shared" si="0"/>
        <v>-7.2042253521126753E-2</v>
      </c>
      <c r="AI12" s="67">
        <f t="shared" si="4"/>
        <v>7.9225352112676055E-3</v>
      </c>
      <c r="AJ12" s="67">
        <f t="shared" si="1"/>
        <v>-8.7570422535211259E-2</v>
      </c>
      <c r="AK12" s="67">
        <f t="shared" si="2"/>
        <v>-5.6514084507042248E-2</v>
      </c>
      <c r="AL12" s="69">
        <f t="shared" si="3"/>
        <v>1</v>
      </c>
    </row>
    <row r="13" spans="1:38">
      <c r="A13" s="1">
        <v>12</v>
      </c>
      <c r="B13" s="101" t="s">
        <v>1383</v>
      </c>
      <c r="C13" t="s">
        <v>3</v>
      </c>
      <c r="D13" t="s">
        <v>6</v>
      </c>
      <c r="E13" t="s">
        <v>101</v>
      </c>
      <c r="F13" t="s">
        <v>133</v>
      </c>
      <c r="G13" t="s">
        <v>145</v>
      </c>
      <c r="H13" t="s">
        <v>251</v>
      </c>
      <c r="I13" s="1">
        <v>13.32</v>
      </c>
      <c r="J13" s="1">
        <v>28.4</v>
      </c>
      <c r="K13" s="1">
        <v>0</v>
      </c>
      <c r="L13" t="s">
        <v>457</v>
      </c>
      <c r="M13" t="s">
        <v>463</v>
      </c>
      <c r="N13" t="s">
        <v>488</v>
      </c>
      <c r="O13" t="s">
        <v>780</v>
      </c>
      <c r="P13" t="s">
        <v>459</v>
      </c>
      <c r="Q13" t="s">
        <v>849</v>
      </c>
      <c r="R13" t="s">
        <v>853</v>
      </c>
      <c r="S13" t="s">
        <v>860</v>
      </c>
      <c r="T13" t="s">
        <v>864</v>
      </c>
      <c r="U13" t="s">
        <v>867</v>
      </c>
      <c r="V13" s="1"/>
      <c r="W13" s="1"/>
      <c r="X13" s="1">
        <v>-0.64700000000000002</v>
      </c>
      <c r="Y13" s="1">
        <v>0.27800000000000002</v>
      </c>
      <c r="Z13" t="s">
        <v>875</v>
      </c>
      <c r="AA13" s="1">
        <v>48</v>
      </c>
      <c r="AB13" t="s">
        <v>881</v>
      </c>
      <c r="AC13" t="s">
        <v>912</v>
      </c>
      <c r="AD13" t="s">
        <v>917</v>
      </c>
      <c r="AE13" t="s">
        <v>920</v>
      </c>
      <c r="AF13" s="1">
        <v>2000</v>
      </c>
      <c r="AG13" s="1">
        <v>2010</v>
      </c>
      <c r="AH13" s="67">
        <f t="shared" si="0"/>
        <v>-2.2781690140845072E-2</v>
      </c>
      <c r="AI13" s="67">
        <f t="shared" si="4"/>
        <v>9.7887323943661991E-3</v>
      </c>
      <c r="AJ13" s="67">
        <f t="shared" si="1"/>
        <v>-4.1967605633802821E-2</v>
      </c>
      <c r="AK13" s="67">
        <f t="shared" si="2"/>
        <v>-3.5957746478873231E-3</v>
      </c>
      <c r="AL13" s="69">
        <f t="shared" si="3"/>
        <v>1</v>
      </c>
    </row>
    <row r="14" spans="1:38">
      <c r="A14" s="1">
        <v>13</v>
      </c>
      <c r="B14" s="101" t="s">
        <v>1383</v>
      </c>
      <c r="C14" t="s">
        <v>3</v>
      </c>
      <c r="D14" t="s">
        <v>6</v>
      </c>
      <c r="E14" t="s">
        <v>101</v>
      </c>
      <c r="F14" t="s">
        <v>133</v>
      </c>
      <c r="G14" t="s">
        <v>145</v>
      </c>
      <c r="H14" t="s">
        <v>251</v>
      </c>
      <c r="I14" s="1">
        <v>13.32</v>
      </c>
      <c r="J14" s="1">
        <v>28.4</v>
      </c>
      <c r="K14" s="1">
        <v>0</v>
      </c>
      <c r="L14" t="s">
        <v>457</v>
      </c>
      <c r="M14" t="s">
        <v>464</v>
      </c>
      <c r="N14" t="s">
        <v>489</v>
      </c>
      <c r="O14" t="s">
        <v>780</v>
      </c>
      <c r="P14" t="s">
        <v>459</v>
      </c>
      <c r="Q14" t="s">
        <v>849</v>
      </c>
      <c r="R14" t="s">
        <v>853</v>
      </c>
      <c r="S14" t="s">
        <v>860</v>
      </c>
      <c r="T14" t="s">
        <v>864</v>
      </c>
      <c r="U14" t="s">
        <v>867</v>
      </c>
      <c r="V14" s="1"/>
      <c r="W14" s="1"/>
      <c r="X14" s="1">
        <v>-0.53600000000000003</v>
      </c>
      <c r="Y14" s="1">
        <v>0.122</v>
      </c>
      <c r="Z14" t="s">
        <v>875</v>
      </c>
      <c r="AA14" s="1">
        <v>48</v>
      </c>
      <c r="AB14" t="s">
        <v>881</v>
      </c>
      <c r="AC14" t="s">
        <v>912</v>
      </c>
      <c r="AD14" t="s">
        <v>917</v>
      </c>
      <c r="AE14" t="s">
        <v>920</v>
      </c>
      <c r="AF14" s="1">
        <v>2000</v>
      </c>
      <c r="AG14" s="1">
        <v>2010</v>
      </c>
      <c r="AH14" s="67">
        <f t="shared" si="0"/>
        <v>-1.887323943661972E-2</v>
      </c>
      <c r="AI14" s="67">
        <f t="shared" si="4"/>
        <v>4.2957746478873241E-3</v>
      </c>
      <c r="AJ14" s="67">
        <f t="shared" si="1"/>
        <v>-2.7292957746478875E-2</v>
      </c>
      <c r="AK14" s="67">
        <f t="shared" si="2"/>
        <v>-1.0453521126760564E-2</v>
      </c>
      <c r="AL14" s="69">
        <f t="shared" si="3"/>
        <v>1</v>
      </c>
    </row>
    <row r="15" spans="1:38">
      <c r="A15" s="1">
        <v>14</v>
      </c>
      <c r="B15" s="101" t="s">
        <v>1383</v>
      </c>
      <c r="C15" t="s">
        <v>3</v>
      </c>
      <c r="D15" t="s">
        <v>6</v>
      </c>
      <c r="E15" t="s">
        <v>101</v>
      </c>
      <c r="F15" t="s">
        <v>133</v>
      </c>
      <c r="G15" t="s">
        <v>145</v>
      </c>
      <c r="H15" t="s">
        <v>251</v>
      </c>
      <c r="I15" s="1">
        <v>13.32</v>
      </c>
      <c r="J15" s="1">
        <v>28.4</v>
      </c>
      <c r="K15" s="1">
        <v>0</v>
      </c>
      <c r="L15" t="s">
        <v>148</v>
      </c>
      <c r="M15" t="s">
        <v>465</v>
      </c>
      <c r="N15" t="s">
        <v>490</v>
      </c>
      <c r="O15" t="s">
        <v>780</v>
      </c>
      <c r="P15" t="s">
        <v>459</v>
      </c>
      <c r="Q15" t="s">
        <v>849</v>
      </c>
      <c r="R15" t="s">
        <v>853</v>
      </c>
      <c r="S15" t="s">
        <v>860</v>
      </c>
      <c r="T15" t="s">
        <v>864</v>
      </c>
      <c r="U15" t="s">
        <v>867</v>
      </c>
      <c r="V15" s="1"/>
      <c r="W15" s="1"/>
      <c r="X15" s="1">
        <v>-0.55200000000000005</v>
      </c>
      <c r="Y15" s="1">
        <v>8.7999999999999995E-2</v>
      </c>
      <c r="Z15" t="s">
        <v>875</v>
      </c>
      <c r="AA15" s="1">
        <v>48</v>
      </c>
      <c r="AB15" t="s">
        <v>881</v>
      </c>
      <c r="AC15" t="s">
        <v>912</v>
      </c>
      <c r="AD15" t="s">
        <v>917</v>
      </c>
      <c r="AE15" t="s">
        <v>920</v>
      </c>
      <c r="AF15" s="1">
        <v>2000</v>
      </c>
      <c r="AG15" s="1">
        <v>2010</v>
      </c>
      <c r="AH15" s="67">
        <f t="shared" si="0"/>
        <v>-1.9436619718309862E-2</v>
      </c>
      <c r="AI15" s="67">
        <f t="shared" si="4"/>
        <v>3.0985915492957746E-3</v>
      </c>
      <c r="AJ15" s="67">
        <f t="shared" si="1"/>
        <v>-2.5509859154929579E-2</v>
      </c>
      <c r="AK15" s="67">
        <f t="shared" si="2"/>
        <v>-1.3363380281690145E-2</v>
      </c>
      <c r="AL15" s="69">
        <f t="shared" si="3"/>
        <v>1</v>
      </c>
    </row>
    <row r="16" spans="1:38">
      <c r="A16" s="1">
        <v>15</v>
      </c>
      <c r="B16" s="101" t="s">
        <v>1383</v>
      </c>
      <c r="C16" t="s">
        <v>3</v>
      </c>
      <c r="D16" t="s">
        <v>6</v>
      </c>
      <c r="E16" t="s">
        <v>101</v>
      </c>
      <c r="F16" t="s">
        <v>133</v>
      </c>
      <c r="G16" t="s">
        <v>145</v>
      </c>
      <c r="H16" t="s">
        <v>251</v>
      </c>
      <c r="I16" s="1">
        <v>13.32</v>
      </c>
      <c r="J16" s="1">
        <v>28.4</v>
      </c>
      <c r="K16" s="1">
        <v>0</v>
      </c>
      <c r="L16" t="s">
        <v>457</v>
      </c>
      <c r="M16" t="s">
        <v>466</v>
      </c>
      <c r="N16" t="s">
        <v>491</v>
      </c>
      <c r="O16" t="s">
        <v>780</v>
      </c>
      <c r="P16" t="s">
        <v>459</v>
      </c>
      <c r="Q16" t="s">
        <v>849</v>
      </c>
      <c r="R16" t="s">
        <v>853</v>
      </c>
      <c r="S16" t="s">
        <v>860</v>
      </c>
      <c r="T16" t="s">
        <v>864</v>
      </c>
      <c r="U16" t="s">
        <v>867</v>
      </c>
      <c r="V16" s="1"/>
      <c r="W16" s="1"/>
      <c r="X16" s="1">
        <v>-1.246</v>
      </c>
      <c r="Y16" s="1">
        <v>0.1</v>
      </c>
      <c r="Z16" t="s">
        <v>875</v>
      </c>
      <c r="AA16" s="1">
        <v>48</v>
      </c>
      <c r="AB16" t="s">
        <v>881</v>
      </c>
      <c r="AC16" t="s">
        <v>912</v>
      </c>
      <c r="AD16" t="s">
        <v>917</v>
      </c>
      <c r="AE16" t="s">
        <v>920</v>
      </c>
      <c r="AF16" s="1">
        <v>2000</v>
      </c>
      <c r="AG16" s="1">
        <v>2010</v>
      </c>
      <c r="AH16" s="67">
        <f t="shared" si="0"/>
        <v>-4.3873239436619721E-2</v>
      </c>
      <c r="AI16" s="67">
        <f t="shared" si="4"/>
        <v>3.5211267605633808E-3</v>
      </c>
      <c r="AJ16" s="67">
        <f t="shared" si="1"/>
        <v>-5.077464788732395E-2</v>
      </c>
      <c r="AK16" s="67">
        <f t="shared" si="2"/>
        <v>-3.6971830985915492E-2</v>
      </c>
      <c r="AL16" s="69">
        <f t="shared" si="3"/>
        <v>1</v>
      </c>
    </row>
    <row r="17" spans="1:38">
      <c r="A17" s="1">
        <v>16</v>
      </c>
      <c r="B17" s="101" t="s">
        <v>1383</v>
      </c>
      <c r="C17" t="s">
        <v>3</v>
      </c>
      <c r="D17" t="s">
        <v>6</v>
      </c>
      <c r="E17" t="s">
        <v>101</v>
      </c>
      <c r="F17" t="s">
        <v>133</v>
      </c>
      <c r="G17" t="s">
        <v>145</v>
      </c>
      <c r="H17" t="s">
        <v>251</v>
      </c>
      <c r="I17" s="1">
        <v>13.32</v>
      </c>
      <c r="J17" s="1">
        <v>28.4</v>
      </c>
      <c r="K17" s="1">
        <v>0</v>
      </c>
      <c r="L17" t="s">
        <v>457</v>
      </c>
      <c r="M17" t="s">
        <v>467</v>
      </c>
      <c r="N17" t="s">
        <v>492</v>
      </c>
      <c r="O17" t="s">
        <v>780</v>
      </c>
      <c r="P17" t="s">
        <v>459</v>
      </c>
      <c r="Q17" t="s">
        <v>849</v>
      </c>
      <c r="R17" t="s">
        <v>853</v>
      </c>
      <c r="S17" t="s">
        <v>860</v>
      </c>
      <c r="T17" t="s">
        <v>864</v>
      </c>
      <c r="U17" t="s">
        <v>867</v>
      </c>
      <c r="V17" s="1"/>
      <c r="W17" s="1"/>
      <c r="X17" s="1">
        <v>-1.6819999999999999</v>
      </c>
      <c r="Y17" s="1">
        <v>0.20899999999999999</v>
      </c>
      <c r="Z17" t="s">
        <v>875</v>
      </c>
      <c r="AA17" s="1">
        <v>48</v>
      </c>
      <c r="AB17" t="s">
        <v>881</v>
      </c>
      <c r="AC17" t="s">
        <v>912</v>
      </c>
      <c r="AD17" t="s">
        <v>917</v>
      </c>
      <c r="AE17" t="s">
        <v>920</v>
      </c>
      <c r="AF17" s="1">
        <v>2000</v>
      </c>
      <c r="AG17" s="1">
        <v>2010</v>
      </c>
      <c r="AH17" s="67">
        <f t="shared" si="0"/>
        <v>-5.9225352112676058E-2</v>
      </c>
      <c r="AI17" s="67">
        <f t="shared" si="4"/>
        <v>7.359154929577465E-3</v>
      </c>
      <c r="AJ17" s="67">
        <f t="shared" si="1"/>
        <v>-7.3649295774647891E-2</v>
      </c>
      <c r="AK17" s="67">
        <f t="shared" si="2"/>
        <v>-4.4801408450704225E-2</v>
      </c>
      <c r="AL17" s="69">
        <f t="shared" si="3"/>
        <v>1</v>
      </c>
    </row>
    <row r="18" spans="1:38">
      <c r="A18" s="1">
        <v>17</v>
      </c>
      <c r="B18" s="101" t="s">
        <v>1383</v>
      </c>
      <c r="C18" t="s">
        <v>3</v>
      </c>
      <c r="D18" t="s">
        <v>6</v>
      </c>
      <c r="E18" t="s">
        <v>101</v>
      </c>
      <c r="F18" t="s">
        <v>133</v>
      </c>
      <c r="G18" t="s">
        <v>145</v>
      </c>
      <c r="H18" t="s">
        <v>251</v>
      </c>
      <c r="I18" s="1">
        <v>13.32</v>
      </c>
      <c r="J18" s="1">
        <v>28.4</v>
      </c>
      <c r="K18" s="1">
        <v>0</v>
      </c>
      <c r="L18" t="s">
        <v>140</v>
      </c>
      <c r="M18" t="s">
        <v>468</v>
      </c>
      <c r="N18" t="s">
        <v>493</v>
      </c>
      <c r="O18" t="s">
        <v>780</v>
      </c>
      <c r="P18" t="s">
        <v>459</v>
      </c>
      <c r="Q18" t="s">
        <v>849</v>
      </c>
      <c r="R18" t="s">
        <v>853</v>
      </c>
      <c r="S18" t="s">
        <v>860</v>
      </c>
      <c r="T18" t="s">
        <v>864</v>
      </c>
      <c r="U18" t="s">
        <v>867</v>
      </c>
      <c r="V18" s="1"/>
      <c r="W18" s="1"/>
      <c r="X18" s="1">
        <v>-0.06</v>
      </c>
      <c r="Y18" s="1">
        <v>9.2999999999999999E-2</v>
      </c>
      <c r="Z18" t="s">
        <v>875</v>
      </c>
      <c r="AA18" s="1">
        <v>48</v>
      </c>
      <c r="AB18" t="s">
        <v>881</v>
      </c>
      <c r="AC18" t="s">
        <v>912</v>
      </c>
      <c r="AD18" t="s">
        <v>917</v>
      </c>
      <c r="AE18" t="s">
        <v>920</v>
      </c>
      <c r="AF18" s="1">
        <v>2000</v>
      </c>
      <c r="AG18" s="1">
        <v>2010</v>
      </c>
      <c r="AH18" s="67">
        <f t="shared" si="0"/>
        <v>-2.1126760563380284E-3</v>
      </c>
      <c r="AI18" s="67">
        <f t="shared" si="4"/>
        <v>3.2746478873239438E-3</v>
      </c>
      <c r="AJ18" s="67">
        <f t="shared" si="1"/>
        <v>-8.5309859154929588E-3</v>
      </c>
      <c r="AK18" s="67">
        <f t="shared" si="2"/>
        <v>4.3056338028169012E-3</v>
      </c>
      <c r="AL18" s="69">
        <f t="shared" si="3"/>
        <v>1</v>
      </c>
    </row>
    <row r="19" spans="1:38">
      <c r="A19" s="1">
        <v>18</v>
      </c>
      <c r="B19" s="101" t="s">
        <v>1383</v>
      </c>
      <c r="C19" t="s">
        <v>3</v>
      </c>
      <c r="D19" t="s">
        <v>6</v>
      </c>
      <c r="E19" t="s">
        <v>101</v>
      </c>
      <c r="F19" t="s">
        <v>133</v>
      </c>
      <c r="G19" t="s">
        <v>145</v>
      </c>
      <c r="H19" t="s">
        <v>251</v>
      </c>
      <c r="I19" s="1">
        <v>13.32</v>
      </c>
      <c r="J19" s="1">
        <v>28.4</v>
      </c>
      <c r="K19" s="1">
        <v>0</v>
      </c>
      <c r="L19" t="s">
        <v>458</v>
      </c>
      <c r="M19" t="s">
        <v>469</v>
      </c>
      <c r="N19" t="s">
        <v>494</v>
      </c>
      <c r="O19" t="s">
        <v>781</v>
      </c>
      <c r="P19" t="s">
        <v>786</v>
      </c>
      <c r="Q19" t="s">
        <v>849</v>
      </c>
      <c r="R19" t="s">
        <v>853</v>
      </c>
      <c r="S19" t="s">
        <v>860</v>
      </c>
      <c r="T19" t="s">
        <v>864</v>
      </c>
      <c r="U19" t="s">
        <v>867</v>
      </c>
      <c r="V19" s="1"/>
      <c r="W19" s="1"/>
      <c r="X19" s="1">
        <v>-1.27</v>
      </c>
      <c r="Y19" s="1">
        <v>0.13600000000000001</v>
      </c>
      <c r="Z19" t="s">
        <v>875</v>
      </c>
      <c r="AA19" s="1">
        <v>48</v>
      </c>
      <c r="AB19" t="s">
        <v>881</v>
      </c>
      <c r="AC19" t="s">
        <v>912</v>
      </c>
      <c r="AD19" t="s">
        <v>917</v>
      </c>
      <c r="AE19" t="s">
        <v>920</v>
      </c>
      <c r="AF19" s="1">
        <v>2000</v>
      </c>
      <c r="AG19" s="1">
        <v>2010</v>
      </c>
      <c r="AH19" s="67">
        <f t="shared" si="0"/>
        <v>-4.4718309859154932E-2</v>
      </c>
      <c r="AI19" s="67">
        <f t="shared" si="4"/>
        <v>4.7887323943661981E-3</v>
      </c>
      <c r="AJ19" s="67">
        <f t="shared" si="1"/>
        <v>-5.4104225352112678E-2</v>
      </c>
      <c r="AK19" s="67">
        <f t="shared" si="2"/>
        <v>-3.5332394366197187E-2</v>
      </c>
      <c r="AL19" s="69">
        <f t="shared" si="3"/>
        <v>1</v>
      </c>
    </row>
    <row r="20" spans="1:38">
      <c r="A20" s="1">
        <v>19</v>
      </c>
      <c r="B20" s="101" t="s">
        <v>1383</v>
      </c>
      <c r="C20" t="s">
        <v>3</v>
      </c>
      <c r="D20" t="s">
        <v>6</v>
      </c>
      <c r="E20" t="s">
        <v>101</v>
      </c>
      <c r="F20" t="s">
        <v>133</v>
      </c>
      <c r="G20" t="s">
        <v>146</v>
      </c>
      <c r="H20" t="s">
        <v>252</v>
      </c>
      <c r="I20" s="1">
        <v>-1.1399999999999999</v>
      </c>
      <c r="J20" s="1">
        <v>58.53</v>
      </c>
      <c r="K20" s="1">
        <v>0</v>
      </c>
      <c r="L20" t="s">
        <v>456</v>
      </c>
      <c r="M20" t="s">
        <v>461</v>
      </c>
      <c r="N20" t="s">
        <v>486</v>
      </c>
      <c r="O20" t="s">
        <v>780</v>
      </c>
      <c r="P20" t="s">
        <v>459</v>
      </c>
      <c r="Q20" t="s">
        <v>849</v>
      </c>
      <c r="R20" t="s">
        <v>853</v>
      </c>
      <c r="S20" t="s">
        <v>860</v>
      </c>
      <c r="T20" t="s">
        <v>864</v>
      </c>
      <c r="U20" t="s">
        <v>867</v>
      </c>
      <c r="V20" s="1"/>
      <c r="W20" s="1"/>
      <c r="X20" s="1">
        <v>-1.0920000000000001</v>
      </c>
      <c r="Y20" s="1">
        <v>0.5</v>
      </c>
      <c r="Z20" t="s">
        <v>875</v>
      </c>
      <c r="AA20" s="1">
        <v>48</v>
      </c>
      <c r="AB20" t="s">
        <v>881</v>
      </c>
      <c r="AC20" t="s">
        <v>912</v>
      </c>
      <c r="AD20" t="s">
        <v>917</v>
      </c>
      <c r="AE20" t="s">
        <v>920</v>
      </c>
      <c r="AF20" s="1">
        <v>2000</v>
      </c>
      <c r="AG20" s="1">
        <v>2010</v>
      </c>
      <c r="AH20" s="67">
        <f t="shared" si="0"/>
        <v>-1.865709892362891E-2</v>
      </c>
      <c r="AI20" s="67">
        <f t="shared" si="4"/>
        <v>8.5426277122842981E-3</v>
      </c>
      <c r="AJ20" s="67">
        <f t="shared" si="1"/>
        <v>-3.5400649239706136E-2</v>
      </c>
      <c r="AK20" s="67">
        <f t="shared" si="2"/>
        <v>-1.9135486075516871E-3</v>
      </c>
      <c r="AL20" s="69">
        <f t="shared" si="3"/>
        <v>1</v>
      </c>
    </row>
    <row r="21" spans="1:38">
      <c r="A21" s="1">
        <v>20</v>
      </c>
      <c r="B21" s="101" t="s">
        <v>1383</v>
      </c>
      <c r="C21" t="s">
        <v>3</v>
      </c>
      <c r="D21" t="s">
        <v>6</v>
      </c>
      <c r="E21" t="s">
        <v>101</v>
      </c>
      <c r="F21" t="s">
        <v>133</v>
      </c>
      <c r="G21" t="s">
        <v>146</v>
      </c>
      <c r="H21" t="s">
        <v>252</v>
      </c>
      <c r="I21" s="1">
        <v>-1.1399999999999999</v>
      </c>
      <c r="J21" s="1">
        <v>58.53</v>
      </c>
      <c r="K21" s="1">
        <v>0</v>
      </c>
      <c r="L21" t="s">
        <v>456</v>
      </c>
      <c r="M21" t="s">
        <v>462</v>
      </c>
      <c r="N21" t="s">
        <v>487</v>
      </c>
      <c r="O21" t="s">
        <v>780</v>
      </c>
      <c r="P21" t="s">
        <v>459</v>
      </c>
      <c r="Q21" t="s">
        <v>849</v>
      </c>
      <c r="R21" t="s">
        <v>853</v>
      </c>
      <c r="S21" t="s">
        <v>860</v>
      </c>
      <c r="T21" t="s">
        <v>864</v>
      </c>
      <c r="U21" t="s">
        <v>867</v>
      </c>
      <c r="V21" s="1"/>
      <c r="W21" s="1"/>
      <c r="X21" s="1">
        <v>-2.2770000000000001</v>
      </c>
      <c r="Y21" s="1">
        <v>0.74399999999999999</v>
      </c>
      <c r="Z21" t="s">
        <v>875</v>
      </c>
      <c r="AA21" s="1">
        <v>48</v>
      </c>
      <c r="AB21" t="s">
        <v>881</v>
      </c>
      <c r="AC21" t="s">
        <v>912</v>
      </c>
      <c r="AD21" t="s">
        <v>917</v>
      </c>
      <c r="AE21" t="s">
        <v>920</v>
      </c>
      <c r="AF21" s="1">
        <v>2000</v>
      </c>
      <c r="AG21" s="1">
        <v>2010</v>
      </c>
      <c r="AH21" s="67">
        <f t="shared" si="0"/>
        <v>-3.89031266017427E-2</v>
      </c>
      <c r="AI21" s="67">
        <f t="shared" si="4"/>
        <v>1.2711430035879037E-2</v>
      </c>
      <c r="AJ21" s="67">
        <f t="shared" si="1"/>
        <v>-6.3817529472065621E-2</v>
      </c>
      <c r="AK21" s="67">
        <f t="shared" si="2"/>
        <v>-1.3988723731419787E-2</v>
      </c>
      <c r="AL21" s="69">
        <f t="shared" si="3"/>
        <v>1</v>
      </c>
    </row>
    <row r="22" spans="1:38">
      <c r="A22" s="1">
        <v>21</v>
      </c>
      <c r="B22" s="101" t="s">
        <v>1383</v>
      </c>
      <c r="C22" t="s">
        <v>3</v>
      </c>
      <c r="D22" t="s">
        <v>6</v>
      </c>
      <c r="E22" t="s">
        <v>101</v>
      </c>
      <c r="F22" t="s">
        <v>133</v>
      </c>
      <c r="G22" t="s">
        <v>146</v>
      </c>
      <c r="H22" t="s">
        <v>252</v>
      </c>
      <c r="I22" s="1">
        <v>-1.1399999999999999</v>
      </c>
      <c r="J22" s="1">
        <v>58.53</v>
      </c>
      <c r="K22" s="1">
        <v>0</v>
      </c>
      <c r="L22" t="s">
        <v>457</v>
      </c>
      <c r="M22" t="s">
        <v>463</v>
      </c>
      <c r="N22" t="s">
        <v>488</v>
      </c>
      <c r="O22" t="s">
        <v>780</v>
      </c>
      <c r="P22" t="s">
        <v>459</v>
      </c>
      <c r="Q22" t="s">
        <v>849</v>
      </c>
      <c r="R22" t="s">
        <v>853</v>
      </c>
      <c r="S22" t="s">
        <v>860</v>
      </c>
      <c r="T22" t="s">
        <v>864</v>
      </c>
      <c r="U22" t="s">
        <v>867</v>
      </c>
      <c r="V22" s="1"/>
      <c r="W22" s="1"/>
      <c r="X22" s="1">
        <v>-0.26500000000000001</v>
      </c>
      <c r="Y22" s="1">
        <v>0.79500000000000004</v>
      </c>
      <c r="Z22" t="s">
        <v>875</v>
      </c>
      <c r="AA22" s="1">
        <v>48</v>
      </c>
      <c r="AB22" t="s">
        <v>881</v>
      </c>
      <c r="AC22" t="s">
        <v>912</v>
      </c>
      <c r="AD22" t="s">
        <v>917</v>
      </c>
      <c r="AE22" t="s">
        <v>920</v>
      </c>
      <c r="AF22" s="1">
        <v>2000</v>
      </c>
      <c r="AG22" s="1">
        <v>2010</v>
      </c>
      <c r="AH22" s="67">
        <f t="shared" si="0"/>
        <v>-4.5275926875106782E-3</v>
      </c>
      <c r="AI22" s="67">
        <f t="shared" si="4"/>
        <v>1.3582778062532035E-2</v>
      </c>
      <c r="AJ22" s="67">
        <f t="shared" si="1"/>
        <v>-3.1149837690073467E-2</v>
      </c>
      <c r="AK22" s="67">
        <f t="shared" si="2"/>
        <v>2.2094652315052112E-2</v>
      </c>
      <c r="AL22" s="69">
        <f t="shared" si="3"/>
        <v>1</v>
      </c>
    </row>
    <row r="23" spans="1:38">
      <c r="A23" s="1">
        <v>22</v>
      </c>
      <c r="B23" s="101" t="s">
        <v>1383</v>
      </c>
      <c r="C23" t="s">
        <v>3</v>
      </c>
      <c r="D23" t="s">
        <v>6</v>
      </c>
      <c r="E23" t="s">
        <v>101</v>
      </c>
      <c r="F23" t="s">
        <v>133</v>
      </c>
      <c r="G23" t="s">
        <v>146</v>
      </c>
      <c r="H23" t="s">
        <v>252</v>
      </c>
      <c r="I23" s="1">
        <v>-1.1399999999999999</v>
      </c>
      <c r="J23" s="1">
        <v>58.53</v>
      </c>
      <c r="K23" s="1">
        <v>0</v>
      </c>
      <c r="L23" t="s">
        <v>457</v>
      </c>
      <c r="M23" t="s">
        <v>464</v>
      </c>
      <c r="N23" t="s">
        <v>489</v>
      </c>
      <c r="O23" t="s">
        <v>780</v>
      </c>
      <c r="P23" t="s">
        <v>459</v>
      </c>
      <c r="Q23" t="s">
        <v>849</v>
      </c>
      <c r="R23" t="s">
        <v>853</v>
      </c>
      <c r="S23" t="s">
        <v>860</v>
      </c>
      <c r="T23" t="s">
        <v>864</v>
      </c>
      <c r="U23" t="s">
        <v>867</v>
      </c>
      <c r="V23" s="1"/>
      <c r="W23" s="1"/>
      <c r="X23" s="1">
        <v>-2.415</v>
      </c>
      <c r="Y23" s="1">
        <v>0.54300000000000004</v>
      </c>
      <c r="Z23" t="s">
        <v>875</v>
      </c>
      <c r="AA23" s="1">
        <v>48</v>
      </c>
      <c r="AB23" t="s">
        <v>881</v>
      </c>
      <c r="AC23" t="s">
        <v>912</v>
      </c>
      <c r="AD23" t="s">
        <v>917</v>
      </c>
      <c r="AE23" t="s">
        <v>920</v>
      </c>
      <c r="AF23" s="1">
        <v>2000</v>
      </c>
      <c r="AG23" s="1">
        <v>2010</v>
      </c>
      <c r="AH23" s="67">
        <f t="shared" si="0"/>
        <v>-4.1260891850333159E-2</v>
      </c>
      <c r="AI23" s="67">
        <f t="shared" si="4"/>
        <v>9.277293695540749E-3</v>
      </c>
      <c r="AJ23" s="67">
        <f t="shared" si="1"/>
        <v>-5.9444387493593029E-2</v>
      </c>
      <c r="AK23" s="67">
        <f t="shared" si="2"/>
        <v>-2.3077396207073293E-2</v>
      </c>
      <c r="AL23" s="69">
        <f t="shared" si="3"/>
        <v>1</v>
      </c>
    </row>
    <row r="24" spans="1:38">
      <c r="A24" s="1">
        <v>23</v>
      </c>
      <c r="B24" s="101" t="s">
        <v>1383</v>
      </c>
      <c r="C24" t="s">
        <v>3</v>
      </c>
      <c r="D24" t="s">
        <v>6</v>
      </c>
      <c r="E24" t="s">
        <v>101</v>
      </c>
      <c r="F24" t="s">
        <v>133</v>
      </c>
      <c r="G24" t="s">
        <v>146</v>
      </c>
      <c r="H24" t="s">
        <v>252</v>
      </c>
      <c r="I24" s="1">
        <v>-1.1399999999999999</v>
      </c>
      <c r="J24" s="1">
        <v>58.53</v>
      </c>
      <c r="K24" s="1">
        <v>0</v>
      </c>
      <c r="L24" t="s">
        <v>148</v>
      </c>
      <c r="M24" t="s">
        <v>465</v>
      </c>
      <c r="N24" t="s">
        <v>490</v>
      </c>
      <c r="O24" t="s">
        <v>780</v>
      </c>
      <c r="P24" t="s">
        <v>459</v>
      </c>
      <c r="Q24" t="s">
        <v>849</v>
      </c>
      <c r="R24" t="s">
        <v>853</v>
      </c>
      <c r="S24" t="s">
        <v>860</v>
      </c>
      <c r="T24" t="s">
        <v>864</v>
      </c>
      <c r="U24" t="s">
        <v>867</v>
      </c>
      <c r="V24" s="1"/>
      <c r="W24" s="1"/>
      <c r="X24" s="1">
        <v>0.77500000000000002</v>
      </c>
      <c r="Y24" s="1">
        <v>0.33900000000000002</v>
      </c>
      <c r="Z24" t="s">
        <v>875</v>
      </c>
      <c r="AA24" s="1">
        <v>48</v>
      </c>
      <c r="AB24" t="s">
        <v>881</v>
      </c>
      <c r="AC24" t="s">
        <v>912</v>
      </c>
      <c r="AD24" t="s">
        <v>917</v>
      </c>
      <c r="AE24" t="s">
        <v>920</v>
      </c>
      <c r="AF24" s="1">
        <v>2000</v>
      </c>
      <c r="AG24" s="1">
        <v>2010</v>
      </c>
      <c r="AH24" s="67">
        <f t="shared" si="0"/>
        <v>1.3241072954040664E-2</v>
      </c>
      <c r="AI24" s="67">
        <f t="shared" si="4"/>
        <v>5.7919015889287551E-3</v>
      </c>
      <c r="AJ24" s="67">
        <f t="shared" si="1"/>
        <v>1.8889458397403046E-3</v>
      </c>
      <c r="AK24" s="67">
        <f t="shared" si="2"/>
        <v>2.4593200068341023E-2</v>
      </c>
      <c r="AL24" s="69">
        <f t="shared" si="3"/>
        <v>1</v>
      </c>
    </row>
    <row r="25" spans="1:38">
      <c r="A25" s="1">
        <v>24</v>
      </c>
      <c r="B25" s="101" t="s">
        <v>1383</v>
      </c>
      <c r="C25" t="s">
        <v>3</v>
      </c>
      <c r="D25" t="s">
        <v>6</v>
      </c>
      <c r="E25" t="s">
        <v>101</v>
      </c>
      <c r="F25" t="s">
        <v>133</v>
      </c>
      <c r="G25" t="s">
        <v>146</v>
      </c>
      <c r="H25" t="s">
        <v>252</v>
      </c>
      <c r="I25" s="1">
        <v>-1.1399999999999999</v>
      </c>
      <c r="J25" s="1">
        <v>58.53</v>
      </c>
      <c r="K25" s="1">
        <v>0</v>
      </c>
      <c r="L25" t="s">
        <v>457</v>
      </c>
      <c r="M25" t="s">
        <v>466</v>
      </c>
      <c r="N25" t="s">
        <v>491</v>
      </c>
      <c r="O25" t="s">
        <v>780</v>
      </c>
      <c r="P25" t="s">
        <v>459</v>
      </c>
      <c r="Q25" t="s">
        <v>849</v>
      </c>
      <c r="R25" t="s">
        <v>853</v>
      </c>
      <c r="S25" t="s">
        <v>860</v>
      </c>
      <c r="T25" t="s">
        <v>864</v>
      </c>
      <c r="U25" t="s">
        <v>867</v>
      </c>
      <c r="V25" s="1"/>
      <c r="W25" s="1"/>
      <c r="X25" s="1">
        <v>-1.2270000000000001</v>
      </c>
      <c r="Y25" s="1">
        <v>0.35699999999999998</v>
      </c>
      <c r="Z25" t="s">
        <v>875</v>
      </c>
      <c r="AA25" s="1">
        <v>48</v>
      </c>
      <c r="AB25" t="s">
        <v>881</v>
      </c>
      <c r="AC25" t="s">
        <v>912</v>
      </c>
      <c r="AD25" t="s">
        <v>917</v>
      </c>
      <c r="AE25" t="s">
        <v>920</v>
      </c>
      <c r="AF25" s="1">
        <v>2000</v>
      </c>
      <c r="AG25" s="1">
        <v>2010</v>
      </c>
      <c r="AH25" s="67">
        <f t="shared" si="0"/>
        <v>-2.0963608405945671E-2</v>
      </c>
      <c r="AI25" s="67">
        <f t="shared" si="4"/>
        <v>6.0994361865709884E-3</v>
      </c>
      <c r="AJ25" s="67">
        <f t="shared" si="1"/>
        <v>-3.2918503331624806E-2</v>
      </c>
      <c r="AK25" s="67">
        <f t="shared" si="2"/>
        <v>-9.0087134802665347E-3</v>
      </c>
      <c r="AL25" s="69">
        <f t="shared" si="3"/>
        <v>1</v>
      </c>
    </row>
    <row r="26" spans="1:38">
      <c r="A26" s="1">
        <v>25</v>
      </c>
      <c r="B26" s="101" t="s">
        <v>1383</v>
      </c>
      <c r="C26" t="s">
        <v>3</v>
      </c>
      <c r="D26" t="s">
        <v>6</v>
      </c>
      <c r="E26" t="s">
        <v>101</v>
      </c>
      <c r="F26" t="s">
        <v>133</v>
      </c>
      <c r="G26" t="s">
        <v>146</v>
      </c>
      <c r="H26" t="s">
        <v>252</v>
      </c>
      <c r="I26" s="1">
        <v>-1.1399999999999999</v>
      </c>
      <c r="J26" s="1">
        <v>58.53</v>
      </c>
      <c r="K26" s="1">
        <v>0</v>
      </c>
      <c r="L26" t="s">
        <v>457</v>
      </c>
      <c r="M26" t="s">
        <v>467</v>
      </c>
      <c r="N26" t="s">
        <v>492</v>
      </c>
      <c r="O26" t="s">
        <v>780</v>
      </c>
      <c r="P26" t="s">
        <v>459</v>
      </c>
      <c r="Q26" t="s">
        <v>849</v>
      </c>
      <c r="R26" t="s">
        <v>853</v>
      </c>
      <c r="S26" t="s">
        <v>860</v>
      </c>
      <c r="T26" t="s">
        <v>864</v>
      </c>
      <c r="U26" t="s">
        <v>867</v>
      </c>
      <c r="V26" s="1"/>
      <c r="W26" s="1"/>
      <c r="X26" s="1">
        <v>-0.56200000000000006</v>
      </c>
      <c r="Y26" s="1">
        <v>0.498</v>
      </c>
      <c r="Z26" t="s">
        <v>875</v>
      </c>
      <c r="AA26" s="1">
        <v>48</v>
      </c>
      <c r="AB26" t="s">
        <v>881</v>
      </c>
      <c r="AC26" t="s">
        <v>912</v>
      </c>
      <c r="AD26" t="s">
        <v>917</v>
      </c>
      <c r="AE26" t="s">
        <v>920</v>
      </c>
      <c r="AF26" s="1">
        <v>2000</v>
      </c>
      <c r="AG26" s="1">
        <v>2010</v>
      </c>
      <c r="AH26" s="67">
        <f t="shared" si="0"/>
        <v>-9.6019135486075519E-3</v>
      </c>
      <c r="AI26" s="67">
        <f t="shared" si="4"/>
        <v>8.5084572014351607E-3</v>
      </c>
      <c r="AJ26" s="67">
        <f t="shared" si="1"/>
        <v>-2.6278489663420466E-2</v>
      </c>
      <c r="AK26" s="67">
        <f t="shared" si="2"/>
        <v>7.0746625662053628E-3</v>
      </c>
      <c r="AL26" s="69">
        <f t="shared" si="3"/>
        <v>1</v>
      </c>
    </row>
    <row r="27" spans="1:38">
      <c r="A27" s="1">
        <v>26</v>
      </c>
      <c r="B27" s="101" t="s">
        <v>1383</v>
      </c>
      <c r="C27" t="s">
        <v>3</v>
      </c>
      <c r="D27" t="s">
        <v>6</v>
      </c>
      <c r="E27" t="s">
        <v>101</v>
      </c>
      <c r="F27" t="s">
        <v>133</v>
      </c>
      <c r="G27" t="s">
        <v>146</v>
      </c>
      <c r="H27" t="s">
        <v>252</v>
      </c>
      <c r="I27" s="1">
        <v>-1.1399999999999999</v>
      </c>
      <c r="J27" s="1">
        <v>58.53</v>
      </c>
      <c r="K27" s="1">
        <v>0</v>
      </c>
      <c r="L27" t="s">
        <v>140</v>
      </c>
      <c r="M27" t="s">
        <v>468</v>
      </c>
      <c r="N27" t="s">
        <v>493</v>
      </c>
      <c r="O27" t="s">
        <v>780</v>
      </c>
      <c r="P27" t="s">
        <v>459</v>
      </c>
      <c r="Q27" t="s">
        <v>849</v>
      </c>
      <c r="R27" t="s">
        <v>853</v>
      </c>
      <c r="S27" t="s">
        <v>860</v>
      </c>
      <c r="T27" t="s">
        <v>864</v>
      </c>
      <c r="U27" t="s">
        <v>867</v>
      </c>
      <c r="V27" s="1"/>
      <c r="W27" s="1"/>
      <c r="X27" s="1">
        <v>-0.255</v>
      </c>
      <c r="Y27" s="1">
        <v>0.29399999999999998</v>
      </c>
      <c r="Z27" t="s">
        <v>875</v>
      </c>
      <c r="AA27" s="1">
        <v>48</v>
      </c>
      <c r="AB27" t="s">
        <v>881</v>
      </c>
      <c r="AC27" t="s">
        <v>912</v>
      </c>
      <c r="AD27" t="s">
        <v>917</v>
      </c>
      <c r="AE27" t="s">
        <v>920</v>
      </c>
      <c r="AF27" s="1">
        <v>2000</v>
      </c>
      <c r="AG27" s="1">
        <v>2010</v>
      </c>
      <c r="AH27" s="67">
        <f t="shared" si="0"/>
        <v>-4.3567401332649924E-3</v>
      </c>
      <c r="AI27" s="67">
        <f t="shared" si="4"/>
        <v>5.0230650948231668E-3</v>
      </c>
      <c r="AJ27" s="67">
        <f t="shared" si="1"/>
        <v>-1.42019477191184E-2</v>
      </c>
      <c r="AK27" s="67">
        <f t="shared" si="2"/>
        <v>5.488467452588415E-3</v>
      </c>
      <c r="AL27" s="69">
        <f t="shared" si="3"/>
        <v>1</v>
      </c>
    </row>
    <row r="28" spans="1:38">
      <c r="A28" s="1">
        <v>27</v>
      </c>
      <c r="B28" s="101" t="s">
        <v>1383</v>
      </c>
      <c r="C28" t="s">
        <v>3</v>
      </c>
      <c r="D28" t="s">
        <v>6</v>
      </c>
      <c r="E28" t="s">
        <v>101</v>
      </c>
      <c r="F28" t="s">
        <v>133</v>
      </c>
      <c r="G28" t="s">
        <v>146</v>
      </c>
      <c r="H28" t="s">
        <v>252</v>
      </c>
      <c r="I28" s="1">
        <v>-1.1399999999999999</v>
      </c>
      <c r="J28" s="1">
        <v>58.53</v>
      </c>
      <c r="K28" s="1">
        <v>0</v>
      </c>
      <c r="L28" t="s">
        <v>458</v>
      </c>
      <c r="M28" t="s">
        <v>469</v>
      </c>
      <c r="N28" t="s">
        <v>494</v>
      </c>
      <c r="O28" t="s">
        <v>781</v>
      </c>
      <c r="P28" t="s">
        <v>786</v>
      </c>
      <c r="Q28" t="s">
        <v>849</v>
      </c>
      <c r="R28" t="s">
        <v>853</v>
      </c>
      <c r="S28" t="s">
        <v>860</v>
      </c>
      <c r="T28" t="s">
        <v>864</v>
      </c>
      <c r="U28" t="s">
        <v>867</v>
      </c>
      <c r="V28" s="1"/>
      <c r="W28" s="1"/>
      <c r="X28" s="1">
        <v>-0.28999999999999998</v>
      </c>
      <c r="Y28" s="1">
        <v>0.222</v>
      </c>
      <c r="Z28" t="s">
        <v>875</v>
      </c>
      <c r="AA28" s="1">
        <v>48</v>
      </c>
      <c r="AB28" t="s">
        <v>881</v>
      </c>
      <c r="AC28" t="s">
        <v>912</v>
      </c>
      <c r="AD28" t="s">
        <v>917</v>
      </c>
      <c r="AE28" t="s">
        <v>920</v>
      </c>
      <c r="AF28" s="1">
        <v>2000</v>
      </c>
      <c r="AG28" s="1">
        <v>2010</v>
      </c>
      <c r="AH28" s="67">
        <f t="shared" si="0"/>
        <v>-4.9547240731248931E-3</v>
      </c>
      <c r="AI28" s="67">
        <f t="shared" si="4"/>
        <v>3.7929267042542286E-3</v>
      </c>
      <c r="AJ28" s="67">
        <f t="shared" si="1"/>
        <v>-1.2388860413463182E-2</v>
      </c>
      <c r="AK28" s="67">
        <f t="shared" si="2"/>
        <v>2.4794122672133949E-3</v>
      </c>
      <c r="AL28" s="69">
        <f t="shared" si="3"/>
        <v>1</v>
      </c>
    </row>
    <row r="29" spans="1:38">
      <c r="A29" s="1">
        <v>28</v>
      </c>
      <c r="B29" s="101" t="s">
        <v>1383</v>
      </c>
      <c r="C29" t="s">
        <v>3</v>
      </c>
      <c r="D29" t="s">
        <v>7</v>
      </c>
      <c r="E29" t="s">
        <v>101</v>
      </c>
      <c r="F29" t="s">
        <v>133</v>
      </c>
      <c r="G29" t="s">
        <v>144</v>
      </c>
      <c r="H29" t="s">
        <v>250</v>
      </c>
      <c r="I29" s="1">
        <v>0.15999999642372131</v>
      </c>
      <c r="J29" s="1">
        <v>41.930000305175781</v>
      </c>
      <c r="K29" s="1">
        <v>1</v>
      </c>
      <c r="L29" t="s">
        <v>456</v>
      </c>
      <c r="M29" t="s">
        <v>461</v>
      </c>
      <c r="N29" t="s">
        <v>486</v>
      </c>
      <c r="O29" t="s">
        <v>780</v>
      </c>
      <c r="P29" t="s">
        <v>459</v>
      </c>
      <c r="Q29" t="s">
        <v>849</v>
      </c>
      <c r="R29" t="s">
        <v>853</v>
      </c>
      <c r="S29" t="s">
        <v>860</v>
      </c>
      <c r="T29" t="s">
        <v>864</v>
      </c>
      <c r="U29" t="s">
        <v>867</v>
      </c>
      <c r="V29" s="1"/>
      <c r="W29" s="1"/>
      <c r="X29" s="1">
        <v>-0.57199999999999995</v>
      </c>
      <c r="Y29" s="1">
        <v>0.22600000000000001</v>
      </c>
      <c r="Z29" t="s">
        <v>875</v>
      </c>
      <c r="AA29" s="1">
        <v>48</v>
      </c>
      <c r="AB29" t="s">
        <v>881</v>
      </c>
      <c r="AC29" t="s">
        <v>912</v>
      </c>
      <c r="AD29" t="s">
        <v>917</v>
      </c>
      <c r="AE29" t="s">
        <v>920</v>
      </c>
      <c r="AF29" s="1">
        <v>2000</v>
      </c>
      <c r="AG29" s="1">
        <v>2010</v>
      </c>
      <c r="AH29" s="67">
        <f t="shared" si="0"/>
        <v>-1.3641783826302359E-2</v>
      </c>
      <c r="AI29" s="67">
        <f t="shared" si="4"/>
        <v>5.3899355677348489E-3</v>
      </c>
      <c r="AJ29" s="67">
        <f t="shared" si="1"/>
        <v>-2.4206057539062662E-2</v>
      </c>
      <c r="AK29" s="67">
        <f t="shared" si="2"/>
        <v>-3.0775101135420563E-3</v>
      </c>
      <c r="AL29" s="69">
        <f t="shared" si="3"/>
        <v>1</v>
      </c>
    </row>
    <row r="30" spans="1:38">
      <c r="A30" s="1">
        <v>29</v>
      </c>
      <c r="B30" s="101" t="s">
        <v>1383</v>
      </c>
      <c r="C30" t="s">
        <v>3</v>
      </c>
      <c r="D30" t="s">
        <v>7</v>
      </c>
      <c r="E30" t="s">
        <v>101</v>
      </c>
      <c r="F30" t="s">
        <v>133</v>
      </c>
      <c r="G30" t="s">
        <v>144</v>
      </c>
      <c r="H30" t="s">
        <v>250</v>
      </c>
      <c r="I30" s="1">
        <v>0.15999999642372131</v>
      </c>
      <c r="J30" s="1">
        <v>41.930000305175781</v>
      </c>
      <c r="K30" s="1">
        <v>1</v>
      </c>
      <c r="L30" t="s">
        <v>456</v>
      </c>
      <c r="M30" t="s">
        <v>462</v>
      </c>
      <c r="N30" t="s">
        <v>487</v>
      </c>
      <c r="O30" t="s">
        <v>780</v>
      </c>
      <c r="P30" t="s">
        <v>459</v>
      </c>
      <c r="Q30" t="s">
        <v>849</v>
      </c>
      <c r="R30" t="s">
        <v>853</v>
      </c>
      <c r="S30" t="s">
        <v>860</v>
      </c>
      <c r="T30" t="s">
        <v>864</v>
      </c>
      <c r="U30" t="s">
        <v>867</v>
      </c>
      <c r="V30" s="1"/>
      <c r="W30" s="1"/>
      <c r="X30" s="1">
        <v>-0.72499999999999998</v>
      </c>
      <c r="Y30" s="1">
        <v>0.307</v>
      </c>
      <c r="Z30" t="s">
        <v>875</v>
      </c>
      <c r="AA30" s="1">
        <v>48</v>
      </c>
      <c r="AB30" t="s">
        <v>881</v>
      </c>
      <c r="AC30" t="s">
        <v>912</v>
      </c>
      <c r="AD30" t="s">
        <v>917</v>
      </c>
      <c r="AE30" t="s">
        <v>920</v>
      </c>
      <c r="AF30" s="1">
        <v>2000</v>
      </c>
      <c r="AG30" s="1">
        <v>2010</v>
      </c>
      <c r="AH30" s="67">
        <f t="shared" si="0"/>
        <v>-1.7290722507114005E-2</v>
      </c>
      <c r="AI30" s="67">
        <f t="shared" si="4"/>
        <v>7.3217266340468963E-3</v>
      </c>
      <c r="AJ30" s="67">
        <f t="shared" si="1"/>
        <v>-3.1641306709845919E-2</v>
      </c>
      <c r="AK30" s="67">
        <f t="shared" si="2"/>
        <v>-2.9401383043820891E-3</v>
      </c>
      <c r="AL30" s="69">
        <f t="shared" si="3"/>
        <v>1</v>
      </c>
    </row>
    <row r="31" spans="1:38">
      <c r="A31" s="1">
        <v>30</v>
      </c>
      <c r="B31" s="101" t="s">
        <v>1383</v>
      </c>
      <c r="C31" t="s">
        <v>3</v>
      </c>
      <c r="D31" t="s">
        <v>7</v>
      </c>
      <c r="E31" t="s">
        <v>101</v>
      </c>
      <c r="F31" t="s">
        <v>133</v>
      </c>
      <c r="G31" t="s">
        <v>144</v>
      </c>
      <c r="H31" t="s">
        <v>250</v>
      </c>
      <c r="I31" s="1">
        <v>0.15999999642372131</v>
      </c>
      <c r="J31" s="1">
        <v>41.930000305175781</v>
      </c>
      <c r="K31" s="1">
        <v>1</v>
      </c>
      <c r="L31" t="s">
        <v>457</v>
      </c>
      <c r="M31" t="s">
        <v>463</v>
      </c>
      <c r="N31" t="s">
        <v>488</v>
      </c>
      <c r="O31" t="s">
        <v>780</v>
      </c>
      <c r="P31" t="s">
        <v>459</v>
      </c>
      <c r="Q31" t="s">
        <v>849</v>
      </c>
      <c r="R31" t="s">
        <v>853</v>
      </c>
      <c r="S31" t="s">
        <v>860</v>
      </c>
      <c r="T31" t="s">
        <v>864</v>
      </c>
      <c r="U31" t="s">
        <v>867</v>
      </c>
      <c r="V31" s="1"/>
      <c r="W31" s="1"/>
      <c r="X31" s="1">
        <v>-0.09</v>
      </c>
      <c r="Y31" s="1">
        <v>0.38800000000000001</v>
      </c>
      <c r="Z31" t="s">
        <v>875</v>
      </c>
      <c r="AA31" s="1">
        <v>48</v>
      </c>
      <c r="AB31" t="s">
        <v>881</v>
      </c>
      <c r="AC31" t="s">
        <v>912</v>
      </c>
      <c r="AD31" t="s">
        <v>917</v>
      </c>
      <c r="AE31" t="s">
        <v>920</v>
      </c>
      <c r="AF31" s="1">
        <v>2000</v>
      </c>
      <c r="AG31" s="1">
        <v>2010</v>
      </c>
      <c r="AH31" s="67">
        <f t="shared" si="0"/>
        <v>-2.1464345181244973E-3</v>
      </c>
      <c r="AI31" s="67">
        <f t="shared" si="4"/>
        <v>9.2535177003589437E-3</v>
      </c>
      <c r="AJ31" s="67">
        <f t="shared" si="1"/>
        <v>-2.0283329210828028E-2</v>
      </c>
      <c r="AK31" s="67">
        <f t="shared" si="2"/>
        <v>1.5990460174579033E-2</v>
      </c>
      <c r="AL31" s="69">
        <f t="shared" si="3"/>
        <v>1</v>
      </c>
    </row>
    <row r="32" spans="1:38">
      <c r="A32" s="1">
        <v>31</v>
      </c>
      <c r="B32" s="101" t="s">
        <v>1383</v>
      </c>
      <c r="C32" t="s">
        <v>3</v>
      </c>
      <c r="D32" t="s">
        <v>7</v>
      </c>
      <c r="E32" t="s">
        <v>101</v>
      </c>
      <c r="F32" t="s">
        <v>133</v>
      </c>
      <c r="G32" t="s">
        <v>144</v>
      </c>
      <c r="H32" t="s">
        <v>250</v>
      </c>
      <c r="I32" s="1">
        <v>0.15999999642372131</v>
      </c>
      <c r="J32" s="1">
        <v>41.930000305175781</v>
      </c>
      <c r="K32" s="1">
        <v>1</v>
      </c>
      <c r="L32" t="s">
        <v>457</v>
      </c>
      <c r="M32" t="s">
        <v>464</v>
      </c>
      <c r="N32" t="s">
        <v>489</v>
      </c>
      <c r="O32" t="s">
        <v>780</v>
      </c>
      <c r="P32" t="s">
        <v>459</v>
      </c>
      <c r="Q32" t="s">
        <v>849</v>
      </c>
      <c r="R32" t="s">
        <v>853</v>
      </c>
      <c r="S32" t="s">
        <v>860</v>
      </c>
      <c r="T32" t="s">
        <v>864</v>
      </c>
      <c r="U32" t="s">
        <v>867</v>
      </c>
      <c r="V32" s="1"/>
      <c r="W32" s="1"/>
      <c r="X32" s="1">
        <v>-0.58599999999999997</v>
      </c>
      <c r="Y32" s="1">
        <v>0.23100000000000001</v>
      </c>
      <c r="Z32" t="s">
        <v>875</v>
      </c>
      <c r="AA32" s="1">
        <v>48</v>
      </c>
      <c r="AB32" t="s">
        <v>881</v>
      </c>
      <c r="AC32" t="s">
        <v>912</v>
      </c>
      <c r="AD32" t="s">
        <v>917</v>
      </c>
      <c r="AE32" t="s">
        <v>920</v>
      </c>
      <c r="AF32" s="1">
        <v>2000</v>
      </c>
      <c r="AG32" s="1">
        <v>2010</v>
      </c>
      <c r="AH32" s="67">
        <f t="shared" si="0"/>
        <v>-1.3975673640232836E-2</v>
      </c>
      <c r="AI32" s="67">
        <f t="shared" si="4"/>
        <v>5.5091819298528763E-3</v>
      </c>
      <c r="AJ32" s="67">
        <f t="shared" si="1"/>
        <v>-2.4773670222744473E-2</v>
      </c>
      <c r="AK32" s="67">
        <f t="shared" si="2"/>
        <v>-3.1776770577211996E-3</v>
      </c>
      <c r="AL32" s="69">
        <f t="shared" si="3"/>
        <v>1</v>
      </c>
    </row>
    <row r="33" spans="1:38">
      <c r="A33" s="1">
        <v>32</v>
      </c>
      <c r="B33" s="101" t="s">
        <v>1383</v>
      </c>
      <c r="C33" t="s">
        <v>3</v>
      </c>
      <c r="D33" t="s">
        <v>7</v>
      </c>
      <c r="E33" t="s">
        <v>101</v>
      </c>
      <c r="F33" t="s">
        <v>133</v>
      </c>
      <c r="G33" t="s">
        <v>144</v>
      </c>
      <c r="H33" t="s">
        <v>250</v>
      </c>
      <c r="I33" s="1">
        <v>0.15999999642372131</v>
      </c>
      <c r="J33" s="1">
        <v>41.930000305175781</v>
      </c>
      <c r="K33" s="1">
        <v>1</v>
      </c>
      <c r="L33" t="s">
        <v>148</v>
      </c>
      <c r="M33" t="s">
        <v>465</v>
      </c>
      <c r="N33" t="s">
        <v>490</v>
      </c>
      <c r="O33" t="s">
        <v>780</v>
      </c>
      <c r="P33" t="s">
        <v>459</v>
      </c>
      <c r="Q33" t="s">
        <v>849</v>
      </c>
      <c r="R33" t="s">
        <v>853</v>
      </c>
      <c r="S33" t="s">
        <v>860</v>
      </c>
      <c r="T33" t="s">
        <v>864</v>
      </c>
      <c r="U33" t="s">
        <v>867</v>
      </c>
      <c r="V33" s="1"/>
      <c r="W33" s="1"/>
      <c r="X33" s="1">
        <v>0.14799999999999999</v>
      </c>
      <c r="Y33" s="1">
        <v>0.17299999999999999</v>
      </c>
      <c r="Z33" t="s">
        <v>875</v>
      </c>
      <c r="AA33" s="1">
        <v>48</v>
      </c>
      <c r="AB33" t="s">
        <v>881</v>
      </c>
      <c r="AC33" t="s">
        <v>912</v>
      </c>
      <c r="AD33" t="s">
        <v>917</v>
      </c>
      <c r="AE33" t="s">
        <v>920</v>
      </c>
      <c r="AF33" s="1">
        <v>2000</v>
      </c>
      <c r="AG33" s="1">
        <v>2010</v>
      </c>
      <c r="AH33" s="67">
        <f t="shared" si="0"/>
        <v>3.5296923186936176E-3</v>
      </c>
      <c r="AI33" s="67">
        <f t="shared" si="4"/>
        <v>4.1259241292837551E-3</v>
      </c>
      <c r="AJ33" s="67">
        <f t="shared" si="1"/>
        <v>-4.5571189747025415E-3</v>
      </c>
      <c r="AK33" s="67">
        <f t="shared" si="2"/>
        <v>1.1616503612089777E-2</v>
      </c>
      <c r="AL33" s="69">
        <f t="shared" si="3"/>
        <v>1</v>
      </c>
    </row>
    <row r="34" spans="1:38">
      <c r="A34" s="1">
        <v>33</v>
      </c>
      <c r="B34" s="101" t="s">
        <v>1383</v>
      </c>
      <c r="C34" t="s">
        <v>3</v>
      </c>
      <c r="D34" t="s">
        <v>7</v>
      </c>
      <c r="E34" t="s">
        <v>101</v>
      </c>
      <c r="F34" t="s">
        <v>133</v>
      </c>
      <c r="G34" t="s">
        <v>144</v>
      </c>
      <c r="H34" t="s">
        <v>250</v>
      </c>
      <c r="I34" s="1">
        <v>0.15999999642372131</v>
      </c>
      <c r="J34" s="1">
        <v>41.930000305175781</v>
      </c>
      <c r="K34" s="1">
        <v>1</v>
      </c>
      <c r="L34" t="s">
        <v>457</v>
      </c>
      <c r="M34" t="s">
        <v>466</v>
      </c>
      <c r="N34" t="s">
        <v>491</v>
      </c>
      <c r="O34" t="s">
        <v>780</v>
      </c>
      <c r="P34" t="s">
        <v>459</v>
      </c>
      <c r="Q34" t="s">
        <v>849</v>
      </c>
      <c r="R34" t="s">
        <v>853</v>
      </c>
      <c r="S34" t="s">
        <v>860</v>
      </c>
      <c r="T34" t="s">
        <v>864</v>
      </c>
      <c r="U34" t="s">
        <v>867</v>
      </c>
      <c r="V34" s="1"/>
      <c r="W34" s="1"/>
      <c r="X34" s="1">
        <v>-0.50600000000000001</v>
      </c>
      <c r="Y34" s="1">
        <v>0.16800000000000001</v>
      </c>
      <c r="Z34" t="s">
        <v>875</v>
      </c>
      <c r="AA34" s="1">
        <v>48</v>
      </c>
      <c r="AB34" t="s">
        <v>881</v>
      </c>
      <c r="AC34" t="s">
        <v>912</v>
      </c>
      <c r="AD34" t="s">
        <v>917</v>
      </c>
      <c r="AE34" t="s">
        <v>920</v>
      </c>
      <c r="AF34" s="1">
        <v>2000</v>
      </c>
      <c r="AG34" s="1">
        <v>2010</v>
      </c>
      <c r="AH34" s="67">
        <f t="shared" si="0"/>
        <v>-1.2067731846344396E-2</v>
      </c>
      <c r="AI34" s="67">
        <f t="shared" si="4"/>
        <v>4.0066777671657287E-3</v>
      </c>
      <c r="AJ34" s="67">
        <f t="shared" si="1"/>
        <v>-1.9920820269989224E-2</v>
      </c>
      <c r="AK34" s="67">
        <f t="shared" si="2"/>
        <v>-4.2146434226995669E-3</v>
      </c>
      <c r="AL34" s="69">
        <f t="shared" si="3"/>
        <v>1</v>
      </c>
    </row>
    <row r="35" spans="1:38">
      <c r="A35" s="1">
        <v>34</v>
      </c>
      <c r="B35" s="101" t="s">
        <v>1383</v>
      </c>
      <c r="C35" t="s">
        <v>3</v>
      </c>
      <c r="D35" t="s">
        <v>7</v>
      </c>
      <c r="E35" t="s">
        <v>101</v>
      </c>
      <c r="F35" t="s">
        <v>133</v>
      </c>
      <c r="G35" t="s">
        <v>144</v>
      </c>
      <c r="H35" t="s">
        <v>250</v>
      </c>
      <c r="I35" s="1">
        <v>0.15999999642372131</v>
      </c>
      <c r="J35" s="1">
        <v>41.930000305175781</v>
      </c>
      <c r="K35" s="1">
        <v>1</v>
      </c>
      <c r="L35" t="s">
        <v>457</v>
      </c>
      <c r="M35" t="s">
        <v>467</v>
      </c>
      <c r="N35" t="s">
        <v>492</v>
      </c>
      <c r="O35" t="s">
        <v>780</v>
      </c>
      <c r="P35" t="s">
        <v>459</v>
      </c>
      <c r="Q35" t="s">
        <v>849</v>
      </c>
      <c r="R35" t="s">
        <v>853</v>
      </c>
      <c r="S35" t="s">
        <v>860</v>
      </c>
      <c r="T35" t="s">
        <v>864</v>
      </c>
      <c r="U35" t="s">
        <v>867</v>
      </c>
      <c r="V35" s="1"/>
      <c r="W35" s="1"/>
      <c r="X35" s="1">
        <v>-0.186</v>
      </c>
      <c r="Y35" s="1">
        <v>0.23699999999999999</v>
      </c>
      <c r="Z35" t="s">
        <v>875</v>
      </c>
      <c r="AA35" s="1">
        <v>48</v>
      </c>
      <c r="AB35" t="s">
        <v>881</v>
      </c>
      <c r="AC35" t="s">
        <v>912</v>
      </c>
      <c r="AD35" t="s">
        <v>917</v>
      </c>
      <c r="AE35" t="s">
        <v>920</v>
      </c>
      <c r="AF35" s="1">
        <v>2000</v>
      </c>
      <c r="AG35" s="1">
        <v>2010</v>
      </c>
      <c r="AH35" s="67">
        <f t="shared" si="0"/>
        <v>-4.4359646707906276E-3</v>
      </c>
      <c r="AI35" s="67">
        <f t="shared" si="4"/>
        <v>5.6522775643945092E-3</v>
      </c>
      <c r="AJ35" s="67">
        <f t="shared" si="1"/>
        <v>-1.5514428697003865E-2</v>
      </c>
      <c r="AK35" s="67">
        <f t="shared" si="2"/>
        <v>6.6424993554226102E-3</v>
      </c>
      <c r="AL35" s="69">
        <f t="shared" si="3"/>
        <v>1</v>
      </c>
    </row>
    <row r="36" spans="1:38">
      <c r="A36" s="1">
        <v>35</v>
      </c>
      <c r="B36" s="101" t="s">
        <v>1383</v>
      </c>
      <c r="C36" t="s">
        <v>3</v>
      </c>
      <c r="D36" t="s">
        <v>7</v>
      </c>
      <c r="E36" t="s">
        <v>101</v>
      </c>
      <c r="F36" t="s">
        <v>133</v>
      </c>
      <c r="G36" t="s">
        <v>144</v>
      </c>
      <c r="H36" t="s">
        <v>250</v>
      </c>
      <c r="I36" s="1">
        <v>0.15999999642372131</v>
      </c>
      <c r="J36" s="1">
        <v>41.930000305175781</v>
      </c>
      <c r="K36" s="1">
        <v>1</v>
      </c>
      <c r="L36" t="s">
        <v>140</v>
      </c>
      <c r="M36" t="s">
        <v>468</v>
      </c>
      <c r="N36" t="s">
        <v>493</v>
      </c>
      <c r="O36" t="s">
        <v>780</v>
      </c>
      <c r="P36" t="s">
        <v>459</v>
      </c>
      <c r="Q36" t="s">
        <v>849</v>
      </c>
      <c r="R36" t="s">
        <v>853</v>
      </c>
      <c r="S36" t="s">
        <v>860</v>
      </c>
      <c r="T36" t="s">
        <v>864</v>
      </c>
      <c r="U36" t="s">
        <v>867</v>
      </c>
      <c r="V36" s="1"/>
      <c r="W36" s="1"/>
      <c r="X36" s="1">
        <v>-0.57999999999999996</v>
      </c>
      <c r="Y36" s="1">
        <v>0.216</v>
      </c>
      <c r="Z36" t="s">
        <v>875</v>
      </c>
      <c r="AA36" s="1">
        <v>48</v>
      </c>
      <c r="AB36" t="s">
        <v>881</v>
      </c>
      <c r="AC36" t="s">
        <v>912</v>
      </c>
      <c r="AD36" t="s">
        <v>917</v>
      </c>
      <c r="AE36" t="s">
        <v>920</v>
      </c>
      <c r="AF36" s="1">
        <v>2000</v>
      </c>
      <c r="AG36" s="1">
        <v>2010</v>
      </c>
      <c r="AH36" s="67">
        <f t="shared" si="0"/>
        <v>-1.3832578005691203E-2</v>
      </c>
      <c r="AI36" s="67">
        <f t="shared" si="4"/>
        <v>5.1514428434987934E-3</v>
      </c>
      <c r="AJ36" s="67">
        <f t="shared" si="1"/>
        <v>-2.3929405978948839E-2</v>
      </c>
      <c r="AK36" s="67">
        <f t="shared" si="2"/>
        <v>-3.7357500324335675E-3</v>
      </c>
      <c r="AL36" s="69">
        <f t="shared" si="3"/>
        <v>1</v>
      </c>
    </row>
    <row r="37" spans="1:38">
      <c r="A37" s="1">
        <v>36</v>
      </c>
      <c r="B37" s="101" t="s">
        <v>1383</v>
      </c>
      <c r="C37" t="s">
        <v>3</v>
      </c>
      <c r="D37" t="s">
        <v>7</v>
      </c>
      <c r="E37" t="s">
        <v>101</v>
      </c>
      <c r="F37" t="s">
        <v>133</v>
      </c>
      <c r="G37" t="s">
        <v>144</v>
      </c>
      <c r="H37" t="s">
        <v>250</v>
      </c>
      <c r="I37" s="1">
        <v>0.15999999642372131</v>
      </c>
      <c r="J37" s="1">
        <v>41.930000305175781</v>
      </c>
      <c r="K37" s="1">
        <v>1</v>
      </c>
      <c r="L37" t="s">
        <v>458</v>
      </c>
      <c r="M37" t="s">
        <v>469</v>
      </c>
      <c r="N37" t="s">
        <v>494</v>
      </c>
      <c r="O37" t="s">
        <v>781</v>
      </c>
      <c r="P37" t="s">
        <v>786</v>
      </c>
      <c r="Q37" t="s">
        <v>849</v>
      </c>
      <c r="R37" t="s">
        <v>853</v>
      </c>
      <c r="S37" t="s">
        <v>860</v>
      </c>
      <c r="T37" t="s">
        <v>864</v>
      </c>
      <c r="U37" t="s">
        <v>867</v>
      </c>
      <c r="V37" s="1"/>
      <c r="W37" s="1"/>
      <c r="X37" s="1">
        <v>-0.23300000000000001</v>
      </c>
      <c r="Y37" s="1">
        <v>0.13300000000000001</v>
      </c>
      <c r="Z37" t="s">
        <v>875</v>
      </c>
      <c r="AA37" s="1">
        <v>48</v>
      </c>
      <c r="AB37" t="s">
        <v>881</v>
      </c>
      <c r="AC37" t="s">
        <v>912</v>
      </c>
      <c r="AD37" t="s">
        <v>917</v>
      </c>
      <c r="AE37" t="s">
        <v>920</v>
      </c>
      <c r="AF37" s="1">
        <v>2000</v>
      </c>
      <c r="AG37" s="1">
        <v>2010</v>
      </c>
      <c r="AH37" s="67">
        <f t="shared" si="0"/>
        <v>-5.5568804747000876E-3</v>
      </c>
      <c r="AI37" s="67">
        <f t="shared" si="4"/>
        <v>3.1719532323395351E-3</v>
      </c>
      <c r="AJ37" s="67">
        <f t="shared" si="1"/>
        <v>-1.1773908810085576E-2</v>
      </c>
      <c r="AK37" s="67">
        <f t="shared" si="2"/>
        <v>6.6014786068540124E-4</v>
      </c>
      <c r="AL37" s="69">
        <f t="shared" si="3"/>
        <v>1</v>
      </c>
    </row>
    <row r="38" spans="1:38">
      <c r="A38" s="1">
        <v>37</v>
      </c>
      <c r="B38" s="101" t="s">
        <v>1383</v>
      </c>
      <c r="C38" t="s">
        <v>3</v>
      </c>
      <c r="D38" t="s">
        <v>7</v>
      </c>
      <c r="E38" t="s">
        <v>101</v>
      </c>
      <c r="F38" t="s">
        <v>133</v>
      </c>
      <c r="G38" t="s">
        <v>144</v>
      </c>
      <c r="H38" t="s">
        <v>250</v>
      </c>
      <c r="I38" s="1">
        <v>0.15999999642372131</v>
      </c>
      <c r="J38" s="1">
        <v>41.930000305175781</v>
      </c>
      <c r="K38" s="1">
        <v>1</v>
      </c>
      <c r="L38" t="s">
        <v>456</v>
      </c>
      <c r="M38" t="s">
        <v>461</v>
      </c>
      <c r="N38" t="s">
        <v>486</v>
      </c>
      <c r="O38" t="s">
        <v>780</v>
      </c>
      <c r="P38" t="s">
        <v>459</v>
      </c>
      <c r="Q38" t="s">
        <v>849</v>
      </c>
      <c r="R38" t="s">
        <v>853</v>
      </c>
      <c r="S38" t="s">
        <v>860</v>
      </c>
      <c r="T38" t="s">
        <v>864</v>
      </c>
      <c r="U38" t="s">
        <v>867</v>
      </c>
      <c r="V38" s="1"/>
      <c r="W38" s="1"/>
      <c r="X38" s="1">
        <v>-0.36799999999999999</v>
      </c>
      <c r="Y38" s="1">
        <v>0.36499999999999999</v>
      </c>
      <c r="Z38" t="s">
        <v>875</v>
      </c>
      <c r="AA38" s="1">
        <v>48</v>
      </c>
      <c r="AB38" t="s">
        <v>881</v>
      </c>
      <c r="AC38" t="s">
        <v>912</v>
      </c>
      <c r="AD38" t="s">
        <v>917</v>
      </c>
      <c r="AE38" t="s">
        <v>920</v>
      </c>
      <c r="AF38" s="1">
        <v>2000</v>
      </c>
      <c r="AG38" s="1">
        <v>2010</v>
      </c>
      <c r="AH38" s="67">
        <f t="shared" si="0"/>
        <v>-8.7765322518868327E-3</v>
      </c>
      <c r="AI38" s="67">
        <f t="shared" si="4"/>
        <v>8.7049844346160157E-3</v>
      </c>
      <c r="AJ38" s="67">
        <f t="shared" si="1"/>
        <v>-2.5838301743734221E-2</v>
      </c>
      <c r="AK38" s="67">
        <f t="shared" si="2"/>
        <v>8.2852372399605575E-3</v>
      </c>
      <c r="AL38" s="69">
        <f t="shared" si="3"/>
        <v>1</v>
      </c>
    </row>
    <row r="39" spans="1:38">
      <c r="A39" s="1">
        <v>38</v>
      </c>
      <c r="B39" s="101" t="s">
        <v>1383</v>
      </c>
      <c r="C39" t="s">
        <v>3</v>
      </c>
      <c r="D39" t="s">
        <v>7</v>
      </c>
      <c r="E39" t="s">
        <v>101</v>
      </c>
      <c r="F39" t="s">
        <v>133</v>
      </c>
      <c r="G39" t="s">
        <v>144</v>
      </c>
      <c r="H39" t="s">
        <v>250</v>
      </c>
      <c r="I39" s="1">
        <v>0.15999999642372131</v>
      </c>
      <c r="J39" s="1">
        <v>41.930000305175781</v>
      </c>
      <c r="K39" s="1">
        <v>1</v>
      </c>
      <c r="L39" t="s">
        <v>456</v>
      </c>
      <c r="M39" t="s">
        <v>462</v>
      </c>
      <c r="N39" t="s">
        <v>487</v>
      </c>
      <c r="O39" t="s">
        <v>780</v>
      </c>
      <c r="P39" t="s">
        <v>459</v>
      </c>
      <c r="Q39" t="s">
        <v>849</v>
      </c>
      <c r="R39" t="s">
        <v>853</v>
      </c>
      <c r="S39" t="s">
        <v>860</v>
      </c>
      <c r="T39" t="s">
        <v>864</v>
      </c>
      <c r="U39" t="s">
        <v>867</v>
      </c>
      <c r="V39" s="1"/>
      <c r="W39" s="1"/>
      <c r="X39" s="1">
        <v>1.5289999999999999</v>
      </c>
      <c r="Y39" s="1">
        <v>0.72199999999999998</v>
      </c>
      <c r="Z39" t="s">
        <v>875</v>
      </c>
      <c r="AA39" s="1">
        <v>48</v>
      </c>
      <c r="AB39" t="s">
        <v>881</v>
      </c>
      <c r="AC39" t="s">
        <v>912</v>
      </c>
      <c r="AD39" t="s">
        <v>917</v>
      </c>
      <c r="AE39" t="s">
        <v>920</v>
      </c>
      <c r="AF39" s="1">
        <v>2000</v>
      </c>
      <c r="AG39" s="1">
        <v>2010</v>
      </c>
      <c r="AH39" s="67">
        <f t="shared" si="0"/>
        <v>3.6465537535692844E-2</v>
      </c>
      <c r="AI39" s="67">
        <f t="shared" si="4"/>
        <v>1.721917468984319E-2</v>
      </c>
      <c r="AJ39" s="67">
        <f t="shared" si="1"/>
        <v>2.7159551436001933E-3</v>
      </c>
      <c r="AK39" s="67">
        <f t="shared" si="2"/>
        <v>7.0215119927785494E-2</v>
      </c>
      <c r="AL39" s="69">
        <f t="shared" si="3"/>
        <v>1</v>
      </c>
    </row>
    <row r="40" spans="1:38">
      <c r="A40" s="1">
        <v>39</v>
      </c>
      <c r="B40" s="101" t="s">
        <v>1383</v>
      </c>
      <c r="C40" t="s">
        <v>3</v>
      </c>
      <c r="D40" t="s">
        <v>7</v>
      </c>
      <c r="E40" t="s">
        <v>101</v>
      </c>
      <c r="F40" t="s">
        <v>133</v>
      </c>
      <c r="G40" t="s">
        <v>144</v>
      </c>
      <c r="H40" t="s">
        <v>250</v>
      </c>
      <c r="I40" s="1">
        <v>0.15999999642372131</v>
      </c>
      <c r="J40" s="1">
        <v>41.930000305175781</v>
      </c>
      <c r="K40" s="1">
        <v>1</v>
      </c>
      <c r="L40" t="s">
        <v>457</v>
      </c>
      <c r="M40" t="s">
        <v>463</v>
      </c>
      <c r="N40" t="s">
        <v>488</v>
      </c>
      <c r="O40" t="s">
        <v>780</v>
      </c>
      <c r="P40" t="s">
        <v>459</v>
      </c>
      <c r="Q40" t="s">
        <v>849</v>
      </c>
      <c r="R40" t="s">
        <v>853</v>
      </c>
      <c r="S40" t="s">
        <v>860</v>
      </c>
      <c r="T40" t="s">
        <v>864</v>
      </c>
      <c r="U40" t="s">
        <v>867</v>
      </c>
      <c r="V40" s="1"/>
      <c r="W40" s="1"/>
      <c r="X40" s="1">
        <v>0.23699999999999999</v>
      </c>
      <c r="Y40" s="1">
        <v>0.28999999999999998</v>
      </c>
      <c r="Z40" t="s">
        <v>875</v>
      </c>
      <c r="AA40" s="1">
        <v>48</v>
      </c>
      <c r="AB40" t="s">
        <v>881</v>
      </c>
      <c r="AC40" t="s">
        <v>912</v>
      </c>
      <c r="AD40" t="s">
        <v>917</v>
      </c>
      <c r="AE40" t="s">
        <v>920</v>
      </c>
      <c r="AF40" s="1">
        <v>2000</v>
      </c>
      <c r="AG40" s="1">
        <v>2010</v>
      </c>
      <c r="AH40" s="67">
        <f t="shared" si="0"/>
        <v>5.6522775643945092E-3</v>
      </c>
      <c r="AI40" s="67">
        <f t="shared" si="4"/>
        <v>6.9162890028456013E-3</v>
      </c>
      <c r="AJ40" s="67">
        <f t="shared" si="1"/>
        <v>-7.903648881182869E-3</v>
      </c>
      <c r="AK40" s="67">
        <f t="shared" si="2"/>
        <v>1.9208204009971887E-2</v>
      </c>
      <c r="AL40" s="69">
        <f t="shared" si="3"/>
        <v>1</v>
      </c>
    </row>
    <row r="41" spans="1:38">
      <c r="A41" s="1">
        <v>40</v>
      </c>
      <c r="B41" s="101" t="s">
        <v>1383</v>
      </c>
      <c r="C41" t="s">
        <v>3</v>
      </c>
      <c r="D41" t="s">
        <v>7</v>
      </c>
      <c r="E41" t="s">
        <v>101</v>
      </c>
      <c r="F41" t="s">
        <v>133</v>
      </c>
      <c r="G41" t="s">
        <v>144</v>
      </c>
      <c r="H41" t="s">
        <v>250</v>
      </c>
      <c r="I41" s="1">
        <v>0.15999999642372131</v>
      </c>
      <c r="J41" s="1">
        <v>41.930000305175781</v>
      </c>
      <c r="K41" s="1">
        <v>1</v>
      </c>
      <c r="L41" t="s">
        <v>457</v>
      </c>
      <c r="M41" t="s">
        <v>464</v>
      </c>
      <c r="N41" t="s">
        <v>489</v>
      </c>
      <c r="O41" t="s">
        <v>780</v>
      </c>
      <c r="P41" t="s">
        <v>459</v>
      </c>
      <c r="Q41" t="s">
        <v>849</v>
      </c>
      <c r="R41" t="s">
        <v>853</v>
      </c>
      <c r="S41" t="s">
        <v>860</v>
      </c>
      <c r="T41" t="s">
        <v>864</v>
      </c>
      <c r="U41" t="s">
        <v>867</v>
      </c>
      <c r="V41" s="1"/>
      <c r="W41" s="1"/>
      <c r="X41" s="1">
        <v>-8.7999999999999995E-2</v>
      </c>
      <c r="Y41" s="1">
        <v>0.35</v>
      </c>
      <c r="Z41" t="s">
        <v>875</v>
      </c>
      <c r="AA41" s="1">
        <v>48</v>
      </c>
      <c r="AB41" t="s">
        <v>881</v>
      </c>
      <c r="AC41" t="s">
        <v>912</v>
      </c>
      <c r="AD41" t="s">
        <v>917</v>
      </c>
      <c r="AE41" t="s">
        <v>920</v>
      </c>
      <c r="AF41" s="1">
        <v>2000</v>
      </c>
      <c r="AG41" s="1">
        <v>2010</v>
      </c>
      <c r="AH41" s="67">
        <f t="shared" si="0"/>
        <v>-2.098735973277286E-3</v>
      </c>
      <c r="AI41" s="67">
        <f t="shared" si="4"/>
        <v>8.3472453482619328E-3</v>
      </c>
      <c r="AJ41" s="67">
        <f t="shared" si="1"/>
        <v>-1.8459336855870673E-2</v>
      </c>
      <c r="AK41" s="67">
        <f t="shared" si="2"/>
        <v>1.4261864909316101E-2</v>
      </c>
      <c r="AL41" s="69">
        <f t="shared" si="3"/>
        <v>1</v>
      </c>
    </row>
    <row r="42" spans="1:38">
      <c r="A42" s="1">
        <v>41</v>
      </c>
      <c r="B42" s="101" t="s">
        <v>1383</v>
      </c>
      <c r="C42" t="s">
        <v>3</v>
      </c>
      <c r="D42" t="s">
        <v>7</v>
      </c>
      <c r="E42" t="s">
        <v>101</v>
      </c>
      <c r="F42" t="s">
        <v>133</v>
      </c>
      <c r="G42" t="s">
        <v>144</v>
      </c>
      <c r="H42" t="s">
        <v>250</v>
      </c>
      <c r="I42" s="1">
        <v>0.15999999642372131</v>
      </c>
      <c r="J42" s="1">
        <v>41.930000305175781</v>
      </c>
      <c r="K42" s="1">
        <v>1</v>
      </c>
      <c r="L42" t="s">
        <v>148</v>
      </c>
      <c r="M42" t="s">
        <v>465</v>
      </c>
      <c r="N42" t="s">
        <v>490</v>
      </c>
      <c r="O42" t="s">
        <v>780</v>
      </c>
      <c r="P42" t="s">
        <v>459</v>
      </c>
      <c r="Q42" t="s">
        <v>849</v>
      </c>
      <c r="R42" t="s">
        <v>853</v>
      </c>
      <c r="S42" t="s">
        <v>860</v>
      </c>
      <c r="T42" t="s">
        <v>864</v>
      </c>
      <c r="U42" t="s">
        <v>867</v>
      </c>
      <c r="V42" s="1"/>
      <c r="W42" s="1"/>
      <c r="X42" s="1">
        <v>0</v>
      </c>
      <c r="Y42" s="1">
        <v>0</v>
      </c>
      <c r="Z42" t="s">
        <v>875</v>
      </c>
      <c r="AA42" s="1">
        <v>48</v>
      </c>
      <c r="AB42" t="s">
        <v>881</v>
      </c>
      <c r="AC42" t="s">
        <v>912</v>
      </c>
      <c r="AD42" t="s">
        <v>917</v>
      </c>
      <c r="AE42" t="s">
        <v>920</v>
      </c>
      <c r="AF42" s="1">
        <v>2000</v>
      </c>
      <c r="AG42" s="1">
        <v>2010</v>
      </c>
      <c r="AH42" s="67">
        <f t="shared" si="0"/>
        <v>0</v>
      </c>
      <c r="AI42" s="67">
        <f t="shared" si="4"/>
        <v>0</v>
      </c>
      <c r="AJ42" s="67">
        <f t="shared" si="1"/>
        <v>0</v>
      </c>
      <c r="AK42" s="67">
        <f t="shared" si="2"/>
        <v>0</v>
      </c>
      <c r="AL42" s="69">
        <f t="shared" si="3"/>
        <v>1</v>
      </c>
    </row>
    <row r="43" spans="1:38">
      <c r="A43" s="1">
        <v>42</v>
      </c>
      <c r="B43" s="101" t="s">
        <v>1383</v>
      </c>
      <c r="C43" t="s">
        <v>3</v>
      </c>
      <c r="D43" t="s">
        <v>7</v>
      </c>
      <c r="E43" t="s">
        <v>101</v>
      </c>
      <c r="F43" t="s">
        <v>133</v>
      </c>
      <c r="G43" t="s">
        <v>144</v>
      </c>
      <c r="H43" t="s">
        <v>250</v>
      </c>
      <c r="I43" s="1">
        <v>0.15999999642372131</v>
      </c>
      <c r="J43" s="1">
        <v>41.930000305175781</v>
      </c>
      <c r="K43" s="1">
        <v>1</v>
      </c>
      <c r="L43" t="s">
        <v>457</v>
      </c>
      <c r="M43" t="s">
        <v>466</v>
      </c>
      <c r="N43" t="s">
        <v>491</v>
      </c>
      <c r="O43" t="s">
        <v>780</v>
      </c>
      <c r="P43" t="s">
        <v>459</v>
      </c>
      <c r="Q43" t="s">
        <v>849</v>
      </c>
      <c r="R43" t="s">
        <v>853</v>
      </c>
      <c r="S43" t="s">
        <v>860</v>
      </c>
      <c r="T43" t="s">
        <v>864</v>
      </c>
      <c r="U43" t="s">
        <v>867</v>
      </c>
      <c r="V43" s="1"/>
      <c r="W43" s="1"/>
      <c r="X43" s="1">
        <v>0</v>
      </c>
      <c r="Y43" s="1">
        <v>0</v>
      </c>
      <c r="Z43" t="s">
        <v>875</v>
      </c>
      <c r="AA43" s="1">
        <v>48</v>
      </c>
      <c r="AB43" t="s">
        <v>881</v>
      </c>
      <c r="AC43" t="s">
        <v>912</v>
      </c>
      <c r="AD43" t="s">
        <v>917</v>
      </c>
      <c r="AE43" t="s">
        <v>920</v>
      </c>
      <c r="AF43" s="1">
        <v>2000</v>
      </c>
      <c r="AG43" s="1">
        <v>2010</v>
      </c>
      <c r="AH43" s="67">
        <f t="shared" si="0"/>
        <v>0</v>
      </c>
      <c r="AI43" s="67">
        <f t="shared" si="4"/>
        <v>0</v>
      </c>
      <c r="AJ43" s="67">
        <f t="shared" si="1"/>
        <v>0</v>
      </c>
      <c r="AK43" s="67">
        <f t="shared" si="2"/>
        <v>0</v>
      </c>
      <c r="AL43" s="69">
        <f t="shared" si="3"/>
        <v>1</v>
      </c>
    </row>
    <row r="44" spans="1:38">
      <c r="A44" s="1">
        <v>43</v>
      </c>
      <c r="B44" s="101" t="s">
        <v>1383</v>
      </c>
      <c r="C44" t="s">
        <v>3</v>
      </c>
      <c r="D44" t="s">
        <v>7</v>
      </c>
      <c r="E44" t="s">
        <v>101</v>
      </c>
      <c r="F44" t="s">
        <v>133</v>
      </c>
      <c r="G44" t="s">
        <v>144</v>
      </c>
      <c r="H44" t="s">
        <v>250</v>
      </c>
      <c r="I44" s="1">
        <v>0.15999999642372131</v>
      </c>
      <c r="J44" s="1">
        <v>41.930000305175781</v>
      </c>
      <c r="K44" s="1">
        <v>1</v>
      </c>
      <c r="L44" t="s">
        <v>457</v>
      </c>
      <c r="M44" t="s">
        <v>467</v>
      </c>
      <c r="N44" t="s">
        <v>492</v>
      </c>
      <c r="O44" t="s">
        <v>780</v>
      </c>
      <c r="P44" t="s">
        <v>459</v>
      </c>
      <c r="Q44" t="s">
        <v>849</v>
      </c>
      <c r="R44" t="s">
        <v>853</v>
      </c>
      <c r="S44" t="s">
        <v>860</v>
      </c>
      <c r="T44" t="s">
        <v>864</v>
      </c>
      <c r="U44" t="s">
        <v>867</v>
      </c>
      <c r="V44" s="1"/>
      <c r="W44" s="1"/>
      <c r="X44" s="1">
        <v>0</v>
      </c>
      <c r="Y44" s="1">
        <v>0</v>
      </c>
      <c r="Z44" t="s">
        <v>875</v>
      </c>
      <c r="AA44" s="1">
        <v>48</v>
      </c>
      <c r="AB44" t="s">
        <v>881</v>
      </c>
      <c r="AC44" t="s">
        <v>912</v>
      </c>
      <c r="AD44" t="s">
        <v>917</v>
      </c>
      <c r="AE44" t="s">
        <v>920</v>
      </c>
      <c r="AF44" s="1">
        <v>2000</v>
      </c>
      <c r="AG44" s="1">
        <v>2010</v>
      </c>
      <c r="AH44" s="67">
        <f t="shared" si="0"/>
        <v>0</v>
      </c>
      <c r="AI44" s="67">
        <f t="shared" si="4"/>
        <v>0</v>
      </c>
      <c r="AJ44" s="67">
        <f t="shared" si="1"/>
        <v>0</v>
      </c>
      <c r="AK44" s="67">
        <f t="shared" si="2"/>
        <v>0</v>
      </c>
      <c r="AL44" s="69">
        <f t="shared" si="3"/>
        <v>1</v>
      </c>
    </row>
    <row r="45" spans="1:38">
      <c r="A45" s="1">
        <v>44</v>
      </c>
      <c r="B45" s="101" t="s">
        <v>1383</v>
      </c>
      <c r="C45" t="s">
        <v>3</v>
      </c>
      <c r="D45" t="s">
        <v>7</v>
      </c>
      <c r="E45" t="s">
        <v>101</v>
      </c>
      <c r="F45" t="s">
        <v>133</v>
      </c>
      <c r="G45" t="s">
        <v>144</v>
      </c>
      <c r="H45" t="s">
        <v>250</v>
      </c>
      <c r="I45" s="1">
        <v>0.15999999642372131</v>
      </c>
      <c r="J45" s="1">
        <v>41.930000305175781</v>
      </c>
      <c r="K45" s="1">
        <v>1</v>
      </c>
      <c r="L45" t="s">
        <v>458</v>
      </c>
      <c r="M45" t="s">
        <v>469</v>
      </c>
      <c r="N45" t="s">
        <v>494</v>
      </c>
      <c r="O45" t="s">
        <v>781</v>
      </c>
      <c r="P45" t="s">
        <v>786</v>
      </c>
      <c r="Q45" t="s">
        <v>849</v>
      </c>
      <c r="R45" t="s">
        <v>853</v>
      </c>
      <c r="S45" t="s">
        <v>860</v>
      </c>
      <c r="T45" t="s">
        <v>864</v>
      </c>
      <c r="U45" t="s">
        <v>867</v>
      </c>
      <c r="V45" s="1"/>
      <c r="W45" s="1"/>
      <c r="X45" s="1">
        <v>-1.3540000000000001</v>
      </c>
      <c r="Y45" s="1">
        <v>0.58599999999999997</v>
      </c>
      <c r="Z45" t="s">
        <v>875</v>
      </c>
      <c r="AA45" s="1">
        <v>48</v>
      </c>
      <c r="AB45" t="s">
        <v>881</v>
      </c>
      <c r="AC45" t="s">
        <v>912</v>
      </c>
      <c r="AD45" t="s">
        <v>917</v>
      </c>
      <c r="AE45" t="s">
        <v>920</v>
      </c>
      <c r="AF45" s="1">
        <v>2000</v>
      </c>
      <c r="AG45" s="1">
        <v>2010</v>
      </c>
      <c r="AH45" s="67">
        <f t="shared" si="0"/>
        <v>-3.2291914861561882E-2</v>
      </c>
      <c r="AI45" s="67">
        <f t="shared" si="4"/>
        <v>1.3975673640232836E-2</v>
      </c>
      <c r="AJ45" s="67">
        <f t="shared" si="1"/>
        <v>-5.9684235196418245E-2</v>
      </c>
      <c r="AK45" s="67">
        <f t="shared" si="2"/>
        <v>-4.8995945267055231E-3</v>
      </c>
      <c r="AL45" s="69">
        <f t="shared" si="3"/>
        <v>1</v>
      </c>
    </row>
    <row r="46" spans="1:38">
      <c r="A46" s="1">
        <v>45</v>
      </c>
      <c r="B46" s="101" t="s">
        <v>1383</v>
      </c>
      <c r="C46" t="s">
        <v>3</v>
      </c>
      <c r="D46" t="s">
        <v>7</v>
      </c>
      <c r="E46" t="s">
        <v>101</v>
      </c>
      <c r="F46" t="s">
        <v>133</v>
      </c>
      <c r="G46" t="s">
        <v>145</v>
      </c>
      <c r="H46" t="s">
        <v>251</v>
      </c>
      <c r="I46" s="1">
        <v>13.319999694824219</v>
      </c>
      <c r="J46" s="1">
        <v>28.399999618530273</v>
      </c>
      <c r="K46" s="1">
        <v>1</v>
      </c>
      <c r="L46" t="s">
        <v>456</v>
      </c>
      <c r="M46" t="s">
        <v>461</v>
      </c>
      <c r="N46" t="s">
        <v>486</v>
      </c>
      <c r="O46" t="s">
        <v>780</v>
      </c>
      <c r="P46" t="s">
        <v>459</v>
      </c>
      <c r="Q46" t="s">
        <v>849</v>
      </c>
      <c r="R46" t="s">
        <v>853</v>
      </c>
      <c r="S46" t="s">
        <v>860</v>
      </c>
      <c r="T46" t="s">
        <v>864</v>
      </c>
      <c r="U46" t="s">
        <v>867</v>
      </c>
      <c r="V46" s="1"/>
      <c r="W46" s="1"/>
      <c r="X46" s="1">
        <v>-0.16300000000000001</v>
      </c>
      <c r="Y46" s="1">
        <v>5.2999999999999999E-2</v>
      </c>
      <c r="Z46" t="s">
        <v>875</v>
      </c>
      <c r="AA46" s="1">
        <v>48</v>
      </c>
      <c r="AB46" t="s">
        <v>881</v>
      </c>
      <c r="AC46" t="s">
        <v>912</v>
      </c>
      <c r="AD46" t="s">
        <v>917</v>
      </c>
      <c r="AE46" t="s">
        <v>920</v>
      </c>
      <c r="AF46" s="1">
        <v>2000</v>
      </c>
      <c r="AG46" s="1">
        <v>2010</v>
      </c>
      <c r="AH46" s="67">
        <f t="shared" si="0"/>
        <v>-5.7394366968106106E-3</v>
      </c>
      <c r="AI46" s="67">
        <f t="shared" si="4"/>
        <v>1.8661972081654133E-3</v>
      </c>
      <c r="AJ46" s="67">
        <f t="shared" si="1"/>
        <v>-9.3971832248148212E-3</v>
      </c>
      <c r="AK46" s="67">
        <f t="shared" si="2"/>
        <v>-2.0816901688064005E-3</v>
      </c>
      <c r="AL46" s="69">
        <f t="shared" si="3"/>
        <v>1</v>
      </c>
    </row>
    <row r="47" spans="1:38">
      <c r="A47" s="1">
        <v>46</v>
      </c>
      <c r="B47" s="101" t="s">
        <v>1383</v>
      </c>
      <c r="C47" t="s">
        <v>3</v>
      </c>
      <c r="D47" t="s">
        <v>7</v>
      </c>
      <c r="E47" t="s">
        <v>101</v>
      </c>
      <c r="F47" t="s">
        <v>133</v>
      </c>
      <c r="G47" t="s">
        <v>145</v>
      </c>
      <c r="H47" t="s">
        <v>251</v>
      </c>
      <c r="I47" s="1">
        <v>13.319999694824219</v>
      </c>
      <c r="J47" s="1">
        <v>28.399999618530273</v>
      </c>
      <c r="K47" s="1">
        <v>1</v>
      </c>
      <c r="L47" t="s">
        <v>456</v>
      </c>
      <c r="M47" t="s">
        <v>462</v>
      </c>
      <c r="N47" t="s">
        <v>487</v>
      </c>
      <c r="O47" t="s">
        <v>780</v>
      </c>
      <c r="P47" t="s">
        <v>459</v>
      </c>
      <c r="Q47" t="s">
        <v>849</v>
      </c>
      <c r="R47" t="s">
        <v>853</v>
      </c>
      <c r="S47" t="s">
        <v>860</v>
      </c>
      <c r="T47" t="s">
        <v>864</v>
      </c>
      <c r="U47" t="s">
        <v>867</v>
      </c>
      <c r="V47" s="1"/>
      <c r="W47" s="1"/>
      <c r="X47" s="1">
        <v>-1.958</v>
      </c>
      <c r="Y47" s="1">
        <v>0.251</v>
      </c>
      <c r="Z47" t="s">
        <v>875</v>
      </c>
      <c r="AA47" s="1">
        <v>48</v>
      </c>
      <c r="AB47" t="s">
        <v>881</v>
      </c>
      <c r="AC47" t="s">
        <v>912</v>
      </c>
      <c r="AD47" t="s">
        <v>917</v>
      </c>
      <c r="AE47" t="s">
        <v>920</v>
      </c>
      <c r="AF47" s="1">
        <v>2000</v>
      </c>
      <c r="AG47" s="1">
        <v>2010</v>
      </c>
      <c r="AH47" s="67">
        <f t="shared" si="0"/>
        <v>-6.894366289788452E-2</v>
      </c>
      <c r="AI47" s="67">
        <f t="shared" si="4"/>
        <v>8.838028287726769E-3</v>
      </c>
      <c r="AJ47" s="67">
        <f t="shared" si="1"/>
        <v>-8.6266198341828984E-2</v>
      </c>
      <c r="AK47" s="67">
        <f t="shared" si="2"/>
        <v>-5.1621127453940055E-2</v>
      </c>
      <c r="AL47" s="69">
        <f t="shared" si="3"/>
        <v>1</v>
      </c>
    </row>
    <row r="48" spans="1:38">
      <c r="A48" s="1">
        <v>47</v>
      </c>
      <c r="B48" s="101" t="s">
        <v>1383</v>
      </c>
      <c r="C48" t="s">
        <v>3</v>
      </c>
      <c r="D48" t="s">
        <v>7</v>
      </c>
      <c r="E48" t="s">
        <v>101</v>
      </c>
      <c r="F48" t="s">
        <v>133</v>
      </c>
      <c r="G48" t="s">
        <v>145</v>
      </c>
      <c r="H48" t="s">
        <v>251</v>
      </c>
      <c r="I48" s="1">
        <v>13.319999694824219</v>
      </c>
      <c r="J48" s="1">
        <v>28.399999618530273</v>
      </c>
      <c r="K48" s="1">
        <v>1</v>
      </c>
      <c r="L48" t="s">
        <v>457</v>
      </c>
      <c r="M48" t="s">
        <v>463</v>
      </c>
      <c r="N48" t="s">
        <v>488</v>
      </c>
      <c r="O48" t="s">
        <v>780</v>
      </c>
      <c r="P48" t="s">
        <v>459</v>
      </c>
      <c r="Q48" t="s">
        <v>849</v>
      </c>
      <c r="R48" t="s">
        <v>853</v>
      </c>
      <c r="S48" t="s">
        <v>860</v>
      </c>
      <c r="T48" t="s">
        <v>864</v>
      </c>
      <c r="U48" t="s">
        <v>867</v>
      </c>
      <c r="V48" s="1"/>
      <c r="W48" s="1"/>
      <c r="X48" s="1">
        <v>0.84199999999999997</v>
      </c>
      <c r="Y48" s="1">
        <v>0.24099999999999999</v>
      </c>
      <c r="Z48" t="s">
        <v>875</v>
      </c>
      <c r="AA48" s="1">
        <v>48</v>
      </c>
      <c r="AB48" t="s">
        <v>881</v>
      </c>
      <c r="AC48" t="s">
        <v>912</v>
      </c>
      <c r="AD48" t="s">
        <v>917</v>
      </c>
      <c r="AE48" t="s">
        <v>920</v>
      </c>
      <c r="AF48" s="1">
        <v>2000</v>
      </c>
      <c r="AG48" s="1">
        <v>2010</v>
      </c>
      <c r="AH48" s="67">
        <f t="shared" si="0"/>
        <v>2.9647887722175057E-2</v>
      </c>
      <c r="AI48" s="67">
        <f t="shared" si="4"/>
        <v>8.4859156069408415E-3</v>
      </c>
      <c r="AJ48" s="67">
        <f t="shared" si="1"/>
        <v>1.3015493132571009E-2</v>
      </c>
      <c r="AK48" s="67">
        <f t="shared" si="2"/>
        <v>4.6280282311779108E-2</v>
      </c>
      <c r="AL48" s="69">
        <f t="shared" si="3"/>
        <v>1</v>
      </c>
    </row>
    <row r="49" spans="1:38">
      <c r="A49" s="1">
        <v>48</v>
      </c>
      <c r="B49" s="101" t="s">
        <v>1383</v>
      </c>
      <c r="C49" t="s">
        <v>3</v>
      </c>
      <c r="D49" t="s">
        <v>7</v>
      </c>
      <c r="E49" t="s">
        <v>101</v>
      </c>
      <c r="F49" t="s">
        <v>133</v>
      </c>
      <c r="G49" t="s">
        <v>145</v>
      </c>
      <c r="H49" t="s">
        <v>251</v>
      </c>
      <c r="I49" s="1">
        <v>13.319999694824219</v>
      </c>
      <c r="J49" s="1">
        <v>28.399999618530273</v>
      </c>
      <c r="K49" s="1">
        <v>1</v>
      </c>
      <c r="L49" t="s">
        <v>457</v>
      </c>
      <c r="M49" t="s">
        <v>464</v>
      </c>
      <c r="N49" t="s">
        <v>489</v>
      </c>
      <c r="O49" t="s">
        <v>780</v>
      </c>
      <c r="P49" t="s">
        <v>459</v>
      </c>
      <c r="Q49" t="s">
        <v>849</v>
      </c>
      <c r="R49" t="s">
        <v>853</v>
      </c>
      <c r="S49" t="s">
        <v>860</v>
      </c>
      <c r="T49" t="s">
        <v>864</v>
      </c>
      <c r="U49" t="s">
        <v>867</v>
      </c>
      <c r="V49" s="1"/>
      <c r="W49" s="1"/>
      <c r="X49" s="1">
        <v>-0.96299999999999997</v>
      </c>
      <c r="Y49" s="1">
        <v>0.126</v>
      </c>
      <c r="Z49" t="s">
        <v>875</v>
      </c>
      <c r="AA49" s="1">
        <v>48</v>
      </c>
      <c r="AB49" t="s">
        <v>881</v>
      </c>
      <c r="AC49" t="s">
        <v>912</v>
      </c>
      <c r="AD49" t="s">
        <v>917</v>
      </c>
      <c r="AE49" t="s">
        <v>920</v>
      </c>
      <c r="AF49" s="1">
        <v>2000</v>
      </c>
      <c r="AG49" s="1">
        <v>2010</v>
      </c>
      <c r="AH49" s="67">
        <f t="shared" si="0"/>
        <v>-3.3908451159684772E-2</v>
      </c>
      <c r="AI49" s="67">
        <f t="shared" si="4"/>
        <v>4.4366197779026808E-3</v>
      </c>
      <c r="AJ49" s="67">
        <f t="shared" si="1"/>
        <v>-4.2604225924374024E-2</v>
      </c>
      <c r="AK49" s="67">
        <f t="shared" si="2"/>
        <v>-2.5212676394995519E-2</v>
      </c>
      <c r="AL49" s="69">
        <f t="shared" si="3"/>
        <v>1</v>
      </c>
    </row>
    <row r="50" spans="1:38">
      <c r="A50" s="1">
        <v>49</v>
      </c>
      <c r="B50" s="101" t="s">
        <v>1383</v>
      </c>
      <c r="C50" t="s">
        <v>3</v>
      </c>
      <c r="D50" t="s">
        <v>7</v>
      </c>
      <c r="E50" t="s">
        <v>101</v>
      </c>
      <c r="F50" t="s">
        <v>133</v>
      </c>
      <c r="G50" t="s">
        <v>145</v>
      </c>
      <c r="H50" t="s">
        <v>251</v>
      </c>
      <c r="I50" s="1">
        <v>13.319999694824219</v>
      </c>
      <c r="J50" s="1">
        <v>28.399999618530273</v>
      </c>
      <c r="K50" s="1">
        <v>1</v>
      </c>
      <c r="L50" t="s">
        <v>148</v>
      </c>
      <c r="M50" t="s">
        <v>465</v>
      </c>
      <c r="N50" t="s">
        <v>490</v>
      </c>
      <c r="O50" t="s">
        <v>780</v>
      </c>
      <c r="P50" t="s">
        <v>459</v>
      </c>
      <c r="Q50" t="s">
        <v>849</v>
      </c>
      <c r="R50" t="s">
        <v>853</v>
      </c>
      <c r="S50" t="s">
        <v>860</v>
      </c>
      <c r="T50" t="s">
        <v>864</v>
      </c>
      <c r="U50" t="s">
        <v>867</v>
      </c>
      <c r="V50" s="1"/>
      <c r="W50" s="1"/>
      <c r="X50" s="1">
        <v>-0.312</v>
      </c>
      <c r="Y50" s="1">
        <v>0.06</v>
      </c>
      <c r="Z50" t="s">
        <v>875</v>
      </c>
      <c r="AA50" s="1">
        <v>48</v>
      </c>
      <c r="AB50" t="s">
        <v>881</v>
      </c>
      <c r="AC50" t="s">
        <v>912</v>
      </c>
      <c r="AD50" t="s">
        <v>917</v>
      </c>
      <c r="AE50" t="s">
        <v>920</v>
      </c>
      <c r="AF50" s="1">
        <v>2000</v>
      </c>
      <c r="AG50" s="1">
        <v>2010</v>
      </c>
      <c r="AH50" s="67">
        <f t="shared" si="0"/>
        <v>-1.0985915640520923E-2</v>
      </c>
      <c r="AI50" s="67">
        <f t="shared" si="4"/>
        <v>2.1126760847155622E-3</v>
      </c>
      <c r="AJ50" s="67">
        <f t="shared" si="1"/>
        <v>-1.5126760766563425E-2</v>
      </c>
      <c r="AK50" s="67">
        <f t="shared" si="2"/>
        <v>-6.8450705144784216E-3</v>
      </c>
      <c r="AL50" s="69">
        <f t="shared" si="3"/>
        <v>1</v>
      </c>
    </row>
    <row r="51" spans="1:38">
      <c r="A51" s="1">
        <v>50</v>
      </c>
      <c r="B51" s="101" t="s">
        <v>1383</v>
      </c>
      <c r="C51" t="s">
        <v>3</v>
      </c>
      <c r="D51" t="s">
        <v>7</v>
      </c>
      <c r="E51" t="s">
        <v>101</v>
      </c>
      <c r="F51" t="s">
        <v>133</v>
      </c>
      <c r="G51" t="s">
        <v>145</v>
      </c>
      <c r="H51" t="s">
        <v>251</v>
      </c>
      <c r="I51" s="1">
        <v>13.319999694824219</v>
      </c>
      <c r="J51" s="1">
        <v>28.399999618530273</v>
      </c>
      <c r="K51" s="1">
        <v>1</v>
      </c>
      <c r="L51" t="s">
        <v>457</v>
      </c>
      <c r="M51" t="s">
        <v>466</v>
      </c>
      <c r="N51" t="s">
        <v>491</v>
      </c>
      <c r="O51" t="s">
        <v>780</v>
      </c>
      <c r="P51" t="s">
        <v>459</v>
      </c>
      <c r="Q51" t="s">
        <v>849</v>
      </c>
      <c r="R51" t="s">
        <v>853</v>
      </c>
      <c r="S51" t="s">
        <v>860</v>
      </c>
      <c r="T51" t="s">
        <v>864</v>
      </c>
      <c r="U51" t="s">
        <v>867</v>
      </c>
      <c r="V51" s="1"/>
      <c r="W51" s="1"/>
      <c r="X51" s="1">
        <v>-1.1080000000000001</v>
      </c>
      <c r="Y51" s="1">
        <v>6.9000000000000006E-2</v>
      </c>
      <c r="Z51" t="s">
        <v>875</v>
      </c>
      <c r="AA51" s="1">
        <v>48</v>
      </c>
      <c r="AB51" t="s">
        <v>881</v>
      </c>
      <c r="AC51" t="s">
        <v>912</v>
      </c>
      <c r="AD51" t="s">
        <v>917</v>
      </c>
      <c r="AE51" t="s">
        <v>920</v>
      </c>
      <c r="AF51" s="1">
        <v>2000</v>
      </c>
      <c r="AG51" s="1">
        <v>2010</v>
      </c>
      <c r="AH51" s="67">
        <f t="shared" si="0"/>
        <v>-3.9014085031080718E-2</v>
      </c>
      <c r="AI51" s="67">
        <f t="shared" si="4"/>
        <v>2.4295774974228967E-3</v>
      </c>
      <c r="AJ51" s="67">
        <f t="shared" si="1"/>
        <v>-4.3776056926029594E-2</v>
      </c>
      <c r="AK51" s="67">
        <f t="shared" si="2"/>
        <v>-3.4252113136131843E-2</v>
      </c>
      <c r="AL51" s="69">
        <f t="shared" si="3"/>
        <v>1</v>
      </c>
    </row>
    <row r="52" spans="1:38">
      <c r="A52" s="1">
        <v>51</v>
      </c>
      <c r="B52" s="101" t="s">
        <v>1383</v>
      </c>
      <c r="C52" t="s">
        <v>3</v>
      </c>
      <c r="D52" t="s">
        <v>7</v>
      </c>
      <c r="E52" t="s">
        <v>101</v>
      </c>
      <c r="F52" t="s">
        <v>133</v>
      </c>
      <c r="G52" t="s">
        <v>145</v>
      </c>
      <c r="H52" t="s">
        <v>251</v>
      </c>
      <c r="I52" s="1">
        <v>13.319999694824219</v>
      </c>
      <c r="J52" s="1">
        <v>28.399999618530273</v>
      </c>
      <c r="K52" s="1">
        <v>1</v>
      </c>
      <c r="L52" t="s">
        <v>457</v>
      </c>
      <c r="M52" t="s">
        <v>467</v>
      </c>
      <c r="N52" t="s">
        <v>492</v>
      </c>
      <c r="O52" t="s">
        <v>780</v>
      </c>
      <c r="P52" t="s">
        <v>459</v>
      </c>
      <c r="Q52" t="s">
        <v>849</v>
      </c>
      <c r="R52" t="s">
        <v>853</v>
      </c>
      <c r="S52" t="s">
        <v>860</v>
      </c>
      <c r="T52" t="s">
        <v>864</v>
      </c>
      <c r="U52" t="s">
        <v>867</v>
      </c>
      <c r="V52" s="1"/>
      <c r="W52" s="1"/>
      <c r="X52" s="1">
        <v>-1.478</v>
      </c>
      <c r="Y52" s="1">
        <v>0.17399999999999999</v>
      </c>
      <c r="Z52" t="s">
        <v>875</v>
      </c>
      <c r="AA52" s="1">
        <v>48</v>
      </c>
      <c r="AB52" t="s">
        <v>881</v>
      </c>
      <c r="AC52" t="s">
        <v>912</v>
      </c>
      <c r="AD52" t="s">
        <v>917</v>
      </c>
      <c r="AE52" t="s">
        <v>920</v>
      </c>
      <c r="AF52" s="1">
        <v>2000</v>
      </c>
      <c r="AG52" s="1">
        <v>2010</v>
      </c>
      <c r="AH52" s="67">
        <f t="shared" si="0"/>
        <v>-5.2042254220160018E-2</v>
      </c>
      <c r="AI52" s="67">
        <f t="shared" si="4"/>
        <v>6.1267606456751299E-3</v>
      </c>
      <c r="AJ52" s="67">
        <f t="shared" si="1"/>
        <v>-6.4050705085683279E-2</v>
      </c>
      <c r="AK52" s="67">
        <f t="shared" si="2"/>
        <v>-4.0033803354636764E-2</v>
      </c>
      <c r="AL52" s="69">
        <f t="shared" si="3"/>
        <v>1</v>
      </c>
    </row>
    <row r="53" spans="1:38">
      <c r="A53" s="1">
        <v>52</v>
      </c>
      <c r="B53" s="101" t="s">
        <v>1383</v>
      </c>
      <c r="C53" t="s">
        <v>3</v>
      </c>
      <c r="D53" t="s">
        <v>7</v>
      </c>
      <c r="E53" t="s">
        <v>101</v>
      </c>
      <c r="F53" t="s">
        <v>133</v>
      </c>
      <c r="G53" t="s">
        <v>145</v>
      </c>
      <c r="H53" t="s">
        <v>251</v>
      </c>
      <c r="I53" s="1">
        <v>13.319999694824219</v>
      </c>
      <c r="J53" s="1">
        <v>28.399999618530273</v>
      </c>
      <c r="K53" s="1">
        <v>1</v>
      </c>
      <c r="L53" t="s">
        <v>140</v>
      </c>
      <c r="M53" t="s">
        <v>468</v>
      </c>
      <c r="N53" t="s">
        <v>493</v>
      </c>
      <c r="O53" t="s">
        <v>780</v>
      </c>
      <c r="P53" t="s">
        <v>459</v>
      </c>
      <c r="Q53" t="s">
        <v>849</v>
      </c>
      <c r="R53" t="s">
        <v>853</v>
      </c>
      <c r="S53" t="s">
        <v>860</v>
      </c>
      <c r="T53" t="s">
        <v>864</v>
      </c>
      <c r="U53" t="s">
        <v>867</v>
      </c>
      <c r="V53" s="1"/>
      <c r="W53" s="1"/>
      <c r="X53" s="1">
        <v>-0.09</v>
      </c>
      <c r="Y53" s="1">
        <v>9.4E-2</v>
      </c>
      <c r="Z53" t="s">
        <v>875</v>
      </c>
      <c r="AA53" s="1">
        <v>48</v>
      </c>
      <c r="AB53" t="s">
        <v>881</v>
      </c>
      <c r="AC53" t="s">
        <v>912</v>
      </c>
      <c r="AD53" t="s">
        <v>917</v>
      </c>
      <c r="AE53" t="s">
        <v>920</v>
      </c>
      <c r="AF53" s="1">
        <v>2000</v>
      </c>
      <c r="AG53" s="1">
        <v>2010</v>
      </c>
      <c r="AH53" s="67">
        <f t="shared" si="0"/>
        <v>-3.1690141270733431E-3</v>
      </c>
      <c r="AI53" s="67">
        <f t="shared" si="4"/>
        <v>3.3098591993877143E-3</v>
      </c>
      <c r="AJ53" s="67">
        <f t="shared" si="1"/>
        <v>-9.6563381578732635E-3</v>
      </c>
      <c r="AK53" s="67">
        <f t="shared" si="2"/>
        <v>3.3183099037265768E-3</v>
      </c>
      <c r="AL53" s="69">
        <f t="shared" si="3"/>
        <v>1</v>
      </c>
    </row>
    <row r="54" spans="1:38">
      <c r="A54" s="1">
        <v>53</v>
      </c>
      <c r="B54" s="101" t="s">
        <v>1383</v>
      </c>
      <c r="C54" t="s">
        <v>3</v>
      </c>
      <c r="D54" t="s">
        <v>7</v>
      </c>
      <c r="E54" t="s">
        <v>101</v>
      </c>
      <c r="F54" t="s">
        <v>133</v>
      </c>
      <c r="G54" t="s">
        <v>145</v>
      </c>
      <c r="H54" t="s">
        <v>251</v>
      </c>
      <c r="I54" s="1">
        <v>13.319999694824219</v>
      </c>
      <c r="J54" s="1">
        <v>28.399999618530273</v>
      </c>
      <c r="K54" s="1">
        <v>1</v>
      </c>
      <c r="L54" t="s">
        <v>458</v>
      </c>
      <c r="M54" t="s">
        <v>469</v>
      </c>
      <c r="N54" t="s">
        <v>494</v>
      </c>
      <c r="O54" t="s">
        <v>781</v>
      </c>
      <c r="P54" t="s">
        <v>786</v>
      </c>
      <c r="Q54" t="s">
        <v>849</v>
      </c>
      <c r="R54" t="s">
        <v>853</v>
      </c>
      <c r="S54" t="s">
        <v>860</v>
      </c>
      <c r="T54" t="s">
        <v>864</v>
      </c>
      <c r="U54" t="s">
        <v>867</v>
      </c>
      <c r="V54" s="1"/>
      <c r="W54" s="1"/>
      <c r="X54" s="1">
        <v>-1.474</v>
      </c>
      <c r="Y54" s="1">
        <v>0.125</v>
      </c>
      <c r="Z54" t="s">
        <v>875</v>
      </c>
      <c r="AA54" s="1">
        <v>48</v>
      </c>
      <c r="AB54" t="s">
        <v>881</v>
      </c>
      <c r="AC54" t="s">
        <v>912</v>
      </c>
      <c r="AD54" t="s">
        <v>917</v>
      </c>
      <c r="AE54" t="s">
        <v>920</v>
      </c>
      <c r="AF54" s="1">
        <v>2000</v>
      </c>
      <c r="AG54" s="1">
        <v>2010</v>
      </c>
      <c r="AH54" s="67">
        <f t="shared" si="0"/>
        <v>-5.1901409147845648E-2</v>
      </c>
      <c r="AI54" s="67">
        <f t="shared" si="4"/>
        <v>4.4014085098240882E-3</v>
      </c>
      <c r="AJ54" s="67">
        <f t="shared" si="1"/>
        <v>-6.052816982710086E-2</v>
      </c>
      <c r="AK54" s="67">
        <f t="shared" si="2"/>
        <v>-4.3274648468590436E-2</v>
      </c>
      <c r="AL54" s="69">
        <f t="shared" si="3"/>
        <v>1</v>
      </c>
    </row>
    <row r="55" spans="1:38">
      <c r="A55" s="1">
        <v>54</v>
      </c>
      <c r="B55" s="101" t="s">
        <v>1383</v>
      </c>
      <c r="C55" t="s">
        <v>3</v>
      </c>
      <c r="D55" t="s">
        <v>7</v>
      </c>
      <c r="E55" t="s">
        <v>101</v>
      </c>
      <c r="F55" t="s">
        <v>133</v>
      </c>
      <c r="G55" t="s">
        <v>145</v>
      </c>
      <c r="H55" t="s">
        <v>251</v>
      </c>
      <c r="I55" s="1">
        <v>13.319999694824219</v>
      </c>
      <c r="J55" s="1">
        <v>28.399999618530273</v>
      </c>
      <c r="K55" s="1">
        <v>1</v>
      </c>
      <c r="L55" t="s">
        <v>456</v>
      </c>
      <c r="M55" t="s">
        <v>461</v>
      </c>
      <c r="N55" t="s">
        <v>486</v>
      </c>
      <c r="O55" t="s">
        <v>780</v>
      </c>
      <c r="P55" t="s">
        <v>459</v>
      </c>
      <c r="Q55" t="s">
        <v>849</v>
      </c>
      <c r="R55" t="s">
        <v>853</v>
      </c>
      <c r="S55" t="s">
        <v>860</v>
      </c>
      <c r="T55" t="s">
        <v>864</v>
      </c>
      <c r="U55" t="s">
        <v>867</v>
      </c>
      <c r="V55" s="1"/>
      <c r="W55" s="1"/>
      <c r="X55" s="1">
        <v>-1.4570000000000001</v>
      </c>
      <c r="Y55" s="1">
        <v>0.32100000000000001</v>
      </c>
      <c r="Z55" t="s">
        <v>875</v>
      </c>
      <c r="AA55" s="1">
        <v>48</v>
      </c>
      <c r="AB55" t="s">
        <v>881</v>
      </c>
      <c r="AC55" t="s">
        <v>912</v>
      </c>
      <c r="AD55" t="s">
        <v>917</v>
      </c>
      <c r="AE55" t="s">
        <v>920</v>
      </c>
      <c r="AF55" s="1">
        <v>2000</v>
      </c>
      <c r="AG55" s="1">
        <v>2010</v>
      </c>
      <c r="AH55" s="67">
        <f t="shared" si="0"/>
        <v>-5.1302817590509572E-2</v>
      </c>
      <c r="AI55" s="67">
        <f t="shared" si="4"/>
        <v>1.1302817053228258E-2</v>
      </c>
      <c r="AJ55" s="67">
        <f t="shared" si="1"/>
        <v>-7.345633901483696E-2</v>
      </c>
      <c r="AK55" s="67">
        <f t="shared" si="2"/>
        <v>-2.9149296166182188E-2</v>
      </c>
      <c r="AL55" s="69">
        <f t="shared" si="3"/>
        <v>1</v>
      </c>
    </row>
    <row r="56" spans="1:38">
      <c r="A56" s="1">
        <v>55</v>
      </c>
      <c r="B56" s="101" t="s">
        <v>1383</v>
      </c>
      <c r="C56" t="s">
        <v>3</v>
      </c>
      <c r="D56" t="s">
        <v>7</v>
      </c>
      <c r="E56" t="s">
        <v>101</v>
      </c>
      <c r="F56" t="s">
        <v>133</v>
      </c>
      <c r="G56" t="s">
        <v>145</v>
      </c>
      <c r="H56" t="s">
        <v>251</v>
      </c>
      <c r="I56" s="1">
        <v>13.319999694824219</v>
      </c>
      <c r="J56" s="1">
        <v>28.399999618530273</v>
      </c>
      <c r="K56" s="1">
        <v>1</v>
      </c>
      <c r="L56" t="s">
        <v>456</v>
      </c>
      <c r="M56" t="s">
        <v>462</v>
      </c>
      <c r="N56" t="s">
        <v>487</v>
      </c>
      <c r="O56" t="s">
        <v>780</v>
      </c>
      <c r="P56" t="s">
        <v>459</v>
      </c>
      <c r="Q56" t="s">
        <v>849</v>
      </c>
      <c r="R56" t="s">
        <v>853</v>
      </c>
      <c r="S56" t="s">
        <v>860</v>
      </c>
      <c r="T56" t="s">
        <v>864</v>
      </c>
      <c r="U56" t="s">
        <v>867</v>
      </c>
      <c r="V56" s="1"/>
      <c r="W56" s="1"/>
      <c r="X56" s="1">
        <v>7.3999999999999996E-2</v>
      </c>
      <c r="Y56" s="1">
        <v>0.251</v>
      </c>
      <c r="Z56" t="s">
        <v>875</v>
      </c>
      <c r="AA56" s="1">
        <v>48</v>
      </c>
      <c r="AB56" t="s">
        <v>881</v>
      </c>
      <c r="AC56" t="s">
        <v>912</v>
      </c>
      <c r="AD56" t="s">
        <v>917</v>
      </c>
      <c r="AE56" t="s">
        <v>920</v>
      </c>
      <c r="AF56" s="1">
        <v>2000</v>
      </c>
      <c r="AG56" s="1">
        <v>2010</v>
      </c>
      <c r="AH56" s="67">
        <f t="shared" si="0"/>
        <v>2.6056338378158601E-3</v>
      </c>
      <c r="AI56" s="67">
        <f t="shared" si="4"/>
        <v>8.838028287726769E-3</v>
      </c>
      <c r="AJ56" s="67">
        <f t="shared" si="1"/>
        <v>-1.4716901606128608E-2</v>
      </c>
      <c r="AK56" s="67">
        <f t="shared" si="2"/>
        <v>1.9928169281760329E-2</v>
      </c>
      <c r="AL56" s="69">
        <f t="shared" si="3"/>
        <v>1</v>
      </c>
    </row>
    <row r="57" spans="1:38">
      <c r="A57" s="1">
        <v>56</v>
      </c>
      <c r="B57" s="101" t="s">
        <v>1383</v>
      </c>
      <c r="C57" t="s">
        <v>3</v>
      </c>
      <c r="D57" t="s">
        <v>7</v>
      </c>
      <c r="E57" t="s">
        <v>101</v>
      </c>
      <c r="F57" t="s">
        <v>133</v>
      </c>
      <c r="G57" t="s">
        <v>145</v>
      </c>
      <c r="H57" t="s">
        <v>251</v>
      </c>
      <c r="I57" s="1">
        <v>13.319999694824219</v>
      </c>
      <c r="J57" s="1">
        <v>28.399999618530273</v>
      </c>
      <c r="K57" s="1">
        <v>1</v>
      </c>
      <c r="L57" t="s">
        <v>457</v>
      </c>
      <c r="M57" t="s">
        <v>463</v>
      </c>
      <c r="N57" t="s">
        <v>488</v>
      </c>
      <c r="O57" t="s">
        <v>780</v>
      </c>
      <c r="P57" t="s">
        <v>459</v>
      </c>
      <c r="Q57" t="s">
        <v>849</v>
      </c>
      <c r="R57" t="s">
        <v>853</v>
      </c>
      <c r="S57" t="s">
        <v>860</v>
      </c>
      <c r="T57" t="s">
        <v>864</v>
      </c>
      <c r="U57" t="s">
        <v>867</v>
      </c>
      <c r="V57" s="1"/>
      <c r="W57" s="1"/>
      <c r="X57" s="1">
        <v>-1.002</v>
      </c>
      <c r="Y57" s="1">
        <v>0.255</v>
      </c>
      <c r="Z57" t="s">
        <v>875</v>
      </c>
      <c r="AA57" s="1">
        <v>48</v>
      </c>
      <c r="AB57" t="s">
        <v>881</v>
      </c>
      <c r="AC57" t="s">
        <v>912</v>
      </c>
      <c r="AD57" t="s">
        <v>917</v>
      </c>
      <c r="AE57" t="s">
        <v>920</v>
      </c>
      <c r="AF57" s="1">
        <v>2000</v>
      </c>
      <c r="AG57" s="1">
        <v>2010</v>
      </c>
      <c r="AH57" s="67">
        <f t="shared" si="0"/>
        <v>-3.5281690614749887E-2</v>
      </c>
      <c r="AI57" s="67">
        <f t="shared" si="4"/>
        <v>8.9788733600411393E-3</v>
      </c>
      <c r="AJ57" s="67">
        <f t="shared" si="1"/>
        <v>-5.2880282400430523E-2</v>
      </c>
      <c r="AK57" s="67">
        <f t="shared" si="2"/>
        <v>-1.7683098829069255E-2</v>
      </c>
      <c r="AL57" s="69">
        <f t="shared" si="3"/>
        <v>1</v>
      </c>
    </row>
    <row r="58" spans="1:38">
      <c r="A58" s="1">
        <v>57</v>
      </c>
      <c r="B58" s="101" t="s">
        <v>1383</v>
      </c>
      <c r="C58" t="s">
        <v>3</v>
      </c>
      <c r="D58" t="s">
        <v>7</v>
      </c>
      <c r="E58" t="s">
        <v>101</v>
      </c>
      <c r="F58" t="s">
        <v>133</v>
      </c>
      <c r="G58" t="s">
        <v>145</v>
      </c>
      <c r="H58" t="s">
        <v>251</v>
      </c>
      <c r="I58" s="1">
        <v>13.319999694824219</v>
      </c>
      <c r="J58" s="1">
        <v>28.399999618530273</v>
      </c>
      <c r="K58" s="1">
        <v>1</v>
      </c>
      <c r="L58" t="s">
        <v>457</v>
      </c>
      <c r="M58" t="s">
        <v>464</v>
      </c>
      <c r="N58" t="s">
        <v>489</v>
      </c>
      <c r="O58" t="s">
        <v>780</v>
      </c>
      <c r="P58" t="s">
        <v>459</v>
      </c>
      <c r="Q58" t="s">
        <v>849</v>
      </c>
      <c r="R58" t="s">
        <v>853</v>
      </c>
      <c r="S58" t="s">
        <v>860</v>
      </c>
      <c r="T58" t="s">
        <v>864</v>
      </c>
      <c r="U58" t="s">
        <v>867</v>
      </c>
      <c r="V58" s="1"/>
      <c r="W58" s="1"/>
      <c r="X58" s="1">
        <v>1.3640000000000001</v>
      </c>
      <c r="Y58" s="1">
        <v>0.315</v>
      </c>
      <c r="Z58" t="s">
        <v>875</v>
      </c>
      <c r="AA58" s="1">
        <v>48</v>
      </c>
      <c r="AB58" t="s">
        <v>881</v>
      </c>
      <c r="AC58" t="s">
        <v>912</v>
      </c>
      <c r="AD58" t="s">
        <v>917</v>
      </c>
      <c r="AE58" t="s">
        <v>920</v>
      </c>
      <c r="AF58" s="1">
        <v>2000</v>
      </c>
      <c r="AG58" s="1">
        <v>2010</v>
      </c>
      <c r="AH58" s="67">
        <f t="shared" si="0"/>
        <v>4.8028169659200454E-2</v>
      </c>
      <c r="AI58" s="67">
        <f t="shared" si="4"/>
        <v>1.1091549444756701E-2</v>
      </c>
      <c r="AJ58" s="67">
        <f t="shared" si="1"/>
        <v>2.6288732747477318E-2</v>
      </c>
      <c r="AK58" s="67">
        <f t="shared" si="2"/>
        <v>6.9767606570923596E-2</v>
      </c>
      <c r="AL58" s="69">
        <f t="shared" si="3"/>
        <v>1</v>
      </c>
    </row>
    <row r="59" spans="1:38">
      <c r="A59" s="1">
        <v>58</v>
      </c>
      <c r="B59" s="101" t="s">
        <v>1383</v>
      </c>
      <c r="C59" t="s">
        <v>3</v>
      </c>
      <c r="D59" t="s">
        <v>7</v>
      </c>
      <c r="E59" t="s">
        <v>101</v>
      </c>
      <c r="F59" t="s">
        <v>133</v>
      </c>
      <c r="G59" t="s">
        <v>145</v>
      </c>
      <c r="H59" t="s">
        <v>251</v>
      </c>
      <c r="I59" s="1">
        <v>13.319999694824219</v>
      </c>
      <c r="J59" s="1">
        <v>28.399999618530273</v>
      </c>
      <c r="K59" s="1">
        <v>1</v>
      </c>
      <c r="L59" t="s">
        <v>148</v>
      </c>
      <c r="M59" t="s">
        <v>465</v>
      </c>
      <c r="N59" t="s">
        <v>490</v>
      </c>
      <c r="O59" t="s">
        <v>780</v>
      </c>
      <c r="P59" t="s">
        <v>459</v>
      </c>
      <c r="Q59" t="s">
        <v>849</v>
      </c>
      <c r="R59" t="s">
        <v>853</v>
      </c>
      <c r="S59" t="s">
        <v>860</v>
      </c>
      <c r="T59" t="s">
        <v>864</v>
      </c>
      <c r="U59" t="s">
        <v>867</v>
      </c>
      <c r="V59" s="1"/>
      <c r="W59" s="1"/>
      <c r="X59" s="1">
        <v>0</v>
      </c>
      <c r="Y59" s="1">
        <v>0</v>
      </c>
      <c r="Z59" t="s">
        <v>875</v>
      </c>
      <c r="AA59" s="1">
        <v>48</v>
      </c>
      <c r="AB59" t="s">
        <v>881</v>
      </c>
      <c r="AC59" t="s">
        <v>912</v>
      </c>
      <c r="AD59" t="s">
        <v>917</v>
      </c>
      <c r="AE59" t="s">
        <v>920</v>
      </c>
      <c r="AF59" s="1">
        <v>2000</v>
      </c>
      <c r="AG59" s="1">
        <v>2010</v>
      </c>
      <c r="AH59" s="67">
        <f t="shared" si="0"/>
        <v>0</v>
      </c>
      <c r="AI59" s="67">
        <f t="shared" si="4"/>
        <v>0</v>
      </c>
      <c r="AJ59" s="67">
        <f t="shared" si="1"/>
        <v>0</v>
      </c>
      <c r="AK59" s="67">
        <f t="shared" si="2"/>
        <v>0</v>
      </c>
      <c r="AL59" s="69">
        <f t="shared" si="3"/>
        <v>1</v>
      </c>
    </row>
    <row r="60" spans="1:38">
      <c r="A60" s="1">
        <v>59</v>
      </c>
      <c r="B60" s="101" t="s">
        <v>1383</v>
      </c>
      <c r="C60" t="s">
        <v>3</v>
      </c>
      <c r="D60" t="s">
        <v>7</v>
      </c>
      <c r="E60" t="s">
        <v>101</v>
      </c>
      <c r="F60" t="s">
        <v>133</v>
      </c>
      <c r="G60" t="s">
        <v>145</v>
      </c>
      <c r="H60" t="s">
        <v>251</v>
      </c>
      <c r="I60" s="1">
        <v>13.319999694824219</v>
      </c>
      <c r="J60" s="1">
        <v>28.399999618530273</v>
      </c>
      <c r="K60" s="1">
        <v>1</v>
      </c>
      <c r="L60" t="s">
        <v>457</v>
      </c>
      <c r="M60" t="s">
        <v>466</v>
      </c>
      <c r="N60" t="s">
        <v>491</v>
      </c>
      <c r="O60" t="s">
        <v>780</v>
      </c>
      <c r="P60" t="s">
        <v>459</v>
      </c>
      <c r="Q60" t="s">
        <v>849</v>
      </c>
      <c r="R60" t="s">
        <v>853</v>
      </c>
      <c r="S60" t="s">
        <v>860</v>
      </c>
      <c r="T60" t="s">
        <v>864</v>
      </c>
      <c r="U60" t="s">
        <v>867</v>
      </c>
      <c r="V60" s="1"/>
      <c r="W60" s="1"/>
      <c r="X60" s="1">
        <v>0</v>
      </c>
      <c r="Y60" s="1">
        <v>0</v>
      </c>
      <c r="Z60" t="s">
        <v>875</v>
      </c>
      <c r="AA60" s="1">
        <v>48</v>
      </c>
      <c r="AB60" t="s">
        <v>881</v>
      </c>
      <c r="AC60" t="s">
        <v>912</v>
      </c>
      <c r="AD60" t="s">
        <v>917</v>
      </c>
      <c r="AE60" t="s">
        <v>920</v>
      </c>
      <c r="AF60" s="1">
        <v>2000</v>
      </c>
      <c r="AG60" s="1">
        <v>2010</v>
      </c>
      <c r="AH60" s="67">
        <f t="shared" si="0"/>
        <v>0</v>
      </c>
      <c r="AI60" s="67">
        <f t="shared" si="4"/>
        <v>0</v>
      </c>
      <c r="AJ60" s="67">
        <f t="shared" si="1"/>
        <v>0</v>
      </c>
      <c r="AK60" s="67">
        <f t="shared" si="2"/>
        <v>0</v>
      </c>
      <c r="AL60" s="69">
        <f t="shared" si="3"/>
        <v>1</v>
      </c>
    </row>
    <row r="61" spans="1:38">
      <c r="A61" s="1">
        <v>60</v>
      </c>
      <c r="B61" s="101" t="s">
        <v>1383</v>
      </c>
      <c r="C61" t="s">
        <v>3</v>
      </c>
      <c r="D61" t="s">
        <v>7</v>
      </c>
      <c r="E61" t="s">
        <v>101</v>
      </c>
      <c r="F61" t="s">
        <v>133</v>
      </c>
      <c r="G61" t="s">
        <v>145</v>
      </c>
      <c r="H61" t="s">
        <v>251</v>
      </c>
      <c r="I61" s="1">
        <v>13.319999694824219</v>
      </c>
      <c r="J61" s="1">
        <v>28.399999618530273</v>
      </c>
      <c r="K61" s="1">
        <v>1</v>
      </c>
      <c r="L61" t="s">
        <v>457</v>
      </c>
      <c r="M61" t="s">
        <v>467</v>
      </c>
      <c r="N61" t="s">
        <v>492</v>
      </c>
      <c r="O61" t="s">
        <v>780</v>
      </c>
      <c r="P61" t="s">
        <v>459</v>
      </c>
      <c r="Q61" t="s">
        <v>849</v>
      </c>
      <c r="R61" t="s">
        <v>853</v>
      </c>
      <c r="S61" t="s">
        <v>860</v>
      </c>
      <c r="T61" t="s">
        <v>864</v>
      </c>
      <c r="U61" t="s">
        <v>867</v>
      </c>
      <c r="V61" s="1"/>
      <c r="W61" s="1"/>
      <c r="X61" s="1">
        <v>0</v>
      </c>
      <c r="Y61" s="1">
        <v>0</v>
      </c>
      <c r="Z61" t="s">
        <v>875</v>
      </c>
      <c r="AA61" s="1">
        <v>48</v>
      </c>
      <c r="AB61" t="s">
        <v>881</v>
      </c>
      <c r="AC61" t="s">
        <v>912</v>
      </c>
      <c r="AD61" t="s">
        <v>917</v>
      </c>
      <c r="AE61" t="s">
        <v>920</v>
      </c>
      <c r="AF61" s="1">
        <v>2000</v>
      </c>
      <c r="AG61" s="1">
        <v>2010</v>
      </c>
      <c r="AH61" s="67">
        <f t="shared" si="0"/>
        <v>0</v>
      </c>
      <c r="AI61" s="67">
        <f t="shared" si="4"/>
        <v>0</v>
      </c>
      <c r="AJ61" s="67">
        <f t="shared" si="1"/>
        <v>0</v>
      </c>
      <c r="AK61" s="67">
        <f t="shared" si="2"/>
        <v>0</v>
      </c>
      <c r="AL61" s="69">
        <f t="shared" si="3"/>
        <v>1</v>
      </c>
    </row>
    <row r="62" spans="1:38">
      <c r="A62" s="1">
        <v>61</v>
      </c>
      <c r="B62" s="101" t="s">
        <v>1383</v>
      </c>
      <c r="C62" t="s">
        <v>3</v>
      </c>
      <c r="D62" t="s">
        <v>7</v>
      </c>
      <c r="E62" t="s">
        <v>101</v>
      </c>
      <c r="F62" t="s">
        <v>133</v>
      </c>
      <c r="G62" t="s">
        <v>145</v>
      </c>
      <c r="H62" t="s">
        <v>251</v>
      </c>
      <c r="I62" s="1">
        <v>13.319999694824219</v>
      </c>
      <c r="J62" s="1">
        <v>28.399999618530273</v>
      </c>
      <c r="K62" s="1">
        <v>1</v>
      </c>
      <c r="L62" t="s">
        <v>458</v>
      </c>
      <c r="M62" t="s">
        <v>469</v>
      </c>
      <c r="N62" t="s">
        <v>494</v>
      </c>
      <c r="O62" t="s">
        <v>781</v>
      </c>
      <c r="P62" t="s">
        <v>786</v>
      </c>
      <c r="Q62" t="s">
        <v>849</v>
      </c>
      <c r="R62" t="s">
        <v>853</v>
      </c>
      <c r="S62" t="s">
        <v>860</v>
      </c>
      <c r="T62" t="s">
        <v>864</v>
      </c>
      <c r="U62" t="s">
        <v>867</v>
      </c>
      <c r="V62" s="1"/>
      <c r="W62" s="1"/>
      <c r="X62" s="1">
        <v>1.554</v>
      </c>
      <c r="Y62" s="1">
        <v>0.32700000000000001</v>
      </c>
      <c r="Z62" t="s">
        <v>875</v>
      </c>
      <c r="AA62" s="1">
        <v>48</v>
      </c>
      <c r="AB62" t="s">
        <v>881</v>
      </c>
      <c r="AC62" t="s">
        <v>912</v>
      </c>
      <c r="AD62" t="s">
        <v>917</v>
      </c>
      <c r="AE62" t="s">
        <v>920</v>
      </c>
      <c r="AF62" s="1">
        <v>2000</v>
      </c>
      <c r="AG62" s="1">
        <v>2010</v>
      </c>
      <c r="AH62" s="67">
        <f t="shared" si="0"/>
        <v>5.4718310594133061E-2</v>
      </c>
      <c r="AI62" s="67">
        <f t="shared" si="4"/>
        <v>1.1514084661699816E-2</v>
      </c>
      <c r="AJ62" s="67">
        <f t="shared" si="1"/>
        <v>3.215070465720142E-2</v>
      </c>
      <c r="AK62" s="67">
        <f t="shared" si="2"/>
        <v>7.7285916531064702E-2</v>
      </c>
      <c r="AL62" s="69">
        <f t="shared" si="3"/>
        <v>1</v>
      </c>
    </row>
    <row r="63" spans="1:38">
      <c r="A63" s="1">
        <v>62</v>
      </c>
      <c r="B63" s="101" t="s">
        <v>1383</v>
      </c>
      <c r="C63" t="s">
        <v>3</v>
      </c>
      <c r="D63" t="s">
        <v>7</v>
      </c>
      <c r="E63" t="s">
        <v>101</v>
      </c>
      <c r="F63" t="s">
        <v>133</v>
      </c>
      <c r="G63" t="s">
        <v>146</v>
      </c>
      <c r="H63" t="s">
        <v>252</v>
      </c>
      <c r="I63" s="1">
        <v>-1.1399999856948853</v>
      </c>
      <c r="J63" s="1">
        <v>58.529998779296875</v>
      </c>
      <c r="K63" s="1">
        <v>1</v>
      </c>
      <c r="L63" t="s">
        <v>456</v>
      </c>
      <c r="M63" t="s">
        <v>461</v>
      </c>
      <c r="N63" t="s">
        <v>486</v>
      </c>
      <c r="O63" t="s">
        <v>780</v>
      </c>
      <c r="P63" t="s">
        <v>459</v>
      </c>
      <c r="Q63" t="s">
        <v>849</v>
      </c>
      <c r="R63" t="s">
        <v>853</v>
      </c>
      <c r="S63" t="s">
        <v>860</v>
      </c>
      <c r="T63" t="s">
        <v>864</v>
      </c>
      <c r="U63" t="s">
        <v>867</v>
      </c>
      <c r="V63" s="1"/>
      <c r="W63" s="1"/>
      <c r="X63" s="1">
        <v>0.09</v>
      </c>
      <c r="Y63" s="1">
        <v>0.46</v>
      </c>
      <c r="Z63" t="s">
        <v>875</v>
      </c>
      <c r="AA63" s="1">
        <v>48</v>
      </c>
      <c r="AB63" t="s">
        <v>881</v>
      </c>
      <c r="AC63" t="s">
        <v>912</v>
      </c>
      <c r="AD63" t="s">
        <v>917</v>
      </c>
      <c r="AE63" t="s">
        <v>920</v>
      </c>
      <c r="AF63" s="1">
        <v>2000</v>
      </c>
      <c r="AG63" s="1">
        <v>2010</v>
      </c>
      <c r="AH63" s="67">
        <f t="shared" si="0"/>
        <v>1.5376730202809202E-3</v>
      </c>
      <c r="AI63" s="67">
        <f t="shared" si="4"/>
        <v>7.8592176592135934E-3</v>
      </c>
      <c r="AJ63" s="67">
        <f t="shared" si="1"/>
        <v>-1.3866393591777722E-2</v>
      </c>
      <c r="AK63" s="67">
        <f t="shared" si="2"/>
        <v>1.6941739632339563E-2</v>
      </c>
      <c r="AL63" s="69">
        <f t="shared" si="3"/>
        <v>1</v>
      </c>
    </row>
    <row r="64" spans="1:38">
      <c r="A64" s="1">
        <v>63</v>
      </c>
      <c r="B64" s="101" t="s">
        <v>1383</v>
      </c>
      <c r="C64" t="s">
        <v>3</v>
      </c>
      <c r="D64" t="s">
        <v>7</v>
      </c>
      <c r="E64" t="s">
        <v>101</v>
      </c>
      <c r="F64" t="s">
        <v>133</v>
      </c>
      <c r="G64" t="s">
        <v>146</v>
      </c>
      <c r="H64" t="s">
        <v>252</v>
      </c>
      <c r="I64" s="1">
        <v>-1.1399999856948853</v>
      </c>
      <c r="J64" s="1">
        <v>58.529998779296875</v>
      </c>
      <c r="K64" s="1">
        <v>1</v>
      </c>
      <c r="L64" t="s">
        <v>456</v>
      </c>
      <c r="M64" t="s">
        <v>462</v>
      </c>
      <c r="N64" t="s">
        <v>487</v>
      </c>
      <c r="O64" t="s">
        <v>780</v>
      </c>
      <c r="P64" t="s">
        <v>459</v>
      </c>
      <c r="Q64" t="s">
        <v>849</v>
      </c>
      <c r="R64" t="s">
        <v>853</v>
      </c>
      <c r="S64" t="s">
        <v>860</v>
      </c>
      <c r="T64" t="s">
        <v>864</v>
      </c>
      <c r="U64" t="s">
        <v>867</v>
      </c>
      <c r="V64" s="1"/>
      <c r="W64" s="1"/>
      <c r="X64" s="1">
        <v>9.5000000000000001E-2</v>
      </c>
      <c r="Y64" s="1">
        <v>0.58299999999999996</v>
      </c>
      <c r="Z64" t="s">
        <v>875</v>
      </c>
      <c r="AA64" s="1">
        <v>48</v>
      </c>
      <c r="AB64" t="s">
        <v>881</v>
      </c>
      <c r="AC64" t="s">
        <v>912</v>
      </c>
      <c r="AD64" t="s">
        <v>917</v>
      </c>
      <c r="AE64" t="s">
        <v>920</v>
      </c>
      <c r="AF64" s="1">
        <v>2000</v>
      </c>
      <c r="AG64" s="1">
        <v>2010</v>
      </c>
      <c r="AH64" s="67">
        <f t="shared" si="0"/>
        <v>1.6230992991854158E-3</v>
      </c>
      <c r="AI64" s="67">
        <f t="shared" si="4"/>
        <v>9.9607041202641831E-3</v>
      </c>
      <c r="AJ64" s="67">
        <f t="shared" si="1"/>
        <v>-1.7899880776532383E-2</v>
      </c>
      <c r="AK64" s="67">
        <f t="shared" si="2"/>
        <v>2.1146079374903214E-2</v>
      </c>
      <c r="AL64" s="69">
        <f t="shared" si="3"/>
        <v>1</v>
      </c>
    </row>
    <row r="65" spans="1:38">
      <c r="A65" s="1">
        <v>64</v>
      </c>
      <c r="B65" s="101" t="s">
        <v>1383</v>
      </c>
      <c r="C65" t="s">
        <v>3</v>
      </c>
      <c r="D65" t="s">
        <v>7</v>
      </c>
      <c r="E65" t="s">
        <v>101</v>
      </c>
      <c r="F65" t="s">
        <v>133</v>
      </c>
      <c r="G65" t="s">
        <v>146</v>
      </c>
      <c r="H65" t="s">
        <v>252</v>
      </c>
      <c r="I65" s="1">
        <v>-1.1399999856948853</v>
      </c>
      <c r="J65" s="1">
        <v>58.529998779296875</v>
      </c>
      <c r="K65" s="1">
        <v>1</v>
      </c>
      <c r="L65" t="s">
        <v>457</v>
      </c>
      <c r="M65" t="s">
        <v>463</v>
      </c>
      <c r="N65" t="s">
        <v>488</v>
      </c>
      <c r="O65" t="s">
        <v>780</v>
      </c>
      <c r="P65" t="s">
        <v>459</v>
      </c>
      <c r="Q65" t="s">
        <v>849</v>
      </c>
      <c r="R65" t="s">
        <v>853</v>
      </c>
      <c r="S65" t="s">
        <v>860</v>
      </c>
      <c r="T65" t="s">
        <v>864</v>
      </c>
      <c r="U65" t="s">
        <v>867</v>
      </c>
      <c r="V65" s="1"/>
      <c r="W65" s="1"/>
      <c r="X65" s="1">
        <v>-0.129</v>
      </c>
      <c r="Y65" s="1">
        <v>0.97199999999999998</v>
      </c>
      <c r="Z65" t="s">
        <v>875</v>
      </c>
      <c r="AA65" s="1">
        <v>48</v>
      </c>
      <c r="AB65" t="s">
        <v>881</v>
      </c>
      <c r="AC65" t="s">
        <v>912</v>
      </c>
      <c r="AD65" t="s">
        <v>917</v>
      </c>
      <c r="AE65" t="s">
        <v>920</v>
      </c>
      <c r="AF65" s="1">
        <v>2000</v>
      </c>
      <c r="AG65" s="1">
        <v>2010</v>
      </c>
      <c r="AH65" s="67">
        <f t="shared" si="0"/>
        <v>-2.2039979957359859E-3</v>
      </c>
      <c r="AI65" s="67">
        <f t="shared" si="4"/>
        <v>1.6606868619033939E-2</v>
      </c>
      <c r="AJ65" s="67">
        <f t="shared" si="1"/>
        <v>-3.4753460489042508E-2</v>
      </c>
      <c r="AK65" s="67">
        <f t="shared" si="2"/>
        <v>3.0345464497570536E-2</v>
      </c>
      <c r="AL65" s="69">
        <f t="shared" si="3"/>
        <v>1</v>
      </c>
    </row>
    <row r="66" spans="1:38">
      <c r="A66" s="1">
        <v>65</v>
      </c>
      <c r="B66" s="101" t="s">
        <v>1383</v>
      </c>
      <c r="C66" t="s">
        <v>3</v>
      </c>
      <c r="D66" t="s">
        <v>7</v>
      </c>
      <c r="E66" t="s">
        <v>101</v>
      </c>
      <c r="F66" t="s">
        <v>133</v>
      </c>
      <c r="G66" t="s">
        <v>146</v>
      </c>
      <c r="H66" t="s">
        <v>252</v>
      </c>
      <c r="I66" s="1">
        <v>-1.1399999856948853</v>
      </c>
      <c r="J66" s="1">
        <v>58.529998779296875</v>
      </c>
      <c r="K66" s="1">
        <v>1</v>
      </c>
      <c r="L66" t="s">
        <v>457</v>
      </c>
      <c r="M66" t="s">
        <v>464</v>
      </c>
      <c r="N66" t="s">
        <v>489</v>
      </c>
      <c r="O66" t="s">
        <v>780</v>
      </c>
      <c r="P66" t="s">
        <v>459</v>
      </c>
      <c r="Q66" t="s">
        <v>849</v>
      </c>
      <c r="R66" t="s">
        <v>853</v>
      </c>
      <c r="S66" t="s">
        <v>860</v>
      </c>
      <c r="T66" t="s">
        <v>864</v>
      </c>
      <c r="U66" t="s">
        <v>867</v>
      </c>
      <c r="V66" s="1"/>
      <c r="W66" s="1"/>
      <c r="X66" s="1">
        <v>-1.1040000000000001</v>
      </c>
      <c r="Y66" s="1">
        <v>0.55000000000000004</v>
      </c>
      <c r="Z66" t="s">
        <v>875</v>
      </c>
      <c r="AA66" s="1">
        <v>48</v>
      </c>
      <c r="AB66" t="s">
        <v>881</v>
      </c>
      <c r="AC66" t="s">
        <v>912</v>
      </c>
      <c r="AD66" t="s">
        <v>917</v>
      </c>
      <c r="AE66" t="s">
        <v>920</v>
      </c>
      <c r="AF66" s="1">
        <v>2000</v>
      </c>
      <c r="AG66" s="1">
        <v>2010</v>
      </c>
      <c r="AH66" s="67">
        <f t="shared" ref="AH66:AH129" si="5">IF(ISBLANK(J66),"",X66/J66)</f>
        <v>-1.8862122382112625E-2</v>
      </c>
      <c r="AI66" s="67">
        <f t="shared" si="4"/>
        <v>9.3968906794945125E-3</v>
      </c>
      <c r="AJ66" s="67">
        <f t="shared" ref="AJ66:AJ129" si="6">IF(ISBLANK(J66),"",(AH66-(1.96*(AI66))))</f>
        <v>-3.7280028113921865E-2</v>
      </c>
      <c r="AK66" s="67">
        <f t="shared" ref="AK66:AK129" si="7">IF(ISBLANK(J66),"",(AH66+(1.96*(AI66))))</f>
        <v>-4.4421665030338134E-4</v>
      </c>
      <c r="AL66" s="69">
        <f t="shared" ref="AL66:AL129" si="8">IF(ISBLANK(J66),"",1)</f>
        <v>1</v>
      </c>
    </row>
    <row r="67" spans="1:38">
      <c r="A67" s="1">
        <v>66</v>
      </c>
      <c r="B67" s="101" t="s">
        <v>1383</v>
      </c>
      <c r="C67" t="s">
        <v>3</v>
      </c>
      <c r="D67" t="s">
        <v>7</v>
      </c>
      <c r="E67" t="s">
        <v>101</v>
      </c>
      <c r="F67" t="s">
        <v>133</v>
      </c>
      <c r="G67" t="s">
        <v>146</v>
      </c>
      <c r="H67" t="s">
        <v>252</v>
      </c>
      <c r="I67" s="1">
        <v>-1.1399999856948853</v>
      </c>
      <c r="J67" s="1">
        <v>58.529998779296875</v>
      </c>
      <c r="K67" s="1">
        <v>1</v>
      </c>
      <c r="L67" t="s">
        <v>148</v>
      </c>
      <c r="M67" t="s">
        <v>465</v>
      </c>
      <c r="N67" t="s">
        <v>490</v>
      </c>
      <c r="O67" t="s">
        <v>780</v>
      </c>
      <c r="P67" t="s">
        <v>459</v>
      </c>
      <c r="Q67" t="s">
        <v>849</v>
      </c>
      <c r="R67" t="s">
        <v>853</v>
      </c>
      <c r="S67" t="s">
        <v>860</v>
      </c>
      <c r="T67" t="s">
        <v>864</v>
      </c>
      <c r="U67" t="s">
        <v>867</v>
      </c>
      <c r="V67" s="1"/>
      <c r="W67" s="1"/>
      <c r="X67" s="1">
        <v>0.46500000000000002</v>
      </c>
      <c r="Y67" s="1">
        <v>0.34899999999999998</v>
      </c>
      <c r="Z67" t="s">
        <v>875</v>
      </c>
      <c r="AA67" s="1">
        <v>48</v>
      </c>
      <c r="AB67" t="s">
        <v>881</v>
      </c>
      <c r="AC67" t="s">
        <v>912</v>
      </c>
      <c r="AD67" t="s">
        <v>917</v>
      </c>
      <c r="AE67" t="s">
        <v>920</v>
      </c>
      <c r="AF67" s="1">
        <v>2000</v>
      </c>
      <c r="AG67" s="1">
        <v>2010</v>
      </c>
      <c r="AH67" s="67">
        <f t="shared" si="5"/>
        <v>7.9446439381180879E-3</v>
      </c>
      <c r="AI67" s="67">
        <f t="shared" ref="AI67:AI130" si="9">IF(ISBLANK(J67),"",Y67/J67)</f>
        <v>5.9627542675337901E-3</v>
      </c>
      <c r="AJ67" s="67">
        <f t="shared" si="6"/>
        <v>-3.7423544262481408E-3</v>
      </c>
      <c r="AK67" s="67">
        <f t="shared" si="7"/>
        <v>1.9631642302484317E-2</v>
      </c>
      <c r="AL67" s="69">
        <f t="shared" si="8"/>
        <v>1</v>
      </c>
    </row>
    <row r="68" spans="1:38">
      <c r="A68" s="1">
        <v>67</v>
      </c>
      <c r="B68" s="101" t="s">
        <v>1383</v>
      </c>
      <c r="C68" t="s">
        <v>3</v>
      </c>
      <c r="D68" t="s">
        <v>7</v>
      </c>
      <c r="E68" t="s">
        <v>101</v>
      </c>
      <c r="F68" t="s">
        <v>133</v>
      </c>
      <c r="G68" t="s">
        <v>146</v>
      </c>
      <c r="H68" t="s">
        <v>252</v>
      </c>
      <c r="I68" s="1">
        <v>-1.1399999856948853</v>
      </c>
      <c r="J68" s="1">
        <v>58.529998779296875</v>
      </c>
      <c r="K68" s="1">
        <v>1</v>
      </c>
      <c r="L68" t="s">
        <v>457</v>
      </c>
      <c r="M68" t="s">
        <v>466</v>
      </c>
      <c r="N68" t="s">
        <v>491</v>
      </c>
      <c r="O68" t="s">
        <v>780</v>
      </c>
      <c r="P68" t="s">
        <v>459</v>
      </c>
      <c r="Q68" t="s">
        <v>849</v>
      </c>
      <c r="R68" t="s">
        <v>853</v>
      </c>
      <c r="S68" t="s">
        <v>860</v>
      </c>
      <c r="T68" t="s">
        <v>864</v>
      </c>
      <c r="U68" t="s">
        <v>867</v>
      </c>
      <c r="V68" s="1"/>
      <c r="W68" s="1"/>
      <c r="X68" s="1">
        <v>-0.57499999999999996</v>
      </c>
      <c r="Y68" s="1">
        <v>0.30599999999999999</v>
      </c>
      <c r="Z68" t="s">
        <v>875</v>
      </c>
      <c r="AA68" s="1">
        <v>48</v>
      </c>
      <c r="AB68" t="s">
        <v>881</v>
      </c>
      <c r="AC68" t="s">
        <v>912</v>
      </c>
      <c r="AD68" t="s">
        <v>917</v>
      </c>
      <c r="AE68" t="s">
        <v>920</v>
      </c>
      <c r="AF68" s="1">
        <v>2000</v>
      </c>
      <c r="AG68" s="1">
        <v>2010</v>
      </c>
      <c r="AH68" s="67">
        <f t="shared" si="5"/>
        <v>-9.8240220740169904E-3</v>
      </c>
      <c r="AI68" s="67">
        <f t="shared" si="9"/>
        <v>5.2280882689551287E-3</v>
      </c>
      <c r="AJ68" s="67">
        <f t="shared" si="6"/>
        <v>-2.0071075081169044E-2</v>
      </c>
      <c r="AK68" s="67">
        <f t="shared" si="7"/>
        <v>4.2303093313506186E-4</v>
      </c>
      <c r="AL68" s="69">
        <f t="shared" si="8"/>
        <v>1</v>
      </c>
    </row>
    <row r="69" spans="1:38">
      <c r="A69" s="1">
        <v>68</v>
      </c>
      <c r="B69" s="101" t="s">
        <v>1383</v>
      </c>
      <c r="C69" t="s">
        <v>3</v>
      </c>
      <c r="D69" t="s">
        <v>7</v>
      </c>
      <c r="E69" t="s">
        <v>101</v>
      </c>
      <c r="F69" t="s">
        <v>133</v>
      </c>
      <c r="G69" t="s">
        <v>146</v>
      </c>
      <c r="H69" t="s">
        <v>252</v>
      </c>
      <c r="I69" s="1">
        <v>-1.1399999856948853</v>
      </c>
      <c r="J69" s="1">
        <v>58.529998779296875</v>
      </c>
      <c r="K69" s="1">
        <v>1</v>
      </c>
      <c r="L69" t="s">
        <v>457</v>
      </c>
      <c r="M69" t="s">
        <v>467</v>
      </c>
      <c r="N69" t="s">
        <v>492</v>
      </c>
      <c r="O69" t="s">
        <v>780</v>
      </c>
      <c r="P69" t="s">
        <v>459</v>
      </c>
      <c r="Q69" t="s">
        <v>849</v>
      </c>
      <c r="R69" t="s">
        <v>853</v>
      </c>
      <c r="S69" t="s">
        <v>860</v>
      </c>
      <c r="T69" t="s">
        <v>864</v>
      </c>
      <c r="U69" t="s">
        <v>867</v>
      </c>
      <c r="V69" s="1"/>
      <c r="W69" s="1"/>
      <c r="X69" s="1">
        <v>-0.35499999999999998</v>
      </c>
      <c r="Y69" s="1">
        <v>0.48399999999999999</v>
      </c>
      <c r="Z69" t="s">
        <v>875</v>
      </c>
      <c r="AA69" s="1">
        <v>48</v>
      </c>
      <c r="AB69" t="s">
        <v>881</v>
      </c>
      <c r="AC69" t="s">
        <v>912</v>
      </c>
      <c r="AD69" t="s">
        <v>917</v>
      </c>
      <c r="AE69" t="s">
        <v>920</v>
      </c>
      <c r="AF69" s="1">
        <v>2000</v>
      </c>
      <c r="AG69" s="1">
        <v>2010</v>
      </c>
      <c r="AH69" s="67">
        <f t="shared" si="5"/>
        <v>-6.0652658022191854E-3</v>
      </c>
      <c r="AI69" s="67">
        <f t="shared" si="9"/>
        <v>8.2692637979551713E-3</v>
      </c>
      <c r="AJ69" s="67">
        <f t="shared" si="6"/>
        <v>-2.227302284621132E-2</v>
      </c>
      <c r="AK69" s="67">
        <f t="shared" si="7"/>
        <v>1.0142491241772951E-2</v>
      </c>
      <c r="AL69" s="69">
        <f t="shared" si="8"/>
        <v>1</v>
      </c>
    </row>
    <row r="70" spans="1:38">
      <c r="A70" s="1">
        <v>69</v>
      </c>
      <c r="B70" s="101" t="s">
        <v>1383</v>
      </c>
      <c r="C70" t="s">
        <v>3</v>
      </c>
      <c r="D70" t="s">
        <v>7</v>
      </c>
      <c r="E70" t="s">
        <v>101</v>
      </c>
      <c r="F70" t="s">
        <v>133</v>
      </c>
      <c r="G70" t="s">
        <v>146</v>
      </c>
      <c r="H70" t="s">
        <v>252</v>
      </c>
      <c r="I70" s="1">
        <v>-1.1399999856948853</v>
      </c>
      <c r="J70" s="1">
        <v>58.529998779296875</v>
      </c>
      <c r="K70" s="1">
        <v>1</v>
      </c>
      <c r="L70" t="s">
        <v>140</v>
      </c>
      <c r="M70" t="s">
        <v>468</v>
      </c>
      <c r="N70" t="s">
        <v>493</v>
      </c>
      <c r="O70" t="s">
        <v>780</v>
      </c>
      <c r="P70" t="s">
        <v>459</v>
      </c>
      <c r="Q70" t="s">
        <v>849</v>
      </c>
      <c r="R70" t="s">
        <v>853</v>
      </c>
      <c r="S70" t="s">
        <v>860</v>
      </c>
      <c r="T70" t="s">
        <v>864</v>
      </c>
      <c r="U70" t="s">
        <v>867</v>
      </c>
      <c r="V70" s="1"/>
      <c r="W70" s="1"/>
      <c r="X70" s="1">
        <v>0.19600000000000001</v>
      </c>
      <c r="Y70" s="1">
        <v>0.32300000000000001</v>
      </c>
      <c r="Z70" t="s">
        <v>875</v>
      </c>
      <c r="AA70" s="1">
        <v>48</v>
      </c>
      <c r="AB70" t="s">
        <v>881</v>
      </c>
      <c r="AC70" t="s">
        <v>912</v>
      </c>
      <c r="AD70" t="s">
        <v>917</v>
      </c>
      <c r="AE70" t="s">
        <v>920</v>
      </c>
      <c r="AF70" s="1">
        <v>2000</v>
      </c>
      <c r="AG70" s="1">
        <v>2010</v>
      </c>
      <c r="AH70" s="67">
        <f t="shared" si="5"/>
        <v>3.3487101330562266E-3</v>
      </c>
      <c r="AI70" s="67">
        <f t="shared" si="9"/>
        <v>5.5185376172304139E-3</v>
      </c>
      <c r="AJ70" s="67">
        <f t="shared" si="6"/>
        <v>-7.4676235967153833E-3</v>
      </c>
      <c r="AK70" s="67">
        <f t="shared" si="7"/>
        <v>1.4165043862827837E-2</v>
      </c>
      <c r="AL70" s="69">
        <f t="shared" si="8"/>
        <v>1</v>
      </c>
    </row>
    <row r="71" spans="1:38">
      <c r="A71" s="1">
        <v>70</v>
      </c>
      <c r="B71" s="101" t="s">
        <v>1383</v>
      </c>
      <c r="C71" t="s">
        <v>3</v>
      </c>
      <c r="D71" t="s">
        <v>7</v>
      </c>
      <c r="E71" t="s">
        <v>101</v>
      </c>
      <c r="F71" t="s">
        <v>133</v>
      </c>
      <c r="G71" t="s">
        <v>146</v>
      </c>
      <c r="H71" t="s">
        <v>252</v>
      </c>
      <c r="I71" s="1">
        <v>-1.1399999856948853</v>
      </c>
      <c r="J71" s="1">
        <v>58.529998779296875</v>
      </c>
      <c r="K71" s="1">
        <v>1</v>
      </c>
      <c r="L71" t="s">
        <v>458</v>
      </c>
      <c r="M71" t="s">
        <v>469</v>
      </c>
      <c r="N71" t="s">
        <v>494</v>
      </c>
      <c r="O71" t="s">
        <v>781</v>
      </c>
      <c r="P71" t="s">
        <v>786</v>
      </c>
      <c r="Q71" t="s">
        <v>849</v>
      </c>
      <c r="R71" t="s">
        <v>853</v>
      </c>
      <c r="S71" t="s">
        <v>860</v>
      </c>
      <c r="T71" t="s">
        <v>864</v>
      </c>
      <c r="U71" t="s">
        <v>867</v>
      </c>
      <c r="V71" s="1"/>
      <c r="W71" s="1"/>
      <c r="X71" s="1">
        <v>-0.22</v>
      </c>
      <c r="Y71" s="1">
        <v>0.26400000000000001</v>
      </c>
      <c r="Z71" t="s">
        <v>875</v>
      </c>
      <c r="AA71" s="1">
        <v>48</v>
      </c>
      <c r="AB71" t="s">
        <v>881</v>
      </c>
      <c r="AC71" t="s">
        <v>912</v>
      </c>
      <c r="AD71" t="s">
        <v>917</v>
      </c>
      <c r="AE71" t="s">
        <v>920</v>
      </c>
      <c r="AF71" s="1">
        <v>2000</v>
      </c>
      <c r="AG71" s="1">
        <v>2010</v>
      </c>
      <c r="AH71" s="67">
        <f t="shared" si="5"/>
        <v>-3.758756271797805E-3</v>
      </c>
      <c r="AI71" s="67">
        <f t="shared" si="9"/>
        <v>4.5105075261573663E-3</v>
      </c>
      <c r="AJ71" s="67">
        <f t="shared" si="6"/>
        <v>-1.2599351023066243E-2</v>
      </c>
      <c r="AK71" s="67">
        <f t="shared" si="7"/>
        <v>5.0818384794706333E-3</v>
      </c>
      <c r="AL71" s="69">
        <f t="shared" si="8"/>
        <v>1</v>
      </c>
    </row>
    <row r="72" spans="1:38">
      <c r="A72" s="1">
        <v>71</v>
      </c>
      <c r="B72" s="101" t="s">
        <v>1383</v>
      </c>
      <c r="C72" t="s">
        <v>3</v>
      </c>
      <c r="D72" t="s">
        <v>7</v>
      </c>
      <c r="E72" t="s">
        <v>101</v>
      </c>
      <c r="F72" t="s">
        <v>133</v>
      </c>
      <c r="G72" t="s">
        <v>146</v>
      </c>
      <c r="H72" t="s">
        <v>252</v>
      </c>
      <c r="I72" s="1">
        <v>-1.1399999856948853</v>
      </c>
      <c r="J72" s="1">
        <v>58.529998779296875</v>
      </c>
      <c r="K72" s="1">
        <v>1</v>
      </c>
      <c r="L72" t="s">
        <v>456</v>
      </c>
      <c r="M72" t="s">
        <v>461</v>
      </c>
      <c r="N72" t="s">
        <v>486</v>
      </c>
      <c r="O72" t="s">
        <v>780</v>
      </c>
      <c r="P72" t="s">
        <v>459</v>
      </c>
      <c r="Q72" t="s">
        <v>849</v>
      </c>
      <c r="R72" t="s">
        <v>853</v>
      </c>
      <c r="S72" t="s">
        <v>860</v>
      </c>
      <c r="T72" t="s">
        <v>864</v>
      </c>
      <c r="U72" t="s">
        <v>867</v>
      </c>
      <c r="V72" s="1"/>
      <c r="W72" s="1"/>
      <c r="X72" s="1">
        <v>-1.7150000000000001</v>
      </c>
      <c r="Y72" s="1">
        <v>0.61499999999999999</v>
      </c>
      <c r="Z72" t="s">
        <v>875</v>
      </c>
      <c r="AA72" s="1">
        <v>48</v>
      </c>
      <c r="AB72" t="s">
        <v>881</v>
      </c>
      <c r="AC72" t="s">
        <v>912</v>
      </c>
      <c r="AD72" t="s">
        <v>917</v>
      </c>
      <c r="AE72" t="s">
        <v>920</v>
      </c>
      <c r="AF72" s="1">
        <v>2000</v>
      </c>
      <c r="AG72" s="1">
        <v>2010</v>
      </c>
      <c r="AH72" s="67">
        <f t="shared" si="5"/>
        <v>-2.930121366424198E-2</v>
      </c>
      <c r="AI72" s="67">
        <f t="shared" si="9"/>
        <v>1.0507432305252955E-2</v>
      </c>
      <c r="AJ72" s="67">
        <f t="shared" si="6"/>
        <v>-4.9895780982537774E-2</v>
      </c>
      <c r="AK72" s="67">
        <f t="shared" si="7"/>
        <v>-8.7066463459461868E-3</v>
      </c>
      <c r="AL72" s="69">
        <f t="shared" si="8"/>
        <v>1</v>
      </c>
    </row>
    <row r="73" spans="1:38">
      <c r="A73" s="1">
        <v>72</v>
      </c>
      <c r="B73" s="101" t="s">
        <v>1383</v>
      </c>
      <c r="C73" t="s">
        <v>3</v>
      </c>
      <c r="D73" t="s">
        <v>7</v>
      </c>
      <c r="E73" t="s">
        <v>101</v>
      </c>
      <c r="F73" t="s">
        <v>133</v>
      </c>
      <c r="G73" t="s">
        <v>146</v>
      </c>
      <c r="H73" t="s">
        <v>252</v>
      </c>
      <c r="I73" s="1">
        <v>-1.1399999856948853</v>
      </c>
      <c r="J73" s="1">
        <v>58.529998779296875</v>
      </c>
      <c r="K73" s="1">
        <v>1</v>
      </c>
      <c r="L73" t="s">
        <v>456</v>
      </c>
      <c r="M73" t="s">
        <v>462</v>
      </c>
      <c r="N73" t="s">
        <v>487</v>
      </c>
      <c r="O73" t="s">
        <v>780</v>
      </c>
      <c r="P73" t="s">
        <v>459</v>
      </c>
      <c r="Q73" t="s">
        <v>849</v>
      </c>
      <c r="R73" t="s">
        <v>853</v>
      </c>
      <c r="S73" t="s">
        <v>860</v>
      </c>
      <c r="T73" t="s">
        <v>864</v>
      </c>
      <c r="U73" t="s">
        <v>867</v>
      </c>
      <c r="V73" s="1"/>
      <c r="W73" s="1"/>
      <c r="X73" s="1">
        <v>4.8609999999999998</v>
      </c>
      <c r="Y73" s="1">
        <v>1.0740000000000001</v>
      </c>
      <c r="Z73" t="s">
        <v>875</v>
      </c>
      <c r="AA73" s="1">
        <v>48</v>
      </c>
      <c r="AB73" t="s">
        <v>881</v>
      </c>
      <c r="AC73" t="s">
        <v>912</v>
      </c>
      <c r="AD73" t="s">
        <v>917</v>
      </c>
      <c r="AE73" t="s">
        <v>920</v>
      </c>
      <c r="AF73" s="1">
        <v>2000</v>
      </c>
      <c r="AG73" s="1">
        <v>2010</v>
      </c>
      <c r="AH73" s="67">
        <f t="shared" si="5"/>
        <v>8.3051428350950585E-2</v>
      </c>
      <c r="AI73" s="67">
        <f t="shared" si="9"/>
        <v>1.8349564708685651E-2</v>
      </c>
      <c r="AJ73" s="67">
        <f t="shared" si="6"/>
        <v>4.7086281521926711E-2</v>
      </c>
      <c r="AK73" s="67">
        <f t="shared" si="7"/>
        <v>0.11901657517997447</v>
      </c>
      <c r="AL73" s="69">
        <f t="shared" si="8"/>
        <v>1</v>
      </c>
    </row>
    <row r="74" spans="1:38">
      <c r="A74" s="1">
        <v>73</v>
      </c>
      <c r="B74" s="101" t="s">
        <v>1383</v>
      </c>
      <c r="C74" t="s">
        <v>3</v>
      </c>
      <c r="D74" t="s">
        <v>7</v>
      </c>
      <c r="E74" t="s">
        <v>101</v>
      </c>
      <c r="F74" t="s">
        <v>133</v>
      </c>
      <c r="G74" t="s">
        <v>146</v>
      </c>
      <c r="H74" t="s">
        <v>252</v>
      </c>
      <c r="I74" s="1">
        <v>-1.1399999856948853</v>
      </c>
      <c r="J74" s="1">
        <v>58.529998779296875</v>
      </c>
      <c r="K74" s="1">
        <v>1</v>
      </c>
      <c r="L74" t="s">
        <v>457</v>
      </c>
      <c r="M74" t="s">
        <v>463</v>
      </c>
      <c r="N74" t="s">
        <v>488</v>
      </c>
      <c r="O74" t="s">
        <v>780</v>
      </c>
      <c r="P74" t="s">
        <v>459</v>
      </c>
      <c r="Q74" t="s">
        <v>849</v>
      </c>
      <c r="R74" t="s">
        <v>853</v>
      </c>
      <c r="S74" t="s">
        <v>860</v>
      </c>
      <c r="T74" t="s">
        <v>864</v>
      </c>
      <c r="U74" t="s">
        <v>867</v>
      </c>
      <c r="V74" s="1"/>
      <c r="W74" s="1"/>
      <c r="X74" s="1">
        <v>-0.99399999999999999</v>
      </c>
      <c r="Y74" s="1">
        <v>0.61599999999999999</v>
      </c>
      <c r="Z74" t="s">
        <v>875</v>
      </c>
      <c r="AA74" s="1">
        <v>48</v>
      </c>
      <c r="AB74" t="s">
        <v>881</v>
      </c>
      <c r="AC74" t="s">
        <v>912</v>
      </c>
      <c r="AD74" t="s">
        <v>917</v>
      </c>
      <c r="AE74" t="s">
        <v>920</v>
      </c>
      <c r="AF74" s="1">
        <v>2000</v>
      </c>
      <c r="AG74" s="1">
        <v>2010</v>
      </c>
      <c r="AH74" s="67">
        <f t="shared" si="5"/>
        <v>-1.6982744246213721E-2</v>
      </c>
      <c r="AI74" s="67">
        <f t="shared" si="9"/>
        <v>1.0524517561033854E-2</v>
      </c>
      <c r="AJ74" s="67">
        <f t="shared" si="6"/>
        <v>-3.7610798665840078E-2</v>
      </c>
      <c r="AK74" s="67">
        <f t="shared" si="7"/>
        <v>3.6453101734126338E-3</v>
      </c>
      <c r="AL74" s="69">
        <f t="shared" si="8"/>
        <v>1</v>
      </c>
    </row>
    <row r="75" spans="1:38">
      <c r="A75" s="1">
        <v>74</v>
      </c>
      <c r="B75" s="101" t="s">
        <v>1383</v>
      </c>
      <c r="C75" t="s">
        <v>3</v>
      </c>
      <c r="D75" t="s">
        <v>7</v>
      </c>
      <c r="E75" t="s">
        <v>101</v>
      </c>
      <c r="F75" t="s">
        <v>133</v>
      </c>
      <c r="G75" t="s">
        <v>146</v>
      </c>
      <c r="H75" t="s">
        <v>252</v>
      </c>
      <c r="I75" s="1">
        <v>-1.1399999856948853</v>
      </c>
      <c r="J75" s="1">
        <v>58.529998779296875</v>
      </c>
      <c r="K75" s="1">
        <v>1</v>
      </c>
      <c r="L75" t="s">
        <v>457</v>
      </c>
      <c r="M75" t="s">
        <v>464</v>
      </c>
      <c r="N75" t="s">
        <v>489</v>
      </c>
      <c r="O75" t="s">
        <v>780</v>
      </c>
      <c r="P75" t="s">
        <v>459</v>
      </c>
      <c r="Q75" t="s">
        <v>849</v>
      </c>
      <c r="R75" t="s">
        <v>853</v>
      </c>
      <c r="S75" t="s">
        <v>860</v>
      </c>
      <c r="T75" t="s">
        <v>864</v>
      </c>
      <c r="U75" t="s">
        <v>867</v>
      </c>
      <c r="V75" s="1"/>
      <c r="W75" s="1"/>
      <c r="X75" s="1">
        <v>-5.4809999999999999</v>
      </c>
      <c r="Y75" s="1">
        <v>1.1759999999999999</v>
      </c>
      <c r="Z75" t="s">
        <v>875</v>
      </c>
      <c r="AA75" s="1">
        <v>48</v>
      </c>
      <c r="AB75" t="s">
        <v>881</v>
      </c>
      <c r="AC75" t="s">
        <v>912</v>
      </c>
      <c r="AD75" t="s">
        <v>917</v>
      </c>
      <c r="AE75" t="s">
        <v>920</v>
      </c>
      <c r="AF75" s="1">
        <v>2000</v>
      </c>
      <c r="AG75" s="1">
        <v>2010</v>
      </c>
      <c r="AH75" s="67">
        <f t="shared" si="5"/>
        <v>-9.364428693510804E-2</v>
      </c>
      <c r="AI75" s="67">
        <f t="shared" si="9"/>
        <v>2.0092260798337355E-2</v>
      </c>
      <c r="AJ75" s="67">
        <f t="shared" si="6"/>
        <v>-0.13302511809984927</v>
      </c>
      <c r="AK75" s="67">
        <f t="shared" si="7"/>
        <v>-5.4263455770366821E-2</v>
      </c>
      <c r="AL75" s="69">
        <f t="shared" si="8"/>
        <v>1</v>
      </c>
    </row>
    <row r="76" spans="1:38">
      <c r="A76" s="1">
        <v>75</v>
      </c>
      <c r="B76" s="101" t="s">
        <v>1383</v>
      </c>
      <c r="C76" t="s">
        <v>3</v>
      </c>
      <c r="D76" t="s">
        <v>7</v>
      </c>
      <c r="E76" t="s">
        <v>101</v>
      </c>
      <c r="F76" t="s">
        <v>133</v>
      </c>
      <c r="G76" t="s">
        <v>146</v>
      </c>
      <c r="H76" t="s">
        <v>252</v>
      </c>
      <c r="I76" s="1">
        <v>-1.1399999856948853</v>
      </c>
      <c r="J76" s="1">
        <v>58.529998779296875</v>
      </c>
      <c r="K76" s="1">
        <v>1</v>
      </c>
      <c r="L76" t="s">
        <v>148</v>
      </c>
      <c r="M76" t="s">
        <v>465</v>
      </c>
      <c r="N76" t="s">
        <v>490</v>
      </c>
      <c r="O76" t="s">
        <v>780</v>
      </c>
      <c r="P76" t="s">
        <v>459</v>
      </c>
      <c r="Q76" t="s">
        <v>849</v>
      </c>
      <c r="R76" t="s">
        <v>853</v>
      </c>
      <c r="S76" t="s">
        <v>860</v>
      </c>
      <c r="T76" t="s">
        <v>864</v>
      </c>
      <c r="U76" t="s">
        <v>867</v>
      </c>
      <c r="V76" s="1"/>
      <c r="W76" s="1"/>
      <c r="X76" s="1">
        <v>0</v>
      </c>
      <c r="Y76" s="1">
        <v>0</v>
      </c>
      <c r="Z76" t="s">
        <v>875</v>
      </c>
      <c r="AA76" s="1">
        <v>48</v>
      </c>
      <c r="AB76" t="s">
        <v>881</v>
      </c>
      <c r="AC76" t="s">
        <v>912</v>
      </c>
      <c r="AD76" t="s">
        <v>917</v>
      </c>
      <c r="AE76" t="s">
        <v>920</v>
      </c>
      <c r="AF76" s="1">
        <v>2000</v>
      </c>
      <c r="AG76" s="1">
        <v>2010</v>
      </c>
      <c r="AH76" s="67">
        <f t="shared" si="5"/>
        <v>0</v>
      </c>
      <c r="AI76" s="67">
        <f t="shared" si="9"/>
        <v>0</v>
      </c>
      <c r="AJ76" s="67">
        <f t="shared" si="6"/>
        <v>0</v>
      </c>
      <c r="AK76" s="67">
        <f t="shared" si="7"/>
        <v>0</v>
      </c>
      <c r="AL76" s="69">
        <f t="shared" si="8"/>
        <v>1</v>
      </c>
    </row>
    <row r="77" spans="1:38">
      <c r="A77" s="1">
        <v>76</v>
      </c>
      <c r="B77" s="101" t="s">
        <v>1383</v>
      </c>
      <c r="C77" t="s">
        <v>3</v>
      </c>
      <c r="D77" t="s">
        <v>7</v>
      </c>
      <c r="E77" t="s">
        <v>101</v>
      </c>
      <c r="F77" t="s">
        <v>133</v>
      </c>
      <c r="G77" t="s">
        <v>146</v>
      </c>
      <c r="H77" t="s">
        <v>252</v>
      </c>
      <c r="I77" s="1">
        <v>-1.1399999856948853</v>
      </c>
      <c r="J77" s="1">
        <v>58.529998779296875</v>
      </c>
      <c r="K77" s="1">
        <v>1</v>
      </c>
      <c r="L77" t="s">
        <v>457</v>
      </c>
      <c r="M77" t="s">
        <v>466</v>
      </c>
      <c r="N77" t="s">
        <v>491</v>
      </c>
      <c r="O77" t="s">
        <v>780</v>
      </c>
      <c r="P77" t="s">
        <v>459</v>
      </c>
      <c r="Q77" t="s">
        <v>849</v>
      </c>
      <c r="R77" t="s">
        <v>853</v>
      </c>
      <c r="S77" t="s">
        <v>860</v>
      </c>
      <c r="T77" t="s">
        <v>864</v>
      </c>
      <c r="U77" t="s">
        <v>867</v>
      </c>
      <c r="V77" s="1"/>
      <c r="W77" s="1"/>
      <c r="X77" s="1">
        <v>0</v>
      </c>
      <c r="Y77" s="1">
        <v>0</v>
      </c>
      <c r="Z77" t="s">
        <v>875</v>
      </c>
      <c r="AA77" s="1">
        <v>48</v>
      </c>
      <c r="AB77" t="s">
        <v>881</v>
      </c>
      <c r="AC77" t="s">
        <v>912</v>
      </c>
      <c r="AD77" t="s">
        <v>917</v>
      </c>
      <c r="AE77" t="s">
        <v>920</v>
      </c>
      <c r="AF77" s="1">
        <v>2000</v>
      </c>
      <c r="AG77" s="1">
        <v>2010</v>
      </c>
      <c r="AH77" s="67">
        <f t="shared" si="5"/>
        <v>0</v>
      </c>
      <c r="AI77" s="67">
        <f t="shared" si="9"/>
        <v>0</v>
      </c>
      <c r="AJ77" s="67">
        <f t="shared" si="6"/>
        <v>0</v>
      </c>
      <c r="AK77" s="67">
        <f t="shared" si="7"/>
        <v>0</v>
      </c>
      <c r="AL77" s="69">
        <f t="shared" si="8"/>
        <v>1</v>
      </c>
    </row>
    <row r="78" spans="1:38">
      <c r="A78" s="1">
        <v>77</v>
      </c>
      <c r="B78" s="101" t="s">
        <v>1383</v>
      </c>
      <c r="C78" t="s">
        <v>3</v>
      </c>
      <c r="D78" t="s">
        <v>7</v>
      </c>
      <c r="E78" t="s">
        <v>101</v>
      </c>
      <c r="F78" t="s">
        <v>133</v>
      </c>
      <c r="G78" t="s">
        <v>146</v>
      </c>
      <c r="H78" t="s">
        <v>252</v>
      </c>
      <c r="I78" s="1">
        <v>-1.1399999856948853</v>
      </c>
      <c r="J78" s="1">
        <v>58.529998779296875</v>
      </c>
      <c r="K78" s="1">
        <v>1</v>
      </c>
      <c r="L78" t="s">
        <v>457</v>
      </c>
      <c r="M78" t="s">
        <v>467</v>
      </c>
      <c r="N78" t="s">
        <v>492</v>
      </c>
      <c r="O78" t="s">
        <v>780</v>
      </c>
      <c r="P78" t="s">
        <v>459</v>
      </c>
      <c r="Q78" t="s">
        <v>849</v>
      </c>
      <c r="R78" t="s">
        <v>853</v>
      </c>
      <c r="S78" t="s">
        <v>860</v>
      </c>
      <c r="T78" t="s">
        <v>864</v>
      </c>
      <c r="U78" t="s">
        <v>867</v>
      </c>
      <c r="V78" s="1"/>
      <c r="W78" s="1"/>
      <c r="X78" s="1">
        <v>0</v>
      </c>
      <c r="Y78" s="1">
        <v>0</v>
      </c>
      <c r="Z78" t="s">
        <v>875</v>
      </c>
      <c r="AA78" s="1">
        <v>48</v>
      </c>
      <c r="AB78" t="s">
        <v>881</v>
      </c>
      <c r="AC78" t="s">
        <v>912</v>
      </c>
      <c r="AD78" t="s">
        <v>917</v>
      </c>
      <c r="AE78" t="s">
        <v>920</v>
      </c>
      <c r="AF78" s="1">
        <v>2000</v>
      </c>
      <c r="AG78" s="1">
        <v>2010</v>
      </c>
      <c r="AH78" s="67">
        <f t="shared" si="5"/>
        <v>0</v>
      </c>
      <c r="AI78" s="67">
        <f t="shared" si="9"/>
        <v>0</v>
      </c>
      <c r="AJ78" s="67">
        <f t="shared" si="6"/>
        <v>0</v>
      </c>
      <c r="AK78" s="67">
        <f t="shared" si="7"/>
        <v>0</v>
      </c>
      <c r="AL78" s="69">
        <f t="shared" si="8"/>
        <v>1</v>
      </c>
    </row>
    <row r="79" spans="1:38">
      <c r="A79" s="1">
        <v>78</v>
      </c>
      <c r="B79" s="101" t="s">
        <v>1383</v>
      </c>
      <c r="C79" t="s">
        <v>3</v>
      </c>
      <c r="D79" t="s">
        <v>7</v>
      </c>
      <c r="E79" t="s">
        <v>101</v>
      </c>
      <c r="F79" t="s">
        <v>133</v>
      </c>
      <c r="G79" t="s">
        <v>146</v>
      </c>
      <c r="H79" t="s">
        <v>252</v>
      </c>
      <c r="I79" s="1">
        <v>-1.1399999856948853</v>
      </c>
      <c r="J79" s="1">
        <v>58.529998779296875</v>
      </c>
      <c r="K79" s="1">
        <v>1</v>
      </c>
      <c r="L79" t="s">
        <v>458</v>
      </c>
      <c r="M79" t="s">
        <v>469</v>
      </c>
      <c r="N79" t="s">
        <v>494</v>
      </c>
      <c r="O79" t="s">
        <v>781</v>
      </c>
      <c r="P79" t="s">
        <v>786</v>
      </c>
      <c r="Q79" t="s">
        <v>849</v>
      </c>
      <c r="R79" t="s">
        <v>853</v>
      </c>
      <c r="S79" t="s">
        <v>860</v>
      </c>
      <c r="T79" t="s">
        <v>864</v>
      </c>
      <c r="U79" t="s">
        <v>867</v>
      </c>
      <c r="V79" s="1"/>
      <c r="W79" s="1"/>
      <c r="X79" s="1">
        <v>-4.29</v>
      </c>
      <c r="Y79" s="1">
        <v>0.872</v>
      </c>
      <c r="Z79" t="s">
        <v>875</v>
      </c>
      <c r="AA79" s="1">
        <v>48</v>
      </c>
      <c r="AB79" t="s">
        <v>881</v>
      </c>
      <c r="AC79" t="s">
        <v>912</v>
      </c>
      <c r="AD79" t="s">
        <v>917</v>
      </c>
      <c r="AE79" t="s">
        <v>920</v>
      </c>
      <c r="AF79" s="1">
        <v>2000</v>
      </c>
      <c r="AG79" s="1">
        <v>2010</v>
      </c>
      <c r="AH79" s="67">
        <f t="shared" si="5"/>
        <v>-7.3295747300057196E-2</v>
      </c>
      <c r="AI79" s="67">
        <f t="shared" si="9"/>
        <v>1.4898343040944027E-2</v>
      </c>
      <c r="AJ79" s="67">
        <f t="shared" si="6"/>
        <v>-0.10249649966030749</v>
      </c>
      <c r="AK79" s="67">
        <f t="shared" si="7"/>
        <v>-4.4094994939806904E-2</v>
      </c>
      <c r="AL79" s="69">
        <f t="shared" si="8"/>
        <v>1</v>
      </c>
    </row>
    <row r="80" spans="1:38">
      <c r="A80" s="1">
        <v>79</v>
      </c>
      <c r="B80" s="101" t="s">
        <v>1383</v>
      </c>
      <c r="C80" t="s">
        <v>3</v>
      </c>
      <c r="D80" t="s">
        <v>8</v>
      </c>
      <c r="E80" t="s">
        <v>101</v>
      </c>
      <c r="F80" t="s">
        <v>133</v>
      </c>
      <c r="G80" t="s">
        <v>144</v>
      </c>
      <c r="H80" t="s">
        <v>250</v>
      </c>
      <c r="I80" s="1">
        <v>0.16</v>
      </c>
      <c r="J80" s="1">
        <v>41.93</v>
      </c>
      <c r="K80" s="1">
        <v>0</v>
      </c>
      <c r="L80" t="s">
        <v>456</v>
      </c>
      <c r="M80" t="s">
        <v>470</v>
      </c>
      <c r="N80" t="s">
        <v>495</v>
      </c>
      <c r="O80" t="s">
        <v>781</v>
      </c>
      <c r="P80" t="s">
        <v>787</v>
      </c>
      <c r="Q80" t="s">
        <v>849</v>
      </c>
      <c r="R80" t="s">
        <v>853</v>
      </c>
      <c r="S80" t="s">
        <v>860</v>
      </c>
      <c r="T80" t="s">
        <v>864</v>
      </c>
      <c r="U80" t="s">
        <v>867</v>
      </c>
      <c r="V80" s="1"/>
      <c r="W80" s="1"/>
      <c r="X80" s="1">
        <v>-0.46400000000000002</v>
      </c>
      <c r="Y80" s="1">
        <v>0.153</v>
      </c>
      <c r="Z80" t="s">
        <v>875</v>
      </c>
      <c r="AA80" s="1">
        <v>48</v>
      </c>
      <c r="AB80" t="s">
        <v>881</v>
      </c>
      <c r="AC80" t="s">
        <v>912</v>
      </c>
      <c r="AD80" t="s">
        <v>917</v>
      </c>
      <c r="AE80" t="s">
        <v>920</v>
      </c>
      <c r="AF80" s="1">
        <v>2000</v>
      </c>
      <c r="AG80" s="1">
        <v>2010</v>
      </c>
      <c r="AH80" s="67">
        <f t="shared" si="5"/>
        <v>-1.1066062485094206E-2</v>
      </c>
      <c r="AI80" s="67">
        <f t="shared" si="9"/>
        <v>3.6489387073694252E-3</v>
      </c>
      <c r="AJ80" s="67">
        <f t="shared" si="6"/>
        <v>-1.8217982351538278E-2</v>
      </c>
      <c r="AK80" s="67">
        <f t="shared" si="7"/>
        <v>-3.9141426186501327E-3</v>
      </c>
      <c r="AL80" s="69">
        <f t="shared" si="8"/>
        <v>1</v>
      </c>
    </row>
    <row r="81" spans="1:38">
      <c r="A81" s="1">
        <v>80</v>
      </c>
      <c r="B81" s="101" t="s">
        <v>1383</v>
      </c>
      <c r="C81" t="s">
        <v>3</v>
      </c>
      <c r="D81" t="s">
        <v>8</v>
      </c>
      <c r="E81" t="s">
        <v>101</v>
      </c>
      <c r="F81" t="s">
        <v>133</v>
      </c>
      <c r="G81" t="s">
        <v>144</v>
      </c>
      <c r="H81" t="s">
        <v>250</v>
      </c>
      <c r="I81" s="1">
        <v>0.16</v>
      </c>
      <c r="J81" s="1">
        <v>41.93</v>
      </c>
      <c r="K81" s="1">
        <v>0</v>
      </c>
      <c r="L81" t="s">
        <v>457</v>
      </c>
      <c r="M81" t="s">
        <v>469</v>
      </c>
      <c r="N81" t="s">
        <v>496</v>
      </c>
      <c r="O81" t="s">
        <v>781</v>
      </c>
      <c r="P81" t="s">
        <v>788</v>
      </c>
      <c r="Q81" t="s">
        <v>849</v>
      </c>
      <c r="R81" t="s">
        <v>853</v>
      </c>
      <c r="S81" t="s">
        <v>860</v>
      </c>
      <c r="T81" t="s">
        <v>864</v>
      </c>
      <c r="U81" t="s">
        <v>867</v>
      </c>
      <c r="V81" s="1"/>
      <c r="W81" s="1"/>
      <c r="X81" s="1">
        <v>-0.56499999999999995</v>
      </c>
      <c r="Y81" s="1">
        <v>0.14299999999999999</v>
      </c>
      <c r="Z81" t="s">
        <v>875</v>
      </c>
      <c r="AA81" s="1">
        <v>48</v>
      </c>
      <c r="AB81" t="s">
        <v>881</v>
      </c>
      <c r="AC81" t="s">
        <v>912</v>
      </c>
      <c r="AD81" t="s">
        <v>917</v>
      </c>
      <c r="AE81" t="s">
        <v>920</v>
      </c>
      <c r="AF81" s="1">
        <v>2000</v>
      </c>
      <c r="AG81" s="1">
        <v>2010</v>
      </c>
      <c r="AH81" s="67">
        <f t="shared" si="5"/>
        <v>-1.3474839017409968E-2</v>
      </c>
      <c r="AI81" s="67">
        <f t="shared" si="9"/>
        <v>3.4104459813975672E-3</v>
      </c>
      <c r="AJ81" s="67">
        <f t="shared" si="6"/>
        <v>-2.0159313140949202E-2</v>
      </c>
      <c r="AK81" s="67">
        <f t="shared" si="7"/>
        <v>-6.7903648938707362E-3</v>
      </c>
      <c r="AL81" s="69">
        <f t="shared" si="8"/>
        <v>1</v>
      </c>
    </row>
    <row r="82" spans="1:38">
      <c r="A82" s="1">
        <v>81</v>
      </c>
      <c r="B82" s="101" t="s">
        <v>1383</v>
      </c>
      <c r="C82" t="s">
        <v>3</v>
      </c>
      <c r="D82" t="s">
        <v>8</v>
      </c>
      <c r="E82" t="s">
        <v>101</v>
      </c>
      <c r="F82" t="s">
        <v>133</v>
      </c>
      <c r="G82" t="s">
        <v>144</v>
      </c>
      <c r="H82" t="s">
        <v>250</v>
      </c>
      <c r="I82" s="1">
        <v>0.16</v>
      </c>
      <c r="J82" s="1">
        <v>41.93</v>
      </c>
      <c r="K82" s="1">
        <v>0</v>
      </c>
      <c r="L82" t="s">
        <v>458</v>
      </c>
      <c r="M82" t="s">
        <v>469</v>
      </c>
      <c r="N82" t="s">
        <v>497</v>
      </c>
      <c r="O82" t="s">
        <v>781</v>
      </c>
      <c r="P82" t="s">
        <v>789</v>
      </c>
      <c r="Q82" t="s">
        <v>849</v>
      </c>
      <c r="R82" t="s">
        <v>853</v>
      </c>
      <c r="S82" t="s">
        <v>860</v>
      </c>
      <c r="T82" t="s">
        <v>864</v>
      </c>
      <c r="U82" t="s">
        <v>867</v>
      </c>
      <c r="V82" s="1"/>
      <c r="W82" s="1"/>
      <c r="X82" s="1">
        <v>-0.443</v>
      </c>
      <c r="Y82" s="1">
        <v>9.5000000000000001E-2</v>
      </c>
      <c r="Z82" t="s">
        <v>875</v>
      </c>
      <c r="AA82" s="1">
        <v>48</v>
      </c>
      <c r="AB82" t="s">
        <v>881</v>
      </c>
      <c r="AC82" t="s">
        <v>912</v>
      </c>
      <c r="AD82" t="s">
        <v>917</v>
      </c>
      <c r="AE82" t="s">
        <v>920</v>
      </c>
      <c r="AF82" s="1">
        <v>2000</v>
      </c>
      <c r="AG82" s="1">
        <v>2010</v>
      </c>
      <c r="AH82" s="67">
        <f t="shared" si="5"/>
        <v>-1.0565227760553303E-2</v>
      </c>
      <c r="AI82" s="67">
        <f t="shared" si="9"/>
        <v>2.2656808967326499E-3</v>
      </c>
      <c r="AJ82" s="67">
        <f t="shared" si="6"/>
        <v>-1.5005962318149296E-2</v>
      </c>
      <c r="AK82" s="67">
        <f t="shared" si="7"/>
        <v>-6.1244932029573089E-3</v>
      </c>
      <c r="AL82" s="69">
        <f t="shared" si="8"/>
        <v>1</v>
      </c>
    </row>
    <row r="83" spans="1:38">
      <c r="A83" s="1">
        <v>82</v>
      </c>
      <c r="B83" s="101" t="s">
        <v>1383</v>
      </c>
      <c r="C83" t="s">
        <v>3</v>
      </c>
      <c r="D83" t="s">
        <v>8</v>
      </c>
      <c r="E83" t="s">
        <v>101</v>
      </c>
      <c r="F83" t="s">
        <v>133</v>
      </c>
      <c r="G83" t="s">
        <v>144</v>
      </c>
      <c r="H83" t="s">
        <v>250</v>
      </c>
      <c r="I83" s="1">
        <v>0.16</v>
      </c>
      <c r="J83" s="1">
        <v>41.93</v>
      </c>
      <c r="K83" s="1">
        <v>0</v>
      </c>
      <c r="L83" t="s">
        <v>456</v>
      </c>
      <c r="M83" t="s">
        <v>470</v>
      </c>
      <c r="N83" t="s">
        <v>495</v>
      </c>
      <c r="O83" t="s">
        <v>781</v>
      </c>
      <c r="P83" t="s">
        <v>787</v>
      </c>
      <c r="Q83" t="s">
        <v>849</v>
      </c>
      <c r="R83" t="s">
        <v>853</v>
      </c>
      <c r="S83" t="s">
        <v>860</v>
      </c>
      <c r="T83" t="s">
        <v>864</v>
      </c>
      <c r="U83" t="s">
        <v>867</v>
      </c>
      <c r="V83" s="1"/>
      <c r="W83" s="1"/>
      <c r="X83" s="1">
        <v>-0.311</v>
      </c>
      <c r="Y83" s="1">
        <v>0.436</v>
      </c>
      <c r="Z83" t="s">
        <v>875</v>
      </c>
      <c r="AA83" s="1">
        <v>48</v>
      </c>
      <c r="AB83" t="s">
        <v>881</v>
      </c>
      <c r="AC83" t="s">
        <v>912</v>
      </c>
      <c r="AD83" t="s">
        <v>917</v>
      </c>
      <c r="AE83" t="s">
        <v>920</v>
      </c>
      <c r="AF83" s="1">
        <v>2000</v>
      </c>
      <c r="AG83" s="1">
        <v>2010</v>
      </c>
      <c r="AH83" s="67">
        <f t="shared" si="5"/>
        <v>-7.4171237777247798E-3</v>
      </c>
      <c r="AI83" s="67">
        <f t="shared" si="9"/>
        <v>1.0398282852373002E-2</v>
      </c>
      <c r="AJ83" s="67">
        <f t="shared" si="6"/>
        <v>-2.7797758168375861E-2</v>
      </c>
      <c r="AK83" s="67">
        <f t="shared" si="7"/>
        <v>1.2963510612926303E-2</v>
      </c>
      <c r="AL83" s="69">
        <f t="shared" si="8"/>
        <v>1</v>
      </c>
    </row>
    <row r="84" spans="1:38">
      <c r="A84" s="1">
        <v>83</v>
      </c>
      <c r="B84" s="101" t="s">
        <v>1383</v>
      </c>
      <c r="C84" t="s">
        <v>3</v>
      </c>
      <c r="D84" t="s">
        <v>8</v>
      </c>
      <c r="E84" t="s">
        <v>101</v>
      </c>
      <c r="F84" t="s">
        <v>133</v>
      </c>
      <c r="G84" t="s">
        <v>144</v>
      </c>
      <c r="H84" t="s">
        <v>250</v>
      </c>
      <c r="I84" s="1">
        <v>0.16</v>
      </c>
      <c r="J84" s="1">
        <v>41.93</v>
      </c>
      <c r="K84" s="1">
        <v>0</v>
      </c>
      <c r="L84" t="s">
        <v>457</v>
      </c>
      <c r="M84" t="s">
        <v>469</v>
      </c>
      <c r="N84" t="s">
        <v>496</v>
      </c>
      <c r="O84" t="s">
        <v>781</v>
      </c>
      <c r="P84" t="s">
        <v>788</v>
      </c>
      <c r="Q84" t="s">
        <v>849</v>
      </c>
      <c r="R84" t="s">
        <v>853</v>
      </c>
      <c r="S84" t="s">
        <v>860</v>
      </c>
      <c r="T84" t="s">
        <v>864</v>
      </c>
      <c r="U84" t="s">
        <v>867</v>
      </c>
      <c r="V84" s="1"/>
      <c r="W84" s="1"/>
      <c r="X84" s="1">
        <v>0.193</v>
      </c>
      <c r="Y84" s="1">
        <v>0.52600000000000002</v>
      </c>
      <c r="Z84" t="s">
        <v>875</v>
      </c>
      <c r="AA84" s="1">
        <v>48</v>
      </c>
      <c r="AB84" t="s">
        <v>881</v>
      </c>
      <c r="AC84" t="s">
        <v>912</v>
      </c>
      <c r="AD84" t="s">
        <v>917</v>
      </c>
      <c r="AE84" t="s">
        <v>920</v>
      </c>
      <c r="AF84" s="1">
        <v>2000</v>
      </c>
      <c r="AG84" s="1">
        <v>2010</v>
      </c>
      <c r="AH84" s="67">
        <f t="shared" si="5"/>
        <v>4.6029096112568564E-3</v>
      </c>
      <c r="AI84" s="67">
        <f t="shared" si="9"/>
        <v>1.2544717386119723E-2</v>
      </c>
      <c r="AJ84" s="67">
        <f t="shared" si="6"/>
        <v>-1.9984736465537802E-2</v>
      </c>
      <c r="AK84" s="67">
        <f t="shared" si="7"/>
        <v>2.9190555688051515E-2</v>
      </c>
      <c r="AL84" s="69">
        <f t="shared" si="8"/>
        <v>1</v>
      </c>
    </row>
    <row r="85" spans="1:38">
      <c r="A85" s="1">
        <v>84</v>
      </c>
      <c r="B85" s="101" t="s">
        <v>1383</v>
      </c>
      <c r="C85" t="s">
        <v>3</v>
      </c>
      <c r="D85" t="s">
        <v>8</v>
      </c>
      <c r="E85" t="s">
        <v>101</v>
      </c>
      <c r="F85" t="s">
        <v>133</v>
      </c>
      <c r="G85" t="s">
        <v>144</v>
      </c>
      <c r="H85" t="s">
        <v>250</v>
      </c>
      <c r="I85" s="1">
        <v>0.16</v>
      </c>
      <c r="J85" s="1">
        <v>41.93</v>
      </c>
      <c r="K85" s="1">
        <v>0</v>
      </c>
      <c r="L85" t="s">
        <v>148</v>
      </c>
      <c r="M85" t="s">
        <v>465</v>
      </c>
      <c r="N85" t="s">
        <v>490</v>
      </c>
      <c r="O85" t="s">
        <v>780</v>
      </c>
      <c r="P85" t="s">
        <v>459</v>
      </c>
      <c r="Q85" t="s">
        <v>849</v>
      </c>
      <c r="R85" t="s">
        <v>853</v>
      </c>
      <c r="S85" t="s">
        <v>860</v>
      </c>
      <c r="T85" t="s">
        <v>864</v>
      </c>
      <c r="U85" t="s">
        <v>867</v>
      </c>
      <c r="V85" s="1"/>
      <c r="W85" s="1"/>
      <c r="X85" s="1">
        <v>0.53700000000000003</v>
      </c>
      <c r="Y85" s="1">
        <v>0.42099999999999999</v>
      </c>
      <c r="Z85" t="s">
        <v>875</v>
      </c>
      <c r="AA85" s="1">
        <v>48</v>
      </c>
      <c r="AB85" t="s">
        <v>881</v>
      </c>
      <c r="AC85" t="s">
        <v>912</v>
      </c>
      <c r="AD85" t="s">
        <v>917</v>
      </c>
      <c r="AE85" t="s">
        <v>920</v>
      </c>
      <c r="AF85" s="1">
        <v>2000</v>
      </c>
      <c r="AG85" s="1">
        <v>2010</v>
      </c>
      <c r="AH85" s="67">
        <f t="shared" si="5"/>
        <v>1.2807059384688768E-2</v>
      </c>
      <c r="AI85" s="67">
        <f t="shared" si="9"/>
        <v>1.0040543763415215E-2</v>
      </c>
      <c r="AJ85" s="67">
        <f t="shared" si="6"/>
        <v>-6.8724063916050532E-3</v>
      </c>
      <c r="AK85" s="67">
        <f t="shared" si="7"/>
        <v>3.2486525160982591E-2</v>
      </c>
      <c r="AL85" s="69">
        <f t="shared" si="8"/>
        <v>1</v>
      </c>
    </row>
    <row r="86" spans="1:38">
      <c r="A86" s="1">
        <v>85</v>
      </c>
      <c r="B86" s="101" t="s">
        <v>1383</v>
      </c>
      <c r="C86" t="s">
        <v>3</v>
      </c>
      <c r="D86" t="s">
        <v>8</v>
      </c>
      <c r="E86" t="s">
        <v>101</v>
      </c>
      <c r="F86" t="s">
        <v>133</v>
      </c>
      <c r="G86" t="s">
        <v>144</v>
      </c>
      <c r="H86" t="s">
        <v>250</v>
      </c>
      <c r="I86" s="1">
        <v>0.16</v>
      </c>
      <c r="J86" s="1">
        <v>41.93</v>
      </c>
      <c r="K86" s="1">
        <v>0</v>
      </c>
      <c r="L86" t="s">
        <v>458</v>
      </c>
      <c r="M86" t="s">
        <v>469</v>
      </c>
      <c r="N86" t="s">
        <v>497</v>
      </c>
      <c r="O86" t="s">
        <v>781</v>
      </c>
      <c r="P86" t="s">
        <v>789</v>
      </c>
      <c r="Q86" t="s">
        <v>849</v>
      </c>
      <c r="R86" t="s">
        <v>853</v>
      </c>
      <c r="S86" t="s">
        <v>860</v>
      </c>
      <c r="T86" t="s">
        <v>864</v>
      </c>
      <c r="U86" t="s">
        <v>867</v>
      </c>
      <c r="V86" s="1"/>
      <c r="W86" s="1"/>
      <c r="X86" s="1">
        <v>-0.114</v>
      </c>
      <c r="Y86" s="1">
        <v>0.29699999999999999</v>
      </c>
      <c r="Z86" t="s">
        <v>875</v>
      </c>
      <c r="AA86" s="1">
        <v>48</v>
      </c>
      <c r="AB86" t="s">
        <v>881</v>
      </c>
      <c r="AC86" t="s">
        <v>912</v>
      </c>
      <c r="AD86" t="s">
        <v>917</v>
      </c>
      <c r="AE86" t="s">
        <v>920</v>
      </c>
      <c r="AF86" s="1">
        <v>2000</v>
      </c>
      <c r="AG86" s="1">
        <v>2010</v>
      </c>
      <c r="AH86" s="67">
        <f t="shared" si="5"/>
        <v>-2.7188170760791795E-3</v>
      </c>
      <c r="AI86" s="67">
        <f t="shared" si="9"/>
        <v>7.0832339613641779E-3</v>
      </c>
      <c r="AJ86" s="67">
        <f t="shared" si="6"/>
        <v>-1.6601955640352967E-2</v>
      </c>
      <c r="AK86" s="67">
        <f t="shared" si="7"/>
        <v>1.1164321488194609E-2</v>
      </c>
      <c r="AL86" s="69">
        <f t="shared" si="8"/>
        <v>1</v>
      </c>
    </row>
    <row r="87" spans="1:38">
      <c r="A87" s="1">
        <v>86</v>
      </c>
      <c r="B87" s="101" t="s">
        <v>1383</v>
      </c>
      <c r="C87" t="s">
        <v>3</v>
      </c>
      <c r="D87" t="s">
        <v>8</v>
      </c>
      <c r="E87" t="s">
        <v>101</v>
      </c>
      <c r="F87" t="s">
        <v>133</v>
      </c>
      <c r="G87" t="s">
        <v>144</v>
      </c>
      <c r="H87" t="s">
        <v>250</v>
      </c>
      <c r="I87" s="1">
        <v>0.16</v>
      </c>
      <c r="J87" s="1">
        <v>41.93</v>
      </c>
      <c r="K87" s="1">
        <v>0</v>
      </c>
      <c r="L87" t="s">
        <v>458</v>
      </c>
      <c r="M87" t="s">
        <v>469</v>
      </c>
      <c r="N87" t="s">
        <v>494</v>
      </c>
      <c r="O87" t="s">
        <v>781</v>
      </c>
      <c r="P87" t="s">
        <v>786</v>
      </c>
      <c r="Q87" t="s">
        <v>849</v>
      </c>
      <c r="R87" t="s">
        <v>853</v>
      </c>
      <c r="S87" t="s">
        <v>860</v>
      </c>
      <c r="T87" t="s">
        <v>864</v>
      </c>
      <c r="U87" t="s">
        <v>867</v>
      </c>
      <c r="V87" s="1"/>
      <c r="W87" s="1"/>
      <c r="X87" s="1">
        <v>-0.45100000000000001</v>
      </c>
      <c r="Y87" s="1">
        <v>0.38200000000000001</v>
      </c>
      <c r="Z87" t="s">
        <v>875</v>
      </c>
      <c r="AA87" s="1">
        <v>48</v>
      </c>
      <c r="AB87" t="s">
        <v>881</v>
      </c>
      <c r="AC87" t="s">
        <v>912</v>
      </c>
      <c r="AD87" t="s">
        <v>917</v>
      </c>
      <c r="AE87" t="s">
        <v>920</v>
      </c>
      <c r="AF87" s="1">
        <v>2000</v>
      </c>
      <c r="AG87" s="1">
        <v>2010</v>
      </c>
      <c r="AH87" s="67">
        <f t="shared" si="5"/>
        <v>-1.075602194133079E-2</v>
      </c>
      <c r="AI87" s="67">
        <f t="shared" si="9"/>
        <v>9.1104221321249707E-3</v>
      </c>
      <c r="AJ87" s="67">
        <f t="shared" si="6"/>
        <v>-2.8612449320295733E-2</v>
      </c>
      <c r="AK87" s="67">
        <f t="shared" si="7"/>
        <v>7.1004054376341535E-3</v>
      </c>
      <c r="AL87" s="69">
        <f t="shared" si="8"/>
        <v>1</v>
      </c>
    </row>
    <row r="88" spans="1:38">
      <c r="A88" s="1">
        <v>87</v>
      </c>
      <c r="B88" s="101" t="s">
        <v>1383</v>
      </c>
      <c r="C88" t="s">
        <v>3</v>
      </c>
      <c r="D88" t="s">
        <v>8</v>
      </c>
      <c r="E88" t="s">
        <v>101</v>
      </c>
      <c r="F88" t="s">
        <v>133</v>
      </c>
      <c r="G88" t="s">
        <v>144</v>
      </c>
      <c r="H88" t="s">
        <v>250</v>
      </c>
      <c r="I88" s="1">
        <v>0.15999999642372131</v>
      </c>
      <c r="J88" s="1">
        <v>41.930000305175781</v>
      </c>
      <c r="K88" s="1">
        <v>1</v>
      </c>
      <c r="L88" t="s">
        <v>456</v>
      </c>
      <c r="M88" t="s">
        <v>470</v>
      </c>
      <c r="N88" t="s">
        <v>495</v>
      </c>
      <c r="O88" t="s">
        <v>781</v>
      </c>
      <c r="P88" t="s">
        <v>787</v>
      </c>
      <c r="Q88" t="s">
        <v>849</v>
      </c>
      <c r="R88" t="s">
        <v>853</v>
      </c>
      <c r="S88" t="s">
        <v>860</v>
      </c>
      <c r="T88" t="s">
        <v>864</v>
      </c>
      <c r="U88" t="s">
        <v>867</v>
      </c>
      <c r="V88" s="1"/>
      <c r="W88" s="1"/>
      <c r="X88" s="1">
        <v>-0.33300000000000002</v>
      </c>
      <c r="Y88" s="1">
        <v>0.16</v>
      </c>
      <c r="Z88" t="s">
        <v>875</v>
      </c>
      <c r="AA88" s="1">
        <v>48</v>
      </c>
      <c r="AB88" t="s">
        <v>881</v>
      </c>
      <c r="AC88" t="s">
        <v>912</v>
      </c>
      <c r="AD88" t="s">
        <v>917</v>
      </c>
      <c r="AE88" t="s">
        <v>920</v>
      </c>
      <c r="AF88" s="1">
        <v>2000</v>
      </c>
      <c r="AG88" s="1">
        <v>2010</v>
      </c>
      <c r="AH88" s="67">
        <f t="shared" si="5"/>
        <v>-7.9418077170606404E-3</v>
      </c>
      <c r="AI88" s="67">
        <f t="shared" si="9"/>
        <v>3.815883587776884E-3</v>
      </c>
      <c r="AJ88" s="67">
        <f t="shared" si="6"/>
        <v>-1.5420939549103334E-2</v>
      </c>
      <c r="AK88" s="67">
        <f t="shared" si="7"/>
        <v>-4.6267588501794788E-4</v>
      </c>
      <c r="AL88" s="69">
        <f t="shared" si="8"/>
        <v>1</v>
      </c>
    </row>
    <row r="89" spans="1:38">
      <c r="A89" s="1">
        <v>88</v>
      </c>
      <c r="B89" s="101" t="s">
        <v>1383</v>
      </c>
      <c r="C89" t="s">
        <v>3</v>
      </c>
      <c r="D89" t="s">
        <v>8</v>
      </c>
      <c r="E89" t="s">
        <v>101</v>
      </c>
      <c r="F89" t="s">
        <v>133</v>
      </c>
      <c r="G89" t="s">
        <v>144</v>
      </c>
      <c r="H89" t="s">
        <v>250</v>
      </c>
      <c r="I89" s="1">
        <v>0.15999999642372131</v>
      </c>
      <c r="J89" s="1">
        <v>41.930000305175781</v>
      </c>
      <c r="K89" s="1">
        <v>1</v>
      </c>
      <c r="L89" t="s">
        <v>457</v>
      </c>
      <c r="M89" t="s">
        <v>469</v>
      </c>
      <c r="N89" t="s">
        <v>496</v>
      </c>
      <c r="O89" t="s">
        <v>781</v>
      </c>
      <c r="P89" t="s">
        <v>788</v>
      </c>
      <c r="Q89" t="s">
        <v>849</v>
      </c>
      <c r="R89" t="s">
        <v>853</v>
      </c>
      <c r="S89" t="s">
        <v>860</v>
      </c>
      <c r="T89" t="s">
        <v>864</v>
      </c>
      <c r="U89" t="s">
        <v>867</v>
      </c>
      <c r="V89" s="1"/>
      <c r="W89" s="1"/>
      <c r="X89" s="1">
        <v>-0.502</v>
      </c>
      <c r="Y89" s="1">
        <v>0.193</v>
      </c>
      <c r="Z89" t="s">
        <v>875</v>
      </c>
      <c r="AA89" s="1">
        <v>48</v>
      </c>
      <c r="AB89" t="s">
        <v>881</v>
      </c>
      <c r="AC89" t="s">
        <v>912</v>
      </c>
      <c r="AD89" t="s">
        <v>917</v>
      </c>
      <c r="AE89" t="s">
        <v>920</v>
      </c>
      <c r="AF89" s="1">
        <v>2000</v>
      </c>
      <c r="AG89" s="1">
        <v>2010</v>
      </c>
      <c r="AH89" s="67">
        <f t="shared" si="5"/>
        <v>-1.1972334756649973E-2</v>
      </c>
      <c r="AI89" s="67">
        <f t="shared" si="9"/>
        <v>4.6029095777558662E-3</v>
      </c>
      <c r="AJ89" s="67">
        <f t="shared" si="6"/>
        <v>-2.0994037529051469E-2</v>
      </c>
      <c r="AK89" s="67">
        <f t="shared" si="7"/>
        <v>-2.9506319842484748E-3</v>
      </c>
      <c r="AL89" s="69">
        <f t="shared" si="8"/>
        <v>1</v>
      </c>
    </row>
    <row r="90" spans="1:38">
      <c r="A90" s="1">
        <v>89</v>
      </c>
      <c r="B90" s="101" t="s">
        <v>1383</v>
      </c>
      <c r="C90" t="s">
        <v>3</v>
      </c>
      <c r="D90" t="s">
        <v>8</v>
      </c>
      <c r="E90" t="s">
        <v>101</v>
      </c>
      <c r="F90" t="s">
        <v>133</v>
      </c>
      <c r="G90" t="s">
        <v>144</v>
      </c>
      <c r="H90" t="s">
        <v>250</v>
      </c>
      <c r="I90" s="1">
        <v>0.15999999642372131</v>
      </c>
      <c r="J90" s="1">
        <v>41.930000305175781</v>
      </c>
      <c r="K90" s="1">
        <v>1</v>
      </c>
      <c r="L90" t="s">
        <v>458</v>
      </c>
      <c r="M90" t="s">
        <v>469</v>
      </c>
      <c r="N90" t="s">
        <v>497</v>
      </c>
      <c r="O90" t="s">
        <v>781</v>
      </c>
      <c r="P90" t="s">
        <v>789</v>
      </c>
      <c r="Q90" t="s">
        <v>849</v>
      </c>
      <c r="R90" t="s">
        <v>853</v>
      </c>
      <c r="S90" t="s">
        <v>860</v>
      </c>
      <c r="T90" t="s">
        <v>864</v>
      </c>
      <c r="U90" t="s">
        <v>867</v>
      </c>
      <c r="V90" s="1"/>
      <c r="W90" s="1"/>
      <c r="X90" s="1">
        <v>-0.27200000000000002</v>
      </c>
      <c r="Y90" s="1">
        <v>0.10100000000000001</v>
      </c>
      <c r="Z90" t="s">
        <v>875</v>
      </c>
      <c r="AA90" s="1">
        <v>48</v>
      </c>
      <c r="AB90" t="s">
        <v>881</v>
      </c>
      <c r="AC90" t="s">
        <v>912</v>
      </c>
      <c r="AD90" t="s">
        <v>917</v>
      </c>
      <c r="AE90" t="s">
        <v>920</v>
      </c>
      <c r="AF90" s="1">
        <v>2000</v>
      </c>
      <c r="AG90" s="1">
        <v>2010</v>
      </c>
      <c r="AH90" s="67">
        <f t="shared" si="5"/>
        <v>-6.4870020992207032E-3</v>
      </c>
      <c r="AI90" s="67">
        <f t="shared" si="9"/>
        <v>2.4087765147841581E-3</v>
      </c>
      <c r="AJ90" s="67">
        <f t="shared" si="6"/>
        <v>-1.1208204068197652E-2</v>
      </c>
      <c r="AK90" s="67">
        <f t="shared" si="7"/>
        <v>-1.7658001302437538E-3</v>
      </c>
      <c r="AL90" s="69">
        <f t="shared" si="8"/>
        <v>1</v>
      </c>
    </row>
    <row r="91" spans="1:38">
      <c r="A91" s="1">
        <v>90</v>
      </c>
      <c r="B91" s="101" t="s">
        <v>1383</v>
      </c>
      <c r="C91" t="s">
        <v>3</v>
      </c>
      <c r="D91" t="s">
        <v>8</v>
      </c>
      <c r="E91" t="s">
        <v>101</v>
      </c>
      <c r="F91" t="s">
        <v>133</v>
      </c>
      <c r="G91" t="s">
        <v>144</v>
      </c>
      <c r="H91" t="s">
        <v>250</v>
      </c>
      <c r="I91" s="1">
        <v>0.15999999642372131</v>
      </c>
      <c r="J91" s="1">
        <v>41.930000305175781</v>
      </c>
      <c r="K91" s="1">
        <v>1</v>
      </c>
      <c r="L91" t="s">
        <v>456</v>
      </c>
      <c r="M91" t="s">
        <v>470</v>
      </c>
      <c r="N91" t="s">
        <v>495</v>
      </c>
      <c r="O91" t="s">
        <v>781</v>
      </c>
      <c r="P91" t="s">
        <v>787</v>
      </c>
      <c r="Q91" t="s">
        <v>849</v>
      </c>
      <c r="R91" t="s">
        <v>853</v>
      </c>
      <c r="S91" t="s">
        <v>860</v>
      </c>
      <c r="T91" t="s">
        <v>864</v>
      </c>
      <c r="U91" t="s">
        <v>867</v>
      </c>
      <c r="V91" s="1"/>
      <c r="W91" s="1"/>
      <c r="X91" s="1">
        <v>0.151</v>
      </c>
      <c r="Y91" s="1">
        <v>0.36799999999999999</v>
      </c>
      <c r="Z91" t="s">
        <v>875</v>
      </c>
      <c r="AA91" s="1">
        <v>48</v>
      </c>
      <c r="AB91" t="s">
        <v>881</v>
      </c>
      <c r="AC91" t="s">
        <v>912</v>
      </c>
      <c r="AD91" t="s">
        <v>917</v>
      </c>
      <c r="AE91" t="s">
        <v>920</v>
      </c>
      <c r="AF91" s="1">
        <v>2000</v>
      </c>
      <c r="AG91" s="1">
        <v>2010</v>
      </c>
      <c r="AH91" s="67">
        <f t="shared" si="5"/>
        <v>3.6012401359644341E-3</v>
      </c>
      <c r="AI91" s="67">
        <f t="shared" si="9"/>
        <v>8.7765322518868327E-3</v>
      </c>
      <c r="AJ91" s="67">
        <f t="shared" si="6"/>
        <v>-1.3600763077733757E-2</v>
      </c>
      <c r="AK91" s="67">
        <f t="shared" si="7"/>
        <v>2.0803243349662624E-2</v>
      </c>
      <c r="AL91" s="69">
        <f t="shared" si="8"/>
        <v>1</v>
      </c>
    </row>
    <row r="92" spans="1:38">
      <c r="A92" s="1">
        <v>91</v>
      </c>
      <c r="B92" s="101" t="s">
        <v>1383</v>
      </c>
      <c r="C92" t="s">
        <v>3</v>
      </c>
      <c r="D92" t="s">
        <v>8</v>
      </c>
      <c r="E92" t="s">
        <v>101</v>
      </c>
      <c r="F92" t="s">
        <v>133</v>
      </c>
      <c r="G92" t="s">
        <v>144</v>
      </c>
      <c r="H92" t="s">
        <v>250</v>
      </c>
      <c r="I92" s="1">
        <v>0.15999999642372131</v>
      </c>
      <c r="J92" s="1">
        <v>41.930000305175781</v>
      </c>
      <c r="K92" s="1">
        <v>1</v>
      </c>
      <c r="L92" t="s">
        <v>457</v>
      </c>
      <c r="M92" t="s">
        <v>469</v>
      </c>
      <c r="N92" t="s">
        <v>496</v>
      </c>
      <c r="O92" t="s">
        <v>781</v>
      </c>
      <c r="P92" t="s">
        <v>788</v>
      </c>
      <c r="Q92" t="s">
        <v>849</v>
      </c>
      <c r="R92" t="s">
        <v>853</v>
      </c>
      <c r="S92" t="s">
        <v>860</v>
      </c>
      <c r="T92" t="s">
        <v>864</v>
      </c>
      <c r="U92" t="s">
        <v>867</v>
      </c>
      <c r="V92" s="1"/>
      <c r="W92" s="1"/>
      <c r="X92" s="1">
        <v>8.6999999999999994E-2</v>
      </c>
      <c r="Y92" s="1">
        <v>0.21299999999999999</v>
      </c>
      <c r="Z92" t="s">
        <v>875</v>
      </c>
      <c r="AA92" s="1">
        <v>48</v>
      </c>
      <c r="AB92" t="s">
        <v>881</v>
      </c>
      <c r="AC92" t="s">
        <v>912</v>
      </c>
      <c r="AD92" t="s">
        <v>917</v>
      </c>
      <c r="AE92" t="s">
        <v>920</v>
      </c>
      <c r="AF92" s="1">
        <v>2000</v>
      </c>
      <c r="AG92" s="1">
        <v>2010</v>
      </c>
      <c r="AH92" s="67">
        <f t="shared" si="5"/>
        <v>2.0748867008536804E-3</v>
      </c>
      <c r="AI92" s="67">
        <f t="shared" si="9"/>
        <v>5.0798950262279765E-3</v>
      </c>
      <c r="AJ92" s="67">
        <f t="shared" si="6"/>
        <v>-7.8817075505531534E-3</v>
      </c>
      <c r="AK92" s="67">
        <f t="shared" si="7"/>
        <v>1.2031480952260514E-2</v>
      </c>
      <c r="AL92" s="69">
        <f t="shared" si="8"/>
        <v>1</v>
      </c>
    </row>
    <row r="93" spans="1:38">
      <c r="A93" s="1">
        <v>92</v>
      </c>
      <c r="B93" s="101" t="s">
        <v>1383</v>
      </c>
      <c r="C93" t="s">
        <v>3</v>
      </c>
      <c r="D93" t="s">
        <v>8</v>
      </c>
      <c r="E93" t="s">
        <v>101</v>
      </c>
      <c r="F93" t="s">
        <v>133</v>
      </c>
      <c r="G93" t="s">
        <v>144</v>
      </c>
      <c r="H93" t="s">
        <v>250</v>
      </c>
      <c r="I93" s="1">
        <v>0.15999999642372131</v>
      </c>
      <c r="J93" s="1">
        <v>41.930000305175781</v>
      </c>
      <c r="K93" s="1">
        <v>1</v>
      </c>
      <c r="L93" t="s">
        <v>458</v>
      </c>
      <c r="M93" t="s">
        <v>469</v>
      </c>
      <c r="N93" t="s">
        <v>497</v>
      </c>
      <c r="O93" t="s">
        <v>781</v>
      </c>
      <c r="P93" t="s">
        <v>789</v>
      </c>
      <c r="Q93" t="s">
        <v>849</v>
      </c>
      <c r="R93" t="s">
        <v>853</v>
      </c>
      <c r="S93" t="s">
        <v>860</v>
      </c>
      <c r="T93" t="s">
        <v>864</v>
      </c>
      <c r="U93" t="s">
        <v>867</v>
      </c>
      <c r="V93" s="1"/>
      <c r="W93" s="1"/>
      <c r="X93" s="1">
        <v>-1.5289999999999999</v>
      </c>
      <c r="Y93" s="1">
        <v>0.72199999999999998</v>
      </c>
      <c r="Z93" t="s">
        <v>875</v>
      </c>
      <c r="AA93" s="1">
        <v>48</v>
      </c>
      <c r="AB93" t="s">
        <v>881</v>
      </c>
      <c r="AC93" t="s">
        <v>912</v>
      </c>
      <c r="AD93" t="s">
        <v>917</v>
      </c>
      <c r="AE93" t="s">
        <v>920</v>
      </c>
      <c r="AF93" s="1">
        <v>2000</v>
      </c>
      <c r="AG93" s="1">
        <v>2010</v>
      </c>
      <c r="AH93" s="67">
        <f t="shared" si="5"/>
        <v>-3.6465537535692844E-2</v>
      </c>
      <c r="AI93" s="67">
        <f t="shared" si="9"/>
        <v>1.721917468984319E-2</v>
      </c>
      <c r="AJ93" s="67">
        <f t="shared" si="6"/>
        <v>-7.0215119927785494E-2</v>
      </c>
      <c r="AK93" s="67">
        <f t="shared" si="7"/>
        <v>-2.7159551436001933E-3</v>
      </c>
      <c r="AL93" s="69">
        <f t="shared" si="8"/>
        <v>1</v>
      </c>
    </row>
    <row r="94" spans="1:38">
      <c r="A94" s="1">
        <v>93</v>
      </c>
      <c r="B94" s="101" t="s">
        <v>1383</v>
      </c>
      <c r="C94" t="s">
        <v>3</v>
      </c>
      <c r="D94" t="s">
        <v>8</v>
      </c>
      <c r="E94" t="s">
        <v>101</v>
      </c>
      <c r="F94" t="s">
        <v>133</v>
      </c>
      <c r="G94" t="s">
        <v>145</v>
      </c>
      <c r="H94" t="s">
        <v>251</v>
      </c>
      <c r="I94" s="1">
        <v>13.32</v>
      </c>
      <c r="J94" s="1">
        <v>28.4</v>
      </c>
      <c r="K94" s="1">
        <v>0</v>
      </c>
      <c r="L94" t="s">
        <v>456</v>
      </c>
      <c r="M94" t="s">
        <v>470</v>
      </c>
      <c r="N94" t="s">
        <v>495</v>
      </c>
      <c r="O94" t="s">
        <v>781</v>
      </c>
      <c r="P94" t="s">
        <v>787</v>
      </c>
      <c r="Q94" t="s">
        <v>849</v>
      </c>
      <c r="R94" t="s">
        <v>853</v>
      </c>
      <c r="S94" t="s">
        <v>860</v>
      </c>
      <c r="T94" t="s">
        <v>864</v>
      </c>
      <c r="U94" t="s">
        <v>867</v>
      </c>
      <c r="V94" s="1"/>
      <c r="W94" s="1"/>
      <c r="X94" s="1">
        <v>-0.624</v>
      </c>
      <c r="Y94" s="1">
        <v>7.0999999999999994E-2</v>
      </c>
      <c r="Z94" t="s">
        <v>875</v>
      </c>
      <c r="AA94" s="1">
        <v>48</v>
      </c>
      <c r="AB94" t="s">
        <v>881</v>
      </c>
      <c r="AC94" t="s">
        <v>912</v>
      </c>
      <c r="AD94" t="s">
        <v>917</v>
      </c>
      <c r="AE94" t="s">
        <v>920</v>
      </c>
      <c r="AF94" s="1">
        <v>2000</v>
      </c>
      <c r="AG94" s="1">
        <v>2010</v>
      </c>
      <c r="AH94" s="67">
        <f t="shared" si="5"/>
        <v>-2.1971830985915493E-2</v>
      </c>
      <c r="AI94" s="67">
        <f t="shared" si="9"/>
        <v>2.5000000000000001E-3</v>
      </c>
      <c r="AJ94" s="67">
        <f t="shared" si="6"/>
        <v>-2.6871830985915494E-2</v>
      </c>
      <c r="AK94" s="67">
        <f t="shared" si="7"/>
        <v>-1.7071830985915491E-2</v>
      </c>
      <c r="AL94" s="69">
        <f t="shared" si="8"/>
        <v>1</v>
      </c>
    </row>
    <row r="95" spans="1:38">
      <c r="A95" s="1">
        <v>94</v>
      </c>
      <c r="B95" s="101" t="s">
        <v>1383</v>
      </c>
      <c r="C95" t="s">
        <v>3</v>
      </c>
      <c r="D95" t="s">
        <v>8</v>
      </c>
      <c r="E95" t="s">
        <v>101</v>
      </c>
      <c r="F95" t="s">
        <v>133</v>
      </c>
      <c r="G95" t="s">
        <v>145</v>
      </c>
      <c r="H95" t="s">
        <v>251</v>
      </c>
      <c r="I95" s="1">
        <v>13.32</v>
      </c>
      <c r="J95" s="1">
        <v>28.4</v>
      </c>
      <c r="K95" s="1">
        <v>0</v>
      </c>
      <c r="L95" t="s">
        <v>457</v>
      </c>
      <c r="M95" t="s">
        <v>469</v>
      </c>
      <c r="N95" t="s">
        <v>496</v>
      </c>
      <c r="O95" t="s">
        <v>781</v>
      </c>
      <c r="P95" t="s">
        <v>788</v>
      </c>
      <c r="Q95" t="s">
        <v>849</v>
      </c>
      <c r="R95" t="s">
        <v>853</v>
      </c>
      <c r="S95" t="s">
        <v>860</v>
      </c>
      <c r="T95" t="s">
        <v>864</v>
      </c>
      <c r="U95" t="s">
        <v>867</v>
      </c>
      <c r="V95" s="1"/>
      <c r="W95" s="1"/>
      <c r="X95" s="1">
        <v>-0.47</v>
      </c>
      <c r="Y95" s="1">
        <v>9.8000000000000004E-2</v>
      </c>
      <c r="Z95" t="s">
        <v>875</v>
      </c>
      <c r="AA95" s="1">
        <v>48</v>
      </c>
      <c r="AB95" t="s">
        <v>881</v>
      </c>
      <c r="AC95" t="s">
        <v>912</v>
      </c>
      <c r="AD95" t="s">
        <v>917</v>
      </c>
      <c r="AE95" t="s">
        <v>920</v>
      </c>
      <c r="AF95" s="1">
        <v>2000</v>
      </c>
      <c r="AG95" s="1">
        <v>2010</v>
      </c>
      <c r="AH95" s="67">
        <f t="shared" si="5"/>
        <v>-1.6549295774647886E-2</v>
      </c>
      <c r="AI95" s="67">
        <f t="shared" si="9"/>
        <v>3.450704225352113E-3</v>
      </c>
      <c r="AJ95" s="67">
        <f t="shared" si="6"/>
        <v>-2.3312676056338029E-2</v>
      </c>
      <c r="AK95" s="67">
        <f t="shared" si="7"/>
        <v>-9.785915492957745E-3</v>
      </c>
      <c r="AL95" s="69">
        <f t="shared" si="8"/>
        <v>1</v>
      </c>
    </row>
    <row r="96" spans="1:38">
      <c r="A96" s="1">
        <v>95</v>
      </c>
      <c r="B96" s="101" t="s">
        <v>1383</v>
      </c>
      <c r="C96" t="s">
        <v>3</v>
      </c>
      <c r="D96" t="s">
        <v>8</v>
      </c>
      <c r="E96" t="s">
        <v>101</v>
      </c>
      <c r="F96" t="s">
        <v>133</v>
      </c>
      <c r="G96" t="s">
        <v>145</v>
      </c>
      <c r="H96" t="s">
        <v>251</v>
      </c>
      <c r="I96" s="1">
        <v>13.32</v>
      </c>
      <c r="J96" s="1">
        <v>28.4</v>
      </c>
      <c r="K96" s="1">
        <v>0</v>
      </c>
      <c r="L96" t="s">
        <v>458</v>
      </c>
      <c r="M96" t="s">
        <v>469</v>
      </c>
      <c r="N96" t="s">
        <v>497</v>
      </c>
      <c r="O96" t="s">
        <v>781</v>
      </c>
      <c r="P96" t="s">
        <v>789</v>
      </c>
      <c r="Q96" t="s">
        <v>849</v>
      </c>
      <c r="R96" t="s">
        <v>853</v>
      </c>
      <c r="S96" t="s">
        <v>860</v>
      </c>
      <c r="T96" t="s">
        <v>864</v>
      </c>
      <c r="U96" t="s">
        <v>867</v>
      </c>
      <c r="V96" s="1"/>
      <c r="W96" s="1"/>
      <c r="X96" s="1">
        <v>-0.44800000000000001</v>
      </c>
      <c r="Y96" s="1">
        <v>5.5E-2</v>
      </c>
      <c r="Z96" t="s">
        <v>875</v>
      </c>
      <c r="AA96" s="1">
        <v>48</v>
      </c>
      <c r="AB96" t="s">
        <v>881</v>
      </c>
      <c r="AC96" t="s">
        <v>912</v>
      </c>
      <c r="AD96" t="s">
        <v>917</v>
      </c>
      <c r="AE96" t="s">
        <v>920</v>
      </c>
      <c r="AF96" s="1">
        <v>2000</v>
      </c>
      <c r="AG96" s="1">
        <v>2010</v>
      </c>
      <c r="AH96" s="67">
        <f t="shared" si="5"/>
        <v>-1.5774647887323946E-2</v>
      </c>
      <c r="AI96" s="67">
        <f t="shared" si="9"/>
        <v>1.9366197183098592E-3</v>
      </c>
      <c r="AJ96" s="67">
        <f t="shared" si="6"/>
        <v>-1.9570422535211272E-2</v>
      </c>
      <c r="AK96" s="67">
        <f t="shared" si="7"/>
        <v>-1.1978873239436623E-2</v>
      </c>
      <c r="AL96" s="69">
        <f t="shared" si="8"/>
        <v>1</v>
      </c>
    </row>
    <row r="97" spans="1:38">
      <c r="A97" s="1">
        <v>96</v>
      </c>
      <c r="B97" s="101" t="s">
        <v>1383</v>
      </c>
      <c r="C97" t="s">
        <v>3</v>
      </c>
      <c r="D97" t="s">
        <v>8</v>
      </c>
      <c r="E97" t="s">
        <v>101</v>
      </c>
      <c r="F97" t="s">
        <v>133</v>
      </c>
      <c r="G97" t="s">
        <v>145</v>
      </c>
      <c r="H97" t="s">
        <v>251</v>
      </c>
      <c r="I97" s="1">
        <v>13.32</v>
      </c>
      <c r="J97" s="1">
        <v>28.4</v>
      </c>
      <c r="K97" s="1">
        <v>0</v>
      </c>
      <c r="L97" t="s">
        <v>456</v>
      </c>
      <c r="M97" t="s">
        <v>470</v>
      </c>
      <c r="N97" t="s">
        <v>495</v>
      </c>
      <c r="O97" t="s">
        <v>781</v>
      </c>
      <c r="P97" t="s">
        <v>787</v>
      </c>
      <c r="Q97" t="s">
        <v>849</v>
      </c>
      <c r="R97" t="s">
        <v>853</v>
      </c>
      <c r="S97" t="s">
        <v>860</v>
      </c>
      <c r="T97" t="s">
        <v>864</v>
      </c>
      <c r="U97" t="s">
        <v>867</v>
      </c>
      <c r="V97" s="1"/>
      <c r="W97" s="1"/>
      <c r="X97" s="1">
        <v>-0.371</v>
      </c>
      <c r="Y97" s="1">
        <v>0.14299999999999999</v>
      </c>
      <c r="Z97" t="s">
        <v>875</v>
      </c>
      <c r="AA97" s="1">
        <v>48</v>
      </c>
      <c r="AB97" t="s">
        <v>881</v>
      </c>
      <c r="AC97" t="s">
        <v>912</v>
      </c>
      <c r="AD97" t="s">
        <v>917</v>
      </c>
      <c r="AE97" t="s">
        <v>920</v>
      </c>
      <c r="AF97" s="1">
        <v>2000</v>
      </c>
      <c r="AG97" s="1">
        <v>2010</v>
      </c>
      <c r="AH97" s="67">
        <f t="shared" si="5"/>
        <v>-1.3063380281690141E-2</v>
      </c>
      <c r="AI97" s="67">
        <f t="shared" si="9"/>
        <v>5.0352112676056333E-3</v>
      </c>
      <c r="AJ97" s="67">
        <f t="shared" si="6"/>
        <v>-2.2932394366197182E-2</v>
      </c>
      <c r="AK97" s="67">
        <f t="shared" si="7"/>
        <v>-3.1943661971831003E-3</v>
      </c>
      <c r="AL97" s="69">
        <f t="shared" si="8"/>
        <v>1</v>
      </c>
    </row>
    <row r="98" spans="1:38">
      <c r="A98" s="1">
        <v>97</v>
      </c>
      <c r="B98" s="101" t="s">
        <v>1383</v>
      </c>
      <c r="C98" t="s">
        <v>3</v>
      </c>
      <c r="D98" t="s">
        <v>8</v>
      </c>
      <c r="E98" t="s">
        <v>101</v>
      </c>
      <c r="F98" t="s">
        <v>133</v>
      </c>
      <c r="G98" t="s">
        <v>145</v>
      </c>
      <c r="H98" t="s">
        <v>251</v>
      </c>
      <c r="I98" s="1">
        <v>13.32</v>
      </c>
      <c r="J98" s="1">
        <v>28.4</v>
      </c>
      <c r="K98" s="1">
        <v>0</v>
      </c>
      <c r="L98" t="s">
        <v>457</v>
      </c>
      <c r="M98" t="s">
        <v>469</v>
      </c>
      <c r="N98" t="s">
        <v>496</v>
      </c>
      <c r="O98" t="s">
        <v>781</v>
      </c>
      <c r="P98" t="s">
        <v>788</v>
      </c>
      <c r="Q98" t="s">
        <v>849</v>
      </c>
      <c r="R98" t="s">
        <v>853</v>
      </c>
      <c r="S98" t="s">
        <v>860</v>
      </c>
      <c r="T98" t="s">
        <v>864</v>
      </c>
      <c r="U98" t="s">
        <v>867</v>
      </c>
      <c r="V98" s="1"/>
      <c r="W98" s="1"/>
      <c r="X98" s="1">
        <v>0.82</v>
      </c>
      <c r="Y98" s="1">
        <v>0.2</v>
      </c>
      <c r="Z98" t="s">
        <v>875</v>
      </c>
      <c r="AA98" s="1">
        <v>48</v>
      </c>
      <c r="AB98" t="s">
        <v>881</v>
      </c>
      <c r="AC98" t="s">
        <v>912</v>
      </c>
      <c r="AD98" t="s">
        <v>917</v>
      </c>
      <c r="AE98" t="s">
        <v>920</v>
      </c>
      <c r="AF98" s="1">
        <v>2000</v>
      </c>
      <c r="AG98" s="1">
        <v>2010</v>
      </c>
      <c r="AH98" s="67">
        <f t="shared" si="5"/>
        <v>2.8873239436619718E-2</v>
      </c>
      <c r="AI98" s="67">
        <f t="shared" si="9"/>
        <v>7.0422535211267616E-3</v>
      </c>
      <c r="AJ98" s="67">
        <f t="shared" si="6"/>
        <v>1.5070422535211266E-2</v>
      </c>
      <c r="AK98" s="67">
        <f t="shared" si="7"/>
        <v>4.2676056338028172E-2</v>
      </c>
      <c r="AL98" s="69">
        <f t="shared" si="8"/>
        <v>1</v>
      </c>
    </row>
    <row r="99" spans="1:38">
      <c r="A99" s="1">
        <v>98</v>
      </c>
      <c r="B99" s="101" t="s">
        <v>1383</v>
      </c>
      <c r="C99" t="s">
        <v>3</v>
      </c>
      <c r="D99" t="s">
        <v>8</v>
      </c>
      <c r="E99" t="s">
        <v>101</v>
      </c>
      <c r="F99" t="s">
        <v>133</v>
      </c>
      <c r="G99" t="s">
        <v>145</v>
      </c>
      <c r="H99" t="s">
        <v>251</v>
      </c>
      <c r="I99" s="1">
        <v>13.32</v>
      </c>
      <c r="J99" s="1">
        <v>28.4</v>
      </c>
      <c r="K99" s="1">
        <v>0</v>
      </c>
      <c r="L99" t="s">
        <v>148</v>
      </c>
      <c r="M99" t="s">
        <v>465</v>
      </c>
      <c r="N99" t="s">
        <v>490</v>
      </c>
      <c r="O99" t="s">
        <v>780</v>
      </c>
      <c r="P99" t="s">
        <v>459</v>
      </c>
      <c r="Q99" t="s">
        <v>849</v>
      </c>
      <c r="R99" t="s">
        <v>853</v>
      </c>
      <c r="S99" t="s">
        <v>860</v>
      </c>
      <c r="T99" t="s">
        <v>864</v>
      </c>
      <c r="U99" t="s">
        <v>867</v>
      </c>
      <c r="V99" s="1"/>
      <c r="W99" s="1"/>
      <c r="X99" s="1">
        <v>0.60199999999999998</v>
      </c>
      <c r="Y99" s="1">
        <v>0.155</v>
      </c>
      <c r="Z99" t="s">
        <v>875</v>
      </c>
      <c r="AA99" s="1">
        <v>48</v>
      </c>
      <c r="AB99" t="s">
        <v>881</v>
      </c>
      <c r="AC99" t="s">
        <v>912</v>
      </c>
      <c r="AD99" t="s">
        <v>917</v>
      </c>
      <c r="AE99" t="s">
        <v>920</v>
      </c>
      <c r="AF99" s="1">
        <v>2000</v>
      </c>
      <c r="AG99" s="1">
        <v>2010</v>
      </c>
      <c r="AH99" s="67">
        <f t="shared" si="5"/>
        <v>2.119718309859155E-2</v>
      </c>
      <c r="AI99" s="67">
        <f t="shared" si="9"/>
        <v>5.45774647887324E-3</v>
      </c>
      <c r="AJ99" s="67">
        <f t="shared" si="6"/>
        <v>1.0499999999999999E-2</v>
      </c>
      <c r="AK99" s="67">
        <f t="shared" si="7"/>
        <v>3.1894366197183097E-2</v>
      </c>
      <c r="AL99" s="69">
        <f t="shared" si="8"/>
        <v>1</v>
      </c>
    </row>
    <row r="100" spans="1:38">
      <c r="A100" s="1">
        <v>99</v>
      </c>
      <c r="B100" s="101" t="s">
        <v>1383</v>
      </c>
      <c r="C100" t="s">
        <v>3</v>
      </c>
      <c r="D100" t="s">
        <v>8</v>
      </c>
      <c r="E100" t="s">
        <v>101</v>
      </c>
      <c r="F100" t="s">
        <v>133</v>
      </c>
      <c r="G100" t="s">
        <v>145</v>
      </c>
      <c r="H100" t="s">
        <v>251</v>
      </c>
      <c r="I100" s="1">
        <v>13.32</v>
      </c>
      <c r="J100" s="1">
        <v>28.4</v>
      </c>
      <c r="K100" s="1">
        <v>0</v>
      </c>
      <c r="L100" t="s">
        <v>458</v>
      </c>
      <c r="M100" t="s">
        <v>469</v>
      </c>
      <c r="N100" t="s">
        <v>497</v>
      </c>
      <c r="O100" t="s">
        <v>781</v>
      </c>
      <c r="P100" t="s">
        <v>789</v>
      </c>
      <c r="Q100" t="s">
        <v>849</v>
      </c>
      <c r="R100" t="s">
        <v>853</v>
      </c>
      <c r="S100" t="s">
        <v>860</v>
      </c>
      <c r="T100" t="s">
        <v>864</v>
      </c>
      <c r="U100" t="s">
        <v>867</v>
      </c>
      <c r="V100" s="1"/>
      <c r="W100" s="1"/>
      <c r="X100" s="1">
        <v>0.27900000000000003</v>
      </c>
      <c r="Y100" s="1">
        <v>0.112</v>
      </c>
      <c r="Z100" t="s">
        <v>875</v>
      </c>
      <c r="AA100" s="1">
        <v>48</v>
      </c>
      <c r="AB100" t="s">
        <v>881</v>
      </c>
      <c r="AC100" t="s">
        <v>912</v>
      </c>
      <c r="AD100" t="s">
        <v>917</v>
      </c>
      <c r="AE100" t="s">
        <v>920</v>
      </c>
      <c r="AF100" s="1">
        <v>2000</v>
      </c>
      <c r="AG100" s="1">
        <v>2010</v>
      </c>
      <c r="AH100" s="67">
        <f t="shared" si="5"/>
        <v>9.8239436619718332E-3</v>
      </c>
      <c r="AI100" s="67">
        <f t="shared" si="9"/>
        <v>3.9436619718309866E-3</v>
      </c>
      <c r="AJ100" s="67">
        <f t="shared" si="6"/>
        <v>2.0943661971831E-3</v>
      </c>
      <c r="AK100" s="67">
        <f t="shared" si="7"/>
        <v>1.7553521126760566E-2</v>
      </c>
      <c r="AL100" s="69">
        <f t="shared" si="8"/>
        <v>1</v>
      </c>
    </row>
    <row r="101" spans="1:38">
      <c r="A101" s="1">
        <v>100</v>
      </c>
      <c r="B101" s="101" t="s">
        <v>1383</v>
      </c>
      <c r="C101" t="s">
        <v>3</v>
      </c>
      <c r="D101" t="s">
        <v>8</v>
      </c>
      <c r="E101" t="s">
        <v>101</v>
      </c>
      <c r="F101" t="s">
        <v>133</v>
      </c>
      <c r="G101" t="s">
        <v>145</v>
      </c>
      <c r="H101" t="s">
        <v>251</v>
      </c>
      <c r="I101" s="1">
        <v>13.32</v>
      </c>
      <c r="J101" s="1">
        <v>28.4</v>
      </c>
      <c r="K101" s="1">
        <v>0</v>
      </c>
      <c r="L101" t="s">
        <v>458</v>
      </c>
      <c r="M101" t="s">
        <v>469</v>
      </c>
      <c r="N101" t="s">
        <v>494</v>
      </c>
      <c r="O101" t="s">
        <v>781</v>
      </c>
      <c r="P101" t="s">
        <v>786</v>
      </c>
      <c r="Q101" t="s">
        <v>849</v>
      </c>
      <c r="R101" t="s">
        <v>853</v>
      </c>
      <c r="S101" t="s">
        <v>860</v>
      </c>
      <c r="T101" t="s">
        <v>864</v>
      </c>
      <c r="U101" t="s">
        <v>867</v>
      </c>
      <c r="V101" s="1"/>
      <c r="W101" s="1"/>
      <c r="X101" s="1">
        <v>-1.9370000000000001</v>
      </c>
      <c r="Y101" s="1">
        <v>0.22800000000000001</v>
      </c>
      <c r="Z101" t="s">
        <v>875</v>
      </c>
      <c r="AA101" s="1">
        <v>48</v>
      </c>
      <c r="AB101" t="s">
        <v>881</v>
      </c>
      <c r="AC101" t="s">
        <v>912</v>
      </c>
      <c r="AD101" t="s">
        <v>917</v>
      </c>
      <c r="AE101" t="s">
        <v>920</v>
      </c>
      <c r="AF101" s="1">
        <v>2000</v>
      </c>
      <c r="AG101" s="1">
        <v>2010</v>
      </c>
      <c r="AH101" s="67">
        <f t="shared" si="5"/>
        <v>-6.820422535211268E-2</v>
      </c>
      <c r="AI101" s="67">
        <f t="shared" si="9"/>
        <v>8.0281690140845078E-3</v>
      </c>
      <c r="AJ101" s="67">
        <f t="shared" si="6"/>
        <v>-8.3939436619718311E-2</v>
      </c>
      <c r="AK101" s="67">
        <f t="shared" si="7"/>
        <v>-5.2469014084507049E-2</v>
      </c>
      <c r="AL101" s="69">
        <f t="shared" si="8"/>
        <v>1</v>
      </c>
    </row>
    <row r="102" spans="1:38">
      <c r="A102" s="1">
        <v>101</v>
      </c>
      <c r="B102" s="101" t="s">
        <v>1383</v>
      </c>
      <c r="C102" t="s">
        <v>3</v>
      </c>
      <c r="D102" t="s">
        <v>8</v>
      </c>
      <c r="E102" t="s">
        <v>101</v>
      </c>
      <c r="F102" t="s">
        <v>133</v>
      </c>
      <c r="G102" t="s">
        <v>145</v>
      </c>
      <c r="H102" t="s">
        <v>251</v>
      </c>
      <c r="I102" s="1">
        <v>13.319999694824219</v>
      </c>
      <c r="J102" s="1">
        <v>28.399999618530273</v>
      </c>
      <c r="K102" s="1">
        <v>1</v>
      </c>
      <c r="L102" t="s">
        <v>456</v>
      </c>
      <c r="M102" t="s">
        <v>470</v>
      </c>
      <c r="N102" t="s">
        <v>495</v>
      </c>
      <c r="O102" t="s">
        <v>781</v>
      </c>
      <c r="P102" t="s">
        <v>787</v>
      </c>
      <c r="Q102" t="s">
        <v>849</v>
      </c>
      <c r="R102" t="s">
        <v>853</v>
      </c>
      <c r="S102" t="s">
        <v>860</v>
      </c>
      <c r="T102" t="s">
        <v>864</v>
      </c>
      <c r="U102" t="s">
        <v>867</v>
      </c>
      <c r="V102" s="1"/>
      <c r="W102" s="1"/>
      <c r="X102" s="1">
        <v>-0.34</v>
      </c>
      <c r="Y102" s="1">
        <v>5.0999999999999997E-2</v>
      </c>
      <c r="Z102" t="s">
        <v>875</v>
      </c>
      <c r="AA102" s="1">
        <v>48</v>
      </c>
      <c r="AB102" t="s">
        <v>881</v>
      </c>
      <c r="AC102" t="s">
        <v>912</v>
      </c>
      <c r="AD102" t="s">
        <v>917</v>
      </c>
      <c r="AE102" t="s">
        <v>920</v>
      </c>
      <c r="AF102" s="1">
        <v>2000</v>
      </c>
      <c r="AG102" s="1">
        <v>2010</v>
      </c>
      <c r="AH102" s="67">
        <f t="shared" si="5"/>
        <v>-1.1971831146721521E-2</v>
      </c>
      <c r="AI102" s="67">
        <f t="shared" si="9"/>
        <v>1.7957746720082279E-3</v>
      </c>
      <c r="AJ102" s="67">
        <f t="shared" si="6"/>
        <v>-1.5491549503857647E-2</v>
      </c>
      <c r="AK102" s="67">
        <f t="shared" si="7"/>
        <v>-8.4521127895853948E-3</v>
      </c>
      <c r="AL102" s="69">
        <f t="shared" si="8"/>
        <v>1</v>
      </c>
    </row>
    <row r="103" spans="1:38">
      <c r="A103" s="1">
        <v>102</v>
      </c>
      <c r="B103" s="101" t="s">
        <v>1383</v>
      </c>
      <c r="C103" t="s">
        <v>3</v>
      </c>
      <c r="D103" t="s">
        <v>8</v>
      </c>
      <c r="E103" t="s">
        <v>101</v>
      </c>
      <c r="F103" t="s">
        <v>133</v>
      </c>
      <c r="G103" t="s">
        <v>145</v>
      </c>
      <c r="H103" t="s">
        <v>251</v>
      </c>
      <c r="I103" s="1">
        <v>13.319999694824219</v>
      </c>
      <c r="J103" s="1">
        <v>28.399999618530273</v>
      </c>
      <c r="K103" s="1">
        <v>1</v>
      </c>
      <c r="L103" t="s">
        <v>457</v>
      </c>
      <c r="M103" t="s">
        <v>469</v>
      </c>
      <c r="N103" t="s">
        <v>496</v>
      </c>
      <c r="O103" t="s">
        <v>781</v>
      </c>
      <c r="P103" t="s">
        <v>788</v>
      </c>
      <c r="Q103" t="s">
        <v>849</v>
      </c>
      <c r="R103" t="s">
        <v>853</v>
      </c>
      <c r="S103" t="s">
        <v>860</v>
      </c>
      <c r="T103" t="s">
        <v>864</v>
      </c>
      <c r="U103" t="s">
        <v>867</v>
      </c>
      <c r="V103" s="1"/>
      <c r="W103" s="1"/>
      <c r="X103" s="1">
        <v>-0.66800000000000004</v>
      </c>
      <c r="Y103" s="1">
        <v>0.109</v>
      </c>
      <c r="Z103" t="s">
        <v>875</v>
      </c>
      <c r="AA103" s="1">
        <v>48</v>
      </c>
      <c r="AB103" t="s">
        <v>881</v>
      </c>
      <c r="AC103" t="s">
        <v>912</v>
      </c>
      <c r="AD103" t="s">
        <v>917</v>
      </c>
      <c r="AE103" t="s">
        <v>920</v>
      </c>
      <c r="AF103" s="1">
        <v>2000</v>
      </c>
      <c r="AG103" s="1">
        <v>2010</v>
      </c>
      <c r="AH103" s="67">
        <f t="shared" si="5"/>
        <v>-2.3521127076499927E-2</v>
      </c>
      <c r="AI103" s="67">
        <f t="shared" si="9"/>
        <v>3.8380282205666048E-3</v>
      </c>
      <c r="AJ103" s="67">
        <f t="shared" si="6"/>
        <v>-3.1043662388810473E-2</v>
      </c>
      <c r="AK103" s="67">
        <f t="shared" si="7"/>
        <v>-1.5998591764189381E-2</v>
      </c>
      <c r="AL103" s="69">
        <f t="shared" si="8"/>
        <v>1</v>
      </c>
    </row>
    <row r="104" spans="1:38">
      <c r="A104" s="1">
        <v>103</v>
      </c>
      <c r="B104" s="101" t="s">
        <v>1383</v>
      </c>
      <c r="C104" t="s">
        <v>3</v>
      </c>
      <c r="D104" t="s">
        <v>8</v>
      </c>
      <c r="E104" t="s">
        <v>101</v>
      </c>
      <c r="F104" t="s">
        <v>133</v>
      </c>
      <c r="G104" t="s">
        <v>145</v>
      </c>
      <c r="H104" t="s">
        <v>251</v>
      </c>
      <c r="I104" s="1">
        <v>13.319999694824219</v>
      </c>
      <c r="J104" s="1">
        <v>28.399999618530273</v>
      </c>
      <c r="K104" s="1">
        <v>1</v>
      </c>
      <c r="L104" t="s">
        <v>458</v>
      </c>
      <c r="M104" t="s">
        <v>469</v>
      </c>
      <c r="N104" t="s">
        <v>497</v>
      </c>
      <c r="O104" t="s">
        <v>781</v>
      </c>
      <c r="P104" t="s">
        <v>789</v>
      </c>
      <c r="Q104" t="s">
        <v>849</v>
      </c>
      <c r="R104" t="s">
        <v>853</v>
      </c>
      <c r="S104" t="s">
        <v>860</v>
      </c>
      <c r="T104" t="s">
        <v>864</v>
      </c>
      <c r="U104" t="s">
        <v>867</v>
      </c>
      <c r="V104" s="1"/>
      <c r="W104" s="1"/>
      <c r="X104" s="1">
        <v>-0.626</v>
      </c>
      <c r="Y104" s="1">
        <v>5.5E-2</v>
      </c>
      <c r="Z104" t="s">
        <v>875</v>
      </c>
      <c r="AA104" s="1">
        <v>48</v>
      </c>
      <c r="AB104" t="s">
        <v>881</v>
      </c>
      <c r="AC104" t="s">
        <v>912</v>
      </c>
      <c r="AD104" t="s">
        <v>917</v>
      </c>
      <c r="AE104" t="s">
        <v>920</v>
      </c>
      <c r="AF104" s="1">
        <v>2000</v>
      </c>
      <c r="AG104" s="1">
        <v>2010</v>
      </c>
      <c r="AH104" s="67">
        <f t="shared" si="5"/>
        <v>-2.2042253817199032E-2</v>
      </c>
      <c r="AI104" s="67">
        <f t="shared" si="9"/>
        <v>1.9366197443225987E-3</v>
      </c>
      <c r="AJ104" s="67">
        <f t="shared" si="6"/>
        <v>-2.5838028516071324E-2</v>
      </c>
      <c r="AK104" s="67">
        <f t="shared" si="7"/>
        <v>-1.824647911832674E-2</v>
      </c>
      <c r="AL104" s="69">
        <f t="shared" si="8"/>
        <v>1</v>
      </c>
    </row>
    <row r="105" spans="1:38">
      <c r="A105" s="1">
        <v>104</v>
      </c>
      <c r="B105" s="101" t="s">
        <v>1383</v>
      </c>
      <c r="C105" t="s">
        <v>3</v>
      </c>
      <c r="D105" t="s">
        <v>8</v>
      </c>
      <c r="E105" t="s">
        <v>101</v>
      </c>
      <c r="F105" t="s">
        <v>133</v>
      </c>
      <c r="G105" t="s">
        <v>145</v>
      </c>
      <c r="H105" t="s">
        <v>251</v>
      </c>
      <c r="I105" s="1">
        <v>13.319999694824219</v>
      </c>
      <c r="J105" s="1">
        <v>28.399999618530273</v>
      </c>
      <c r="K105" s="1">
        <v>1</v>
      </c>
      <c r="L105" t="s">
        <v>456</v>
      </c>
      <c r="M105" t="s">
        <v>470</v>
      </c>
      <c r="N105" t="s">
        <v>495</v>
      </c>
      <c r="O105" t="s">
        <v>781</v>
      </c>
      <c r="P105" t="s">
        <v>787</v>
      </c>
      <c r="Q105" t="s">
        <v>849</v>
      </c>
      <c r="R105" t="s">
        <v>853</v>
      </c>
      <c r="S105" t="s">
        <v>860</v>
      </c>
      <c r="T105" t="s">
        <v>864</v>
      </c>
      <c r="U105" t="s">
        <v>867</v>
      </c>
      <c r="V105" s="1"/>
      <c r="W105" s="1"/>
      <c r="X105" s="1">
        <v>-1.1579999999999999</v>
      </c>
      <c r="Y105" s="1">
        <v>0.216</v>
      </c>
      <c r="Z105" t="s">
        <v>875</v>
      </c>
      <c r="AA105" s="1">
        <v>48</v>
      </c>
      <c r="AB105" t="s">
        <v>881</v>
      </c>
      <c r="AC105" t="s">
        <v>912</v>
      </c>
      <c r="AD105" t="s">
        <v>917</v>
      </c>
      <c r="AE105" t="s">
        <v>920</v>
      </c>
      <c r="AF105" s="1">
        <v>2000</v>
      </c>
      <c r="AG105" s="1">
        <v>2010</v>
      </c>
      <c r="AH105" s="67">
        <f t="shared" si="5"/>
        <v>-4.0774648435010351E-2</v>
      </c>
      <c r="AI105" s="67">
        <f t="shared" si="9"/>
        <v>7.6056339049760243E-3</v>
      </c>
      <c r="AJ105" s="67">
        <f t="shared" si="6"/>
        <v>-5.568169088876336E-2</v>
      </c>
      <c r="AK105" s="67">
        <f t="shared" si="7"/>
        <v>-2.5867605981257341E-2</v>
      </c>
      <c r="AL105" s="69">
        <f t="shared" si="8"/>
        <v>1</v>
      </c>
    </row>
    <row r="106" spans="1:38">
      <c r="A106" s="1">
        <v>105</v>
      </c>
      <c r="B106" s="101" t="s">
        <v>1383</v>
      </c>
      <c r="C106" t="s">
        <v>3</v>
      </c>
      <c r="D106" t="s">
        <v>8</v>
      </c>
      <c r="E106" t="s">
        <v>101</v>
      </c>
      <c r="F106" t="s">
        <v>133</v>
      </c>
      <c r="G106" t="s">
        <v>145</v>
      </c>
      <c r="H106" t="s">
        <v>251</v>
      </c>
      <c r="I106" s="1">
        <v>13.319999694824219</v>
      </c>
      <c r="J106" s="1">
        <v>28.399999618530273</v>
      </c>
      <c r="K106" s="1">
        <v>1</v>
      </c>
      <c r="L106" t="s">
        <v>457</v>
      </c>
      <c r="M106" t="s">
        <v>469</v>
      </c>
      <c r="N106" t="s">
        <v>496</v>
      </c>
      <c r="O106" t="s">
        <v>781</v>
      </c>
      <c r="P106" t="s">
        <v>788</v>
      </c>
      <c r="Q106" t="s">
        <v>849</v>
      </c>
      <c r="R106" t="s">
        <v>853</v>
      </c>
      <c r="S106" t="s">
        <v>860</v>
      </c>
      <c r="T106" t="s">
        <v>864</v>
      </c>
      <c r="U106" t="s">
        <v>867</v>
      </c>
      <c r="V106" s="1"/>
      <c r="W106" s="1"/>
      <c r="X106" s="1">
        <v>5.0000000000000001E-3</v>
      </c>
      <c r="Y106" s="1">
        <v>0.13200000000000001</v>
      </c>
      <c r="Z106" t="s">
        <v>875</v>
      </c>
      <c r="AA106" s="1">
        <v>48</v>
      </c>
      <c r="AB106" t="s">
        <v>881</v>
      </c>
      <c r="AC106" t="s">
        <v>912</v>
      </c>
      <c r="AD106" t="s">
        <v>917</v>
      </c>
      <c r="AE106" t="s">
        <v>920</v>
      </c>
      <c r="AF106" s="1">
        <v>2000</v>
      </c>
      <c r="AG106" s="1">
        <v>2010</v>
      </c>
      <c r="AH106" s="67">
        <f t="shared" si="5"/>
        <v>1.7605634039296353E-4</v>
      </c>
      <c r="AI106" s="67">
        <f t="shared" si="9"/>
        <v>4.6478873863742371E-3</v>
      </c>
      <c r="AJ106" s="67">
        <f t="shared" si="6"/>
        <v>-8.9338029369005409E-3</v>
      </c>
      <c r="AK106" s="67">
        <f t="shared" si="7"/>
        <v>9.2859156176864667E-3</v>
      </c>
      <c r="AL106" s="69">
        <f t="shared" si="8"/>
        <v>1</v>
      </c>
    </row>
    <row r="107" spans="1:38">
      <c r="A107" s="1">
        <v>106</v>
      </c>
      <c r="B107" s="101" t="s">
        <v>1383</v>
      </c>
      <c r="C107" t="s">
        <v>3</v>
      </c>
      <c r="D107" t="s">
        <v>8</v>
      </c>
      <c r="E107" t="s">
        <v>101</v>
      </c>
      <c r="F107" t="s">
        <v>133</v>
      </c>
      <c r="G107" t="s">
        <v>145</v>
      </c>
      <c r="H107" t="s">
        <v>251</v>
      </c>
      <c r="I107" s="1">
        <v>13.319999694824219</v>
      </c>
      <c r="J107" s="1">
        <v>28.399999618530273</v>
      </c>
      <c r="K107" s="1">
        <v>1</v>
      </c>
      <c r="L107" t="s">
        <v>458</v>
      </c>
      <c r="M107" t="s">
        <v>469</v>
      </c>
      <c r="N107" t="s">
        <v>497</v>
      </c>
      <c r="O107" t="s">
        <v>781</v>
      </c>
      <c r="P107" t="s">
        <v>789</v>
      </c>
      <c r="Q107" t="s">
        <v>849</v>
      </c>
      <c r="R107" t="s">
        <v>853</v>
      </c>
      <c r="S107" t="s">
        <v>860</v>
      </c>
      <c r="T107" t="s">
        <v>864</v>
      </c>
      <c r="U107" t="s">
        <v>867</v>
      </c>
      <c r="V107" s="1"/>
      <c r="W107" s="1"/>
      <c r="X107" s="1">
        <v>-7.3999999999999996E-2</v>
      </c>
      <c r="Y107" s="1">
        <v>0.251</v>
      </c>
      <c r="Z107" t="s">
        <v>875</v>
      </c>
      <c r="AA107" s="1">
        <v>48</v>
      </c>
      <c r="AB107" t="s">
        <v>881</v>
      </c>
      <c r="AC107" t="s">
        <v>912</v>
      </c>
      <c r="AD107" t="s">
        <v>917</v>
      </c>
      <c r="AE107" t="s">
        <v>920</v>
      </c>
      <c r="AF107" s="1">
        <v>2000</v>
      </c>
      <c r="AG107" s="1">
        <v>2010</v>
      </c>
      <c r="AH107" s="67">
        <f t="shared" si="5"/>
        <v>-2.6056338378158601E-3</v>
      </c>
      <c r="AI107" s="67">
        <f t="shared" si="9"/>
        <v>8.838028287726769E-3</v>
      </c>
      <c r="AJ107" s="67">
        <f t="shared" si="6"/>
        <v>-1.9928169281760329E-2</v>
      </c>
      <c r="AK107" s="67">
        <f t="shared" si="7"/>
        <v>1.4716901606128608E-2</v>
      </c>
      <c r="AL107" s="69">
        <f t="shared" si="8"/>
        <v>1</v>
      </c>
    </row>
    <row r="108" spans="1:38">
      <c r="A108" s="1">
        <v>107</v>
      </c>
      <c r="B108" s="101" t="s">
        <v>1383</v>
      </c>
      <c r="C108" t="s">
        <v>3</v>
      </c>
      <c r="D108" t="s">
        <v>8</v>
      </c>
      <c r="E108" t="s">
        <v>101</v>
      </c>
      <c r="F108" t="s">
        <v>133</v>
      </c>
      <c r="G108" t="s">
        <v>146</v>
      </c>
      <c r="H108" t="s">
        <v>252</v>
      </c>
      <c r="I108" s="1">
        <v>-1.1399999999999999</v>
      </c>
      <c r="J108" s="1">
        <v>58.53</v>
      </c>
      <c r="K108" s="1">
        <v>0</v>
      </c>
      <c r="L108" t="s">
        <v>456</v>
      </c>
      <c r="M108" t="s">
        <v>470</v>
      </c>
      <c r="N108" t="s">
        <v>495</v>
      </c>
      <c r="O108" t="s">
        <v>781</v>
      </c>
      <c r="P108" t="s">
        <v>787</v>
      </c>
      <c r="Q108" t="s">
        <v>849</v>
      </c>
      <c r="R108" t="s">
        <v>853</v>
      </c>
      <c r="S108" t="s">
        <v>860</v>
      </c>
      <c r="T108" t="s">
        <v>864</v>
      </c>
      <c r="U108" t="s">
        <v>867</v>
      </c>
      <c r="V108" s="1"/>
      <c r="W108" s="1"/>
      <c r="X108" s="1">
        <v>-0.93</v>
      </c>
      <c r="Y108" s="1">
        <v>0.439</v>
      </c>
      <c r="Z108" t="s">
        <v>875</v>
      </c>
      <c r="AA108" s="1">
        <v>48</v>
      </c>
      <c r="AB108" t="s">
        <v>881</v>
      </c>
      <c r="AC108" t="s">
        <v>912</v>
      </c>
      <c r="AD108" t="s">
        <v>917</v>
      </c>
      <c r="AE108" t="s">
        <v>920</v>
      </c>
      <c r="AF108" s="1">
        <v>2000</v>
      </c>
      <c r="AG108" s="1">
        <v>2010</v>
      </c>
      <c r="AH108" s="67">
        <f t="shared" si="5"/>
        <v>-1.5889287544848796E-2</v>
      </c>
      <c r="AI108" s="67">
        <f t="shared" si="9"/>
        <v>7.5004271313856138E-3</v>
      </c>
      <c r="AJ108" s="67">
        <f t="shared" si="6"/>
        <v>-3.0590124722364598E-2</v>
      </c>
      <c r="AK108" s="67">
        <f t="shared" si="7"/>
        <v>-1.1884503673329945E-3</v>
      </c>
      <c r="AL108" s="69">
        <f t="shared" si="8"/>
        <v>1</v>
      </c>
    </row>
    <row r="109" spans="1:38">
      <c r="A109" s="1">
        <v>108</v>
      </c>
      <c r="B109" s="101" t="s">
        <v>1383</v>
      </c>
      <c r="C109" t="s">
        <v>3</v>
      </c>
      <c r="D109" t="s">
        <v>8</v>
      </c>
      <c r="E109" t="s">
        <v>101</v>
      </c>
      <c r="F109" t="s">
        <v>133</v>
      </c>
      <c r="G109" t="s">
        <v>146</v>
      </c>
      <c r="H109" t="s">
        <v>252</v>
      </c>
      <c r="I109" s="1">
        <v>-1.1399999999999999</v>
      </c>
      <c r="J109" s="1">
        <v>58.53</v>
      </c>
      <c r="K109" s="1">
        <v>0</v>
      </c>
      <c r="L109" t="s">
        <v>457</v>
      </c>
      <c r="M109" t="s">
        <v>469</v>
      </c>
      <c r="N109" t="s">
        <v>496</v>
      </c>
      <c r="O109" t="s">
        <v>781</v>
      </c>
      <c r="P109" t="s">
        <v>788</v>
      </c>
      <c r="Q109" t="s">
        <v>849</v>
      </c>
      <c r="R109" t="s">
        <v>853</v>
      </c>
      <c r="S109" t="s">
        <v>860</v>
      </c>
      <c r="T109" t="s">
        <v>864</v>
      </c>
      <c r="U109" t="s">
        <v>867</v>
      </c>
      <c r="V109" s="1"/>
      <c r="W109" s="1"/>
      <c r="X109" s="1">
        <v>-1.5009999999999999</v>
      </c>
      <c r="Y109" s="1">
        <v>0.40100000000000002</v>
      </c>
      <c r="Z109" t="s">
        <v>875</v>
      </c>
      <c r="AA109" s="1">
        <v>48</v>
      </c>
      <c r="AB109" t="s">
        <v>881</v>
      </c>
      <c r="AC109" t="s">
        <v>912</v>
      </c>
      <c r="AD109" t="s">
        <v>917</v>
      </c>
      <c r="AE109" t="s">
        <v>920</v>
      </c>
      <c r="AF109" s="1">
        <v>2000</v>
      </c>
      <c r="AG109" s="1">
        <v>2010</v>
      </c>
      <c r="AH109" s="67">
        <f t="shared" si="5"/>
        <v>-2.5644968392277461E-2</v>
      </c>
      <c r="AI109" s="67">
        <f t="shared" si="9"/>
        <v>6.851187425252008E-3</v>
      </c>
      <c r="AJ109" s="67">
        <f t="shared" si="6"/>
        <v>-3.9073295745771397E-2</v>
      </c>
      <c r="AK109" s="67">
        <f t="shared" si="7"/>
        <v>-1.2216641038783525E-2</v>
      </c>
      <c r="AL109" s="69">
        <f t="shared" si="8"/>
        <v>1</v>
      </c>
    </row>
    <row r="110" spans="1:38">
      <c r="A110" s="1">
        <v>109</v>
      </c>
      <c r="B110" s="101" t="s">
        <v>1383</v>
      </c>
      <c r="C110" t="s">
        <v>3</v>
      </c>
      <c r="D110" t="s">
        <v>8</v>
      </c>
      <c r="E110" t="s">
        <v>101</v>
      </c>
      <c r="F110" t="s">
        <v>133</v>
      </c>
      <c r="G110" t="s">
        <v>146</v>
      </c>
      <c r="H110" t="s">
        <v>252</v>
      </c>
      <c r="I110" s="1">
        <v>-1.1399999999999999</v>
      </c>
      <c r="J110" s="1">
        <v>58.53</v>
      </c>
      <c r="K110" s="1">
        <v>0</v>
      </c>
      <c r="L110" t="s">
        <v>458</v>
      </c>
      <c r="M110" t="s">
        <v>469</v>
      </c>
      <c r="N110" t="s">
        <v>497</v>
      </c>
      <c r="O110" t="s">
        <v>781</v>
      </c>
      <c r="P110" t="s">
        <v>789</v>
      </c>
      <c r="Q110" t="s">
        <v>849</v>
      </c>
      <c r="R110" t="s">
        <v>853</v>
      </c>
      <c r="S110" t="s">
        <v>860</v>
      </c>
      <c r="T110" t="s">
        <v>864</v>
      </c>
      <c r="U110" t="s">
        <v>867</v>
      </c>
      <c r="V110" s="1"/>
      <c r="W110" s="1"/>
      <c r="X110" s="1">
        <v>-0.56799999999999995</v>
      </c>
      <c r="Y110" s="1">
        <v>0.21299999999999999</v>
      </c>
      <c r="Z110" t="s">
        <v>875</v>
      </c>
      <c r="AA110" s="1">
        <v>48</v>
      </c>
      <c r="AB110" t="s">
        <v>881</v>
      </c>
      <c r="AC110" t="s">
        <v>912</v>
      </c>
      <c r="AD110" t="s">
        <v>917</v>
      </c>
      <c r="AE110" t="s">
        <v>920</v>
      </c>
      <c r="AF110" s="1">
        <v>2000</v>
      </c>
      <c r="AG110" s="1">
        <v>2010</v>
      </c>
      <c r="AH110" s="67">
        <f t="shared" si="5"/>
        <v>-9.7044250811549621E-3</v>
      </c>
      <c r="AI110" s="67">
        <f t="shared" si="9"/>
        <v>3.639159405433111E-3</v>
      </c>
      <c r="AJ110" s="67">
        <f t="shared" si="6"/>
        <v>-1.683717751580386E-2</v>
      </c>
      <c r="AK110" s="67">
        <f t="shared" si="7"/>
        <v>-2.5716726465060645E-3</v>
      </c>
      <c r="AL110" s="69">
        <f t="shared" si="8"/>
        <v>1</v>
      </c>
    </row>
    <row r="111" spans="1:38">
      <c r="A111" s="1">
        <v>110</v>
      </c>
      <c r="B111" s="101" t="s">
        <v>1383</v>
      </c>
      <c r="C111" t="s">
        <v>3</v>
      </c>
      <c r="D111" t="s">
        <v>8</v>
      </c>
      <c r="E111" t="s">
        <v>101</v>
      </c>
      <c r="F111" t="s">
        <v>133</v>
      </c>
      <c r="G111" t="s">
        <v>146</v>
      </c>
      <c r="H111" t="s">
        <v>252</v>
      </c>
      <c r="I111" s="1">
        <v>-1.1399999999999999</v>
      </c>
      <c r="J111" s="1">
        <v>58.53</v>
      </c>
      <c r="K111" s="1">
        <v>0</v>
      </c>
      <c r="L111" t="s">
        <v>456</v>
      </c>
      <c r="M111" t="s">
        <v>470</v>
      </c>
      <c r="N111" t="s">
        <v>495</v>
      </c>
      <c r="O111" t="s">
        <v>781</v>
      </c>
      <c r="P111" t="s">
        <v>787</v>
      </c>
      <c r="Q111" t="s">
        <v>849</v>
      </c>
      <c r="R111" t="s">
        <v>853</v>
      </c>
      <c r="S111" t="s">
        <v>860</v>
      </c>
      <c r="T111" t="s">
        <v>864</v>
      </c>
      <c r="U111" t="s">
        <v>867</v>
      </c>
      <c r="V111" s="1"/>
      <c r="W111" s="1"/>
      <c r="X111" s="1">
        <v>1.66</v>
      </c>
      <c r="Y111" s="1">
        <v>0.85499999999999998</v>
      </c>
      <c r="Z111" t="s">
        <v>875</v>
      </c>
      <c r="AA111" s="1">
        <v>48</v>
      </c>
      <c r="AB111" t="s">
        <v>881</v>
      </c>
      <c r="AC111" t="s">
        <v>912</v>
      </c>
      <c r="AD111" t="s">
        <v>917</v>
      </c>
      <c r="AE111" t="s">
        <v>920</v>
      </c>
      <c r="AF111" s="1">
        <v>2000</v>
      </c>
      <c r="AG111" s="1">
        <v>2010</v>
      </c>
      <c r="AH111" s="67">
        <f t="shared" si="5"/>
        <v>2.836152400478387E-2</v>
      </c>
      <c r="AI111" s="67">
        <f t="shared" si="9"/>
        <v>1.460789338800615E-2</v>
      </c>
      <c r="AJ111" s="67">
        <f t="shared" si="6"/>
        <v>-2.6994703570818249E-4</v>
      </c>
      <c r="AK111" s="67">
        <f t="shared" si="7"/>
        <v>5.6992995045275927E-2</v>
      </c>
      <c r="AL111" s="69">
        <f t="shared" si="8"/>
        <v>1</v>
      </c>
    </row>
    <row r="112" spans="1:38">
      <c r="A112" s="1">
        <v>111</v>
      </c>
      <c r="B112" s="101" t="s">
        <v>1383</v>
      </c>
      <c r="C112" t="s">
        <v>3</v>
      </c>
      <c r="D112" t="s">
        <v>8</v>
      </c>
      <c r="E112" t="s">
        <v>101</v>
      </c>
      <c r="F112" t="s">
        <v>133</v>
      </c>
      <c r="G112" t="s">
        <v>146</v>
      </c>
      <c r="H112" t="s">
        <v>252</v>
      </c>
      <c r="I112" s="1">
        <v>-1.1399999999999999</v>
      </c>
      <c r="J112" s="1">
        <v>58.53</v>
      </c>
      <c r="K112" s="1">
        <v>0</v>
      </c>
      <c r="L112" t="s">
        <v>457</v>
      </c>
      <c r="M112" t="s">
        <v>469</v>
      </c>
      <c r="N112" t="s">
        <v>496</v>
      </c>
      <c r="O112" t="s">
        <v>781</v>
      </c>
      <c r="P112" t="s">
        <v>788</v>
      </c>
      <c r="Q112" t="s">
        <v>849</v>
      </c>
      <c r="R112" t="s">
        <v>853</v>
      </c>
      <c r="S112" t="s">
        <v>860</v>
      </c>
      <c r="T112" t="s">
        <v>864</v>
      </c>
      <c r="U112" t="s">
        <v>867</v>
      </c>
      <c r="V112" s="1"/>
      <c r="W112" s="1"/>
      <c r="X112" s="1">
        <v>-3.2109999999999999</v>
      </c>
      <c r="Y112" s="1">
        <v>1.1180000000000001</v>
      </c>
      <c r="Z112" t="s">
        <v>875</v>
      </c>
      <c r="AA112" s="1">
        <v>48</v>
      </c>
      <c r="AB112" t="s">
        <v>881</v>
      </c>
      <c r="AC112" t="s">
        <v>912</v>
      </c>
      <c r="AD112" t="s">
        <v>917</v>
      </c>
      <c r="AE112" t="s">
        <v>920</v>
      </c>
      <c r="AF112" s="1">
        <v>2000</v>
      </c>
      <c r="AG112" s="1">
        <v>2010</v>
      </c>
      <c r="AH112" s="67">
        <f t="shared" si="5"/>
        <v>-5.4860755168289761E-2</v>
      </c>
      <c r="AI112" s="67">
        <f t="shared" si="9"/>
        <v>1.9101315564667692E-2</v>
      </c>
      <c r="AJ112" s="67">
        <f t="shared" si="6"/>
        <v>-9.2299333675038439E-2</v>
      </c>
      <c r="AK112" s="67">
        <f t="shared" si="7"/>
        <v>-1.7422176661541083E-2</v>
      </c>
      <c r="AL112" s="69">
        <f t="shared" si="8"/>
        <v>1</v>
      </c>
    </row>
    <row r="113" spans="1:38">
      <c r="A113" s="1">
        <v>112</v>
      </c>
      <c r="B113" s="101" t="s">
        <v>1383</v>
      </c>
      <c r="C113" t="s">
        <v>3</v>
      </c>
      <c r="D113" t="s">
        <v>8</v>
      </c>
      <c r="E113" t="s">
        <v>101</v>
      </c>
      <c r="F113" t="s">
        <v>133</v>
      </c>
      <c r="G113" t="s">
        <v>146</v>
      </c>
      <c r="H113" t="s">
        <v>252</v>
      </c>
      <c r="I113" s="1">
        <v>-1.1399999999999999</v>
      </c>
      <c r="J113" s="1">
        <v>58.53</v>
      </c>
      <c r="K113" s="1">
        <v>0</v>
      </c>
      <c r="L113" t="s">
        <v>148</v>
      </c>
      <c r="M113" t="s">
        <v>465</v>
      </c>
      <c r="N113" t="s">
        <v>490</v>
      </c>
      <c r="O113" t="s">
        <v>780</v>
      </c>
      <c r="P113" t="s">
        <v>459</v>
      </c>
      <c r="Q113" t="s">
        <v>849</v>
      </c>
      <c r="R113" t="s">
        <v>853</v>
      </c>
      <c r="S113" t="s">
        <v>860</v>
      </c>
      <c r="T113" t="s">
        <v>864</v>
      </c>
      <c r="U113" t="s">
        <v>867</v>
      </c>
      <c r="V113" s="1"/>
      <c r="W113" s="1"/>
      <c r="X113" s="1">
        <v>0.47799999999999998</v>
      </c>
      <c r="Y113" s="1">
        <v>0.68400000000000005</v>
      </c>
      <c r="Z113" t="s">
        <v>875</v>
      </c>
      <c r="AA113" s="1">
        <v>48</v>
      </c>
      <c r="AB113" t="s">
        <v>881</v>
      </c>
      <c r="AC113" t="s">
        <v>912</v>
      </c>
      <c r="AD113" t="s">
        <v>917</v>
      </c>
      <c r="AE113" t="s">
        <v>920</v>
      </c>
      <c r="AF113" s="1">
        <v>2000</v>
      </c>
      <c r="AG113" s="1">
        <v>2010</v>
      </c>
      <c r="AH113" s="67">
        <f t="shared" si="5"/>
        <v>8.1667520929437892E-3</v>
      </c>
      <c r="AI113" s="67">
        <f t="shared" si="9"/>
        <v>1.168631471040492E-2</v>
      </c>
      <c r="AJ113" s="67">
        <f t="shared" si="6"/>
        <v>-1.4738424739449854E-2</v>
      </c>
      <c r="AK113" s="67">
        <f t="shared" si="7"/>
        <v>3.107192892533743E-2</v>
      </c>
      <c r="AL113" s="69">
        <f t="shared" si="8"/>
        <v>1</v>
      </c>
    </row>
    <row r="114" spans="1:38">
      <c r="A114" s="1">
        <v>113</v>
      </c>
      <c r="B114" s="101" t="s">
        <v>1383</v>
      </c>
      <c r="C114" t="s">
        <v>3</v>
      </c>
      <c r="D114" t="s">
        <v>8</v>
      </c>
      <c r="E114" t="s">
        <v>101</v>
      </c>
      <c r="F114" t="s">
        <v>133</v>
      </c>
      <c r="G114" t="s">
        <v>146</v>
      </c>
      <c r="H114" t="s">
        <v>252</v>
      </c>
      <c r="I114" s="1">
        <v>-1.1399999999999999</v>
      </c>
      <c r="J114" s="1">
        <v>58.53</v>
      </c>
      <c r="K114" s="1">
        <v>0</v>
      </c>
      <c r="L114" t="s">
        <v>458</v>
      </c>
      <c r="M114" t="s">
        <v>469</v>
      </c>
      <c r="N114" t="s">
        <v>497</v>
      </c>
      <c r="O114" t="s">
        <v>781</v>
      </c>
      <c r="P114" t="s">
        <v>789</v>
      </c>
      <c r="Q114" t="s">
        <v>849</v>
      </c>
      <c r="R114" t="s">
        <v>853</v>
      </c>
      <c r="S114" t="s">
        <v>860</v>
      </c>
      <c r="T114" t="s">
        <v>864</v>
      </c>
      <c r="U114" t="s">
        <v>867</v>
      </c>
      <c r="V114" s="1"/>
      <c r="W114" s="1"/>
      <c r="X114" s="1">
        <v>-1.6E-2</v>
      </c>
      <c r="Y114" s="1">
        <v>0.503</v>
      </c>
      <c r="Z114" t="s">
        <v>875</v>
      </c>
      <c r="AA114" s="1">
        <v>48</v>
      </c>
      <c r="AB114" t="s">
        <v>881</v>
      </c>
      <c r="AC114" t="s">
        <v>912</v>
      </c>
      <c r="AD114" t="s">
        <v>917</v>
      </c>
      <c r="AE114" t="s">
        <v>920</v>
      </c>
      <c r="AF114" s="1">
        <v>2000</v>
      </c>
      <c r="AG114" s="1">
        <v>2010</v>
      </c>
      <c r="AH114" s="67">
        <f t="shared" si="5"/>
        <v>-2.7336408679309756E-4</v>
      </c>
      <c r="AI114" s="67">
        <f t="shared" si="9"/>
        <v>8.5938834785580041E-3</v>
      </c>
      <c r="AJ114" s="67">
        <f t="shared" si="6"/>
        <v>-1.7117375704766787E-2</v>
      </c>
      <c r="AK114" s="67">
        <f t="shared" si="7"/>
        <v>1.657064753118059E-2</v>
      </c>
      <c r="AL114" s="69">
        <f t="shared" si="8"/>
        <v>1</v>
      </c>
    </row>
    <row r="115" spans="1:38">
      <c r="A115" s="1">
        <v>114</v>
      </c>
      <c r="B115" s="101" t="s">
        <v>1383</v>
      </c>
      <c r="C115" t="s">
        <v>3</v>
      </c>
      <c r="D115" t="s">
        <v>8</v>
      </c>
      <c r="E115" t="s">
        <v>101</v>
      </c>
      <c r="F115" t="s">
        <v>133</v>
      </c>
      <c r="G115" t="s">
        <v>146</v>
      </c>
      <c r="H115" t="s">
        <v>252</v>
      </c>
      <c r="I115" s="1">
        <v>-1.1399999999999999</v>
      </c>
      <c r="J115" s="1">
        <v>58.53</v>
      </c>
      <c r="K115" s="1">
        <v>0</v>
      </c>
      <c r="L115" t="s">
        <v>458</v>
      </c>
      <c r="M115" t="s">
        <v>469</v>
      </c>
      <c r="N115" t="s">
        <v>494</v>
      </c>
      <c r="O115" t="s">
        <v>781</v>
      </c>
      <c r="P115" t="s">
        <v>786</v>
      </c>
      <c r="Q115" t="s">
        <v>849</v>
      </c>
      <c r="R115" t="s">
        <v>853</v>
      </c>
      <c r="S115" t="s">
        <v>860</v>
      </c>
      <c r="T115" t="s">
        <v>864</v>
      </c>
      <c r="U115" t="s">
        <v>867</v>
      </c>
      <c r="V115" s="1"/>
      <c r="W115" s="1"/>
      <c r="X115" s="1">
        <v>0.55900000000000005</v>
      </c>
      <c r="Y115" s="1">
        <v>0.59099999999999997</v>
      </c>
      <c r="Z115" t="s">
        <v>875</v>
      </c>
      <c r="AA115" s="1">
        <v>48</v>
      </c>
      <c r="AB115" t="s">
        <v>881</v>
      </c>
      <c r="AC115" t="s">
        <v>912</v>
      </c>
      <c r="AD115" t="s">
        <v>917</v>
      </c>
      <c r="AE115" t="s">
        <v>920</v>
      </c>
      <c r="AF115" s="1">
        <v>2000</v>
      </c>
      <c r="AG115" s="1">
        <v>2010</v>
      </c>
      <c r="AH115" s="67">
        <f t="shared" si="5"/>
        <v>9.5506577823338459E-3</v>
      </c>
      <c r="AI115" s="67">
        <f t="shared" si="9"/>
        <v>1.009738595592004E-2</v>
      </c>
      <c r="AJ115" s="67">
        <f t="shared" si="6"/>
        <v>-1.0240218691269431E-2</v>
      </c>
      <c r="AK115" s="67">
        <f t="shared" si="7"/>
        <v>2.9341534255937121E-2</v>
      </c>
      <c r="AL115" s="69">
        <f t="shared" si="8"/>
        <v>1</v>
      </c>
    </row>
    <row r="116" spans="1:38">
      <c r="A116" s="1">
        <v>115</v>
      </c>
      <c r="B116" s="101" t="s">
        <v>1383</v>
      </c>
      <c r="C116" t="s">
        <v>3</v>
      </c>
      <c r="D116" t="s">
        <v>8</v>
      </c>
      <c r="E116" t="s">
        <v>101</v>
      </c>
      <c r="F116" t="s">
        <v>133</v>
      </c>
      <c r="G116" t="s">
        <v>146</v>
      </c>
      <c r="H116" t="s">
        <v>252</v>
      </c>
      <c r="I116" s="1">
        <v>-1.1399999856948853</v>
      </c>
      <c r="J116" s="1">
        <v>58.529998779296875</v>
      </c>
      <c r="K116" s="1">
        <v>1</v>
      </c>
      <c r="L116" t="s">
        <v>456</v>
      </c>
      <c r="M116" t="s">
        <v>470</v>
      </c>
      <c r="N116" t="s">
        <v>495</v>
      </c>
      <c r="O116" t="s">
        <v>781</v>
      </c>
      <c r="P116" t="s">
        <v>787</v>
      </c>
      <c r="Q116" t="s">
        <v>849</v>
      </c>
      <c r="R116" t="s">
        <v>853</v>
      </c>
      <c r="S116" t="s">
        <v>860</v>
      </c>
      <c r="T116" t="s">
        <v>864</v>
      </c>
      <c r="U116" t="s">
        <v>867</v>
      </c>
      <c r="V116" s="1"/>
      <c r="W116" s="1"/>
      <c r="X116" s="1">
        <v>0.14499999999999999</v>
      </c>
      <c r="Y116" s="1">
        <v>0.36499999999999999</v>
      </c>
      <c r="Z116" t="s">
        <v>875</v>
      </c>
      <c r="AA116" s="1">
        <v>48</v>
      </c>
      <c r="AB116" t="s">
        <v>881</v>
      </c>
      <c r="AC116" t="s">
        <v>912</v>
      </c>
      <c r="AD116" t="s">
        <v>917</v>
      </c>
      <c r="AE116" t="s">
        <v>920</v>
      </c>
      <c r="AF116" s="1">
        <v>2000</v>
      </c>
      <c r="AG116" s="1">
        <v>2010</v>
      </c>
      <c r="AH116" s="67">
        <f t="shared" si="5"/>
        <v>2.4773620882303712E-3</v>
      </c>
      <c r="AI116" s="67">
        <f t="shared" si="9"/>
        <v>6.2361183600281762E-3</v>
      </c>
      <c r="AJ116" s="67">
        <f t="shared" si="6"/>
        <v>-9.7454298974248548E-3</v>
      </c>
      <c r="AK116" s="67">
        <f t="shared" si="7"/>
        <v>1.4700154073885597E-2</v>
      </c>
      <c r="AL116" s="69">
        <f t="shared" si="8"/>
        <v>1</v>
      </c>
    </row>
    <row r="117" spans="1:38">
      <c r="A117" s="1">
        <v>116</v>
      </c>
      <c r="B117" s="101" t="s">
        <v>1383</v>
      </c>
      <c r="C117" t="s">
        <v>3</v>
      </c>
      <c r="D117" t="s">
        <v>8</v>
      </c>
      <c r="E117" t="s">
        <v>101</v>
      </c>
      <c r="F117" t="s">
        <v>133</v>
      </c>
      <c r="G117" t="s">
        <v>146</v>
      </c>
      <c r="H117" t="s">
        <v>252</v>
      </c>
      <c r="I117" s="1">
        <v>-1.1399999856948853</v>
      </c>
      <c r="J117" s="1">
        <v>58.529998779296875</v>
      </c>
      <c r="K117" s="1">
        <v>1</v>
      </c>
      <c r="L117" t="s">
        <v>457</v>
      </c>
      <c r="M117" t="s">
        <v>469</v>
      </c>
      <c r="N117" t="s">
        <v>496</v>
      </c>
      <c r="O117" t="s">
        <v>781</v>
      </c>
      <c r="P117" t="s">
        <v>788</v>
      </c>
      <c r="Q117" t="s">
        <v>849</v>
      </c>
      <c r="R117" t="s">
        <v>853</v>
      </c>
      <c r="S117" t="s">
        <v>860</v>
      </c>
      <c r="T117" t="s">
        <v>864</v>
      </c>
      <c r="U117" t="s">
        <v>867</v>
      </c>
      <c r="V117" s="1"/>
      <c r="W117" s="1"/>
      <c r="X117" s="1">
        <v>-0.72099999999999997</v>
      </c>
      <c r="Y117" s="1">
        <v>0.44</v>
      </c>
      <c r="Z117" t="s">
        <v>875</v>
      </c>
      <c r="AA117" s="1">
        <v>48</v>
      </c>
      <c r="AB117" t="s">
        <v>881</v>
      </c>
      <c r="AC117" t="s">
        <v>912</v>
      </c>
      <c r="AD117" t="s">
        <v>917</v>
      </c>
      <c r="AE117" t="s">
        <v>920</v>
      </c>
      <c r="AF117" s="1">
        <v>2000</v>
      </c>
      <c r="AG117" s="1">
        <v>2010</v>
      </c>
      <c r="AH117" s="67">
        <f t="shared" si="5"/>
        <v>-1.231846941802826E-2</v>
      </c>
      <c r="AI117" s="67">
        <f t="shared" si="9"/>
        <v>7.51751254359561E-3</v>
      </c>
      <c r="AJ117" s="67">
        <f t="shared" si="6"/>
        <v>-2.7052794003475655E-2</v>
      </c>
      <c r="AK117" s="67">
        <f t="shared" si="7"/>
        <v>2.4158551674191356E-3</v>
      </c>
      <c r="AL117" s="69">
        <f t="shared" si="8"/>
        <v>1</v>
      </c>
    </row>
    <row r="118" spans="1:38">
      <c r="A118" s="1">
        <v>117</v>
      </c>
      <c r="B118" s="101" t="s">
        <v>1383</v>
      </c>
      <c r="C118" t="s">
        <v>3</v>
      </c>
      <c r="D118" t="s">
        <v>8</v>
      </c>
      <c r="E118" t="s">
        <v>101</v>
      </c>
      <c r="F118" t="s">
        <v>133</v>
      </c>
      <c r="G118" t="s">
        <v>146</v>
      </c>
      <c r="H118" t="s">
        <v>252</v>
      </c>
      <c r="I118" s="1">
        <v>-1.1399999856948853</v>
      </c>
      <c r="J118" s="1">
        <v>58.529998779296875</v>
      </c>
      <c r="K118" s="1">
        <v>1</v>
      </c>
      <c r="L118" t="s">
        <v>458</v>
      </c>
      <c r="M118" t="s">
        <v>469</v>
      </c>
      <c r="N118" t="s">
        <v>497</v>
      </c>
      <c r="O118" t="s">
        <v>781</v>
      </c>
      <c r="P118" t="s">
        <v>789</v>
      </c>
      <c r="Q118" t="s">
        <v>849</v>
      </c>
      <c r="R118" t="s">
        <v>853</v>
      </c>
      <c r="S118" t="s">
        <v>860</v>
      </c>
      <c r="T118" t="s">
        <v>864</v>
      </c>
      <c r="U118" t="s">
        <v>867</v>
      </c>
      <c r="V118" s="1"/>
      <c r="W118" s="1"/>
      <c r="X118" s="1">
        <v>-0.191</v>
      </c>
      <c r="Y118" s="1">
        <v>0.19900000000000001</v>
      </c>
      <c r="Z118" t="s">
        <v>875</v>
      </c>
      <c r="AA118" s="1">
        <v>48</v>
      </c>
      <c r="AB118" t="s">
        <v>881</v>
      </c>
      <c r="AC118" t="s">
        <v>912</v>
      </c>
      <c r="AD118" t="s">
        <v>917</v>
      </c>
      <c r="AE118" t="s">
        <v>920</v>
      </c>
      <c r="AF118" s="1">
        <v>2000</v>
      </c>
      <c r="AG118" s="1">
        <v>2010</v>
      </c>
      <c r="AH118" s="67">
        <f t="shared" si="5"/>
        <v>-3.2632838541517308E-3</v>
      </c>
      <c r="AI118" s="67">
        <f t="shared" si="9"/>
        <v>3.3999659003989238E-3</v>
      </c>
      <c r="AJ118" s="67">
        <f t="shared" si="6"/>
        <v>-9.9272170189336206E-3</v>
      </c>
      <c r="AK118" s="67">
        <f t="shared" si="7"/>
        <v>3.40064931063016E-3</v>
      </c>
      <c r="AL118" s="69">
        <f t="shared" si="8"/>
        <v>1</v>
      </c>
    </row>
    <row r="119" spans="1:38">
      <c r="A119" s="1">
        <v>118</v>
      </c>
      <c r="B119" s="101" t="s">
        <v>1383</v>
      </c>
      <c r="C119" t="s">
        <v>3</v>
      </c>
      <c r="D119" t="s">
        <v>8</v>
      </c>
      <c r="E119" t="s">
        <v>101</v>
      </c>
      <c r="F119" t="s">
        <v>133</v>
      </c>
      <c r="G119" t="s">
        <v>146</v>
      </c>
      <c r="H119" t="s">
        <v>252</v>
      </c>
      <c r="I119" s="1">
        <v>-1.1399999856948853</v>
      </c>
      <c r="J119" s="1">
        <v>58.529998779296875</v>
      </c>
      <c r="K119" s="1">
        <v>1</v>
      </c>
      <c r="L119" t="s">
        <v>456</v>
      </c>
      <c r="M119" t="s">
        <v>470</v>
      </c>
      <c r="N119" t="s">
        <v>495</v>
      </c>
      <c r="O119" t="s">
        <v>781</v>
      </c>
      <c r="P119" t="s">
        <v>787</v>
      </c>
      <c r="Q119" t="s">
        <v>849</v>
      </c>
      <c r="R119" t="s">
        <v>853</v>
      </c>
      <c r="S119" t="s">
        <v>860</v>
      </c>
      <c r="T119" t="s">
        <v>864</v>
      </c>
      <c r="U119" t="s">
        <v>867</v>
      </c>
      <c r="V119" s="1"/>
      <c r="W119" s="1"/>
      <c r="X119" s="1">
        <v>-0.19600000000000001</v>
      </c>
      <c r="Y119" s="1">
        <v>0.50600000000000001</v>
      </c>
      <c r="Z119" t="s">
        <v>875</v>
      </c>
      <c r="AA119" s="1">
        <v>48</v>
      </c>
      <c r="AB119" t="s">
        <v>881</v>
      </c>
      <c r="AC119" t="s">
        <v>912</v>
      </c>
      <c r="AD119" t="s">
        <v>917</v>
      </c>
      <c r="AE119" t="s">
        <v>920</v>
      </c>
      <c r="AF119" s="1">
        <v>2000</v>
      </c>
      <c r="AG119" s="1">
        <v>2010</v>
      </c>
      <c r="AH119" s="67">
        <f t="shared" si="5"/>
        <v>-3.3487101330562266E-3</v>
      </c>
      <c r="AI119" s="67">
        <f t="shared" si="9"/>
        <v>8.6451394251349511E-3</v>
      </c>
      <c r="AJ119" s="67">
        <f t="shared" si="6"/>
        <v>-2.029318340632073E-2</v>
      </c>
      <c r="AK119" s="67">
        <f t="shared" si="7"/>
        <v>1.3595763140208276E-2</v>
      </c>
      <c r="AL119" s="69">
        <f t="shared" si="8"/>
        <v>1</v>
      </c>
    </row>
    <row r="120" spans="1:38">
      <c r="A120" s="1">
        <v>119</v>
      </c>
      <c r="B120" s="101" t="s">
        <v>1383</v>
      </c>
      <c r="C120" t="s">
        <v>3</v>
      </c>
      <c r="D120" t="s">
        <v>8</v>
      </c>
      <c r="E120" t="s">
        <v>101</v>
      </c>
      <c r="F120" t="s">
        <v>133</v>
      </c>
      <c r="G120" t="s">
        <v>146</v>
      </c>
      <c r="H120" t="s">
        <v>252</v>
      </c>
      <c r="I120" s="1">
        <v>-1.1399999856948853</v>
      </c>
      <c r="J120" s="1">
        <v>58.529998779296875</v>
      </c>
      <c r="K120" s="1">
        <v>1</v>
      </c>
      <c r="L120" t="s">
        <v>457</v>
      </c>
      <c r="M120" t="s">
        <v>469</v>
      </c>
      <c r="N120" t="s">
        <v>496</v>
      </c>
      <c r="O120" t="s">
        <v>781</v>
      </c>
      <c r="P120" t="s">
        <v>788</v>
      </c>
      <c r="Q120" t="s">
        <v>849</v>
      </c>
      <c r="R120" t="s">
        <v>853</v>
      </c>
      <c r="S120" t="s">
        <v>860</v>
      </c>
      <c r="T120" t="s">
        <v>864</v>
      </c>
      <c r="U120" t="s">
        <v>867</v>
      </c>
      <c r="V120" s="1"/>
      <c r="W120" s="1"/>
      <c r="X120" s="1">
        <v>-2.0169999999999999</v>
      </c>
      <c r="Y120" s="1">
        <v>0.50600000000000001</v>
      </c>
      <c r="Z120" t="s">
        <v>875</v>
      </c>
      <c r="AA120" s="1">
        <v>48</v>
      </c>
      <c r="AB120" t="s">
        <v>881</v>
      </c>
      <c r="AC120" t="s">
        <v>912</v>
      </c>
      <c r="AD120" t="s">
        <v>917</v>
      </c>
      <c r="AE120" t="s">
        <v>920</v>
      </c>
      <c r="AF120" s="1">
        <v>2000</v>
      </c>
      <c r="AG120" s="1">
        <v>2010</v>
      </c>
      <c r="AH120" s="67">
        <f t="shared" si="5"/>
        <v>-3.4460960910073508E-2</v>
      </c>
      <c r="AI120" s="67">
        <f t="shared" si="9"/>
        <v>8.6451394251349511E-3</v>
      </c>
      <c r="AJ120" s="67">
        <f t="shared" si="6"/>
        <v>-5.1405434183338011E-2</v>
      </c>
      <c r="AK120" s="67">
        <f t="shared" si="7"/>
        <v>-1.7516487636809006E-2</v>
      </c>
      <c r="AL120" s="69">
        <f t="shared" si="8"/>
        <v>1</v>
      </c>
    </row>
    <row r="121" spans="1:38">
      <c r="A121" s="1">
        <v>120</v>
      </c>
      <c r="B121" s="101" t="s">
        <v>1383</v>
      </c>
      <c r="C121" t="s">
        <v>3</v>
      </c>
      <c r="D121" t="s">
        <v>8</v>
      </c>
      <c r="E121" t="s">
        <v>101</v>
      </c>
      <c r="F121" t="s">
        <v>133</v>
      </c>
      <c r="G121" t="s">
        <v>146</v>
      </c>
      <c r="H121" t="s">
        <v>252</v>
      </c>
      <c r="I121" s="1">
        <v>-1.1399999856948853</v>
      </c>
      <c r="J121" s="1">
        <v>58.529998779296875</v>
      </c>
      <c r="K121" s="1">
        <v>1</v>
      </c>
      <c r="L121" t="s">
        <v>458</v>
      </c>
      <c r="M121" t="s">
        <v>469</v>
      </c>
      <c r="N121" t="s">
        <v>497</v>
      </c>
      <c r="O121" t="s">
        <v>781</v>
      </c>
      <c r="P121" t="s">
        <v>789</v>
      </c>
      <c r="Q121" t="s">
        <v>849</v>
      </c>
      <c r="R121" t="s">
        <v>853</v>
      </c>
      <c r="S121" t="s">
        <v>860</v>
      </c>
      <c r="T121" t="s">
        <v>864</v>
      </c>
      <c r="U121" t="s">
        <v>867</v>
      </c>
      <c r="V121" s="1"/>
      <c r="W121" s="1"/>
      <c r="X121" s="1">
        <v>-4.8609999999999998</v>
      </c>
      <c r="Y121" s="1">
        <v>1.0740000000000001</v>
      </c>
      <c r="Z121" t="s">
        <v>875</v>
      </c>
      <c r="AA121" s="1">
        <v>48</v>
      </c>
      <c r="AB121" t="s">
        <v>881</v>
      </c>
      <c r="AC121" t="s">
        <v>912</v>
      </c>
      <c r="AD121" t="s">
        <v>917</v>
      </c>
      <c r="AE121" t="s">
        <v>920</v>
      </c>
      <c r="AF121" s="1">
        <v>2000</v>
      </c>
      <c r="AG121" s="1">
        <v>2010</v>
      </c>
      <c r="AH121" s="67">
        <f t="shared" si="5"/>
        <v>-8.3051428350950585E-2</v>
      </c>
      <c r="AI121" s="67">
        <f t="shared" si="9"/>
        <v>1.8349564708685651E-2</v>
      </c>
      <c r="AJ121" s="67">
        <f t="shared" si="6"/>
        <v>-0.11901657517997447</v>
      </c>
      <c r="AK121" s="67">
        <f t="shared" si="7"/>
        <v>-4.7086281521926711E-2</v>
      </c>
      <c r="AL121" s="69">
        <f t="shared" si="8"/>
        <v>1</v>
      </c>
    </row>
    <row r="122" spans="1:38">
      <c r="A122" s="1">
        <v>121</v>
      </c>
      <c r="B122" s="101" t="s">
        <v>1383</v>
      </c>
      <c r="C122" t="s">
        <v>3</v>
      </c>
      <c r="D122" t="s">
        <v>9</v>
      </c>
      <c r="E122" t="s">
        <v>101</v>
      </c>
      <c r="F122" t="s">
        <v>133</v>
      </c>
      <c r="G122" t="s">
        <v>144</v>
      </c>
      <c r="H122" t="s">
        <v>250</v>
      </c>
      <c r="I122" s="1">
        <v>0.16</v>
      </c>
      <c r="J122" s="1">
        <v>41.93</v>
      </c>
      <c r="K122" s="1">
        <v>0</v>
      </c>
      <c r="L122" t="s">
        <v>456</v>
      </c>
      <c r="M122" t="s">
        <v>461</v>
      </c>
      <c r="N122" t="s">
        <v>486</v>
      </c>
      <c r="O122" t="s">
        <v>780</v>
      </c>
      <c r="P122" t="s">
        <v>459</v>
      </c>
      <c r="Q122" t="s">
        <v>849</v>
      </c>
      <c r="R122" t="s">
        <v>853</v>
      </c>
      <c r="S122" t="s">
        <v>860</v>
      </c>
      <c r="T122" t="s">
        <v>864</v>
      </c>
      <c r="U122" t="s">
        <v>867</v>
      </c>
      <c r="V122" s="1"/>
      <c r="W122" s="1"/>
      <c r="X122" s="1">
        <v>-2.625</v>
      </c>
      <c r="Y122" s="1">
        <v>0.88</v>
      </c>
      <c r="Z122" t="s">
        <v>875</v>
      </c>
      <c r="AA122" s="1">
        <v>48</v>
      </c>
      <c r="AB122" t="s">
        <v>881</v>
      </c>
      <c r="AC122" t="s">
        <v>912</v>
      </c>
      <c r="AD122" t="s">
        <v>917</v>
      </c>
      <c r="AE122" t="s">
        <v>920</v>
      </c>
      <c r="AF122" s="1">
        <v>2000</v>
      </c>
      <c r="AG122" s="1">
        <v>2010</v>
      </c>
      <c r="AH122" s="67">
        <f t="shared" si="5"/>
        <v>-6.2604340567612687E-2</v>
      </c>
      <c r="AI122" s="67">
        <f t="shared" si="9"/>
        <v>2.0987359885523492E-2</v>
      </c>
      <c r="AJ122" s="67">
        <f t="shared" si="6"/>
        <v>-0.10373956594323873</v>
      </c>
      <c r="AK122" s="67">
        <f t="shared" si="7"/>
        <v>-2.1469115191986646E-2</v>
      </c>
      <c r="AL122" s="69">
        <f t="shared" si="8"/>
        <v>1</v>
      </c>
    </row>
    <row r="123" spans="1:38">
      <c r="A123" s="1">
        <v>122</v>
      </c>
      <c r="B123" s="101" t="s">
        <v>1383</v>
      </c>
      <c r="C123" t="s">
        <v>3</v>
      </c>
      <c r="D123" t="s">
        <v>9</v>
      </c>
      <c r="E123" t="s">
        <v>101</v>
      </c>
      <c r="F123" t="s">
        <v>133</v>
      </c>
      <c r="G123" t="s">
        <v>144</v>
      </c>
      <c r="H123" t="s">
        <v>250</v>
      </c>
      <c r="I123" s="1">
        <v>0.16</v>
      </c>
      <c r="J123" s="1">
        <v>41.93</v>
      </c>
      <c r="K123" s="1">
        <v>0</v>
      </c>
      <c r="L123" t="s">
        <v>456</v>
      </c>
      <c r="M123" t="s">
        <v>462</v>
      </c>
      <c r="N123" t="s">
        <v>487</v>
      </c>
      <c r="O123" t="s">
        <v>780</v>
      </c>
      <c r="P123" t="s">
        <v>459</v>
      </c>
      <c r="Q123" t="s">
        <v>849</v>
      </c>
      <c r="R123" t="s">
        <v>853</v>
      </c>
      <c r="S123" t="s">
        <v>860</v>
      </c>
      <c r="T123" t="s">
        <v>864</v>
      </c>
      <c r="U123" t="s">
        <v>867</v>
      </c>
      <c r="V123" s="1"/>
      <c r="W123" s="1"/>
      <c r="X123" s="1">
        <v>0.67600000000000005</v>
      </c>
      <c r="Y123" s="1">
        <v>0.51200000000000001</v>
      </c>
      <c r="Z123" t="s">
        <v>875</v>
      </c>
      <c r="AA123" s="1">
        <v>48</v>
      </c>
      <c r="AB123" t="s">
        <v>881</v>
      </c>
      <c r="AC123" t="s">
        <v>912</v>
      </c>
      <c r="AD123" t="s">
        <v>917</v>
      </c>
      <c r="AE123" t="s">
        <v>920</v>
      </c>
      <c r="AF123" s="1">
        <v>2000</v>
      </c>
      <c r="AG123" s="1">
        <v>2010</v>
      </c>
      <c r="AH123" s="67">
        <f t="shared" si="5"/>
        <v>1.6122108275697593E-2</v>
      </c>
      <c r="AI123" s="67">
        <f t="shared" si="9"/>
        <v>1.2210827569759122E-2</v>
      </c>
      <c r="AJ123" s="67">
        <f t="shared" si="6"/>
        <v>-7.8111137610302854E-3</v>
      </c>
      <c r="AK123" s="67">
        <f t="shared" si="7"/>
        <v>4.0055330312425474E-2</v>
      </c>
      <c r="AL123" s="69">
        <f t="shared" si="8"/>
        <v>1</v>
      </c>
    </row>
    <row r="124" spans="1:38">
      <c r="A124" s="1">
        <v>123</v>
      </c>
      <c r="B124" s="101" t="s">
        <v>1383</v>
      </c>
      <c r="C124" t="s">
        <v>3</v>
      </c>
      <c r="D124" t="s">
        <v>9</v>
      </c>
      <c r="E124" t="s">
        <v>101</v>
      </c>
      <c r="F124" t="s">
        <v>133</v>
      </c>
      <c r="G124" t="s">
        <v>144</v>
      </c>
      <c r="H124" t="s">
        <v>250</v>
      </c>
      <c r="I124" s="1">
        <v>0.16</v>
      </c>
      <c r="J124" s="1">
        <v>41.93</v>
      </c>
      <c r="K124" s="1">
        <v>0</v>
      </c>
      <c r="L124" t="s">
        <v>457</v>
      </c>
      <c r="M124" t="s">
        <v>463</v>
      </c>
      <c r="N124" t="s">
        <v>488</v>
      </c>
      <c r="O124" t="s">
        <v>780</v>
      </c>
      <c r="P124" t="s">
        <v>459</v>
      </c>
      <c r="Q124" t="s">
        <v>849</v>
      </c>
      <c r="R124" t="s">
        <v>853</v>
      </c>
      <c r="S124" t="s">
        <v>860</v>
      </c>
      <c r="T124" t="s">
        <v>864</v>
      </c>
      <c r="U124" t="s">
        <v>867</v>
      </c>
      <c r="V124" s="1"/>
      <c r="W124" s="1"/>
      <c r="X124" s="1">
        <v>0.433</v>
      </c>
      <c r="Y124" s="1">
        <v>0.40799999999999997</v>
      </c>
      <c r="Z124" t="s">
        <v>875</v>
      </c>
      <c r="AA124" s="1">
        <v>48</v>
      </c>
      <c r="AB124" t="s">
        <v>881</v>
      </c>
      <c r="AC124" t="s">
        <v>912</v>
      </c>
      <c r="AD124" t="s">
        <v>917</v>
      </c>
      <c r="AE124" t="s">
        <v>920</v>
      </c>
      <c r="AF124" s="1">
        <v>2000</v>
      </c>
      <c r="AG124" s="1">
        <v>2010</v>
      </c>
      <c r="AH124" s="67">
        <f t="shared" si="5"/>
        <v>1.0326735034581445E-2</v>
      </c>
      <c r="AI124" s="67">
        <f t="shared" si="9"/>
        <v>9.7305032196517999E-3</v>
      </c>
      <c r="AJ124" s="67">
        <f t="shared" si="6"/>
        <v>-8.7450512759360832E-3</v>
      </c>
      <c r="AK124" s="67">
        <f t="shared" si="7"/>
        <v>2.9398521345098974E-2</v>
      </c>
      <c r="AL124" s="69">
        <f t="shared" si="8"/>
        <v>1</v>
      </c>
    </row>
    <row r="125" spans="1:38">
      <c r="A125" s="1">
        <v>124</v>
      </c>
      <c r="B125" s="101" t="s">
        <v>1383</v>
      </c>
      <c r="C125" t="s">
        <v>3</v>
      </c>
      <c r="D125" t="s">
        <v>9</v>
      </c>
      <c r="E125" t="s">
        <v>101</v>
      </c>
      <c r="F125" t="s">
        <v>133</v>
      </c>
      <c r="G125" t="s">
        <v>144</v>
      </c>
      <c r="H125" t="s">
        <v>250</v>
      </c>
      <c r="I125" s="1">
        <v>0.16</v>
      </c>
      <c r="J125" s="1">
        <v>41.93</v>
      </c>
      <c r="K125" s="1">
        <v>0</v>
      </c>
      <c r="L125" t="s">
        <v>457</v>
      </c>
      <c r="M125" t="s">
        <v>464</v>
      </c>
      <c r="N125" t="s">
        <v>489</v>
      </c>
      <c r="O125" t="s">
        <v>780</v>
      </c>
      <c r="P125" t="s">
        <v>459</v>
      </c>
      <c r="Q125" t="s">
        <v>849</v>
      </c>
      <c r="R125" t="s">
        <v>853</v>
      </c>
      <c r="S125" t="s">
        <v>860</v>
      </c>
      <c r="T125" t="s">
        <v>864</v>
      </c>
      <c r="U125" t="s">
        <v>867</v>
      </c>
      <c r="V125" s="1"/>
      <c r="W125" s="1"/>
      <c r="X125" s="1">
        <v>2.617</v>
      </c>
      <c r="Y125" s="1">
        <v>1.1910000000000001</v>
      </c>
      <c r="Z125" t="s">
        <v>875</v>
      </c>
      <c r="AA125" s="1">
        <v>48</v>
      </c>
      <c r="AB125" t="s">
        <v>881</v>
      </c>
      <c r="AC125" t="s">
        <v>912</v>
      </c>
      <c r="AD125" t="s">
        <v>917</v>
      </c>
      <c r="AE125" t="s">
        <v>920</v>
      </c>
      <c r="AF125" s="1">
        <v>2000</v>
      </c>
      <c r="AG125" s="1">
        <v>2010</v>
      </c>
      <c r="AH125" s="67">
        <f t="shared" si="5"/>
        <v>6.2413546386835203E-2</v>
      </c>
      <c r="AI125" s="67">
        <f t="shared" si="9"/>
        <v>2.8404483663248273E-2</v>
      </c>
      <c r="AJ125" s="67">
        <f t="shared" si="6"/>
        <v>6.7407584068685869E-3</v>
      </c>
      <c r="AK125" s="67">
        <f t="shared" si="7"/>
        <v>0.11808633436680183</v>
      </c>
      <c r="AL125" s="69">
        <f t="shared" si="8"/>
        <v>1</v>
      </c>
    </row>
    <row r="126" spans="1:38">
      <c r="A126" s="1">
        <v>125</v>
      </c>
      <c r="B126" s="101" t="s">
        <v>1383</v>
      </c>
      <c r="C126" t="s">
        <v>3</v>
      </c>
      <c r="D126" t="s">
        <v>9</v>
      </c>
      <c r="E126" t="s">
        <v>101</v>
      </c>
      <c r="F126" t="s">
        <v>133</v>
      </c>
      <c r="G126" t="s">
        <v>144</v>
      </c>
      <c r="H126" t="s">
        <v>250</v>
      </c>
      <c r="I126" s="1">
        <v>0.16</v>
      </c>
      <c r="J126" s="1">
        <v>41.93</v>
      </c>
      <c r="K126" s="1">
        <v>0</v>
      </c>
      <c r="L126" t="s">
        <v>148</v>
      </c>
      <c r="M126" t="s">
        <v>465</v>
      </c>
      <c r="N126" t="s">
        <v>490</v>
      </c>
      <c r="O126" t="s">
        <v>780</v>
      </c>
      <c r="P126" t="s">
        <v>459</v>
      </c>
      <c r="Q126" t="s">
        <v>849</v>
      </c>
      <c r="R126" t="s">
        <v>853</v>
      </c>
      <c r="S126" t="s">
        <v>860</v>
      </c>
      <c r="T126" t="s">
        <v>864</v>
      </c>
      <c r="U126" t="s">
        <v>867</v>
      </c>
      <c r="V126" s="1"/>
      <c r="W126" s="1"/>
      <c r="X126" s="1">
        <v>-8.0000000000000002E-3</v>
      </c>
      <c r="Y126" s="1">
        <v>0.24399999999999999</v>
      </c>
      <c r="Z126" t="s">
        <v>875</v>
      </c>
      <c r="AA126" s="1">
        <v>48</v>
      </c>
      <c r="AB126" t="s">
        <v>881</v>
      </c>
      <c r="AC126" t="s">
        <v>912</v>
      </c>
      <c r="AD126" t="s">
        <v>917</v>
      </c>
      <c r="AE126" t="s">
        <v>920</v>
      </c>
      <c r="AF126" s="1">
        <v>2000</v>
      </c>
      <c r="AG126" s="1">
        <v>2010</v>
      </c>
      <c r="AH126" s="67">
        <f t="shared" si="5"/>
        <v>-1.9079418077748629E-4</v>
      </c>
      <c r="AI126" s="67">
        <f t="shared" si="9"/>
        <v>5.8192225137133321E-3</v>
      </c>
      <c r="AJ126" s="67">
        <f t="shared" si="6"/>
        <v>-1.1596470307655617E-2</v>
      </c>
      <c r="AK126" s="67">
        <f t="shared" si="7"/>
        <v>1.1214881946100645E-2</v>
      </c>
      <c r="AL126" s="69">
        <f t="shared" si="8"/>
        <v>1</v>
      </c>
    </row>
    <row r="127" spans="1:38">
      <c r="A127" s="1">
        <v>126</v>
      </c>
      <c r="B127" s="101" t="s">
        <v>1383</v>
      </c>
      <c r="C127" t="s">
        <v>3</v>
      </c>
      <c r="D127" t="s">
        <v>9</v>
      </c>
      <c r="E127" t="s">
        <v>101</v>
      </c>
      <c r="F127" t="s">
        <v>133</v>
      </c>
      <c r="G127" t="s">
        <v>144</v>
      </c>
      <c r="H127" t="s">
        <v>250</v>
      </c>
      <c r="I127" s="1">
        <v>0.16</v>
      </c>
      <c r="J127" s="1">
        <v>41.93</v>
      </c>
      <c r="K127" s="1">
        <v>0</v>
      </c>
      <c r="L127" t="s">
        <v>457</v>
      </c>
      <c r="M127" t="s">
        <v>466</v>
      </c>
      <c r="N127" t="s">
        <v>491</v>
      </c>
      <c r="O127" t="s">
        <v>780</v>
      </c>
      <c r="P127" t="s">
        <v>459</v>
      </c>
      <c r="Q127" t="s">
        <v>849</v>
      </c>
      <c r="R127" t="s">
        <v>853</v>
      </c>
      <c r="S127" t="s">
        <v>860</v>
      </c>
      <c r="T127" t="s">
        <v>864</v>
      </c>
      <c r="U127" t="s">
        <v>867</v>
      </c>
      <c r="V127" s="1"/>
      <c r="W127" s="1"/>
      <c r="X127" s="1">
        <v>-0.69299999999999995</v>
      </c>
      <c r="Y127" s="1">
        <v>0.24199999999999999</v>
      </c>
      <c r="Z127" t="s">
        <v>875</v>
      </c>
      <c r="AA127" s="1">
        <v>48</v>
      </c>
      <c r="AB127" t="s">
        <v>881</v>
      </c>
      <c r="AC127" t="s">
        <v>912</v>
      </c>
      <c r="AD127" t="s">
        <v>917</v>
      </c>
      <c r="AE127" t="s">
        <v>920</v>
      </c>
      <c r="AF127" s="1">
        <v>2000</v>
      </c>
      <c r="AG127" s="1">
        <v>2010</v>
      </c>
      <c r="AH127" s="67">
        <f t="shared" si="5"/>
        <v>-1.6527545909849749E-2</v>
      </c>
      <c r="AI127" s="67">
        <f t="shared" si="9"/>
        <v>5.7715239685189601E-3</v>
      </c>
      <c r="AJ127" s="67">
        <f t="shared" si="6"/>
        <v>-2.7839732888146909E-2</v>
      </c>
      <c r="AK127" s="67">
        <f t="shared" si="7"/>
        <v>-5.2153589315525866E-3</v>
      </c>
      <c r="AL127" s="69">
        <f t="shared" si="8"/>
        <v>1</v>
      </c>
    </row>
    <row r="128" spans="1:38">
      <c r="A128" s="1">
        <v>127</v>
      </c>
      <c r="B128" s="101" t="s">
        <v>1383</v>
      </c>
      <c r="C128" t="s">
        <v>3</v>
      </c>
      <c r="D128" t="s">
        <v>9</v>
      </c>
      <c r="E128" t="s">
        <v>101</v>
      </c>
      <c r="F128" t="s">
        <v>133</v>
      </c>
      <c r="G128" t="s">
        <v>144</v>
      </c>
      <c r="H128" t="s">
        <v>250</v>
      </c>
      <c r="I128" s="1">
        <v>0.16</v>
      </c>
      <c r="J128" s="1">
        <v>41.93</v>
      </c>
      <c r="K128" s="1">
        <v>0</v>
      </c>
      <c r="L128" t="s">
        <v>457</v>
      </c>
      <c r="M128" t="s">
        <v>467</v>
      </c>
      <c r="N128" t="s">
        <v>492</v>
      </c>
      <c r="O128" t="s">
        <v>780</v>
      </c>
      <c r="P128" t="s">
        <v>459</v>
      </c>
      <c r="Q128" t="s">
        <v>849</v>
      </c>
      <c r="R128" t="s">
        <v>853</v>
      </c>
      <c r="S128" t="s">
        <v>860</v>
      </c>
      <c r="T128" t="s">
        <v>864</v>
      </c>
      <c r="U128" t="s">
        <v>867</v>
      </c>
      <c r="V128" s="1"/>
      <c r="W128" s="1"/>
      <c r="X128" s="1">
        <v>0.32200000000000001</v>
      </c>
      <c r="Y128" s="1">
        <v>0.45400000000000001</v>
      </c>
      <c r="Z128" t="s">
        <v>875</v>
      </c>
      <c r="AA128" s="1">
        <v>48</v>
      </c>
      <c r="AB128" t="s">
        <v>881</v>
      </c>
      <c r="AC128" t="s">
        <v>912</v>
      </c>
      <c r="AD128" t="s">
        <v>917</v>
      </c>
      <c r="AE128" t="s">
        <v>920</v>
      </c>
      <c r="AF128" s="1">
        <v>2000</v>
      </c>
      <c r="AG128" s="1">
        <v>2010</v>
      </c>
      <c r="AH128" s="67">
        <f t="shared" si="5"/>
        <v>7.6794657762938234E-3</v>
      </c>
      <c r="AI128" s="67">
        <f t="shared" si="9"/>
        <v>1.0827569759122347E-2</v>
      </c>
      <c r="AJ128" s="67">
        <f t="shared" si="6"/>
        <v>-1.3542570951585977E-2</v>
      </c>
      <c r="AK128" s="67">
        <f t="shared" si="7"/>
        <v>2.8901502504173626E-2</v>
      </c>
      <c r="AL128" s="69">
        <f t="shared" si="8"/>
        <v>1</v>
      </c>
    </row>
    <row r="129" spans="1:38">
      <c r="A129" s="1">
        <v>128</v>
      </c>
      <c r="B129" s="101" t="s">
        <v>1383</v>
      </c>
      <c r="C129" t="s">
        <v>3</v>
      </c>
      <c r="D129" t="s">
        <v>9</v>
      </c>
      <c r="E129" t="s">
        <v>101</v>
      </c>
      <c r="F129" t="s">
        <v>133</v>
      </c>
      <c r="G129" t="s">
        <v>144</v>
      </c>
      <c r="H129" t="s">
        <v>250</v>
      </c>
      <c r="I129" s="1">
        <v>0.16</v>
      </c>
      <c r="J129" s="1">
        <v>41.93</v>
      </c>
      <c r="K129" s="1">
        <v>0</v>
      </c>
      <c r="L129" t="s">
        <v>140</v>
      </c>
      <c r="M129" t="s">
        <v>468</v>
      </c>
      <c r="N129" t="s">
        <v>493</v>
      </c>
      <c r="O129" t="s">
        <v>780</v>
      </c>
      <c r="P129" t="s">
        <v>459</v>
      </c>
      <c r="Q129" t="s">
        <v>849</v>
      </c>
      <c r="R129" t="s">
        <v>853</v>
      </c>
      <c r="S129" t="s">
        <v>860</v>
      </c>
      <c r="T129" t="s">
        <v>864</v>
      </c>
      <c r="U129" t="s">
        <v>867</v>
      </c>
      <c r="V129" s="1"/>
      <c r="W129" s="1"/>
      <c r="X129" s="1">
        <v>-0.52700000000000002</v>
      </c>
      <c r="Y129" s="1">
        <v>0.32</v>
      </c>
      <c r="Z129" t="s">
        <v>875</v>
      </c>
      <c r="AA129" s="1">
        <v>48</v>
      </c>
      <c r="AB129" t="s">
        <v>881</v>
      </c>
      <c r="AC129" t="s">
        <v>912</v>
      </c>
      <c r="AD129" t="s">
        <v>917</v>
      </c>
      <c r="AE129" t="s">
        <v>920</v>
      </c>
      <c r="AF129" s="1">
        <v>2000</v>
      </c>
      <c r="AG129" s="1">
        <v>2010</v>
      </c>
      <c r="AH129" s="67">
        <f t="shared" si="5"/>
        <v>-1.2568566658716911E-2</v>
      </c>
      <c r="AI129" s="67">
        <f t="shared" si="9"/>
        <v>7.6317672310994514E-3</v>
      </c>
      <c r="AJ129" s="67">
        <f t="shared" si="6"/>
        <v>-2.7526830431671836E-2</v>
      </c>
      <c r="AK129" s="67">
        <f t="shared" si="7"/>
        <v>2.3896971142380145E-3</v>
      </c>
      <c r="AL129" s="69">
        <f t="shared" si="8"/>
        <v>1</v>
      </c>
    </row>
    <row r="130" spans="1:38">
      <c r="A130" s="1">
        <v>129</v>
      </c>
      <c r="B130" s="101" t="s">
        <v>1383</v>
      </c>
      <c r="C130" t="s">
        <v>3</v>
      </c>
      <c r="D130" t="s">
        <v>9</v>
      </c>
      <c r="E130" t="s">
        <v>101</v>
      </c>
      <c r="F130" t="s">
        <v>133</v>
      </c>
      <c r="G130" t="s">
        <v>144</v>
      </c>
      <c r="H130" t="s">
        <v>250</v>
      </c>
      <c r="I130" s="1">
        <v>0.16</v>
      </c>
      <c r="J130" s="1">
        <v>41.93</v>
      </c>
      <c r="K130" s="1">
        <v>0</v>
      </c>
      <c r="L130" t="s">
        <v>458</v>
      </c>
      <c r="M130" t="s">
        <v>469</v>
      </c>
      <c r="N130" t="s">
        <v>494</v>
      </c>
      <c r="O130" t="s">
        <v>781</v>
      </c>
      <c r="P130" t="s">
        <v>786</v>
      </c>
      <c r="Q130" t="s">
        <v>849</v>
      </c>
      <c r="R130" t="s">
        <v>853</v>
      </c>
      <c r="S130" t="s">
        <v>860</v>
      </c>
      <c r="T130" t="s">
        <v>864</v>
      </c>
      <c r="U130" t="s">
        <v>867</v>
      </c>
      <c r="V130" s="1"/>
      <c r="W130" s="1"/>
      <c r="X130" s="1">
        <v>-0.28599999999999998</v>
      </c>
      <c r="Y130" s="1">
        <v>0.184</v>
      </c>
      <c r="Z130" t="s">
        <v>875</v>
      </c>
      <c r="AA130" s="1">
        <v>48</v>
      </c>
      <c r="AB130" t="s">
        <v>881</v>
      </c>
      <c r="AC130" t="s">
        <v>912</v>
      </c>
      <c r="AD130" t="s">
        <v>917</v>
      </c>
      <c r="AE130" t="s">
        <v>920</v>
      </c>
      <c r="AF130" s="1">
        <v>2000</v>
      </c>
      <c r="AG130" s="1">
        <v>2010</v>
      </c>
      <c r="AH130" s="67">
        <f t="shared" ref="AH130:AH193" si="10">IF(ISBLANK(J130),"",X130/J130)</f>
        <v>-6.8208919627951344E-3</v>
      </c>
      <c r="AI130" s="67">
        <f t="shared" si="9"/>
        <v>4.3882661578821848E-3</v>
      </c>
      <c r="AJ130" s="67">
        <f t="shared" ref="AJ130:AJ193" si="11">IF(ISBLANK(J130),"",(AH130-(1.96*(AI130))))</f>
        <v>-1.5421893632244216E-2</v>
      </c>
      <c r="AK130" s="67">
        <f t="shared" ref="AK130:AK193" si="12">IF(ISBLANK(J130),"",(AH130+(1.96*(AI130))))</f>
        <v>1.7801097066539474E-3</v>
      </c>
      <c r="AL130" s="69">
        <f t="shared" ref="AL130:AL193" si="13">IF(ISBLANK(J130),"",1)</f>
        <v>1</v>
      </c>
    </row>
    <row r="131" spans="1:38">
      <c r="A131" s="1">
        <v>130</v>
      </c>
      <c r="B131" s="101" t="s">
        <v>1383</v>
      </c>
      <c r="C131" t="s">
        <v>3</v>
      </c>
      <c r="D131" t="s">
        <v>9</v>
      </c>
      <c r="E131" t="s">
        <v>101</v>
      </c>
      <c r="F131" t="s">
        <v>133</v>
      </c>
      <c r="G131" t="s">
        <v>145</v>
      </c>
      <c r="H131" t="s">
        <v>251</v>
      </c>
      <c r="I131" s="1">
        <v>13.32</v>
      </c>
      <c r="J131" s="1">
        <v>28.4</v>
      </c>
      <c r="K131" s="1">
        <v>0</v>
      </c>
      <c r="L131" t="s">
        <v>456</v>
      </c>
      <c r="M131" t="s">
        <v>461</v>
      </c>
      <c r="N131" t="s">
        <v>486</v>
      </c>
      <c r="O131" t="s">
        <v>780</v>
      </c>
      <c r="P131" t="s">
        <v>459</v>
      </c>
      <c r="Q131" t="s">
        <v>849</v>
      </c>
      <c r="R131" t="s">
        <v>853</v>
      </c>
      <c r="S131" t="s">
        <v>860</v>
      </c>
      <c r="T131" t="s">
        <v>864</v>
      </c>
      <c r="U131" t="s">
        <v>867</v>
      </c>
      <c r="V131" s="1"/>
      <c r="W131" s="1"/>
      <c r="X131" s="1">
        <v>-0.80300000000000005</v>
      </c>
      <c r="Y131" s="1">
        <v>0.14699999999999999</v>
      </c>
      <c r="Z131" t="s">
        <v>875</v>
      </c>
      <c r="AA131" s="1">
        <v>48</v>
      </c>
      <c r="AB131" t="s">
        <v>881</v>
      </c>
      <c r="AC131" t="s">
        <v>912</v>
      </c>
      <c r="AD131" t="s">
        <v>917</v>
      </c>
      <c r="AE131" t="s">
        <v>920</v>
      </c>
      <c r="AF131" s="1">
        <v>2000</v>
      </c>
      <c r="AG131" s="1">
        <v>2010</v>
      </c>
      <c r="AH131" s="67">
        <f t="shared" si="10"/>
        <v>-2.8274647887323947E-2</v>
      </c>
      <c r="AI131" s="67">
        <f t="shared" ref="AI131:AI194" si="14">IF(ISBLANK(J131),"",Y131/J131)</f>
        <v>5.1760563380281689E-3</v>
      </c>
      <c r="AJ131" s="67">
        <f t="shared" si="11"/>
        <v>-3.8419718309859158E-2</v>
      </c>
      <c r="AK131" s="67">
        <f t="shared" si="12"/>
        <v>-1.8129577464788736E-2</v>
      </c>
      <c r="AL131" s="69">
        <f t="shared" si="13"/>
        <v>1</v>
      </c>
    </row>
    <row r="132" spans="1:38">
      <c r="A132" s="1">
        <v>131</v>
      </c>
      <c r="B132" s="101" t="s">
        <v>1383</v>
      </c>
      <c r="C132" t="s">
        <v>3</v>
      </c>
      <c r="D132" t="s">
        <v>9</v>
      </c>
      <c r="E132" t="s">
        <v>101</v>
      </c>
      <c r="F132" t="s">
        <v>133</v>
      </c>
      <c r="G132" t="s">
        <v>145</v>
      </c>
      <c r="H132" t="s">
        <v>251</v>
      </c>
      <c r="I132" s="1">
        <v>13.32</v>
      </c>
      <c r="J132" s="1">
        <v>28.4</v>
      </c>
      <c r="K132" s="1">
        <v>0</v>
      </c>
      <c r="L132" t="s">
        <v>456</v>
      </c>
      <c r="M132" t="s">
        <v>462</v>
      </c>
      <c r="N132" t="s">
        <v>487</v>
      </c>
      <c r="O132" t="s">
        <v>780</v>
      </c>
      <c r="P132" t="s">
        <v>459</v>
      </c>
      <c r="Q132" t="s">
        <v>849</v>
      </c>
      <c r="R132" t="s">
        <v>853</v>
      </c>
      <c r="S132" t="s">
        <v>860</v>
      </c>
      <c r="T132" t="s">
        <v>864</v>
      </c>
      <c r="U132" t="s">
        <v>867</v>
      </c>
      <c r="V132" s="1"/>
      <c r="W132" s="1"/>
      <c r="X132" s="1">
        <v>-1.046</v>
      </c>
      <c r="Y132" s="1">
        <v>0.33400000000000002</v>
      </c>
      <c r="Z132" t="s">
        <v>875</v>
      </c>
      <c r="AA132" s="1">
        <v>48</v>
      </c>
      <c r="AB132" t="s">
        <v>881</v>
      </c>
      <c r="AC132" t="s">
        <v>912</v>
      </c>
      <c r="AD132" t="s">
        <v>917</v>
      </c>
      <c r="AE132" t="s">
        <v>920</v>
      </c>
      <c r="AF132" s="1">
        <v>2000</v>
      </c>
      <c r="AG132" s="1">
        <v>2010</v>
      </c>
      <c r="AH132" s="67">
        <f t="shared" si="10"/>
        <v>-3.6830985915492963E-2</v>
      </c>
      <c r="AI132" s="67">
        <f t="shared" si="14"/>
        <v>1.1760563380281691E-2</v>
      </c>
      <c r="AJ132" s="67">
        <f t="shared" si="11"/>
        <v>-5.9881690140845073E-2</v>
      </c>
      <c r="AK132" s="67">
        <f t="shared" si="12"/>
        <v>-1.3780281690140849E-2</v>
      </c>
      <c r="AL132" s="69">
        <f t="shared" si="13"/>
        <v>1</v>
      </c>
    </row>
    <row r="133" spans="1:38">
      <c r="A133" s="1">
        <v>132</v>
      </c>
      <c r="B133" s="101" t="s">
        <v>1383</v>
      </c>
      <c r="C133" t="s">
        <v>3</v>
      </c>
      <c r="D133" t="s">
        <v>9</v>
      </c>
      <c r="E133" t="s">
        <v>101</v>
      </c>
      <c r="F133" t="s">
        <v>133</v>
      </c>
      <c r="G133" t="s">
        <v>145</v>
      </c>
      <c r="H133" t="s">
        <v>251</v>
      </c>
      <c r="I133" s="1">
        <v>13.32</v>
      </c>
      <c r="J133" s="1">
        <v>28.4</v>
      </c>
      <c r="K133" s="1">
        <v>0</v>
      </c>
      <c r="L133" t="s">
        <v>457</v>
      </c>
      <c r="M133" t="s">
        <v>463</v>
      </c>
      <c r="N133" t="s">
        <v>488</v>
      </c>
      <c r="O133" t="s">
        <v>780</v>
      </c>
      <c r="P133" t="s">
        <v>459</v>
      </c>
      <c r="Q133" t="s">
        <v>849</v>
      </c>
      <c r="R133" t="s">
        <v>853</v>
      </c>
      <c r="S133" t="s">
        <v>860</v>
      </c>
      <c r="T133" t="s">
        <v>864</v>
      </c>
      <c r="U133" t="s">
        <v>867</v>
      </c>
      <c r="V133" s="1"/>
      <c r="W133" s="1"/>
      <c r="X133" s="1">
        <v>-2.0760000000000001</v>
      </c>
      <c r="Y133" s="1">
        <v>0.377</v>
      </c>
      <c r="Z133" t="s">
        <v>875</v>
      </c>
      <c r="AA133" s="1">
        <v>48</v>
      </c>
      <c r="AB133" t="s">
        <v>881</v>
      </c>
      <c r="AC133" t="s">
        <v>912</v>
      </c>
      <c r="AD133" t="s">
        <v>917</v>
      </c>
      <c r="AE133" t="s">
        <v>920</v>
      </c>
      <c r="AF133" s="1">
        <v>2000</v>
      </c>
      <c r="AG133" s="1">
        <v>2010</v>
      </c>
      <c r="AH133" s="67">
        <f t="shared" si="10"/>
        <v>-7.309859154929578E-2</v>
      </c>
      <c r="AI133" s="67">
        <f t="shared" si="14"/>
        <v>1.3274647887323944E-2</v>
      </c>
      <c r="AJ133" s="67">
        <f t="shared" si="11"/>
        <v>-9.9116901408450711E-2</v>
      </c>
      <c r="AK133" s="67">
        <f t="shared" si="12"/>
        <v>-4.7080281690140849E-2</v>
      </c>
      <c r="AL133" s="69">
        <f t="shared" si="13"/>
        <v>1</v>
      </c>
    </row>
    <row r="134" spans="1:38">
      <c r="A134" s="1">
        <v>133</v>
      </c>
      <c r="B134" s="101" t="s">
        <v>1383</v>
      </c>
      <c r="C134" t="s">
        <v>3</v>
      </c>
      <c r="D134" t="s">
        <v>9</v>
      </c>
      <c r="E134" t="s">
        <v>101</v>
      </c>
      <c r="F134" t="s">
        <v>133</v>
      </c>
      <c r="G134" t="s">
        <v>145</v>
      </c>
      <c r="H134" t="s">
        <v>251</v>
      </c>
      <c r="I134" s="1">
        <v>13.32</v>
      </c>
      <c r="J134" s="1">
        <v>28.4</v>
      </c>
      <c r="K134" s="1">
        <v>0</v>
      </c>
      <c r="L134" t="s">
        <v>457</v>
      </c>
      <c r="M134" t="s">
        <v>464</v>
      </c>
      <c r="N134" t="s">
        <v>489</v>
      </c>
      <c r="O134" t="s">
        <v>780</v>
      </c>
      <c r="P134" t="s">
        <v>459</v>
      </c>
      <c r="Q134" t="s">
        <v>849</v>
      </c>
      <c r="R134" t="s">
        <v>853</v>
      </c>
      <c r="S134" t="s">
        <v>860</v>
      </c>
      <c r="T134" t="s">
        <v>864</v>
      </c>
      <c r="U134" t="s">
        <v>867</v>
      </c>
      <c r="V134" s="1"/>
      <c r="W134" s="1"/>
      <c r="X134" s="1">
        <v>-2.1960000000000002</v>
      </c>
      <c r="Y134" s="1">
        <v>0.30599999999999999</v>
      </c>
      <c r="Z134" t="s">
        <v>875</v>
      </c>
      <c r="AA134" s="1">
        <v>48</v>
      </c>
      <c r="AB134" t="s">
        <v>881</v>
      </c>
      <c r="AC134" t="s">
        <v>912</v>
      </c>
      <c r="AD134" t="s">
        <v>917</v>
      </c>
      <c r="AE134" t="s">
        <v>920</v>
      </c>
      <c r="AF134" s="1">
        <v>2000</v>
      </c>
      <c r="AG134" s="1">
        <v>2010</v>
      </c>
      <c r="AH134" s="67">
        <f t="shared" si="10"/>
        <v>-7.7323943661971845E-2</v>
      </c>
      <c r="AI134" s="67">
        <f t="shared" si="14"/>
        <v>1.0774647887323944E-2</v>
      </c>
      <c r="AJ134" s="67">
        <f t="shared" si="11"/>
        <v>-9.8442253521126774E-2</v>
      </c>
      <c r="AK134" s="67">
        <f t="shared" si="12"/>
        <v>-5.6205633802816915E-2</v>
      </c>
      <c r="AL134" s="69">
        <f t="shared" si="13"/>
        <v>1</v>
      </c>
    </row>
    <row r="135" spans="1:38">
      <c r="A135" s="1">
        <v>134</v>
      </c>
      <c r="B135" s="101" t="s">
        <v>1383</v>
      </c>
      <c r="C135" t="s">
        <v>3</v>
      </c>
      <c r="D135" t="s">
        <v>9</v>
      </c>
      <c r="E135" t="s">
        <v>101</v>
      </c>
      <c r="F135" t="s">
        <v>133</v>
      </c>
      <c r="G135" t="s">
        <v>145</v>
      </c>
      <c r="H135" t="s">
        <v>251</v>
      </c>
      <c r="I135" s="1">
        <v>13.32</v>
      </c>
      <c r="J135" s="1">
        <v>28.4</v>
      </c>
      <c r="K135" s="1">
        <v>0</v>
      </c>
      <c r="L135" t="s">
        <v>148</v>
      </c>
      <c r="M135" t="s">
        <v>465</v>
      </c>
      <c r="N135" t="s">
        <v>490</v>
      </c>
      <c r="O135" t="s">
        <v>780</v>
      </c>
      <c r="P135" t="s">
        <v>459</v>
      </c>
      <c r="Q135" t="s">
        <v>849</v>
      </c>
      <c r="R135" t="s">
        <v>853</v>
      </c>
      <c r="S135" t="s">
        <v>860</v>
      </c>
      <c r="T135" t="s">
        <v>864</v>
      </c>
      <c r="U135" t="s">
        <v>867</v>
      </c>
      <c r="V135" s="1"/>
      <c r="W135" s="1"/>
      <c r="X135" s="1">
        <v>-0.45500000000000002</v>
      </c>
      <c r="Y135" s="1">
        <v>7.0000000000000007E-2</v>
      </c>
      <c r="Z135" t="s">
        <v>875</v>
      </c>
      <c r="AA135" s="1">
        <v>48</v>
      </c>
      <c r="AB135" t="s">
        <v>881</v>
      </c>
      <c r="AC135" t="s">
        <v>912</v>
      </c>
      <c r="AD135" t="s">
        <v>917</v>
      </c>
      <c r="AE135" t="s">
        <v>920</v>
      </c>
      <c r="AF135" s="1">
        <v>2000</v>
      </c>
      <c r="AG135" s="1">
        <v>2010</v>
      </c>
      <c r="AH135" s="67">
        <f t="shared" si="10"/>
        <v>-1.6021126760563383E-2</v>
      </c>
      <c r="AI135" s="67">
        <f t="shared" si="14"/>
        <v>2.4647887323943664E-3</v>
      </c>
      <c r="AJ135" s="67">
        <f t="shared" si="11"/>
        <v>-2.0852112676056342E-2</v>
      </c>
      <c r="AK135" s="67">
        <f t="shared" si="12"/>
        <v>-1.1190140845070425E-2</v>
      </c>
      <c r="AL135" s="69">
        <f t="shared" si="13"/>
        <v>1</v>
      </c>
    </row>
    <row r="136" spans="1:38">
      <c r="A136" s="1">
        <v>135</v>
      </c>
      <c r="B136" s="101" t="s">
        <v>1383</v>
      </c>
      <c r="C136" t="s">
        <v>3</v>
      </c>
      <c r="D136" t="s">
        <v>9</v>
      </c>
      <c r="E136" t="s">
        <v>101</v>
      </c>
      <c r="F136" t="s">
        <v>133</v>
      </c>
      <c r="G136" t="s">
        <v>145</v>
      </c>
      <c r="H136" t="s">
        <v>251</v>
      </c>
      <c r="I136" s="1">
        <v>13.32</v>
      </c>
      <c r="J136" s="1">
        <v>28.4</v>
      </c>
      <c r="K136" s="1">
        <v>0</v>
      </c>
      <c r="L136" t="s">
        <v>457</v>
      </c>
      <c r="M136" t="s">
        <v>466</v>
      </c>
      <c r="N136" t="s">
        <v>491</v>
      </c>
      <c r="O136" t="s">
        <v>780</v>
      </c>
      <c r="P136" t="s">
        <v>459</v>
      </c>
      <c r="Q136" t="s">
        <v>849</v>
      </c>
      <c r="R136" t="s">
        <v>853</v>
      </c>
      <c r="S136" t="s">
        <v>860</v>
      </c>
      <c r="T136" t="s">
        <v>864</v>
      </c>
      <c r="U136" t="s">
        <v>867</v>
      </c>
      <c r="V136" s="1"/>
      <c r="W136" s="1"/>
      <c r="X136" s="1">
        <v>-1.7090000000000001</v>
      </c>
      <c r="Y136" s="1">
        <v>0.11</v>
      </c>
      <c r="Z136" t="s">
        <v>875</v>
      </c>
      <c r="AA136" s="1">
        <v>48</v>
      </c>
      <c r="AB136" t="s">
        <v>881</v>
      </c>
      <c r="AC136" t="s">
        <v>912</v>
      </c>
      <c r="AD136" t="s">
        <v>917</v>
      </c>
      <c r="AE136" t="s">
        <v>920</v>
      </c>
      <c r="AF136" s="1">
        <v>2000</v>
      </c>
      <c r="AG136" s="1">
        <v>2010</v>
      </c>
      <c r="AH136" s="67">
        <f t="shared" si="10"/>
        <v>-6.0176056338028173E-2</v>
      </c>
      <c r="AI136" s="67">
        <f t="shared" si="14"/>
        <v>3.8732394366197184E-3</v>
      </c>
      <c r="AJ136" s="67">
        <f t="shared" si="11"/>
        <v>-6.7767605633802824E-2</v>
      </c>
      <c r="AK136" s="67">
        <f t="shared" si="12"/>
        <v>-5.2584507042253523E-2</v>
      </c>
      <c r="AL136" s="69">
        <f t="shared" si="13"/>
        <v>1</v>
      </c>
    </row>
    <row r="137" spans="1:38">
      <c r="A137" s="1">
        <v>136</v>
      </c>
      <c r="B137" s="101" t="s">
        <v>1383</v>
      </c>
      <c r="C137" t="s">
        <v>3</v>
      </c>
      <c r="D137" t="s">
        <v>9</v>
      </c>
      <c r="E137" t="s">
        <v>101</v>
      </c>
      <c r="F137" t="s">
        <v>133</v>
      </c>
      <c r="G137" t="s">
        <v>145</v>
      </c>
      <c r="H137" t="s">
        <v>251</v>
      </c>
      <c r="I137" s="1">
        <v>13.32</v>
      </c>
      <c r="J137" s="1">
        <v>28.4</v>
      </c>
      <c r="K137" s="1">
        <v>0</v>
      </c>
      <c r="L137" t="s">
        <v>457</v>
      </c>
      <c r="M137" t="s">
        <v>467</v>
      </c>
      <c r="N137" t="s">
        <v>492</v>
      </c>
      <c r="O137" t="s">
        <v>780</v>
      </c>
      <c r="P137" t="s">
        <v>459</v>
      </c>
      <c r="Q137" t="s">
        <v>849</v>
      </c>
      <c r="R137" t="s">
        <v>853</v>
      </c>
      <c r="S137" t="s">
        <v>860</v>
      </c>
      <c r="T137" t="s">
        <v>864</v>
      </c>
      <c r="U137" t="s">
        <v>867</v>
      </c>
      <c r="V137" s="1"/>
      <c r="W137" s="1"/>
      <c r="X137" s="1">
        <v>-1.8069999999999999</v>
      </c>
      <c r="Y137" s="1">
        <v>0.183</v>
      </c>
      <c r="Z137" t="s">
        <v>875</v>
      </c>
      <c r="AA137" s="1">
        <v>48</v>
      </c>
      <c r="AB137" t="s">
        <v>881</v>
      </c>
      <c r="AC137" t="s">
        <v>912</v>
      </c>
      <c r="AD137" t="s">
        <v>917</v>
      </c>
      <c r="AE137" t="s">
        <v>920</v>
      </c>
      <c r="AF137" s="1">
        <v>2000</v>
      </c>
      <c r="AG137" s="1">
        <v>2010</v>
      </c>
      <c r="AH137" s="67">
        <f t="shared" si="10"/>
        <v>-6.3626760563380277E-2</v>
      </c>
      <c r="AI137" s="67">
        <f t="shared" si="14"/>
        <v>6.4436619718309862E-3</v>
      </c>
      <c r="AJ137" s="67">
        <f t="shared" si="11"/>
        <v>-7.6256338028169016E-2</v>
      </c>
      <c r="AK137" s="67">
        <f t="shared" si="12"/>
        <v>-5.0997183098591546E-2</v>
      </c>
      <c r="AL137" s="69">
        <f t="shared" si="13"/>
        <v>1</v>
      </c>
    </row>
    <row r="138" spans="1:38">
      <c r="A138" s="1">
        <v>137</v>
      </c>
      <c r="B138" s="101" t="s">
        <v>1383</v>
      </c>
      <c r="C138" t="s">
        <v>3</v>
      </c>
      <c r="D138" t="s">
        <v>9</v>
      </c>
      <c r="E138" t="s">
        <v>101</v>
      </c>
      <c r="F138" t="s">
        <v>133</v>
      </c>
      <c r="G138" t="s">
        <v>145</v>
      </c>
      <c r="H138" t="s">
        <v>251</v>
      </c>
      <c r="I138" s="1">
        <v>13.32</v>
      </c>
      <c r="J138" s="1">
        <v>28.4</v>
      </c>
      <c r="K138" s="1">
        <v>0</v>
      </c>
      <c r="L138" t="s">
        <v>140</v>
      </c>
      <c r="M138" t="s">
        <v>468</v>
      </c>
      <c r="N138" t="s">
        <v>493</v>
      </c>
      <c r="O138" t="s">
        <v>780</v>
      </c>
      <c r="P138" t="s">
        <v>459</v>
      </c>
      <c r="Q138" t="s">
        <v>849</v>
      </c>
      <c r="R138" t="s">
        <v>853</v>
      </c>
      <c r="S138" t="s">
        <v>860</v>
      </c>
      <c r="T138" t="s">
        <v>864</v>
      </c>
      <c r="U138" t="s">
        <v>867</v>
      </c>
      <c r="V138" s="1"/>
      <c r="W138" s="1"/>
      <c r="X138" s="1">
        <v>-0.55300000000000005</v>
      </c>
      <c r="Y138" s="1">
        <v>0.17399999999999999</v>
      </c>
      <c r="Z138" t="s">
        <v>875</v>
      </c>
      <c r="AA138" s="1">
        <v>48</v>
      </c>
      <c r="AB138" t="s">
        <v>881</v>
      </c>
      <c r="AC138" t="s">
        <v>912</v>
      </c>
      <c r="AD138" t="s">
        <v>917</v>
      </c>
      <c r="AE138" t="s">
        <v>920</v>
      </c>
      <c r="AF138" s="1">
        <v>2000</v>
      </c>
      <c r="AG138" s="1">
        <v>2010</v>
      </c>
      <c r="AH138" s="67">
        <f t="shared" si="10"/>
        <v>-1.9471830985915494E-2</v>
      </c>
      <c r="AI138" s="67">
        <f t="shared" si="14"/>
        <v>6.1267605633802819E-3</v>
      </c>
      <c r="AJ138" s="67">
        <f t="shared" si="11"/>
        <v>-3.1480281690140846E-2</v>
      </c>
      <c r="AK138" s="67">
        <f t="shared" si="12"/>
        <v>-7.4633802816901421E-3</v>
      </c>
      <c r="AL138" s="69">
        <f t="shared" si="13"/>
        <v>1</v>
      </c>
    </row>
    <row r="139" spans="1:38">
      <c r="A139" s="1">
        <v>138</v>
      </c>
      <c r="B139" s="101" t="s">
        <v>1383</v>
      </c>
      <c r="C139" t="s">
        <v>3</v>
      </c>
      <c r="D139" t="s">
        <v>9</v>
      </c>
      <c r="E139" t="s">
        <v>101</v>
      </c>
      <c r="F139" t="s">
        <v>133</v>
      </c>
      <c r="G139" t="s">
        <v>145</v>
      </c>
      <c r="H139" t="s">
        <v>251</v>
      </c>
      <c r="I139" s="1">
        <v>13.32</v>
      </c>
      <c r="J139" s="1">
        <v>28.4</v>
      </c>
      <c r="K139" s="1">
        <v>0</v>
      </c>
      <c r="L139" t="s">
        <v>458</v>
      </c>
      <c r="M139" t="s">
        <v>469</v>
      </c>
      <c r="N139" t="s">
        <v>494</v>
      </c>
      <c r="O139" t="s">
        <v>781</v>
      </c>
      <c r="P139" t="s">
        <v>786</v>
      </c>
      <c r="Q139" t="s">
        <v>849</v>
      </c>
      <c r="R139" t="s">
        <v>853</v>
      </c>
      <c r="S139" t="s">
        <v>860</v>
      </c>
      <c r="T139" t="s">
        <v>864</v>
      </c>
      <c r="U139" t="s">
        <v>867</v>
      </c>
      <c r="V139" s="1"/>
      <c r="W139" s="1"/>
      <c r="X139" s="1">
        <v>-1.4790000000000001</v>
      </c>
      <c r="Y139" s="1">
        <v>0.123</v>
      </c>
      <c r="Z139" t="s">
        <v>875</v>
      </c>
      <c r="AA139" s="1">
        <v>48</v>
      </c>
      <c r="AB139" t="s">
        <v>881</v>
      </c>
      <c r="AC139" t="s">
        <v>912</v>
      </c>
      <c r="AD139" t="s">
        <v>917</v>
      </c>
      <c r="AE139" t="s">
        <v>920</v>
      </c>
      <c r="AF139" s="1">
        <v>2000</v>
      </c>
      <c r="AG139" s="1">
        <v>2010</v>
      </c>
      <c r="AH139" s="67">
        <f t="shared" si="10"/>
        <v>-5.2077464788732403E-2</v>
      </c>
      <c r="AI139" s="67">
        <f t="shared" si="14"/>
        <v>4.3309859154929582E-3</v>
      </c>
      <c r="AJ139" s="67">
        <f t="shared" si="11"/>
        <v>-6.0566197183098601E-2</v>
      </c>
      <c r="AK139" s="67">
        <f t="shared" si="12"/>
        <v>-4.3588732394366204E-2</v>
      </c>
      <c r="AL139" s="69">
        <f t="shared" si="13"/>
        <v>1</v>
      </c>
    </row>
    <row r="140" spans="1:38">
      <c r="A140" s="1">
        <v>139</v>
      </c>
      <c r="B140" s="101" t="s">
        <v>1383</v>
      </c>
      <c r="C140" t="s">
        <v>3</v>
      </c>
      <c r="D140" t="s">
        <v>9</v>
      </c>
      <c r="E140" t="s">
        <v>101</v>
      </c>
      <c r="F140" t="s">
        <v>133</v>
      </c>
      <c r="G140" t="s">
        <v>146</v>
      </c>
      <c r="H140" t="s">
        <v>252</v>
      </c>
      <c r="I140" s="1">
        <v>-1.1399999999999999</v>
      </c>
      <c r="J140" s="1">
        <v>58.53</v>
      </c>
      <c r="K140" s="1">
        <v>0</v>
      </c>
      <c r="L140" t="s">
        <v>456</v>
      </c>
      <c r="M140" t="s">
        <v>461</v>
      </c>
      <c r="N140" t="s">
        <v>486</v>
      </c>
      <c r="O140" t="s">
        <v>780</v>
      </c>
      <c r="P140" t="s">
        <v>459</v>
      </c>
      <c r="Q140" t="s">
        <v>849</v>
      </c>
      <c r="R140" t="s">
        <v>853</v>
      </c>
      <c r="S140" t="s">
        <v>860</v>
      </c>
      <c r="T140" t="s">
        <v>864</v>
      </c>
      <c r="U140" t="s">
        <v>867</v>
      </c>
      <c r="V140" s="1"/>
      <c r="W140" s="1"/>
      <c r="X140" s="1">
        <v>-4.9219999999999997</v>
      </c>
      <c r="Y140" s="1">
        <v>1.8260000000000001</v>
      </c>
      <c r="Z140" t="s">
        <v>875</v>
      </c>
      <c r="AA140" s="1">
        <v>48</v>
      </c>
      <c r="AB140" t="s">
        <v>881</v>
      </c>
      <c r="AC140" t="s">
        <v>912</v>
      </c>
      <c r="AD140" t="s">
        <v>917</v>
      </c>
      <c r="AE140" t="s">
        <v>920</v>
      </c>
      <c r="AF140" s="1">
        <v>2000</v>
      </c>
      <c r="AG140" s="1">
        <v>2010</v>
      </c>
      <c r="AH140" s="67">
        <f t="shared" si="10"/>
        <v>-8.4093627199726628E-2</v>
      </c>
      <c r="AI140" s="67">
        <f t="shared" si="14"/>
        <v>3.1197676405262258E-2</v>
      </c>
      <c r="AJ140" s="67">
        <f t="shared" si="11"/>
        <v>-0.14524107295404065</v>
      </c>
      <c r="AK140" s="67">
        <f t="shared" si="12"/>
        <v>-2.2946181445412606E-2</v>
      </c>
      <c r="AL140" s="69">
        <f t="shared" si="13"/>
        <v>1</v>
      </c>
    </row>
    <row r="141" spans="1:38">
      <c r="A141" s="1">
        <v>140</v>
      </c>
      <c r="B141" s="101" t="s">
        <v>1383</v>
      </c>
      <c r="C141" t="s">
        <v>3</v>
      </c>
      <c r="D141" t="s">
        <v>9</v>
      </c>
      <c r="E141" t="s">
        <v>101</v>
      </c>
      <c r="F141" t="s">
        <v>133</v>
      </c>
      <c r="G141" t="s">
        <v>146</v>
      </c>
      <c r="H141" t="s">
        <v>252</v>
      </c>
      <c r="I141" s="1">
        <v>-1.1399999999999999</v>
      </c>
      <c r="J141" s="1">
        <v>58.53</v>
      </c>
      <c r="K141" s="1">
        <v>0</v>
      </c>
      <c r="L141" t="s">
        <v>456</v>
      </c>
      <c r="M141" t="s">
        <v>462</v>
      </c>
      <c r="N141" t="s">
        <v>487</v>
      </c>
      <c r="O141" t="s">
        <v>780</v>
      </c>
      <c r="P141" t="s">
        <v>459</v>
      </c>
      <c r="Q141" t="s">
        <v>849</v>
      </c>
      <c r="R141" t="s">
        <v>853</v>
      </c>
      <c r="S141" t="s">
        <v>860</v>
      </c>
      <c r="T141" t="s">
        <v>864</v>
      </c>
      <c r="U141" t="s">
        <v>867</v>
      </c>
      <c r="V141" s="1"/>
      <c r="W141" s="1"/>
      <c r="X141" s="1">
        <v>-0.94299999999999995</v>
      </c>
      <c r="Y141" s="1">
        <v>1.655</v>
      </c>
      <c r="Z141" t="s">
        <v>875</v>
      </c>
      <c r="AA141" s="1">
        <v>48</v>
      </c>
      <c r="AB141" t="s">
        <v>881</v>
      </c>
      <c r="AC141" t="s">
        <v>912</v>
      </c>
      <c r="AD141" t="s">
        <v>917</v>
      </c>
      <c r="AE141" t="s">
        <v>920</v>
      </c>
      <c r="AF141" s="1">
        <v>2000</v>
      </c>
      <c r="AG141" s="1">
        <v>2010</v>
      </c>
      <c r="AH141" s="67">
        <f t="shared" si="10"/>
        <v>-1.6111395865368187E-2</v>
      </c>
      <c r="AI141" s="67">
        <f t="shared" si="14"/>
        <v>2.8276097727661029E-2</v>
      </c>
      <c r="AJ141" s="67">
        <f t="shared" si="11"/>
        <v>-7.1532547411583797E-2</v>
      </c>
      <c r="AK141" s="67">
        <f t="shared" si="12"/>
        <v>3.9309755680847429E-2</v>
      </c>
      <c r="AL141" s="69">
        <f t="shared" si="13"/>
        <v>1</v>
      </c>
    </row>
    <row r="142" spans="1:38">
      <c r="A142" s="1">
        <v>141</v>
      </c>
      <c r="B142" s="101" t="s">
        <v>1383</v>
      </c>
      <c r="C142" t="s">
        <v>3</v>
      </c>
      <c r="D142" t="s">
        <v>9</v>
      </c>
      <c r="E142" t="s">
        <v>101</v>
      </c>
      <c r="F142" t="s">
        <v>133</v>
      </c>
      <c r="G142" t="s">
        <v>146</v>
      </c>
      <c r="H142" t="s">
        <v>252</v>
      </c>
      <c r="I142" s="1">
        <v>-1.1399999999999999</v>
      </c>
      <c r="J142" s="1">
        <v>58.53</v>
      </c>
      <c r="K142" s="1">
        <v>0</v>
      </c>
      <c r="L142" t="s">
        <v>457</v>
      </c>
      <c r="M142" t="s">
        <v>463</v>
      </c>
      <c r="N142" t="s">
        <v>488</v>
      </c>
      <c r="O142" t="s">
        <v>780</v>
      </c>
      <c r="P142" t="s">
        <v>459</v>
      </c>
      <c r="Q142" t="s">
        <v>849</v>
      </c>
      <c r="R142" t="s">
        <v>853</v>
      </c>
      <c r="S142" t="s">
        <v>860</v>
      </c>
      <c r="T142" t="s">
        <v>864</v>
      </c>
      <c r="U142" t="s">
        <v>867</v>
      </c>
      <c r="V142" s="1"/>
      <c r="W142" s="1"/>
      <c r="X142" s="1">
        <v>-1.6419999999999999</v>
      </c>
      <c r="Y142" s="1">
        <v>1.379</v>
      </c>
      <c r="Z142" t="s">
        <v>875</v>
      </c>
      <c r="AA142" s="1">
        <v>48</v>
      </c>
      <c r="AB142" t="s">
        <v>881</v>
      </c>
      <c r="AC142" t="s">
        <v>912</v>
      </c>
      <c r="AD142" t="s">
        <v>917</v>
      </c>
      <c r="AE142" t="s">
        <v>920</v>
      </c>
      <c r="AF142" s="1">
        <v>2000</v>
      </c>
      <c r="AG142" s="1">
        <v>2010</v>
      </c>
      <c r="AH142" s="67">
        <f t="shared" si="10"/>
        <v>-2.8053989407141634E-2</v>
      </c>
      <c r="AI142" s="67">
        <f t="shared" si="14"/>
        <v>2.3560567230480094E-2</v>
      </c>
      <c r="AJ142" s="67">
        <f t="shared" si="11"/>
        <v>-7.4232701178882615E-2</v>
      </c>
      <c r="AK142" s="67">
        <f t="shared" si="12"/>
        <v>1.8124722364599347E-2</v>
      </c>
      <c r="AL142" s="69">
        <f t="shared" si="13"/>
        <v>1</v>
      </c>
    </row>
    <row r="143" spans="1:38">
      <c r="A143" s="1">
        <v>142</v>
      </c>
      <c r="B143" s="101" t="s">
        <v>1383</v>
      </c>
      <c r="C143" t="s">
        <v>3</v>
      </c>
      <c r="D143" t="s">
        <v>9</v>
      </c>
      <c r="E143" t="s">
        <v>101</v>
      </c>
      <c r="F143" t="s">
        <v>133</v>
      </c>
      <c r="G143" t="s">
        <v>146</v>
      </c>
      <c r="H143" t="s">
        <v>252</v>
      </c>
      <c r="I143" s="1">
        <v>-1.1399999999999999</v>
      </c>
      <c r="J143" s="1">
        <v>58.53</v>
      </c>
      <c r="K143" s="1">
        <v>0</v>
      </c>
      <c r="L143" t="s">
        <v>457</v>
      </c>
      <c r="M143" t="s">
        <v>464</v>
      </c>
      <c r="N143" t="s">
        <v>489</v>
      </c>
      <c r="O143" t="s">
        <v>780</v>
      </c>
      <c r="P143" t="s">
        <v>459</v>
      </c>
      <c r="Q143" t="s">
        <v>849</v>
      </c>
      <c r="R143" t="s">
        <v>853</v>
      </c>
      <c r="S143" t="s">
        <v>860</v>
      </c>
      <c r="T143" t="s">
        <v>864</v>
      </c>
      <c r="U143" t="s">
        <v>867</v>
      </c>
      <c r="V143" s="1"/>
      <c r="W143" s="1"/>
      <c r="X143" s="1">
        <v>-4.7610000000000001</v>
      </c>
      <c r="Y143" s="1">
        <v>1.482</v>
      </c>
      <c r="Z143" t="s">
        <v>875</v>
      </c>
      <c r="AA143" s="1">
        <v>48</v>
      </c>
      <c r="AB143" t="s">
        <v>881</v>
      </c>
      <c r="AC143" t="s">
        <v>912</v>
      </c>
      <c r="AD143" t="s">
        <v>917</v>
      </c>
      <c r="AE143" t="s">
        <v>920</v>
      </c>
      <c r="AF143" s="1">
        <v>2000</v>
      </c>
      <c r="AG143" s="1">
        <v>2010</v>
      </c>
      <c r="AH143" s="67">
        <f t="shared" si="10"/>
        <v>-8.1342901076371099E-2</v>
      </c>
      <c r="AI143" s="67">
        <f t="shared" si="14"/>
        <v>2.5320348539210662E-2</v>
      </c>
      <c r="AJ143" s="67">
        <f t="shared" si="11"/>
        <v>-0.130970784213224</v>
      </c>
      <c r="AK143" s="67">
        <f t="shared" si="12"/>
        <v>-3.1715017939518204E-2</v>
      </c>
      <c r="AL143" s="69">
        <f t="shared" si="13"/>
        <v>1</v>
      </c>
    </row>
    <row r="144" spans="1:38">
      <c r="A144" s="1">
        <v>143</v>
      </c>
      <c r="B144" s="101" t="s">
        <v>1383</v>
      </c>
      <c r="C144" t="s">
        <v>3</v>
      </c>
      <c r="D144" t="s">
        <v>9</v>
      </c>
      <c r="E144" t="s">
        <v>101</v>
      </c>
      <c r="F144" t="s">
        <v>133</v>
      </c>
      <c r="G144" t="s">
        <v>146</v>
      </c>
      <c r="H144" t="s">
        <v>252</v>
      </c>
      <c r="I144" s="1">
        <v>-1.1399999999999999</v>
      </c>
      <c r="J144" s="1">
        <v>58.53</v>
      </c>
      <c r="K144" s="1">
        <v>0</v>
      </c>
      <c r="L144" t="s">
        <v>148</v>
      </c>
      <c r="M144" t="s">
        <v>465</v>
      </c>
      <c r="N144" t="s">
        <v>490</v>
      </c>
      <c r="O144" t="s">
        <v>780</v>
      </c>
      <c r="P144" t="s">
        <v>459</v>
      </c>
      <c r="Q144" t="s">
        <v>849</v>
      </c>
      <c r="R144" t="s">
        <v>853</v>
      </c>
      <c r="S144" t="s">
        <v>860</v>
      </c>
      <c r="T144" t="s">
        <v>864</v>
      </c>
      <c r="U144" t="s">
        <v>867</v>
      </c>
      <c r="V144" s="1"/>
      <c r="W144" s="1"/>
      <c r="X144" s="1">
        <v>0.623</v>
      </c>
      <c r="Y144" s="1">
        <v>0.49399999999999999</v>
      </c>
      <c r="Z144" t="s">
        <v>875</v>
      </c>
      <c r="AA144" s="1">
        <v>48</v>
      </c>
      <c r="AB144" t="s">
        <v>881</v>
      </c>
      <c r="AC144" t="s">
        <v>912</v>
      </c>
      <c r="AD144" t="s">
        <v>917</v>
      </c>
      <c r="AE144" t="s">
        <v>920</v>
      </c>
      <c r="AF144" s="1">
        <v>2000</v>
      </c>
      <c r="AG144" s="1">
        <v>2010</v>
      </c>
      <c r="AH144" s="67">
        <f t="shared" si="10"/>
        <v>1.0644114129506235E-2</v>
      </c>
      <c r="AI144" s="67">
        <f t="shared" si="14"/>
        <v>8.4401161797368861E-3</v>
      </c>
      <c r="AJ144" s="67">
        <f t="shared" si="11"/>
        <v>-5.8985135827780595E-3</v>
      </c>
      <c r="AK144" s="67">
        <f t="shared" si="12"/>
        <v>2.718674184179053E-2</v>
      </c>
      <c r="AL144" s="69">
        <f t="shared" si="13"/>
        <v>1</v>
      </c>
    </row>
    <row r="145" spans="1:38">
      <c r="A145" s="1">
        <v>144</v>
      </c>
      <c r="B145" s="101" t="s">
        <v>1383</v>
      </c>
      <c r="C145" t="s">
        <v>3</v>
      </c>
      <c r="D145" t="s">
        <v>9</v>
      </c>
      <c r="E145" t="s">
        <v>101</v>
      </c>
      <c r="F145" t="s">
        <v>133</v>
      </c>
      <c r="G145" t="s">
        <v>146</v>
      </c>
      <c r="H145" t="s">
        <v>252</v>
      </c>
      <c r="I145" s="1">
        <v>-1.1399999999999999</v>
      </c>
      <c r="J145" s="1">
        <v>58.53</v>
      </c>
      <c r="K145" s="1">
        <v>0</v>
      </c>
      <c r="L145" t="s">
        <v>457</v>
      </c>
      <c r="M145" t="s">
        <v>466</v>
      </c>
      <c r="N145" t="s">
        <v>491</v>
      </c>
      <c r="O145" t="s">
        <v>780</v>
      </c>
      <c r="P145" t="s">
        <v>459</v>
      </c>
      <c r="Q145" t="s">
        <v>849</v>
      </c>
      <c r="R145" t="s">
        <v>853</v>
      </c>
      <c r="S145" t="s">
        <v>860</v>
      </c>
      <c r="T145" t="s">
        <v>864</v>
      </c>
      <c r="U145" t="s">
        <v>867</v>
      </c>
      <c r="V145" s="1"/>
      <c r="W145" s="1"/>
      <c r="X145" s="1">
        <v>-1.2410000000000001</v>
      </c>
      <c r="Y145" s="1">
        <v>0.45700000000000002</v>
      </c>
      <c r="Z145" t="s">
        <v>875</v>
      </c>
      <c r="AA145" s="1">
        <v>48</v>
      </c>
      <c r="AB145" t="s">
        <v>881</v>
      </c>
      <c r="AC145" t="s">
        <v>912</v>
      </c>
      <c r="AD145" t="s">
        <v>917</v>
      </c>
      <c r="AE145" t="s">
        <v>920</v>
      </c>
      <c r="AF145" s="1">
        <v>2000</v>
      </c>
      <c r="AG145" s="1">
        <v>2010</v>
      </c>
      <c r="AH145" s="67">
        <f t="shared" si="10"/>
        <v>-2.1202801981889629E-2</v>
      </c>
      <c r="AI145" s="67">
        <f t="shared" si="14"/>
        <v>7.8079617290278489E-3</v>
      </c>
      <c r="AJ145" s="67">
        <f t="shared" si="11"/>
        <v>-3.6506406970784215E-2</v>
      </c>
      <c r="AK145" s="67">
        <f t="shared" si="12"/>
        <v>-5.8991969929950445E-3</v>
      </c>
      <c r="AL145" s="69">
        <f t="shared" si="13"/>
        <v>1</v>
      </c>
    </row>
    <row r="146" spans="1:38">
      <c r="A146" s="1">
        <v>145</v>
      </c>
      <c r="B146" s="101" t="s">
        <v>1383</v>
      </c>
      <c r="C146" t="s">
        <v>3</v>
      </c>
      <c r="D146" t="s">
        <v>9</v>
      </c>
      <c r="E146" t="s">
        <v>101</v>
      </c>
      <c r="F146" t="s">
        <v>133</v>
      </c>
      <c r="G146" t="s">
        <v>146</v>
      </c>
      <c r="H146" t="s">
        <v>252</v>
      </c>
      <c r="I146" s="1">
        <v>-1.1399999999999999</v>
      </c>
      <c r="J146" s="1">
        <v>58.53</v>
      </c>
      <c r="K146" s="1">
        <v>0</v>
      </c>
      <c r="L146" t="s">
        <v>457</v>
      </c>
      <c r="M146" t="s">
        <v>467</v>
      </c>
      <c r="N146" t="s">
        <v>492</v>
      </c>
      <c r="O146" t="s">
        <v>780</v>
      </c>
      <c r="P146" t="s">
        <v>459</v>
      </c>
      <c r="Q146" t="s">
        <v>849</v>
      </c>
      <c r="R146" t="s">
        <v>853</v>
      </c>
      <c r="S146" t="s">
        <v>860</v>
      </c>
      <c r="T146" t="s">
        <v>864</v>
      </c>
      <c r="U146" t="s">
        <v>867</v>
      </c>
      <c r="V146" s="1"/>
      <c r="W146" s="1"/>
      <c r="X146" s="1">
        <v>-1.2130000000000001</v>
      </c>
      <c r="Y146" s="1">
        <v>0.76800000000000002</v>
      </c>
      <c r="Z146" t="s">
        <v>875</v>
      </c>
      <c r="AA146" s="1">
        <v>48</v>
      </c>
      <c r="AB146" t="s">
        <v>881</v>
      </c>
      <c r="AC146" t="s">
        <v>912</v>
      </c>
      <c r="AD146" t="s">
        <v>917</v>
      </c>
      <c r="AE146" t="s">
        <v>920</v>
      </c>
      <c r="AF146" s="1">
        <v>2000</v>
      </c>
      <c r="AG146" s="1">
        <v>2010</v>
      </c>
      <c r="AH146" s="67">
        <f t="shared" si="10"/>
        <v>-2.072441483000171E-2</v>
      </c>
      <c r="AI146" s="67">
        <f t="shared" si="14"/>
        <v>1.3121476166068683E-2</v>
      </c>
      <c r="AJ146" s="67">
        <f t="shared" si="11"/>
        <v>-4.6442508115496328E-2</v>
      </c>
      <c r="AK146" s="67">
        <f t="shared" si="12"/>
        <v>4.9936784554929087E-3</v>
      </c>
      <c r="AL146" s="69">
        <f t="shared" si="13"/>
        <v>1</v>
      </c>
    </row>
    <row r="147" spans="1:38">
      <c r="A147" s="1">
        <v>146</v>
      </c>
      <c r="B147" s="101" t="s">
        <v>1383</v>
      </c>
      <c r="C147" t="s">
        <v>3</v>
      </c>
      <c r="D147" t="s">
        <v>9</v>
      </c>
      <c r="E147" t="s">
        <v>101</v>
      </c>
      <c r="F147" t="s">
        <v>133</v>
      </c>
      <c r="G147" t="s">
        <v>146</v>
      </c>
      <c r="H147" t="s">
        <v>252</v>
      </c>
      <c r="I147" s="1">
        <v>-1.1399999999999999</v>
      </c>
      <c r="J147" s="1">
        <v>58.53</v>
      </c>
      <c r="K147" s="1">
        <v>0</v>
      </c>
      <c r="L147" t="s">
        <v>140</v>
      </c>
      <c r="M147" t="s">
        <v>468</v>
      </c>
      <c r="N147" t="s">
        <v>493</v>
      </c>
      <c r="O147" t="s">
        <v>780</v>
      </c>
      <c r="P147" t="s">
        <v>459</v>
      </c>
      <c r="Q147" t="s">
        <v>849</v>
      </c>
      <c r="R147" t="s">
        <v>853</v>
      </c>
      <c r="S147" t="s">
        <v>860</v>
      </c>
      <c r="T147" t="s">
        <v>864</v>
      </c>
      <c r="U147" t="s">
        <v>867</v>
      </c>
      <c r="V147" s="1"/>
      <c r="W147" s="1"/>
      <c r="X147" s="1">
        <v>0.53600000000000003</v>
      </c>
      <c r="Y147" s="1">
        <v>0.41099999999999998</v>
      </c>
      <c r="Z147" t="s">
        <v>875</v>
      </c>
      <c r="AA147" s="1">
        <v>48</v>
      </c>
      <c r="AB147" t="s">
        <v>881</v>
      </c>
      <c r="AC147" t="s">
        <v>912</v>
      </c>
      <c r="AD147" t="s">
        <v>917</v>
      </c>
      <c r="AE147" t="s">
        <v>920</v>
      </c>
      <c r="AF147" s="1">
        <v>2000</v>
      </c>
      <c r="AG147" s="1">
        <v>2010</v>
      </c>
      <c r="AH147" s="67">
        <f t="shared" si="10"/>
        <v>9.1576969075687683E-3</v>
      </c>
      <c r="AI147" s="67">
        <f t="shared" si="14"/>
        <v>7.0220399794976929E-3</v>
      </c>
      <c r="AJ147" s="67">
        <f t="shared" si="11"/>
        <v>-4.6055014522467103E-3</v>
      </c>
      <c r="AK147" s="67">
        <f t="shared" si="12"/>
        <v>2.2920895267384247E-2</v>
      </c>
      <c r="AL147" s="69">
        <f t="shared" si="13"/>
        <v>1</v>
      </c>
    </row>
    <row r="148" spans="1:38">
      <c r="A148" s="1">
        <v>147</v>
      </c>
      <c r="B148" s="101" t="s">
        <v>1383</v>
      </c>
      <c r="C148" t="s">
        <v>3</v>
      </c>
      <c r="D148" t="s">
        <v>9</v>
      </c>
      <c r="E148" t="s">
        <v>101</v>
      </c>
      <c r="F148" t="s">
        <v>133</v>
      </c>
      <c r="G148" t="s">
        <v>146</v>
      </c>
      <c r="H148" t="s">
        <v>252</v>
      </c>
      <c r="I148" s="1">
        <v>-1.1399999999999999</v>
      </c>
      <c r="J148" s="1">
        <v>58.53</v>
      </c>
      <c r="K148" s="1">
        <v>0</v>
      </c>
      <c r="L148" t="s">
        <v>458</v>
      </c>
      <c r="M148" t="s">
        <v>469</v>
      </c>
      <c r="N148" t="s">
        <v>494</v>
      </c>
      <c r="O148" t="s">
        <v>781</v>
      </c>
      <c r="P148" t="s">
        <v>786</v>
      </c>
      <c r="Q148" t="s">
        <v>849</v>
      </c>
      <c r="R148" t="s">
        <v>853</v>
      </c>
      <c r="S148" t="s">
        <v>860</v>
      </c>
      <c r="T148" t="s">
        <v>864</v>
      </c>
      <c r="U148" t="s">
        <v>867</v>
      </c>
      <c r="V148" s="1"/>
      <c r="W148" s="1"/>
      <c r="X148" s="1">
        <v>-0.55400000000000005</v>
      </c>
      <c r="Y148" s="1">
        <v>0.32200000000000001</v>
      </c>
      <c r="Z148" t="s">
        <v>875</v>
      </c>
      <c r="AA148" s="1">
        <v>48</v>
      </c>
      <c r="AB148" t="s">
        <v>881</v>
      </c>
      <c r="AC148" t="s">
        <v>912</v>
      </c>
      <c r="AD148" t="s">
        <v>917</v>
      </c>
      <c r="AE148" t="s">
        <v>920</v>
      </c>
      <c r="AF148" s="1">
        <v>2000</v>
      </c>
      <c r="AG148" s="1">
        <v>2010</v>
      </c>
      <c r="AH148" s="67">
        <f t="shared" si="10"/>
        <v>-9.4652315052110043E-3</v>
      </c>
      <c r="AI148" s="67">
        <f t="shared" si="14"/>
        <v>5.5014522467110886E-3</v>
      </c>
      <c r="AJ148" s="67">
        <f t="shared" si="11"/>
        <v>-2.024807790876474E-2</v>
      </c>
      <c r="AK148" s="67">
        <f t="shared" si="12"/>
        <v>1.31761489834273E-3</v>
      </c>
      <c r="AL148" s="69">
        <f t="shared" si="13"/>
        <v>1</v>
      </c>
    </row>
    <row r="149" spans="1:38">
      <c r="A149" s="1">
        <v>148</v>
      </c>
      <c r="B149" s="101" t="s">
        <v>1383</v>
      </c>
      <c r="C149" t="s">
        <v>3</v>
      </c>
      <c r="D149" t="s">
        <v>10</v>
      </c>
      <c r="E149" t="s">
        <v>101</v>
      </c>
      <c r="F149" t="s">
        <v>133</v>
      </c>
      <c r="G149" t="s">
        <v>144</v>
      </c>
      <c r="H149" t="s">
        <v>250</v>
      </c>
      <c r="I149" s="1">
        <v>0.16</v>
      </c>
      <c r="J149" s="1">
        <v>41.93</v>
      </c>
      <c r="K149" s="1">
        <v>0</v>
      </c>
      <c r="L149" t="s">
        <v>456</v>
      </c>
      <c r="M149" t="s">
        <v>461</v>
      </c>
      <c r="N149" t="s">
        <v>486</v>
      </c>
      <c r="O149" t="s">
        <v>780</v>
      </c>
      <c r="P149" t="s">
        <v>459</v>
      </c>
      <c r="Q149" t="s">
        <v>849</v>
      </c>
      <c r="R149" t="s">
        <v>853</v>
      </c>
      <c r="S149" t="s">
        <v>860</v>
      </c>
      <c r="T149" t="s">
        <v>864</v>
      </c>
      <c r="U149" t="s">
        <v>867</v>
      </c>
      <c r="V149" s="1"/>
      <c r="W149" s="1"/>
      <c r="X149" s="1">
        <v>-0.122</v>
      </c>
      <c r="Y149" s="1">
        <v>0.49</v>
      </c>
      <c r="Z149" t="s">
        <v>875</v>
      </c>
      <c r="AA149" s="1">
        <v>48</v>
      </c>
      <c r="AB149" t="s">
        <v>881</v>
      </c>
      <c r="AC149" t="s">
        <v>912</v>
      </c>
      <c r="AD149" t="s">
        <v>917</v>
      </c>
      <c r="AE149" t="s">
        <v>920</v>
      </c>
      <c r="AF149" s="1">
        <v>2000</v>
      </c>
      <c r="AG149" s="1">
        <v>2010</v>
      </c>
      <c r="AH149" s="67">
        <f t="shared" si="10"/>
        <v>-2.909611256856666E-3</v>
      </c>
      <c r="AI149" s="67">
        <f t="shared" si="14"/>
        <v>1.1686143572621035E-2</v>
      </c>
      <c r="AJ149" s="67">
        <f t="shared" si="11"/>
        <v>-2.5814452659193896E-2</v>
      </c>
      <c r="AK149" s="67">
        <f t="shared" si="12"/>
        <v>1.9995230145480561E-2</v>
      </c>
      <c r="AL149" s="69">
        <f t="shared" si="13"/>
        <v>1</v>
      </c>
    </row>
    <row r="150" spans="1:38">
      <c r="A150" s="1">
        <v>149</v>
      </c>
      <c r="B150" s="101" t="s">
        <v>1383</v>
      </c>
      <c r="C150" t="s">
        <v>3</v>
      </c>
      <c r="D150" t="s">
        <v>10</v>
      </c>
      <c r="E150" t="s">
        <v>101</v>
      </c>
      <c r="F150" t="s">
        <v>133</v>
      </c>
      <c r="G150" t="s">
        <v>144</v>
      </c>
      <c r="H150" t="s">
        <v>250</v>
      </c>
      <c r="I150" s="1">
        <v>0.16</v>
      </c>
      <c r="J150" s="1">
        <v>41.93</v>
      </c>
      <c r="K150" s="1">
        <v>0</v>
      </c>
      <c r="L150" t="s">
        <v>456</v>
      </c>
      <c r="M150" t="s">
        <v>462</v>
      </c>
      <c r="N150" t="s">
        <v>487</v>
      </c>
      <c r="O150" t="s">
        <v>780</v>
      </c>
      <c r="P150" t="s">
        <v>459</v>
      </c>
      <c r="Q150" t="s">
        <v>849</v>
      </c>
      <c r="R150" t="s">
        <v>853</v>
      </c>
      <c r="S150" t="s">
        <v>860</v>
      </c>
      <c r="T150" t="s">
        <v>864</v>
      </c>
      <c r="U150" t="s">
        <v>867</v>
      </c>
      <c r="V150" s="1"/>
      <c r="W150" s="1"/>
      <c r="X150" s="1">
        <v>0.47699999999999998</v>
      </c>
      <c r="Y150" s="1">
        <v>0.63800000000000001</v>
      </c>
      <c r="Z150" t="s">
        <v>875</v>
      </c>
      <c r="AA150" s="1">
        <v>48</v>
      </c>
      <c r="AB150" t="s">
        <v>881</v>
      </c>
      <c r="AC150" t="s">
        <v>912</v>
      </c>
      <c r="AD150" t="s">
        <v>917</v>
      </c>
      <c r="AE150" t="s">
        <v>920</v>
      </c>
      <c r="AF150" s="1">
        <v>2000</v>
      </c>
      <c r="AG150" s="1">
        <v>2010</v>
      </c>
      <c r="AH150" s="67">
        <f t="shared" si="10"/>
        <v>1.137610302885762E-2</v>
      </c>
      <c r="AI150" s="67">
        <f t="shared" si="14"/>
        <v>1.5215835917004532E-2</v>
      </c>
      <c r="AJ150" s="67">
        <f t="shared" si="11"/>
        <v>-1.8446935368471262E-2</v>
      </c>
      <c r="AK150" s="67">
        <f t="shared" si="12"/>
        <v>4.1199141426186497E-2</v>
      </c>
      <c r="AL150" s="69">
        <f t="shared" si="13"/>
        <v>1</v>
      </c>
    </row>
    <row r="151" spans="1:38">
      <c r="A151" s="1">
        <v>150</v>
      </c>
      <c r="B151" s="101" t="s">
        <v>1383</v>
      </c>
      <c r="C151" t="s">
        <v>3</v>
      </c>
      <c r="D151" t="s">
        <v>10</v>
      </c>
      <c r="E151" t="s">
        <v>101</v>
      </c>
      <c r="F151" t="s">
        <v>133</v>
      </c>
      <c r="G151" t="s">
        <v>144</v>
      </c>
      <c r="H151" t="s">
        <v>250</v>
      </c>
      <c r="I151" s="1">
        <v>0.16</v>
      </c>
      <c r="J151" s="1">
        <v>41.93</v>
      </c>
      <c r="K151" s="1">
        <v>0</v>
      </c>
      <c r="L151" t="s">
        <v>457</v>
      </c>
      <c r="M151" t="s">
        <v>463</v>
      </c>
      <c r="N151" t="s">
        <v>488</v>
      </c>
      <c r="O151" t="s">
        <v>780</v>
      </c>
      <c r="P151" t="s">
        <v>459</v>
      </c>
      <c r="Q151" t="s">
        <v>849</v>
      </c>
      <c r="R151" t="s">
        <v>853</v>
      </c>
      <c r="S151" t="s">
        <v>860</v>
      </c>
      <c r="T151" t="s">
        <v>864</v>
      </c>
      <c r="U151" t="s">
        <v>867</v>
      </c>
      <c r="V151" s="1"/>
      <c r="W151" s="1"/>
      <c r="X151" s="1">
        <v>0.16200000000000001</v>
      </c>
      <c r="Y151" s="1">
        <v>0.36199999999999999</v>
      </c>
      <c r="Z151" t="s">
        <v>875</v>
      </c>
      <c r="AA151" s="1">
        <v>48</v>
      </c>
      <c r="AB151" t="s">
        <v>881</v>
      </c>
      <c r="AC151" t="s">
        <v>912</v>
      </c>
      <c r="AD151" t="s">
        <v>917</v>
      </c>
      <c r="AE151" t="s">
        <v>920</v>
      </c>
      <c r="AF151" s="1">
        <v>2000</v>
      </c>
      <c r="AG151" s="1">
        <v>2010</v>
      </c>
      <c r="AH151" s="67">
        <f t="shared" si="10"/>
        <v>3.8635821607440972E-3</v>
      </c>
      <c r="AI151" s="67">
        <f t="shared" si="14"/>
        <v>8.6334366801812546E-3</v>
      </c>
      <c r="AJ151" s="67">
        <f t="shared" si="11"/>
        <v>-1.3057953732411162E-2</v>
      </c>
      <c r="AK151" s="67">
        <f t="shared" si="12"/>
        <v>2.0785118053899355E-2</v>
      </c>
      <c r="AL151" s="69">
        <f t="shared" si="13"/>
        <v>1</v>
      </c>
    </row>
    <row r="152" spans="1:38">
      <c r="A152" s="1">
        <v>151</v>
      </c>
      <c r="B152" s="101" t="s">
        <v>1383</v>
      </c>
      <c r="C152" t="s">
        <v>3</v>
      </c>
      <c r="D152" t="s">
        <v>10</v>
      </c>
      <c r="E152" t="s">
        <v>101</v>
      </c>
      <c r="F152" t="s">
        <v>133</v>
      </c>
      <c r="G152" t="s">
        <v>144</v>
      </c>
      <c r="H152" t="s">
        <v>250</v>
      </c>
      <c r="I152" s="1">
        <v>0.16</v>
      </c>
      <c r="J152" s="1">
        <v>41.93</v>
      </c>
      <c r="K152" s="1">
        <v>0</v>
      </c>
      <c r="L152" t="s">
        <v>457</v>
      </c>
      <c r="M152" t="s">
        <v>464</v>
      </c>
      <c r="N152" t="s">
        <v>489</v>
      </c>
      <c r="O152" t="s">
        <v>780</v>
      </c>
      <c r="P152" t="s">
        <v>459</v>
      </c>
      <c r="Q152" t="s">
        <v>849</v>
      </c>
      <c r="R152" t="s">
        <v>853</v>
      </c>
      <c r="S152" t="s">
        <v>860</v>
      </c>
      <c r="T152" t="s">
        <v>864</v>
      </c>
      <c r="U152" t="s">
        <v>867</v>
      </c>
      <c r="V152" s="1"/>
      <c r="W152" s="1"/>
      <c r="X152" s="1">
        <v>0.13</v>
      </c>
      <c r="Y152" s="1">
        <v>1.091</v>
      </c>
      <c r="Z152" t="s">
        <v>875</v>
      </c>
      <c r="AA152" s="1">
        <v>48</v>
      </c>
      <c r="AB152" t="s">
        <v>881</v>
      </c>
      <c r="AC152" t="s">
        <v>912</v>
      </c>
      <c r="AD152" t="s">
        <v>917</v>
      </c>
      <c r="AE152" t="s">
        <v>920</v>
      </c>
      <c r="AF152" s="1">
        <v>2000</v>
      </c>
      <c r="AG152" s="1">
        <v>2010</v>
      </c>
      <c r="AH152" s="67">
        <f t="shared" si="10"/>
        <v>3.1004054376341521E-3</v>
      </c>
      <c r="AI152" s="67">
        <f t="shared" si="14"/>
        <v>2.6019556403529692E-2</v>
      </c>
      <c r="AJ152" s="67">
        <f t="shared" si="11"/>
        <v>-4.7897925113284043E-2</v>
      </c>
      <c r="AK152" s="67">
        <f t="shared" si="12"/>
        <v>5.4098735988552346E-2</v>
      </c>
      <c r="AL152" s="69">
        <f t="shared" si="13"/>
        <v>1</v>
      </c>
    </row>
    <row r="153" spans="1:38">
      <c r="A153" s="1">
        <v>152</v>
      </c>
      <c r="B153" s="101" t="s">
        <v>1383</v>
      </c>
      <c r="C153" t="s">
        <v>3</v>
      </c>
      <c r="D153" t="s">
        <v>10</v>
      </c>
      <c r="E153" t="s">
        <v>101</v>
      </c>
      <c r="F153" t="s">
        <v>133</v>
      </c>
      <c r="G153" t="s">
        <v>144</v>
      </c>
      <c r="H153" t="s">
        <v>250</v>
      </c>
      <c r="I153" s="1">
        <v>0.16</v>
      </c>
      <c r="J153" s="1">
        <v>41.93</v>
      </c>
      <c r="K153" s="1">
        <v>0</v>
      </c>
      <c r="L153" t="s">
        <v>148</v>
      </c>
      <c r="M153" t="s">
        <v>465</v>
      </c>
      <c r="N153" t="s">
        <v>490</v>
      </c>
      <c r="O153" t="s">
        <v>780</v>
      </c>
      <c r="P153" t="s">
        <v>459</v>
      </c>
      <c r="Q153" t="s">
        <v>849</v>
      </c>
      <c r="R153" t="s">
        <v>853</v>
      </c>
      <c r="S153" t="s">
        <v>860</v>
      </c>
      <c r="T153" t="s">
        <v>864</v>
      </c>
      <c r="U153" t="s">
        <v>867</v>
      </c>
      <c r="V153" s="1"/>
      <c r="W153" s="1"/>
      <c r="X153" s="1">
        <v>0.47699999999999998</v>
      </c>
      <c r="Y153" s="1">
        <v>0.20100000000000001</v>
      </c>
      <c r="Z153" t="s">
        <v>875</v>
      </c>
      <c r="AA153" s="1">
        <v>48</v>
      </c>
      <c r="AB153" t="s">
        <v>881</v>
      </c>
      <c r="AC153" t="s">
        <v>912</v>
      </c>
      <c r="AD153" t="s">
        <v>917</v>
      </c>
      <c r="AE153" t="s">
        <v>920</v>
      </c>
      <c r="AF153" s="1">
        <v>2000</v>
      </c>
      <c r="AG153" s="1">
        <v>2010</v>
      </c>
      <c r="AH153" s="67">
        <f t="shared" si="10"/>
        <v>1.137610302885762E-2</v>
      </c>
      <c r="AI153" s="67">
        <f t="shared" si="14"/>
        <v>4.7937037920343433E-3</v>
      </c>
      <c r="AJ153" s="67">
        <f t="shared" si="11"/>
        <v>1.9804435964703073E-3</v>
      </c>
      <c r="AK153" s="67">
        <f t="shared" si="12"/>
        <v>2.077176246124493E-2</v>
      </c>
      <c r="AL153" s="69">
        <f t="shared" si="13"/>
        <v>1</v>
      </c>
    </row>
    <row r="154" spans="1:38">
      <c r="A154" s="1">
        <v>153</v>
      </c>
      <c r="B154" s="101" t="s">
        <v>1383</v>
      </c>
      <c r="C154" t="s">
        <v>3</v>
      </c>
      <c r="D154" t="s">
        <v>10</v>
      </c>
      <c r="E154" t="s">
        <v>101</v>
      </c>
      <c r="F154" t="s">
        <v>133</v>
      </c>
      <c r="G154" t="s">
        <v>144</v>
      </c>
      <c r="H154" t="s">
        <v>250</v>
      </c>
      <c r="I154" s="1">
        <v>0.16</v>
      </c>
      <c r="J154" s="1">
        <v>41.93</v>
      </c>
      <c r="K154" s="1">
        <v>0</v>
      </c>
      <c r="L154" t="s">
        <v>457</v>
      </c>
      <c r="M154" t="s">
        <v>466</v>
      </c>
      <c r="N154" t="s">
        <v>491</v>
      </c>
      <c r="O154" t="s">
        <v>780</v>
      </c>
      <c r="P154" t="s">
        <v>459</v>
      </c>
      <c r="Q154" t="s">
        <v>849</v>
      </c>
      <c r="R154" t="s">
        <v>853</v>
      </c>
      <c r="S154" t="s">
        <v>860</v>
      </c>
      <c r="T154" t="s">
        <v>864</v>
      </c>
      <c r="U154" t="s">
        <v>867</v>
      </c>
      <c r="V154" s="1"/>
      <c r="W154" s="1"/>
      <c r="X154" s="1">
        <v>-1.397</v>
      </c>
      <c r="Y154" s="1">
        <v>0.41399999999999998</v>
      </c>
      <c r="Z154" t="s">
        <v>875</v>
      </c>
      <c r="AA154" s="1">
        <v>48</v>
      </c>
      <c r="AB154" t="s">
        <v>881</v>
      </c>
      <c r="AC154" t="s">
        <v>912</v>
      </c>
      <c r="AD154" t="s">
        <v>917</v>
      </c>
      <c r="AE154" t="s">
        <v>920</v>
      </c>
      <c r="AF154" s="1">
        <v>2000</v>
      </c>
      <c r="AG154" s="1">
        <v>2010</v>
      </c>
      <c r="AH154" s="67">
        <f t="shared" si="10"/>
        <v>-3.3317433818268544E-2</v>
      </c>
      <c r="AI154" s="67">
        <f t="shared" si="14"/>
        <v>9.8735988552349149E-3</v>
      </c>
      <c r="AJ154" s="67">
        <f t="shared" si="11"/>
        <v>-5.2669687574528973E-2</v>
      </c>
      <c r="AK154" s="67">
        <f t="shared" si="12"/>
        <v>-1.3965180062008111E-2</v>
      </c>
      <c r="AL154" s="69">
        <f t="shared" si="13"/>
        <v>1</v>
      </c>
    </row>
    <row r="155" spans="1:38">
      <c r="A155" s="1">
        <v>154</v>
      </c>
      <c r="B155" s="101" t="s">
        <v>1383</v>
      </c>
      <c r="C155" t="s">
        <v>3</v>
      </c>
      <c r="D155" t="s">
        <v>10</v>
      </c>
      <c r="E155" t="s">
        <v>101</v>
      </c>
      <c r="F155" t="s">
        <v>133</v>
      </c>
      <c r="G155" t="s">
        <v>144</v>
      </c>
      <c r="H155" t="s">
        <v>250</v>
      </c>
      <c r="I155" s="1">
        <v>0.16</v>
      </c>
      <c r="J155" s="1">
        <v>41.93</v>
      </c>
      <c r="K155" s="1">
        <v>0</v>
      </c>
      <c r="L155" t="s">
        <v>457</v>
      </c>
      <c r="M155" t="s">
        <v>467</v>
      </c>
      <c r="N155" t="s">
        <v>492</v>
      </c>
      <c r="O155" t="s">
        <v>780</v>
      </c>
      <c r="P155" t="s">
        <v>459</v>
      </c>
      <c r="Q155" t="s">
        <v>849</v>
      </c>
      <c r="R155" t="s">
        <v>853</v>
      </c>
      <c r="S155" t="s">
        <v>860</v>
      </c>
      <c r="T155" t="s">
        <v>864</v>
      </c>
      <c r="U155" t="s">
        <v>867</v>
      </c>
      <c r="V155" s="1"/>
      <c r="W155" s="1"/>
      <c r="X155" s="1">
        <v>0.23200000000000001</v>
      </c>
      <c r="Y155" s="1">
        <v>0.27400000000000002</v>
      </c>
      <c r="Z155" t="s">
        <v>875</v>
      </c>
      <c r="AA155" s="1">
        <v>48</v>
      </c>
      <c r="AB155" t="s">
        <v>881</v>
      </c>
      <c r="AC155" t="s">
        <v>912</v>
      </c>
      <c r="AD155" t="s">
        <v>917</v>
      </c>
      <c r="AE155" t="s">
        <v>920</v>
      </c>
      <c r="AF155" s="1">
        <v>2000</v>
      </c>
      <c r="AG155" s="1">
        <v>2010</v>
      </c>
      <c r="AH155" s="67">
        <f t="shared" si="10"/>
        <v>5.5330312425471029E-3</v>
      </c>
      <c r="AI155" s="67">
        <f t="shared" si="14"/>
        <v>6.5347006916289061E-3</v>
      </c>
      <c r="AJ155" s="67">
        <f t="shared" si="11"/>
        <v>-7.2749821130455531E-3</v>
      </c>
      <c r="AK155" s="67">
        <f t="shared" si="12"/>
        <v>1.8341044598139761E-2</v>
      </c>
      <c r="AL155" s="69">
        <f t="shared" si="13"/>
        <v>1</v>
      </c>
    </row>
    <row r="156" spans="1:38">
      <c r="A156" s="1">
        <v>155</v>
      </c>
      <c r="B156" s="101" t="s">
        <v>1383</v>
      </c>
      <c r="C156" t="s">
        <v>3</v>
      </c>
      <c r="D156" t="s">
        <v>10</v>
      </c>
      <c r="E156" t="s">
        <v>101</v>
      </c>
      <c r="F156" t="s">
        <v>133</v>
      </c>
      <c r="G156" t="s">
        <v>144</v>
      </c>
      <c r="H156" t="s">
        <v>250</v>
      </c>
      <c r="I156" s="1">
        <v>0.16</v>
      </c>
      <c r="J156" s="1">
        <v>41.93</v>
      </c>
      <c r="K156" s="1">
        <v>0</v>
      </c>
      <c r="L156" t="s">
        <v>140</v>
      </c>
      <c r="M156" t="s">
        <v>468</v>
      </c>
      <c r="N156" t="s">
        <v>493</v>
      </c>
      <c r="O156" t="s">
        <v>780</v>
      </c>
      <c r="P156" t="s">
        <v>459</v>
      </c>
      <c r="Q156" t="s">
        <v>849</v>
      </c>
      <c r="R156" t="s">
        <v>853</v>
      </c>
      <c r="S156" t="s">
        <v>860</v>
      </c>
      <c r="T156" t="s">
        <v>864</v>
      </c>
      <c r="U156" t="s">
        <v>867</v>
      </c>
      <c r="V156" s="1"/>
      <c r="W156" s="1"/>
      <c r="X156" s="1">
        <v>0.26400000000000001</v>
      </c>
      <c r="Y156" s="1">
        <v>0.23200000000000001</v>
      </c>
      <c r="Z156" t="s">
        <v>875</v>
      </c>
      <c r="AA156" s="1">
        <v>48</v>
      </c>
      <c r="AB156" t="s">
        <v>881</v>
      </c>
      <c r="AC156" t="s">
        <v>912</v>
      </c>
      <c r="AD156" t="s">
        <v>917</v>
      </c>
      <c r="AE156" t="s">
        <v>920</v>
      </c>
      <c r="AF156" s="1">
        <v>2000</v>
      </c>
      <c r="AG156" s="1">
        <v>2010</v>
      </c>
      <c r="AH156" s="67">
        <f t="shared" si="10"/>
        <v>6.2962079656570481E-3</v>
      </c>
      <c r="AI156" s="67">
        <f t="shared" si="14"/>
        <v>5.5330312425471029E-3</v>
      </c>
      <c r="AJ156" s="67">
        <f t="shared" si="11"/>
        <v>-4.5485332697352736E-3</v>
      </c>
      <c r="AK156" s="67">
        <f t="shared" si="12"/>
        <v>1.7140949201049371E-2</v>
      </c>
      <c r="AL156" s="69">
        <f t="shared" si="13"/>
        <v>1</v>
      </c>
    </row>
    <row r="157" spans="1:38">
      <c r="A157" s="1">
        <v>156</v>
      </c>
      <c r="B157" s="101" t="s">
        <v>1383</v>
      </c>
      <c r="C157" t="s">
        <v>3</v>
      </c>
      <c r="D157" t="s">
        <v>10</v>
      </c>
      <c r="E157" t="s">
        <v>101</v>
      </c>
      <c r="F157" t="s">
        <v>133</v>
      </c>
      <c r="G157" t="s">
        <v>144</v>
      </c>
      <c r="H157" t="s">
        <v>250</v>
      </c>
      <c r="I157" s="1">
        <v>0.16</v>
      </c>
      <c r="J157" s="1">
        <v>41.93</v>
      </c>
      <c r="K157" s="1">
        <v>0</v>
      </c>
      <c r="L157" t="s">
        <v>458</v>
      </c>
      <c r="M157" t="s">
        <v>469</v>
      </c>
      <c r="N157" t="s">
        <v>494</v>
      </c>
      <c r="O157" t="s">
        <v>781</v>
      </c>
      <c r="P157" t="s">
        <v>786</v>
      </c>
      <c r="Q157" t="s">
        <v>849</v>
      </c>
      <c r="R157" t="s">
        <v>853</v>
      </c>
      <c r="S157" t="s">
        <v>860</v>
      </c>
      <c r="T157" t="s">
        <v>864</v>
      </c>
      <c r="U157" t="s">
        <v>867</v>
      </c>
      <c r="V157" s="1"/>
      <c r="W157" s="1"/>
      <c r="X157" s="1">
        <v>-0.28699999999999998</v>
      </c>
      <c r="Y157" s="1">
        <v>0.182</v>
      </c>
      <c r="Z157" t="s">
        <v>875</v>
      </c>
      <c r="AA157" s="1">
        <v>48</v>
      </c>
      <c r="AB157" t="s">
        <v>881</v>
      </c>
      <c r="AC157" t="s">
        <v>912</v>
      </c>
      <c r="AD157" t="s">
        <v>917</v>
      </c>
      <c r="AE157" t="s">
        <v>920</v>
      </c>
      <c r="AF157" s="1">
        <v>2000</v>
      </c>
      <c r="AG157" s="1">
        <v>2010</v>
      </c>
      <c r="AH157" s="67">
        <f t="shared" si="10"/>
        <v>-6.8447412353923199E-3</v>
      </c>
      <c r="AI157" s="67">
        <f t="shared" si="14"/>
        <v>4.3405676126878128E-3</v>
      </c>
      <c r="AJ157" s="67">
        <f t="shared" si="11"/>
        <v>-1.5352253756260432E-2</v>
      </c>
      <c r="AK157" s="67">
        <f t="shared" si="12"/>
        <v>1.6627712854757927E-3</v>
      </c>
      <c r="AL157" s="69">
        <f t="shared" si="13"/>
        <v>1</v>
      </c>
    </row>
    <row r="158" spans="1:38">
      <c r="A158" s="1">
        <v>157</v>
      </c>
      <c r="B158" s="101" t="s">
        <v>1383</v>
      </c>
      <c r="C158" t="s">
        <v>3</v>
      </c>
      <c r="D158" t="s">
        <v>10</v>
      </c>
      <c r="E158" t="s">
        <v>101</v>
      </c>
      <c r="F158" t="s">
        <v>133</v>
      </c>
      <c r="G158" t="s">
        <v>144</v>
      </c>
      <c r="H158" t="s">
        <v>250</v>
      </c>
      <c r="I158" s="1">
        <v>0.16</v>
      </c>
      <c r="J158" s="1">
        <v>41.93</v>
      </c>
      <c r="K158" s="1">
        <v>0</v>
      </c>
      <c r="L158" t="s">
        <v>456</v>
      </c>
      <c r="M158" t="s">
        <v>461</v>
      </c>
      <c r="N158" t="s">
        <v>486</v>
      </c>
      <c r="O158" t="s">
        <v>780</v>
      </c>
      <c r="P158" t="s">
        <v>459</v>
      </c>
      <c r="Q158" t="s">
        <v>849</v>
      </c>
      <c r="R158" t="s">
        <v>853</v>
      </c>
      <c r="S158" t="s">
        <v>860</v>
      </c>
      <c r="T158" t="s">
        <v>864</v>
      </c>
      <c r="U158" t="s">
        <v>867</v>
      </c>
      <c r="V158" s="1"/>
      <c r="W158" s="1"/>
      <c r="X158" s="1">
        <v>-0.433</v>
      </c>
      <c r="Y158" s="1">
        <v>0.40100000000000002</v>
      </c>
      <c r="Z158" t="s">
        <v>875</v>
      </c>
      <c r="AA158" s="1">
        <v>48</v>
      </c>
      <c r="AB158" t="s">
        <v>881</v>
      </c>
      <c r="AC158" t="s">
        <v>912</v>
      </c>
      <c r="AD158" t="s">
        <v>917</v>
      </c>
      <c r="AE158" t="s">
        <v>920</v>
      </c>
      <c r="AF158" s="1">
        <v>2000</v>
      </c>
      <c r="AG158" s="1">
        <v>2010</v>
      </c>
      <c r="AH158" s="67">
        <f t="shared" si="10"/>
        <v>-1.0326735034581445E-2</v>
      </c>
      <c r="AI158" s="67">
        <f t="shared" si="14"/>
        <v>9.5635583114715011E-3</v>
      </c>
      <c r="AJ158" s="67">
        <f t="shared" si="11"/>
        <v>-2.9071309325065589E-2</v>
      </c>
      <c r="AK158" s="67">
        <f t="shared" si="12"/>
        <v>8.4178392559026982E-3</v>
      </c>
      <c r="AL158" s="69">
        <f t="shared" si="13"/>
        <v>1</v>
      </c>
    </row>
    <row r="159" spans="1:38">
      <c r="A159" s="1">
        <v>158</v>
      </c>
      <c r="B159" s="101" t="s">
        <v>1383</v>
      </c>
      <c r="C159" t="s">
        <v>3</v>
      </c>
      <c r="D159" t="s">
        <v>10</v>
      </c>
      <c r="E159" t="s">
        <v>101</v>
      </c>
      <c r="F159" t="s">
        <v>133</v>
      </c>
      <c r="G159" t="s">
        <v>144</v>
      </c>
      <c r="H159" t="s">
        <v>250</v>
      </c>
      <c r="I159" s="1">
        <v>0.16</v>
      </c>
      <c r="J159" s="1">
        <v>41.93</v>
      </c>
      <c r="K159" s="1">
        <v>0</v>
      </c>
      <c r="L159" t="s">
        <v>456</v>
      </c>
      <c r="M159" t="s">
        <v>462</v>
      </c>
      <c r="N159" t="s">
        <v>487</v>
      </c>
      <c r="O159" t="s">
        <v>780</v>
      </c>
      <c r="P159" t="s">
        <v>459</v>
      </c>
      <c r="Q159" t="s">
        <v>849</v>
      </c>
      <c r="R159" t="s">
        <v>853</v>
      </c>
      <c r="S159" t="s">
        <v>860</v>
      </c>
      <c r="T159" t="s">
        <v>864</v>
      </c>
      <c r="U159" t="s">
        <v>867</v>
      </c>
      <c r="V159" s="1"/>
      <c r="W159" s="1"/>
      <c r="X159" s="1">
        <v>-0.69499999999999995</v>
      </c>
      <c r="Y159" s="1">
        <v>0.94799999999999995</v>
      </c>
      <c r="Z159" t="s">
        <v>875</v>
      </c>
      <c r="AA159" s="1">
        <v>48</v>
      </c>
      <c r="AB159" t="s">
        <v>881</v>
      </c>
      <c r="AC159" t="s">
        <v>912</v>
      </c>
      <c r="AD159" t="s">
        <v>917</v>
      </c>
      <c r="AE159" t="s">
        <v>920</v>
      </c>
      <c r="AF159" s="1">
        <v>2000</v>
      </c>
      <c r="AG159" s="1">
        <v>2010</v>
      </c>
      <c r="AH159" s="67">
        <f t="shared" si="10"/>
        <v>-1.657524445504412E-2</v>
      </c>
      <c r="AI159" s="67">
        <f t="shared" si="14"/>
        <v>2.2609110422132123E-2</v>
      </c>
      <c r="AJ159" s="67">
        <f t="shared" si="11"/>
        <v>-6.0889100882423081E-2</v>
      </c>
      <c r="AK159" s="67">
        <f t="shared" si="12"/>
        <v>2.7738611972334837E-2</v>
      </c>
      <c r="AL159" s="69">
        <f t="shared" si="13"/>
        <v>1</v>
      </c>
    </row>
    <row r="160" spans="1:38">
      <c r="A160" s="1">
        <v>159</v>
      </c>
      <c r="B160" s="101" t="s">
        <v>1383</v>
      </c>
      <c r="C160" t="s">
        <v>3</v>
      </c>
      <c r="D160" t="s">
        <v>10</v>
      </c>
      <c r="E160" t="s">
        <v>101</v>
      </c>
      <c r="F160" t="s">
        <v>133</v>
      </c>
      <c r="G160" t="s">
        <v>144</v>
      </c>
      <c r="H160" t="s">
        <v>250</v>
      </c>
      <c r="I160" s="1">
        <v>0.16</v>
      </c>
      <c r="J160" s="1">
        <v>41.93</v>
      </c>
      <c r="K160" s="1">
        <v>0</v>
      </c>
      <c r="L160" t="s">
        <v>457</v>
      </c>
      <c r="M160" t="s">
        <v>463</v>
      </c>
      <c r="N160" t="s">
        <v>488</v>
      </c>
      <c r="O160" t="s">
        <v>780</v>
      </c>
      <c r="P160" t="s">
        <v>459</v>
      </c>
      <c r="Q160" t="s">
        <v>849</v>
      </c>
      <c r="R160" t="s">
        <v>853</v>
      </c>
      <c r="S160" t="s">
        <v>860</v>
      </c>
      <c r="T160" t="s">
        <v>864</v>
      </c>
      <c r="U160" t="s">
        <v>867</v>
      </c>
      <c r="V160" s="1"/>
      <c r="W160" s="1"/>
      <c r="X160" s="1">
        <v>0.89300000000000002</v>
      </c>
      <c r="Y160" s="1">
        <v>0.74399999999999999</v>
      </c>
      <c r="Z160" t="s">
        <v>875</v>
      </c>
      <c r="AA160" s="1">
        <v>48</v>
      </c>
      <c r="AB160" t="s">
        <v>881</v>
      </c>
      <c r="AC160" t="s">
        <v>912</v>
      </c>
      <c r="AD160" t="s">
        <v>917</v>
      </c>
      <c r="AE160" t="s">
        <v>920</v>
      </c>
      <c r="AF160" s="1">
        <v>2000</v>
      </c>
      <c r="AG160" s="1">
        <v>2010</v>
      </c>
      <c r="AH160" s="67">
        <f t="shared" si="10"/>
        <v>2.1297400429286906E-2</v>
      </c>
      <c r="AI160" s="67">
        <f t="shared" si="14"/>
        <v>1.7743858812306224E-2</v>
      </c>
      <c r="AJ160" s="67">
        <f t="shared" si="11"/>
        <v>-1.3480562842833291E-2</v>
      </c>
      <c r="AK160" s="67">
        <f t="shared" si="12"/>
        <v>5.6075363701407102E-2</v>
      </c>
      <c r="AL160" s="69">
        <f t="shared" si="13"/>
        <v>1</v>
      </c>
    </row>
    <row r="161" spans="1:38">
      <c r="A161" s="1">
        <v>160</v>
      </c>
      <c r="B161" s="101" t="s">
        <v>1383</v>
      </c>
      <c r="C161" t="s">
        <v>3</v>
      </c>
      <c r="D161" t="s">
        <v>10</v>
      </c>
      <c r="E161" t="s">
        <v>101</v>
      </c>
      <c r="F161" t="s">
        <v>133</v>
      </c>
      <c r="G161" t="s">
        <v>144</v>
      </c>
      <c r="H161" t="s">
        <v>250</v>
      </c>
      <c r="I161" s="1">
        <v>0.16</v>
      </c>
      <c r="J161" s="1">
        <v>41.93</v>
      </c>
      <c r="K161" s="1">
        <v>0</v>
      </c>
      <c r="L161" t="s">
        <v>457</v>
      </c>
      <c r="M161" t="s">
        <v>464</v>
      </c>
      <c r="N161" t="s">
        <v>489</v>
      </c>
      <c r="O161" t="s">
        <v>780</v>
      </c>
      <c r="P161" t="s">
        <v>459</v>
      </c>
      <c r="Q161" t="s">
        <v>849</v>
      </c>
      <c r="R161" t="s">
        <v>853</v>
      </c>
      <c r="S161" t="s">
        <v>860</v>
      </c>
      <c r="T161" t="s">
        <v>864</v>
      </c>
      <c r="U161" t="s">
        <v>867</v>
      </c>
      <c r="V161" s="1"/>
      <c r="W161" s="1"/>
      <c r="X161" s="1">
        <v>-0.26400000000000001</v>
      </c>
      <c r="Y161" s="1">
        <v>0.8</v>
      </c>
      <c r="Z161" t="s">
        <v>875</v>
      </c>
      <c r="AA161" s="1">
        <v>48</v>
      </c>
      <c r="AB161" t="s">
        <v>881</v>
      </c>
      <c r="AC161" t="s">
        <v>912</v>
      </c>
      <c r="AD161" t="s">
        <v>917</v>
      </c>
      <c r="AE161" t="s">
        <v>920</v>
      </c>
      <c r="AF161" s="1">
        <v>2000</v>
      </c>
      <c r="AG161" s="1">
        <v>2010</v>
      </c>
      <c r="AH161" s="67">
        <f t="shared" si="10"/>
        <v>-6.2962079656570481E-3</v>
      </c>
      <c r="AI161" s="67">
        <f t="shared" si="14"/>
        <v>1.9079418077748631E-2</v>
      </c>
      <c r="AJ161" s="67">
        <f t="shared" si="11"/>
        <v>-4.3691867398044364E-2</v>
      </c>
      <c r="AK161" s="67">
        <f t="shared" si="12"/>
        <v>3.1099451466730269E-2</v>
      </c>
      <c r="AL161" s="69">
        <f t="shared" si="13"/>
        <v>1</v>
      </c>
    </row>
    <row r="162" spans="1:38">
      <c r="A162" s="1">
        <v>161</v>
      </c>
      <c r="B162" s="101" t="s">
        <v>1383</v>
      </c>
      <c r="C162" t="s">
        <v>3</v>
      </c>
      <c r="D162" t="s">
        <v>10</v>
      </c>
      <c r="E162" t="s">
        <v>101</v>
      </c>
      <c r="F162" t="s">
        <v>133</v>
      </c>
      <c r="G162" t="s">
        <v>144</v>
      </c>
      <c r="H162" t="s">
        <v>250</v>
      </c>
      <c r="I162" s="1">
        <v>0.16</v>
      </c>
      <c r="J162" s="1">
        <v>41.93</v>
      </c>
      <c r="K162" s="1">
        <v>0</v>
      </c>
      <c r="L162" t="s">
        <v>148</v>
      </c>
      <c r="M162" t="s">
        <v>465</v>
      </c>
      <c r="N162" t="s">
        <v>490</v>
      </c>
      <c r="O162" t="s">
        <v>780</v>
      </c>
      <c r="P162" t="s">
        <v>459</v>
      </c>
      <c r="Q162" t="s">
        <v>849</v>
      </c>
      <c r="R162" t="s">
        <v>853</v>
      </c>
      <c r="S162" t="s">
        <v>860</v>
      </c>
      <c r="T162" t="s">
        <v>864</v>
      </c>
      <c r="U162" t="s">
        <v>867</v>
      </c>
      <c r="V162" s="1"/>
      <c r="W162" s="1"/>
      <c r="X162" s="1">
        <v>0.192</v>
      </c>
      <c r="Y162" s="1">
        <v>0.17599999999999999</v>
      </c>
      <c r="Z162" t="s">
        <v>875</v>
      </c>
      <c r="AA162" s="1">
        <v>48</v>
      </c>
      <c r="AB162" t="s">
        <v>881</v>
      </c>
      <c r="AC162" t="s">
        <v>912</v>
      </c>
      <c r="AD162" t="s">
        <v>917</v>
      </c>
      <c r="AE162" t="s">
        <v>920</v>
      </c>
      <c r="AF162" s="1">
        <v>2000</v>
      </c>
      <c r="AG162" s="1">
        <v>2010</v>
      </c>
      <c r="AH162" s="67">
        <f t="shared" si="10"/>
        <v>4.5790603386596709E-3</v>
      </c>
      <c r="AI162" s="67">
        <f t="shared" si="14"/>
        <v>4.1974719771046979E-3</v>
      </c>
      <c r="AJ162" s="67">
        <f t="shared" si="11"/>
        <v>-3.6479847364655361E-3</v>
      </c>
      <c r="AK162" s="67">
        <f t="shared" si="12"/>
        <v>1.2806105413784878E-2</v>
      </c>
      <c r="AL162" s="69">
        <f t="shared" si="13"/>
        <v>1</v>
      </c>
    </row>
    <row r="163" spans="1:38">
      <c r="A163" s="1">
        <v>162</v>
      </c>
      <c r="B163" s="101" t="s">
        <v>1383</v>
      </c>
      <c r="C163" t="s">
        <v>3</v>
      </c>
      <c r="D163" t="s">
        <v>10</v>
      </c>
      <c r="E163" t="s">
        <v>101</v>
      </c>
      <c r="F163" t="s">
        <v>133</v>
      </c>
      <c r="G163" t="s">
        <v>144</v>
      </c>
      <c r="H163" t="s">
        <v>250</v>
      </c>
      <c r="I163" s="1">
        <v>0.16</v>
      </c>
      <c r="J163" s="1">
        <v>41.93</v>
      </c>
      <c r="K163" s="1">
        <v>0</v>
      </c>
      <c r="L163" t="s">
        <v>457</v>
      </c>
      <c r="M163" t="s">
        <v>466</v>
      </c>
      <c r="N163" t="s">
        <v>491</v>
      </c>
      <c r="O163" t="s">
        <v>780</v>
      </c>
      <c r="P163" t="s">
        <v>459</v>
      </c>
      <c r="Q163" t="s">
        <v>849</v>
      </c>
      <c r="R163" t="s">
        <v>853</v>
      </c>
      <c r="S163" t="s">
        <v>860</v>
      </c>
      <c r="T163" t="s">
        <v>864</v>
      </c>
      <c r="U163" t="s">
        <v>867</v>
      </c>
      <c r="V163" s="1"/>
      <c r="W163" s="1"/>
      <c r="X163" s="1">
        <v>-0.318</v>
      </c>
      <c r="Y163" s="1">
        <v>0.16500000000000001</v>
      </c>
      <c r="Z163" t="s">
        <v>875</v>
      </c>
      <c r="AA163" s="1">
        <v>48</v>
      </c>
      <c r="AB163" t="s">
        <v>881</v>
      </c>
      <c r="AC163" t="s">
        <v>912</v>
      </c>
      <c r="AD163" t="s">
        <v>917</v>
      </c>
      <c r="AE163" t="s">
        <v>920</v>
      </c>
      <c r="AF163" s="1">
        <v>2000</v>
      </c>
      <c r="AG163" s="1">
        <v>2010</v>
      </c>
      <c r="AH163" s="67">
        <f t="shared" si="10"/>
        <v>-7.5840686859050804E-3</v>
      </c>
      <c r="AI163" s="67">
        <f t="shared" si="14"/>
        <v>3.9351299785356552E-3</v>
      </c>
      <c r="AJ163" s="67">
        <f t="shared" si="11"/>
        <v>-1.5296923443834964E-2</v>
      </c>
      <c r="AK163" s="67">
        <f t="shared" si="12"/>
        <v>1.2878607202480331E-4</v>
      </c>
      <c r="AL163" s="69">
        <f t="shared" si="13"/>
        <v>1</v>
      </c>
    </row>
    <row r="164" spans="1:38">
      <c r="A164" s="1">
        <v>163</v>
      </c>
      <c r="B164" s="101" t="s">
        <v>1383</v>
      </c>
      <c r="C164" t="s">
        <v>3</v>
      </c>
      <c r="D164" t="s">
        <v>10</v>
      </c>
      <c r="E164" t="s">
        <v>101</v>
      </c>
      <c r="F164" t="s">
        <v>133</v>
      </c>
      <c r="G164" t="s">
        <v>144</v>
      </c>
      <c r="H164" t="s">
        <v>250</v>
      </c>
      <c r="I164" s="1">
        <v>0.16</v>
      </c>
      <c r="J164" s="1">
        <v>41.93</v>
      </c>
      <c r="K164" s="1">
        <v>0</v>
      </c>
      <c r="L164" t="s">
        <v>457</v>
      </c>
      <c r="M164" t="s">
        <v>467</v>
      </c>
      <c r="N164" t="s">
        <v>492</v>
      </c>
      <c r="O164" t="s">
        <v>780</v>
      </c>
      <c r="P164" t="s">
        <v>459</v>
      </c>
      <c r="Q164" t="s">
        <v>849</v>
      </c>
      <c r="R164" t="s">
        <v>853</v>
      </c>
      <c r="S164" t="s">
        <v>860</v>
      </c>
      <c r="T164" t="s">
        <v>864</v>
      </c>
      <c r="U164" t="s">
        <v>867</v>
      </c>
      <c r="V164" s="1"/>
      <c r="W164" s="1"/>
      <c r="X164" s="1">
        <v>-0.36799999999999999</v>
      </c>
      <c r="Y164" s="1">
        <v>0.27400000000000002</v>
      </c>
      <c r="Z164" t="s">
        <v>875</v>
      </c>
      <c r="AA164" s="1">
        <v>48</v>
      </c>
      <c r="AB164" t="s">
        <v>881</v>
      </c>
      <c r="AC164" t="s">
        <v>912</v>
      </c>
      <c r="AD164" t="s">
        <v>917</v>
      </c>
      <c r="AE164" t="s">
        <v>920</v>
      </c>
      <c r="AF164" s="1">
        <v>2000</v>
      </c>
      <c r="AG164" s="1">
        <v>2010</v>
      </c>
      <c r="AH164" s="67">
        <f t="shared" si="10"/>
        <v>-8.7765323157643696E-3</v>
      </c>
      <c r="AI164" s="67">
        <f t="shared" si="14"/>
        <v>6.5347006916289061E-3</v>
      </c>
      <c r="AJ164" s="67">
        <f t="shared" si="11"/>
        <v>-2.1584545671357026E-2</v>
      </c>
      <c r="AK164" s="67">
        <f t="shared" si="12"/>
        <v>4.0314810398282865E-3</v>
      </c>
      <c r="AL164" s="69">
        <f t="shared" si="13"/>
        <v>1</v>
      </c>
    </row>
    <row r="165" spans="1:38">
      <c r="A165" s="1">
        <v>164</v>
      </c>
      <c r="B165" s="101" t="s">
        <v>1383</v>
      </c>
      <c r="C165" t="s">
        <v>3</v>
      </c>
      <c r="D165" t="s">
        <v>10</v>
      </c>
      <c r="E165" t="s">
        <v>101</v>
      </c>
      <c r="F165" t="s">
        <v>133</v>
      </c>
      <c r="G165" t="s">
        <v>144</v>
      </c>
      <c r="H165" t="s">
        <v>250</v>
      </c>
      <c r="I165" s="1">
        <v>0.16</v>
      </c>
      <c r="J165" s="1">
        <v>41.93</v>
      </c>
      <c r="K165" s="1">
        <v>0</v>
      </c>
      <c r="L165" t="s">
        <v>140</v>
      </c>
      <c r="M165" t="s">
        <v>468</v>
      </c>
      <c r="N165" t="s">
        <v>493</v>
      </c>
      <c r="O165" t="s">
        <v>780</v>
      </c>
      <c r="P165" t="s">
        <v>459</v>
      </c>
      <c r="Q165" t="s">
        <v>849</v>
      </c>
      <c r="R165" t="s">
        <v>853</v>
      </c>
      <c r="S165" t="s">
        <v>860</v>
      </c>
      <c r="T165" t="s">
        <v>864</v>
      </c>
      <c r="U165" t="s">
        <v>867</v>
      </c>
      <c r="V165" s="1"/>
      <c r="W165" s="1"/>
      <c r="X165" s="1">
        <v>0.38900000000000001</v>
      </c>
      <c r="Y165" s="1">
        <v>0.184</v>
      </c>
      <c r="Z165" t="s">
        <v>875</v>
      </c>
      <c r="AA165" s="1">
        <v>48</v>
      </c>
      <c r="AB165" t="s">
        <v>881</v>
      </c>
      <c r="AC165" t="s">
        <v>912</v>
      </c>
      <c r="AD165" t="s">
        <v>917</v>
      </c>
      <c r="AE165" t="s">
        <v>920</v>
      </c>
      <c r="AF165" s="1">
        <v>2000</v>
      </c>
      <c r="AG165" s="1">
        <v>2010</v>
      </c>
      <c r="AH165" s="67">
        <f t="shared" si="10"/>
        <v>9.2773670403052712E-3</v>
      </c>
      <c r="AI165" s="67">
        <f t="shared" si="14"/>
        <v>4.3882661578821848E-3</v>
      </c>
      <c r="AJ165" s="67">
        <f t="shared" si="11"/>
        <v>6.7636537085618946E-4</v>
      </c>
      <c r="AK165" s="67">
        <f t="shared" si="12"/>
        <v>1.7878368709754351E-2</v>
      </c>
      <c r="AL165" s="69">
        <f t="shared" si="13"/>
        <v>1</v>
      </c>
    </row>
    <row r="166" spans="1:38">
      <c r="A166" s="1">
        <v>165</v>
      </c>
      <c r="B166" s="101" t="s">
        <v>1383</v>
      </c>
      <c r="C166" t="s">
        <v>3</v>
      </c>
      <c r="D166" t="s">
        <v>10</v>
      </c>
      <c r="E166" t="s">
        <v>101</v>
      </c>
      <c r="F166" t="s">
        <v>133</v>
      </c>
      <c r="G166" t="s">
        <v>144</v>
      </c>
      <c r="H166" t="s">
        <v>250</v>
      </c>
      <c r="I166" s="1">
        <v>0.16</v>
      </c>
      <c r="J166" s="1">
        <v>41.93</v>
      </c>
      <c r="K166" s="1">
        <v>0</v>
      </c>
      <c r="L166" t="s">
        <v>458</v>
      </c>
      <c r="M166" t="s">
        <v>469</v>
      </c>
      <c r="N166" t="s">
        <v>494</v>
      </c>
      <c r="O166" t="s">
        <v>781</v>
      </c>
      <c r="P166" t="s">
        <v>786</v>
      </c>
      <c r="Q166" t="s">
        <v>849</v>
      </c>
      <c r="R166" t="s">
        <v>853</v>
      </c>
      <c r="S166" t="s">
        <v>860</v>
      </c>
      <c r="T166" t="s">
        <v>864</v>
      </c>
      <c r="U166" t="s">
        <v>867</v>
      </c>
      <c r="V166" s="1"/>
      <c r="W166" s="1"/>
      <c r="X166" s="1">
        <v>-0.19900000000000001</v>
      </c>
      <c r="Y166" s="1">
        <v>0.161</v>
      </c>
      <c r="Z166" t="s">
        <v>875</v>
      </c>
      <c r="AA166" s="1">
        <v>48</v>
      </c>
      <c r="AB166" t="s">
        <v>881</v>
      </c>
      <c r="AC166" t="s">
        <v>912</v>
      </c>
      <c r="AD166" t="s">
        <v>917</v>
      </c>
      <c r="AE166" t="s">
        <v>920</v>
      </c>
      <c r="AF166" s="1">
        <v>2000</v>
      </c>
      <c r="AG166" s="1">
        <v>2010</v>
      </c>
      <c r="AH166" s="67">
        <f t="shared" si="10"/>
        <v>-4.7460052468399714E-3</v>
      </c>
      <c r="AI166" s="67">
        <f t="shared" si="14"/>
        <v>3.8397328881469117E-3</v>
      </c>
      <c r="AJ166" s="67">
        <f t="shared" si="11"/>
        <v>-1.2271881707607919E-2</v>
      </c>
      <c r="AK166" s="67">
        <f t="shared" si="12"/>
        <v>2.7798712139279758E-3</v>
      </c>
      <c r="AL166" s="69">
        <f t="shared" si="13"/>
        <v>1</v>
      </c>
    </row>
    <row r="167" spans="1:38">
      <c r="A167" s="1">
        <v>166</v>
      </c>
      <c r="B167" s="101" t="s">
        <v>1383</v>
      </c>
      <c r="C167" t="s">
        <v>3</v>
      </c>
      <c r="D167" t="s">
        <v>10</v>
      </c>
      <c r="E167" t="s">
        <v>101</v>
      </c>
      <c r="F167" t="s">
        <v>133</v>
      </c>
      <c r="G167" t="s">
        <v>144</v>
      </c>
      <c r="H167" t="s">
        <v>250</v>
      </c>
      <c r="I167" s="1">
        <v>0.16</v>
      </c>
      <c r="J167" s="1">
        <v>41.93</v>
      </c>
      <c r="K167" s="1">
        <v>0</v>
      </c>
      <c r="L167" t="s">
        <v>456</v>
      </c>
      <c r="M167" t="s">
        <v>461</v>
      </c>
      <c r="N167" t="s">
        <v>486</v>
      </c>
      <c r="O167" t="s">
        <v>780</v>
      </c>
      <c r="P167" t="s">
        <v>459</v>
      </c>
      <c r="Q167" t="s">
        <v>849</v>
      </c>
      <c r="R167" t="s">
        <v>853</v>
      </c>
      <c r="S167" t="s">
        <v>860</v>
      </c>
      <c r="T167" t="s">
        <v>864</v>
      </c>
      <c r="U167" t="s">
        <v>867</v>
      </c>
      <c r="V167" s="1"/>
      <c r="W167" s="1"/>
      <c r="X167" s="1">
        <v>0.376</v>
      </c>
      <c r="Y167" s="1">
        <v>0.76800000000000002</v>
      </c>
      <c r="Z167" t="s">
        <v>875</v>
      </c>
      <c r="AA167" s="1">
        <v>48</v>
      </c>
      <c r="AB167" t="s">
        <v>881</v>
      </c>
      <c r="AC167" t="s">
        <v>912</v>
      </c>
      <c r="AD167" t="s">
        <v>917</v>
      </c>
      <c r="AE167" t="s">
        <v>920</v>
      </c>
      <c r="AF167" s="1">
        <v>2000</v>
      </c>
      <c r="AG167" s="1">
        <v>2010</v>
      </c>
      <c r="AH167" s="67">
        <f t="shared" si="10"/>
        <v>8.9673264965418557E-3</v>
      </c>
      <c r="AI167" s="67">
        <f t="shared" si="14"/>
        <v>1.8316241354638683E-2</v>
      </c>
      <c r="AJ167" s="67">
        <f t="shared" si="11"/>
        <v>-2.6932506558549965E-2</v>
      </c>
      <c r="AK167" s="67">
        <f t="shared" si="12"/>
        <v>4.4867159551633673E-2</v>
      </c>
      <c r="AL167" s="69">
        <f t="shared" si="13"/>
        <v>1</v>
      </c>
    </row>
    <row r="168" spans="1:38">
      <c r="A168" s="1">
        <v>167</v>
      </c>
      <c r="B168" s="101" t="s">
        <v>1383</v>
      </c>
      <c r="C168" t="s">
        <v>3</v>
      </c>
      <c r="D168" t="s">
        <v>10</v>
      </c>
      <c r="E168" t="s">
        <v>101</v>
      </c>
      <c r="F168" t="s">
        <v>133</v>
      </c>
      <c r="G168" t="s">
        <v>144</v>
      </c>
      <c r="H168" t="s">
        <v>250</v>
      </c>
      <c r="I168" s="1">
        <v>0.16</v>
      </c>
      <c r="J168" s="1">
        <v>41.93</v>
      </c>
      <c r="K168" s="1">
        <v>0</v>
      </c>
      <c r="L168" t="s">
        <v>456</v>
      </c>
      <c r="M168" t="s">
        <v>462</v>
      </c>
      <c r="N168" t="s">
        <v>487</v>
      </c>
      <c r="O168" t="s">
        <v>780</v>
      </c>
      <c r="P168" t="s">
        <v>459</v>
      </c>
      <c r="Q168" t="s">
        <v>849</v>
      </c>
      <c r="R168" t="s">
        <v>853</v>
      </c>
      <c r="S168" t="s">
        <v>860</v>
      </c>
      <c r="T168" t="s">
        <v>864</v>
      </c>
      <c r="U168" t="s">
        <v>867</v>
      </c>
      <c r="V168" s="1"/>
      <c r="W168" s="1"/>
      <c r="X168" s="1">
        <v>0.98699999999999999</v>
      </c>
      <c r="Y168" s="1">
        <v>0.60599999999999998</v>
      </c>
      <c r="Z168" t="s">
        <v>875</v>
      </c>
      <c r="AA168" s="1">
        <v>48</v>
      </c>
      <c r="AB168" t="s">
        <v>881</v>
      </c>
      <c r="AC168" t="s">
        <v>912</v>
      </c>
      <c r="AD168" t="s">
        <v>917</v>
      </c>
      <c r="AE168" t="s">
        <v>920</v>
      </c>
      <c r="AF168" s="1">
        <v>2000</v>
      </c>
      <c r="AG168" s="1">
        <v>2010</v>
      </c>
      <c r="AH168" s="67">
        <f t="shared" si="10"/>
        <v>2.3539232053422371E-2</v>
      </c>
      <c r="AI168" s="67">
        <f t="shared" si="14"/>
        <v>1.4452659193894586E-2</v>
      </c>
      <c r="AJ168" s="67">
        <f t="shared" si="11"/>
        <v>-4.7879799666110182E-3</v>
      </c>
      <c r="AK168" s="67">
        <f t="shared" si="12"/>
        <v>5.186644407345576E-2</v>
      </c>
      <c r="AL168" s="69">
        <f t="shared" si="13"/>
        <v>1</v>
      </c>
    </row>
    <row r="169" spans="1:38">
      <c r="A169" s="1">
        <v>168</v>
      </c>
      <c r="B169" s="101" t="s">
        <v>1383</v>
      </c>
      <c r="C169" t="s">
        <v>3</v>
      </c>
      <c r="D169" t="s">
        <v>10</v>
      </c>
      <c r="E169" t="s">
        <v>101</v>
      </c>
      <c r="F169" t="s">
        <v>133</v>
      </c>
      <c r="G169" t="s">
        <v>144</v>
      </c>
      <c r="H169" t="s">
        <v>250</v>
      </c>
      <c r="I169" s="1">
        <v>0.16</v>
      </c>
      <c r="J169" s="1">
        <v>41.93</v>
      </c>
      <c r="K169" s="1">
        <v>0</v>
      </c>
      <c r="L169" t="s">
        <v>457</v>
      </c>
      <c r="M169" t="s">
        <v>463</v>
      </c>
      <c r="N169" t="s">
        <v>488</v>
      </c>
      <c r="O169" t="s">
        <v>780</v>
      </c>
      <c r="P169" t="s">
        <v>459</v>
      </c>
      <c r="Q169" t="s">
        <v>849</v>
      </c>
      <c r="R169" t="s">
        <v>853</v>
      </c>
      <c r="S169" t="s">
        <v>860</v>
      </c>
      <c r="T169" t="s">
        <v>864</v>
      </c>
      <c r="U169" t="s">
        <v>867</v>
      </c>
      <c r="V169" s="1"/>
      <c r="W169" s="1"/>
      <c r="X169" s="1">
        <v>0.26400000000000001</v>
      </c>
      <c r="Y169" s="1">
        <v>0.60599999999999998</v>
      </c>
      <c r="Z169" t="s">
        <v>875</v>
      </c>
      <c r="AA169" s="1">
        <v>48</v>
      </c>
      <c r="AB169" t="s">
        <v>881</v>
      </c>
      <c r="AC169" t="s">
        <v>912</v>
      </c>
      <c r="AD169" t="s">
        <v>917</v>
      </c>
      <c r="AE169" t="s">
        <v>920</v>
      </c>
      <c r="AF169" s="1">
        <v>2000</v>
      </c>
      <c r="AG169" s="1">
        <v>2010</v>
      </c>
      <c r="AH169" s="67">
        <f t="shared" si="10"/>
        <v>6.2962079656570481E-3</v>
      </c>
      <c r="AI169" s="67">
        <f t="shared" si="14"/>
        <v>1.4452659193894586E-2</v>
      </c>
      <c r="AJ169" s="67">
        <f t="shared" si="11"/>
        <v>-2.203100405437634E-2</v>
      </c>
      <c r="AK169" s="67">
        <f t="shared" si="12"/>
        <v>3.4623419985690435E-2</v>
      </c>
      <c r="AL169" s="69">
        <f t="shared" si="13"/>
        <v>1</v>
      </c>
    </row>
    <row r="170" spans="1:38">
      <c r="A170" s="1">
        <v>169</v>
      </c>
      <c r="B170" s="101" t="s">
        <v>1383</v>
      </c>
      <c r="C170" t="s">
        <v>3</v>
      </c>
      <c r="D170" t="s">
        <v>10</v>
      </c>
      <c r="E170" t="s">
        <v>101</v>
      </c>
      <c r="F170" t="s">
        <v>133</v>
      </c>
      <c r="G170" t="s">
        <v>144</v>
      </c>
      <c r="H170" t="s">
        <v>250</v>
      </c>
      <c r="I170" s="1">
        <v>0.16</v>
      </c>
      <c r="J170" s="1">
        <v>41.93</v>
      </c>
      <c r="K170" s="1">
        <v>0</v>
      </c>
      <c r="L170" t="s">
        <v>457</v>
      </c>
      <c r="M170" t="s">
        <v>464</v>
      </c>
      <c r="N170" t="s">
        <v>489</v>
      </c>
      <c r="O170" t="s">
        <v>780</v>
      </c>
      <c r="P170" t="s">
        <v>459</v>
      </c>
      <c r="Q170" t="s">
        <v>849</v>
      </c>
      <c r="R170" t="s">
        <v>853</v>
      </c>
      <c r="S170" t="s">
        <v>860</v>
      </c>
      <c r="T170" t="s">
        <v>864</v>
      </c>
      <c r="U170" t="s">
        <v>867</v>
      </c>
      <c r="V170" s="1"/>
      <c r="W170" s="1"/>
      <c r="X170" s="1">
        <v>1.4019999999999999</v>
      </c>
      <c r="Y170" s="1">
        <v>0.97399999999999998</v>
      </c>
      <c r="Z170" t="s">
        <v>875</v>
      </c>
      <c r="AA170" s="1">
        <v>48</v>
      </c>
      <c r="AB170" t="s">
        <v>881</v>
      </c>
      <c r="AC170" t="s">
        <v>912</v>
      </c>
      <c r="AD170" t="s">
        <v>917</v>
      </c>
      <c r="AE170" t="s">
        <v>920</v>
      </c>
      <c r="AF170" s="1">
        <v>2000</v>
      </c>
      <c r="AG170" s="1">
        <v>2010</v>
      </c>
      <c r="AH170" s="67">
        <f t="shared" si="10"/>
        <v>3.3436680181254473E-2</v>
      </c>
      <c r="AI170" s="67">
        <f t="shared" si="14"/>
        <v>2.3229191509658954E-2</v>
      </c>
      <c r="AJ170" s="67">
        <f t="shared" si="11"/>
        <v>-1.2092535177677076E-2</v>
      </c>
      <c r="AK170" s="67">
        <f t="shared" si="12"/>
        <v>7.8965895540186015E-2</v>
      </c>
      <c r="AL170" s="69">
        <f t="shared" si="13"/>
        <v>1</v>
      </c>
    </row>
    <row r="171" spans="1:38">
      <c r="A171" s="1">
        <v>170</v>
      </c>
      <c r="B171" s="101" t="s">
        <v>1383</v>
      </c>
      <c r="C171" t="s">
        <v>3</v>
      </c>
      <c r="D171" t="s">
        <v>10</v>
      </c>
      <c r="E171" t="s">
        <v>101</v>
      </c>
      <c r="F171" t="s">
        <v>133</v>
      </c>
      <c r="G171" t="s">
        <v>144</v>
      </c>
      <c r="H171" t="s">
        <v>250</v>
      </c>
      <c r="I171" s="1">
        <v>0.16</v>
      </c>
      <c r="J171" s="1">
        <v>41.93</v>
      </c>
      <c r="K171" s="1">
        <v>0</v>
      </c>
      <c r="L171" t="s">
        <v>148</v>
      </c>
      <c r="M171" t="s">
        <v>465</v>
      </c>
      <c r="N171" t="s">
        <v>490</v>
      </c>
      <c r="O171" t="s">
        <v>780</v>
      </c>
      <c r="P171" t="s">
        <v>459</v>
      </c>
      <c r="Q171" t="s">
        <v>849</v>
      </c>
      <c r="R171" t="s">
        <v>853</v>
      </c>
      <c r="S171" t="s">
        <v>860</v>
      </c>
      <c r="T171" t="s">
        <v>864</v>
      </c>
      <c r="U171" t="s">
        <v>867</v>
      </c>
      <c r="V171" s="1"/>
      <c r="W171" s="1"/>
      <c r="X171" s="1">
        <v>0.38100000000000001</v>
      </c>
      <c r="Y171" s="1">
        <v>0.27700000000000002</v>
      </c>
      <c r="Z171" t="s">
        <v>875</v>
      </c>
      <c r="AA171" s="1">
        <v>48</v>
      </c>
      <c r="AB171" t="s">
        <v>881</v>
      </c>
      <c r="AC171" t="s">
        <v>912</v>
      </c>
      <c r="AD171" t="s">
        <v>917</v>
      </c>
      <c r="AE171" t="s">
        <v>920</v>
      </c>
      <c r="AF171" s="1">
        <v>2000</v>
      </c>
      <c r="AG171" s="1">
        <v>2010</v>
      </c>
      <c r="AH171" s="67">
        <f t="shared" si="10"/>
        <v>9.0865728595277851E-3</v>
      </c>
      <c r="AI171" s="67">
        <f t="shared" si="14"/>
        <v>6.6062485094204636E-3</v>
      </c>
      <c r="AJ171" s="67">
        <f t="shared" si="11"/>
        <v>-3.8616742189363229E-3</v>
      </c>
      <c r="AK171" s="67">
        <f t="shared" si="12"/>
        <v>2.2034819937991893E-2</v>
      </c>
      <c r="AL171" s="69">
        <f t="shared" si="13"/>
        <v>1</v>
      </c>
    </row>
    <row r="172" spans="1:38">
      <c r="A172" s="1">
        <v>171</v>
      </c>
      <c r="B172" s="101" t="s">
        <v>1383</v>
      </c>
      <c r="C172" t="s">
        <v>3</v>
      </c>
      <c r="D172" t="s">
        <v>10</v>
      </c>
      <c r="E172" t="s">
        <v>101</v>
      </c>
      <c r="F172" t="s">
        <v>133</v>
      </c>
      <c r="G172" t="s">
        <v>144</v>
      </c>
      <c r="H172" t="s">
        <v>250</v>
      </c>
      <c r="I172" s="1">
        <v>0.16</v>
      </c>
      <c r="J172" s="1">
        <v>41.93</v>
      </c>
      <c r="K172" s="1">
        <v>0</v>
      </c>
      <c r="L172" t="s">
        <v>457</v>
      </c>
      <c r="M172" t="s">
        <v>466</v>
      </c>
      <c r="N172" t="s">
        <v>491</v>
      </c>
      <c r="O172" t="s">
        <v>780</v>
      </c>
      <c r="P172" t="s">
        <v>459</v>
      </c>
      <c r="Q172" t="s">
        <v>849</v>
      </c>
      <c r="R172" t="s">
        <v>853</v>
      </c>
      <c r="S172" t="s">
        <v>860</v>
      </c>
      <c r="T172" t="s">
        <v>864</v>
      </c>
      <c r="U172" t="s">
        <v>867</v>
      </c>
      <c r="V172" s="1"/>
      <c r="W172" s="1"/>
      <c r="X172" s="1">
        <v>-0.67100000000000004</v>
      </c>
      <c r="Y172" s="1">
        <v>0.51500000000000001</v>
      </c>
      <c r="Z172" t="s">
        <v>875</v>
      </c>
      <c r="AA172" s="1">
        <v>48</v>
      </c>
      <c r="AB172" t="s">
        <v>881</v>
      </c>
      <c r="AC172" t="s">
        <v>912</v>
      </c>
      <c r="AD172" t="s">
        <v>917</v>
      </c>
      <c r="AE172" t="s">
        <v>920</v>
      </c>
      <c r="AF172" s="1">
        <v>2000</v>
      </c>
      <c r="AG172" s="1">
        <v>2010</v>
      </c>
      <c r="AH172" s="67">
        <f t="shared" si="10"/>
        <v>-1.6002861912711663E-2</v>
      </c>
      <c r="AI172" s="67">
        <f t="shared" si="14"/>
        <v>1.2282375387550681E-2</v>
      </c>
      <c r="AJ172" s="67">
        <f t="shared" si="11"/>
        <v>-4.0076317672310999E-2</v>
      </c>
      <c r="AK172" s="67">
        <f t="shared" si="12"/>
        <v>8.070593846887672E-3</v>
      </c>
      <c r="AL172" s="69">
        <f t="shared" si="13"/>
        <v>1</v>
      </c>
    </row>
    <row r="173" spans="1:38">
      <c r="A173" s="1">
        <v>172</v>
      </c>
      <c r="B173" s="101" t="s">
        <v>1383</v>
      </c>
      <c r="C173" t="s">
        <v>3</v>
      </c>
      <c r="D173" t="s">
        <v>10</v>
      </c>
      <c r="E173" t="s">
        <v>101</v>
      </c>
      <c r="F173" t="s">
        <v>133</v>
      </c>
      <c r="G173" t="s">
        <v>144</v>
      </c>
      <c r="H173" t="s">
        <v>250</v>
      </c>
      <c r="I173" s="1">
        <v>0.16</v>
      </c>
      <c r="J173" s="1">
        <v>41.93</v>
      </c>
      <c r="K173" s="1">
        <v>0</v>
      </c>
      <c r="L173" t="s">
        <v>457</v>
      </c>
      <c r="M173" t="s">
        <v>467</v>
      </c>
      <c r="N173" t="s">
        <v>492</v>
      </c>
      <c r="O173" t="s">
        <v>780</v>
      </c>
      <c r="P173" t="s">
        <v>459</v>
      </c>
      <c r="Q173" t="s">
        <v>849</v>
      </c>
      <c r="R173" t="s">
        <v>853</v>
      </c>
      <c r="S173" t="s">
        <v>860</v>
      </c>
      <c r="T173" t="s">
        <v>864</v>
      </c>
      <c r="U173" t="s">
        <v>867</v>
      </c>
      <c r="V173" s="1"/>
      <c r="W173" s="1"/>
      <c r="X173" s="1">
        <v>0.75700000000000001</v>
      </c>
      <c r="Y173" s="1">
        <v>0.49099999999999999</v>
      </c>
      <c r="Z173" t="s">
        <v>875</v>
      </c>
      <c r="AA173" s="1">
        <v>48</v>
      </c>
      <c r="AB173" t="s">
        <v>881</v>
      </c>
      <c r="AC173" t="s">
        <v>912</v>
      </c>
      <c r="AD173" t="s">
        <v>917</v>
      </c>
      <c r="AE173" t="s">
        <v>920</v>
      </c>
      <c r="AF173" s="1">
        <v>2000</v>
      </c>
      <c r="AG173" s="1">
        <v>2010</v>
      </c>
      <c r="AH173" s="67">
        <f t="shared" si="10"/>
        <v>1.8053899356069641E-2</v>
      </c>
      <c r="AI173" s="67">
        <f t="shared" si="14"/>
        <v>1.1709992845218221E-2</v>
      </c>
      <c r="AJ173" s="67">
        <f t="shared" si="11"/>
        <v>-4.897686620558072E-3</v>
      </c>
      <c r="AK173" s="67">
        <f t="shared" si="12"/>
        <v>4.100548533269735E-2</v>
      </c>
      <c r="AL173" s="69">
        <f t="shared" si="13"/>
        <v>1</v>
      </c>
    </row>
    <row r="174" spans="1:38">
      <c r="A174" s="1">
        <v>173</v>
      </c>
      <c r="B174" s="101" t="s">
        <v>1383</v>
      </c>
      <c r="C174" t="s">
        <v>3</v>
      </c>
      <c r="D174" t="s">
        <v>10</v>
      </c>
      <c r="E174" t="s">
        <v>101</v>
      </c>
      <c r="F174" t="s">
        <v>133</v>
      </c>
      <c r="G174" t="s">
        <v>144</v>
      </c>
      <c r="H174" t="s">
        <v>250</v>
      </c>
      <c r="I174" s="1">
        <v>0.16</v>
      </c>
      <c r="J174" s="1">
        <v>41.93</v>
      </c>
      <c r="K174" s="1">
        <v>0</v>
      </c>
      <c r="L174" t="s">
        <v>140</v>
      </c>
      <c r="M174" t="s">
        <v>468</v>
      </c>
      <c r="N174" t="s">
        <v>493</v>
      </c>
      <c r="O174" t="s">
        <v>780</v>
      </c>
      <c r="P174" t="s">
        <v>459</v>
      </c>
      <c r="Q174" t="s">
        <v>849</v>
      </c>
      <c r="R174" t="s">
        <v>853</v>
      </c>
      <c r="S174" t="s">
        <v>860</v>
      </c>
      <c r="T174" t="s">
        <v>864</v>
      </c>
      <c r="U174" t="s">
        <v>867</v>
      </c>
      <c r="V174" s="1"/>
      <c r="W174" s="1"/>
      <c r="X174" s="1">
        <v>-3.6999999999999998E-2</v>
      </c>
      <c r="Y174" s="1">
        <v>0.36399999999999999</v>
      </c>
      <c r="Z174" t="s">
        <v>875</v>
      </c>
      <c r="AA174" s="1">
        <v>48</v>
      </c>
      <c r="AB174" t="s">
        <v>881</v>
      </c>
      <c r="AC174" t="s">
        <v>912</v>
      </c>
      <c r="AD174" t="s">
        <v>917</v>
      </c>
      <c r="AE174" t="s">
        <v>920</v>
      </c>
      <c r="AF174" s="1">
        <v>2000</v>
      </c>
      <c r="AG174" s="1">
        <v>2010</v>
      </c>
      <c r="AH174" s="67">
        <f t="shared" si="10"/>
        <v>-8.8242308609587405E-4</v>
      </c>
      <c r="AI174" s="67">
        <f t="shared" si="14"/>
        <v>8.6811352253756257E-3</v>
      </c>
      <c r="AJ174" s="67">
        <f t="shared" si="11"/>
        <v>-1.7897448127832099E-2</v>
      </c>
      <c r="AK174" s="67">
        <f t="shared" si="12"/>
        <v>1.6132601955640351E-2</v>
      </c>
      <c r="AL174" s="69">
        <f t="shared" si="13"/>
        <v>1</v>
      </c>
    </row>
    <row r="175" spans="1:38">
      <c r="A175" s="1">
        <v>174</v>
      </c>
      <c r="B175" s="101" t="s">
        <v>1383</v>
      </c>
      <c r="C175" t="s">
        <v>3</v>
      </c>
      <c r="D175" t="s">
        <v>10</v>
      </c>
      <c r="E175" t="s">
        <v>101</v>
      </c>
      <c r="F175" t="s">
        <v>133</v>
      </c>
      <c r="G175" t="s">
        <v>144</v>
      </c>
      <c r="H175" t="s">
        <v>250</v>
      </c>
      <c r="I175" s="1">
        <v>0.16</v>
      </c>
      <c r="J175" s="1">
        <v>41.93</v>
      </c>
      <c r="K175" s="1">
        <v>0</v>
      </c>
      <c r="L175" t="s">
        <v>458</v>
      </c>
      <c r="M175" t="s">
        <v>469</v>
      </c>
      <c r="N175" t="s">
        <v>494</v>
      </c>
      <c r="O175" t="s">
        <v>781</v>
      </c>
      <c r="P175" t="s">
        <v>786</v>
      </c>
      <c r="Q175" t="s">
        <v>849</v>
      </c>
      <c r="R175" t="s">
        <v>853</v>
      </c>
      <c r="S175" t="s">
        <v>860</v>
      </c>
      <c r="T175" t="s">
        <v>864</v>
      </c>
      <c r="U175" t="s">
        <v>867</v>
      </c>
      <c r="V175" s="1"/>
      <c r="W175" s="1"/>
      <c r="X175" s="1">
        <v>-0.03</v>
      </c>
      <c r="Y175" s="1">
        <v>0.249</v>
      </c>
      <c r="Z175" t="s">
        <v>875</v>
      </c>
      <c r="AA175" s="1">
        <v>48</v>
      </c>
      <c r="AB175" t="s">
        <v>881</v>
      </c>
      <c r="AC175" t="s">
        <v>912</v>
      </c>
      <c r="AD175" t="s">
        <v>917</v>
      </c>
      <c r="AE175" t="s">
        <v>920</v>
      </c>
      <c r="AF175" s="1">
        <v>2000</v>
      </c>
      <c r="AG175" s="1">
        <v>2010</v>
      </c>
      <c r="AH175" s="67">
        <f t="shared" si="10"/>
        <v>-7.1547817791557352E-4</v>
      </c>
      <c r="AI175" s="67">
        <f t="shared" si="14"/>
        <v>5.9384688766992606E-3</v>
      </c>
      <c r="AJ175" s="67">
        <f t="shared" si="11"/>
        <v>-1.2354877176246124E-2</v>
      </c>
      <c r="AK175" s="67">
        <f t="shared" si="12"/>
        <v>1.0923920820414977E-2</v>
      </c>
      <c r="AL175" s="69">
        <f t="shared" si="13"/>
        <v>1</v>
      </c>
    </row>
    <row r="176" spans="1:38">
      <c r="A176" s="1">
        <v>175</v>
      </c>
      <c r="B176" s="101" t="s">
        <v>1383</v>
      </c>
      <c r="C176" t="s">
        <v>3</v>
      </c>
      <c r="D176" t="s">
        <v>10</v>
      </c>
      <c r="E176" t="s">
        <v>101</v>
      </c>
      <c r="F176" t="s">
        <v>133</v>
      </c>
      <c r="G176" t="s">
        <v>145</v>
      </c>
      <c r="H176" t="s">
        <v>251</v>
      </c>
      <c r="I176" s="1">
        <v>13.32</v>
      </c>
      <c r="J176" s="1">
        <v>28.4</v>
      </c>
      <c r="K176" s="1">
        <v>0</v>
      </c>
      <c r="L176" t="s">
        <v>456</v>
      </c>
      <c r="M176" t="s">
        <v>461</v>
      </c>
      <c r="N176" t="s">
        <v>486</v>
      </c>
      <c r="O176" t="s">
        <v>780</v>
      </c>
      <c r="P176" t="s">
        <v>459</v>
      </c>
      <c r="Q176" t="s">
        <v>849</v>
      </c>
      <c r="R176" t="s">
        <v>853</v>
      </c>
      <c r="S176" t="s">
        <v>860</v>
      </c>
      <c r="T176" t="s">
        <v>864</v>
      </c>
      <c r="U176" t="s">
        <v>867</v>
      </c>
      <c r="V176" s="1"/>
      <c r="W176" s="1"/>
      <c r="X176" s="1">
        <v>2.9980000000000002</v>
      </c>
      <c r="Y176" s="1">
        <v>0.58499999999999996</v>
      </c>
      <c r="Z176" t="s">
        <v>875</v>
      </c>
      <c r="AA176" s="1">
        <v>48</v>
      </c>
      <c r="AB176" t="s">
        <v>881</v>
      </c>
      <c r="AC176" t="s">
        <v>912</v>
      </c>
      <c r="AD176" t="s">
        <v>917</v>
      </c>
      <c r="AE176" t="s">
        <v>920</v>
      </c>
      <c r="AF176" s="1">
        <v>2000</v>
      </c>
      <c r="AG176" s="1">
        <v>2010</v>
      </c>
      <c r="AH176" s="67">
        <f t="shared" si="10"/>
        <v>0.10556338028169016</v>
      </c>
      <c r="AI176" s="67">
        <f t="shared" si="14"/>
        <v>2.0598591549295775E-2</v>
      </c>
      <c r="AJ176" s="67">
        <f t="shared" si="11"/>
        <v>6.5190140845070438E-2</v>
      </c>
      <c r="AK176" s="67">
        <f t="shared" si="12"/>
        <v>0.14593661971830987</v>
      </c>
      <c r="AL176" s="69">
        <f t="shared" si="13"/>
        <v>1</v>
      </c>
    </row>
    <row r="177" spans="1:38">
      <c r="A177" s="1">
        <v>176</v>
      </c>
      <c r="B177" s="101" t="s">
        <v>1383</v>
      </c>
      <c r="C177" t="s">
        <v>3</v>
      </c>
      <c r="D177" t="s">
        <v>10</v>
      </c>
      <c r="E177" t="s">
        <v>101</v>
      </c>
      <c r="F177" t="s">
        <v>133</v>
      </c>
      <c r="G177" t="s">
        <v>145</v>
      </c>
      <c r="H177" t="s">
        <v>251</v>
      </c>
      <c r="I177" s="1">
        <v>13.32</v>
      </c>
      <c r="J177" s="1">
        <v>28.4</v>
      </c>
      <c r="K177" s="1">
        <v>0</v>
      </c>
      <c r="L177" t="s">
        <v>456</v>
      </c>
      <c r="M177" t="s">
        <v>462</v>
      </c>
      <c r="N177" t="s">
        <v>487</v>
      </c>
      <c r="O177" t="s">
        <v>780</v>
      </c>
      <c r="P177" t="s">
        <v>459</v>
      </c>
      <c r="Q177" t="s">
        <v>849</v>
      </c>
      <c r="R177" t="s">
        <v>853</v>
      </c>
      <c r="S177" t="s">
        <v>860</v>
      </c>
      <c r="T177" t="s">
        <v>864</v>
      </c>
      <c r="U177" t="s">
        <v>867</v>
      </c>
      <c r="V177" s="1"/>
      <c r="W177" s="1"/>
      <c r="X177" s="1">
        <v>4.3710000000000004</v>
      </c>
      <c r="Y177" s="1">
        <v>0.76300000000000001</v>
      </c>
      <c r="Z177" t="s">
        <v>875</v>
      </c>
      <c r="AA177" s="1">
        <v>48</v>
      </c>
      <c r="AB177" t="s">
        <v>881</v>
      </c>
      <c r="AC177" t="s">
        <v>912</v>
      </c>
      <c r="AD177" t="s">
        <v>917</v>
      </c>
      <c r="AE177" t="s">
        <v>920</v>
      </c>
      <c r="AF177" s="1">
        <v>2000</v>
      </c>
      <c r="AG177" s="1">
        <v>2010</v>
      </c>
      <c r="AH177" s="67">
        <f t="shared" si="10"/>
        <v>0.15390845070422537</v>
      </c>
      <c r="AI177" s="67">
        <f t="shared" si="14"/>
        <v>2.6866197183098593E-2</v>
      </c>
      <c r="AJ177" s="67">
        <f t="shared" si="11"/>
        <v>0.10125070422535212</v>
      </c>
      <c r="AK177" s="67">
        <f t="shared" si="12"/>
        <v>0.20656619718309863</v>
      </c>
      <c r="AL177" s="69">
        <f t="shared" si="13"/>
        <v>1</v>
      </c>
    </row>
    <row r="178" spans="1:38">
      <c r="A178" s="1">
        <v>177</v>
      </c>
      <c r="B178" s="101" t="s">
        <v>1383</v>
      </c>
      <c r="C178" t="s">
        <v>3</v>
      </c>
      <c r="D178" t="s">
        <v>10</v>
      </c>
      <c r="E178" t="s">
        <v>101</v>
      </c>
      <c r="F178" t="s">
        <v>133</v>
      </c>
      <c r="G178" t="s">
        <v>145</v>
      </c>
      <c r="H178" t="s">
        <v>251</v>
      </c>
      <c r="I178" s="1">
        <v>13.32</v>
      </c>
      <c r="J178" s="1">
        <v>28.4</v>
      </c>
      <c r="K178" s="1">
        <v>0</v>
      </c>
      <c r="L178" t="s">
        <v>457</v>
      </c>
      <c r="M178" t="s">
        <v>463</v>
      </c>
      <c r="N178" t="s">
        <v>488</v>
      </c>
      <c r="O178" t="s">
        <v>780</v>
      </c>
      <c r="P178" t="s">
        <v>459</v>
      </c>
      <c r="Q178" t="s">
        <v>849</v>
      </c>
      <c r="R178" t="s">
        <v>853</v>
      </c>
      <c r="S178" t="s">
        <v>860</v>
      </c>
      <c r="T178" t="s">
        <v>864</v>
      </c>
      <c r="U178" t="s">
        <v>867</v>
      </c>
      <c r="V178" s="1"/>
      <c r="W178" s="1"/>
      <c r="X178" s="1">
        <v>-0.75700000000000001</v>
      </c>
      <c r="Y178" s="1">
        <v>0.47199999999999998</v>
      </c>
      <c r="Z178" t="s">
        <v>875</v>
      </c>
      <c r="AA178" s="1">
        <v>48</v>
      </c>
      <c r="AB178" t="s">
        <v>881</v>
      </c>
      <c r="AC178" t="s">
        <v>912</v>
      </c>
      <c r="AD178" t="s">
        <v>917</v>
      </c>
      <c r="AE178" t="s">
        <v>920</v>
      </c>
      <c r="AF178" s="1">
        <v>2000</v>
      </c>
      <c r="AG178" s="1">
        <v>2010</v>
      </c>
      <c r="AH178" s="67">
        <f t="shared" si="10"/>
        <v>-2.6654929577464789E-2</v>
      </c>
      <c r="AI178" s="67">
        <f t="shared" si="14"/>
        <v>1.6619718309859154E-2</v>
      </c>
      <c r="AJ178" s="67">
        <f t="shared" si="11"/>
        <v>-5.9229577464788727E-2</v>
      </c>
      <c r="AK178" s="67">
        <f t="shared" si="12"/>
        <v>5.9197183098591531E-3</v>
      </c>
      <c r="AL178" s="69">
        <f t="shared" si="13"/>
        <v>1</v>
      </c>
    </row>
    <row r="179" spans="1:38">
      <c r="A179" s="1">
        <v>178</v>
      </c>
      <c r="B179" s="101" t="s">
        <v>1383</v>
      </c>
      <c r="C179" t="s">
        <v>3</v>
      </c>
      <c r="D179" t="s">
        <v>10</v>
      </c>
      <c r="E179" t="s">
        <v>101</v>
      </c>
      <c r="F179" t="s">
        <v>133</v>
      </c>
      <c r="G179" t="s">
        <v>145</v>
      </c>
      <c r="H179" t="s">
        <v>251</v>
      </c>
      <c r="I179" s="1">
        <v>13.32</v>
      </c>
      <c r="J179" s="1">
        <v>28.4</v>
      </c>
      <c r="K179" s="1">
        <v>0</v>
      </c>
      <c r="L179" t="s">
        <v>457</v>
      </c>
      <c r="M179" t="s">
        <v>464</v>
      </c>
      <c r="N179" t="s">
        <v>489</v>
      </c>
      <c r="O179" t="s">
        <v>780</v>
      </c>
      <c r="P179" t="s">
        <v>459</v>
      </c>
      <c r="Q179" t="s">
        <v>849</v>
      </c>
      <c r="R179" t="s">
        <v>853</v>
      </c>
      <c r="S179" t="s">
        <v>860</v>
      </c>
      <c r="T179" t="s">
        <v>864</v>
      </c>
      <c r="U179" t="s">
        <v>867</v>
      </c>
      <c r="V179" s="1"/>
      <c r="W179" s="1"/>
      <c r="X179" s="1">
        <v>-0.20799999999999999</v>
      </c>
      <c r="Y179" s="1">
        <v>0.50600000000000001</v>
      </c>
      <c r="Z179" t="s">
        <v>875</v>
      </c>
      <c r="AA179" s="1">
        <v>48</v>
      </c>
      <c r="AB179" t="s">
        <v>881</v>
      </c>
      <c r="AC179" t="s">
        <v>912</v>
      </c>
      <c r="AD179" t="s">
        <v>917</v>
      </c>
      <c r="AE179" t="s">
        <v>920</v>
      </c>
      <c r="AF179" s="1">
        <v>2000</v>
      </c>
      <c r="AG179" s="1">
        <v>2010</v>
      </c>
      <c r="AH179" s="67">
        <f t="shared" si="10"/>
        <v>-7.3239436619718309E-3</v>
      </c>
      <c r="AI179" s="67">
        <f t="shared" si="14"/>
        <v>1.7816901408450707E-2</v>
      </c>
      <c r="AJ179" s="67">
        <f t="shared" si="11"/>
        <v>-4.2245070422535218E-2</v>
      </c>
      <c r="AK179" s="67">
        <f t="shared" si="12"/>
        <v>2.7597183098591556E-2</v>
      </c>
      <c r="AL179" s="69">
        <f t="shared" si="13"/>
        <v>1</v>
      </c>
    </row>
    <row r="180" spans="1:38">
      <c r="A180" s="1">
        <v>179</v>
      </c>
      <c r="B180" s="101" t="s">
        <v>1383</v>
      </c>
      <c r="C180" t="s">
        <v>3</v>
      </c>
      <c r="D180" t="s">
        <v>10</v>
      </c>
      <c r="E180" t="s">
        <v>101</v>
      </c>
      <c r="F180" t="s">
        <v>133</v>
      </c>
      <c r="G180" t="s">
        <v>145</v>
      </c>
      <c r="H180" t="s">
        <v>251</v>
      </c>
      <c r="I180" s="1">
        <v>13.32</v>
      </c>
      <c r="J180" s="1">
        <v>28.4</v>
      </c>
      <c r="K180" s="1">
        <v>0</v>
      </c>
      <c r="L180" t="s">
        <v>148</v>
      </c>
      <c r="M180" t="s">
        <v>465</v>
      </c>
      <c r="N180" t="s">
        <v>490</v>
      </c>
      <c r="O180" t="s">
        <v>780</v>
      </c>
      <c r="P180" t="s">
        <v>459</v>
      </c>
      <c r="Q180" t="s">
        <v>849</v>
      </c>
      <c r="R180" t="s">
        <v>853</v>
      </c>
      <c r="S180" t="s">
        <v>860</v>
      </c>
      <c r="T180" t="s">
        <v>864</v>
      </c>
      <c r="U180" t="s">
        <v>867</v>
      </c>
      <c r="V180" s="1"/>
      <c r="W180" s="1"/>
      <c r="X180" s="1">
        <v>0.34300000000000003</v>
      </c>
      <c r="Y180" s="1">
        <v>0.15</v>
      </c>
      <c r="Z180" t="s">
        <v>875</v>
      </c>
      <c r="AA180" s="1">
        <v>48</v>
      </c>
      <c r="AB180" t="s">
        <v>881</v>
      </c>
      <c r="AC180" t="s">
        <v>912</v>
      </c>
      <c r="AD180" t="s">
        <v>917</v>
      </c>
      <c r="AE180" t="s">
        <v>920</v>
      </c>
      <c r="AF180" s="1">
        <v>2000</v>
      </c>
      <c r="AG180" s="1">
        <v>2010</v>
      </c>
      <c r="AH180" s="67">
        <f t="shared" si="10"/>
        <v>1.2077464788732397E-2</v>
      </c>
      <c r="AI180" s="67">
        <f t="shared" si="14"/>
        <v>5.2816901408450703E-3</v>
      </c>
      <c r="AJ180" s="67">
        <f t="shared" si="11"/>
        <v>1.7253521126760589E-3</v>
      </c>
      <c r="AK180" s="67">
        <f t="shared" si="12"/>
        <v>2.2429577464788734E-2</v>
      </c>
      <c r="AL180" s="69">
        <f t="shared" si="13"/>
        <v>1</v>
      </c>
    </row>
    <row r="181" spans="1:38">
      <c r="A181" s="1">
        <v>180</v>
      </c>
      <c r="B181" s="101" t="s">
        <v>1383</v>
      </c>
      <c r="C181" t="s">
        <v>3</v>
      </c>
      <c r="D181" t="s">
        <v>10</v>
      </c>
      <c r="E181" t="s">
        <v>101</v>
      </c>
      <c r="F181" t="s">
        <v>133</v>
      </c>
      <c r="G181" t="s">
        <v>145</v>
      </c>
      <c r="H181" t="s">
        <v>251</v>
      </c>
      <c r="I181" s="1">
        <v>13.32</v>
      </c>
      <c r="J181" s="1">
        <v>28.4</v>
      </c>
      <c r="K181" s="1">
        <v>0</v>
      </c>
      <c r="L181" t="s">
        <v>457</v>
      </c>
      <c r="M181" t="s">
        <v>466</v>
      </c>
      <c r="N181" t="s">
        <v>491</v>
      </c>
      <c r="O181" t="s">
        <v>780</v>
      </c>
      <c r="P181" t="s">
        <v>459</v>
      </c>
      <c r="Q181" t="s">
        <v>849</v>
      </c>
      <c r="R181" t="s">
        <v>853</v>
      </c>
      <c r="S181" t="s">
        <v>860</v>
      </c>
      <c r="T181" t="s">
        <v>864</v>
      </c>
      <c r="U181" t="s">
        <v>867</v>
      </c>
      <c r="V181" s="1"/>
      <c r="W181" s="1"/>
      <c r="X181" s="1">
        <v>-0.74199999999999999</v>
      </c>
      <c r="Y181" s="1">
        <v>0.126</v>
      </c>
      <c r="Z181" t="s">
        <v>875</v>
      </c>
      <c r="AA181" s="1">
        <v>48</v>
      </c>
      <c r="AB181" t="s">
        <v>881</v>
      </c>
      <c r="AC181" t="s">
        <v>912</v>
      </c>
      <c r="AD181" t="s">
        <v>917</v>
      </c>
      <c r="AE181" t="s">
        <v>920</v>
      </c>
      <c r="AF181" s="1">
        <v>2000</v>
      </c>
      <c r="AG181" s="1">
        <v>2010</v>
      </c>
      <c r="AH181" s="67">
        <f t="shared" si="10"/>
        <v>-2.6126760563380282E-2</v>
      </c>
      <c r="AI181" s="67">
        <f t="shared" si="14"/>
        <v>4.4366197183098597E-3</v>
      </c>
      <c r="AJ181" s="67">
        <f t="shared" si="11"/>
        <v>-3.4822535211267609E-2</v>
      </c>
      <c r="AK181" s="67">
        <f t="shared" si="12"/>
        <v>-1.7430985915492955E-2</v>
      </c>
      <c r="AL181" s="69">
        <f t="shared" si="13"/>
        <v>1</v>
      </c>
    </row>
    <row r="182" spans="1:38">
      <c r="A182" s="1">
        <v>181</v>
      </c>
      <c r="B182" s="101" t="s">
        <v>1383</v>
      </c>
      <c r="C182" t="s">
        <v>3</v>
      </c>
      <c r="D182" t="s">
        <v>10</v>
      </c>
      <c r="E182" t="s">
        <v>101</v>
      </c>
      <c r="F182" t="s">
        <v>133</v>
      </c>
      <c r="G182" t="s">
        <v>145</v>
      </c>
      <c r="H182" t="s">
        <v>251</v>
      </c>
      <c r="I182" s="1">
        <v>13.32</v>
      </c>
      <c r="J182" s="1">
        <v>28.4</v>
      </c>
      <c r="K182" s="1">
        <v>0</v>
      </c>
      <c r="L182" t="s">
        <v>457</v>
      </c>
      <c r="M182" t="s">
        <v>467</v>
      </c>
      <c r="N182" t="s">
        <v>492</v>
      </c>
      <c r="O182" t="s">
        <v>780</v>
      </c>
      <c r="P182" t="s">
        <v>459</v>
      </c>
      <c r="Q182" t="s">
        <v>849</v>
      </c>
      <c r="R182" t="s">
        <v>853</v>
      </c>
      <c r="S182" t="s">
        <v>860</v>
      </c>
      <c r="T182" t="s">
        <v>864</v>
      </c>
      <c r="U182" t="s">
        <v>867</v>
      </c>
      <c r="V182" s="1"/>
      <c r="W182" s="1"/>
      <c r="X182" s="1">
        <v>-1.3640000000000001</v>
      </c>
      <c r="Y182" s="1">
        <v>0.16900000000000001</v>
      </c>
      <c r="Z182" t="s">
        <v>875</v>
      </c>
      <c r="AA182" s="1">
        <v>48</v>
      </c>
      <c r="AB182" t="s">
        <v>881</v>
      </c>
      <c r="AC182" t="s">
        <v>912</v>
      </c>
      <c r="AD182" t="s">
        <v>917</v>
      </c>
      <c r="AE182" t="s">
        <v>920</v>
      </c>
      <c r="AF182" s="1">
        <v>2000</v>
      </c>
      <c r="AG182" s="1">
        <v>2010</v>
      </c>
      <c r="AH182" s="67">
        <f t="shared" si="10"/>
        <v>-4.8028169014084514E-2</v>
      </c>
      <c r="AI182" s="67">
        <f t="shared" si="14"/>
        <v>5.9507042253521131E-3</v>
      </c>
      <c r="AJ182" s="67">
        <f t="shared" si="11"/>
        <v>-5.9691549295774651E-2</v>
      </c>
      <c r="AK182" s="67">
        <f t="shared" si="12"/>
        <v>-3.6364788732394376E-2</v>
      </c>
      <c r="AL182" s="69">
        <f t="shared" si="13"/>
        <v>1</v>
      </c>
    </row>
    <row r="183" spans="1:38">
      <c r="A183" s="1">
        <v>182</v>
      </c>
      <c r="B183" s="101" t="s">
        <v>1383</v>
      </c>
      <c r="C183" t="s">
        <v>3</v>
      </c>
      <c r="D183" t="s">
        <v>10</v>
      </c>
      <c r="E183" t="s">
        <v>101</v>
      </c>
      <c r="F183" t="s">
        <v>133</v>
      </c>
      <c r="G183" t="s">
        <v>145</v>
      </c>
      <c r="H183" t="s">
        <v>251</v>
      </c>
      <c r="I183" s="1">
        <v>13.32</v>
      </c>
      <c r="J183" s="1">
        <v>28.4</v>
      </c>
      <c r="K183" s="1">
        <v>0</v>
      </c>
      <c r="L183" t="s">
        <v>140</v>
      </c>
      <c r="M183" t="s">
        <v>468</v>
      </c>
      <c r="N183" t="s">
        <v>493</v>
      </c>
      <c r="O183" t="s">
        <v>780</v>
      </c>
      <c r="P183" t="s">
        <v>459</v>
      </c>
      <c r="Q183" t="s">
        <v>849</v>
      </c>
      <c r="R183" t="s">
        <v>853</v>
      </c>
      <c r="S183" t="s">
        <v>860</v>
      </c>
      <c r="T183" t="s">
        <v>864</v>
      </c>
      <c r="U183" t="s">
        <v>867</v>
      </c>
      <c r="V183" s="1"/>
      <c r="W183" s="1"/>
      <c r="X183" s="1">
        <v>-0.81</v>
      </c>
      <c r="Y183" s="1">
        <v>0.26500000000000001</v>
      </c>
      <c r="Z183" t="s">
        <v>875</v>
      </c>
      <c r="AA183" s="1">
        <v>48</v>
      </c>
      <c r="AB183" t="s">
        <v>881</v>
      </c>
      <c r="AC183" t="s">
        <v>912</v>
      </c>
      <c r="AD183" t="s">
        <v>917</v>
      </c>
      <c r="AE183" t="s">
        <v>920</v>
      </c>
      <c r="AF183" s="1">
        <v>2000</v>
      </c>
      <c r="AG183" s="1">
        <v>2010</v>
      </c>
      <c r="AH183" s="67">
        <f t="shared" si="10"/>
        <v>-2.8521126760563384E-2</v>
      </c>
      <c r="AI183" s="67">
        <f t="shared" si="14"/>
        <v>9.3309859154929592E-3</v>
      </c>
      <c r="AJ183" s="67">
        <f t="shared" si="11"/>
        <v>-4.6809859154929585E-2</v>
      </c>
      <c r="AK183" s="67">
        <f t="shared" si="12"/>
        <v>-1.0232394366197183E-2</v>
      </c>
      <c r="AL183" s="69">
        <f t="shared" si="13"/>
        <v>1</v>
      </c>
    </row>
    <row r="184" spans="1:38">
      <c r="A184" s="1">
        <v>183</v>
      </c>
      <c r="B184" s="101" t="s">
        <v>1383</v>
      </c>
      <c r="C184" t="s">
        <v>3</v>
      </c>
      <c r="D184" t="s">
        <v>10</v>
      </c>
      <c r="E184" t="s">
        <v>101</v>
      </c>
      <c r="F184" t="s">
        <v>133</v>
      </c>
      <c r="G184" t="s">
        <v>145</v>
      </c>
      <c r="H184" t="s">
        <v>251</v>
      </c>
      <c r="I184" s="1">
        <v>13.32</v>
      </c>
      <c r="J184" s="1">
        <v>28.4</v>
      </c>
      <c r="K184" s="1">
        <v>0</v>
      </c>
      <c r="L184" t="s">
        <v>458</v>
      </c>
      <c r="M184" t="s">
        <v>469</v>
      </c>
      <c r="N184" t="s">
        <v>494</v>
      </c>
      <c r="O184" t="s">
        <v>781</v>
      </c>
      <c r="P184" t="s">
        <v>786</v>
      </c>
      <c r="Q184" t="s">
        <v>849</v>
      </c>
      <c r="R184" t="s">
        <v>853</v>
      </c>
      <c r="S184" t="s">
        <v>860</v>
      </c>
      <c r="T184" t="s">
        <v>864</v>
      </c>
      <c r="U184" t="s">
        <v>867</v>
      </c>
      <c r="V184" s="1"/>
      <c r="W184" s="1"/>
      <c r="X184" s="1">
        <v>-1.218</v>
      </c>
      <c r="Y184" s="1">
        <v>0.16600000000000001</v>
      </c>
      <c r="Z184" t="s">
        <v>875</v>
      </c>
      <c r="AA184" s="1">
        <v>48</v>
      </c>
      <c r="AB184" t="s">
        <v>881</v>
      </c>
      <c r="AC184" t="s">
        <v>912</v>
      </c>
      <c r="AD184" t="s">
        <v>917</v>
      </c>
      <c r="AE184" t="s">
        <v>920</v>
      </c>
      <c r="AF184" s="1">
        <v>2000</v>
      </c>
      <c r="AG184" s="1">
        <v>2010</v>
      </c>
      <c r="AH184" s="67">
        <f t="shared" si="10"/>
        <v>-4.2887323943661973E-2</v>
      </c>
      <c r="AI184" s="67">
        <f t="shared" si="14"/>
        <v>5.8450704225352116E-3</v>
      </c>
      <c r="AJ184" s="67">
        <f t="shared" si="11"/>
        <v>-5.4343661971830985E-2</v>
      </c>
      <c r="AK184" s="67">
        <f t="shared" si="12"/>
        <v>-3.1430985915492961E-2</v>
      </c>
      <c r="AL184" s="69">
        <f t="shared" si="13"/>
        <v>1</v>
      </c>
    </row>
    <row r="185" spans="1:38">
      <c r="A185" s="1">
        <v>184</v>
      </c>
      <c r="B185" s="101" t="s">
        <v>1383</v>
      </c>
      <c r="C185" t="s">
        <v>3</v>
      </c>
      <c r="D185" t="s">
        <v>10</v>
      </c>
      <c r="E185" t="s">
        <v>101</v>
      </c>
      <c r="F185" t="s">
        <v>133</v>
      </c>
      <c r="G185" t="s">
        <v>145</v>
      </c>
      <c r="H185" t="s">
        <v>251</v>
      </c>
      <c r="I185" s="1">
        <v>13.32</v>
      </c>
      <c r="J185" s="1">
        <v>28.4</v>
      </c>
      <c r="K185" s="1">
        <v>0</v>
      </c>
      <c r="L185" t="s">
        <v>456</v>
      </c>
      <c r="M185" t="s">
        <v>461</v>
      </c>
      <c r="N185" t="s">
        <v>486</v>
      </c>
      <c r="O185" t="s">
        <v>780</v>
      </c>
      <c r="P185" t="s">
        <v>459</v>
      </c>
      <c r="Q185" t="s">
        <v>849</v>
      </c>
      <c r="R185" t="s">
        <v>853</v>
      </c>
      <c r="S185" t="s">
        <v>860</v>
      </c>
      <c r="T185" t="s">
        <v>864</v>
      </c>
      <c r="U185" t="s">
        <v>867</v>
      </c>
      <c r="V185" s="1"/>
      <c r="W185" s="1"/>
      <c r="X185" s="1">
        <v>-1.246</v>
      </c>
      <c r="Y185" s="1">
        <v>0.255</v>
      </c>
      <c r="Z185" t="s">
        <v>875</v>
      </c>
      <c r="AA185" s="1">
        <v>48</v>
      </c>
      <c r="AB185" t="s">
        <v>881</v>
      </c>
      <c r="AC185" t="s">
        <v>912</v>
      </c>
      <c r="AD185" t="s">
        <v>917</v>
      </c>
      <c r="AE185" t="s">
        <v>920</v>
      </c>
      <c r="AF185" s="1">
        <v>2000</v>
      </c>
      <c r="AG185" s="1">
        <v>2010</v>
      </c>
      <c r="AH185" s="67">
        <f t="shared" si="10"/>
        <v>-4.3873239436619721E-2</v>
      </c>
      <c r="AI185" s="67">
        <f t="shared" si="14"/>
        <v>8.9788732394366199E-3</v>
      </c>
      <c r="AJ185" s="67">
        <f t="shared" si="11"/>
        <v>-6.1471830985915493E-2</v>
      </c>
      <c r="AK185" s="67">
        <f t="shared" si="12"/>
        <v>-2.6274647887323945E-2</v>
      </c>
      <c r="AL185" s="69">
        <f t="shared" si="13"/>
        <v>1</v>
      </c>
    </row>
    <row r="186" spans="1:38">
      <c r="A186" s="1">
        <v>185</v>
      </c>
      <c r="B186" s="101" t="s">
        <v>1383</v>
      </c>
      <c r="C186" t="s">
        <v>3</v>
      </c>
      <c r="D186" t="s">
        <v>10</v>
      </c>
      <c r="E186" t="s">
        <v>101</v>
      </c>
      <c r="F186" t="s">
        <v>133</v>
      </c>
      <c r="G186" t="s">
        <v>145</v>
      </c>
      <c r="H186" t="s">
        <v>251</v>
      </c>
      <c r="I186" s="1">
        <v>13.32</v>
      </c>
      <c r="J186" s="1">
        <v>28.4</v>
      </c>
      <c r="K186" s="1">
        <v>0</v>
      </c>
      <c r="L186" t="s">
        <v>456</v>
      </c>
      <c r="M186" t="s">
        <v>462</v>
      </c>
      <c r="N186" t="s">
        <v>487</v>
      </c>
      <c r="O186" t="s">
        <v>780</v>
      </c>
      <c r="P186" t="s">
        <v>459</v>
      </c>
      <c r="Q186" t="s">
        <v>849</v>
      </c>
      <c r="R186" t="s">
        <v>853</v>
      </c>
      <c r="S186" t="s">
        <v>860</v>
      </c>
      <c r="T186" t="s">
        <v>864</v>
      </c>
      <c r="U186" t="s">
        <v>867</v>
      </c>
      <c r="V186" s="1"/>
      <c r="W186" s="1"/>
      <c r="X186" s="1">
        <v>2.387</v>
      </c>
      <c r="Y186" s="1">
        <v>0.65800000000000003</v>
      </c>
      <c r="Z186" t="s">
        <v>875</v>
      </c>
      <c r="AA186" s="1">
        <v>48</v>
      </c>
      <c r="AB186" t="s">
        <v>881</v>
      </c>
      <c r="AC186" t="s">
        <v>912</v>
      </c>
      <c r="AD186" t="s">
        <v>917</v>
      </c>
      <c r="AE186" t="s">
        <v>920</v>
      </c>
      <c r="AF186" s="1">
        <v>2000</v>
      </c>
      <c r="AG186" s="1">
        <v>2010</v>
      </c>
      <c r="AH186" s="67">
        <f t="shared" si="10"/>
        <v>8.4049295774647897E-2</v>
      </c>
      <c r="AI186" s="67">
        <f t="shared" si="14"/>
        <v>2.3169014084507045E-2</v>
      </c>
      <c r="AJ186" s="67">
        <f t="shared" si="11"/>
        <v>3.8638028169014092E-2</v>
      </c>
      <c r="AK186" s="67">
        <f t="shared" si="12"/>
        <v>0.1294605633802817</v>
      </c>
      <c r="AL186" s="69">
        <f t="shared" si="13"/>
        <v>1</v>
      </c>
    </row>
    <row r="187" spans="1:38">
      <c r="A187" s="1">
        <v>186</v>
      </c>
      <c r="B187" s="101" t="s">
        <v>1383</v>
      </c>
      <c r="C187" t="s">
        <v>3</v>
      </c>
      <c r="D187" t="s">
        <v>10</v>
      </c>
      <c r="E187" t="s">
        <v>101</v>
      </c>
      <c r="F187" t="s">
        <v>133</v>
      </c>
      <c r="G187" t="s">
        <v>145</v>
      </c>
      <c r="H187" t="s">
        <v>251</v>
      </c>
      <c r="I187" s="1">
        <v>13.32</v>
      </c>
      <c r="J187" s="1">
        <v>28.4</v>
      </c>
      <c r="K187" s="1">
        <v>0</v>
      </c>
      <c r="L187" t="s">
        <v>457</v>
      </c>
      <c r="M187" t="s">
        <v>463</v>
      </c>
      <c r="N187" t="s">
        <v>488</v>
      </c>
      <c r="O187" t="s">
        <v>780</v>
      </c>
      <c r="P187" t="s">
        <v>459</v>
      </c>
      <c r="Q187" t="s">
        <v>849</v>
      </c>
      <c r="R187" t="s">
        <v>853</v>
      </c>
      <c r="S187" t="s">
        <v>860</v>
      </c>
      <c r="T187" t="s">
        <v>864</v>
      </c>
      <c r="U187" t="s">
        <v>867</v>
      </c>
      <c r="V187" s="1"/>
      <c r="W187" s="1"/>
      <c r="X187" s="1">
        <v>-12.013999999999999</v>
      </c>
      <c r="Y187" s="1">
        <v>1.883</v>
      </c>
      <c r="Z187" t="s">
        <v>875</v>
      </c>
      <c r="AA187" s="1">
        <v>48</v>
      </c>
      <c r="AB187" t="s">
        <v>881</v>
      </c>
      <c r="AC187" t="s">
        <v>912</v>
      </c>
      <c r="AD187" t="s">
        <v>917</v>
      </c>
      <c r="AE187" t="s">
        <v>920</v>
      </c>
      <c r="AF187" s="1">
        <v>2000</v>
      </c>
      <c r="AG187" s="1">
        <v>2010</v>
      </c>
      <c r="AH187" s="67">
        <f t="shared" si="10"/>
        <v>-0.42302816901408452</v>
      </c>
      <c r="AI187" s="67">
        <f t="shared" si="14"/>
        <v>6.6302816901408448E-2</v>
      </c>
      <c r="AJ187" s="67">
        <f t="shared" si="11"/>
        <v>-0.55298169014084508</v>
      </c>
      <c r="AK187" s="67">
        <f t="shared" si="12"/>
        <v>-0.29307464788732396</v>
      </c>
      <c r="AL187" s="69">
        <f t="shared" si="13"/>
        <v>1</v>
      </c>
    </row>
    <row r="188" spans="1:38">
      <c r="A188" s="1">
        <v>187</v>
      </c>
      <c r="B188" s="101" t="s">
        <v>1383</v>
      </c>
      <c r="C188" t="s">
        <v>3</v>
      </c>
      <c r="D188" t="s">
        <v>10</v>
      </c>
      <c r="E188" t="s">
        <v>101</v>
      </c>
      <c r="F188" t="s">
        <v>133</v>
      </c>
      <c r="G188" t="s">
        <v>145</v>
      </c>
      <c r="H188" t="s">
        <v>251</v>
      </c>
      <c r="I188" s="1">
        <v>13.32</v>
      </c>
      <c r="J188" s="1">
        <v>28.4</v>
      </c>
      <c r="K188" s="1">
        <v>0</v>
      </c>
      <c r="L188" t="s">
        <v>457</v>
      </c>
      <c r="M188" t="s">
        <v>464</v>
      </c>
      <c r="N188" t="s">
        <v>489</v>
      </c>
      <c r="O188" t="s">
        <v>780</v>
      </c>
      <c r="P188" t="s">
        <v>459</v>
      </c>
      <c r="Q188" t="s">
        <v>849</v>
      </c>
      <c r="R188" t="s">
        <v>853</v>
      </c>
      <c r="S188" t="s">
        <v>860</v>
      </c>
      <c r="T188" t="s">
        <v>864</v>
      </c>
      <c r="U188" t="s">
        <v>867</v>
      </c>
      <c r="V188" s="1"/>
      <c r="W188" s="1"/>
      <c r="X188" s="1">
        <v>-0.40899999999999997</v>
      </c>
      <c r="Y188" s="1">
        <v>0.314</v>
      </c>
      <c r="Z188" t="s">
        <v>875</v>
      </c>
      <c r="AA188" s="1">
        <v>48</v>
      </c>
      <c r="AB188" t="s">
        <v>881</v>
      </c>
      <c r="AC188" t="s">
        <v>912</v>
      </c>
      <c r="AD188" t="s">
        <v>917</v>
      </c>
      <c r="AE188" t="s">
        <v>920</v>
      </c>
      <c r="AF188" s="1">
        <v>2000</v>
      </c>
      <c r="AG188" s="1">
        <v>2010</v>
      </c>
      <c r="AH188" s="67">
        <f t="shared" si="10"/>
        <v>-1.4401408450704225E-2</v>
      </c>
      <c r="AI188" s="67">
        <f t="shared" si="14"/>
        <v>1.1056338028169015E-2</v>
      </c>
      <c r="AJ188" s="67">
        <f t="shared" si="11"/>
        <v>-3.6071830985915494E-2</v>
      </c>
      <c r="AK188" s="67">
        <f t="shared" si="12"/>
        <v>7.2690140845070444E-3</v>
      </c>
      <c r="AL188" s="69">
        <f t="shared" si="13"/>
        <v>1</v>
      </c>
    </row>
    <row r="189" spans="1:38">
      <c r="A189" s="1">
        <v>188</v>
      </c>
      <c r="B189" s="101" t="s">
        <v>1383</v>
      </c>
      <c r="C189" t="s">
        <v>3</v>
      </c>
      <c r="D189" t="s">
        <v>10</v>
      </c>
      <c r="E189" t="s">
        <v>101</v>
      </c>
      <c r="F189" t="s">
        <v>133</v>
      </c>
      <c r="G189" t="s">
        <v>145</v>
      </c>
      <c r="H189" t="s">
        <v>251</v>
      </c>
      <c r="I189" s="1">
        <v>13.32</v>
      </c>
      <c r="J189" s="1">
        <v>28.4</v>
      </c>
      <c r="K189" s="1">
        <v>0</v>
      </c>
      <c r="L189" t="s">
        <v>148</v>
      </c>
      <c r="M189" t="s">
        <v>465</v>
      </c>
      <c r="N189" t="s">
        <v>490</v>
      </c>
      <c r="O189" t="s">
        <v>780</v>
      </c>
      <c r="P189" t="s">
        <v>459</v>
      </c>
      <c r="Q189" t="s">
        <v>849</v>
      </c>
      <c r="R189" t="s">
        <v>853</v>
      </c>
      <c r="S189" t="s">
        <v>860</v>
      </c>
      <c r="T189" t="s">
        <v>864</v>
      </c>
      <c r="U189" t="s">
        <v>867</v>
      </c>
      <c r="V189" s="1"/>
      <c r="W189" s="1"/>
      <c r="X189" s="1">
        <v>0.111</v>
      </c>
      <c r="Y189" s="1">
        <v>7.0000000000000007E-2</v>
      </c>
      <c r="Z189" t="s">
        <v>875</v>
      </c>
      <c r="AA189" s="1">
        <v>48</v>
      </c>
      <c r="AB189" t="s">
        <v>881</v>
      </c>
      <c r="AC189" t="s">
        <v>912</v>
      </c>
      <c r="AD189" t="s">
        <v>917</v>
      </c>
      <c r="AE189" t="s">
        <v>920</v>
      </c>
      <c r="AF189" s="1">
        <v>2000</v>
      </c>
      <c r="AG189" s="1">
        <v>2010</v>
      </c>
      <c r="AH189" s="67">
        <f t="shared" si="10"/>
        <v>3.9084507042253525E-3</v>
      </c>
      <c r="AI189" s="67">
        <f t="shared" si="14"/>
        <v>2.4647887323943664E-3</v>
      </c>
      <c r="AJ189" s="67">
        <f t="shared" si="11"/>
        <v>-9.2253521126760534E-4</v>
      </c>
      <c r="AK189" s="67">
        <f t="shared" si="12"/>
        <v>8.7394366197183111E-3</v>
      </c>
      <c r="AL189" s="69">
        <f t="shared" si="13"/>
        <v>1</v>
      </c>
    </row>
    <row r="190" spans="1:38">
      <c r="A190" s="1">
        <v>189</v>
      </c>
      <c r="B190" s="101" t="s">
        <v>1383</v>
      </c>
      <c r="C190" t="s">
        <v>3</v>
      </c>
      <c r="D190" t="s">
        <v>10</v>
      </c>
      <c r="E190" t="s">
        <v>101</v>
      </c>
      <c r="F190" t="s">
        <v>133</v>
      </c>
      <c r="G190" t="s">
        <v>145</v>
      </c>
      <c r="H190" t="s">
        <v>251</v>
      </c>
      <c r="I190" s="1">
        <v>13.32</v>
      </c>
      <c r="J190" s="1">
        <v>28.4</v>
      </c>
      <c r="K190" s="1">
        <v>0</v>
      </c>
      <c r="L190" t="s">
        <v>457</v>
      </c>
      <c r="M190" t="s">
        <v>466</v>
      </c>
      <c r="N190" t="s">
        <v>491</v>
      </c>
      <c r="O190" t="s">
        <v>780</v>
      </c>
      <c r="P190" t="s">
        <v>459</v>
      </c>
      <c r="Q190" t="s">
        <v>849</v>
      </c>
      <c r="R190" t="s">
        <v>853</v>
      </c>
      <c r="S190" t="s">
        <v>860</v>
      </c>
      <c r="T190" t="s">
        <v>864</v>
      </c>
      <c r="U190" t="s">
        <v>867</v>
      </c>
      <c r="V190" s="1"/>
      <c r="W190" s="1"/>
      <c r="X190" s="1">
        <v>-1.421</v>
      </c>
      <c r="Y190" s="1">
        <v>0.08</v>
      </c>
      <c r="Z190" t="s">
        <v>875</v>
      </c>
      <c r="AA190" s="1">
        <v>48</v>
      </c>
      <c r="AB190" t="s">
        <v>881</v>
      </c>
      <c r="AC190" t="s">
        <v>912</v>
      </c>
      <c r="AD190" t="s">
        <v>917</v>
      </c>
      <c r="AE190" t="s">
        <v>920</v>
      </c>
      <c r="AF190" s="1">
        <v>2000</v>
      </c>
      <c r="AG190" s="1">
        <v>2010</v>
      </c>
      <c r="AH190" s="67">
        <f t="shared" si="10"/>
        <v>-5.0035211267605635E-2</v>
      </c>
      <c r="AI190" s="67">
        <f t="shared" si="14"/>
        <v>2.8169014084507044E-3</v>
      </c>
      <c r="AJ190" s="67">
        <f t="shared" si="11"/>
        <v>-5.5556338028169019E-2</v>
      </c>
      <c r="AK190" s="67">
        <f t="shared" si="12"/>
        <v>-4.4514084507042251E-2</v>
      </c>
      <c r="AL190" s="69">
        <f t="shared" si="13"/>
        <v>1</v>
      </c>
    </row>
    <row r="191" spans="1:38">
      <c r="A191" s="1">
        <v>190</v>
      </c>
      <c r="B191" s="101" t="s">
        <v>1383</v>
      </c>
      <c r="C191" t="s">
        <v>3</v>
      </c>
      <c r="D191" t="s">
        <v>10</v>
      </c>
      <c r="E191" t="s">
        <v>101</v>
      </c>
      <c r="F191" t="s">
        <v>133</v>
      </c>
      <c r="G191" t="s">
        <v>145</v>
      </c>
      <c r="H191" t="s">
        <v>251</v>
      </c>
      <c r="I191" s="1">
        <v>13.32</v>
      </c>
      <c r="J191" s="1">
        <v>28.4</v>
      </c>
      <c r="K191" s="1">
        <v>0</v>
      </c>
      <c r="L191" t="s">
        <v>457</v>
      </c>
      <c r="M191" t="s">
        <v>467</v>
      </c>
      <c r="N191" t="s">
        <v>492</v>
      </c>
      <c r="O191" t="s">
        <v>780</v>
      </c>
      <c r="P191" t="s">
        <v>459</v>
      </c>
      <c r="Q191" t="s">
        <v>849</v>
      </c>
      <c r="R191" t="s">
        <v>853</v>
      </c>
      <c r="S191" t="s">
        <v>860</v>
      </c>
      <c r="T191" t="s">
        <v>864</v>
      </c>
      <c r="U191" t="s">
        <v>867</v>
      </c>
      <c r="V191" s="1"/>
      <c r="W191" s="1"/>
      <c r="X191" s="1">
        <v>-2.17</v>
      </c>
      <c r="Y191" s="1">
        <v>0.17799999999999999</v>
      </c>
      <c r="Z191" t="s">
        <v>875</v>
      </c>
      <c r="AA191" s="1">
        <v>48</v>
      </c>
      <c r="AB191" t="s">
        <v>881</v>
      </c>
      <c r="AC191" t="s">
        <v>912</v>
      </c>
      <c r="AD191" t="s">
        <v>917</v>
      </c>
      <c r="AE191" t="s">
        <v>920</v>
      </c>
      <c r="AF191" s="1">
        <v>2000</v>
      </c>
      <c r="AG191" s="1">
        <v>2010</v>
      </c>
      <c r="AH191" s="67">
        <f t="shared" si="10"/>
        <v>-7.6408450704225347E-2</v>
      </c>
      <c r="AI191" s="67">
        <f t="shared" si="14"/>
        <v>6.2676056338028165E-3</v>
      </c>
      <c r="AJ191" s="67">
        <f t="shared" si="11"/>
        <v>-8.8692957746478868E-2</v>
      </c>
      <c r="AK191" s="67">
        <f t="shared" si="12"/>
        <v>-6.4123943661971827E-2</v>
      </c>
      <c r="AL191" s="69">
        <f t="shared" si="13"/>
        <v>1</v>
      </c>
    </row>
    <row r="192" spans="1:38">
      <c r="A192" s="1">
        <v>191</v>
      </c>
      <c r="B192" s="101" t="s">
        <v>1383</v>
      </c>
      <c r="C192" t="s">
        <v>3</v>
      </c>
      <c r="D192" t="s">
        <v>10</v>
      </c>
      <c r="E192" t="s">
        <v>101</v>
      </c>
      <c r="F192" t="s">
        <v>133</v>
      </c>
      <c r="G192" t="s">
        <v>145</v>
      </c>
      <c r="H192" t="s">
        <v>251</v>
      </c>
      <c r="I192" s="1">
        <v>13.32</v>
      </c>
      <c r="J192" s="1">
        <v>28.4</v>
      </c>
      <c r="K192" s="1">
        <v>0</v>
      </c>
      <c r="L192" t="s">
        <v>140</v>
      </c>
      <c r="M192" t="s">
        <v>468</v>
      </c>
      <c r="N192" t="s">
        <v>493</v>
      </c>
      <c r="O192" t="s">
        <v>780</v>
      </c>
      <c r="P192" t="s">
        <v>459</v>
      </c>
      <c r="Q192" t="s">
        <v>849</v>
      </c>
      <c r="R192" t="s">
        <v>853</v>
      </c>
      <c r="S192" t="s">
        <v>860</v>
      </c>
      <c r="T192" t="s">
        <v>864</v>
      </c>
      <c r="U192" t="s">
        <v>867</v>
      </c>
      <c r="V192" s="1"/>
      <c r="W192" s="1"/>
      <c r="X192" s="1">
        <v>-0.16600000000000001</v>
      </c>
      <c r="Y192" s="1">
        <v>0.14000000000000001</v>
      </c>
      <c r="Z192" t="s">
        <v>875</v>
      </c>
      <c r="AA192" s="1">
        <v>48</v>
      </c>
      <c r="AB192" t="s">
        <v>881</v>
      </c>
      <c r="AC192" t="s">
        <v>912</v>
      </c>
      <c r="AD192" t="s">
        <v>917</v>
      </c>
      <c r="AE192" t="s">
        <v>920</v>
      </c>
      <c r="AF192" s="1">
        <v>2000</v>
      </c>
      <c r="AG192" s="1">
        <v>2010</v>
      </c>
      <c r="AH192" s="67">
        <f t="shared" si="10"/>
        <v>-5.8450704225352116E-3</v>
      </c>
      <c r="AI192" s="67">
        <f t="shared" si="14"/>
        <v>4.9295774647887328E-3</v>
      </c>
      <c r="AJ192" s="67">
        <f t="shared" si="11"/>
        <v>-1.5507042253521126E-2</v>
      </c>
      <c r="AK192" s="67">
        <f t="shared" si="12"/>
        <v>3.816901408450704E-3</v>
      </c>
      <c r="AL192" s="69">
        <f t="shared" si="13"/>
        <v>1</v>
      </c>
    </row>
    <row r="193" spans="1:38">
      <c r="A193" s="1">
        <v>192</v>
      </c>
      <c r="B193" s="101" t="s">
        <v>1383</v>
      </c>
      <c r="C193" t="s">
        <v>3</v>
      </c>
      <c r="D193" t="s">
        <v>10</v>
      </c>
      <c r="E193" t="s">
        <v>101</v>
      </c>
      <c r="F193" t="s">
        <v>133</v>
      </c>
      <c r="G193" t="s">
        <v>145</v>
      </c>
      <c r="H193" t="s">
        <v>251</v>
      </c>
      <c r="I193" s="1">
        <v>13.32</v>
      </c>
      <c r="J193" s="1">
        <v>28.4</v>
      </c>
      <c r="K193" s="1">
        <v>0</v>
      </c>
      <c r="L193" t="s">
        <v>458</v>
      </c>
      <c r="M193" t="s">
        <v>469</v>
      </c>
      <c r="N193" t="s">
        <v>494</v>
      </c>
      <c r="O193" t="s">
        <v>781</v>
      </c>
      <c r="P193" t="s">
        <v>786</v>
      </c>
      <c r="Q193" t="s">
        <v>849</v>
      </c>
      <c r="R193" t="s">
        <v>853</v>
      </c>
      <c r="S193" t="s">
        <v>860</v>
      </c>
      <c r="T193" t="s">
        <v>864</v>
      </c>
      <c r="U193" t="s">
        <v>867</v>
      </c>
      <c r="V193" s="1"/>
      <c r="W193" s="1"/>
      <c r="X193" s="1">
        <v>-1.587</v>
      </c>
      <c r="Y193" s="1">
        <v>0.13500000000000001</v>
      </c>
      <c r="Z193" t="s">
        <v>875</v>
      </c>
      <c r="AA193" s="1">
        <v>48</v>
      </c>
      <c r="AB193" t="s">
        <v>881</v>
      </c>
      <c r="AC193" t="s">
        <v>912</v>
      </c>
      <c r="AD193" t="s">
        <v>917</v>
      </c>
      <c r="AE193" t="s">
        <v>920</v>
      </c>
      <c r="AF193" s="1">
        <v>2000</v>
      </c>
      <c r="AG193" s="1">
        <v>2010</v>
      </c>
      <c r="AH193" s="67">
        <f t="shared" si="10"/>
        <v>-5.5880281690140844E-2</v>
      </c>
      <c r="AI193" s="67">
        <f t="shared" si="14"/>
        <v>4.753521126760564E-3</v>
      </c>
      <c r="AJ193" s="67">
        <f t="shared" si="11"/>
        <v>-6.5197183098591543E-2</v>
      </c>
      <c r="AK193" s="67">
        <f t="shared" si="12"/>
        <v>-4.6563380281690138E-2</v>
      </c>
      <c r="AL193" s="69">
        <f t="shared" si="13"/>
        <v>1</v>
      </c>
    </row>
    <row r="194" spans="1:38">
      <c r="A194" s="1">
        <v>193</v>
      </c>
      <c r="B194" s="101" t="s">
        <v>1383</v>
      </c>
      <c r="C194" t="s">
        <v>3</v>
      </c>
      <c r="D194" t="s">
        <v>10</v>
      </c>
      <c r="E194" t="s">
        <v>101</v>
      </c>
      <c r="F194" t="s">
        <v>133</v>
      </c>
      <c r="G194" t="s">
        <v>145</v>
      </c>
      <c r="H194" t="s">
        <v>251</v>
      </c>
      <c r="I194" s="1">
        <v>13.32</v>
      </c>
      <c r="J194" s="1">
        <v>28.4</v>
      </c>
      <c r="K194" s="1">
        <v>0</v>
      </c>
      <c r="L194" t="s">
        <v>456</v>
      </c>
      <c r="M194" t="s">
        <v>461</v>
      </c>
      <c r="N194" t="s">
        <v>486</v>
      </c>
      <c r="O194" t="s">
        <v>780</v>
      </c>
      <c r="P194" t="s">
        <v>459</v>
      </c>
      <c r="Q194" t="s">
        <v>849</v>
      </c>
      <c r="R194" t="s">
        <v>853</v>
      </c>
      <c r="S194" t="s">
        <v>860</v>
      </c>
      <c r="T194" t="s">
        <v>864</v>
      </c>
      <c r="U194" t="s">
        <v>867</v>
      </c>
      <c r="V194" s="1"/>
      <c r="W194" s="1"/>
      <c r="X194" s="1">
        <v>0.25</v>
      </c>
      <c r="Y194" s="1">
        <v>0.28899999999999998</v>
      </c>
      <c r="Z194" t="s">
        <v>875</v>
      </c>
      <c r="AA194" s="1">
        <v>48</v>
      </c>
      <c r="AB194" t="s">
        <v>881</v>
      </c>
      <c r="AC194" t="s">
        <v>912</v>
      </c>
      <c r="AD194" t="s">
        <v>917</v>
      </c>
      <c r="AE194" t="s">
        <v>920</v>
      </c>
      <c r="AF194" s="1">
        <v>2000</v>
      </c>
      <c r="AG194" s="1">
        <v>2010</v>
      </c>
      <c r="AH194" s="67">
        <f t="shared" ref="AH194:AH257" si="15">IF(ISBLANK(J194),"",X194/J194)</f>
        <v>8.8028169014084511E-3</v>
      </c>
      <c r="AI194" s="67">
        <f t="shared" si="14"/>
        <v>1.0176056338028169E-2</v>
      </c>
      <c r="AJ194" s="67">
        <f t="shared" ref="AJ194:AJ257" si="16">IF(ISBLANK(J194),"",(AH194-(1.96*(AI194))))</f>
        <v>-1.1142253521126759E-2</v>
      </c>
      <c r="AK194" s="67">
        <f t="shared" ref="AK194:AK257" si="17">IF(ISBLANK(J194),"",(AH194+(1.96*(AI194))))</f>
        <v>2.8747887323943663E-2</v>
      </c>
      <c r="AL194" s="69">
        <f t="shared" ref="AL194:AL257" si="18">IF(ISBLANK(J194),"",1)</f>
        <v>1</v>
      </c>
    </row>
    <row r="195" spans="1:38">
      <c r="A195" s="1">
        <v>194</v>
      </c>
      <c r="B195" s="101" t="s">
        <v>1383</v>
      </c>
      <c r="C195" t="s">
        <v>3</v>
      </c>
      <c r="D195" t="s">
        <v>10</v>
      </c>
      <c r="E195" t="s">
        <v>101</v>
      </c>
      <c r="F195" t="s">
        <v>133</v>
      </c>
      <c r="G195" t="s">
        <v>145</v>
      </c>
      <c r="H195" t="s">
        <v>251</v>
      </c>
      <c r="I195" s="1">
        <v>13.32</v>
      </c>
      <c r="J195" s="1">
        <v>28.4</v>
      </c>
      <c r="K195" s="1">
        <v>0</v>
      </c>
      <c r="L195" t="s">
        <v>456</v>
      </c>
      <c r="M195" t="s">
        <v>462</v>
      </c>
      <c r="N195" t="s">
        <v>487</v>
      </c>
      <c r="O195" t="s">
        <v>780</v>
      </c>
      <c r="P195" t="s">
        <v>459</v>
      </c>
      <c r="Q195" t="s">
        <v>849</v>
      </c>
      <c r="R195" t="s">
        <v>853</v>
      </c>
      <c r="S195" t="s">
        <v>860</v>
      </c>
      <c r="T195" t="s">
        <v>864</v>
      </c>
      <c r="U195" t="s">
        <v>867</v>
      </c>
      <c r="V195" s="1"/>
      <c r="W195" s="1"/>
      <c r="X195" s="1">
        <v>-0.28499999999999998</v>
      </c>
      <c r="Y195" s="1">
        <v>0.41</v>
      </c>
      <c r="Z195" t="s">
        <v>875</v>
      </c>
      <c r="AA195" s="1">
        <v>48</v>
      </c>
      <c r="AB195" t="s">
        <v>881</v>
      </c>
      <c r="AC195" t="s">
        <v>912</v>
      </c>
      <c r="AD195" t="s">
        <v>917</v>
      </c>
      <c r="AE195" t="s">
        <v>920</v>
      </c>
      <c r="AF195" s="1">
        <v>2000</v>
      </c>
      <c r="AG195" s="1">
        <v>2010</v>
      </c>
      <c r="AH195" s="67">
        <f t="shared" si="15"/>
        <v>-1.0035211267605634E-2</v>
      </c>
      <c r="AI195" s="67">
        <f t="shared" ref="AI195:AI258" si="19">IF(ISBLANK(J195),"",Y195/J195)</f>
        <v>1.4436619718309859E-2</v>
      </c>
      <c r="AJ195" s="67">
        <f t="shared" si="16"/>
        <v>-3.8330985915492957E-2</v>
      </c>
      <c r="AK195" s="67">
        <f t="shared" si="17"/>
        <v>1.8260563380281689E-2</v>
      </c>
      <c r="AL195" s="69">
        <f t="shared" si="18"/>
        <v>1</v>
      </c>
    </row>
    <row r="196" spans="1:38">
      <c r="A196" s="1">
        <v>195</v>
      </c>
      <c r="B196" s="101" t="s">
        <v>1383</v>
      </c>
      <c r="C196" t="s">
        <v>3</v>
      </c>
      <c r="D196" t="s">
        <v>10</v>
      </c>
      <c r="E196" t="s">
        <v>101</v>
      </c>
      <c r="F196" t="s">
        <v>133</v>
      </c>
      <c r="G196" t="s">
        <v>145</v>
      </c>
      <c r="H196" t="s">
        <v>251</v>
      </c>
      <c r="I196" s="1">
        <v>13.32</v>
      </c>
      <c r="J196" s="1">
        <v>28.4</v>
      </c>
      <c r="K196" s="1">
        <v>0</v>
      </c>
      <c r="L196" t="s">
        <v>457</v>
      </c>
      <c r="M196" t="s">
        <v>463</v>
      </c>
      <c r="N196" t="s">
        <v>488</v>
      </c>
      <c r="O196" t="s">
        <v>780</v>
      </c>
      <c r="P196" t="s">
        <v>459</v>
      </c>
      <c r="Q196" t="s">
        <v>849</v>
      </c>
      <c r="R196" t="s">
        <v>853</v>
      </c>
      <c r="S196" t="s">
        <v>860</v>
      </c>
      <c r="T196" t="s">
        <v>864</v>
      </c>
      <c r="U196" t="s">
        <v>867</v>
      </c>
      <c r="V196" s="1"/>
      <c r="W196" s="1"/>
      <c r="X196" s="1">
        <v>0.47499999999999998</v>
      </c>
      <c r="Y196" s="1">
        <v>0.49</v>
      </c>
      <c r="Z196" t="s">
        <v>875</v>
      </c>
      <c r="AA196" s="1">
        <v>48</v>
      </c>
      <c r="AB196" t="s">
        <v>881</v>
      </c>
      <c r="AC196" t="s">
        <v>912</v>
      </c>
      <c r="AD196" t="s">
        <v>917</v>
      </c>
      <c r="AE196" t="s">
        <v>920</v>
      </c>
      <c r="AF196" s="1">
        <v>2000</v>
      </c>
      <c r="AG196" s="1">
        <v>2010</v>
      </c>
      <c r="AH196" s="67">
        <f t="shared" si="15"/>
        <v>1.6725352112676055E-2</v>
      </c>
      <c r="AI196" s="67">
        <f t="shared" si="19"/>
        <v>1.7253521126760565E-2</v>
      </c>
      <c r="AJ196" s="67">
        <f t="shared" si="16"/>
        <v>-1.7091549295774652E-2</v>
      </c>
      <c r="AK196" s="67">
        <f t="shared" si="17"/>
        <v>5.0542253521126762E-2</v>
      </c>
      <c r="AL196" s="69">
        <f t="shared" si="18"/>
        <v>1</v>
      </c>
    </row>
    <row r="197" spans="1:38">
      <c r="A197" s="1">
        <v>196</v>
      </c>
      <c r="B197" s="101" t="s">
        <v>1383</v>
      </c>
      <c r="C197" t="s">
        <v>3</v>
      </c>
      <c r="D197" t="s">
        <v>10</v>
      </c>
      <c r="E197" t="s">
        <v>101</v>
      </c>
      <c r="F197" t="s">
        <v>133</v>
      </c>
      <c r="G197" t="s">
        <v>145</v>
      </c>
      <c r="H197" t="s">
        <v>251</v>
      </c>
      <c r="I197" s="1">
        <v>13.32</v>
      </c>
      <c r="J197" s="1">
        <v>28.4</v>
      </c>
      <c r="K197" s="1">
        <v>0</v>
      </c>
      <c r="L197" t="s">
        <v>457</v>
      </c>
      <c r="M197" t="s">
        <v>464</v>
      </c>
      <c r="N197" t="s">
        <v>489</v>
      </c>
      <c r="O197" t="s">
        <v>780</v>
      </c>
      <c r="P197" t="s">
        <v>459</v>
      </c>
      <c r="Q197" t="s">
        <v>849</v>
      </c>
      <c r="R197" t="s">
        <v>853</v>
      </c>
      <c r="S197" t="s">
        <v>860</v>
      </c>
      <c r="T197" t="s">
        <v>864</v>
      </c>
      <c r="U197" t="s">
        <v>867</v>
      </c>
      <c r="V197" s="1"/>
      <c r="W197" s="1"/>
      <c r="X197" s="1">
        <v>-0.87</v>
      </c>
      <c r="Y197" s="1">
        <v>0.32900000000000001</v>
      </c>
      <c r="Z197" t="s">
        <v>875</v>
      </c>
      <c r="AA197" s="1">
        <v>48</v>
      </c>
      <c r="AB197" t="s">
        <v>881</v>
      </c>
      <c r="AC197" t="s">
        <v>912</v>
      </c>
      <c r="AD197" t="s">
        <v>917</v>
      </c>
      <c r="AE197" t="s">
        <v>920</v>
      </c>
      <c r="AF197" s="1">
        <v>2000</v>
      </c>
      <c r="AG197" s="1">
        <v>2010</v>
      </c>
      <c r="AH197" s="67">
        <f t="shared" si="15"/>
        <v>-3.0633802816901409E-2</v>
      </c>
      <c r="AI197" s="67">
        <f t="shared" si="19"/>
        <v>1.1584507042253523E-2</v>
      </c>
      <c r="AJ197" s="67">
        <f t="shared" si="16"/>
        <v>-5.3339436619718308E-2</v>
      </c>
      <c r="AK197" s="67">
        <f t="shared" si="17"/>
        <v>-7.9281690140845067E-3</v>
      </c>
      <c r="AL197" s="69">
        <f t="shared" si="18"/>
        <v>1</v>
      </c>
    </row>
    <row r="198" spans="1:38">
      <c r="A198" s="1">
        <v>197</v>
      </c>
      <c r="B198" s="101" t="s">
        <v>1383</v>
      </c>
      <c r="C198" t="s">
        <v>3</v>
      </c>
      <c r="D198" t="s">
        <v>10</v>
      </c>
      <c r="E198" t="s">
        <v>101</v>
      </c>
      <c r="F198" t="s">
        <v>133</v>
      </c>
      <c r="G198" t="s">
        <v>145</v>
      </c>
      <c r="H198" t="s">
        <v>251</v>
      </c>
      <c r="I198" s="1">
        <v>13.32</v>
      </c>
      <c r="J198" s="1">
        <v>28.4</v>
      </c>
      <c r="K198" s="1">
        <v>0</v>
      </c>
      <c r="L198" t="s">
        <v>148</v>
      </c>
      <c r="M198" t="s">
        <v>465</v>
      </c>
      <c r="N198" t="s">
        <v>490</v>
      </c>
      <c r="O198" t="s">
        <v>780</v>
      </c>
      <c r="P198" t="s">
        <v>459</v>
      </c>
      <c r="Q198" t="s">
        <v>849</v>
      </c>
      <c r="R198" t="s">
        <v>853</v>
      </c>
      <c r="S198" t="s">
        <v>860</v>
      </c>
      <c r="T198" t="s">
        <v>864</v>
      </c>
      <c r="U198" t="s">
        <v>867</v>
      </c>
      <c r="V198" s="1"/>
      <c r="W198" s="1"/>
      <c r="X198" s="1">
        <v>-0.56599999999999995</v>
      </c>
      <c r="Y198" s="1">
        <v>9.4E-2</v>
      </c>
      <c r="Z198" t="s">
        <v>875</v>
      </c>
      <c r="AA198" s="1">
        <v>48</v>
      </c>
      <c r="AB198" t="s">
        <v>881</v>
      </c>
      <c r="AC198" t="s">
        <v>912</v>
      </c>
      <c r="AD198" t="s">
        <v>917</v>
      </c>
      <c r="AE198" t="s">
        <v>920</v>
      </c>
      <c r="AF198" s="1">
        <v>2000</v>
      </c>
      <c r="AG198" s="1">
        <v>2010</v>
      </c>
      <c r="AH198" s="67">
        <f t="shared" si="15"/>
        <v>-1.9929577464788732E-2</v>
      </c>
      <c r="AI198" s="67">
        <f t="shared" si="19"/>
        <v>3.3098591549295775E-3</v>
      </c>
      <c r="AJ198" s="67">
        <f t="shared" si="16"/>
        <v>-2.6416901408450703E-2</v>
      </c>
      <c r="AK198" s="67">
        <f t="shared" si="17"/>
        <v>-1.3442253521126761E-2</v>
      </c>
      <c r="AL198" s="69">
        <f t="shared" si="18"/>
        <v>1</v>
      </c>
    </row>
    <row r="199" spans="1:38">
      <c r="A199" s="1">
        <v>198</v>
      </c>
      <c r="B199" s="101" t="s">
        <v>1383</v>
      </c>
      <c r="C199" t="s">
        <v>3</v>
      </c>
      <c r="D199" t="s">
        <v>10</v>
      </c>
      <c r="E199" t="s">
        <v>101</v>
      </c>
      <c r="F199" t="s">
        <v>133</v>
      </c>
      <c r="G199" t="s">
        <v>145</v>
      </c>
      <c r="H199" t="s">
        <v>251</v>
      </c>
      <c r="I199" s="1">
        <v>13.32</v>
      </c>
      <c r="J199" s="1">
        <v>28.4</v>
      </c>
      <c r="K199" s="1">
        <v>0</v>
      </c>
      <c r="L199" t="s">
        <v>457</v>
      </c>
      <c r="M199" t="s">
        <v>466</v>
      </c>
      <c r="N199" t="s">
        <v>491</v>
      </c>
      <c r="O199" t="s">
        <v>780</v>
      </c>
      <c r="P199" t="s">
        <v>459</v>
      </c>
      <c r="Q199" t="s">
        <v>849</v>
      </c>
      <c r="R199" t="s">
        <v>853</v>
      </c>
      <c r="S199" t="s">
        <v>860</v>
      </c>
      <c r="T199" t="s">
        <v>864</v>
      </c>
      <c r="U199" t="s">
        <v>867</v>
      </c>
      <c r="V199" s="1"/>
      <c r="W199" s="1"/>
      <c r="X199" s="1">
        <v>-1.2350000000000001</v>
      </c>
      <c r="Y199" s="1">
        <v>0.14099999999999999</v>
      </c>
      <c r="Z199" t="s">
        <v>875</v>
      </c>
      <c r="AA199" s="1">
        <v>48</v>
      </c>
      <c r="AB199" t="s">
        <v>881</v>
      </c>
      <c r="AC199" t="s">
        <v>912</v>
      </c>
      <c r="AD199" t="s">
        <v>917</v>
      </c>
      <c r="AE199" t="s">
        <v>920</v>
      </c>
      <c r="AF199" s="1">
        <v>2000</v>
      </c>
      <c r="AG199" s="1">
        <v>2010</v>
      </c>
      <c r="AH199" s="67">
        <f t="shared" si="15"/>
        <v>-4.3485915492957751E-2</v>
      </c>
      <c r="AI199" s="67">
        <f t="shared" si="19"/>
        <v>4.964788732394366E-3</v>
      </c>
      <c r="AJ199" s="67">
        <f t="shared" si="16"/>
        <v>-5.3216901408450708E-2</v>
      </c>
      <c r="AK199" s="67">
        <f t="shared" si="17"/>
        <v>-3.3754929577464794E-2</v>
      </c>
      <c r="AL199" s="69">
        <f t="shared" si="18"/>
        <v>1</v>
      </c>
    </row>
    <row r="200" spans="1:38">
      <c r="A200" s="1">
        <v>199</v>
      </c>
      <c r="B200" s="101" t="s">
        <v>1383</v>
      </c>
      <c r="C200" t="s">
        <v>3</v>
      </c>
      <c r="D200" t="s">
        <v>10</v>
      </c>
      <c r="E200" t="s">
        <v>101</v>
      </c>
      <c r="F200" t="s">
        <v>133</v>
      </c>
      <c r="G200" t="s">
        <v>145</v>
      </c>
      <c r="H200" t="s">
        <v>251</v>
      </c>
      <c r="I200" s="1">
        <v>13.32</v>
      </c>
      <c r="J200" s="1">
        <v>28.4</v>
      </c>
      <c r="K200" s="1">
        <v>0</v>
      </c>
      <c r="L200" t="s">
        <v>457</v>
      </c>
      <c r="M200" t="s">
        <v>467</v>
      </c>
      <c r="N200" t="s">
        <v>492</v>
      </c>
      <c r="O200" t="s">
        <v>780</v>
      </c>
      <c r="P200" t="s">
        <v>459</v>
      </c>
      <c r="Q200" t="s">
        <v>849</v>
      </c>
      <c r="R200" t="s">
        <v>853</v>
      </c>
      <c r="S200" t="s">
        <v>860</v>
      </c>
      <c r="T200" t="s">
        <v>864</v>
      </c>
      <c r="U200" t="s">
        <v>867</v>
      </c>
      <c r="V200" s="1"/>
      <c r="W200" s="1"/>
      <c r="X200" s="1">
        <v>-1.321</v>
      </c>
      <c r="Y200" s="1">
        <v>0.17199999999999999</v>
      </c>
      <c r="Z200" t="s">
        <v>875</v>
      </c>
      <c r="AA200" s="1">
        <v>48</v>
      </c>
      <c r="AB200" t="s">
        <v>881</v>
      </c>
      <c r="AC200" t="s">
        <v>912</v>
      </c>
      <c r="AD200" t="s">
        <v>917</v>
      </c>
      <c r="AE200" t="s">
        <v>920</v>
      </c>
      <c r="AF200" s="1">
        <v>2000</v>
      </c>
      <c r="AG200" s="1">
        <v>2010</v>
      </c>
      <c r="AH200" s="67">
        <f t="shared" si="15"/>
        <v>-4.6514084507042253E-2</v>
      </c>
      <c r="AI200" s="67">
        <f t="shared" si="19"/>
        <v>6.0563380281690136E-3</v>
      </c>
      <c r="AJ200" s="67">
        <f t="shared" si="16"/>
        <v>-5.8384507042253522E-2</v>
      </c>
      <c r="AK200" s="67">
        <f t="shared" si="17"/>
        <v>-3.4643661971830983E-2</v>
      </c>
      <c r="AL200" s="69">
        <f t="shared" si="18"/>
        <v>1</v>
      </c>
    </row>
    <row r="201" spans="1:38">
      <c r="A201" s="1">
        <v>200</v>
      </c>
      <c r="B201" s="101" t="s">
        <v>1383</v>
      </c>
      <c r="C201" t="s">
        <v>3</v>
      </c>
      <c r="D201" t="s">
        <v>10</v>
      </c>
      <c r="E201" t="s">
        <v>101</v>
      </c>
      <c r="F201" t="s">
        <v>133</v>
      </c>
      <c r="G201" t="s">
        <v>145</v>
      </c>
      <c r="H201" t="s">
        <v>251</v>
      </c>
      <c r="I201" s="1">
        <v>13.32</v>
      </c>
      <c r="J201" s="1">
        <v>28.4</v>
      </c>
      <c r="K201" s="1">
        <v>0</v>
      </c>
      <c r="L201" t="s">
        <v>140</v>
      </c>
      <c r="M201" t="s">
        <v>468</v>
      </c>
      <c r="N201" t="s">
        <v>493</v>
      </c>
      <c r="O201" t="s">
        <v>780</v>
      </c>
      <c r="P201" t="s">
        <v>459</v>
      </c>
      <c r="Q201" t="s">
        <v>849</v>
      </c>
      <c r="R201" t="s">
        <v>853</v>
      </c>
      <c r="S201" t="s">
        <v>860</v>
      </c>
      <c r="T201" t="s">
        <v>864</v>
      </c>
      <c r="U201" t="s">
        <v>867</v>
      </c>
      <c r="V201" s="1"/>
      <c r="W201" s="1"/>
      <c r="X201" s="1">
        <v>-0.115</v>
      </c>
      <c r="Y201" s="1">
        <v>0.14099999999999999</v>
      </c>
      <c r="Z201" t="s">
        <v>875</v>
      </c>
      <c r="AA201" s="1">
        <v>48</v>
      </c>
      <c r="AB201" t="s">
        <v>881</v>
      </c>
      <c r="AC201" t="s">
        <v>912</v>
      </c>
      <c r="AD201" t="s">
        <v>917</v>
      </c>
      <c r="AE201" t="s">
        <v>920</v>
      </c>
      <c r="AF201" s="1">
        <v>2000</v>
      </c>
      <c r="AG201" s="1">
        <v>2010</v>
      </c>
      <c r="AH201" s="67">
        <f t="shared" si="15"/>
        <v>-4.049295774647888E-3</v>
      </c>
      <c r="AI201" s="67">
        <f t="shared" si="19"/>
        <v>4.964788732394366E-3</v>
      </c>
      <c r="AJ201" s="67">
        <f t="shared" si="16"/>
        <v>-1.3780281690140846E-2</v>
      </c>
      <c r="AK201" s="67">
        <f t="shared" si="17"/>
        <v>5.6816901408450688E-3</v>
      </c>
      <c r="AL201" s="69">
        <f t="shared" si="18"/>
        <v>1</v>
      </c>
    </row>
    <row r="202" spans="1:38">
      <c r="A202" s="1">
        <v>201</v>
      </c>
      <c r="B202" s="101" t="s">
        <v>1383</v>
      </c>
      <c r="C202" t="s">
        <v>3</v>
      </c>
      <c r="D202" t="s">
        <v>10</v>
      </c>
      <c r="E202" t="s">
        <v>101</v>
      </c>
      <c r="F202" t="s">
        <v>133</v>
      </c>
      <c r="G202" t="s">
        <v>145</v>
      </c>
      <c r="H202" t="s">
        <v>251</v>
      </c>
      <c r="I202" s="1">
        <v>13.32</v>
      </c>
      <c r="J202" s="1">
        <v>28.4</v>
      </c>
      <c r="K202" s="1">
        <v>0</v>
      </c>
      <c r="L202" t="s">
        <v>458</v>
      </c>
      <c r="M202" t="s">
        <v>469</v>
      </c>
      <c r="N202" t="s">
        <v>494</v>
      </c>
      <c r="O202" t="s">
        <v>781</v>
      </c>
      <c r="P202" t="s">
        <v>786</v>
      </c>
      <c r="Q202" t="s">
        <v>849</v>
      </c>
      <c r="R202" t="s">
        <v>853</v>
      </c>
      <c r="S202" t="s">
        <v>860</v>
      </c>
      <c r="T202" t="s">
        <v>864</v>
      </c>
      <c r="U202" t="s">
        <v>867</v>
      </c>
      <c r="V202" s="1"/>
      <c r="W202" s="1"/>
      <c r="X202" s="1">
        <v>-1.05</v>
      </c>
      <c r="Y202" s="1">
        <v>0.126</v>
      </c>
      <c r="Z202" t="s">
        <v>875</v>
      </c>
      <c r="AA202" s="1">
        <v>48</v>
      </c>
      <c r="AB202" t="s">
        <v>881</v>
      </c>
      <c r="AC202" t="s">
        <v>912</v>
      </c>
      <c r="AD202" t="s">
        <v>917</v>
      </c>
      <c r="AE202" t="s">
        <v>920</v>
      </c>
      <c r="AF202" s="1">
        <v>2000</v>
      </c>
      <c r="AG202" s="1">
        <v>2010</v>
      </c>
      <c r="AH202" s="67">
        <f t="shared" si="15"/>
        <v>-3.6971830985915499E-2</v>
      </c>
      <c r="AI202" s="67">
        <f t="shared" si="19"/>
        <v>4.4366197183098597E-3</v>
      </c>
      <c r="AJ202" s="67">
        <f t="shared" si="16"/>
        <v>-4.5667605633802823E-2</v>
      </c>
      <c r="AK202" s="67">
        <f t="shared" si="17"/>
        <v>-2.8276056338028176E-2</v>
      </c>
      <c r="AL202" s="69">
        <f t="shared" si="18"/>
        <v>1</v>
      </c>
    </row>
    <row r="203" spans="1:38">
      <c r="A203" s="1">
        <v>202</v>
      </c>
      <c r="B203" s="101" t="s">
        <v>1383</v>
      </c>
      <c r="C203" t="s">
        <v>3</v>
      </c>
      <c r="D203" t="s">
        <v>10</v>
      </c>
      <c r="E203" t="s">
        <v>101</v>
      </c>
      <c r="F203" t="s">
        <v>133</v>
      </c>
      <c r="G203" t="s">
        <v>146</v>
      </c>
      <c r="H203" t="s">
        <v>252</v>
      </c>
      <c r="I203" s="1">
        <v>-1.1399999999999999</v>
      </c>
      <c r="J203" s="1">
        <v>58.53</v>
      </c>
      <c r="K203" s="1">
        <v>0</v>
      </c>
      <c r="L203" t="s">
        <v>456</v>
      </c>
      <c r="M203" t="s">
        <v>461</v>
      </c>
      <c r="N203" t="s">
        <v>486</v>
      </c>
      <c r="O203" t="s">
        <v>780</v>
      </c>
      <c r="P203" t="s">
        <v>459</v>
      </c>
      <c r="Q203" t="s">
        <v>849</v>
      </c>
      <c r="R203" t="s">
        <v>853</v>
      </c>
      <c r="S203" t="s">
        <v>860</v>
      </c>
      <c r="T203" t="s">
        <v>864</v>
      </c>
      <c r="U203" t="s">
        <v>867</v>
      </c>
      <c r="V203" s="1"/>
      <c r="W203" s="1"/>
      <c r="X203" s="1">
        <v>-2.7869999999999999</v>
      </c>
      <c r="Y203" s="1">
        <v>2.9420000000000002</v>
      </c>
      <c r="Z203" t="s">
        <v>875</v>
      </c>
      <c r="AA203" s="1">
        <v>48</v>
      </c>
      <c r="AB203" t="s">
        <v>881</v>
      </c>
      <c r="AC203" t="s">
        <v>912</v>
      </c>
      <c r="AD203" t="s">
        <v>917</v>
      </c>
      <c r="AE203" t="s">
        <v>920</v>
      </c>
      <c r="AF203" s="1">
        <v>2000</v>
      </c>
      <c r="AG203" s="1">
        <v>2010</v>
      </c>
      <c r="AH203" s="67">
        <f t="shared" si="15"/>
        <v>-4.7616606868272682E-2</v>
      </c>
      <c r="AI203" s="67">
        <f t="shared" si="19"/>
        <v>5.0264821459080816E-2</v>
      </c>
      <c r="AJ203" s="67">
        <f t="shared" si="16"/>
        <v>-0.14613565692807107</v>
      </c>
      <c r="AK203" s="67">
        <f t="shared" si="17"/>
        <v>5.0902443191525718E-2</v>
      </c>
      <c r="AL203" s="69">
        <f t="shared" si="18"/>
        <v>1</v>
      </c>
    </row>
    <row r="204" spans="1:38">
      <c r="A204" s="1">
        <v>203</v>
      </c>
      <c r="B204" s="101" t="s">
        <v>1383</v>
      </c>
      <c r="C204" t="s">
        <v>3</v>
      </c>
      <c r="D204" t="s">
        <v>10</v>
      </c>
      <c r="E204" t="s">
        <v>101</v>
      </c>
      <c r="F204" t="s">
        <v>133</v>
      </c>
      <c r="G204" t="s">
        <v>146</v>
      </c>
      <c r="H204" t="s">
        <v>252</v>
      </c>
      <c r="I204" s="1">
        <v>-1.1399999999999999</v>
      </c>
      <c r="J204" s="1">
        <v>58.53</v>
      </c>
      <c r="K204" s="1">
        <v>0</v>
      </c>
      <c r="L204" t="s">
        <v>456</v>
      </c>
      <c r="M204" t="s">
        <v>462</v>
      </c>
      <c r="N204" t="s">
        <v>487</v>
      </c>
      <c r="O204" t="s">
        <v>780</v>
      </c>
      <c r="P204" t="s">
        <v>459</v>
      </c>
      <c r="Q204" t="s">
        <v>849</v>
      </c>
      <c r="R204" t="s">
        <v>853</v>
      </c>
      <c r="S204" t="s">
        <v>860</v>
      </c>
      <c r="T204" t="s">
        <v>864</v>
      </c>
      <c r="U204" t="s">
        <v>867</v>
      </c>
      <c r="V204" s="1"/>
      <c r="W204" s="1"/>
      <c r="X204" s="1">
        <v>0.55500000000000005</v>
      </c>
      <c r="Y204" s="1">
        <v>2.7170000000000001</v>
      </c>
      <c r="Z204" t="s">
        <v>875</v>
      </c>
      <c r="AA204" s="1">
        <v>48</v>
      </c>
      <c r="AB204" t="s">
        <v>881</v>
      </c>
      <c r="AC204" t="s">
        <v>912</v>
      </c>
      <c r="AD204" t="s">
        <v>917</v>
      </c>
      <c r="AE204" t="s">
        <v>920</v>
      </c>
      <c r="AF204" s="1">
        <v>2000</v>
      </c>
      <c r="AG204" s="1">
        <v>2010</v>
      </c>
      <c r="AH204" s="67">
        <f t="shared" si="15"/>
        <v>9.4823167606355729E-3</v>
      </c>
      <c r="AI204" s="67">
        <f t="shared" si="19"/>
        <v>4.6420638988552879E-2</v>
      </c>
      <c r="AJ204" s="67">
        <f t="shared" si="16"/>
        <v>-8.1502135656928071E-2</v>
      </c>
      <c r="AK204" s="67">
        <f t="shared" si="17"/>
        <v>0.10046676917819922</v>
      </c>
      <c r="AL204" s="69">
        <f t="shared" si="18"/>
        <v>1</v>
      </c>
    </row>
    <row r="205" spans="1:38">
      <c r="A205" s="1">
        <v>204</v>
      </c>
      <c r="B205" s="101" t="s">
        <v>1383</v>
      </c>
      <c r="C205" t="s">
        <v>3</v>
      </c>
      <c r="D205" t="s">
        <v>10</v>
      </c>
      <c r="E205" t="s">
        <v>101</v>
      </c>
      <c r="F205" t="s">
        <v>133</v>
      </c>
      <c r="G205" t="s">
        <v>146</v>
      </c>
      <c r="H205" t="s">
        <v>252</v>
      </c>
      <c r="I205" s="1">
        <v>-1.1399999999999999</v>
      </c>
      <c r="J205" s="1">
        <v>58.53</v>
      </c>
      <c r="K205" s="1">
        <v>0</v>
      </c>
      <c r="L205" t="s">
        <v>457</v>
      </c>
      <c r="M205" t="s">
        <v>463</v>
      </c>
      <c r="N205" t="s">
        <v>488</v>
      </c>
      <c r="O205" t="s">
        <v>780</v>
      </c>
      <c r="P205" t="s">
        <v>459</v>
      </c>
      <c r="Q205" t="s">
        <v>849</v>
      </c>
      <c r="R205" t="s">
        <v>853</v>
      </c>
      <c r="S205" t="s">
        <v>860</v>
      </c>
      <c r="T205" t="s">
        <v>864</v>
      </c>
      <c r="U205" t="s">
        <v>867</v>
      </c>
      <c r="V205" s="1"/>
      <c r="W205" s="1"/>
      <c r="X205" s="1">
        <v>2.2749999999999999</v>
      </c>
      <c r="Y205" s="1">
        <v>2.069</v>
      </c>
      <c r="Z205" t="s">
        <v>875</v>
      </c>
      <c r="AA205" s="1">
        <v>48</v>
      </c>
      <c r="AB205" t="s">
        <v>881</v>
      </c>
      <c r="AC205" t="s">
        <v>912</v>
      </c>
      <c r="AD205" t="s">
        <v>917</v>
      </c>
      <c r="AE205" t="s">
        <v>920</v>
      </c>
      <c r="AF205" s="1">
        <v>2000</v>
      </c>
      <c r="AG205" s="1">
        <v>2010</v>
      </c>
      <c r="AH205" s="67">
        <f t="shared" si="15"/>
        <v>3.886895609089356E-2</v>
      </c>
      <c r="AI205" s="67">
        <f t="shared" si="19"/>
        <v>3.5349393473432425E-2</v>
      </c>
      <c r="AJ205" s="67">
        <f t="shared" si="16"/>
        <v>-3.0415855117033992E-2</v>
      </c>
      <c r="AK205" s="67">
        <f t="shared" si="17"/>
        <v>0.10815376729882112</v>
      </c>
      <c r="AL205" s="69">
        <f t="shared" si="18"/>
        <v>1</v>
      </c>
    </row>
    <row r="206" spans="1:38">
      <c r="A206" s="1">
        <v>205</v>
      </c>
      <c r="B206" s="101" t="s">
        <v>1383</v>
      </c>
      <c r="C206" t="s">
        <v>3</v>
      </c>
      <c r="D206" t="s">
        <v>10</v>
      </c>
      <c r="E206" t="s">
        <v>101</v>
      </c>
      <c r="F206" t="s">
        <v>133</v>
      </c>
      <c r="G206" t="s">
        <v>146</v>
      </c>
      <c r="H206" t="s">
        <v>252</v>
      </c>
      <c r="I206" s="1">
        <v>-1.1399999999999999</v>
      </c>
      <c r="J206" s="1">
        <v>58.53</v>
      </c>
      <c r="K206" s="1">
        <v>0</v>
      </c>
      <c r="L206" t="s">
        <v>457</v>
      </c>
      <c r="M206" t="s">
        <v>464</v>
      </c>
      <c r="N206" t="s">
        <v>489</v>
      </c>
      <c r="O206" t="s">
        <v>780</v>
      </c>
      <c r="P206" t="s">
        <v>459</v>
      </c>
      <c r="Q206" t="s">
        <v>849</v>
      </c>
      <c r="R206" t="s">
        <v>853</v>
      </c>
      <c r="S206" t="s">
        <v>860</v>
      </c>
      <c r="T206" t="s">
        <v>864</v>
      </c>
      <c r="U206" t="s">
        <v>867</v>
      </c>
      <c r="V206" s="1"/>
      <c r="W206" s="1"/>
      <c r="X206" s="1">
        <v>-2.4580000000000002</v>
      </c>
      <c r="Y206" s="1">
        <v>2.0449999999999999</v>
      </c>
      <c r="Z206" t="s">
        <v>875</v>
      </c>
      <c r="AA206" s="1">
        <v>48</v>
      </c>
      <c r="AB206" t="s">
        <v>881</v>
      </c>
      <c r="AC206" t="s">
        <v>912</v>
      </c>
      <c r="AD206" t="s">
        <v>917</v>
      </c>
      <c r="AE206" t="s">
        <v>920</v>
      </c>
      <c r="AF206" s="1">
        <v>2000</v>
      </c>
      <c r="AG206" s="1">
        <v>2010</v>
      </c>
      <c r="AH206" s="67">
        <f t="shared" si="15"/>
        <v>-4.1995557833589617E-2</v>
      </c>
      <c r="AI206" s="67">
        <f t="shared" si="19"/>
        <v>3.4939347343242777E-2</v>
      </c>
      <c r="AJ206" s="67">
        <f t="shared" si="16"/>
        <v>-0.11047667862634546</v>
      </c>
      <c r="AK206" s="67">
        <f t="shared" si="17"/>
        <v>2.6485562959166223E-2</v>
      </c>
      <c r="AL206" s="69">
        <f t="shared" si="18"/>
        <v>1</v>
      </c>
    </row>
    <row r="207" spans="1:38">
      <c r="A207" s="1">
        <v>206</v>
      </c>
      <c r="B207" s="101" t="s">
        <v>1383</v>
      </c>
      <c r="C207" t="s">
        <v>3</v>
      </c>
      <c r="D207" t="s">
        <v>10</v>
      </c>
      <c r="E207" t="s">
        <v>101</v>
      </c>
      <c r="F207" t="s">
        <v>133</v>
      </c>
      <c r="G207" t="s">
        <v>146</v>
      </c>
      <c r="H207" t="s">
        <v>252</v>
      </c>
      <c r="I207" s="1">
        <v>-1.1399999999999999</v>
      </c>
      <c r="J207" s="1">
        <v>58.53</v>
      </c>
      <c r="K207" s="1">
        <v>0</v>
      </c>
      <c r="L207" t="s">
        <v>148</v>
      </c>
      <c r="M207" t="s">
        <v>465</v>
      </c>
      <c r="N207" t="s">
        <v>490</v>
      </c>
      <c r="O207" t="s">
        <v>780</v>
      </c>
      <c r="P207" t="s">
        <v>459</v>
      </c>
      <c r="Q207" t="s">
        <v>849</v>
      </c>
      <c r="R207" t="s">
        <v>853</v>
      </c>
      <c r="S207" t="s">
        <v>860</v>
      </c>
      <c r="T207" t="s">
        <v>864</v>
      </c>
      <c r="U207" t="s">
        <v>867</v>
      </c>
      <c r="V207" s="1"/>
      <c r="W207" s="1"/>
      <c r="X207" s="1">
        <v>0.92</v>
      </c>
      <c r="Y207" s="1">
        <v>0.63600000000000001</v>
      </c>
      <c r="Z207" t="s">
        <v>875</v>
      </c>
      <c r="AA207" s="1">
        <v>48</v>
      </c>
      <c r="AB207" t="s">
        <v>881</v>
      </c>
      <c r="AC207" t="s">
        <v>912</v>
      </c>
      <c r="AD207" t="s">
        <v>917</v>
      </c>
      <c r="AE207" t="s">
        <v>920</v>
      </c>
      <c r="AF207" s="1">
        <v>2000</v>
      </c>
      <c r="AG207" s="1">
        <v>2010</v>
      </c>
      <c r="AH207" s="67">
        <f t="shared" si="15"/>
        <v>1.571843499060311E-2</v>
      </c>
      <c r="AI207" s="67">
        <f t="shared" si="19"/>
        <v>1.0866222450025628E-2</v>
      </c>
      <c r="AJ207" s="67">
        <f t="shared" si="16"/>
        <v>-5.579361011447119E-3</v>
      </c>
      <c r="AK207" s="67">
        <f t="shared" si="17"/>
        <v>3.7016230992653339E-2</v>
      </c>
      <c r="AL207" s="69">
        <f t="shared" si="18"/>
        <v>1</v>
      </c>
    </row>
    <row r="208" spans="1:38">
      <c r="A208" s="1">
        <v>207</v>
      </c>
      <c r="B208" s="101" t="s">
        <v>1383</v>
      </c>
      <c r="C208" t="s">
        <v>3</v>
      </c>
      <c r="D208" t="s">
        <v>10</v>
      </c>
      <c r="E208" t="s">
        <v>101</v>
      </c>
      <c r="F208" t="s">
        <v>133</v>
      </c>
      <c r="G208" t="s">
        <v>146</v>
      </c>
      <c r="H208" t="s">
        <v>252</v>
      </c>
      <c r="I208" s="1">
        <v>-1.1399999999999999</v>
      </c>
      <c r="J208" s="1">
        <v>58.53</v>
      </c>
      <c r="K208" s="1">
        <v>0</v>
      </c>
      <c r="L208" t="s">
        <v>457</v>
      </c>
      <c r="M208" t="s">
        <v>466</v>
      </c>
      <c r="N208" t="s">
        <v>491</v>
      </c>
      <c r="O208" t="s">
        <v>780</v>
      </c>
      <c r="P208" t="s">
        <v>459</v>
      </c>
      <c r="Q208" t="s">
        <v>849</v>
      </c>
      <c r="R208" t="s">
        <v>853</v>
      </c>
      <c r="S208" t="s">
        <v>860</v>
      </c>
      <c r="T208" t="s">
        <v>864</v>
      </c>
      <c r="U208" t="s">
        <v>867</v>
      </c>
      <c r="V208" s="1"/>
      <c r="W208" s="1"/>
      <c r="X208" s="1">
        <v>-1.18</v>
      </c>
      <c r="Y208" s="1">
        <v>0.80600000000000005</v>
      </c>
      <c r="Z208" t="s">
        <v>875</v>
      </c>
      <c r="AA208" s="1">
        <v>48</v>
      </c>
      <c r="AB208" t="s">
        <v>881</v>
      </c>
      <c r="AC208" t="s">
        <v>912</v>
      </c>
      <c r="AD208" t="s">
        <v>917</v>
      </c>
      <c r="AE208" t="s">
        <v>920</v>
      </c>
      <c r="AF208" s="1">
        <v>2000</v>
      </c>
      <c r="AG208" s="1">
        <v>2010</v>
      </c>
      <c r="AH208" s="67">
        <f t="shared" si="15"/>
        <v>-2.0160601400990942E-2</v>
      </c>
      <c r="AI208" s="67">
        <f t="shared" si="19"/>
        <v>1.3770715872202291E-2</v>
      </c>
      <c r="AJ208" s="67">
        <f t="shared" si="16"/>
        <v>-4.715120451050743E-2</v>
      </c>
      <c r="AK208" s="67">
        <f t="shared" si="17"/>
        <v>6.830001708525546E-3</v>
      </c>
      <c r="AL208" s="69">
        <f t="shared" si="18"/>
        <v>1</v>
      </c>
    </row>
    <row r="209" spans="1:38">
      <c r="A209" s="1">
        <v>208</v>
      </c>
      <c r="B209" s="101" t="s">
        <v>1383</v>
      </c>
      <c r="C209" t="s">
        <v>3</v>
      </c>
      <c r="D209" t="s">
        <v>10</v>
      </c>
      <c r="E209" t="s">
        <v>101</v>
      </c>
      <c r="F209" t="s">
        <v>133</v>
      </c>
      <c r="G209" t="s">
        <v>146</v>
      </c>
      <c r="H209" t="s">
        <v>252</v>
      </c>
      <c r="I209" s="1">
        <v>-1.1399999999999999</v>
      </c>
      <c r="J209" s="1">
        <v>58.53</v>
      </c>
      <c r="K209" s="1">
        <v>0</v>
      </c>
      <c r="L209" t="s">
        <v>457</v>
      </c>
      <c r="M209" t="s">
        <v>467</v>
      </c>
      <c r="N209" t="s">
        <v>492</v>
      </c>
      <c r="O209" t="s">
        <v>780</v>
      </c>
      <c r="P209" t="s">
        <v>459</v>
      </c>
      <c r="Q209" t="s">
        <v>849</v>
      </c>
      <c r="R209" t="s">
        <v>853</v>
      </c>
      <c r="S209" t="s">
        <v>860</v>
      </c>
      <c r="T209" t="s">
        <v>864</v>
      </c>
      <c r="U209" t="s">
        <v>867</v>
      </c>
      <c r="V209" s="1"/>
      <c r="W209" s="1"/>
      <c r="X209" s="1">
        <v>-0.155</v>
      </c>
      <c r="Y209" s="1">
        <v>1.07</v>
      </c>
      <c r="Z209" t="s">
        <v>875</v>
      </c>
      <c r="AA209" s="1">
        <v>48</v>
      </c>
      <c r="AB209" t="s">
        <v>881</v>
      </c>
      <c r="AC209" t="s">
        <v>912</v>
      </c>
      <c r="AD209" t="s">
        <v>917</v>
      </c>
      <c r="AE209" t="s">
        <v>920</v>
      </c>
      <c r="AF209" s="1">
        <v>2000</v>
      </c>
      <c r="AG209" s="1">
        <v>2010</v>
      </c>
      <c r="AH209" s="67">
        <f t="shared" si="15"/>
        <v>-2.6482145908081323E-3</v>
      </c>
      <c r="AI209" s="67">
        <f t="shared" si="19"/>
        <v>1.8281223304288399E-2</v>
      </c>
      <c r="AJ209" s="67">
        <f t="shared" si="16"/>
        <v>-3.8479412267213395E-2</v>
      </c>
      <c r="AK209" s="67">
        <f t="shared" si="17"/>
        <v>3.3182983085597126E-2</v>
      </c>
      <c r="AL209" s="69">
        <f t="shared" si="18"/>
        <v>1</v>
      </c>
    </row>
    <row r="210" spans="1:38">
      <c r="A210" s="1">
        <v>209</v>
      </c>
      <c r="B210" s="101" t="s">
        <v>1383</v>
      </c>
      <c r="C210" t="s">
        <v>3</v>
      </c>
      <c r="D210" t="s">
        <v>10</v>
      </c>
      <c r="E210" t="s">
        <v>101</v>
      </c>
      <c r="F210" t="s">
        <v>133</v>
      </c>
      <c r="G210" t="s">
        <v>146</v>
      </c>
      <c r="H210" t="s">
        <v>252</v>
      </c>
      <c r="I210" s="1">
        <v>-1.1399999999999999</v>
      </c>
      <c r="J210" s="1">
        <v>58.53</v>
      </c>
      <c r="K210" s="1">
        <v>0</v>
      </c>
      <c r="L210" t="s">
        <v>140</v>
      </c>
      <c r="M210" t="s">
        <v>468</v>
      </c>
      <c r="N210" t="s">
        <v>493</v>
      </c>
      <c r="O210" t="s">
        <v>780</v>
      </c>
      <c r="P210" t="s">
        <v>459</v>
      </c>
      <c r="Q210" t="s">
        <v>849</v>
      </c>
      <c r="R210" t="s">
        <v>853</v>
      </c>
      <c r="S210" t="s">
        <v>860</v>
      </c>
      <c r="T210" t="s">
        <v>864</v>
      </c>
      <c r="U210" t="s">
        <v>867</v>
      </c>
      <c r="V210" s="1"/>
      <c r="W210" s="1"/>
      <c r="X210" s="1">
        <v>1.149</v>
      </c>
      <c r="Y210" s="1">
        <v>0.60499999999999998</v>
      </c>
      <c r="Z210" t="s">
        <v>875</v>
      </c>
      <c r="AA210" s="1">
        <v>48</v>
      </c>
      <c r="AB210" t="s">
        <v>881</v>
      </c>
      <c r="AC210" t="s">
        <v>912</v>
      </c>
      <c r="AD210" t="s">
        <v>917</v>
      </c>
      <c r="AE210" t="s">
        <v>920</v>
      </c>
      <c r="AF210" s="1">
        <v>2000</v>
      </c>
      <c r="AG210" s="1">
        <v>2010</v>
      </c>
      <c r="AH210" s="67">
        <f t="shared" si="15"/>
        <v>1.9630958482829319E-2</v>
      </c>
      <c r="AI210" s="67">
        <f t="shared" si="19"/>
        <v>1.0336579531864001E-2</v>
      </c>
      <c r="AJ210" s="67">
        <f t="shared" si="16"/>
        <v>-6.2873739962412273E-4</v>
      </c>
      <c r="AK210" s="67">
        <f t="shared" si="17"/>
        <v>3.989065436528276E-2</v>
      </c>
      <c r="AL210" s="69">
        <f t="shared" si="18"/>
        <v>1</v>
      </c>
    </row>
    <row r="211" spans="1:38">
      <c r="A211" s="1">
        <v>210</v>
      </c>
      <c r="B211" s="101" t="s">
        <v>1383</v>
      </c>
      <c r="C211" t="s">
        <v>3</v>
      </c>
      <c r="D211" t="s">
        <v>10</v>
      </c>
      <c r="E211" t="s">
        <v>101</v>
      </c>
      <c r="F211" t="s">
        <v>133</v>
      </c>
      <c r="G211" t="s">
        <v>146</v>
      </c>
      <c r="H211" t="s">
        <v>252</v>
      </c>
      <c r="I211" s="1">
        <v>-1.1399999999999999</v>
      </c>
      <c r="J211" s="1">
        <v>58.53</v>
      </c>
      <c r="K211" s="1">
        <v>0</v>
      </c>
      <c r="L211" t="s">
        <v>458</v>
      </c>
      <c r="M211" t="s">
        <v>469</v>
      </c>
      <c r="N211" t="s">
        <v>494</v>
      </c>
      <c r="O211" t="s">
        <v>781</v>
      </c>
      <c r="P211" t="s">
        <v>786</v>
      </c>
      <c r="Q211" t="s">
        <v>849</v>
      </c>
      <c r="R211" t="s">
        <v>853</v>
      </c>
      <c r="S211" t="s">
        <v>860</v>
      </c>
      <c r="T211" t="s">
        <v>864</v>
      </c>
      <c r="U211" t="s">
        <v>867</v>
      </c>
      <c r="V211" s="1"/>
      <c r="W211" s="1"/>
      <c r="X211" s="1">
        <v>0.53</v>
      </c>
      <c r="Y211" s="1">
        <v>0.66700000000000004</v>
      </c>
      <c r="Z211" t="s">
        <v>875</v>
      </c>
      <c r="AA211" s="1">
        <v>48</v>
      </c>
      <c r="AB211" t="s">
        <v>881</v>
      </c>
      <c r="AC211" t="s">
        <v>912</v>
      </c>
      <c r="AD211" t="s">
        <v>917</v>
      </c>
      <c r="AE211" t="s">
        <v>920</v>
      </c>
      <c r="AF211" s="1">
        <v>2000</v>
      </c>
      <c r="AG211" s="1">
        <v>2010</v>
      </c>
      <c r="AH211" s="67">
        <f t="shared" si="15"/>
        <v>9.0551853750213563E-3</v>
      </c>
      <c r="AI211" s="67">
        <f t="shared" si="19"/>
        <v>1.1395865368187255E-2</v>
      </c>
      <c r="AJ211" s="67">
        <f t="shared" si="16"/>
        <v>-1.3280710746625663E-2</v>
      </c>
      <c r="AK211" s="67">
        <f t="shared" si="17"/>
        <v>3.1391081496668374E-2</v>
      </c>
      <c r="AL211" s="69">
        <f t="shared" si="18"/>
        <v>1</v>
      </c>
    </row>
    <row r="212" spans="1:38">
      <c r="A212" s="1">
        <v>211</v>
      </c>
      <c r="B212" s="101" t="s">
        <v>1383</v>
      </c>
      <c r="C212" t="s">
        <v>3</v>
      </c>
      <c r="D212" t="s">
        <v>10</v>
      </c>
      <c r="E212" t="s">
        <v>101</v>
      </c>
      <c r="F212" t="s">
        <v>133</v>
      </c>
      <c r="G212" t="s">
        <v>146</v>
      </c>
      <c r="H212" t="s">
        <v>252</v>
      </c>
      <c r="I212" s="1">
        <v>-1.1399999999999999</v>
      </c>
      <c r="J212" s="1">
        <v>58.53</v>
      </c>
      <c r="K212" s="1">
        <v>0</v>
      </c>
      <c r="L212" t="s">
        <v>456</v>
      </c>
      <c r="M212" t="s">
        <v>461</v>
      </c>
      <c r="N212" t="s">
        <v>486</v>
      </c>
      <c r="O212" t="s">
        <v>780</v>
      </c>
      <c r="P212" t="s">
        <v>459</v>
      </c>
      <c r="Q212" t="s">
        <v>849</v>
      </c>
      <c r="R212" t="s">
        <v>853</v>
      </c>
      <c r="S212" t="s">
        <v>860</v>
      </c>
      <c r="T212" t="s">
        <v>864</v>
      </c>
      <c r="U212" t="s">
        <v>867</v>
      </c>
      <c r="V212" s="1"/>
      <c r="W212" s="1"/>
      <c r="X212" s="1">
        <v>-3.6989999999999998</v>
      </c>
      <c r="Y212" s="1">
        <v>1.91</v>
      </c>
      <c r="Z212" t="s">
        <v>875</v>
      </c>
      <c r="AA212" s="1">
        <v>48</v>
      </c>
      <c r="AB212" t="s">
        <v>881</v>
      </c>
      <c r="AC212" t="s">
        <v>912</v>
      </c>
      <c r="AD212" t="s">
        <v>917</v>
      </c>
      <c r="AE212" t="s">
        <v>920</v>
      </c>
      <c r="AF212" s="1">
        <v>2000</v>
      </c>
      <c r="AG212" s="1">
        <v>2010</v>
      </c>
      <c r="AH212" s="67">
        <f t="shared" si="15"/>
        <v>-6.3198359815479235E-2</v>
      </c>
      <c r="AI212" s="67">
        <f t="shared" si="19"/>
        <v>3.2632837860926016E-2</v>
      </c>
      <c r="AJ212" s="67">
        <f t="shared" si="16"/>
        <v>-0.12715872202289424</v>
      </c>
      <c r="AK212" s="67">
        <f t="shared" si="17"/>
        <v>7.6200239193575936E-4</v>
      </c>
      <c r="AL212" s="69">
        <f t="shared" si="18"/>
        <v>1</v>
      </c>
    </row>
    <row r="213" spans="1:38">
      <c r="A213" s="1">
        <v>212</v>
      </c>
      <c r="B213" s="101" t="s">
        <v>1383</v>
      </c>
      <c r="C213" t="s">
        <v>3</v>
      </c>
      <c r="D213" t="s">
        <v>10</v>
      </c>
      <c r="E213" t="s">
        <v>101</v>
      </c>
      <c r="F213" t="s">
        <v>133</v>
      </c>
      <c r="G213" t="s">
        <v>146</v>
      </c>
      <c r="H213" t="s">
        <v>252</v>
      </c>
      <c r="I213" s="1">
        <v>-1.1399999999999999</v>
      </c>
      <c r="J213" s="1">
        <v>58.53</v>
      </c>
      <c r="K213" s="1">
        <v>0</v>
      </c>
      <c r="L213" t="s">
        <v>456</v>
      </c>
      <c r="M213" t="s">
        <v>462</v>
      </c>
      <c r="N213" t="s">
        <v>487</v>
      </c>
      <c r="O213" t="s">
        <v>780</v>
      </c>
      <c r="P213" t="s">
        <v>459</v>
      </c>
      <c r="Q213" t="s">
        <v>849</v>
      </c>
      <c r="R213" t="s">
        <v>853</v>
      </c>
      <c r="S213" t="s">
        <v>860</v>
      </c>
      <c r="T213" t="s">
        <v>864</v>
      </c>
      <c r="U213" t="s">
        <v>867</v>
      </c>
      <c r="V213" s="1"/>
      <c r="W213" s="1"/>
      <c r="X213" s="1">
        <v>-2.8330000000000002</v>
      </c>
      <c r="Y213" s="1">
        <v>2.214</v>
      </c>
      <c r="Z213" t="s">
        <v>875</v>
      </c>
      <c r="AA213" s="1">
        <v>48</v>
      </c>
      <c r="AB213" t="s">
        <v>881</v>
      </c>
      <c r="AC213" t="s">
        <v>912</v>
      </c>
      <c r="AD213" t="s">
        <v>917</v>
      </c>
      <c r="AE213" t="s">
        <v>920</v>
      </c>
      <c r="AF213" s="1">
        <v>2000</v>
      </c>
      <c r="AG213" s="1">
        <v>2010</v>
      </c>
      <c r="AH213" s="67">
        <f t="shared" si="15"/>
        <v>-4.8402528617802837E-2</v>
      </c>
      <c r="AI213" s="67">
        <f t="shared" si="19"/>
        <v>3.7826755509994876E-2</v>
      </c>
      <c r="AJ213" s="67">
        <f t="shared" si="16"/>
        <v>-0.12254296941739279</v>
      </c>
      <c r="AK213" s="67">
        <f t="shared" si="17"/>
        <v>2.5737912181787115E-2</v>
      </c>
      <c r="AL213" s="69">
        <f t="shared" si="18"/>
        <v>1</v>
      </c>
    </row>
    <row r="214" spans="1:38">
      <c r="A214" s="1">
        <v>213</v>
      </c>
      <c r="B214" s="101" t="s">
        <v>1383</v>
      </c>
      <c r="C214" t="s">
        <v>3</v>
      </c>
      <c r="D214" t="s">
        <v>10</v>
      </c>
      <c r="E214" t="s">
        <v>101</v>
      </c>
      <c r="F214" t="s">
        <v>133</v>
      </c>
      <c r="G214" t="s">
        <v>146</v>
      </c>
      <c r="H214" t="s">
        <v>252</v>
      </c>
      <c r="I214" s="1">
        <v>-1.1399999999999999</v>
      </c>
      <c r="J214" s="1">
        <v>58.53</v>
      </c>
      <c r="K214" s="1">
        <v>0</v>
      </c>
      <c r="L214" t="s">
        <v>457</v>
      </c>
      <c r="M214" t="s">
        <v>463</v>
      </c>
      <c r="N214" t="s">
        <v>488</v>
      </c>
      <c r="O214" t="s">
        <v>780</v>
      </c>
      <c r="P214" t="s">
        <v>459</v>
      </c>
      <c r="Q214" t="s">
        <v>849</v>
      </c>
      <c r="R214" t="s">
        <v>853</v>
      </c>
      <c r="S214" t="s">
        <v>860</v>
      </c>
      <c r="T214" t="s">
        <v>864</v>
      </c>
      <c r="U214" t="s">
        <v>867</v>
      </c>
      <c r="V214" s="1"/>
      <c r="W214" s="1"/>
      <c r="X214" s="1">
        <v>2.202</v>
      </c>
      <c r="Y214" s="1">
        <v>2.472</v>
      </c>
      <c r="Z214" t="s">
        <v>875</v>
      </c>
      <c r="AA214" s="1">
        <v>48</v>
      </c>
      <c r="AB214" t="s">
        <v>881</v>
      </c>
      <c r="AC214" t="s">
        <v>912</v>
      </c>
      <c r="AD214" t="s">
        <v>917</v>
      </c>
      <c r="AE214" t="s">
        <v>920</v>
      </c>
      <c r="AF214" s="1">
        <v>2000</v>
      </c>
      <c r="AG214" s="1">
        <v>2010</v>
      </c>
      <c r="AH214" s="67">
        <f t="shared" si="15"/>
        <v>3.7621732444900052E-2</v>
      </c>
      <c r="AI214" s="67">
        <f t="shared" si="19"/>
        <v>4.2234751409533575E-2</v>
      </c>
      <c r="AJ214" s="67">
        <f t="shared" si="16"/>
        <v>-4.5158380317785754E-2</v>
      </c>
      <c r="AK214" s="67">
        <f t="shared" si="17"/>
        <v>0.12040184520758586</v>
      </c>
      <c r="AL214" s="69">
        <f t="shared" si="18"/>
        <v>1</v>
      </c>
    </row>
    <row r="215" spans="1:38">
      <c r="A215" s="1">
        <v>214</v>
      </c>
      <c r="B215" s="101" t="s">
        <v>1383</v>
      </c>
      <c r="C215" t="s">
        <v>3</v>
      </c>
      <c r="D215" t="s">
        <v>10</v>
      </c>
      <c r="E215" t="s">
        <v>101</v>
      </c>
      <c r="F215" t="s">
        <v>133</v>
      </c>
      <c r="G215" t="s">
        <v>146</v>
      </c>
      <c r="H215" t="s">
        <v>252</v>
      </c>
      <c r="I215" s="1">
        <v>-1.1399999999999999</v>
      </c>
      <c r="J215" s="1">
        <v>58.53</v>
      </c>
      <c r="K215" s="1">
        <v>0</v>
      </c>
      <c r="L215" t="s">
        <v>457</v>
      </c>
      <c r="M215" t="s">
        <v>464</v>
      </c>
      <c r="N215" t="s">
        <v>489</v>
      </c>
      <c r="O215" t="s">
        <v>780</v>
      </c>
      <c r="P215" t="s">
        <v>459</v>
      </c>
      <c r="Q215" t="s">
        <v>849</v>
      </c>
      <c r="R215" t="s">
        <v>853</v>
      </c>
      <c r="S215" t="s">
        <v>860</v>
      </c>
      <c r="T215" t="s">
        <v>864</v>
      </c>
      <c r="U215" t="s">
        <v>867</v>
      </c>
      <c r="V215" s="1"/>
      <c r="W215" s="1"/>
      <c r="X215" s="1">
        <v>-4.24</v>
      </c>
      <c r="Y215" s="1">
        <v>1.696</v>
      </c>
      <c r="Z215" t="s">
        <v>875</v>
      </c>
      <c r="AA215" s="1">
        <v>48</v>
      </c>
      <c r="AB215" t="s">
        <v>881</v>
      </c>
      <c r="AC215" t="s">
        <v>912</v>
      </c>
      <c r="AD215" t="s">
        <v>917</v>
      </c>
      <c r="AE215" t="s">
        <v>920</v>
      </c>
      <c r="AF215" s="1">
        <v>2000</v>
      </c>
      <c r="AG215" s="1">
        <v>2010</v>
      </c>
      <c r="AH215" s="67">
        <f t="shared" si="15"/>
        <v>-7.244148300017085E-2</v>
      </c>
      <c r="AI215" s="67">
        <f t="shared" si="19"/>
        <v>2.8976593200068339E-2</v>
      </c>
      <c r="AJ215" s="67">
        <f t="shared" si="16"/>
        <v>-0.1292356056723048</v>
      </c>
      <c r="AK215" s="67">
        <f t="shared" si="17"/>
        <v>-1.5647360328036909E-2</v>
      </c>
      <c r="AL215" s="69">
        <f t="shared" si="18"/>
        <v>1</v>
      </c>
    </row>
    <row r="216" spans="1:38">
      <c r="A216" s="1">
        <v>215</v>
      </c>
      <c r="B216" s="101" t="s">
        <v>1383</v>
      </c>
      <c r="C216" t="s">
        <v>3</v>
      </c>
      <c r="D216" t="s">
        <v>10</v>
      </c>
      <c r="E216" t="s">
        <v>101</v>
      </c>
      <c r="F216" t="s">
        <v>133</v>
      </c>
      <c r="G216" t="s">
        <v>146</v>
      </c>
      <c r="H216" t="s">
        <v>252</v>
      </c>
      <c r="I216" s="1">
        <v>-1.1399999999999999</v>
      </c>
      <c r="J216" s="1">
        <v>58.53</v>
      </c>
      <c r="K216" s="1">
        <v>0</v>
      </c>
      <c r="L216" t="s">
        <v>148</v>
      </c>
      <c r="M216" t="s">
        <v>465</v>
      </c>
      <c r="N216" t="s">
        <v>490</v>
      </c>
      <c r="O216" t="s">
        <v>780</v>
      </c>
      <c r="P216" t="s">
        <v>459</v>
      </c>
      <c r="Q216" t="s">
        <v>849</v>
      </c>
      <c r="R216" t="s">
        <v>853</v>
      </c>
      <c r="S216" t="s">
        <v>860</v>
      </c>
      <c r="T216" t="s">
        <v>864</v>
      </c>
      <c r="U216" t="s">
        <v>867</v>
      </c>
      <c r="V216" s="1"/>
      <c r="W216" s="1"/>
      <c r="X216" s="1">
        <v>1.6519999999999999</v>
      </c>
      <c r="Y216" s="1">
        <v>0.61499999999999999</v>
      </c>
      <c r="Z216" t="s">
        <v>875</v>
      </c>
      <c r="AA216" s="1">
        <v>48</v>
      </c>
      <c r="AB216" t="s">
        <v>881</v>
      </c>
      <c r="AC216" t="s">
        <v>912</v>
      </c>
      <c r="AD216" t="s">
        <v>917</v>
      </c>
      <c r="AE216" t="s">
        <v>920</v>
      </c>
      <c r="AF216" s="1">
        <v>2000</v>
      </c>
      <c r="AG216" s="1">
        <v>2010</v>
      </c>
      <c r="AH216" s="67">
        <f t="shared" si="15"/>
        <v>2.8224841961387321E-2</v>
      </c>
      <c r="AI216" s="67">
        <f t="shared" si="19"/>
        <v>1.0507432086109688E-2</v>
      </c>
      <c r="AJ216" s="67">
        <f t="shared" si="16"/>
        <v>7.6302750726123351E-3</v>
      </c>
      <c r="AK216" s="67">
        <f t="shared" si="17"/>
        <v>4.881940885016231E-2</v>
      </c>
      <c r="AL216" s="69">
        <f t="shared" si="18"/>
        <v>1</v>
      </c>
    </row>
    <row r="217" spans="1:38">
      <c r="A217" s="1">
        <v>216</v>
      </c>
      <c r="B217" s="101" t="s">
        <v>1383</v>
      </c>
      <c r="C217" t="s">
        <v>3</v>
      </c>
      <c r="D217" t="s">
        <v>10</v>
      </c>
      <c r="E217" t="s">
        <v>101</v>
      </c>
      <c r="F217" t="s">
        <v>133</v>
      </c>
      <c r="G217" t="s">
        <v>146</v>
      </c>
      <c r="H217" t="s">
        <v>252</v>
      </c>
      <c r="I217" s="1">
        <v>-1.1399999999999999</v>
      </c>
      <c r="J217" s="1">
        <v>58.53</v>
      </c>
      <c r="K217" s="1">
        <v>0</v>
      </c>
      <c r="L217" t="s">
        <v>457</v>
      </c>
      <c r="M217" t="s">
        <v>466</v>
      </c>
      <c r="N217" t="s">
        <v>491</v>
      </c>
      <c r="O217" t="s">
        <v>780</v>
      </c>
      <c r="P217" t="s">
        <v>459</v>
      </c>
      <c r="Q217" t="s">
        <v>849</v>
      </c>
      <c r="R217" t="s">
        <v>853</v>
      </c>
      <c r="S217" t="s">
        <v>860</v>
      </c>
      <c r="T217" t="s">
        <v>864</v>
      </c>
      <c r="U217" t="s">
        <v>867</v>
      </c>
      <c r="V217" s="1"/>
      <c r="W217" s="1"/>
      <c r="X217" s="1">
        <v>-1.0860000000000001</v>
      </c>
      <c r="Y217" s="1">
        <v>0.48</v>
      </c>
      <c r="Z217" t="s">
        <v>875</v>
      </c>
      <c r="AA217" s="1">
        <v>48</v>
      </c>
      <c r="AB217" t="s">
        <v>881</v>
      </c>
      <c r="AC217" t="s">
        <v>912</v>
      </c>
      <c r="AD217" t="s">
        <v>917</v>
      </c>
      <c r="AE217" t="s">
        <v>920</v>
      </c>
      <c r="AF217" s="1">
        <v>2000</v>
      </c>
      <c r="AG217" s="1">
        <v>2010</v>
      </c>
      <c r="AH217" s="67">
        <f t="shared" si="15"/>
        <v>-1.8554587391081498E-2</v>
      </c>
      <c r="AI217" s="67">
        <f t="shared" si="19"/>
        <v>8.2009226037929265E-3</v>
      </c>
      <c r="AJ217" s="67">
        <f t="shared" si="16"/>
        <v>-3.4628395694515632E-2</v>
      </c>
      <c r="AK217" s="67">
        <f t="shared" si="17"/>
        <v>-2.480779087647364E-3</v>
      </c>
      <c r="AL217" s="69">
        <f t="shared" si="18"/>
        <v>1</v>
      </c>
    </row>
    <row r="218" spans="1:38">
      <c r="A218" s="1">
        <v>217</v>
      </c>
      <c r="B218" s="101" t="s">
        <v>1383</v>
      </c>
      <c r="C218" t="s">
        <v>3</v>
      </c>
      <c r="D218" t="s">
        <v>10</v>
      </c>
      <c r="E218" t="s">
        <v>101</v>
      </c>
      <c r="F218" t="s">
        <v>133</v>
      </c>
      <c r="G218" t="s">
        <v>146</v>
      </c>
      <c r="H218" t="s">
        <v>252</v>
      </c>
      <c r="I218" s="1">
        <v>-1.1399999999999999</v>
      </c>
      <c r="J218" s="1">
        <v>58.53</v>
      </c>
      <c r="K218" s="1">
        <v>0</v>
      </c>
      <c r="L218" t="s">
        <v>457</v>
      </c>
      <c r="M218" t="s">
        <v>467</v>
      </c>
      <c r="N218" t="s">
        <v>492</v>
      </c>
      <c r="O218" t="s">
        <v>780</v>
      </c>
      <c r="P218" t="s">
        <v>459</v>
      </c>
      <c r="Q218" t="s">
        <v>849</v>
      </c>
      <c r="R218" t="s">
        <v>853</v>
      </c>
      <c r="S218" t="s">
        <v>860</v>
      </c>
      <c r="T218" t="s">
        <v>864</v>
      </c>
      <c r="U218" t="s">
        <v>867</v>
      </c>
      <c r="V218" s="1"/>
      <c r="W218" s="1"/>
      <c r="X218" s="1">
        <v>0.66100000000000003</v>
      </c>
      <c r="Y218" s="1">
        <v>1.0580000000000001</v>
      </c>
      <c r="Z218" t="s">
        <v>875</v>
      </c>
      <c r="AA218" s="1">
        <v>48</v>
      </c>
      <c r="AB218" t="s">
        <v>881</v>
      </c>
      <c r="AC218" t="s">
        <v>912</v>
      </c>
      <c r="AD218" t="s">
        <v>917</v>
      </c>
      <c r="AE218" t="s">
        <v>920</v>
      </c>
      <c r="AF218" s="1">
        <v>2000</v>
      </c>
      <c r="AG218" s="1">
        <v>2010</v>
      </c>
      <c r="AH218" s="67">
        <f t="shared" si="15"/>
        <v>1.1293353835639843E-2</v>
      </c>
      <c r="AI218" s="67">
        <f t="shared" si="19"/>
        <v>1.8076200239193575E-2</v>
      </c>
      <c r="AJ218" s="67">
        <f t="shared" si="16"/>
        <v>-2.4135998633179563E-2</v>
      </c>
      <c r="AK218" s="67">
        <f t="shared" si="17"/>
        <v>4.6722706304459245E-2</v>
      </c>
      <c r="AL218" s="69">
        <f t="shared" si="18"/>
        <v>1</v>
      </c>
    </row>
    <row r="219" spans="1:38">
      <c r="A219" s="1">
        <v>218</v>
      </c>
      <c r="B219" s="101" t="s">
        <v>1383</v>
      </c>
      <c r="C219" t="s">
        <v>3</v>
      </c>
      <c r="D219" t="s">
        <v>10</v>
      </c>
      <c r="E219" t="s">
        <v>101</v>
      </c>
      <c r="F219" t="s">
        <v>133</v>
      </c>
      <c r="G219" t="s">
        <v>146</v>
      </c>
      <c r="H219" t="s">
        <v>252</v>
      </c>
      <c r="I219" s="1">
        <v>-1.1399999999999999</v>
      </c>
      <c r="J219" s="1">
        <v>58.53</v>
      </c>
      <c r="K219" s="1">
        <v>0</v>
      </c>
      <c r="L219" t="s">
        <v>140</v>
      </c>
      <c r="M219" t="s">
        <v>468</v>
      </c>
      <c r="N219" t="s">
        <v>493</v>
      </c>
      <c r="O219" t="s">
        <v>780</v>
      </c>
      <c r="P219" t="s">
        <v>459</v>
      </c>
      <c r="Q219" t="s">
        <v>849</v>
      </c>
      <c r="R219" t="s">
        <v>853</v>
      </c>
      <c r="S219" t="s">
        <v>860</v>
      </c>
      <c r="T219" t="s">
        <v>864</v>
      </c>
      <c r="U219" t="s">
        <v>867</v>
      </c>
      <c r="V219" s="1"/>
      <c r="W219" s="1"/>
      <c r="X219" s="1">
        <v>0.314</v>
      </c>
      <c r="Y219" s="1">
        <v>0.41299999999999998</v>
      </c>
      <c r="Z219" t="s">
        <v>875</v>
      </c>
      <c r="AA219" s="1">
        <v>48</v>
      </c>
      <c r="AB219" t="s">
        <v>881</v>
      </c>
      <c r="AC219" t="s">
        <v>912</v>
      </c>
      <c r="AD219" t="s">
        <v>917</v>
      </c>
      <c r="AE219" t="s">
        <v>920</v>
      </c>
      <c r="AF219" s="1">
        <v>2000</v>
      </c>
      <c r="AG219" s="1">
        <v>2010</v>
      </c>
      <c r="AH219" s="67">
        <f t="shared" si="15"/>
        <v>5.3647702033145393E-3</v>
      </c>
      <c r="AI219" s="67">
        <f t="shared" si="19"/>
        <v>7.0562104903468302E-3</v>
      </c>
      <c r="AJ219" s="67">
        <f t="shared" si="16"/>
        <v>-8.4654023577652483E-3</v>
      </c>
      <c r="AK219" s="67">
        <f t="shared" si="17"/>
        <v>1.9194942764394325E-2</v>
      </c>
      <c r="AL219" s="69">
        <f t="shared" si="18"/>
        <v>1</v>
      </c>
    </row>
    <row r="220" spans="1:38">
      <c r="A220" s="1">
        <v>219</v>
      </c>
      <c r="B220" s="101" t="s">
        <v>1383</v>
      </c>
      <c r="C220" t="s">
        <v>3</v>
      </c>
      <c r="D220" t="s">
        <v>10</v>
      </c>
      <c r="E220" t="s">
        <v>101</v>
      </c>
      <c r="F220" t="s">
        <v>133</v>
      </c>
      <c r="G220" t="s">
        <v>146</v>
      </c>
      <c r="H220" t="s">
        <v>252</v>
      </c>
      <c r="I220" s="1">
        <v>-1.1399999999999999</v>
      </c>
      <c r="J220" s="1">
        <v>58.53</v>
      </c>
      <c r="K220" s="1">
        <v>0</v>
      </c>
      <c r="L220" t="s">
        <v>458</v>
      </c>
      <c r="M220" t="s">
        <v>469</v>
      </c>
      <c r="N220" t="s">
        <v>494</v>
      </c>
      <c r="O220" t="s">
        <v>781</v>
      </c>
      <c r="P220" t="s">
        <v>786</v>
      </c>
      <c r="Q220" t="s">
        <v>849</v>
      </c>
      <c r="R220" t="s">
        <v>853</v>
      </c>
      <c r="S220" t="s">
        <v>860</v>
      </c>
      <c r="T220" t="s">
        <v>864</v>
      </c>
      <c r="U220" t="s">
        <v>867</v>
      </c>
      <c r="V220" s="1"/>
      <c r="W220" s="1"/>
      <c r="X220" s="1">
        <v>-0.34300000000000003</v>
      </c>
      <c r="Y220" s="1">
        <v>0.42199999999999999</v>
      </c>
      <c r="Z220" t="s">
        <v>875</v>
      </c>
      <c r="AA220" s="1">
        <v>48</v>
      </c>
      <c r="AB220" t="s">
        <v>881</v>
      </c>
      <c r="AC220" t="s">
        <v>912</v>
      </c>
      <c r="AD220" t="s">
        <v>917</v>
      </c>
      <c r="AE220" t="s">
        <v>920</v>
      </c>
      <c r="AF220" s="1">
        <v>2000</v>
      </c>
      <c r="AG220" s="1">
        <v>2010</v>
      </c>
      <c r="AH220" s="67">
        <f t="shared" si="15"/>
        <v>-5.8602426106270289E-3</v>
      </c>
      <c r="AI220" s="67">
        <f t="shared" si="19"/>
        <v>7.2099777891679474E-3</v>
      </c>
      <c r="AJ220" s="67">
        <f t="shared" si="16"/>
        <v>-1.9991799077396205E-2</v>
      </c>
      <c r="AK220" s="67">
        <f t="shared" si="17"/>
        <v>8.2713138561421491E-3</v>
      </c>
      <c r="AL220" s="69">
        <f t="shared" si="18"/>
        <v>1</v>
      </c>
    </row>
    <row r="221" spans="1:38">
      <c r="A221" s="1">
        <v>220</v>
      </c>
      <c r="B221" s="101" t="s">
        <v>1383</v>
      </c>
      <c r="C221" t="s">
        <v>3</v>
      </c>
      <c r="D221" t="s">
        <v>10</v>
      </c>
      <c r="E221" t="s">
        <v>101</v>
      </c>
      <c r="F221" t="s">
        <v>133</v>
      </c>
      <c r="G221" t="s">
        <v>146</v>
      </c>
      <c r="H221" t="s">
        <v>252</v>
      </c>
      <c r="I221" s="1">
        <v>-1.1399999999999999</v>
      </c>
      <c r="J221" s="1">
        <v>58.53</v>
      </c>
      <c r="K221" s="1">
        <v>0</v>
      </c>
      <c r="L221" t="s">
        <v>456</v>
      </c>
      <c r="M221" t="s">
        <v>461</v>
      </c>
      <c r="N221" t="s">
        <v>486</v>
      </c>
      <c r="O221" t="s">
        <v>780</v>
      </c>
      <c r="P221" t="s">
        <v>459</v>
      </c>
      <c r="Q221" t="s">
        <v>849</v>
      </c>
      <c r="R221" t="s">
        <v>853</v>
      </c>
      <c r="S221" t="s">
        <v>860</v>
      </c>
      <c r="T221" t="s">
        <v>864</v>
      </c>
      <c r="U221" t="s">
        <v>867</v>
      </c>
      <c r="V221" s="1"/>
      <c r="W221" s="1"/>
      <c r="X221" s="1">
        <v>-2.004</v>
      </c>
      <c r="Y221" s="1">
        <v>1.4450000000000001</v>
      </c>
      <c r="Z221" t="s">
        <v>875</v>
      </c>
      <c r="AA221" s="1">
        <v>48</v>
      </c>
      <c r="AB221" t="s">
        <v>881</v>
      </c>
      <c r="AC221" t="s">
        <v>912</v>
      </c>
      <c r="AD221" t="s">
        <v>917</v>
      </c>
      <c r="AE221" t="s">
        <v>920</v>
      </c>
      <c r="AF221" s="1">
        <v>2000</v>
      </c>
      <c r="AG221" s="1">
        <v>2010</v>
      </c>
      <c r="AH221" s="67">
        <f t="shared" si="15"/>
        <v>-3.4238851870835467E-2</v>
      </c>
      <c r="AI221" s="67">
        <f t="shared" si="19"/>
        <v>2.4688194088501623E-2</v>
      </c>
      <c r="AJ221" s="67">
        <f t="shared" si="16"/>
        <v>-8.2627712284298646E-2</v>
      </c>
      <c r="AK221" s="67">
        <f t="shared" si="17"/>
        <v>1.4150008542627712E-2</v>
      </c>
      <c r="AL221" s="69">
        <f t="shared" si="18"/>
        <v>1</v>
      </c>
    </row>
    <row r="222" spans="1:38">
      <c r="A222" s="1">
        <v>221</v>
      </c>
      <c r="B222" s="101" t="s">
        <v>1383</v>
      </c>
      <c r="C222" t="s">
        <v>3</v>
      </c>
      <c r="D222" t="s">
        <v>10</v>
      </c>
      <c r="E222" t="s">
        <v>101</v>
      </c>
      <c r="F222" t="s">
        <v>133</v>
      </c>
      <c r="G222" t="s">
        <v>146</v>
      </c>
      <c r="H222" t="s">
        <v>252</v>
      </c>
      <c r="I222" s="1">
        <v>-1.1399999999999999</v>
      </c>
      <c r="J222" s="1">
        <v>58.53</v>
      </c>
      <c r="K222" s="1">
        <v>0</v>
      </c>
      <c r="L222" t="s">
        <v>456</v>
      </c>
      <c r="M222" t="s">
        <v>462</v>
      </c>
      <c r="N222" t="s">
        <v>487</v>
      </c>
      <c r="O222" t="s">
        <v>780</v>
      </c>
      <c r="P222" t="s">
        <v>459</v>
      </c>
      <c r="Q222" t="s">
        <v>849</v>
      </c>
      <c r="R222" t="s">
        <v>853</v>
      </c>
      <c r="S222" t="s">
        <v>860</v>
      </c>
      <c r="T222" t="s">
        <v>864</v>
      </c>
      <c r="U222" t="s">
        <v>867</v>
      </c>
      <c r="V222" s="1"/>
      <c r="W222" s="1"/>
      <c r="X222" s="1">
        <v>0.57699999999999996</v>
      </c>
      <c r="Y222" s="1">
        <v>2.0619999999999998</v>
      </c>
      <c r="Z222" t="s">
        <v>875</v>
      </c>
      <c r="AA222" s="1">
        <v>48</v>
      </c>
      <c r="AB222" t="s">
        <v>881</v>
      </c>
      <c r="AC222" t="s">
        <v>912</v>
      </c>
      <c r="AD222" t="s">
        <v>917</v>
      </c>
      <c r="AE222" t="s">
        <v>920</v>
      </c>
      <c r="AF222" s="1">
        <v>2000</v>
      </c>
      <c r="AG222" s="1">
        <v>2010</v>
      </c>
      <c r="AH222" s="67">
        <f t="shared" si="15"/>
        <v>9.8581923799760801E-3</v>
      </c>
      <c r="AI222" s="67">
        <f t="shared" si="19"/>
        <v>3.5229796685460446E-2</v>
      </c>
      <c r="AJ222" s="67">
        <f t="shared" si="16"/>
        <v>-5.9192209123526393E-2</v>
      </c>
      <c r="AK222" s="67">
        <f t="shared" si="17"/>
        <v>7.8908593883478553E-2</v>
      </c>
      <c r="AL222" s="69">
        <f t="shared" si="18"/>
        <v>1</v>
      </c>
    </row>
    <row r="223" spans="1:38">
      <c r="A223" s="1">
        <v>222</v>
      </c>
      <c r="B223" s="101" t="s">
        <v>1383</v>
      </c>
      <c r="C223" t="s">
        <v>3</v>
      </c>
      <c r="D223" t="s">
        <v>10</v>
      </c>
      <c r="E223" t="s">
        <v>101</v>
      </c>
      <c r="F223" t="s">
        <v>133</v>
      </c>
      <c r="G223" t="s">
        <v>146</v>
      </c>
      <c r="H223" t="s">
        <v>252</v>
      </c>
      <c r="I223" s="1">
        <v>-1.1399999999999999</v>
      </c>
      <c r="J223" s="1">
        <v>58.53</v>
      </c>
      <c r="K223" s="1">
        <v>0</v>
      </c>
      <c r="L223" t="s">
        <v>457</v>
      </c>
      <c r="M223" t="s">
        <v>463</v>
      </c>
      <c r="N223" t="s">
        <v>488</v>
      </c>
      <c r="O223" t="s">
        <v>780</v>
      </c>
      <c r="P223" t="s">
        <v>459</v>
      </c>
      <c r="Q223" t="s">
        <v>849</v>
      </c>
      <c r="R223" t="s">
        <v>853</v>
      </c>
      <c r="S223" t="s">
        <v>860</v>
      </c>
      <c r="T223" t="s">
        <v>864</v>
      </c>
      <c r="U223" t="s">
        <v>867</v>
      </c>
      <c r="V223" s="1"/>
      <c r="W223" s="1"/>
      <c r="X223" s="1">
        <v>0.88100000000000001</v>
      </c>
      <c r="Y223" s="1">
        <v>1.4</v>
      </c>
      <c r="Z223" t="s">
        <v>875</v>
      </c>
      <c r="AA223" s="1">
        <v>48</v>
      </c>
      <c r="AB223" t="s">
        <v>881</v>
      </c>
      <c r="AC223" t="s">
        <v>912</v>
      </c>
      <c r="AD223" t="s">
        <v>917</v>
      </c>
      <c r="AE223" t="s">
        <v>920</v>
      </c>
      <c r="AF223" s="1">
        <v>2000</v>
      </c>
      <c r="AG223" s="1">
        <v>2010</v>
      </c>
      <c r="AH223" s="67">
        <f t="shared" si="15"/>
        <v>1.5052110029044934E-2</v>
      </c>
      <c r="AI223" s="67">
        <f t="shared" si="19"/>
        <v>2.3919357594396035E-2</v>
      </c>
      <c r="AJ223" s="67">
        <f t="shared" si="16"/>
        <v>-3.182983085597129E-2</v>
      </c>
      <c r="AK223" s="67">
        <f t="shared" si="17"/>
        <v>6.1934050914061158E-2</v>
      </c>
      <c r="AL223" s="69">
        <f t="shared" si="18"/>
        <v>1</v>
      </c>
    </row>
    <row r="224" spans="1:38">
      <c r="A224" s="1">
        <v>223</v>
      </c>
      <c r="B224" s="101" t="s">
        <v>1383</v>
      </c>
      <c r="C224" t="s">
        <v>3</v>
      </c>
      <c r="D224" t="s">
        <v>10</v>
      </c>
      <c r="E224" t="s">
        <v>101</v>
      </c>
      <c r="F224" t="s">
        <v>133</v>
      </c>
      <c r="G224" t="s">
        <v>146</v>
      </c>
      <c r="H224" t="s">
        <v>252</v>
      </c>
      <c r="I224" s="1">
        <v>-1.1399999999999999</v>
      </c>
      <c r="J224" s="1">
        <v>58.53</v>
      </c>
      <c r="K224" s="1">
        <v>0</v>
      </c>
      <c r="L224" t="s">
        <v>457</v>
      </c>
      <c r="M224" t="s">
        <v>464</v>
      </c>
      <c r="N224" t="s">
        <v>489</v>
      </c>
      <c r="O224" t="s">
        <v>780</v>
      </c>
      <c r="P224" t="s">
        <v>459</v>
      </c>
      <c r="Q224" t="s">
        <v>849</v>
      </c>
      <c r="R224" t="s">
        <v>853</v>
      </c>
      <c r="S224" t="s">
        <v>860</v>
      </c>
      <c r="T224" t="s">
        <v>864</v>
      </c>
      <c r="U224" t="s">
        <v>867</v>
      </c>
      <c r="V224" s="1"/>
      <c r="W224" s="1"/>
      <c r="X224" s="1">
        <v>-2.851</v>
      </c>
      <c r="Y224" s="1">
        <v>1.4419999999999999</v>
      </c>
      <c r="Z224" t="s">
        <v>875</v>
      </c>
      <c r="AA224" s="1">
        <v>48</v>
      </c>
      <c r="AB224" t="s">
        <v>881</v>
      </c>
      <c r="AC224" t="s">
        <v>912</v>
      </c>
      <c r="AD224" t="s">
        <v>917</v>
      </c>
      <c r="AE224" t="s">
        <v>920</v>
      </c>
      <c r="AF224" s="1">
        <v>2000</v>
      </c>
      <c r="AG224" s="1">
        <v>2010</v>
      </c>
      <c r="AH224" s="67">
        <f t="shared" si="15"/>
        <v>-4.8710063215445069E-2</v>
      </c>
      <c r="AI224" s="67">
        <f t="shared" si="19"/>
        <v>2.4636938322227915E-2</v>
      </c>
      <c r="AJ224" s="67">
        <f t="shared" si="16"/>
        <v>-9.6998462327011786E-2</v>
      </c>
      <c r="AK224" s="67">
        <f t="shared" si="17"/>
        <v>-4.2166410387835945E-4</v>
      </c>
      <c r="AL224" s="69">
        <f t="shared" si="18"/>
        <v>1</v>
      </c>
    </row>
    <row r="225" spans="1:38">
      <c r="A225" s="1">
        <v>224</v>
      </c>
      <c r="B225" s="101" t="s">
        <v>1383</v>
      </c>
      <c r="C225" t="s">
        <v>3</v>
      </c>
      <c r="D225" t="s">
        <v>10</v>
      </c>
      <c r="E225" t="s">
        <v>101</v>
      </c>
      <c r="F225" t="s">
        <v>133</v>
      </c>
      <c r="G225" t="s">
        <v>146</v>
      </c>
      <c r="H225" t="s">
        <v>252</v>
      </c>
      <c r="I225" s="1">
        <v>-1.1399999999999999</v>
      </c>
      <c r="J225" s="1">
        <v>58.53</v>
      </c>
      <c r="K225" s="1">
        <v>0</v>
      </c>
      <c r="L225" t="s">
        <v>148</v>
      </c>
      <c r="M225" t="s">
        <v>465</v>
      </c>
      <c r="N225" t="s">
        <v>490</v>
      </c>
      <c r="O225" t="s">
        <v>780</v>
      </c>
      <c r="P225" t="s">
        <v>459</v>
      </c>
      <c r="Q225" t="s">
        <v>849</v>
      </c>
      <c r="R225" t="s">
        <v>853</v>
      </c>
      <c r="S225" t="s">
        <v>860</v>
      </c>
      <c r="T225" t="s">
        <v>864</v>
      </c>
      <c r="U225" t="s">
        <v>867</v>
      </c>
      <c r="V225" s="1"/>
      <c r="W225" s="1"/>
      <c r="X225" s="1">
        <v>1.645</v>
      </c>
      <c r="Y225" s="1">
        <v>0.48299999999999998</v>
      </c>
      <c r="Z225" t="s">
        <v>875</v>
      </c>
      <c r="AA225" s="1">
        <v>48</v>
      </c>
      <c r="AB225" t="s">
        <v>881</v>
      </c>
      <c r="AC225" t="s">
        <v>912</v>
      </c>
      <c r="AD225" t="s">
        <v>917</v>
      </c>
      <c r="AE225" t="s">
        <v>920</v>
      </c>
      <c r="AF225" s="1">
        <v>2000</v>
      </c>
      <c r="AG225" s="1">
        <v>2010</v>
      </c>
      <c r="AH225" s="67">
        <f t="shared" si="15"/>
        <v>2.8105245173415342E-2</v>
      </c>
      <c r="AI225" s="67">
        <f t="shared" si="19"/>
        <v>8.2521783700666325E-3</v>
      </c>
      <c r="AJ225" s="67">
        <f t="shared" si="16"/>
        <v>1.1930975568084742E-2</v>
      </c>
      <c r="AK225" s="67">
        <f t="shared" si="17"/>
        <v>4.4279514778745942E-2</v>
      </c>
      <c r="AL225" s="69">
        <f t="shared" si="18"/>
        <v>1</v>
      </c>
    </row>
    <row r="226" spans="1:38">
      <c r="A226" s="1">
        <v>225</v>
      </c>
      <c r="B226" s="101" t="s">
        <v>1383</v>
      </c>
      <c r="C226" t="s">
        <v>3</v>
      </c>
      <c r="D226" t="s">
        <v>10</v>
      </c>
      <c r="E226" t="s">
        <v>101</v>
      </c>
      <c r="F226" t="s">
        <v>133</v>
      </c>
      <c r="G226" t="s">
        <v>146</v>
      </c>
      <c r="H226" t="s">
        <v>252</v>
      </c>
      <c r="I226" s="1">
        <v>-1.1399999999999999</v>
      </c>
      <c r="J226" s="1">
        <v>58.53</v>
      </c>
      <c r="K226" s="1">
        <v>0</v>
      </c>
      <c r="L226" t="s">
        <v>457</v>
      </c>
      <c r="M226" t="s">
        <v>466</v>
      </c>
      <c r="N226" t="s">
        <v>491</v>
      </c>
      <c r="O226" t="s">
        <v>780</v>
      </c>
      <c r="P226" t="s">
        <v>459</v>
      </c>
      <c r="Q226" t="s">
        <v>849</v>
      </c>
      <c r="R226" t="s">
        <v>853</v>
      </c>
      <c r="S226" t="s">
        <v>860</v>
      </c>
      <c r="T226" t="s">
        <v>864</v>
      </c>
      <c r="U226" t="s">
        <v>867</v>
      </c>
      <c r="V226" s="1"/>
      <c r="W226" s="1"/>
      <c r="X226" s="1">
        <v>-1.5249999999999999</v>
      </c>
      <c r="Y226" s="1">
        <v>0.74399999999999999</v>
      </c>
      <c r="Z226" t="s">
        <v>875</v>
      </c>
      <c r="AA226" s="1">
        <v>48</v>
      </c>
      <c r="AB226" t="s">
        <v>881</v>
      </c>
      <c r="AC226" t="s">
        <v>912</v>
      </c>
      <c r="AD226" t="s">
        <v>917</v>
      </c>
      <c r="AE226" t="s">
        <v>920</v>
      </c>
      <c r="AF226" s="1">
        <v>2000</v>
      </c>
      <c r="AG226" s="1">
        <v>2010</v>
      </c>
      <c r="AH226" s="67">
        <f t="shared" si="15"/>
        <v>-2.6055014522467109E-2</v>
      </c>
      <c r="AI226" s="67">
        <f t="shared" si="19"/>
        <v>1.2711430035879037E-2</v>
      </c>
      <c r="AJ226" s="67">
        <f t="shared" si="16"/>
        <v>-5.0969417392790026E-2</v>
      </c>
      <c r="AK226" s="67">
        <f t="shared" si="17"/>
        <v>-1.140611652144196E-3</v>
      </c>
      <c r="AL226" s="69">
        <f t="shared" si="18"/>
        <v>1</v>
      </c>
    </row>
    <row r="227" spans="1:38">
      <c r="A227" s="1">
        <v>226</v>
      </c>
      <c r="B227" s="101" t="s">
        <v>1383</v>
      </c>
      <c r="C227" t="s">
        <v>3</v>
      </c>
      <c r="D227" t="s">
        <v>10</v>
      </c>
      <c r="E227" t="s">
        <v>101</v>
      </c>
      <c r="F227" t="s">
        <v>133</v>
      </c>
      <c r="G227" t="s">
        <v>146</v>
      </c>
      <c r="H227" t="s">
        <v>252</v>
      </c>
      <c r="I227" s="1">
        <v>-1.1399999999999999</v>
      </c>
      <c r="J227" s="1">
        <v>58.53</v>
      </c>
      <c r="K227" s="1">
        <v>0</v>
      </c>
      <c r="L227" t="s">
        <v>457</v>
      </c>
      <c r="M227" t="s">
        <v>467</v>
      </c>
      <c r="N227" t="s">
        <v>492</v>
      </c>
      <c r="O227" t="s">
        <v>780</v>
      </c>
      <c r="P227" t="s">
        <v>459</v>
      </c>
      <c r="Q227" t="s">
        <v>849</v>
      </c>
      <c r="R227" t="s">
        <v>853</v>
      </c>
      <c r="S227" t="s">
        <v>860</v>
      </c>
      <c r="T227" t="s">
        <v>864</v>
      </c>
      <c r="U227" t="s">
        <v>867</v>
      </c>
      <c r="V227" s="1"/>
      <c r="W227" s="1"/>
      <c r="X227" s="1">
        <v>0.78600000000000003</v>
      </c>
      <c r="Y227" s="1">
        <v>0.71399999999999997</v>
      </c>
      <c r="Z227" t="s">
        <v>875</v>
      </c>
      <c r="AA227" s="1">
        <v>48</v>
      </c>
      <c r="AB227" t="s">
        <v>881</v>
      </c>
      <c r="AC227" t="s">
        <v>912</v>
      </c>
      <c r="AD227" t="s">
        <v>917</v>
      </c>
      <c r="AE227" t="s">
        <v>920</v>
      </c>
      <c r="AF227" s="1">
        <v>2000</v>
      </c>
      <c r="AG227" s="1">
        <v>2010</v>
      </c>
      <c r="AH227" s="67">
        <f t="shared" si="15"/>
        <v>1.3429010763710917E-2</v>
      </c>
      <c r="AI227" s="67">
        <f t="shared" si="19"/>
        <v>1.2198872373141977E-2</v>
      </c>
      <c r="AJ227" s="67">
        <f t="shared" si="16"/>
        <v>-1.0480779087647355E-2</v>
      </c>
      <c r="AK227" s="67">
        <f t="shared" si="17"/>
        <v>3.7338800615069188E-2</v>
      </c>
      <c r="AL227" s="69">
        <f t="shared" si="18"/>
        <v>1</v>
      </c>
    </row>
    <row r="228" spans="1:38">
      <c r="A228" s="1">
        <v>227</v>
      </c>
      <c r="B228" s="101" t="s">
        <v>1383</v>
      </c>
      <c r="C228" t="s">
        <v>3</v>
      </c>
      <c r="D228" t="s">
        <v>10</v>
      </c>
      <c r="E228" t="s">
        <v>101</v>
      </c>
      <c r="F228" t="s">
        <v>133</v>
      </c>
      <c r="G228" t="s">
        <v>146</v>
      </c>
      <c r="H228" t="s">
        <v>252</v>
      </c>
      <c r="I228" s="1">
        <v>-1.1399999999999999</v>
      </c>
      <c r="J228" s="1">
        <v>58.53</v>
      </c>
      <c r="K228" s="1">
        <v>0</v>
      </c>
      <c r="L228" t="s">
        <v>140</v>
      </c>
      <c r="M228" t="s">
        <v>468</v>
      </c>
      <c r="N228" t="s">
        <v>493</v>
      </c>
      <c r="O228" t="s">
        <v>780</v>
      </c>
      <c r="P228" t="s">
        <v>459</v>
      </c>
      <c r="Q228" t="s">
        <v>849</v>
      </c>
      <c r="R228" t="s">
        <v>853</v>
      </c>
      <c r="S228" t="s">
        <v>860</v>
      </c>
      <c r="T228" t="s">
        <v>864</v>
      </c>
      <c r="U228" t="s">
        <v>867</v>
      </c>
      <c r="V228" s="1"/>
      <c r="W228" s="1"/>
      <c r="X228" s="1">
        <v>1.0589999999999999</v>
      </c>
      <c r="Y228" s="1">
        <v>0.40600000000000003</v>
      </c>
      <c r="Z228" t="s">
        <v>875</v>
      </c>
      <c r="AA228" s="1">
        <v>48</v>
      </c>
      <c r="AB228" t="s">
        <v>881</v>
      </c>
      <c r="AC228" t="s">
        <v>912</v>
      </c>
      <c r="AD228" t="s">
        <v>917</v>
      </c>
      <c r="AE228" t="s">
        <v>920</v>
      </c>
      <c r="AF228" s="1">
        <v>2000</v>
      </c>
      <c r="AG228" s="1">
        <v>2010</v>
      </c>
      <c r="AH228" s="67">
        <f t="shared" si="15"/>
        <v>1.8093285494618142E-2</v>
      </c>
      <c r="AI228" s="67">
        <f t="shared" si="19"/>
        <v>6.9366137023748504E-3</v>
      </c>
      <c r="AJ228" s="67">
        <f t="shared" si="16"/>
        <v>4.4975226379634359E-3</v>
      </c>
      <c r="AK228" s="67">
        <f t="shared" si="17"/>
        <v>3.1689048351272849E-2</v>
      </c>
      <c r="AL228" s="69">
        <f t="shared" si="18"/>
        <v>1</v>
      </c>
    </row>
    <row r="229" spans="1:38">
      <c r="A229" s="1">
        <v>228</v>
      </c>
      <c r="B229" s="101" t="s">
        <v>1383</v>
      </c>
      <c r="C229" t="s">
        <v>3</v>
      </c>
      <c r="D229" t="s">
        <v>10</v>
      </c>
      <c r="E229" t="s">
        <v>101</v>
      </c>
      <c r="F229" t="s">
        <v>133</v>
      </c>
      <c r="G229" t="s">
        <v>146</v>
      </c>
      <c r="H229" t="s">
        <v>252</v>
      </c>
      <c r="I229" s="1">
        <v>-1.1399999999999999</v>
      </c>
      <c r="J229" s="1">
        <v>58.53</v>
      </c>
      <c r="K229" s="1">
        <v>0</v>
      </c>
      <c r="L229" t="s">
        <v>458</v>
      </c>
      <c r="M229" t="s">
        <v>469</v>
      </c>
      <c r="N229" t="s">
        <v>494</v>
      </c>
      <c r="O229" t="s">
        <v>781</v>
      </c>
      <c r="P229" t="s">
        <v>786</v>
      </c>
      <c r="Q229" t="s">
        <v>849</v>
      </c>
      <c r="R229" t="s">
        <v>853</v>
      </c>
      <c r="S229" t="s">
        <v>860</v>
      </c>
      <c r="T229" t="s">
        <v>864</v>
      </c>
      <c r="U229" t="s">
        <v>867</v>
      </c>
      <c r="V229" s="1"/>
      <c r="W229" s="1"/>
      <c r="X229" s="1">
        <v>0.57599999999999996</v>
      </c>
      <c r="Y229" s="1">
        <v>0.36599999999999999</v>
      </c>
      <c r="Z229" t="s">
        <v>875</v>
      </c>
      <c r="AA229" s="1">
        <v>48</v>
      </c>
      <c r="AB229" t="s">
        <v>881</v>
      </c>
      <c r="AC229" t="s">
        <v>912</v>
      </c>
      <c r="AD229" t="s">
        <v>917</v>
      </c>
      <c r="AE229" t="s">
        <v>920</v>
      </c>
      <c r="AF229" s="1">
        <v>2000</v>
      </c>
      <c r="AG229" s="1">
        <v>2010</v>
      </c>
      <c r="AH229" s="67">
        <f t="shared" si="15"/>
        <v>9.8411071245515114E-3</v>
      </c>
      <c r="AI229" s="67">
        <f t="shared" si="19"/>
        <v>6.2532034853921064E-3</v>
      </c>
      <c r="AJ229" s="67">
        <f t="shared" si="16"/>
        <v>-2.4151717068170171E-3</v>
      </c>
      <c r="AK229" s="67">
        <f t="shared" si="17"/>
        <v>2.2097385955920042E-2</v>
      </c>
      <c r="AL229" s="69">
        <f t="shared" si="18"/>
        <v>1</v>
      </c>
    </row>
    <row r="230" spans="1:38">
      <c r="A230" s="1">
        <v>229</v>
      </c>
      <c r="B230" s="101" t="s">
        <v>1384</v>
      </c>
      <c r="C230" t="s">
        <v>4</v>
      </c>
      <c r="D230" t="s">
        <v>11</v>
      </c>
      <c r="E230" t="s">
        <v>101</v>
      </c>
      <c r="F230" t="s">
        <v>134</v>
      </c>
      <c r="G230" t="s">
        <v>147</v>
      </c>
      <c r="H230" t="s">
        <v>253</v>
      </c>
      <c r="I230" s="1"/>
      <c r="J230" s="1"/>
      <c r="K230" s="1">
        <v>0</v>
      </c>
      <c r="L230" t="s">
        <v>148</v>
      </c>
      <c r="M230" t="s">
        <v>471</v>
      </c>
      <c r="N230" t="s">
        <v>498</v>
      </c>
      <c r="O230" t="s">
        <v>780</v>
      </c>
      <c r="P230" t="s">
        <v>459</v>
      </c>
      <c r="Q230" t="s">
        <v>849</v>
      </c>
      <c r="R230" t="s">
        <v>853</v>
      </c>
      <c r="S230" t="s">
        <v>860</v>
      </c>
      <c r="T230" t="s">
        <v>864</v>
      </c>
      <c r="U230" t="s">
        <v>867</v>
      </c>
      <c r="V230" s="1"/>
      <c r="W230" s="1"/>
      <c r="X230" s="1">
        <v>-0.14849999999999999</v>
      </c>
      <c r="Y230" s="1">
        <v>1.8869123252858958E-2</v>
      </c>
      <c r="Z230" t="s">
        <v>875</v>
      </c>
      <c r="AA230" s="1">
        <v>48</v>
      </c>
      <c r="AB230" t="s">
        <v>881</v>
      </c>
      <c r="AC230" t="s">
        <v>913</v>
      </c>
      <c r="AD230" t="s">
        <v>918</v>
      </c>
      <c r="AE230" t="s">
        <v>921</v>
      </c>
      <c r="AF230" s="1">
        <v>2000</v>
      </c>
      <c r="AG230" s="1">
        <v>2010</v>
      </c>
      <c r="AH230" s="67" t="str">
        <f t="shared" si="15"/>
        <v/>
      </c>
      <c r="AI230" s="67" t="str">
        <f t="shared" si="19"/>
        <v/>
      </c>
      <c r="AJ230" s="67" t="str">
        <f t="shared" si="16"/>
        <v/>
      </c>
      <c r="AK230" s="67" t="str">
        <f t="shared" si="17"/>
        <v/>
      </c>
      <c r="AL230" s="69" t="str">
        <f t="shared" si="18"/>
        <v/>
      </c>
    </row>
    <row r="231" spans="1:38">
      <c r="A231" s="1">
        <v>230</v>
      </c>
      <c r="B231" s="101" t="s">
        <v>1384</v>
      </c>
      <c r="C231" t="s">
        <v>4</v>
      </c>
      <c r="D231" t="s">
        <v>11</v>
      </c>
      <c r="E231" t="s">
        <v>101</v>
      </c>
      <c r="F231" t="s">
        <v>133</v>
      </c>
      <c r="G231" t="s">
        <v>148</v>
      </c>
      <c r="H231" t="s">
        <v>254</v>
      </c>
      <c r="I231" s="1"/>
      <c r="J231" s="1"/>
      <c r="K231" s="1">
        <v>0</v>
      </c>
      <c r="L231" t="s">
        <v>457</v>
      </c>
      <c r="M231" t="s">
        <v>472</v>
      </c>
      <c r="N231" t="s">
        <v>499</v>
      </c>
      <c r="O231" t="s">
        <v>780</v>
      </c>
      <c r="P231" t="s">
        <v>459</v>
      </c>
      <c r="Q231" t="s">
        <v>849</v>
      </c>
      <c r="R231" t="s">
        <v>853</v>
      </c>
      <c r="S231" t="s">
        <v>860</v>
      </c>
      <c r="T231" t="s">
        <v>864</v>
      </c>
      <c r="U231" t="s">
        <v>867</v>
      </c>
      <c r="V231" s="1"/>
      <c r="W231" s="1"/>
      <c r="X231" s="1">
        <v>-5.2600000000000001E-2</v>
      </c>
      <c r="Y231" s="1">
        <v>2.104E-2</v>
      </c>
      <c r="Z231" t="s">
        <v>875</v>
      </c>
      <c r="AA231" s="1">
        <v>48</v>
      </c>
      <c r="AB231" t="s">
        <v>881</v>
      </c>
      <c r="AC231" t="s">
        <v>913</v>
      </c>
      <c r="AD231" t="s">
        <v>918</v>
      </c>
      <c r="AE231" t="s">
        <v>921</v>
      </c>
      <c r="AF231" s="1">
        <v>2000</v>
      </c>
      <c r="AG231" s="1">
        <v>2010</v>
      </c>
      <c r="AH231" s="67" t="str">
        <f t="shared" si="15"/>
        <v/>
      </c>
      <c r="AI231" s="67" t="str">
        <f t="shared" si="19"/>
        <v/>
      </c>
      <c r="AJ231" s="67" t="str">
        <f t="shared" si="16"/>
        <v/>
      </c>
      <c r="AK231" s="67" t="str">
        <f t="shared" si="17"/>
        <v/>
      </c>
      <c r="AL231" s="69" t="str">
        <f t="shared" si="18"/>
        <v/>
      </c>
    </row>
    <row r="232" spans="1:38">
      <c r="A232" s="1">
        <v>231</v>
      </c>
      <c r="B232" s="101" t="s">
        <v>1384</v>
      </c>
      <c r="C232" t="s">
        <v>4</v>
      </c>
      <c r="D232" t="s">
        <v>12</v>
      </c>
      <c r="E232" t="s">
        <v>101</v>
      </c>
      <c r="F232" t="s">
        <v>135</v>
      </c>
      <c r="G232" t="s">
        <v>149</v>
      </c>
      <c r="H232" t="s">
        <v>255</v>
      </c>
      <c r="I232" s="1">
        <v>1.65259E-2</v>
      </c>
      <c r="J232" s="1">
        <v>5.8587500000000001E-2</v>
      </c>
      <c r="K232" s="1">
        <v>0</v>
      </c>
      <c r="L232" t="s">
        <v>456</v>
      </c>
      <c r="M232" t="s">
        <v>461</v>
      </c>
      <c r="N232" t="s">
        <v>500</v>
      </c>
      <c r="O232" t="s">
        <v>780</v>
      </c>
      <c r="P232" t="s">
        <v>459</v>
      </c>
      <c r="Q232" t="s">
        <v>849</v>
      </c>
      <c r="R232" t="s">
        <v>853</v>
      </c>
      <c r="S232" t="s">
        <v>860</v>
      </c>
      <c r="T232" t="s">
        <v>864</v>
      </c>
      <c r="U232" t="s">
        <v>867</v>
      </c>
      <c r="V232" s="1"/>
      <c r="W232" s="1"/>
      <c r="X232" s="1">
        <v>8.2299999999999998E-2</v>
      </c>
      <c r="Y232" s="1">
        <v>3.1056603773584907E-2</v>
      </c>
      <c r="Z232" t="s">
        <v>875</v>
      </c>
      <c r="AA232" s="1">
        <v>48</v>
      </c>
      <c r="AB232" t="s">
        <v>881</v>
      </c>
      <c r="AC232" t="s">
        <v>913</v>
      </c>
      <c r="AD232" t="s">
        <v>918</v>
      </c>
      <c r="AE232" t="s">
        <v>921</v>
      </c>
      <c r="AF232" s="1">
        <v>2000</v>
      </c>
      <c r="AG232" s="1">
        <v>2010</v>
      </c>
      <c r="AH232" s="67">
        <f t="shared" si="15"/>
        <v>1.4047365052272243</v>
      </c>
      <c r="AI232" s="67">
        <f t="shared" si="19"/>
        <v>0.53008924725555628</v>
      </c>
      <c r="AJ232" s="67">
        <f t="shared" si="16"/>
        <v>0.3657615806063339</v>
      </c>
      <c r="AK232" s="67">
        <f t="shared" si="17"/>
        <v>2.4437114298481148</v>
      </c>
      <c r="AL232" s="69">
        <f t="shared" si="18"/>
        <v>1</v>
      </c>
    </row>
    <row r="233" spans="1:38">
      <c r="A233" s="1">
        <v>232</v>
      </c>
      <c r="B233" s="101" t="s">
        <v>1384</v>
      </c>
      <c r="C233" t="s">
        <v>4</v>
      </c>
      <c r="D233" t="s">
        <v>12</v>
      </c>
      <c r="E233" t="s">
        <v>101</v>
      </c>
      <c r="F233" t="s">
        <v>135</v>
      </c>
      <c r="G233" t="s">
        <v>149</v>
      </c>
      <c r="H233" t="s">
        <v>255</v>
      </c>
      <c r="I233" s="1">
        <v>1.65259E-2</v>
      </c>
      <c r="J233" s="1">
        <v>5.8587500000000001E-2</v>
      </c>
      <c r="K233" s="1">
        <v>0</v>
      </c>
      <c r="L233" t="s">
        <v>456</v>
      </c>
      <c r="M233" t="s">
        <v>462</v>
      </c>
      <c r="N233" t="s">
        <v>501</v>
      </c>
      <c r="O233" t="s">
        <v>780</v>
      </c>
      <c r="P233" t="s">
        <v>459</v>
      </c>
      <c r="Q233" t="s">
        <v>849</v>
      </c>
      <c r="R233" t="s">
        <v>853</v>
      </c>
      <c r="S233" t="s">
        <v>860</v>
      </c>
      <c r="T233" t="s">
        <v>864</v>
      </c>
      <c r="U233" t="s">
        <v>867</v>
      </c>
      <c r="V233" s="1"/>
      <c r="W233" s="1"/>
      <c r="X233" s="1">
        <v>2.86E-2</v>
      </c>
      <c r="Y233" s="1">
        <v>2.2170542635658916E-2</v>
      </c>
      <c r="Z233" t="s">
        <v>875</v>
      </c>
      <c r="AA233" s="1">
        <v>48</v>
      </c>
      <c r="AB233" t="s">
        <v>881</v>
      </c>
      <c r="AC233" t="s">
        <v>913</v>
      </c>
      <c r="AD233" t="s">
        <v>918</v>
      </c>
      <c r="AE233" t="s">
        <v>921</v>
      </c>
      <c r="AF233" s="1">
        <v>2000</v>
      </c>
      <c r="AG233" s="1">
        <v>2010</v>
      </c>
      <c r="AH233" s="67">
        <f t="shared" si="15"/>
        <v>0.4881587369319394</v>
      </c>
      <c r="AI233" s="67">
        <f t="shared" si="19"/>
        <v>0.37841762552863523</v>
      </c>
      <c r="AJ233" s="67">
        <f t="shared" si="16"/>
        <v>-0.25353980910418566</v>
      </c>
      <c r="AK233" s="67">
        <f t="shared" si="17"/>
        <v>1.2298572829680645</v>
      </c>
      <c r="AL233" s="69">
        <f t="shared" si="18"/>
        <v>1</v>
      </c>
    </row>
    <row r="234" spans="1:38">
      <c r="A234" s="1">
        <v>233</v>
      </c>
      <c r="B234" s="101" t="s">
        <v>1384</v>
      </c>
      <c r="C234" t="s">
        <v>4</v>
      </c>
      <c r="D234" t="s">
        <v>12</v>
      </c>
      <c r="E234" t="s">
        <v>101</v>
      </c>
      <c r="F234" t="s">
        <v>135</v>
      </c>
      <c r="G234" t="s">
        <v>149</v>
      </c>
      <c r="H234" t="s">
        <v>255</v>
      </c>
      <c r="I234" s="1">
        <v>1.65259E-2</v>
      </c>
      <c r="J234" s="1">
        <v>5.8587500000000001E-2</v>
      </c>
      <c r="K234" s="1">
        <v>0</v>
      </c>
      <c r="L234" t="s">
        <v>457</v>
      </c>
      <c r="M234" t="s">
        <v>463</v>
      </c>
      <c r="N234" t="s">
        <v>502</v>
      </c>
      <c r="O234" t="s">
        <v>780</v>
      </c>
      <c r="P234" t="s">
        <v>459</v>
      </c>
      <c r="Q234" t="s">
        <v>849</v>
      </c>
      <c r="R234" t="s">
        <v>853</v>
      </c>
      <c r="S234" t="s">
        <v>860</v>
      </c>
      <c r="T234" t="s">
        <v>864</v>
      </c>
      <c r="U234" t="s">
        <v>867</v>
      </c>
      <c r="V234" s="1"/>
      <c r="W234" s="1"/>
      <c r="X234" s="1">
        <v>2.9000000000000001E-2</v>
      </c>
      <c r="Y234" s="1">
        <v>2.8712871287128714E-2</v>
      </c>
      <c r="Z234" t="s">
        <v>875</v>
      </c>
      <c r="AA234" s="1">
        <v>48</v>
      </c>
      <c r="AB234" t="s">
        <v>881</v>
      </c>
      <c r="AC234" t="s">
        <v>913</v>
      </c>
      <c r="AD234" t="s">
        <v>918</v>
      </c>
      <c r="AE234" t="s">
        <v>921</v>
      </c>
      <c r="AF234" s="1">
        <v>2000</v>
      </c>
      <c r="AG234" s="1">
        <v>2010</v>
      </c>
      <c r="AH234" s="67">
        <f t="shared" si="15"/>
        <v>0.49498613185406443</v>
      </c>
      <c r="AI234" s="67">
        <f t="shared" si="19"/>
        <v>0.49008527906343013</v>
      </c>
      <c r="AJ234" s="67">
        <f t="shared" si="16"/>
        <v>-0.46558101511025857</v>
      </c>
      <c r="AK234" s="67">
        <f t="shared" si="17"/>
        <v>1.4555532788183874</v>
      </c>
      <c r="AL234" s="69">
        <f t="shared" si="18"/>
        <v>1</v>
      </c>
    </row>
    <row r="235" spans="1:38">
      <c r="A235" s="1">
        <v>234</v>
      </c>
      <c r="B235" s="101" t="s">
        <v>1384</v>
      </c>
      <c r="C235" t="s">
        <v>4</v>
      </c>
      <c r="D235" t="s">
        <v>12</v>
      </c>
      <c r="E235" t="s">
        <v>101</v>
      </c>
      <c r="F235" t="s">
        <v>135</v>
      </c>
      <c r="G235" t="s">
        <v>149</v>
      </c>
      <c r="H235" t="s">
        <v>255</v>
      </c>
      <c r="I235" s="1">
        <v>1.65259E-2</v>
      </c>
      <c r="J235" s="1">
        <v>5.8587500000000001E-2</v>
      </c>
      <c r="K235" s="1">
        <v>0</v>
      </c>
      <c r="L235" t="s">
        <v>148</v>
      </c>
      <c r="M235" t="s">
        <v>465</v>
      </c>
      <c r="N235" t="s">
        <v>503</v>
      </c>
      <c r="O235" t="s">
        <v>780</v>
      </c>
      <c r="P235" t="s">
        <v>459</v>
      </c>
      <c r="Q235" t="s">
        <v>849</v>
      </c>
      <c r="R235" t="s">
        <v>853</v>
      </c>
      <c r="S235" t="s">
        <v>860</v>
      </c>
      <c r="T235" t="s">
        <v>864</v>
      </c>
      <c r="U235" t="s">
        <v>867</v>
      </c>
      <c r="V235" s="1"/>
      <c r="W235" s="1"/>
      <c r="X235" s="1">
        <v>-1.2999999999999999E-3</v>
      </c>
      <c r="Y235" s="1">
        <v>2.1666666666666667E-2</v>
      </c>
      <c r="Z235" t="s">
        <v>875</v>
      </c>
      <c r="AA235" s="1">
        <v>48</v>
      </c>
      <c r="AB235" t="s">
        <v>881</v>
      </c>
      <c r="AC235" t="s">
        <v>913</v>
      </c>
      <c r="AD235" t="s">
        <v>918</v>
      </c>
      <c r="AE235" t="s">
        <v>921</v>
      </c>
      <c r="AF235" s="1">
        <v>2000</v>
      </c>
      <c r="AG235" s="1">
        <v>2010</v>
      </c>
      <c r="AH235" s="67">
        <f t="shared" si="15"/>
        <v>-2.2189033496906336E-2</v>
      </c>
      <c r="AI235" s="67">
        <f t="shared" si="19"/>
        <v>0.36981722494843894</v>
      </c>
      <c r="AJ235" s="67">
        <f t="shared" si="16"/>
        <v>-0.74703079439584663</v>
      </c>
      <c r="AK235" s="67">
        <f t="shared" si="17"/>
        <v>0.70265272740203388</v>
      </c>
      <c r="AL235" s="69">
        <f t="shared" si="18"/>
        <v>1</v>
      </c>
    </row>
    <row r="236" spans="1:38">
      <c r="A236" s="1">
        <v>235</v>
      </c>
      <c r="B236" s="101" t="s">
        <v>1384</v>
      </c>
      <c r="C236" t="s">
        <v>4</v>
      </c>
      <c r="D236" t="s">
        <v>12</v>
      </c>
      <c r="E236" t="s">
        <v>101</v>
      </c>
      <c r="F236" t="s">
        <v>135</v>
      </c>
      <c r="G236" t="s">
        <v>149</v>
      </c>
      <c r="H236" t="s">
        <v>255</v>
      </c>
      <c r="I236" s="1">
        <v>1.65259E-2</v>
      </c>
      <c r="J236" s="1">
        <v>5.8587500000000001E-2</v>
      </c>
      <c r="K236" s="1">
        <v>0</v>
      </c>
      <c r="L236" t="s">
        <v>457</v>
      </c>
      <c r="M236" t="s">
        <v>466</v>
      </c>
      <c r="N236" t="s">
        <v>504</v>
      </c>
      <c r="O236" t="s">
        <v>780</v>
      </c>
      <c r="P236" t="s">
        <v>459</v>
      </c>
      <c r="Q236" t="s">
        <v>849</v>
      </c>
      <c r="R236" t="s">
        <v>853</v>
      </c>
      <c r="S236" t="s">
        <v>860</v>
      </c>
      <c r="T236" t="s">
        <v>864</v>
      </c>
      <c r="U236" t="s">
        <v>867</v>
      </c>
      <c r="V236" s="1"/>
      <c r="W236" s="1"/>
      <c r="X236" s="1">
        <v>-6.1999999999999998E-3</v>
      </c>
      <c r="Y236" s="1">
        <v>3.0999999999999996E-2</v>
      </c>
      <c r="Z236" t="s">
        <v>875</v>
      </c>
      <c r="AA236" s="1">
        <v>48</v>
      </c>
      <c r="AB236" t="s">
        <v>881</v>
      </c>
      <c r="AC236" t="s">
        <v>913</v>
      </c>
      <c r="AD236" t="s">
        <v>918</v>
      </c>
      <c r="AE236" t="s">
        <v>921</v>
      </c>
      <c r="AF236" s="1">
        <v>2000</v>
      </c>
      <c r="AG236" s="1">
        <v>2010</v>
      </c>
      <c r="AH236" s="67">
        <f t="shared" si="15"/>
        <v>-0.1058246212929379</v>
      </c>
      <c r="AI236" s="67">
        <f t="shared" si="19"/>
        <v>0.52912310646468952</v>
      </c>
      <c r="AJ236" s="67">
        <f t="shared" si="16"/>
        <v>-1.1429059099637293</v>
      </c>
      <c r="AK236" s="67">
        <f t="shared" si="17"/>
        <v>0.93125666737785351</v>
      </c>
      <c r="AL236" s="69">
        <f t="shared" si="18"/>
        <v>1</v>
      </c>
    </row>
    <row r="237" spans="1:38">
      <c r="A237" s="1">
        <v>236</v>
      </c>
      <c r="B237" s="101" t="s">
        <v>1384</v>
      </c>
      <c r="C237" t="s">
        <v>4</v>
      </c>
      <c r="D237" t="s">
        <v>12</v>
      </c>
      <c r="E237" t="s">
        <v>101</v>
      </c>
      <c r="F237" t="s">
        <v>135</v>
      </c>
      <c r="G237" t="s">
        <v>149</v>
      </c>
      <c r="H237" t="s">
        <v>255</v>
      </c>
      <c r="I237" s="1">
        <v>1.65259E-2</v>
      </c>
      <c r="J237" s="1">
        <v>5.8587500000000001E-2</v>
      </c>
      <c r="K237" s="1">
        <v>0</v>
      </c>
      <c r="L237" t="s">
        <v>457</v>
      </c>
      <c r="M237" t="s">
        <v>464</v>
      </c>
      <c r="N237" t="s">
        <v>505</v>
      </c>
      <c r="O237" t="s">
        <v>780</v>
      </c>
      <c r="P237" t="s">
        <v>459</v>
      </c>
      <c r="Q237" t="s">
        <v>849</v>
      </c>
      <c r="R237" t="s">
        <v>853</v>
      </c>
      <c r="S237" t="s">
        <v>860</v>
      </c>
      <c r="T237" t="s">
        <v>864</v>
      </c>
      <c r="U237" t="s">
        <v>867</v>
      </c>
      <c r="V237" s="1"/>
      <c r="W237" s="1"/>
      <c r="X237" s="1">
        <v>2.8000000000000001E-2</v>
      </c>
      <c r="Y237" s="1">
        <v>2.2047244094488189E-2</v>
      </c>
      <c r="Z237" t="s">
        <v>875</v>
      </c>
      <c r="AA237" s="1">
        <v>48</v>
      </c>
      <c r="AB237" t="s">
        <v>881</v>
      </c>
      <c r="AC237" t="s">
        <v>913</v>
      </c>
      <c r="AD237" t="s">
        <v>918</v>
      </c>
      <c r="AE237" t="s">
        <v>921</v>
      </c>
      <c r="AF237" s="1">
        <v>2000</v>
      </c>
      <c r="AG237" s="1">
        <v>2010</v>
      </c>
      <c r="AH237" s="67">
        <f t="shared" si="15"/>
        <v>0.47791764454875185</v>
      </c>
      <c r="AI237" s="67">
        <f t="shared" si="19"/>
        <v>0.37631310594389911</v>
      </c>
      <c r="AJ237" s="67">
        <f t="shared" si="16"/>
        <v>-0.25965604310129042</v>
      </c>
      <c r="AK237" s="67">
        <f t="shared" si="17"/>
        <v>1.2154913321987941</v>
      </c>
      <c r="AL237" s="69">
        <f t="shared" si="18"/>
        <v>1</v>
      </c>
    </row>
    <row r="238" spans="1:38">
      <c r="A238" s="1">
        <v>237</v>
      </c>
      <c r="B238" s="101" t="s">
        <v>1384</v>
      </c>
      <c r="C238" t="s">
        <v>4</v>
      </c>
      <c r="D238" t="s">
        <v>12</v>
      </c>
      <c r="E238" t="s">
        <v>101</v>
      </c>
      <c r="F238" t="s">
        <v>135</v>
      </c>
      <c r="G238" t="s">
        <v>149</v>
      </c>
      <c r="H238" t="s">
        <v>255</v>
      </c>
      <c r="I238" s="1">
        <v>1.65259E-2</v>
      </c>
      <c r="J238" s="1">
        <v>5.8587500000000001E-2</v>
      </c>
      <c r="K238" s="1">
        <v>0</v>
      </c>
      <c r="L238" t="s">
        <v>457</v>
      </c>
      <c r="M238" t="s">
        <v>467</v>
      </c>
      <c r="N238" t="s">
        <v>506</v>
      </c>
      <c r="O238" t="s">
        <v>780</v>
      </c>
      <c r="P238" t="s">
        <v>459</v>
      </c>
      <c r="Q238" t="s">
        <v>849</v>
      </c>
      <c r="R238" t="s">
        <v>853</v>
      </c>
      <c r="S238" t="s">
        <v>860</v>
      </c>
      <c r="T238" t="s">
        <v>864</v>
      </c>
      <c r="U238" t="s">
        <v>867</v>
      </c>
      <c r="V238" s="1"/>
      <c r="W238" s="1"/>
      <c r="X238" s="1">
        <v>3.0200000000000001E-2</v>
      </c>
      <c r="Y238" s="1">
        <v>2.4354838709677421E-2</v>
      </c>
      <c r="Z238" t="s">
        <v>875</v>
      </c>
      <c r="AA238" s="1">
        <v>48</v>
      </c>
      <c r="AB238" t="s">
        <v>881</v>
      </c>
      <c r="AC238" t="s">
        <v>913</v>
      </c>
      <c r="AD238" t="s">
        <v>918</v>
      </c>
      <c r="AE238" t="s">
        <v>921</v>
      </c>
      <c r="AF238" s="1">
        <v>2000</v>
      </c>
      <c r="AG238" s="1">
        <v>2010</v>
      </c>
      <c r="AH238" s="67">
        <f t="shared" si="15"/>
        <v>0.51546831662043957</v>
      </c>
      <c r="AI238" s="67">
        <f t="shared" si="19"/>
        <v>0.41570025533906413</v>
      </c>
      <c r="AJ238" s="67">
        <f t="shared" si="16"/>
        <v>-0.29930418384412616</v>
      </c>
      <c r="AK238" s="67">
        <f t="shared" si="17"/>
        <v>1.3302408170850053</v>
      </c>
      <c r="AL238" s="69">
        <f t="shared" si="18"/>
        <v>1</v>
      </c>
    </row>
    <row r="239" spans="1:38">
      <c r="A239" s="1">
        <v>238</v>
      </c>
      <c r="B239" s="101" t="s">
        <v>1384</v>
      </c>
      <c r="C239" t="s">
        <v>4</v>
      </c>
      <c r="D239" t="s">
        <v>12</v>
      </c>
      <c r="E239" t="s">
        <v>101</v>
      </c>
      <c r="F239" t="s">
        <v>135</v>
      </c>
      <c r="G239" t="s">
        <v>149</v>
      </c>
      <c r="H239" t="s">
        <v>255</v>
      </c>
      <c r="I239" s="1">
        <v>1.65259E-2</v>
      </c>
      <c r="J239" s="1">
        <v>5.8587500000000001E-2</v>
      </c>
      <c r="K239" s="1">
        <v>0</v>
      </c>
      <c r="L239" t="s">
        <v>140</v>
      </c>
      <c r="M239" t="s">
        <v>468</v>
      </c>
      <c r="N239" t="s">
        <v>507</v>
      </c>
      <c r="O239" t="s">
        <v>780</v>
      </c>
      <c r="P239" t="s">
        <v>459</v>
      </c>
      <c r="Q239" t="s">
        <v>849</v>
      </c>
      <c r="R239" t="s">
        <v>853</v>
      </c>
      <c r="S239" t="s">
        <v>860</v>
      </c>
      <c r="T239" t="s">
        <v>864</v>
      </c>
      <c r="U239" t="s">
        <v>867</v>
      </c>
      <c r="V239" s="1"/>
      <c r="W239" s="1"/>
      <c r="X239" s="1">
        <v>-2.5999999999999999E-2</v>
      </c>
      <c r="Y239" s="1">
        <v>6.5656565656565654E-3</v>
      </c>
      <c r="Z239" t="s">
        <v>875</v>
      </c>
      <c r="AA239" s="1">
        <v>48</v>
      </c>
      <c r="AB239" t="s">
        <v>881</v>
      </c>
      <c r="AC239" t="s">
        <v>913</v>
      </c>
      <c r="AD239" t="s">
        <v>918</v>
      </c>
      <c r="AE239" t="s">
        <v>921</v>
      </c>
      <c r="AF239" s="1">
        <v>2000</v>
      </c>
      <c r="AG239" s="1">
        <v>2010</v>
      </c>
      <c r="AH239" s="67">
        <f t="shared" si="15"/>
        <v>-0.4437806699381267</v>
      </c>
      <c r="AI239" s="67">
        <f t="shared" si="19"/>
        <v>0.11206582574195119</v>
      </c>
      <c r="AJ239" s="67">
        <f t="shared" si="16"/>
        <v>-0.66342968839235106</v>
      </c>
      <c r="AK239" s="67">
        <f t="shared" si="17"/>
        <v>-0.22413165148390238</v>
      </c>
      <c r="AL239" s="69">
        <f t="shared" si="18"/>
        <v>1</v>
      </c>
    </row>
    <row r="240" spans="1:38">
      <c r="A240" s="1">
        <v>239</v>
      </c>
      <c r="B240" s="101" t="s">
        <v>1384</v>
      </c>
      <c r="C240" t="s">
        <v>4</v>
      </c>
      <c r="D240" t="s">
        <v>12</v>
      </c>
      <c r="E240" t="s">
        <v>101</v>
      </c>
      <c r="F240" t="s">
        <v>133</v>
      </c>
      <c r="G240" t="s">
        <v>144</v>
      </c>
      <c r="H240" t="s">
        <v>256</v>
      </c>
      <c r="I240" s="1">
        <v>3.3947999999999999E-3</v>
      </c>
      <c r="J240" s="1">
        <v>0.1669098</v>
      </c>
      <c r="K240" s="1">
        <v>0</v>
      </c>
      <c r="L240" t="s">
        <v>456</v>
      </c>
      <c r="M240" t="s">
        <v>461</v>
      </c>
      <c r="N240" t="s">
        <v>500</v>
      </c>
      <c r="O240" t="s">
        <v>780</v>
      </c>
      <c r="P240" t="s">
        <v>459</v>
      </c>
      <c r="Q240" t="s">
        <v>849</v>
      </c>
      <c r="R240" t="s">
        <v>853</v>
      </c>
      <c r="S240" t="s">
        <v>860</v>
      </c>
      <c r="T240" t="s">
        <v>864</v>
      </c>
      <c r="U240" t="s">
        <v>867</v>
      </c>
      <c r="V240" s="1"/>
      <c r="W240" s="1"/>
      <c r="X240" s="1">
        <v>-1.5299999999999999E-2</v>
      </c>
      <c r="Y240" s="1">
        <v>9.9350649350649339E-3</v>
      </c>
      <c r="Z240" t="s">
        <v>875</v>
      </c>
      <c r="AA240" s="1">
        <v>48</v>
      </c>
      <c r="AB240" t="s">
        <v>881</v>
      </c>
      <c r="AC240" t="s">
        <v>913</v>
      </c>
      <c r="AD240" t="s">
        <v>918</v>
      </c>
      <c r="AE240" t="s">
        <v>921</v>
      </c>
      <c r="AF240" s="1">
        <v>2000</v>
      </c>
      <c r="AG240" s="1">
        <v>2010</v>
      </c>
      <c r="AH240" s="67">
        <f t="shared" si="15"/>
        <v>-9.1666277234769916E-2</v>
      </c>
      <c r="AI240" s="67">
        <f t="shared" si="19"/>
        <v>5.9523556645954483E-2</v>
      </c>
      <c r="AJ240" s="67">
        <f t="shared" si="16"/>
        <v>-0.20833244826084069</v>
      </c>
      <c r="AK240" s="67">
        <f t="shared" si="17"/>
        <v>2.4999893791300867E-2</v>
      </c>
      <c r="AL240" s="69">
        <f t="shared" si="18"/>
        <v>1</v>
      </c>
    </row>
    <row r="241" spans="1:38">
      <c r="A241" s="1">
        <v>240</v>
      </c>
      <c r="B241" s="101" t="s">
        <v>1384</v>
      </c>
      <c r="C241" t="s">
        <v>4</v>
      </c>
      <c r="D241" t="s">
        <v>12</v>
      </c>
      <c r="E241" t="s">
        <v>101</v>
      </c>
      <c r="F241" t="s">
        <v>133</v>
      </c>
      <c r="G241" t="s">
        <v>144</v>
      </c>
      <c r="H241" t="s">
        <v>256</v>
      </c>
      <c r="I241" s="1">
        <v>3.3947999999999999E-3</v>
      </c>
      <c r="J241" s="1">
        <v>0.1669098</v>
      </c>
      <c r="K241" s="1">
        <v>0</v>
      </c>
      <c r="L241" t="s">
        <v>456</v>
      </c>
      <c r="M241" t="s">
        <v>462</v>
      </c>
      <c r="N241" t="s">
        <v>501</v>
      </c>
      <c r="O241" t="s">
        <v>780</v>
      </c>
      <c r="P241" t="s">
        <v>459</v>
      </c>
      <c r="Q241" t="s">
        <v>849</v>
      </c>
      <c r="R241" t="s">
        <v>853</v>
      </c>
      <c r="S241" t="s">
        <v>860</v>
      </c>
      <c r="T241" t="s">
        <v>864</v>
      </c>
      <c r="U241" t="s">
        <v>867</v>
      </c>
      <c r="V241" s="1"/>
      <c r="W241" s="1"/>
      <c r="X241" s="1">
        <v>3.2000000000000002E-3</v>
      </c>
      <c r="Y241" s="1">
        <v>7.4418604651162795E-3</v>
      </c>
      <c r="Z241" t="s">
        <v>875</v>
      </c>
      <c r="AA241" s="1">
        <v>48</v>
      </c>
      <c r="AB241" t="s">
        <v>881</v>
      </c>
      <c r="AC241" t="s">
        <v>913</v>
      </c>
      <c r="AD241" t="s">
        <v>918</v>
      </c>
      <c r="AE241" t="s">
        <v>921</v>
      </c>
      <c r="AF241" s="1">
        <v>2000</v>
      </c>
      <c r="AG241" s="1">
        <v>2010</v>
      </c>
      <c r="AH241" s="67">
        <f t="shared" si="15"/>
        <v>1.9172031839951878E-2</v>
      </c>
      <c r="AI241" s="67">
        <f t="shared" si="19"/>
        <v>4.4586120558027624E-2</v>
      </c>
      <c r="AJ241" s="67">
        <f t="shared" si="16"/>
        <v>-6.8216764453782261E-2</v>
      </c>
      <c r="AK241" s="67">
        <f t="shared" si="17"/>
        <v>0.10656082813368602</v>
      </c>
      <c r="AL241" s="69">
        <f t="shared" si="18"/>
        <v>1</v>
      </c>
    </row>
    <row r="242" spans="1:38">
      <c r="A242" s="1">
        <v>241</v>
      </c>
      <c r="B242" s="101" t="s">
        <v>1384</v>
      </c>
      <c r="C242" t="s">
        <v>4</v>
      </c>
      <c r="D242" t="s">
        <v>12</v>
      </c>
      <c r="E242" t="s">
        <v>101</v>
      </c>
      <c r="F242" t="s">
        <v>133</v>
      </c>
      <c r="G242" t="s">
        <v>144</v>
      </c>
      <c r="H242" t="s">
        <v>256</v>
      </c>
      <c r="I242" s="1">
        <v>3.3947999999999999E-3</v>
      </c>
      <c r="J242" s="1">
        <v>0.1669098</v>
      </c>
      <c r="K242" s="1">
        <v>0</v>
      </c>
      <c r="L242" t="s">
        <v>457</v>
      </c>
      <c r="M242" t="s">
        <v>463</v>
      </c>
      <c r="N242" t="s">
        <v>502</v>
      </c>
      <c r="O242" t="s">
        <v>780</v>
      </c>
      <c r="P242" t="s">
        <v>459</v>
      </c>
      <c r="Q242" t="s">
        <v>849</v>
      </c>
      <c r="R242" t="s">
        <v>853</v>
      </c>
      <c r="S242" t="s">
        <v>860</v>
      </c>
      <c r="T242" t="s">
        <v>864</v>
      </c>
      <c r="U242" t="s">
        <v>867</v>
      </c>
      <c r="V242" s="1"/>
      <c r="W242" s="1"/>
      <c r="X242" s="1">
        <v>7.6E-3</v>
      </c>
      <c r="Y242" s="1">
        <v>6.7256637168141599E-3</v>
      </c>
      <c r="Z242" t="s">
        <v>875</v>
      </c>
      <c r="AA242" s="1">
        <v>48</v>
      </c>
      <c r="AB242" t="s">
        <v>881</v>
      </c>
      <c r="AC242" t="s">
        <v>913</v>
      </c>
      <c r="AD242" t="s">
        <v>918</v>
      </c>
      <c r="AE242" t="s">
        <v>921</v>
      </c>
      <c r="AF242" s="1">
        <v>2000</v>
      </c>
      <c r="AG242" s="1">
        <v>2010</v>
      </c>
      <c r="AH242" s="67">
        <f t="shared" si="15"/>
        <v>4.5533575619885712E-2</v>
      </c>
      <c r="AI242" s="67">
        <f t="shared" si="19"/>
        <v>4.029519966361568E-2</v>
      </c>
      <c r="AJ242" s="67">
        <f t="shared" si="16"/>
        <v>-3.3445015720801018E-2</v>
      </c>
      <c r="AK242" s="67">
        <f t="shared" si="17"/>
        <v>0.12451216696057243</v>
      </c>
      <c r="AL242" s="69">
        <f t="shared" si="18"/>
        <v>1</v>
      </c>
    </row>
    <row r="243" spans="1:38">
      <c r="A243" s="1">
        <v>242</v>
      </c>
      <c r="B243" s="101" t="s">
        <v>1384</v>
      </c>
      <c r="C243" t="s">
        <v>4</v>
      </c>
      <c r="D243" t="s">
        <v>12</v>
      </c>
      <c r="E243" t="s">
        <v>101</v>
      </c>
      <c r="F243" t="s">
        <v>133</v>
      </c>
      <c r="G243" t="s">
        <v>144</v>
      </c>
      <c r="H243" t="s">
        <v>256</v>
      </c>
      <c r="I243" s="1">
        <v>3.3947999999999999E-3</v>
      </c>
      <c r="J243" s="1">
        <v>0.1669098</v>
      </c>
      <c r="K243" s="1">
        <v>0</v>
      </c>
      <c r="L243" t="s">
        <v>148</v>
      </c>
      <c r="M243" t="s">
        <v>465</v>
      </c>
      <c r="N243" t="s">
        <v>503</v>
      </c>
      <c r="O243" t="s">
        <v>780</v>
      </c>
      <c r="P243" t="s">
        <v>459</v>
      </c>
      <c r="Q243" t="s">
        <v>849</v>
      </c>
      <c r="R243" t="s">
        <v>853</v>
      </c>
      <c r="S243" t="s">
        <v>860</v>
      </c>
      <c r="T243" t="s">
        <v>864</v>
      </c>
      <c r="U243" t="s">
        <v>867</v>
      </c>
      <c r="V243" s="1"/>
      <c r="W243" s="1"/>
      <c r="X243" s="1">
        <v>-7.6E-3</v>
      </c>
      <c r="Y243" s="1">
        <v>5.3146853146853147E-3</v>
      </c>
      <c r="Z243" t="s">
        <v>875</v>
      </c>
      <c r="AA243" s="1">
        <v>48</v>
      </c>
      <c r="AB243" t="s">
        <v>881</v>
      </c>
      <c r="AC243" t="s">
        <v>913</v>
      </c>
      <c r="AD243" t="s">
        <v>918</v>
      </c>
      <c r="AE243" t="s">
        <v>921</v>
      </c>
      <c r="AF243" s="1">
        <v>2000</v>
      </c>
      <c r="AG243" s="1">
        <v>2010</v>
      </c>
      <c r="AH243" s="67">
        <f t="shared" si="15"/>
        <v>-4.5533575619885712E-2</v>
      </c>
      <c r="AI243" s="67">
        <f t="shared" si="19"/>
        <v>3.1841661272647349E-2</v>
      </c>
      <c r="AJ243" s="67">
        <f t="shared" si="16"/>
        <v>-0.10794323171427452</v>
      </c>
      <c r="AK243" s="67">
        <f t="shared" si="17"/>
        <v>1.6876080474503091E-2</v>
      </c>
      <c r="AL243" s="69">
        <f t="shared" si="18"/>
        <v>1</v>
      </c>
    </row>
    <row r="244" spans="1:38">
      <c r="A244" s="1">
        <v>243</v>
      </c>
      <c r="B244" s="101" t="s">
        <v>1384</v>
      </c>
      <c r="C244" t="s">
        <v>4</v>
      </c>
      <c r="D244" t="s">
        <v>12</v>
      </c>
      <c r="E244" t="s">
        <v>101</v>
      </c>
      <c r="F244" t="s">
        <v>133</v>
      </c>
      <c r="G244" t="s">
        <v>144</v>
      </c>
      <c r="H244" t="s">
        <v>256</v>
      </c>
      <c r="I244" s="1">
        <v>3.3947999999999999E-3</v>
      </c>
      <c r="J244" s="1">
        <v>0.1669098</v>
      </c>
      <c r="K244" s="1">
        <v>0</v>
      </c>
      <c r="L244" t="s">
        <v>457</v>
      </c>
      <c r="M244" t="s">
        <v>466</v>
      </c>
      <c r="N244" t="s">
        <v>504</v>
      </c>
      <c r="O244" t="s">
        <v>780</v>
      </c>
      <c r="P244" t="s">
        <v>459</v>
      </c>
      <c r="Q244" t="s">
        <v>849</v>
      </c>
      <c r="R244" t="s">
        <v>853</v>
      </c>
      <c r="S244" t="s">
        <v>860</v>
      </c>
      <c r="T244" t="s">
        <v>864</v>
      </c>
      <c r="U244" t="s">
        <v>867</v>
      </c>
      <c r="V244" s="1"/>
      <c r="W244" s="1"/>
      <c r="X244" s="1">
        <v>1.2800000000000001E-2</v>
      </c>
      <c r="Y244" s="1">
        <v>1.1743119266055046E-2</v>
      </c>
      <c r="Z244" t="s">
        <v>875</v>
      </c>
      <c r="AA244" s="1">
        <v>48</v>
      </c>
      <c r="AB244" t="s">
        <v>881</v>
      </c>
      <c r="AC244" t="s">
        <v>913</v>
      </c>
      <c r="AD244" t="s">
        <v>918</v>
      </c>
      <c r="AE244" t="s">
        <v>921</v>
      </c>
      <c r="AF244" s="1">
        <v>2000</v>
      </c>
      <c r="AG244" s="1">
        <v>2010</v>
      </c>
      <c r="AH244" s="67">
        <f t="shared" si="15"/>
        <v>7.6688127359807512E-2</v>
      </c>
      <c r="AI244" s="67">
        <f t="shared" si="19"/>
        <v>7.0356080146612404E-2</v>
      </c>
      <c r="AJ244" s="67">
        <f t="shared" si="16"/>
        <v>-6.120978972755281E-2</v>
      </c>
      <c r="AK244" s="67">
        <f t="shared" si="17"/>
        <v>0.21458604444716783</v>
      </c>
      <c r="AL244" s="69">
        <f t="shared" si="18"/>
        <v>1</v>
      </c>
    </row>
    <row r="245" spans="1:38">
      <c r="A245" s="1">
        <v>244</v>
      </c>
      <c r="B245" s="101" t="s">
        <v>1384</v>
      </c>
      <c r="C245" t="s">
        <v>4</v>
      </c>
      <c r="D245" t="s">
        <v>12</v>
      </c>
      <c r="E245" t="s">
        <v>101</v>
      </c>
      <c r="F245" t="s">
        <v>133</v>
      </c>
      <c r="G245" t="s">
        <v>144</v>
      </c>
      <c r="H245" t="s">
        <v>256</v>
      </c>
      <c r="I245" s="1">
        <v>3.3947999999999999E-3</v>
      </c>
      <c r="J245" s="1">
        <v>0.1669098</v>
      </c>
      <c r="K245" s="1">
        <v>0</v>
      </c>
      <c r="L245" t="s">
        <v>457</v>
      </c>
      <c r="M245" t="s">
        <v>464</v>
      </c>
      <c r="N245" t="s">
        <v>505</v>
      </c>
      <c r="O245" t="s">
        <v>780</v>
      </c>
      <c r="P245" t="s">
        <v>459</v>
      </c>
      <c r="Q245" t="s">
        <v>849</v>
      </c>
      <c r="R245" t="s">
        <v>853</v>
      </c>
      <c r="S245" t="s">
        <v>860</v>
      </c>
      <c r="T245" t="s">
        <v>864</v>
      </c>
      <c r="U245" t="s">
        <v>867</v>
      </c>
      <c r="V245" s="1"/>
      <c r="W245" s="1"/>
      <c r="X245" s="1">
        <v>-3.4000000000000002E-2</v>
      </c>
      <c r="Y245" s="1">
        <v>4.8364153627311526E-3</v>
      </c>
      <c r="Z245" t="s">
        <v>875</v>
      </c>
      <c r="AA245" s="1">
        <v>48</v>
      </c>
      <c r="AB245" t="s">
        <v>881</v>
      </c>
      <c r="AC245" t="s">
        <v>913</v>
      </c>
      <c r="AD245" t="s">
        <v>918</v>
      </c>
      <c r="AE245" t="s">
        <v>921</v>
      </c>
      <c r="AF245" s="1">
        <v>2000</v>
      </c>
      <c r="AG245" s="1">
        <v>2010</v>
      </c>
      <c r="AH245" s="67">
        <f t="shared" si="15"/>
        <v>-0.20370283829948874</v>
      </c>
      <c r="AI245" s="67">
        <f t="shared" si="19"/>
        <v>2.8976221664223149E-2</v>
      </c>
      <c r="AJ245" s="67">
        <f t="shared" si="16"/>
        <v>-0.26049623276136613</v>
      </c>
      <c r="AK245" s="67">
        <f t="shared" si="17"/>
        <v>-0.14690944383761137</v>
      </c>
      <c r="AL245" s="69">
        <f t="shared" si="18"/>
        <v>1</v>
      </c>
    </row>
    <row r="246" spans="1:38">
      <c r="A246" s="1">
        <v>245</v>
      </c>
      <c r="B246" s="101" t="s">
        <v>1384</v>
      </c>
      <c r="C246" t="s">
        <v>4</v>
      </c>
      <c r="D246" t="s">
        <v>12</v>
      </c>
      <c r="E246" t="s">
        <v>101</v>
      </c>
      <c r="F246" t="s">
        <v>133</v>
      </c>
      <c r="G246" t="s">
        <v>144</v>
      </c>
      <c r="H246" t="s">
        <v>256</v>
      </c>
      <c r="I246" s="1">
        <v>3.3947999999999999E-3</v>
      </c>
      <c r="J246" s="1">
        <v>0.1669098</v>
      </c>
      <c r="K246" s="1">
        <v>0</v>
      </c>
      <c r="L246" t="s">
        <v>457</v>
      </c>
      <c r="M246" t="s">
        <v>467</v>
      </c>
      <c r="N246" t="s">
        <v>506</v>
      </c>
      <c r="O246" t="s">
        <v>780</v>
      </c>
      <c r="P246" t="s">
        <v>459</v>
      </c>
      <c r="Q246" t="s">
        <v>849</v>
      </c>
      <c r="R246" t="s">
        <v>853</v>
      </c>
      <c r="S246" t="s">
        <v>860</v>
      </c>
      <c r="T246" t="s">
        <v>864</v>
      </c>
      <c r="U246" t="s">
        <v>867</v>
      </c>
      <c r="V246" s="1"/>
      <c r="W246" s="1"/>
      <c r="X246" s="1">
        <v>5.8999999999999999E-3</v>
      </c>
      <c r="Y246" s="1">
        <v>1.2553191489361702E-2</v>
      </c>
      <c r="Z246" t="s">
        <v>875</v>
      </c>
      <c r="AA246" s="1">
        <v>48</v>
      </c>
      <c r="AB246" t="s">
        <v>881</v>
      </c>
      <c r="AC246" t="s">
        <v>913</v>
      </c>
      <c r="AD246" t="s">
        <v>918</v>
      </c>
      <c r="AE246" t="s">
        <v>921</v>
      </c>
      <c r="AF246" s="1">
        <v>2000</v>
      </c>
      <c r="AG246" s="1">
        <v>2010</v>
      </c>
      <c r="AH246" s="67">
        <f t="shared" si="15"/>
        <v>3.5348433704911274E-2</v>
      </c>
      <c r="AI246" s="67">
        <f t="shared" si="19"/>
        <v>7.5209433414704846E-2</v>
      </c>
      <c r="AJ246" s="67">
        <f t="shared" si="16"/>
        <v>-0.1120620557879102</v>
      </c>
      <c r="AK246" s="67">
        <f t="shared" si="17"/>
        <v>0.18275892319773276</v>
      </c>
      <c r="AL246" s="69">
        <f t="shared" si="18"/>
        <v>1</v>
      </c>
    </row>
    <row r="247" spans="1:38">
      <c r="A247" s="1">
        <v>246</v>
      </c>
      <c r="B247" s="101" t="s">
        <v>1384</v>
      </c>
      <c r="C247" t="s">
        <v>4</v>
      </c>
      <c r="D247" t="s">
        <v>12</v>
      </c>
      <c r="E247" t="s">
        <v>101</v>
      </c>
      <c r="F247" t="s">
        <v>133</v>
      </c>
      <c r="G247" t="s">
        <v>144</v>
      </c>
      <c r="H247" t="s">
        <v>256</v>
      </c>
      <c r="I247" s="1">
        <v>3.3947999999999999E-3</v>
      </c>
      <c r="J247" s="1">
        <v>0.1669098</v>
      </c>
      <c r="K247" s="1">
        <v>0</v>
      </c>
      <c r="L247" t="s">
        <v>140</v>
      </c>
      <c r="M247" t="s">
        <v>468</v>
      </c>
      <c r="N247" t="s">
        <v>507</v>
      </c>
      <c r="O247" t="s">
        <v>780</v>
      </c>
      <c r="P247" t="s">
        <v>459</v>
      </c>
      <c r="Q247" t="s">
        <v>849</v>
      </c>
      <c r="R247" t="s">
        <v>853</v>
      </c>
      <c r="S247" t="s">
        <v>860</v>
      </c>
      <c r="T247" t="s">
        <v>864</v>
      </c>
      <c r="U247" t="s">
        <v>867</v>
      </c>
      <c r="V247" s="1"/>
      <c r="W247" s="1"/>
      <c r="X247" s="1">
        <v>-1.5599999999999999E-2</v>
      </c>
      <c r="Y247" s="1">
        <v>4.6290801186943615E-3</v>
      </c>
      <c r="Z247" t="s">
        <v>875</v>
      </c>
      <c r="AA247" s="1">
        <v>48</v>
      </c>
      <c r="AB247" t="s">
        <v>881</v>
      </c>
      <c r="AC247" t="s">
        <v>913</v>
      </c>
      <c r="AD247" t="s">
        <v>918</v>
      </c>
      <c r="AE247" t="s">
        <v>921</v>
      </c>
      <c r="AF247" s="1">
        <v>2000</v>
      </c>
      <c r="AG247" s="1">
        <v>2010</v>
      </c>
      <c r="AH247" s="67">
        <f t="shared" si="15"/>
        <v>-9.3463655219765407E-2</v>
      </c>
      <c r="AI247" s="67">
        <f t="shared" si="19"/>
        <v>2.7734022320405161E-2</v>
      </c>
      <c r="AJ247" s="67">
        <f t="shared" si="16"/>
        <v>-0.14782233896775954</v>
      </c>
      <c r="AK247" s="67">
        <f t="shared" si="17"/>
        <v>-3.9104971471771291E-2</v>
      </c>
      <c r="AL247" s="69">
        <f t="shared" si="18"/>
        <v>1</v>
      </c>
    </row>
    <row r="248" spans="1:38">
      <c r="A248" s="1">
        <v>247</v>
      </c>
      <c r="B248" s="101" t="s">
        <v>1384</v>
      </c>
      <c r="C248" t="s">
        <v>4</v>
      </c>
      <c r="D248" t="s">
        <v>13</v>
      </c>
      <c r="E248" t="s">
        <v>101</v>
      </c>
      <c r="F248" t="s">
        <v>135</v>
      </c>
      <c r="G248" t="s">
        <v>149</v>
      </c>
      <c r="H248" t="s">
        <v>255</v>
      </c>
      <c r="I248" s="1">
        <v>1.6525899991393089E-2</v>
      </c>
      <c r="J248" s="1">
        <v>5.8587498962879181E-2</v>
      </c>
      <c r="K248" s="1">
        <v>1</v>
      </c>
      <c r="L248" t="s">
        <v>456</v>
      </c>
      <c r="M248" t="s">
        <v>461</v>
      </c>
      <c r="N248" t="s">
        <v>500</v>
      </c>
      <c r="O248" t="s">
        <v>780</v>
      </c>
      <c r="P248" t="s">
        <v>459</v>
      </c>
      <c r="Q248" t="s">
        <v>849</v>
      </c>
      <c r="R248" t="s">
        <v>853</v>
      </c>
      <c r="S248" t="s">
        <v>860</v>
      </c>
      <c r="T248" t="s">
        <v>864</v>
      </c>
      <c r="U248" t="s">
        <v>867</v>
      </c>
      <c r="V248" s="1"/>
      <c r="W248" s="1"/>
      <c r="X248" s="1">
        <v>-8.0999999999999996E-3</v>
      </c>
      <c r="Y248" s="1">
        <v>1.3064516129032257E-2</v>
      </c>
      <c r="Z248" t="s">
        <v>875</v>
      </c>
      <c r="AA248" s="1">
        <v>48</v>
      </c>
      <c r="AB248" t="s">
        <v>881</v>
      </c>
      <c r="AC248" t="s">
        <v>913</v>
      </c>
      <c r="AD248" t="s">
        <v>918</v>
      </c>
      <c r="AE248" t="s">
        <v>921</v>
      </c>
      <c r="AF248" s="1">
        <v>2000</v>
      </c>
      <c r="AG248" s="1">
        <v>2010</v>
      </c>
      <c r="AH248" s="67">
        <f t="shared" si="15"/>
        <v>-0.13825474962042891</v>
      </c>
      <c r="AI248" s="67">
        <f t="shared" si="19"/>
        <v>0.22299153164585309</v>
      </c>
      <c r="AJ248" s="67">
        <f t="shared" si="16"/>
        <v>-0.57531815164630096</v>
      </c>
      <c r="AK248" s="67">
        <f t="shared" si="17"/>
        <v>0.29880865240544308</v>
      </c>
      <c r="AL248" s="69">
        <f t="shared" si="18"/>
        <v>1</v>
      </c>
    </row>
    <row r="249" spans="1:38">
      <c r="A249" s="1">
        <v>248</v>
      </c>
      <c r="B249" s="101" t="s">
        <v>1384</v>
      </c>
      <c r="C249" t="s">
        <v>4</v>
      </c>
      <c r="D249" t="s">
        <v>13</v>
      </c>
      <c r="E249" t="s">
        <v>101</v>
      </c>
      <c r="F249" t="s">
        <v>135</v>
      </c>
      <c r="G249" t="s">
        <v>149</v>
      </c>
      <c r="H249" t="s">
        <v>255</v>
      </c>
      <c r="I249" s="1">
        <v>1.6525899991393089E-2</v>
      </c>
      <c r="J249" s="1">
        <v>5.8587498962879181E-2</v>
      </c>
      <c r="K249" s="1">
        <v>1</v>
      </c>
      <c r="L249" t="s">
        <v>456</v>
      </c>
      <c r="M249" t="s">
        <v>462</v>
      </c>
      <c r="N249" t="s">
        <v>501</v>
      </c>
      <c r="O249" t="s">
        <v>780</v>
      </c>
      <c r="P249" t="s">
        <v>459</v>
      </c>
      <c r="Q249" t="s">
        <v>849</v>
      </c>
      <c r="R249" t="s">
        <v>853</v>
      </c>
      <c r="S249" t="s">
        <v>860</v>
      </c>
      <c r="T249" t="s">
        <v>864</v>
      </c>
      <c r="U249" t="s">
        <v>867</v>
      </c>
      <c r="V249" s="1"/>
      <c r="W249" s="1"/>
      <c r="X249" s="1">
        <v>1.7999999999999999E-2</v>
      </c>
      <c r="Y249" s="1">
        <v>1.9148936170212766E-2</v>
      </c>
      <c r="Z249" t="s">
        <v>875</v>
      </c>
      <c r="AA249" s="1">
        <v>48</v>
      </c>
      <c r="AB249" t="s">
        <v>881</v>
      </c>
      <c r="AC249" t="s">
        <v>913</v>
      </c>
      <c r="AD249" t="s">
        <v>918</v>
      </c>
      <c r="AE249" t="s">
        <v>921</v>
      </c>
      <c r="AF249" s="1">
        <v>2000</v>
      </c>
      <c r="AG249" s="1">
        <v>2010</v>
      </c>
      <c r="AH249" s="67">
        <f t="shared" si="15"/>
        <v>0.30723277693428647</v>
      </c>
      <c r="AI249" s="67">
        <f t="shared" si="19"/>
        <v>0.32684337971732602</v>
      </c>
      <c r="AJ249" s="67">
        <f t="shared" si="16"/>
        <v>-0.33338024731167254</v>
      </c>
      <c r="AK249" s="67">
        <f t="shared" si="17"/>
        <v>0.94784580118024553</v>
      </c>
      <c r="AL249" s="69">
        <f t="shared" si="18"/>
        <v>1</v>
      </c>
    </row>
    <row r="250" spans="1:38">
      <c r="A250" s="1">
        <v>249</v>
      </c>
      <c r="B250" s="101" t="s">
        <v>1384</v>
      </c>
      <c r="C250" t="s">
        <v>4</v>
      </c>
      <c r="D250" t="s">
        <v>13</v>
      </c>
      <c r="E250" t="s">
        <v>101</v>
      </c>
      <c r="F250" t="s">
        <v>135</v>
      </c>
      <c r="G250" t="s">
        <v>149</v>
      </c>
      <c r="H250" t="s">
        <v>255</v>
      </c>
      <c r="I250" s="1">
        <v>1.6525899991393089E-2</v>
      </c>
      <c r="J250" s="1">
        <v>5.8587498962879181E-2</v>
      </c>
      <c r="K250" s="1">
        <v>1</v>
      </c>
      <c r="L250" t="s">
        <v>457</v>
      </c>
      <c r="M250" t="s">
        <v>463</v>
      </c>
      <c r="N250" t="s">
        <v>502</v>
      </c>
      <c r="O250" t="s">
        <v>780</v>
      </c>
      <c r="P250" t="s">
        <v>459</v>
      </c>
      <c r="Q250" t="s">
        <v>849</v>
      </c>
      <c r="R250" t="s">
        <v>853</v>
      </c>
      <c r="S250" t="s">
        <v>860</v>
      </c>
      <c r="T250" t="s">
        <v>864</v>
      </c>
      <c r="U250" t="s">
        <v>867</v>
      </c>
      <c r="V250" s="1"/>
      <c r="W250" s="1"/>
      <c r="X250" s="1">
        <v>-6.9099999999999995E-2</v>
      </c>
      <c r="Y250" s="1">
        <v>5.1567164179104473E-2</v>
      </c>
      <c r="Z250" t="s">
        <v>875</v>
      </c>
      <c r="AA250" s="1">
        <v>48</v>
      </c>
      <c r="AB250" t="s">
        <v>881</v>
      </c>
      <c r="AC250" t="s">
        <v>913</v>
      </c>
      <c r="AD250" t="s">
        <v>918</v>
      </c>
      <c r="AE250" t="s">
        <v>921</v>
      </c>
      <c r="AF250" s="1">
        <v>2000</v>
      </c>
      <c r="AG250" s="1">
        <v>2010</v>
      </c>
      <c r="AH250" s="67">
        <f t="shared" si="15"/>
        <v>-1.1794324936755107</v>
      </c>
      <c r="AI250" s="67">
        <f t="shared" si="19"/>
        <v>0.8801735027429185</v>
      </c>
      <c r="AJ250" s="67">
        <f t="shared" si="16"/>
        <v>-2.9045725590516307</v>
      </c>
      <c r="AK250" s="67">
        <f t="shared" si="17"/>
        <v>0.54570757170060946</v>
      </c>
      <c r="AL250" s="69">
        <f t="shared" si="18"/>
        <v>1</v>
      </c>
    </row>
    <row r="251" spans="1:38">
      <c r="A251" s="1">
        <v>250</v>
      </c>
      <c r="B251" s="101" t="s">
        <v>1384</v>
      </c>
      <c r="C251" t="s">
        <v>4</v>
      </c>
      <c r="D251" t="s">
        <v>13</v>
      </c>
      <c r="E251" t="s">
        <v>101</v>
      </c>
      <c r="F251" t="s">
        <v>135</v>
      </c>
      <c r="G251" t="s">
        <v>149</v>
      </c>
      <c r="H251" t="s">
        <v>255</v>
      </c>
      <c r="I251" s="1">
        <v>1.6525899991393089E-2</v>
      </c>
      <c r="J251" s="1">
        <v>5.8587498962879181E-2</v>
      </c>
      <c r="K251" s="1">
        <v>1</v>
      </c>
      <c r="L251" t="s">
        <v>148</v>
      </c>
      <c r="M251" t="s">
        <v>465</v>
      </c>
      <c r="N251" t="s">
        <v>503</v>
      </c>
      <c r="O251" t="s">
        <v>780</v>
      </c>
      <c r="P251" t="s">
        <v>459</v>
      </c>
      <c r="Q251" t="s">
        <v>849</v>
      </c>
      <c r="R251" t="s">
        <v>853</v>
      </c>
      <c r="S251" t="s">
        <v>860</v>
      </c>
      <c r="T251" t="s">
        <v>864</v>
      </c>
      <c r="U251" t="s">
        <v>867</v>
      </c>
      <c r="V251" s="1"/>
      <c r="W251" s="1"/>
      <c r="X251" s="1">
        <v>-7.6E-3</v>
      </c>
      <c r="Y251" s="1">
        <v>3.4080717488789236E-3</v>
      </c>
      <c r="Z251" t="s">
        <v>875</v>
      </c>
      <c r="AA251" s="1">
        <v>48</v>
      </c>
      <c r="AB251" t="s">
        <v>881</v>
      </c>
      <c r="AC251" t="s">
        <v>913</v>
      </c>
      <c r="AD251" t="s">
        <v>918</v>
      </c>
      <c r="AE251" t="s">
        <v>921</v>
      </c>
      <c r="AF251" s="1">
        <v>2000</v>
      </c>
      <c r="AG251" s="1">
        <v>2010</v>
      </c>
      <c r="AH251" s="67">
        <f t="shared" si="15"/>
        <v>-0.12972050581669875</v>
      </c>
      <c r="AI251" s="67">
        <f t="shared" si="19"/>
        <v>5.8170630411075668E-2</v>
      </c>
      <c r="AJ251" s="67">
        <f t="shared" si="16"/>
        <v>-0.24373494142240704</v>
      </c>
      <c r="AK251" s="67">
        <f t="shared" si="17"/>
        <v>-1.570607021099045E-2</v>
      </c>
      <c r="AL251" s="69">
        <f t="shared" si="18"/>
        <v>1</v>
      </c>
    </row>
    <row r="252" spans="1:38">
      <c r="A252" s="1">
        <v>251</v>
      </c>
      <c r="B252" s="101" t="s">
        <v>1384</v>
      </c>
      <c r="C252" t="s">
        <v>4</v>
      </c>
      <c r="D252" t="s">
        <v>13</v>
      </c>
      <c r="E252" t="s">
        <v>101</v>
      </c>
      <c r="F252" t="s">
        <v>135</v>
      </c>
      <c r="G252" t="s">
        <v>149</v>
      </c>
      <c r="H252" t="s">
        <v>255</v>
      </c>
      <c r="I252" s="1">
        <v>1.6525899991393089E-2</v>
      </c>
      <c r="J252" s="1">
        <v>5.8587498962879181E-2</v>
      </c>
      <c r="K252" s="1">
        <v>1</v>
      </c>
      <c r="L252" t="s">
        <v>457</v>
      </c>
      <c r="M252" t="s">
        <v>466</v>
      </c>
      <c r="N252" t="s">
        <v>504</v>
      </c>
      <c r="O252" t="s">
        <v>780</v>
      </c>
      <c r="P252" t="s">
        <v>459</v>
      </c>
      <c r="Q252" t="s">
        <v>849</v>
      </c>
      <c r="R252" t="s">
        <v>853</v>
      </c>
      <c r="S252" t="s">
        <v>860</v>
      </c>
      <c r="T252" t="s">
        <v>864</v>
      </c>
      <c r="U252" t="s">
        <v>867</v>
      </c>
      <c r="V252" s="1"/>
      <c r="W252" s="1"/>
      <c r="X252" s="1">
        <v>-0.14660000000000001</v>
      </c>
      <c r="Y252" s="1">
        <v>6.495347806823217E-3</v>
      </c>
      <c r="Z252" t="s">
        <v>875</v>
      </c>
      <c r="AA252" s="1">
        <v>48</v>
      </c>
      <c r="AB252" t="s">
        <v>881</v>
      </c>
      <c r="AC252" t="s">
        <v>913</v>
      </c>
      <c r="AD252" t="s">
        <v>918</v>
      </c>
      <c r="AE252" t="s">
        <v>921</v>
      </c>
      <c r="AF252" s="1">
        <v>2000</v>
      </c>
      <c r="AG252" s="1">
        <v>2010</v>
      </c>
      <c r="AH252" s="67">
        <f t="shared" si="15"/>
        <v>-2.502240283253689</v>
      </c>
      <c r="AI252" s="67">
        <f t="shared" si="19"/>
        <v>0.11086576354690691</v>
      </c>
      <c r="AJ252" s="67">
        <f t="shared" si="16"/>
        <v>-2.7195371798056267</v>
      </c>
      <c r="AK252" s="67">
        <f t="shared" si="17"/>
        <v>-2.2849433867017512</v>
      </c>
      <c r="AL252" s="69">
        <f t="shared" si="18"/>
        <v>1</v>
      </c>
    </row>
    <row r="253" spans="1:38">
      <c r="A253" s="1">
        <v>252</v>
      </c>
      <c r="B253" s="101" t="s">
        <v>1384</v>
      </c>
      <c r="C253" t="s">
        <v>4</v>
      </c>
      <c r="D253" t="s">
        <v>13</v>
      </c>
      <c r="E253" t="s">
        <v>101</v>
      </c>
      <c r="F253" t="s">
        <v>135</v>
      </c>
      <c r="G253" t="s">
        <v>149</v>
      </c>
      <c r="H253" t="s">
        <v>255</v>
      </c>
      <c r="I253" s="1">
        <v>1.6525899991393089E-2</v>
      </c>
      <c r="J253" s="1">
        <v>5.8587498962879181E-2</v>
      </c>
      <c r="K253" s="1">
        <v>1</v>
      </c>
      <c r="L253" t="s">
        <v>457</v>
      </c>
      <c r="M253" t="s">
        <v>464</v>
      </c>
      <c r="N253" t="s">
        <v>505</v>
      </c>
      <c r="O253" t="s">
        <v>780</v>
      </c>
      <c r="P253" t="s">
        <v>459</v>
      </c>
      <c r="Q253" t="s">
        <v>849</v>
      </c>
      <c r="R253" t="s">
        <v>853</v>
      </c>
      <c r="S253" t="s">
        <v>860</v>
      </c>
      <c r="T253" t="s">
        <v>864</v>
      </c>
      <c r="U253" t="s">
        <v>867</v>
      </c>
      <c r="V253" s="1"/>
      <c r="W253" s="1"/>
      <c r="X253" s="1">
        <v>1.5699999999999999E-2</v>
      </c>
      <c r="Y253" s="1">
        <v>1.5392156862745096E-2</v>
      </c>
      <c r="Z253" t="s">
        <v>875</v>
      </c>
      <c r="AA253" s="1">
        <v>48</v>
      </c>
      <c r="AB253" t="s">
        <v>881</v>
      </c>
      <c r="AC253" t="s">
        <v>913</v>
      </c>
      <c r="AD253" t="s">
        <v>918</v>
      </c>
      <c r="AE253" t="s">
        <v>921</v>
      </c>
      <c r="AF253" s="1">
        <v>2000</v>
      </c>
      <c r="AG253" s="1">
        <v>2010</v>
      </c>
      <c r="AH253" s="67">
        <f t="shared" si="15"/>
        <v>0.26797525543712764</v>
      </c>
      <c r="AI253" s="67">
        <f t="shared" si="19"/>
        <v>0.2627208386638506</v>
      </c>
      <c r="AJ253" s="67">
        <f t="shared" si="16"/>
        <v>-0.24695758834401949</v>
      </c>
      <c r="AK253" s="67">
        <f t="shared" si="17"/>
        <v>0.78290809921827476</v>
      </c>
      <c r="AL253" s="69">
        <f t="shared" si="18"/>
        <v>1</v>
      </c>
    </row>
    <row r="254" spans="1:38">
      <c r="A254" s="1">
        <v>253</v>
      </c>
      <c r="B254" s="101" t="s">
        <v>1384</v>
      </c>
      <c r="C254" t="s">
        <v>4</v>
      </c>
      <c r="D254" t="s">
        <v>13</v>
      </c>
      <c r="E254" t="s">
        <v>101</v>
      </c>
      <c r="F254" t="s">
        <v>135</v>
      </c>
      <c r="G254" t="s">
        <v>149</v>
      </c>
      <c r="H254" t="s">
        <v>255</v>
      </c>
      <c r="I254" s="1">
        <v>1.6525899991393089E-2</v>
      </c>
      <c r="J254" s="1">
        <v>5.8587498962879181E-2</v>
      </c>
      <c r="K254" s="1">
        <v>1</v>
      </c>
      <c r="L254" t="s">
        <v>457</v>
      </c>
      <c r="M254" t="s">
        <v>467</v>
      </c>
      <c r="N254" t="s">
        <v>506</v>
      </c>
      <c r="O254" t="s">
        <v>780</v>
      </c>
      <c r="P254" t="s">
        <v>459</v>
      </c>
      <c r="Q254" t="s">
        <v>849</v>
      </c>
      <c r="R254" t="s">
        <v>853</v>
      </c>
      <c r="S254" t="s">
        <v>860</v>
      </c>
      <c r="T254" t="s">
        <v>864</v>
      </c>
      <c r="U254" t="s">
        <v>867</v>
      </c>
      <c r="V254" s="1"/>
      <c r="W254" s="1"/>
      <c r="X254" s="1">
        <v>-0.10050000000000001</v>
      </c>
      <c r="Y254" s="1">
        <v>0.43695652173913047</v>
      </c>
      <c r="Z254" t="s">
        <v>875</v>
      </c>
      <c r="AA254" s="1">
        <v>48</v>
      </c>
      <c r="AB254" t="s">
        <v>881</v>
      </c>
      <c r="AC254" t="s">
        <v>913</v>
      </c>
      <c r="AD254" t="s">
        <v>918</v>
      </c>
      <c r="AE254" t="s">
        <v>921</v>
      </c>
      <c r="AF254" s="1">
        <v>2000</v>
      </c>
      <c r="AG254" s="1">
        <v>2010</v>
      </c>
      <c r="AH254" s="67">
        <f t="shared" si="15"/>
        <v>-1.7153830045497662</v>
      </c>
      <c r="AI254" s="67">
        <f t="shared" si="19"/>
        <v>7.4581869763033319</v>
      </c>
      <c r="AJ254" s="67">
        <f t="shared" si="16"/>
        <v>-16.333429478104296</v>
      </c>
      <c r="AK254" s="67">
        <f t="shared" si="17"/>
        <v>12.902663469004764</v>
      </c>
      <c r="AL254" s="69">
        <f t="shared" si="18"/>
        <v>1</v>
      </c>
    </row>
    <row r="255" spans="1:38">
      <c r="A255" s="1">
        <v>254</v>
      </c>
      <c r="B255" s="101" t="s">
        <v>1384</v>
      </c>
      <c r="C255" t="s">
        <v>4</v>
      </c>
      <c r="D255" t="s">
        <v>13</v>
      </c>
      <c r="E255" t="s">
        <v>101</v>
      </c>
      <c r="F255" t="s">
        <v>133</v>
      </c>
      <c r="G255" t="s">
        <v>144</v>
      </c>
      <c r="H255" t="s">
        <v>256</v>
      </c>
      <c r="I255" s="1">
        <v>3.3948000054806471E-3</v>
      </c>
      <c r="J255" s="1">
        <v>0.16690979897975922</v>
      </c>
      <c r="K255" s="1">
        <v>1</v>
      </c>
      <c r="L255" t="s">
        <v>456</v>
      </c>
      <c r="M255" t="s">
        <v>461</v>
      </c>
      <c r="N255" t="s">
        <v>500</v>
      </c>
      <c r="O255" t="s">
        <v>780</v>
      </c>
      <c r="P255" t="s">
        <v>459</v>
      </c>
      <c r="Q255" t="s">
        <v>849</v>
      </c>
      <c r="R255" t="s">
        <v>853</v>
      </c>
      <c r="S255" t="s">
        <v>860</v>
      </c>
      <c r="T255" t="s">
        <v>864</v>
      </c>
      <c r="U255" t="s">
        <v>867</v>
      </c>
      <c r="V255" s="1"/>
      <c r="W255" s="1"/>
      <c r="X255" s="1">
        <v>-3.2000000000000002E-3</v>
      </c>
      <c r="Y255" s="1">
        <v>8.0000000000000002E-3</v>
      </c>
      <c r="Z255" t="s">
        <v>875</v>
      </c>
      <c r="AA255" s="1">
        <v>48</v>
      </c>
      <c r="AB255" t="s">
        <v>881</v>
      </c>
      <c r="AC255" t="s">
        <v>913</v>
      </c>
      <c r="AD255" t="s">
        <v>918</v>
      </c>
      <c r="AE255" t="s">
        <v>921</v>
      </c>
      <c r="AF255" s="1">
        <v>2000</v>
      </c>
      <c r="AG255" s="1">
        <v>2010</v>
      </c>
      <c r="AH255" s="67">
        <f t="shared" si="15"/>
        <v>-1.9172031957141455E-2</v>
      </c>
      <c r="AI255" s="67">
        <f t="shared" si="19"/>
        <v>4.7930079892853639E-2</v>
      </c>
      <c r="AJ255" s="67">
        <f t="shared" si="16"/>
        <v>-0.11311498854713459</v>
      </c>
      <c r="AK255" s="67">
        <f t="shared" si="17"/>
        <v>7.4770924632851676E-2</v>
      </c>
      <c r="AL255" s="69">
        <f t="shared" si="18"/>
        <v>1</v>
      </c>
    </row>
    <row r="256" spans="1:38">
      <c r="A256" s="1">
        <v>255</v>
      </c>
      <c r="B256" s="101" t="s">
        <v>1384</v>
      </c>
      <c r="C256" t="s">
        <v>4</v>
      </c>
      <c r="D256" t="s">
        <v>13</v>
      </c>
      <c r="E256" t="s">
        <v>101</v>
      </c>
      <c r="F256" t="s">
        <v>133</v>
      </c>
      <c r="G256" t="s">
        <v>144</v>
      </c>
      <c r="H256" t="s">
        <v>256</v>
      </c>
      <c r="I256" s="1">
        <v>3.3948000054806471E-3</v>
      </c>
      <c r="J256" s="1">
        <v>0.16690979897975922</v>
      </c>
      <c r="K256" s="1">
        <v>1</v>
      </c>
      <c r="L256" t="s">
        <v>456</v>
      </c>
      <c r="M256" t="s">
        <v>462</v>
      </c>
      <c r="N256" t="s">
        <v>501</v>
      </c>
      <c r="O256" t="s">
        <v>780</v>
      </c>
      <c r="P256" t="s">
        <v>459</v>
      </c>
      <c r="Q256" t="s">
        <v>849</v>
      </c>
      <c r="R256" t="s">
        <v>853</v>
      </c>
      <c r="S256" t="s">
        <v>860</v>
      </c>
      <c r="T256" t="s">
        <v>864</v>
      </c>
      <c r="U256" t="s">
        <v>867</v>
      </c>
      <c r="V256" s="1"/>
      <c r="W256" s="1"/>
      <c r="X256" s="1">
        <v>-0.157</v>
      </c>
      <c r="Y256" s="1">
        <v>0.52333333333333332</v>
      </c>
      <c r="Z256" t="s">
        <v>875</v>
      </c>
      <c r="AA256" s="1">
        <v>48</v>
      </c>
      <c r="AB256" t="s">
        <v>881</v>
      </c>
      <c r="AC256" t="s">
        <v>913</v>
      </c>
      <c r="AD256" t="s">
        <v>918</v>
      </c>
      <c r="AE256" t="s">
        <v>921</v>
      </c>
      <c r="AF256" s="1">
        <v>2000</v>
      </c>
      <c r="AG256" s="1">
        <v>2010</v>
      </c>
      <c r="AH256" s="67">
        <f t="shared" si="15"/>
        <v>-0.94062781789725269</v>
      </c>
      <c r="AI256" s="67">
        <f t="shared" si="19"/>
        <v>3.135426059657509</v>
      </c>
      <c r="AJ256" s="67">
        <f t="shared" si="16"/>
        <v>-7.0860628948259698</v>
      </c>
      <c r="AK256" s="67">
        <f t="shared" si="17"/>
        <v>5.2048072590314653</v>
      </c>
      <c r="AL256" s="69">
        <f t="shared" si="18"/>
        <v>1</v>
      </c>
    </row>
    <row r="257" spans="1:38">
      <c r="A257" s="1">
        <v>256</v>
      </c>
      <c r="B257" s="101" t="s">
        <v>1384</v>
      </c>
      <c r="C257" t="s">
        <v>4</v>
      </c>
      <c r="D257" t="s">
        <v>13</v>
      </c>
      <c r="E257" t="s">
        <v>101</v>
      </c>
      <c r="F257" t="s">
        <v>133</v>
      </c>
      <c r="G257" t="s">
        <v>144</v>
      </c>
      <c r="H257" t="s">
        <v>256</v>
      </c>
      <c r="I257" s="1">
        <v>3.3948000054806471E-3</v>
      </c>
      <c r="J257" s="1">
        <v>0.16690979897975922</v>
      </c>
      <c r="K257" s="1">
        <v>1</v>
      </c>
      <c r="L257" t="s">
        <v>457</v>
      </c>
      <c r="M257" t="s">
        <v>463</v>
      </c>
      <c r="N257" t="s">
        <v>502</v>
      </c>
      <c r="O257" t="s">
        <v>780</v>
      </c>
      <c r="P257" t="s">
        <v>459</v>
      </c>
      <c r="Q257" t="s">
        <v>849</v>
      </c>
      <c r="R257" t="s">
        <v>853</v>
      </c>
      <c r="S257" t="s">
        <v>860</v>
      </c>
      <c r="T257" t="s">
        <v>864</v>
      </c>
      <c r="U257" t="s">
        <v>867</v>
      </c>
      <c r="V257" s="1"/>
      <c r="W257" s="1"/>
      <c r="X257" s="1">
        <v>1.1000000000000001E-3</v>
      </c>
      <c r="Y257" s="1">
        <v>3.6666666666666667E-2</v>
      </c>
      <c r="Z257" t="s">
        <v>875</v>
      </c>
      <c r="AA257" s="1">
        <v>48</v>
      </c>
      <c r="AB257" t="s">
        <v>881</v>
      </c>
      <c r="AC257" t="s">
        <v>913</v>
      </c>
      <c r="AD257" t="s">
        <v>918</v>
      </c>
      <c r="AE257" t="s">
        <v>921</v>
      </c>
      <c r="AF257" s="1">
        <v>2000</v>
      </c>
      <c r="AG257" s="1">
        <v>2010</v>
      </c>
      <c r="AH257" s="67">
        <f t="shared" si="15"/>
        <v>6.5903859852673753E-3</v>
      </c>
      <c r="AI257" s="67">
        <f t="shared" si="19"/>
        <v>0.21967953284224584</v>
      </c>
      <c r="AJ257" s="67">
        <f t="shared" si="16"/>
        <v>-0.42398149838553445</v>
      </c>
      <c r="AK257" s="67">
        <f t="shared" si="17"/>
        <v>0.43716227035606925</v>
      </c>
      <c r="AL257" s="69">
        <f t="shared" si="18"/>
        <v>1</v>
      </c>
    </row>
    <row r="258" spans="1:38">
      <c r="A258" s="1">
        <v>257</v>
      </c>
      <c r="B258" s="101" t="s">
        <v>1384</v>
      </c>
      <c r="C258" t="s">
        <v>4</v>
      </c>
      <c r="D258" t="s">
        <v>13</v>
      </c>
      <c r="E258" t="s">
        <v>101</v>
      </c>
      <c r="F258" t="s">
        <v>133</v>
      </c>
      <c r="G258" t="s">
        <v>144</v>
      </c>
      <c r="H258" t="s">
        <v>256</v>
      </c>
      <c r="I258" s="1">
        <v>3.3948000054806471E-3</v>
      </c>
      <c r="J258" s="1">
        <v>0.16690979897975922</v>
      </c>
      <c r="K258" s="1">
        <v>1</v>
      </c>
      <c r="L258" t="s">
        <v>148</v>
      </c>
      <c r="M258" t="s">
        <v>465</v>
      </c>
      <c r="N258" t="s">
        <v>503</v>
      </c>
      <c r="O258" t="s">
        <v>780</v>
      </c>
      <c r="P258" t="s">
        <v>459</v>
      </c>
      <c r="Q258" t="s">
        <v>849</v>
      </c>
      <c r="R258" t="s">
        <v>853</v>
      </c>
      <c r="S258" t="s">
        <v>860</v>
      </c>
      <c r="T258" t="s">
        <v>864</v>
      </c>
      <c r="U258" t="s">
        <v>867</v>
      </c>
      <c r="V258" s="1"/>
      <c r="W258" s="1"/>
      <c r="X258" s="1">
        <v>2.1000000000000001E-2</v>
      </c>
      <c r="Y258" s="1">
        <v>1.0606060606060607E-2</v>
      </c>
      <c r="Z258" t="s">
        <v>875</v>
      </c>
      <c r="AA258" s="1">
        <v>48</v>
      </c>
      <c r="AB258" t="s">
        <v>881</v>
      </c>
      <c r="AC258" t="s">
        <v>913</v>
      </c>
      <c r="AD258" t="s">
        <v>918</v>
      </c>
      <c r="AE258" t="s">
        <v>921</v>
      </c>
      <c r="AF258" s="1">
        <v>2000</v>
      </c>
      <c r="AG258" s="1">
        <v>2010</v>
      </c>
      <c r="AH258" s="67">
        <f t="shared" ref="AH258:AH321" si="20">IF(ISBLANK(J258),"",X258/J258)</f>
        <v>0.12581645971874081</v>
      </c>
      <c r="AI258" s="67">
        <f t="shared" si="19"/>
        <v>6.3543666524616571E-2</v>
      </c>
      <c r="AJ258" s="67">
        <f t="shared" ref="AJ258:AJ321" si="21">IF(ISBLANK(J258),"",(AH258-(1.96*(AI258))))</f>
        <v>1.2708733304923336E-3</v>
      </c>
      <c r="AK258" s="67">
        <f t="shared" ref="AK258:AK321" si="22">IF(ISBLANK(J258),"",(AH258+(1.96*(AI258))))</f>
        <v>0.25036204610698931</v>
      </c>
      <c r="AL258" s="69">
        <f t="shared" ref="AL258:AL321" si="23">IF(ISBLANK(J258),"",1)</f>
        <v>1</v>
      </c>
    </row>
    <row r="259" spans="1:38">
      <c r="A259" s="1">
        <v>258</v>
      </c>
      <c r="B259" s="101" t="s">
        <v>1384</v>
      </c>
      <c r="C259" t="s">
        <v>4</v>
      </c>
      <c r="D259" t="s">
        <v>13</v>
      </c>
      <c r="E259" t="s">
        <v>101</v>
      </c>
      <c r="F259" t="s">
        <v>133</v>
      </c>
      <c r="G259" t="s">
        <v>144</v>
      </c>
      <c r="H259" t="s">
        <v>256</v>
      </c>
      <c r="I259" s="1">
        <v>3.3948000054806471E-3</v>
      </c>
      <c r="J259" s="1">
        <v>0.16690979897975922</v>
      </c>
      <c r="K259" s="1">
        <v>1</v>
      </c>
      <c r="L259" t="s">
        <v>457</v>
      </c>
      <c r="M259" t="s">
        <v>464</v>
      </c>
      <c r="N259" t="s">
        <v>505</v>
      </c>
      <c r="O259" t="s">
        <v>780</v>
      </c>
      <c r="P259" t="s">
        <v>459</v>
      </c>
      <c r="Q259" t="s">
        <v>849</v>
      </c>
      <c r="R259" t="s">
        <v>853</v>
      </c>
      <c r="S259" t="s">
        <v>860</v>
      </c>
      <c r="T259" t="s">
        <v>864</v>
      </c>
      <c r="U259" t="s">
        <v>867</v>
      </c>
      <c r="V259" s="1"/>
      <c r="W259" s="1"/>
      <c r="X259" s="1">
        <v>-6.7999999999999996E-3</v>
      </c>
      <c r="Y259" s="1">
        <v>5.2307692307692305E-2</v>
      </c>
      <c r="Z259" t="s">
        <v>875</v>
      </c>
      <c r="AA259" s="1">
        <v>48</v>
      </c>
      <c r="AB259" t="s">
        <v>881</v>
      </c>
      <c r="AC259" t="s">
        <v>913</v>
      </c>
      <c r="AD259" t="s">
        <v>918</v>
      </c>
      <c r="AE259" t="s">
        <v>921</v>
      </c>
      <c r="AF259" s="1">
        <v>2000</v>
      </c>
      <c r="AG259" s="1">
        <v>2010</v>
      </c>
      <c r="AH259" s="67">
        <f t="shared" si="20"/>
        <v>-4.0740567908925593E-2</v>
      </c>
      <c r="AI259" s="67">
        <f t="shared" ref="AI259:AI322" si="24">IF(ISBLANK(J259),"",Y259/J259)</f>
        <v>0.31338898391481224</v>
      </c>
      <c r="AJ259" s="67">
        <f t="shared" si="21"/>
        <v>-0.65498297638195757</v>
      </c>
      <c r="AK259" s="67">
        <f t="shared" si="22"/>
        <v>0.57350184056410647</v>
      </c>
      <c r="AL259" s="69">
        <f t="shared" si="23"/>
        <v>1</v>
      </c>
    </row>
    <row r="260" spans="1:38">
      <c r="A260" s="1">
        <v>259</v>
      </c>
      <c r="B260" s="101" t="s">
        <v>1385</v>
      </c>
      <c r="C260" t="s">
        <v>3</v>
      </c>
      <c r="D260" t="s">
        <v>14</v>
      </c>
      <c r="E260" t="s">
        <v>102</v>
      </c>
      <c r="F260" t="s">
        <v>135</v>
      </c>
      <c r="G260" t="s">
        <v>150</v>
      </c>
      <c r="H260" t="s">
        <v>257</v>
      </c>
      <c r="I260" s="1">
        <v>10.4</v>
      </c>
      <c r="J260" s="1">
        <v>13.12</v>
      </c>
      <c r="K260" s="1">
        <v>0</v>
      </c>
      <c r="L260" t="s">
        <v>458</v>
      </c>
      <c r="M260" t="s">
        <v>473</v>
      </c>
      <c r="N260" t="s">
        <v>508</v>
      </c>
      <c r="O260" t="s">
        <v>782</v>
      </c>
      <c r="P260" t="s">
        <v>790</v>
      </c>
      <c r="Q260" t="s">
        <v>849</v>
      </c>
      <c r="R260" t="s">
        <v>853</v>
      </c>
      <c r="S260" t="s">
        <v>860</v>
      </c>
      <c r="T260" t="s">
        <v>864</v>
      </c>
      <c r="U260" t="s">
        <v>867</v>
      </c>
      <c r="V260" s="1"/>
      <c r="W260" s="1"/>
      <c r="X260" s="1">
        <v>-2.1120000000000001</v>
      </c>
      <c r="Y260" s="1">
        <v>0.65100000000000002</v>
      </c>
      <c r="Z260" t="s">
        <v>875</v>
      </c>
      <c r="AA260" s="1">
        <v>106</v>
      </c>
      <c r="AB260" t="s">
        <v>881</v>
      </c>
      <c r="AC260" t="s">
        <v>912</v>
      </c>
      <c r="AD260" t="s">
        <v>918</v>
      </c>
      <c r="AE260" t="s">
        <v>921</v>
      </c>
      <c r="AF260" s="1">
        <v>2001</v>
      </c>
      <c r="AG260" s="1">
        <v>2013</v>
      </c>
      <c r="AH260" s="67">
        <f t="shared" si="20"/>
        <v>-0.16097560975609757</v>
      </c>
      <c r="AI260" s="67">
        <f t="shared" si="24"/>
        <v>4.9618902439024393E-2</v>
      </c>
      <c r="AJ260" s="67">
        <f t="shared" si="21"/>
        <v>-0.25822865853658539</v>
      </c>
      <c r="AK260" s="67">
        <f t="shared" si="22"/>
        <v>-6.3722560975609757E-2</v>
      </c>
      <c r="AL260" s="69">
        <f t="shared" si="23"/>
        <v>1</v>
      </c>
    </row>
    <row r="261" spans="1:38">
      <c r="A261" s="1">
        <v>260</v>
      </c>
      <c r="B261" s="101" t="s">
        <v>1385</v>
      </c>
      <c r="C261" t="s">
        <v>3</v>
      </c>
      <c r="D261" t="s">
        <v>14</v>
      </c>
      <c r="E261" t="s">
        <v>101</v>
      </c>
      <c r="F261" t="s">
        <v>135</v>
      </c>
      <c r="G261" t="s">
        <v>150</v>
      </c>
      <c r="H261" t="s">
        <v>257</v>
      </c>
      <c r="I261" s="1">
        <v>13.273849999999999</v>
      </c>
      <c r="J261" s="1">
        <v>14.270110000000001</v>
      </c>
      <c r="K261" s="1">
        <v>0</v>
      </c>
      <c r="L261" t="s">
        <v>458</v>
      </c>
      <c r="M261" t="s">
        <v>473</v>
      </c>
      <c r="N261" t="s">
        <v>508</v>
      </c>
      <c r="O261" t="s">
        <v>782</v>
      </c>
      <c r="P261" t="s">
        <v>790</v>
      </c>
      <c r="Q261" t="s">
        <v>849</v>
      </c>
      <c r="R261" t="s">
        <v>853</v>
      </c>
      <c r="S261" t="s">
        <v>860</v>
      </c>
      <c r="T261" t="s">
        <v>864</v>
      </c>
      <c r="U261" t="s">
        <v>867</v>
      </c>
      <c r="V261" s="1"/>
      <c r="W261" s="1"/>
      <c r="X261" s="1">
        <v>-2.91</v>
      </c>
      <c r="Y261" s="1">
        <v>1.2509999999999999</v>
      </c>
      <c r="Z261" t="s">
        <v>875</v>
      </c>
      <c r="AA261" s="1">
        <v>47</v>
      </c>
      <c r="AB261" t="s">
        <v>881</v>
      </c>
      <c r="AC261" t="s">
        <v>912</v>
      </c>
      <c r="AD261" t="s">
        <v>918</v>
      </c>
      <c r="AE261" t="s">
        <v>921</v>
      </c>
      <c r="AF261" s="1">
        <v>2001</v>
      </c>
      <c r="AG261" s="1">
        <v>2013</v>
      </c>
      <c r="AH261" s="67">
        <f t="shared" si="20"/>
        <v>-0.20392274481416051</v>
      </c>
      <c r="AI261" s="67">
        <f t="shared" si="24"/>
        <v>8.7665757306706102E-2</v>
      </c>
      <c r="AJ261" s="67">
        <f t="shared" si="21"/>
        <v>-0.37574762913530446</v>
      </c>
      <c r="AK261" s="67">
        <f t="shared" si="22"/>
        <v>-3.209786049301655E-2</v>
      </c>
      <c r="AL261" s="69">
        <f t="shared" si="23"/>
        <v>1</v>
      </c>
    </row>
    <row r="262" spans="1:38">
      <c r="A262" s="1">
        <v>261</v>
      </c>
      <c r="B262" s="101" t="s">
        <v>1385</v>
      </c>
      <c r="C262" t="s">
        <v>3</v>
      </c>
      <c r="D262" t="s">
        <v>14</v>
      </c>
      <c r="E262" t="s">
        <v>101</v>
      </c>
      <c r="F262" t="s">
        <v>135</v>
      </c>
      <c r="G262" t="s">
        <v>150</v>
      </c>
      <c r="H262" t="s">
        <v>257</v>
      </c>
      <c r="I262" s="1">
        <v>6.4730569999999998</v>
      </c>
      <c r="J262" s="1">
        <v>10.12326</v>
      </c>
      <c r="K262" s="1">
        <v>0</v>
      </c>
      <c r="L262" t="s">
        <v>458</v>
      </c>
      <c r="M262" t="s">
        <v>473</v>
      </c>
      <c r="N262" t="s">
        <v>508</v>
      </c>
      <c r="O262" t="s">
        <v>782</v>
      </c>
      <c r="P262" t="s">
        <v>790</v>
      </c>
      <c r="Q262" t="s">
        <v>849</v>
      </c>
      <c r="R262" t="s">
        <v>853</v>
      </c>
      <c r="S262" t="s">
        <v>860</v>
      </c>
      <c r="T262" t="s">
        <v>864</v>
      </c>
      <c r="U262" t="s">
        <v>867</v>
      </c>
      <c r="V262" s="1"/>
      <c r="W262" s="1"/>
      <c r="X262" s="1">
        <v>-6.6050000000000004</v>
      </c>
      <c r="Y262" s="1">
        <v>2.073</v>
      </c>
      <c r="Z262" t="s">
        <v>875</v>
      </c>
      <c r="AA262" s="1">
        <v>58</v>
      </c>
      <c r="AB262" t="s">
        <v>881</v>
      </c>
      <c r="AC262" t="s">
        <v>912</v>
      </c>
      <c r="AD262" t="s">
        <v>918</v>
      </c>
      <c r="AE262" t="s">
        <v>921</v>
      </c>
      <c r="AF262" s="1">
        <v>2001</v>
      </c>
      <c r="AG262" s="1">
        <v>2013</v>
      </c>
      <c r="AH262" s="67">
        <f t="shared" si="20"/>
        <v>-0.65245780509440643</v>
      </c>
      <c r="AI262" s="67">
        <f t="shared" si="24"/>
        <v>0.20477593186384621</v>
      </c>
      <c r="AJ262" s="67">
        <f t="shared" si="21"/>
        <v>-1.0538186315475451</v>
      </c>
      <c r="AK262" s="67">
        <f t="shared" si="22"/>
        <v>-0.25109697864126784</v>
      </c>
      <c r="AL262" s="69">
        <f t="shared" si="23"/>
        <v>1</v>
      </c>
    </row>
    <row r="263" spans="1:38">
      <c r="A263" s="1">
        <v>262</v>
      </c>
      <c r="B263" s="101" t="s">
        <v>1385</v>
      </c>
      <c r="C263" t="s">
        <v>3</v>
      </c>
      <c r="D263" t="s">
        <v>7</v>
      </c>
      <c r="E263" t="s">
        <v>101</v>
      </c>
      <c r="F263" t="s">
        <v>135</v>
      </c>
      <c r="G263" t="s">
        <v>150</v>
      </c>
      <c r="H263" t="s">
        <v>257</v>
      </c>
      <c r="I263" s="1">
        <v>13.273849999999999</v>
      </c>
      <c r="J263" s="1">
        <v>14.270110000000001</v>
      </c>
      <c r="K263" s="1">
        <v>0</v>
      </c>
      <c r="L263" t="s">
        <v>456</v>
      </c>
      <c r="M263" t="s">
        <v>470</v>
      </c>
      <c r="N263" t="s">
        <v>509</v>
      </c>
      <c r="O263" t="s">
        <v>782</v>
      </c>
      <c r="P263" t="s">
        <v>787</v>
      </c>
      <c r="Q263" t="s">
        <v>849</v>
      </c>
      <c r="R263" t="s">
        <v>853</v>
      </c>
      <c r="S263" t="s">
        <v>860</v>
      </c>
      <c r="T263" t="s">
        <v>864</v>
      </c>
      <c r="U263" t="s">
        <v>867</v>
      </c>
      <c r="V263" s="1"/>
      <c r="W263" s="1"/>
      <c r="X263" s="1">
        <v>-5.2880000000000003</v>
      </c>
      <c r="Y263" s="1">
        <v>3.1280000000000001</v>
      </c>
      <c r="Z263" t="s">
        <v>875</v>
      </c>
      <c r="AA263" s="1">
        <v>47</v>
      </c>
      <c r="AB263" t="s">
        <v>881</v>
      </c>
      <c r="AC263" t="s">
        <v>912</v>
      </c>
      <c r="AD263" t="s">
        <v>918</v>
      </c>
      <c r="AE263" t="s">
        <v>921</v>
      </c>
      <c r="AF263" s="1">
        <v>2001</v>
      </c>
      <c r="AG263" s="1">
        <v>2013</v>
      </c>
      <c r="AH263" s="67">
        <f t="shared" si="20"/>
        <v>-0.37056476789597276</v>
      </c>
      <c r="AI263" s="67">
        <f t="shared" si="24"/>
        <v>0.21919943153907012</v>
      </c>
      <c r="AJ263" s="67">
        <f t="shared" si="21"/>
        <v>-0.80019565371255019</v>
      </c>
      <c r="AK263" s="67">
        <f t="shared" si="22"/>
        <v>5.9066117920604677E-2</v>
      </c>
      <c r="AL263" s="69">
        <f t="shared" si="23"/>
        <v>1</v>
      </c>
    </row>
    <row r="264" spans="1:38">
      <c r="A264" s="1">
        <v>263</v>
      </c>
      <c r="B264" s="101" t="s">
        <v>1385</v>
      </c>
      <c r="C264" t="s">
        <v>3</v>
      </c>
      <c r="D264" t="s">
        <v>7</v>
      </c>
      <c r="E264" t="s">
        <v>101</v>
      </c>
      <c r="F264" t="s">
        <v>135</v>
      </c>
      <c r="G264" t="s">
        <v>150</v>
      </c>
      <c r="H264" t="s">
        <v>257</v>
      </c>
      <c r="I264" s="1">
        <v>6.4730569999999998</v>
      </c>
      <c r="J264" s="1">
        <v>10.12326</v>
      </c>
      <c r="K264" s="1">
        <v>0</v>
      </c>
      <c r="L264" t="s">
        <v>456</v>
      </c>
      <c r="M264" t="s">
        <v>470</v>
      </c>
      <c r="N264" t="s">
        <v>509</v>
      </c>
      <c r="O264" t="s">
        <v>782</v>
      </c>
      <c r="P264" t="s">
        <v>787</v>
      </c>
      <c r="Q264" t="s">
        <v>849</v>
      </c>
      <c r="R264" t="s">
        <v>853</v>
      </c>
      <c r="S264" t="s">
        <v>860</v>
      </c>
      <c r="T264" t="s">
        <v>864</v>
      </c>
      <c r="U264" t="s">
        <v>867</v>
      </c>
      <c r="V264" s="1"/>
      <c r="W264" s="1"/>
      <c r="X264" s="1">
        <v>-7.7119999999999997</v>
      </c>
      <c r="Y264" s="1">
        <v>4.5170000000000003</v>
      </c>
      <c r="Z264" t="s">
        <v>875</v>
      </c>
      <c r="AA264" s="1">
        <v>58</v>
      </c>
      <c r="AB264" t="s">
        <v>881</v>
      </c>
      <c r="AC264" t="s">
        <v>912</v>
      </c>
      <c r="AD264" t="s">
        <v>918</v>
      </c>
      <c r="AE264" t="s">
        <v>921</v>
      </c>
      <c r="AF264" s="1">
        <v>2001</v>
      </c>
      <c r="AG264" s="1">
        <v>2013</v>
      </c>
      <c r="AH264" s="67">
        <f t="shared" si="20"/>
        <v>-0.76180993079304493</v>
      </c>
      <c r="AI264" s="67">
        <f t="shared" si="24"/>
        <v>0.44620013710998241</v>
      </c>
      <c r="AJ264" s="67">
        <f t="shared" si="21"/>
        <v>-1.6363621995286104</v>
      </c>
      <c r="AK264" s="67">
        <f t="shared" si="22"/>
        <v>0.11274233794252053</v>
      </c>
      <c r="AL264" s="69">
        <f t="shared" si="23"/>
        <v>1</v>
      </c>
    </row>
    <row r="265" spans="1:38">
      <c r="A265" s="1">
        <v>264</v>
      </c>
      <c r="B265" s="101" t="s">
        <v>1385</v>
      </c>
      <c r="C265" t="s">
        <v>3</v>
      </c>
      <c r="D265" t="s">
        <v>7</v>
      </c>
      <c r="E265" t="s">
        <v>101</v>
      </c>
      <c r="F265" t="s">
        <v>135</v>
      </c>
      <c r="G265" t="s">
        <v>150</v>
      </c>
      <c r="H265" t="s">
        <v>257</v>
      </c>
      <c r="I265" s="1">
        <v>13.273849999999999</v>
      </c>
      <c r="J265" s="1">
        <v>14.270110000000001</v>
      </c>
      <c r="K265" s="1">
        <v>0</v>
      </c>
      <c r="L265" t="s">
        <v>458</v>
      </c>
      <c r="M265" t="s">
        <v>469</v>
      </c>
      <c r="N265" t="s">
        <v>510</v>
      </c>
      <c r="O265" t="s">
        <v>782</v>
      </c>
      <c r="P265" t="s">
        <v>791</v>
      </c>
      <c r="Q265" t="s">
        <v>849</v>
      </c>
      <c r="R265" t="s">
        <v>853</v>
      </c>
      <c r="S265" t="s">
        <v>860</v>
      </c>
      <c r="T265" t="s">
        <v>864</v>
      </c>
      <c r="U265" t="s">
        <v>867</v>
      </c>
      <c r="V265" s="1"/>
      <c r="W265" s="1"/>
      <c r="X265" s="1">
        <v>-4.5910000000000002</v>
      </c>
      <c r="Y265" s="1">
        <v>1.65</v>
      </c>
      <c r="Z265" t="s">
        <v>875</v>
      </c>
      <c r="AA265" s="1">
        <v>47</v>
      </c>
      <c r="AB265" t="s">
        <v>881</v>
      </c>
      <c r="AC265" t="s">
        <v>912</v>
      </c>
      <c r="AD265" t="s">
        <v>918</v>
      </c>
      <c r="AE265" t="s">
        <v>921</v>
      </c>
      <c r="AF265" s="1">
        <v>2001</v>
      </c>
      <c r="AG265" s="1">
        <v>2013</v>
      </c>
      <c r="AH265" s="67">
        <f t="shared" si="20"/>
        <v>-0.32172141630302781</v>
      </c>
      <c r="AI265" s="67">
        <f t="shared" si="24"/>
        <v>0.11562629860596729</v>
      </c>
      <c r="AJ265" s="67">
        <f t="shared" si="21"/>
        <v>-0.54834896157072366</v>
      </c>
      <c r="AK265" s="67">
        <f t="shared" si="22"/>
        <v>-9.5093871035331928E-2</v>
      </c>
      <c r="AL265" s="69">
        <f t="shared" si="23"/>
        <v>1</v>
      </c>
    </row>
    <row r="266" spans="1:38">
      <c r="A266" s="1">
        <v>265</v>
      </c>
      <c r="B266" s="101" t="s">
        <v>1385</v>
      </c>
      <c r="C266" t="s">
        <v>3</v>
      </c>
      <c r="D266" t="s">
        <v>7</v>
      </c>
      <c r="E266" t="s">
        <v>101</v>
      </c>
      <c r="F266" t="s">
        <v>135</v>
      </c>
      <c r="G266" t="s">
        <v>150</v>
      </c>
      <c r="H266" t="s">
        <v>257</v>
      </c>
      <c r="I266" s="1">
        <v>6.4730569999999998</v>
      </c>
      <c r="J266" s="1">
        <v>10.12326</v>
      </c>
      <c r="K266" s="1">
        <v>0</v>
      </c>
      <c r="L266" t="s">
        <v>458</v>
      </c>
      <c r="M266" t="s">
        <v>469</v>
      </c>
      <c r="N266" t="s">
        <v>510</v>
      </c>
      <c r="O266" t="s">
        <v>782</v>
      </c>
      <c r="P266" t="s">
        <v>791</v>
      </c>
      <c r="Q266" t="s">
        <v>849</v>
      </c>
      <c r="R266" t="s">
        <v>853</v>
      </c>
      <c r="S266" t="s">
        <v>860</v>
      </c>
      <c r="T266" t="s">
        <v>864</v>
      </c>
      <c r="U266" t="s">
        <v>867</v>
      </c>
      <c r="V266" s="1"/>
      <c r="W266" s="1"/>
      <c r="X266" s="1">
        <v>-8.282</v>
      </c>
      <c r="Y266" s="1">
        <v>1.851</v>
      </c>
      <c r="Z266" t="s">
        <v>875</v>
      </c>
      <c r="AA266" s="1">
        <v>58</v>
      </c>
      <c r="AB266" t="s">
        <v>881</v>
      </c>
      <c r="AC266" t="s">
        <v>912</v>
      </c>
      <c r="AD266" t="s">
        <v>918</v>
      </c>
      <c r="AE266" t="s">
        <v>921</v>
      </c>
      <c r="AF266" s="1">
        <v>2001</v>
      </c>
      <c r="AG266" s="1">
        <v>2013</v>
      </c>
      <c r="AH266" s="67">
        <f t="shared" si="20"/>
        <v>-0.81811590337499973</v>
      </c>
      <c r="AI266" s="67">
        <f t="shared" si="24"/>
        <v>0.18284623727929539</v>
      </c>
      <c r="AJ266" s="67">
        <f t="shared" si="21"/>
        <v>-1.1764945284424186</v>
      </c>
      <c r="AK266" s="67">
        <f t="shared" si="22"/>
        <v>-0.45973727830758077</v>
      </c>
      <c r="AL266" s="69">
        <f t="shared" si="23"/>
        <v>1</v>
      </c>
    </row>
    <row r="267" spans="1:38">
      <c r="A267" s="1">
        <v>266</v>
      </c>
      <c r="B267" s="101" t="s">
        <v>1385</v>
      </c>
      <c r="C267" t="s">
        <v>3</v>
      </c>
      <c r="D267" t="s">
        <v>7</v>
      </c>
      <c r="E267" t="s">
        <v>101</v>
      </c>
      <c r="F267" t="s">
        <v>135</v>
      </c>
      <c r="G267" t="s">
        <v>150</v>
      </c>
      <c r="H267" t="s">
        <v>257</v>
      </c>
      <c r="I267" s="1">
        <v>10.4</v>
      </c>
      <c r="J267" s="1">
        <v>13.12</v>
      </c>
      <c r="K267" s="1">
        <v>0</v>
      </c>
      <c r="L267" t="s">
        <v>458</v>
      </c>
      <c r="M267" t="s">
        <v>473</v>
      </c>
      <c r="N267" t="s">
        <v>508</v>
      </c>
      <c r="O267" t="s">
        <v>782</v>
      </c>
      <c r="P267" t="s">
        <v>790</v>
      </c>
      <c r="Q267" t="s">
        <v>849</v>
      </c>
      <c r="R267" t="s">
        <v>853</v>
      </c>
      <c r="S267" t="s">
        <v>860</v>
      </c>
      <c r="T267" t="s">
        <v>864</v>
      </c>
      <c r="U267" t="s">
        <v>867</v>
      </c>
      <c r="V267" s="1"/>
      <c r="W267" s="1"/>
      <c r="X267" s="1">
        <v>-7.6369999999999996</v>
      </c>
      <c r="Y267" s="1">
        <v>1.8759999999999999</v>
      </c>
      <c r="Z267" t="s">
        <v>875</v>
      </c>
      <c r="AA267" s="1">
        <v>106</v>
      </c>
      <c r="AB267" t="s">
        <v>881</v>
      </c>
      <c r="AC267" t="s">
        <v>912</v>
      </c>
      <c r="AD267" t="s">
        <v>918</v>
      </c>
      <c r="AE267" t="s">
        <v>921</v>
      </c>
      <c r="AF267" s="1">
        <v>2001</v>
      </c>
      <c r="AG267" s="1">
        <v>2013</v>
      </c>
      <c r="AH267" s="67">
        <f t="shared" si="20"/>
        <v>-0.58208841463414629</v>
      </c>
      <c r="AI267" s="67">
        <f t="shared" si="24"/>
        <v>0.14298780487804877</v>
      </c>
      <c r="AJ267" s="67">
        <f t="shared" si="21"/>
        <v>-0.86234451219512187</v>
      </c>
      <c r="AK267" s="67">
        <f t="shared" si="22"/>
        <v>-0.30183231707317071</v>
      </c>
      <c r="AL267" s="69">
        <f t="shared" si="23"/>
        <v>1</v>
      </c>
    </row>
    <row r="268" spans="1:38">
      <c r="A268" s="1">
        <v>267</v>
      </c>
      <c r="B268" s="101" t="s">
        <v>1385</v>
      </c>
      <c r="C268" t="s">
        <v>3</v>
      </c>
      <c r="D268" t="s">
        <v>7</v>
      </c>
      <c r="E268" t="s">
        <v>101</v>
      </c>
      <c r="F268" t="s">
        <v>135</v>
      </c>
      <c r="G268" t="s">
        <v>150</v>
      </c>
      <c r="H268" t="s">
        <v>257</v>
      </c>
      <c r="I268" s="1">
        <v>10.4</v>
      </c>
      <c r="J268" s="1">
        <v>13.12</v>
      </c>
      <c r="K268" s="1">
        <v>0</v>
      </c>
      <c r="L268" t="s">
        <v>456</v>
      </c>
      <c r="M268" t="s">
        <v>470</v>
      </c>
      <c r="N268" t="s">
        <v>509</v>
      </c>
      <c r="O268" t="s">
        <v>782</v>
      </c>
      <c r="P268" t="s">
        <v>787</v>
      </c>
      <c r="Q268" t="s">
        <v>849</v>
      </c>
      <c r="R268" t="s">
        <v>853</v>
      </c>
      <c r="S268" t="s">
        <v>860</v>
      </c>
      <c r="T268" t="s">
        <v>864</v>
      </c>
      <c r="U268" t="s">
        <v>867</v>
      </c>
      <c r="V268" s="1"/>
      <c r="W268" s="1"/>
      <c r="X268" s="1">
        <v>-11.06</v>
      </c>
      <c r="Y268" s="1">
        <v>4.4960000000000004</v>
      </c>
      <c r="Z268" t="s">
        <v>875</v>
      </c>
      <c r="AA268" s="1">
        <v>106</v>
      </c>
      <c r="AB268" t="s">
        <v>881</v>
      </c>
      <c r="AC268" t="s">
        <v>912</v>
      </c>
      <c r="AD268" t="s">
        <v>918</v>
      </c>
      <c r="AE268" t="s">
        <v>921</v>
      </c>
      <c r="AF268" s="1">
        <v>2001</v>
      </c>
      <c r="AG268" s="1">
        <v>2013</v>
      </c>
      <c r="AH268" s="67">
        <f t="shared" si="20"/>
        <v>-0.84298780487804892</v>
      </c>
      <c r="AI268" s="67">
        <f t="shared" si="24"/>
        <v>0.34268292682926832</v>
      </c>
      <c r="AJ268" s="67">
        <f t="shared" si="21"/>
        <v>-1.5146463414634148</v>
      </c>
      <c r="AK268" s="67">
        <f t="shared" si="22"/>
        <v>-0.17132926829268302</v>
      </c>
      <c r="AL268" s="69">
        <f t="shared" si="23"/>
        <v>1</v>
      </c>
    </row>
    <row r="269" spans="1:38">
      <c r="A269" s="1">
        <v>268</v>
      </c>
      <c r="B269" s="101" t="s">
        <v>1385</v>
      </c>
      <c r="C269" t="s">
        <v>3</v>
      </c>
      <c r="D269" t="s">
        <v>7</v>
      </c>
      <c r="E269" t="s">
        <v>101</v>
      </c>
      <c r="F269" t="s">
        <v>135</v>
      </c>
      <c r="G269" t="s">
        <v>150</v>
      </c>
      <c r="H269" t="s">
        <v>257</v>
      </c>
      <c r="I269" s="1">
        <v>10.4</v>
      </c>
      <c r="J269" s="1">
        <v>13.12</v>
      </c>
      <c r="K269" s="1">
        <v>0</v>
      </c>
      <c r="L269" t="s">
        <v>456</v>
      </c>
      <c r="M269" t="s">
        <v>470</v>
      </c>
      <c r="N269" t="s">
        <v>511</v>
      </c>
      <c r="O269" t="s">
        <v>781</v>
      </c>
      <c r="P269" t="s">
        <v>787</v>
      </c>
      <c r="Q269" t="s">
        <v>849</v>
      </c>
      <c r="R269" t="s">
        <v>853</v>
      </c>
      <c r="S269" t="s">
        <v>860</v>
      </c>
      <c r="T269" t="s">
        <v>864</v>
      </c>
      <c r="U269" t="s">
        <v>867</v>
      </c>
      <c r="V269" s="1"/>
      <c r="W269" s="1"/>
      <c r="X269" s="1">
        <v>-20.56</v>
      </c>
      <c r="Y269" s="1">
        <v>6.7080000000000002</v>
      </c>
      <c r="Z269" t="s">
        <v>875</v>
      </c>
      <c r="AA269" s="1">
        <v>106</v>
      </c>
      <c r="AB269" t="s">
        <v>881</v>
      </c>
      <c r="AC269" t="s">
        <v>912</v>
      </c>
      <c r="AD269" t="s">
        <v>918</v>
      </c>
      <c r="AE269" t="s">
        <v>921</v>
      </c>
      <c r="AF269" s="1">
        <v>2001</v>
      </c>
      <c r="AG269" s="1">
        <v>2013</v>
      </c>
      <c r="AH269" s="67">
        <f t="shared" si="20"/>
        <v>-1.5670731707317074</v>
      </c>
      <c r="AI269" s="67">
        <f t="shared" si="24"/>
        <v>0.51128048780487811</v>
      </c>
      <c r="AJ269" s="67">
        <f t="shared" si="21"/>
        <v>-2.5691829268292685</v>
      </c>
      <c r="AK269" s="67">
        <f t="shared" si="22"/>
        <v>-0.56496341463414623</v>
      </c>
      <c r="AL269" s="69">
        <f t="shared" si="23"/>
        <v>1</v>
      </c>
    </row>
    <row r="270" spans="1:38">
      <c r="A270" s="1">
        <v>269</v>
      </c>
      <c r="B270" s="101" t="s">
        <v>1385</v>
      </c>
      <c r="C270" t="s">
        <v>3</v>
      </c>
      <c r="D270" t="s">
        <v>7</v>
      </c>
      <c r="E270" t="s">
        <v>101</v>
      </c>
      <c r="F270" t="s">
        <v>135</v>
      </c>
      <c r="G270" t="s">
        <v>150</v>
      </c>
      <c r="H270" t="s">
        <v>257</v>
      </c>
      <c r="I270" s="1">
        <v>10.4</v>
      </c>
      <c r="J270" s="1">
        <v>13.12</v>
      </c>
      <c r="K270" s="1">
        <v>0</v>
      </c>
      <c r="L270" t="s">
        <v>456</v>
      </c>
      <c r="M270" t="s">
        <v>470</v>
      </c>
      <c r="N270" t="s">
        <v>512</v>
      </c>
      <c r="O270" t="s">
        <v>783</v>
      </c>
      <c r="P270" t="s">
        <v>787</v>
      </c>
      <c r="Q270" t="s">
        <v>849</v>
      </c>
      <c r="R270" t="s">
        <v>853</v>
      </c>
      <c r="S270" t="s">
        <v>860</v>
      </c>
      <c r="T270" t="s">
        <v>864</v>
      </c>
      <c r="U270" t="s">
        <v>867</v>
      </c>
      <c r="V270" s="1"/>
      <c r="W270" s="1"/>
      <c r="X270" s="1">
        <v>-7.1</v>
      </c>
      <c r="Y270" s="1">
        <v>6.2</v>
      </c>
      <c r="Z270" t="s">
        <v>875</v>
      </c>
      <c r="AA270" s="1">
        <v>106</v>
      </c>
      <c r="AB270" t="s">
        <v>881</v>
      </c>
      <c r="AC270" t="s">
        <v>912</v>
      </c>
      <c r="AD270" t="s">
        <v>918</v>
      </c>
      <c r="AE270" t="s">
        <v>921</v>
      </c>
      <c r="AF270" s="1">
        <v>2001</v>
      </c>
      <c r="AG270" s="1">
        <v>2013</v>
      </c>
      <c r="AH270" s="67">
        <f t="shared" si="20"/>
        <v>-0.54115853658536583</v>
      </c>
      <c r="AI270" s="67">
        <f t="shared" si="24"/>
        <v>0.47256097560975613</v>
      </c>
      <c r="AJ270" s="67">
        <f t="shared" si="21"/>
        <v>-1.4673780487804877</v>
      </c>
      <c r="AK270" s="67">
        <f t="shared" si="22"/>
        <v>0.38506097560975616</v>
      </c>
      <c r="AL270" s="69">
        <f t="shared" si="23"/>
        <v>1</v>
      </c>
    </row>
    <row r="271" spans="1:38">
      <c r="A271" s="1">
        <v>270</v>
      </c>
      <c r="B271" s="101" t="s">
        <v>1385</v>
      </c>
      <c r="C271" t="s">
        <v>3</v>
      </c>
      <c r="D271" t="s">
        <v>7</v>
      </c>
      <c r="E271" t="s">
        <v>101</v>
      </c>
      <c r="F271" t="s">
        <v>135</v>
      </c>
      <c r="G271" t="s">
        <v>150</v>
      </c>
      <c r="H271" t="s">
        <v>257</v>
      </c>
      <c r="I271" s="1">
        <v>10.4</v>
      </c>
      <c r="J271" s="1">
        <v>13.12</v>
      </c>
      <c r="K271" s="1">
        <v>0</v>
      </c>
      <c r="L271" t="s">
        <v>458</v>
      </c>
      <c r="M271" t="s">
        <v>469</v>
      </c>
      <c r="N271" t="s">
        <v>510</v>
      </c>
      <c r="O271" t="s">
        <v>782</v>
      </c>
      <c r="P271" t="s">
        <v>791</v>
      </c>
      <c r="Q271" t="s">
        <v>849</v>
      </c>
      <c r="R271" t="s">
        <v>853</v>
      </c>
      <c r="S271" t="s">
        <v>860</v>
      </c>
      <c r="T271" t="s">
        <v>864</v>
      </c>
      <c r="U271" t="s">
        <v>867</v>
      </c>
      <c r="V271" s="1"/>
      <c r="W271" s="1"/>
      <c r="X271" s="1">
        <v>-8.8379999999999992</v>
      </c>
      <c r="Y271" s="1">
        <v>2.5230000000000001</v>
      </c>
      <c r="Z271" t="s">
        <v>875</v>
      </c>
      <c r="AA271" s="1">
        <v>106</v>
      </c>
      <c r="AB271" t="s">
        <v>881</v>
      </c>
      <c r="AC271" t="s">
        <v>912</v>
      </c>
      <c r="AD271" t="s">
        <v>918</v>
      </c>
      <c r="AE271" t="s">
        <v>921</v>
      </c>
      <c r="AF271" s="1">
        <v>2001</v>
      </c>
      <c r="AG271" s="1">
        <v>2013</v>
      </c>
      <c r="AH271" s="67">
        <f t="shared" si="20"/>
        <v>-0.67362804878048776</v>
      </c>
      <c r="AI271" s="67">
        <f t="shared" si="24"/>
        <v>0.1923018292682927</v>
      </c>
      <c r="AJ271" s="67">
        <f t="shared" si="21"/>
        <v>-1.0505396341463413</v>
      </c>
      <c r="AK271" s="67">
        <f t="shared" si="22"/>
        <v>-0.29671646341463409</v>
      </c>
      <c r="AL271" s="69">
        <f t="shared" si="23"/>
        <v>1</v>
      </c>
    </row>
    <row r="272" spans="1:38">
      <c r="A272" s="1">
        <v>271</v>
      </c>
      <c r="B272" s="101" t="s">
        <v>1385</v>
      </c>
      <c r="C272" t="s">
        <v>3</v>
      </c>
      <c r="D272" t="s">
        <v>7</v>
      </c>
      <c r="E272" t="s">
        <v>101</v>
      </c>
      <c r="F272" t="s">
        <v>135</v>
      </c>
      <c r="G272" t="s">
        <v>150</v>
      </c>
      <c r="H272" t="s">
        <v>257</v>
      </c>
      <c r="I272" s="1">
        <v>10.4</v>
      </c>
      <c r="J272" s="1">
        <v>13.12</v>
      </c>
      <c r="K272" s="1">
        <v>0</v>
      </c>
      <c r="L272" t="s">
        <v>456</v>
      </c>
      <c r="M272" t="s">
        <v>461</v>
      </c>
      <c r="N272" t="s">
        <v>513</v>
      </c>
      <c r="O272" t="s">
        <v>780</v>
      </c>
      <c r="P272" t="s">
        <v>459</v>
      </c>
      <c r="Q272" t="s">
        <v>849</v>
      </c>
      <c r="R272" t="s">
        <v>853</v>
      </c>
      <c r="S272" t="s">
        <v>860</v>
      </c>
      <c r="T272" t="s">
        <v>864</v>
      </c>
      <c r="U272" t="s">
        <v>867</v>
      </c>
      <c r="V272" s="1"/>
      <c r="W272" s="1"/>
      <c r="X272" s="1">
        <v>-12.35</v>
      </c>
      <c r="Y272" s="1">
        <v>6.4939999999999998</v>
      </c>
      <c r="Z272" t="s">
        <v>875</v>
      </c>
      <c r="AA272" s="1">
        <v>106</v>
      </c>
      <c r="AB272" t="s">
        <v>881</v>
      </c>
      <c r="AC272" t="s">
        <v>912</v>
      </c>
      <c r="AD272" t="s">
        <v>918</v>
      </c>
      <c r="AE272" t="s">
        <v>921</v>
      </c>
      <c r="AF272" s="1">
        <v>2001</v>
      </c>
      <c r="AG272" s="1">
        <v>2013</v>
      </c>
      <c r="AH272" s="67">
        <f t="shared" si="20"/>
        <v>-0.94131097560975607</v>
      </c>
      <c r="AI272" s="67">
        <f t="shared" si="24"/>
        <v>0.49496951219512197</v>
      </c>
      <c r="AJ272" s="67">
        <f t="shared" si="21"/>
        <v>-1.9114512195121951</v>
      </c>
      <c r="AK272" s="67">
        <f t="shared" si="22"/>
        <v>2.8829268292682952E-2</v>
      </c>
      <c r="AL272" s="69">
        <f t="shared" si="23"/>
        <v>1</v>
      </c>
    </row>
    <row r="273" spans="1:38">
      <c r="A273" s="1">
        <v>272</v>
      </c>
      <c r="B273" s="101" t="s">
        <v>1385</v>
      </c>
      <c r="C273" t="s">
        <v>3</v>
      </c>
      <c r="D273" t="s">
        <v>7</v>
      </c>
      <c r="E273" t="s">
        <v>101</v>
      </c>
      <c r="F273" t="s">
        <v>135</v>
      </c>
      <c r="G273" t="s">
        <v>150</v>
      </c>
      <c r="H273" t="s">
        <v>257</v>
      </c>
      <c r="I273" s="1">
        <v>10.4</v>
      </c>
      <c r="J273" s="1">
        <v>13.12</v>
      </c>
      <c r="K273" s="1">
        <v>0</v>
      </c>
      <c r="L273" t="s">
        <v>456</v>
      </c>
      <c r="M273" t="s">
        <v>462</v>
      </c>
      <c r="N273" t="s">
        <v>514</v>
      </c>
      <c r="O273" t="s">
        <v>780</v>
      </c>
      <c r="P273" t="s">
        <v>459</v>
      </c>
      <c r="Q273" t="s">
        <v>849</v>
      </c>
      <c r="R273" t="s">
        <v>853</v>
      </c>
      <c r="S273" t="s">
        <v>860</v>
      </c>
      <c r="T273" t="s">
        <v>864</v>
      </c>
      <c r="U273" t="s">
        <v>867</v>
      </c>
      <c r="V273" s="1"/>
      <c r="W273" s="1"/>
      <c r="X273" s="1">
        <v>-24.16</v>
      </c>
      <c r="Y273" s="1">
        <v>10.72</v>
      </c>
      <c r="Z273" t="s">
        <v>875</v>
      </c>
      <c r="AA273" s="1">
        <v>106</v>
      </c>
      <c r="AB273" t="s">
        <v>881</v>
      </c>
      <c r="AC273" t="s">
        <v>912</v>
      </c>
      <c r="AD273" t="s">
        <v>918</v>
      </c>
      <c r="AE273" t="s">
        <v>921</v>
      </c>
      <c r="AF273" s="1">
        <v>2001</v>
      </c>
      <c r="AG273" s="1">
        <v>2013</v>
      </c>
      <c r="AH273" s="67">
        <f t="shared" si="20"/>
        <v>-1.8414634146341464</v>
      </c>
      <c r="AI273" s="67">
        <f t="shared" si="24"/>
        <v>0.81707317073170738</v>
      </c>
      <c r="AJ273" s="67">
        <f t="shared" si="21"/>
        <v>-3.4429268292682931</v>
      </c>
      <c r="AK273" s="67">
        <f t="shared" si="22"/>
        <v>-0.24</v>
      </c>
      <c r="AL273" s="69">
        <f t="shared" si="23"/>
        <v>1</v>
      </c>
    </row>
    <row r="274" spans="1:38">
      <c r="A274" s="1">
        <v>273</v>
      </c>
      <c r="B274" s="101" t="s">
        <v>1385</v>
      </c>
      <c r="C274" t="s">
        <v>3</v>
      </c>
      <c r="D274" t="s">
        <v>7</v>
      </c>
      <c r="E274" t="s">
        <v>101</v>
      </c>
      <c r="F274" t="s">
        <v>135</v>
      </c>
      <c r="G274" t="s">
        <v>150</v>
      </c>
      <c r="H274" t="s">
        <v>257</v>
      </c>
      <c r="I274" s="1">
        <v>10.4</v>
      </c>
      <c r="J274" s="1">
        <v>13.12</v>
      </c>
      <c r="K274" s="1">
        <v>0</v>
      </c>
      <c r="L274" t="s">
        <v>457</v>
      </c>
      <c r="M274" t="s">
        <v>466</v>
      </c>
      <c r="N274" t="s">
        <v>515</v>
      </c>
      <c r="O274" t="s">
        <v>780</v>
      </c>
      <c r="P274" t="s">
        <v>459</v>
      </c>
      <c r="Q274" t="s">
        <v>849</v>
      </c>
      <c r="R274" t="s">
        <v>853</v>
      </c>
      <c r="S274" t="s">
        <v>860</v>
      </c>
      <c r="T274" t="s">
        <v>864</v>
      </c>
      <c r="U274" t="s">
        <v>867</v>
      </c>
      <c r="V274" s="1"/>
      <c r="W274" s="1"/>
      <c r="X274" s="1">
        <v>-16.39</v>
      </c>
      <c r="Y274" s="1">
        <v>5.0730000000000004</v>
      </c>
      <c r="Z274" t="s">
        <v>875</v>
      </c>
      <c r="AA274" s="1">
        <v>106</v>
      </c>
      <c r="AB274" t="s">
        <v>881</v>
      </c>
      <c r="AC274" t="s">
        <v>912</v>
      </c>
      <c r="AD274" t="s">
        <v>918</v>
      </c>
      <c r="AE274" t="s">
        <v>921</v>
      </c>
      <c r="AF274" s="1">
        <v>2001</v>
      </c>
      <c r="AG274" s="1">
        <v>2013</v>
      </c>
      <c r="AH274" s="67">
        <f t="shared" si="20"/>
        <v>-1.2492378048780488</v>
      </c>
      <c r="AI274" s="67">
        <f t="shared" si="24"/>
        <v>0.38666158536585371</v>
      </c>
      <c r="AJ274" s="67">
        <f t="shared" si="21"/>
        <v>-2.0070945121951222</v>
      </c>
      <c r="AK274" s="67">
        <f t="shared" si="22"/>
        <v>-0.49138109756097559</v>
      </c>
      <c r="AL274" s="69">
        <f t="shared" si="23"/>
        <v>1</v>
      </c>
    </row>
    <row r="275" spans="1:38">
      <c r="A275" s="1">
        <v>274</v>
      </c>
      <c r="B275" s="101" t="s">
        <v>1385</v>
      </c>
      <c r="C275" t="s">
        <v>3</v>
      </c>
      <c r="D275" t="s">
        <v>7</v>
      </c>
      <c r="E275" t="s">
        <v>101</v>
      </c>
      <c r="F275" t="s">
        <v>135</v>
      </c>
      <c r="G275" t="s">
        <v>150</v>
      </c>
      <c r="H275" t="s">
        <v>257</v>
      </c>
      <c r="I275" s="1">
        <v>10.4</v>
      </c>
      <c r="J275" s="1">
        <v>13.12</v>
      </c>
      <c r="K275" s="1">
        <v>0</v>
      </c>
      <c r="L275" t="s">
        <v>457</v>
      </c>
      <c r="M275" t="s">
        <v>467</v>
      </c>
      <c r="N275" t="s">
        <v>516</v>
      </c>
      <c r="O275" t="s">
        <v>780</v>
      </c>
      <c r="P275" t="s">
        <v>459</v>
      </c>
      <c r="Q275" t="s">
        <v>849</v>
      </c>
      <c r="R275" t="s">
        <v>853</v>
      </c>
      <c r="S275" t="s">
        <v>860</v>
      </c>
      <c r="T275" t="s">
        <v>864</v>
      </c>
      <c r="U275" t="s">
        <v>867</v>
      </c>
      <c r="V275" s="1"/>
      <c r="W275" s="1"/>
      <c r="X275" s="1">
        <v>-8.6289999999999996</v>
      </c>
      <c r="Y275" s="1">
        <v>8.3130000000000006</v>
      </c>
      <c r="Z275" t="s">
        <v>875</v>
      </c>
      <c r="AA275" s="1">
        <v>106</v>
      </c>
      <c r="AB275" t="s">
        <v>881</v>
      </c>
      <c r="AC275" t="s">
        <v>912</v>
      </c>
      <c r="AD275" t="s">
        <v>918</v>
      </c>
      <c r="AE275" t="s">
        <v>921</v>
      </c>
      <c r="AF275" s="1">
        <v>2001</v>
      </c>
      <c r="AG275" s="1">
        <v>2013</v>
      </c>
      <c r="AH275" s="67">
        <f t="shared" si="20"/>
        <v>-0.65769817073170733</v>
      </c>
      <c r="AI275" s="67">
        <f t="shared" si="24"/>
        <v>0.63361280487804883</v>
      </c>
      <c r="AJ275" s="67">
        <f t="shared" si="21"/>
        <v>-1.8995792682926831</v>
      </c>
      <c r="AK275" s="67">
        <f t="shared" si="22"/>
        <v>0.58418292682926842</v>
      </c>
      <c r="AL275" s="69">
        <f t="shared" si="23"/>
        <v>1</v>
      </c>
    </row>
    <row r="276" spans="1:38">
      <c r="A276" s="1">
        <v>275</v>
      </c>
      <c r="B276" s="101" t="s">
        <v>1385</v>
      </c>
      <c r="C276" t="s">
        <v>3</v>
      </c>
      <c r="D276" t="s">
        <v>7</v>
      </c>
      <c r="E276" t="s">
        <v>101</v>
      </c>
      <c r="F276" t="s">
        <v>135</v>
      </c>
      <c r="G276" t="s">
        <v>150</v>
      </c>
      <c r="H276" t="s">
        <v>257</v>
      </c>
      <c r="I276" s="1">
        <v>10.4</v>
      </c>
      <c r="J276" s="1">
        <v>13.12</v>
      </c>
      <c r="K276" s="1">
        <v>0</v>
      </c>
      <c r="L276" t="s">
        <v>457</v>
      </c>
      <c r="M276" t="s">
        <v>474</v>
      </c>
      <c r="N276" t="s">
        <v>517</v>
      </c>
      <c r="O276" t="s">
        <v>780</v>
      </c>
      <c r="P276" t="s">
        <v>459</v>
      </c>
      <c r="Q276" t="s">
        <v>849</v>
      </c>
      <c r="R276" t="s">
        <v>853</v>
      </c>
      <c r="S276" t="s">
        <v>860</v>
      </c>
      <c r="T276" t="s">
        <v>864</v>
      </c>
      <c r="U276" t="s">
        <v>867</v>
      </c>
      <c r="V276" s="1"/>
      <c r="W276" s="1"/>
      <c r="X276" s="1">
        <v>-2.7160000000000002</v>
      </c>
      <c r="Y276" s="1">
        <v>7.0529999999999999</v>
      </c>
      <c r="Z276" t="s">
        <v>875</v>
      </c>
      <c r="AA276" s="1">
        <v>106</v>
      </c>
      <c r="AB276" t="s">
        <v>881</v>
      </c>
      <c r="AC276" t="s">
        <v>912</v>
      </c>
      <c r="AD276" t="s">
        <v>918</v>
      </c>
      <c r="AE276" t="s">
        <v>921</v>
      </c>
      <c r="AF276" s="1">
        <v>2001</v>
      </c>
      <c r="AG276" s="1">
        <v>2013</v>
      </c>
      <c r="AH276" s="67">
        <f t="shared" si="20"/>
        <v>-0.20701219512195124</v>
      </c>
      <c r="AI276" s="67">
        <f t="shared" si="24"/>
        <v>0.53757621951219514</v>
      </c>
      <c r="AJ276" s="67">
        <f t="shared" si="21"/>
        <v>-1.2606615853658536</v>
      </c>
      <c r="AK276" s="67">
        <f t="shared" si="22"/>
        <v>0.84663719512195112</v>
      </c>
      <c r="AL276" s="69">
        <f t="shared" si="23"/>
        <v>1</v>
      </c>
    </row>
    <row r="277" spans="1:38">
      <c r="A277" s="1">
        <v>276</v>
      </c>
      <c r="B277" s="101" t="s">
        <v>1385</v>
      </c>
      <c r="C277" t="s">
        <v>3</v>
      </c>
      <c r="D277" t="s">
        <v>7</v>
      </c>
      <c r="E277" t="s">
        <v>101</v>
      </c>
      <c r="F277" t="s">
        <v>135</v>
      </c>
      <c r="G277" t="s">
        <v>150</v>
      </c>
      <c r="H277" t="s">
        <v>257</v>
      </c>
      <c r="I277" s="1">
        <v>10.4</v>
      </c>
      <c r="J277" s="1">
        <v>13.12</v>
      </c>
      <c r="K277" s="1">
        <v>0</v>
      </c>
      <c r="L277" t="s">
        <v>140</v>
      </c>
      <c r="M277" t="s">
        <v>475</v>
      </c>
      <c r="N277" t="s">
        <v>518</v>
      </c>
      <c r="O277" t="s">
        <v>780</v>
      </c>
      <c r="P277" t="s">
        <v>459</v>
      </c>
      <c r="Q277" t="s">
        <v>849</v>
      </c>
      <c r="R277" t="s">
        <v>853</v>
      </c>
      <c r="S277" t="s">
        <v>860</v>
      </c>
      <c r="T277" t="s">
        <v>864</v>
      </c>
      <c r="U277" t="s">
        <v>867</v>
      </c>
      <c r="V277" s="1"/>
      <c r="W277" s="1"/>
      <c r="X277" s="1">
        <v>9.8529999999999998</v>
      </c>
      <c r="Y277" s="1">
        <v>12.09</v>
      </c>
      <c r="Z277" t="s">
        <v>875</v>
      </c>
      <c r="AA277" s="1">
        <v>106</v>
      </c>
      <c r="AB277" t="s">
        <v>881</v>
      </c>
      <c r="AC277" t="s">
        <v>912</v>
      </c>
      <c r="AD277" t="s">
        <v>918</v>
      </c>
      <c r="AE277" t="s">
        <v>921</v>
      </c>
      <c r="AF277" s="1">
        <v>2001</v>
      </c>
      <c r="AG277" s="1">
        <v>2013</v>
      </c>
      <c r="AH277" s="67">
        <f t="shared" si="20"/>
        <v>0.75099085365853657</v>
      </c>
      <c r="AI277" s="67">
        <f t="shared" si="24"/>
        <v>0.9214939024390244</v>
      </c>
      <c r="AJ277" s="67">
        <f t="shared" si="21"/>
        <v>-1.0551371951219513</v>
      </c>
      <c r="AK277" s="67">
        <f t="shared" si="22"/>
        <v>2.5571189024390244</v>
      </c>
      <c r="AL277" s="69">
        <f t="shared" si="23"/>
        <v>1</v>
      </c>
    </row>
    <row r="278" spans="1:38">
      <c r="A278" s="1">
        <v>277</v>
      </c>
      <c r="B278" s="101" t="s">
        <v>1385</v>
      </c>
      <c r="C278" t="s">
        <v>3</v>
      </c>
      <c r="D278" t="s">
        <v>7</v>
      </c>
      <c r="E278" t="s">
        <v>101</v>
      </c>
      <c r="F278" t="s">
        <v>135</v>
      </c>
      <c r="G278" t="s">
        <v>150</v>
      </c>
      <c r="H278" t="s">
        <v>257</v>
      </c>
      <c r="I278" s="1">
        <v>10.4</v>
      </c>
      <c r="J278" s="1">
        <v>13.12</v>
      </c>
      <c r="K278" s="1">
        <v>0</v>
      </c>
      <c r="L278" t="s">
        <v>140</v>
      </c>
      <c r="M278" t="s">
        <v>468</v>
      </c>
      <c r="N278" t="s">
        <v>519</v>
      </c>
      <c r="O278" t="s">
        <v>780</v>
      </c>
      <c r="P278" t="s">
        <v>459</v>
      </c>
      <c r="Q278" t="s">
        <v>849</v>
      </c>
      <c r="R278" t="s">
        <v>853</v>
      </c>
      <c r="S278" t="s">
        <v>860</v>
      </c>
      <c r="T278" t="s">
        <v>864</v>
      </c>
      <c r="U278" t="s">
        <v>867</v>
      </c>
      <c r="V278" s="1"/>
      <c r="W278" s="1"/>
      <c r="X278" s="1">
        <v>-35.46</v>
      </c>
      <c r="Y278" s="1">
        <v>15.35</v>
      </c>
      <c r="Z278" t="s">
        <v>875</v>
      </c>
      <c r="AA278" s="1">
        <v>106</v>
      </c>
      <c r="AB278" t="s">
        <v>881</v>
      </c>
      <c r="AC278" t="s">
        <v>912</v>
      </c>
      <c r="AD278" t="s">
        <v>918</v>
      </c>
      <c r="AE278" t="s">
        <v>921</v>
      </c>
      <c r="AF278" s="1">
        <v>2001</v>
      </c>
      <c r="AG278" s="1">
        <v>2013</v>
      </c>
      <c r="AH278" s="67">
        <f t="shared" si="20"/>
        <v>-2.7027439024390247</v>
      </c>
      <c r="AI278" s="67">
        <f t="shared" si="24"/>
        <v>1.1699695121951219</v>
      </c>
      <c r="AJ278" s="67">
        <f t="shared" si="21"/>
        <v>-4.9958841463414636</v>
      </c>
      <c r="AK278" s="67">
        <f t="shared" si="22"/>
        <v>-0.40960365853658587</v>
      </c>
      <c r="AL278" s="69">
        <f t="shared" si="23"/>
        <v>1</v>
      </c>
    </row>
    <row r="279" spans="1:38">
      <c r="A279" s="1">
        <v>278</v>
      </c>
      <c r="B279" s="101" t="s">
        <v>1385</v>
      </c>
      <c r="C279" t="s">
        <v>3</v>
      </c>
      <c r="D279" t="s">
        <v>7</v>
      </c>
      <c r="E279" t="s">
        <v>101</v>
      </c>
      <c r="F279" t="s">
        <v>135</v>
      </c>
      <c r="G279" t="s">
        <v>150</v>
      </c>
      <c r="H279" t="s">
        <v>257</v>
      </c>
      <c r="I279" s="1">
        <v>10.4</v>
      </c>
      <c r="J279" s="1">
        <v>13.12</v>
      </c>
      <c r="K279" s="1">
        <v>0</v>
      </c>
      <c r="L279" t="s">
        <v>140</v>
      </c>
      <c r="M279" t="s">
        <v>468</v>
      </c>
      <c r="N279" t="s">
        <v>520</v>
      </c>
      <c r="O279" t="s">
        <v>780</v>
      </c>
      <c r="P279" t="s">
        <v>459</v>
      </c>
      <c r="Q279" t="s">
        <v>849</v>
      </c>
      <c r="R279" t="s">
        <v>853</v>
      </c>
      <c r="S279" t="s">
        <v>860</v>
      </c>
      <c r="T279" t="s">
        <v>864</v>
      </c>
      <c r="U279" t="s">
        <v>867</v>
      </c>
      <c r="V279" s="1"/>
      <c r="W279" s="1"/>
      <c r="X279" s="1">
        <v>-29.84</v>
      </c>
      <c r="Y279" s="1">
        <v>16.16</v>
      </c>
      <c r="Z279" t="s">
        <v>875</v>
      </c>
      <c r="AA279" s="1">
        <v>106</v>
      </c>
      <c r="AB279" t="s">
        <v>881</v>
      </c>
      <c r="AC279" t="s">
        <v>912</v>
      </c>
      <c r="AD279" t="s">
        <v>918</v>
      </c>
      <c r="AE279" t="s">
        <v>921</v>
      </c>
      <c r="AF279" s="1">
        <v>2001</v>
      </c>
      <c r="AG279" s="1">
        <v>2013</v>
      </c>
      <c r="AH279" s="67">
        <f t="shared" si="20"/>
        <v>-2.274390243902439</v>
      </c>
      <c r="AI279" s="67">
        <f t="shared" si="24"/>
        <v>1.2317073170731707</v>
      </c>
      <c r="AJ279" s="67">
        <f t="shared" si="21"/>
        <v>-4.6885365853658536</v>
      </c>
      <c r="AK279" s="67">
        <f t="shared" si="22"/>
        <v>0.13975609756097551</v>
      </c>
      <c r="AL279" s="69">
        <f t="shared" si="23"/>
        <v>1</v>
      </c>
    </row>
    <row r="280" spans="1:38">
      <c r="A280" s="1">
        <v>279</v>
      </c>
      <c r="B280" s="101" t="s">
        <v>1385</v>
      </c>
      <c r="C280" t="s">
        <v>3</v>
      </c>
      <c r="D280" t="s">
        <v>7</v>
      </c>
      <c r="E280" t="s">
        <v>101</v>
      </c>
      <c r="F280" t="s">
        <v>135</v>
      </c>
      <c r="G280" t="s">
        <v>150</v>
      </c>
      <c r="H280" t="s">
        <v>257</v>
      </c>
      <c r="I280" s="1">
        <v>10.4</v>
      </c>
      <c r="J280" s="1">
        <v>13.12</v>
      </c>
      <c r="K280" s="1">
        <v>0</v>
      </c>
      <c r="L280" t="s">
        <v>457</v>
      </c>
      <c r="M280" t="s">
        <v>464</v>
      </c>
      <c r="N280" t="s">
        <v>521</v>
      </c>
      <c r="O280" t="s">
        <v>780</v>
      </c>
      <c r="P280" t="s">
        <v>459</v>
      </c>
      <c r="Q280" t="s">
        <v>849</v>
      </c>
      <c r="R280" t="s">
        <v>853</v>
      </c>
      <c r="S280" t="s">
        <v>860</v>
      </c>
      <c r="T280" t="s">
        <v>864</v>
      </c>
      <c r="U280" t="s">
        <v>867</v>
      </c>
      <c r="V280" s="1"/>
      <c r="W280" s="1"/>
      <c r="X280" s="1">
        <v>-9.4890000000000008</v>
      </c>
      <c r="Y280" s="1">
        <v>5.4210000000000003</v>
      </c>
      <c r="Z280" t="s">
        <v>875</v>
      </c>
      <c r="AA280" s="1">
        <v>106</v>
      </c>
      <c r="AB280" t="s">
        <v>881</v>
      </c>
      <c r="AC280" t="s">
        <v>912</v>
      </c>
      <c r="AD280" t="s">
        <v>918</v>
      </c>
      <c r="AE280" t="s">
        <v>921</v>
      </c>
      <c r="AF280" s="1">
        <v>2001</v>
      </c>
      <c r="AG280" s="1">
        <v>2013</v>
      </c>
      <c r="AH280" s="67">
        <f t="shared" si="20"/>
        <v>-0.72324695121951232</v>
      </c>
      <c r="AI280" s="67">
        <f t="shared" si="24"/>
        <v>0.41318597560975612</v>
      </c>
      <c r="AJ280" s="67">
        <f t="shared" si="21"/>
        <v>-1.5330914634146344</v>
      </c>
      <c r="AK280" s="67">
        <f t="shared" si="22"/>
        <v>8.6597560975609666E-2</v>
      </c>
      <c r="AL280" s="69">
        <f t="shared" si="23"/>
        <v>1</v>
      </c>
    </row>
    <row r="281" spans="1:38">
      <c r="A281" s="1">
        <v>280</v>
      </c>
      <c r="B281" s="101" t="s">
        <v>1385</v>
      </c>
      <c r="C281" t="s">
        <v>3</v>
      </c>
      <c r="D281" t="s">
        <v>7</v>
      </c>
      <c r="E281" t="s">
        <v>101</v>
      </c>
      <c r="F281" t="s">
        <v>135</v>
      </c>
      <c r="G281" t="s">
        <v>150</v>
      </c>
      <c r="H281" t="s">
        <v>257</v>
      </c>
      <c r="I281" s="1">
        <v>10.4</v>
      </c>
      <c r="J281" s="1">
        <v>13.12</v>
      </c>
      <c r="K281" s="1">
        <v>0</v>
      </c>
      <c r="L281" t="s">
        <v>148</v>
      </c>
      <c r="M281" t="s">
        <v>465</v>
      </c>
      <c r="N281" t="s">
        <v>522</v>
      </c>
      <c r="O281" t="s">
        <v>780</v>
      </c>
      <c r="P281" t="s">
        <v>459</v>
      </c>
      <c r="Q281" t="s">
        <v>849</v>
      </c>
      <c r="R281" t="s">
        <v>853</v>
      </c>
      <c r="S281" t="s">
        <v>860</v>
      </c>
      <c r="T281" t="s">
        <v>864</v>
      </c>
      <c r="U281" t="s">
        <v>867</v>
      </c>
      <c r="V281" s="1"/>
      <c r="W281" s="1"/>
      <c r="X281" s="1">
        <v>-42.84</v>
      </c>
      <c r="Y281" s="1">
        <v>23.5</v>
      </c>
      <c r="Z281" t="s">
        <v>875</v>
      </c>
      <c r="AA281" s="1">
        <v>106</v>
      </c>
      <c r="AB281" t="s">
        <v>881</v>
      </c>
      <c r="AC281" t="s">
        <v>912</v>
      </c>
      <c r="AD281" t="s">
        <v>918</v>
      </c>
      <c r="AE281" t="s">
        <v>921</v>
      </c>
      <c r="AF281" s="1">
        <v>2001</v>
      </c>
      <c r="AG281" s="1">
        <v>2013</v>
      </c>
      <c r="AH281" s="67">
        <f t="shared" si="20"/>
        <v>-3.2652439024390247</v>
      </c>
      <c r="AI281" s="67">
        <f t="shared" si="24"/>
        <v>1.7911585365853659</v>
      </c>
      <c r="AJ281" s="67">
        <f t="shared" si="21"/>
        <v>-6.7759146341463419</v>
      </c>
      <c r="AK281" s="67">
        <f t="shared" si="22"/>
        <v>0.2454268292682924</v>
      </c>
      <c r="AL281" s="69">
        <f t="shared" si="23"/>
        <v>1</v>
      </c>
    </row>
    <row r="282" spans="1:38">
      <c r="A282" s="1">
        <v>281</v>
      </c>
      <c r="B282" s="101" t="s">
        <v>1385</v>
      </c>
      <c r="C282" t="s">
        <v>3</v>
      </c>
      <c r="D282" t="s">
        <v>7</v>
      </c>
      <c r="E282" t="s">
        <v>101</v>
      </c>
      <c r="F282" t="s">
        <v>135</v>
      </c>
      <c r="G282" t="s">
        <v>150</v>
      </c>
      <c r="H282" t="s">
        <v>257</v>
      </c>
      <c r="I282" s="1">
        <v>10.4</v>
      </c>
      <c r="J282" s="1">
        <v>13.12</v>
      </c>
      <c r="K282" s="1">
        <v>0</v>
      </c>
      <c r="L282" t="s">
        <v>457</v>
      </c>
      <c r="M282" t="s">
        <v>463</v>
      </c>
      <c r="N282" t="s">
        <v>523</v>
      </c>
      <c r="O282" t="s">
        <v>780</v>
      </c>
      <c r="P282" t="s">
        <v>459</v>
      </c>
      <c r="Q282" t="s">
        <v>849</v>
      </c>
      <c r="R282" t="s">
        <v>853</v>
      </c>
      <c r="S282" t="s">
        <v>860</v>
      </c>
      <c r="T282" t="s">
        <v>864</v>
      </c>
      <c r="U282" t="s">
        <v>867</v>
      </c>
      <c r="V282" s="1"/>
      <c r="W282" s="1"/>
      <c r="X282" s="1">
        <v>-46.16</v>
      </c>
      <c r="Y282" s="1">
        <v>30.1</v>
      </c>
      <c r="Z282" t="s">
        <v>875</v>
      </c>
      <c r="AA282" s="1">
        <v>106</v>
      </c>
      <c r="AB282" t="s">
        <v>881</v>
      </c>
      <c r="AC282" t="s">
        <v>912</v>
      </c>
      <c r="AD282" t="s">
        <v>918</v>
      </c>
      <c r="AE282" t="s">
        <v>921</v>
      </c>
      <c r="AF282" s="1">
        <v>2001</v>
      </c>
      <c r="AG282" s="1">
        <v>2013</v>
      </c>
      <c r="AH282" s="67">
        <f t="shared" si="20"/>
        <v>-3.5182926829268291</v>
      </c>
      <c r="AI282" s="67">
        <f t="shared" si="24"/>
        <v>2.2942073170731709</v>
      </c>
      <c r="AJ282" s="67">
        <f t="shared" si="21"/>
        <v>-8.0149390243902445</v>
      </c>
      <c r="AK282" s="67">
        <f t="shared" si="22"/>
        <v>0.97835365853658596</v>
      </c>
      <c r="AL282" s="69">
        <f t="shared" si="23"/>
        <v>1</v>
      </c>
    </row>
    <row r="283" spans="1:38">
      <c r="A283" s="1">
        <v>282</v>
      </c>
      <c r="B283" s="101" t="s">
        <v>1385</v>
      </c>
      <c r="C283" t="s">
        <v>3</v>
      </c>
      <c r="D283" t="s">
        <v>7</v>
      </c>
      <c r="E283" t="s">
        <v>101</v>
      </c>
      <c r="F283" t="s">
        <v>135</v>
      </c>
      <c r="G283" t="s">
        <v>150</v>
      </c>
      <c r="H283" t="s">
        <v>257</v>
      </c>
      <c r="I283" s="1">
        <v>10.4</v>
      </c>
      <c r="J283" s="1">
        <v>13.12</v>
      </c>
      <c r="K283" s="1">
        <v>0</v>
      </c>
      <c r="L283" t="s">
        <v>140</v>
      </c>
      <c r="M283" t="s">
        <v>476</v>
      </c>
      <c r="N283" t="s">
        <v>524</v>
      </c>
      <c r="O283" t="s">
        <v>780</v>
      </c>
      <c r="P283" t="s">
        <v>459</v>
      </c>
      <c r="Q283" t="s">
        <v>849</v>
      </c>
      <c r="R283" t="s">
        <v>853</v>
      </c>
      <c r="S283" t="s">
        <v>860</v>
      </c>
      <c r="T283" t="s">
        <v>864</v>
      </c>
      <c r="U283" t="s">
        <v>867</v>
      </c>
      <c r="V283" s="1"/>
      <c r="W283" s="1"/>
      <c r="X283" s="1">
        <v>-5.1959999999999997</v>
      </c>
      <c r="Y283" s="1">
        <v>5.3979999999999997</v>
      </c>
      <c r="Z283" t="s">
        <v>875</v>
      </c>
      <c r="AA283" s="1">
        <v>106</v>
      </c>
      <c r="AB283" t="s">
        <v>881</v>
      </c>
      <c r="AC283" t="s">
        <v>912</v>
      </c>
      <c r="AD283" t="s">
        <v>918</v>
      </c>
      <c r="AE283" t="s">
        <v>921</v>
      </c>
      <c r="AF283" s="1">
        <v>2001</v>
      </c>
      <c r="AG283" s="1">
        <v>2013</v>
      </c>
      <c r="AH283" s="67">
        <f t="shared" si="20"/>
        <v>-0.39603658536585368</v>
      </c>
      <c r="AI283" s="67">
        <f t="shared" si="24"/>
        <v>0.4114329268292683</v>
      </c>
      <c r="AJ283" s="67">
        <f t="shared" si="21"/>
        <v>-1.2024451219512196</v>
      </c>
      <c r="AK283" s="67">
        <f t="shared" si="22"/>
        <v>0.41037195121951214</v>
      </c>
      <c r="AL283" s="69">
        <f t="shared" si="23"/>
        <v>1</v>
      </c>
    </row>
    <row r="284" spans="1:38">
      <c r="A284" s="1">
        <v>283</v>
      </c>
      <c r="B284" s="101" t="s">
        <v>1385</v>
      </c>
      <c r="C284" t="s">
        <v>3</v>
      </c>
      <c r="D284" t="s">
        <v>7</v>
      </c>
      <c r="E284" t="s">
        <v>101</v>
      </c>
      <c r="F284" t="s">
        <v>135</v>
      </c>
      <c r="G284" t="s">
        <v>150</v>
      </c>
      <c r="H284" t="s">
        <v>257</v>
      </c>
      <c r="I284" s="1">
        <v>5.2251690000000002</v>
      </c>
      <c r="J284" s="1">
        <v>9.0440000000000005</v>
      </c>
      <c r="K284" s="1">
        <v>0</v>
      </c>
      <c r="L284" t="s">
        <v>458</v>
      </c>
      <c r="M284" t="s">
        <v>473</v>
      </c>
      <c r="N284" t="s">
        <v>508</v>
      </c>
      <c r="O284" t="s">
        <v>782</v>
      </c>
      <c r="P284" t="s">
        <v>790</v>
      </c>
      <c r="Q284" t="s">
        <v>849</v>
      </c>
      <c r="R284" t="s">
        <v>853</v>
      </c>
      <c r="S284" t="s">
        <v>860</v>
      </c>
      <c r="T284" t="s">
        <v>864</v>
      </c>
      <c r="U284" t="s">
        <v>867</v>
      </c>
      <c r="V284" s="1"/>
      <c r="W284" s="1"/>
      <c r="X284" s="1">
        <v>-1.3759999999999999</v>
      </c>
      <c r="Y284" s="1">
        <v>0.78100000000000003</v>
      </c>
      <c r="Z284" t="s">
        <v>876</v>
      </c>
      <c r="AA284" s="1">
        <v>31</v>
      </c>
      <c r="AB284" t="s">
        <v>881</v>
      </c>
      <c r="AC284" t="s">
        <v>912</v>
      </c>
      <c r="AD284" t="s">
        <v>918</v>
      </c>
      <c r="AE284" t="s">
        <v>921</v>
      </c>
      <c r="AF284" s="1">
        <v>2001</v>
      </c>
      <c r="AG284" s="1">
        <v>2013</v>
      </c>
      <c r="AH284" s="67">
        <f t="shared" si="20"/>
        <v>-0.15214506855373727</v>
      </c>
      <c r="AI284" s="67">
        <f t="shared" si="24"/>
        <v>8.635559486952675E-2</v>
      </c>
      <c r="AJ284" s="67">
        <f t="shared" si="21"/>
        <v>-0.32140203449800969</v>
      </c>
      <c r="AK284" s="67">
        <f t="shared" si="22"/>
        <v>1.7111897390535147E-2</v>
      </c>
      <c r="AL284" s="69">
        <f t="shared" si="23"/>
        <v>1</v>
      </c>
    </row>
    <row r="285" spans="1:38">
      <c r="A285" s="1">
        <v>284</v>
      </c>
      <c r="B285" s="101" t="s">
        <v>1385</v>
      </c>
      <c r="C285" t="s">
        <v>3</v>
      </c>
      <c r="D285" t="s">
        <v>7</v>
      </c>
      <c r="E285" t="s">
        <v>101</v>
      </c>
      <c r="F285" t="s">
        <v>135</v>
      </c>
      <c r="G285" t="s">
        <v>150</v>
      </c>
      <c r="H285" t="s">
        <v>257</v>
      </c>
      <c r="I285" s="1">
        <v>5.2251690000000002</v>
      </c>
      <c r="J285" s="1">
        <v>9.0440000000000005</v>
      </c>
      <c r="K285" s="1">
        <v>0</v>
      </c>
      <c r="L285" t="s">
        <v>456</v>
      </c>
      <c r="M285" t="s">
        <v>470</v>
      </c>
      <c r="N285" t="s">
        <v>509</v>
      </c>
      <c r="O285" t="s">
        <v>782</v>
      </c>
      <c r="P285" t="s">
        <v>787</v>
      </c>
      <c r="Q285" t="s">
        <v>849</v>
      </c>
      <c r="R285" t="s">
        <v>853</v>
      </c>
      <c r="S285" t="s">
        <v>860</v>
      </c>
      <c r="T285" t="s">
        <v>864</v>
      </c>
      <c r="U285" t="s">
        <v>867</v>
      </c>
      <c r="V285" s="1"/>
      <c r="W285" s="1"/>
      <c r="X285" s="1">
        <v>-2.16</v>
      </c>
      <c r="Y285" s="1">
        <v>2.2879999999999998</v>
      </c>
      <c r="Z285" t="s">
        <v>876</v>
      </c>
      <c r="AA285" s="1">
        <v>31</v>
      </c>
      <c r="AB285" t="s">
        <v>881</v>
      </c>
      <c r="AC285" t="s">
        <v>912</v>
      </c>
      <c r="AD285" t="s">
        <v>918</v>
      </c>
      <c r="AE285" t="s">
        <v>921</v>
      </c>
      <c r="AF285" s="1">
        <v>2001</v>
      </c>
      <c r="AG285" s="1">
        <v>2013</v>
      </c>
      <c r="AH285" s="67">
        <f t="shared" si="20"/>
        <v>-0.23883237505528526</v>
      </c>
      <c r="AI285" s="67">
        <f t="shared" si="24"/>
        <v>0.25298540468819103</v>
      </c>
      <c r="AJ285" s="67">
        <f t="shared" si="21"/>
        <v>-0.73468376824413961</v>
      </c>
      <c r="AK285" s="67">
        <f t="shared" si="22"/>
        <v>0.25701901813356914</v>
      </c>
      <c r="AL285" s="69">
        <f t="shared" si="23"/>
        <v>1</v>
      </c>
    </row>
    <row r="286" spans="1:38">
      <c r="A286" s="1">
        <v>285</v>
      </c>
      <c r="B286" s="101" t="s">
        <v>1385</v>
      </c>
      <c r="C286" t="s">
        <v>3</v>
      </c>
      <c r="D286" t="s">
        <v>7</v>
      </c>
      <c r="E286" t="s">
        <v>101</v>
      </c>
      <c r="F286" t="s">
        <v>135</v>
      </c>
      <c r="G286" t="s">
        <v>150</v>
      </c>
      <c r="H286" t="s">
        <v>257</v>
      </c>
      <c r="I286" s="1">
        <v>5.2251690000000002</v>
      </c>
      <c r="J286" s="1">
        <v>9.0440000000000005</v>
      </c>
      <c r="K286" s="1">
        <v>0</v>
      </c>
      <c r="L286" t="s">
        <v>456</v>
      </c>
      <c r="M286" t="s">
        <v>470</v>
      </c>
      <c r="N286" t="s">
        <v>511</v>
      </c>
      <c r="O286" t="s">
        <v>781</v>
      </c>
      <c r="P286" t="s">
        <v>787</v>
      </c>
      <c r="Q286" t="s">
        <v>849</v>
      </c>
      <c r="R286" t="s">
        <v>853</v>
      </c>
      <c r="S286" t="s">
        <v>860</v>
      </c>
      <c r="T286" t="s">
        <v>864</v>
      </c>
      <c r="U286" t="s">
        <v>867</v>
      </c>
      <c r="V286" s="1"/>
      <c r="W286" s="1"/>
      <c r="X286" s="1">
        <v>-5.298</v>
      </c>
      <c r="Y286" s="1">
        <v>3.9740000000000002</v>
      </c>
      <c r="Z286" t="s">
        <v>876</v>
      </c>
      <c r="AA286" s="1">
        <v>31</v>
      </c>
      <c r="AB286" t="s">
        <v>881</v>
      </c>
      <c r="AC286" t="s">
        <v>912</v>
      </c>
      <c r="AD286" t="s">
        <v>918</v>
      </c>
      <c r="AE286" t="s">
        <v>921</v>
      </c>
      <c r="AF286" s="1">
        <v>2001</v>
      </c>
      <c r="AG286" s="1">
        <v>2013</v>
      </c>
      <c r="AH286" s="67">
        <f t="shared" si="20"/>
        <v>-0.58580274214949135</v>
      </c>
      <c r="AI286" s="67">
        <f t="shared" si="24"/>
        <v>0.43940734188412206</v>
      </c>
      <c r="AJ286" s="67">
        <f t="shared" si="21"/>
        <v>-1.4470411322423704</v>
      </c>
      <c r="AK286" s="67">
        <f t="shared" si="22"/>
        <v>0.27543564794338782</v>
      </c>
      <c r="AL286" s="69">
        <f t="shared" si="23"/>
        <v>1</v>
      </c>
    </row>
    <row r="287" spans="1:38">
      <c r="A287" s="1">
        <v>286</v>
      </c>
      <c r="B287" s="101" t="s">
        <v>1385</v>
      </c>
      <c r="C287" t="s">
        <v>3</v>
      </c>
      <c r="D287" t="s">
        <v>7</v>
      </c>
      <c r="E287" t="s">
        <v>101</v>
      </c>
      <c r="F287" t="s">
        <v>135</v>
      </c>
      <c r="G287" t="s">
        <v>150</v>
      </c>
      <c r="H287" t="s">
        <v>257</v>
      </c>
      <c r="I287" s="1">
        <v>5.2251690000000002</v>
      </c>
      <c r="J287" s="1">
        <v>9.0440000000000005</v>
      </c>
      <c r="K287" s="1">
        <v>0</v>
      </c>
      <c r="L287" t="s">
        <v>456</v>
      </c>
      <c r="M287" t="s">
        <v>470</v>
      </c>
      <c r="N287" t="s">
        <v>512</v>
      </c>
      <c r="O287" t="s">
        <v>783</v>
      </c>
      <c r="P287" t="s">
        <v>787</v>
      </c>
      <c r="Q287" t="s">
        <v>849</v>
      </c>
      <c r="R287" t="s">
        <v>853</v>
      </c>
      <c r="S287" t="s">
        <v>860</v>
      </c>
      <c r="T287" t="s">
        <v>864</v>
      </c>
      <c r="U287" t="s">
        <v>867</v>
      </c>
      <c r="V287" s="1"/>
      <c r="W287" s="1"/>
      <c r="X287" s="1">
        <v>-0.499</v>
      </c>
      <c r="Y287" s="1">
        <v>2.9449999999999998</v>
      </c>
      <c r="Z287" t="s">
        <v>876</v>
      </c>
      <c r="AA287" s="1">
        <v>31</v>
      </c>
      <c r="AB287" t="s">
        <v>881</v>
      </c>
      <c r="AC287" t="s">
        <v>912</v>
      </c>
      <c r="AD287" t="s">
        <v>918</v>
      </c>
      <c r="AE287" t="s">
        <v>921</v>
      </c>
      <c r="AF287" s="1">
        <v>2001</v>
      </c>
      <c r="AG287" s="1">
        <v>2013</v>
      </c>
      <c r="AH287" s="67">
        <f t="shared" si="20"/>
        <v>-5.5174701459531177E-2</v>
      </c>
      <c r="AI287" s="67">
        <f t="shared" si="24"/>
        <v>0.32563025210084029</v>
      </c>
      <c r="AJ287" s="67">
        <f t="shared" si="21"/>
        <v>-0.69340999557717808</v>
      </c>
      <c r="AK287" s="67">
        <f t="shared" si="22"/>
        <v>0.58306059265811572</v>
      </c>
      <c r="AL287" s="69">
        <f t="shared" si="23"/>
        <v>1</v>
      </c>
    </row>
    <row r="288" spans="1:38">
      <c r="A288" s="1">
        <v>287</v>
      </c>
      <c r="B288" s="101" t="s">
        <v>1385</v>
      </c>
      <c r="C288" t="s">
        <v>3</v>
      </c>
      <c r="D288" t="s">
        <v>7</v>
      </c>
      <c r="E288" t="s">
        <v>101</v>
      </c>
      <c r="F288" t="s">
        <v>135</v>
      </c>
      <c r="G288" t="s">
        <v>150</v>
      </c>
      <c r="H288" t="s">
        <v>257</v>
      </c>
      <c r="I288" s="1">
        <v>5.2251690000000002</v>
      </c>
      <c r="J288" s="1">
        <v>9.0440000000000005</v>
      </c>
      <c r="K288" s="1">
        <v>0</v>
      </c>
      <c r="L288" t="s">
        <v>458</v>
      </c>
      <c r="M288" t="s">
        <v>469</v>
      </c>
      <c r="N288" t="s">
        <v>510</v>
      </c>
      <c r="O288" t="s">
        <v>782</v>
      </c>
      <c r="P288" t="s">
        <v>791</v>
      </c>
      <c r="Q288" t="s">
        <v>849</v>
      </c>
      <c r="R288" t="s">
        <v>853</v>
      </c>
      <c r="S288" t="s">
        <v>860</v>
      </c>
      <c r="T288" t="s">
        <v>864</v>
      </c>
      <c r="U288" t="s">
        <v>867</v>
      </c>
      <c r="V288" s="1"/>
      <c r="W288" s="1"/>
      <c r="X288" s="1">
        <v>-0.98299999999999998</v>
      </c>
      <c r="Y288" s="1">
        <v>0.93500000000000005</v>
      </c>
      <c r="Z288" t="s">
        <v>876</v>
      </c>
      <c r="AA288" s="1">
        <v>31</v>
      </c>
      <c r="AB288" t="s">
        <v>881</v>
      </c>
      <c r="AC288" t="s">
        <v>912</v>
      </c>
      <c r="AD288" t="s">
        <v>918</v>
      </c>
      <c r="AE288" t="s">
        <v>921</v>
      </c>
      <c r="AF288" s="1">
        <v>2001</v>
      </c>
      <c r="AG288" s="1">
        <v>2013</v>
      </c>
      <c r="AH288" s="67">
        <f t="shared" si="20"/>
        <v>-0.10869084475895621</v>
      </c>
      <c r="AI288" s="67">
        <f t="shared" si="24"/>
        <v>0.10338345864661654</v>
      </c>
      <c r="AJ288" s="67">
        <f t="shared" si="21"/>
        <v>-0.31132242370632462</v>
      </c>
      <c r="AK288" s="67">
        <f t="shared" si="22"/>
        <v>9.39407341884122E-2</v>
      </c>
      <c r="AL288" s="69">
        <f t="shared" si="23"/>
        <v>1</v>
      </c>
    </row>
    <row r="289" spans="1:38">
      <c r="A289" s="1">
        <v>288</v>
      </c>
      <c r="B289" s="101" t="s">
        <v>1385</v>
      </c>
      <c r="C289" t="s">
        <v>3</v>
      </c>
      <c r="D289" t="s">
        <v>7</v>
      </c>
      <c r="E289" t="s">
        <v>101</v>
      </c>
      <c r="F289" t="s">
        <v>135</v>
      </c>
      <c r="G289" t="s">
        <v>150</v>
      </c>
      <c r="H289" t="s">
        <v>257</v>
      </c>
      <c r="I289" s="1">
        <v>5.2251690000000002</v>
      </c>
      <c r="J289" s="1">
        <v>9.0440000000000005</v>
      </c>
      <c r="K289" s="1">
        <v>0</v>
      </c>
      <c r="L289" t="s">
        <v>456</v>
      </c>
      <c r="M289" t="s">
        <v>461</v>
      </c>
      <c r="N289" t="s">
        <v>513</v>
      </c>
      <c r="O289" t="s">
        <v>780</v>
      </c>
      <c r="P289" t="s">
        <v>459</v>
      </c>
      <c r="Q289" t="s">
        <v>849</v>
      </c>
      <c r="R289" t="s">
        <v>853</v>
      </c>
      <c r="S289" t="s">
        <v>860</v>
      </c>
      <c r="T289" t="s">
        <v>864</v>
      </c>
      <c r="U289" t="s">
        <v>867</v>
      </c>
      <c r="V289" s="1"/>
      <c r="W289" s="1"/>
      <c r="X289" s="1">
        <v>-5.298</v>
      </c>
      <c r="Y289" s="1">
        <v>3.9740000000000002</v>
      </c>
      <c r="Z289" t="s">
        <v>876</v>
      </c>
      <c r="AA289" s="1">
        <v>31</v>
      </c>
      <c r="AB289" t="s">
        <v>881</v>
      </c>
      <c r="AC289" t="s">
        <v>912</v>
      </c>
      <c r="AD289" t="s">
        <v>918</v>
      </c>
      <c r="AE289" t="s">
        <v>921</v>
      </c>
      <c r="AF289" s="1">
        <v>2001</v>
      </c>
      <c r="AG289" s="1">
        <v>2013</v>
      </c>
      <c r="AH289" s="67">
        <f t="shared" si="20"/>
        <v>-0.58580274214949135</v>
      </c>
      <c r="AI289" s="67">
        <f t="shared" si="24"/>
        <v>0.43940734188412206</v>
      </c>
      <c r="AJ289" s="67">
        <f t="shared" si="21"/>
        <v>-1.4470411322423704</v>
      </c>
      <c r="AK289" s="67">
        <f t="shared" si="22"/>
        <v>0.27543564794338782</v>
      </c>
      <c r="AL289" s="69">
        <f t="shared" si="23"/>
        <v>1</v>
      </c>
    </row>
    <row r="290" spans="1:38">
      <c r="A290" s="1">
        <v>289</v>
      </c>
      <c r="B290" s="101" t="s">
        <v>1385</v>
      </c>
      <c r="C290" t="s">
        <v>3</v>
      </c>
      <c r="D290" t="s">
        <v>7</v>
      </c>
      <c r="E290" t="s">
        <v>101</v>
      </c>
      <c r="F290" t="s">
        <v>135</v>
      </c>
      <c r="G290" t="s">
        <v>150</v>
      </c>
      <c r="H290" t="s">
        <v>257</v>
      </c>
      <c r="I290" s="1">
        <v>5.2251690000000002</v>
      </c>
      <c r="J290" s="1">
        <v>9.0440000000000005</v>
      </c>
      <c r="K290" s="1">
        <v>0</v>
      </c>
      <c r="L290" t="s">
        <v>456</v>
      </c>
      <c r="M290" t="s">
        <v>462</v>
      </c>
      <c r="N290" t="s">
        <v>514</v>
      </c>
      <c r="O290" t="s">
        <v>780</v>
      </c>
      <c r="P290" t="s">
        <v>459</v>
      </c>
      <c r="Q290" t="s">
        <v>849</v>
      </c>
      <c r="R290" t="s">
        <v>853</v>
      </c>
      <c r="S290" t="s">
        <v>860</v>
      </c>
      <c r="T290" t="s">
        <v>864</v>
      </c>
      <c r="U290" t="s">
        <v>867</v>
      </c>
      <c r="V290" s="1"/>
      <c r="W290" s="1"/>
      <c r="X290" s="1">
        <v>-0.499</v>
      </c>
      <c r="Y290" s="1">
        <v>2.9449999999999998</v>
      </c>
      <c r="Z290" t="s">
        <v>876</v>
      </c>
      <c r="AA290" s="1">
        <v>31</v>
      </c>
      <c r="AB290" t="s">
        <v>881</v>
      </c>
      <c r="AC290" t="s">
        <v>912</v>
      </c>
      <c r="AD290" t="s">
        <v>918</v>
      </c>
      <c r="AE290" t="s">
        <v>921</v>
      </c>
      <c r="AF290" s="1">
        <v>2001</v>
      </c>
      <c r="AG290" s="1">
        <v>2013</v>
      </c>
      <c r="AH290" s="67">
        <f t="shared" si="20"/>
        <v>-5.5174701459531177E-2</v>
      </c>
      <c r="AI290" s="67">
        <f t="shared" si="24"/>
        <v>0.32563025210084029</v>
      </c>
      <c r="AJ290" s="67">
        <f t="shared" si="21"/>
        <v>-0.69340999557717808</v>
      </c>
      <c r="AK290" s="67">
        <f t="shared" si="22"/>
        <v>0.58306059265811572</v>
      </c>
      <c r="AL290" s="69">
        <f t="shared" si="23"/>
        <v>1</v>
      </c>
    </row>
    <row r="291" spans="1:38">
      <c r="A291" s="1">
        <v>290</v>
      </c>
      <c r="B291" s="101" t="s">
        <v>1385</v>
      </c>
      <c r="C291" t="s">
        <v>3</v>
      </c>
      <c r="D291" t="s">
        <v>7</v>
      </c>
      <c r="E291" t="s">
        <v>101</v>
      </c>
      <c r="F291" t="s">
        <v>135</v>
      </c>
      <c r="G291" t="s">
        <v>150</v>
      </c>
      <c r="H291" t="s">
        <v>257</v>
      </c>
      <c r="I291" s="1">
        <v>5.2251690000000002</v>
      </c>
      <c r="J291" s="1">
        <v>9.0440000000000005</v>
      </c>
      <c r="K291" s="1">
        <v>0</v>
      </c>
      <c r="L291" t="s">
        <v>140</v>
      </c>
      <c r="M291" t="s">
        <v>468</v>
      </c>
      <c r="N291" t="s">
        <v>519</v>
      </c>
      <c r="O291" t="s">
        <v>780</v>
      </c>
      <c r="P291" t="s">
        <v>459</v>
      </c>
      <c r="Q291" t="s">
        <v>849</v>
      </c>
      <c r="R291" t="s">
        <v>853</v>
      </c>
      <c r="S291" t="s">
        <v>860</v>
      </c>
      <c r="T291" t="s">
        <v>864</v>
      </c>
      <c r="U291" t="s">
        <v>867</v>
      </c>
      <c r="V291" s="1"/>
      <c r="W291" s="1"/>
      <c r="X291" s="1">
        <v>-0.46200000000000002</v>
      </c>
      <c r="Y291" s="1">
        <v>3.3050000000000002</v>
      </c>
      <c r="Z291" t="s">
        <v>876</v>
      </c>
      <c r="AA291" s="1">
        <v>31</v>
      </c>
      <c r="AB291" t="s">
        <v>881</v>
      </c>
      <c r="AC291" t="s">
        <v>912</v>
      </c>
      <c r="AD291" t="s">
        <v>918</v>
      </c>
      <c r="AE291" t="s">
        <v>921</v>
      </c>
      <c r="AF291" s="1">
        <v>2001</v>
      </c>
      <c r="AG291" s="1">
        <v>2013</v>
      </c>
      <c r="AH291" s="67">
        <f t="shared" si="20"/>
        <v>-5.108359133126935E-2</v>
      </c>
      <c r="AI291" s="67">
        <f t="shared" si="24"/>
        <v>0.3654356479433879</v>
      </c>
      <c r="AJ291" s="67">
        <f t="shared" si="21"/>
        <v>-0.76733746130030966</v>
      </c>
      <c r="AK291" s="67">
        <f t="shared" si="22"/>
        <v>0.6651702786377709</v>
      </c>
      <c r="AL291" s="69">
        <f t="shared" si="23"/>
        <v>1</v>
      </c>
    </row>
    <row r="292" spans="1:38">
      <c r="A292" s="1">
        <v>291</v>
      </c>
      <c r="B292" s="101" t="s">
        <v>1385</v>
      </c>
      <c r="C292" t="s">
        <v>3</v>
      </c>
      <c r="D292" t="s">
        <v>7</v>
      </c>
      <c r="E292" t="s">
        <v>101</v>
      </c>
      <c r="F292" t="s">
        <v>135</v>
      </c>
      <c r="G292" t="s">
        <v>150</v>
      </c>
      <c r="H292" t="s">
        <v>257</v>
      </c>
      <c r="I292" s="1">
        <v>5.2251690000000002</v>
      </c>
      <c r="J292" s="1">
        <v>9.0440000000000005</v>
      </c>
      <c r="K292" s="1">
        <v>0</v>
      </c>
      <c r="L292" t="s">
        <v>140</v>
      </c>
      <c r="M292" t="s">
        <v>468</v>
      </c>
      <c r="N292" t="s">
        <v>520</v>
      </c>
      <c r="O292" t="s">
        <v>780</v>
      </c>
      <c r="P292" t="s">
        <v>459</v>
      </c>
      <c r="Q292" t="s">
        <v>849</v>
      </c>
      <c r="R292" t="s">
        <v>853</v>
      </c>
      <c r="S292" t="s">
        <v>860</v>
      </c>
      <c r="T292" t="s">
        <v>864</v>
      </c>
      <c r="U292" t="s">
        <v>867</v>
      </c>
      <c r="V292" s="1"/>
      <c r="W292" s="1"/>
      <c r="X292" s="1">
        <v>-2.028</v>
      </c>
      <c r="Y292" s="1">
        <v>12.12</v>
      </c>
      <c r="Z292" t="s">
        <v>876</v>
      </c>
      <c r="AA292" s="1">
        <v>31</v>
      </c>
      <c r="AB292" t="s">
        <v>881</v>
      </c>
      <c r="AC292" t="s">
        <v>912</v>
      </c>
      <c r="AD292" t="s">
        <v>918</v>
      </c>
      <c r="AE292" t="s">
        <v>921</v>
      </c>
      <c r="AF292" s="1">
        <v>2001</v>
      </c>
      <c r="AG292" s="1">
        <v>2013</v>
      </c>
      <c r="AH292" s="67">
        <f t="shared" si="20"/>
        <v>-0.22423706324635118</v>
      </c>
      <c r="AI292" s="67">
        <f t="shared" si="24"/>
        <v>1.3401149933657672</v>
      </c>
      <c r="AJ292" s="67">
        <f t="shared" si="21"/>
        <v>-2.8508624502432549</v>
      </c>
      <c r="AK292" s="67">
        <f t="shared" si="22"/>
        <v>2.4023883237505523</v>
      </c>
      <c r="AL292" s="69">
        <f t="shared" si="23"/>
        <v>1</v>
      </c>
    </row>
    <row r="293" spans="1:38">
      <c r="A293" s="1">
        <v>292</v>
      </c>
      <c r="B293" s="101" t="s">
        <v>1385</v>
      </c>
      <c r="C293" t="s">
        <v>3</v>
      </c>
      <c r="D293" t="s">
        <v>7</v>
      </c>
      <c r="E293" t="s">
        <v>101</v>
      </c>
      <c r="F293" t="s">
        <v>135</v>
      </c>
      <c r="G293" t="s">
        <v>150</v>
      </c>
      <c r="H293" t="s">
        <v>257</v>
      </c>
      <c r="I293" s="1">
        <v>5.2251690000000002</v>
      </c>
      <c r="J293" s="1">
        <v>9.0440000000000005</v>
      </c>
      <c r="K293" s="1">
        <v>0</v>
      </c>
      <c r="L293" t="s">
        <v>457</v>
      </c>
      <c r="M293" t="s">
        <v>464</v>
      </c>
      <c r="N293" t="s">
        <v>521</v>
      </c>
      <c r="O293" t="s">
        <v>780</v>
      </c>
      <c r="P293" t="s">
        <v>459</v>
      </c>
      <c r="Q293" t="s">
        <v>849</v>
      </c>
      <c r="R293" t="s">
        <v>853</v>
      </c>
      <c r="S293" t="s">
        <v>860</v>
      </c>
      <c r="T293" t="s">
        <v>864</v>
      </c>
      <c r="U293" t="s">
        <v>867</v>
      </c>
      <c r="V293" s="1"/>
      <c r="W293" s="1"/>
      <c r="X293" s="1">
        <v>-3.1320000000000001</v>
      </c>
      <c r="Y293" s="1">
        <v>2.4870000000000001</v>
      </c>
      <c r="Z293" t="s">
        <v>876</v>
      </c>
      <c r="AA293" s="1">
        <v>31</v>
      </c>
      <c r="AB293" t="s">
        <v>881</v>
      </c>
      <c r="AC293" t="s">
        <v>912</v>
      </c>
      <c r="AD293" t="s">
        <v>918</v>
      </c>
      <c r="AE293" t="s">
        <v>921</v>
      </c>
      <c r="AF293" s="1">
        <v>2001</v>
      </c>
      <c r="AG293" s="1">
        <v>2013</v>
      </c>
      <c r="AH293" s="67">
        <f t="shared" si="20"/>
        <v>-0.34630694383016364</v>
      </c>
      <c r="AI293" s="67">
        <f t="shared" si="24"/>
        <v>0.27498894294559928</v>
      </c>
      <c r="AJ293" s="67">
        <f t="shared" si="21"/>
        <v>-0.88528527200353824</v>
      </c>
      <c r="AK293" s="67">
        <f t="shared" si="22"/>
        <v>0.19267138434321091</v>
      </c>
      <c r="AL293" s="69">
        <f t="shared" si="23"/>
        <v>1</v>
      </c>
    </row>
    <row r="294" spans="1:38">
      <c r="A294" s="1">
        <v>293</v>
      </c>
      <c r="B294" s="101" t="s">
        <v>1385</v>
      </c>
      <c r="C294" t="s">
        <v>3</v>
      </c>
      <c r="D294" t="s">
        <v>7</v>
      </c>
      <c r="E294" t="s">
        <v>101</v>
      </c>
      <c r="F294" t="s">
        <v>135</v>
      </c>
      <c r="G294" t="s">
        <v>150</v>
      </c>
      <c r="H294" t="s">
        <v>257</v>
      </c>
      <c r="I294" s="1">
        <v>5.2251690000000002</v>
      </c>
      <c r="J294" s="1">
        <v>9.0440000000000005</v>
      </c>
      <c r="K294" s="1">
        <v>0</v>
      </c>
      <c r="L294" t="s">
        <v>140</v>
      </c>
      <c r="M294" t="s">
        <v>476</v>
      </c>
      <c r="N294" t="s">
        <v>524</v>
      </c>
      <c r="O294" t="s">
        <v>780</v>
      </c>
      <c r="P294" t="s">
        <v>459</v>
      </c>
      <c r="Q294" t="s">
        <v>849</v>
      </c>
      <c r="R294" t="s">
        <v>853</v>
      </c>
      <c r="S294" t="s">
        <v>860</v>
      </c>
      <c r="T294" t="s">
        <v>864</v>
      </c>
      <c r="U294" t="s">
        <v>867</v>
      </c>
      <c r="V294" s="1"/>
      <c r="W294" s="1"/>
      <c r="X294" s="1">
        <v>-1.3560000000000001</v>
      </c>
      <c r="Y294" s="1">
        <v>1.0069999999999999</v>
      </c>
      <c r="Z294" t="s">
        <v>876</v>
      </c>
      <c r="AA294" s="1">
        <v>31</v>
      </c>
      <c r="AB294" t="s">
        <v>881</v>
      </c>
      <c r="AC294" t="s">
        <v>912</v>
      </c>
      <c r="AD294" t="s">
        <v>918</v>
      </c>
      <c r="AE294" t="s">
        <v>921</v>
      </c>
      <c r="AF294" s="1">
        <v>2001</v>
      </c>
      <c r="AG294" s="1">
        <v>2013</v>
      </c>
      <c r="AH294" s="67">
        <f t="shared" si="20"/>
        <v>-0.14993365767359576</v>
      </c>
      <c r="AI294" s="67">
        <f t="shared" si="24"/>
        <v>0.11134453781512603</v>
      </c>
      <c r="AJ294" s="67">
        <f t="shared" si="21"/>
        <v>-0.36816895179124276</v>
      </c>
      <c r="AK294" s="67">
        <f t="shared" si="22"/>
        <v>6.8301636444051267E-2</v>
      </c>
      <c r="AL294" s="69">
        <f t="shared" si="23"/>
        <v>1</v>
      </c>
    </row>
    <row r="295" spans="1:38">
      <c r="A295" s="1">
        <v>294</v>
      </c>
      <c r="B295" s="101" t="s">
        <v>1385</v>
      </c>
      <c r="C295" t="s">
        <v>3</v>
      </c>
      <c r="D295" t="s">
        <v>7</v>
      </c>
      <c r="E295" t="s">
        <v>101</v>
      </c>
      <c r="F295" t="s">
        <v>135</v>
      </c>
      <c r="G295" t="s">
        <v>150</v>
      </c>
      <c r="H295" t="s">
        <v>257</v>
      </c>
      <c r="I295" s="1">
        <v>11.450200000000001</v>
      </c>
      <c r="J295" s="1">
        <v>13.09</v>
      </c>
      <c r="K295" s="1">
        <v>0</v>
      </c>
      <c r="L295" t="s">
        <v>458</v>
      </c>
      <c r="M295" t="s">
        <v>473</v>
      </c>
      <c r="N295" t="s">
        <v>508</v>
      </c>
      <c r="O295" t="s">
        <v>782</v>
      </c>
      <c r="P295" t="s">
        <v>790</v>
      </c>
      <c r="Q295" t="s">
        <v>849</v>
      </c>
      <c r="R295" t="s">
        <v>853</v>
      </c>
      <c r="S295" t="s">
        <v>860</v>
      </c>
      <c r="T295" t="s">
        <v>864</v>
      </c>
      <c r="U295" t="s">
        <v>867</v>
      </c>
      <c r="V295" s="1"/>
      <c r="W295" s="1"/>
      <c r="X295" s="1">
        <v>-5.327</v>
      </c>
      <c r="Y295" s="1">
        <v>1.619</v>
      </c>
      <c r="Z295" t="s">
        <v>877</v>
      </c>
      <c r="AA295" s="1">
        <v>56</v>
      </c>
      <c r="AB295" t="s">
        <v>881</v>
      </c>
      <c r="AC295" t="s">
        <v>912</v>
      </c>
      <c r="AD295" t="s">
        <v>918</v>
      </c>
      <c r="AE295" t="s">
        <v>921</v>
      </c>
      <c r="AF295" s="1">
        <v>2001</v>
      </c>
      <c r="AG295" s="1">
        <v>2013</v>
      </c>
      <c r="AH295" s="67">
        <f t="shared" si="20"/>
        <v>-0.40695187165775404</v>
      </c>
      <c r="AI295" s="67">
        <f t="shared" si="24"/>
        <v>0.12368220015278839</v>
      </c>
      <c r="AJ295" s="67">
        <f t="shared" si="21"/>
        <v>-0.6493689839572192</v>
      </c>
      <c r="AK295" s="67">
        <f t="shared" si="22"/>
        <v>-0.16453475935828882</v>
      </c>
      <c r="AL295" s="69">
        <f t="shared" si="23"/>
        <v>1</v>
      </c>
    </row>
    <row r="296" spans="1:38">
      <c r="A296" s="1">
        <v>295</v>
      </c>
      <c r="B296" s="101" t="s">
        <v>1385</v>
      </c>
      <c r="C296" t="s">
        <v>3</v>
      </c>
      <c r="D296" t="s">
        <v>7</v>
      </c>
      <c r="E296" t="s">
        <v>101</v>
      </c>
      <c r="F296" t="s">
        <v>135</v>
      </c>
      <c r="G296" t="s">
        <v>150</v>
      </c>
      <c r="H296" t="s">
        <v>257</v>
      </c>
      <c r="I296" s="1">
        <v>11.450200000000001</v>
      </c>
      <c r="J296" s="1">
        <v>13.09</v>
      </c>
      <c r="K296" s="1">
        <v>0</v>
      </c>
      <c r="L296" t="s">
        <v>456</v>
      </c>
      <c r="M296" t="s">
        <v>470</v>
      </c>
      <c r="N296" t="s">
        <v>509</v>
      </c>
      <c r="O296" t="s">
        <v>782</v>
      </c>
      <c r="P296" t="s">
        <v>787</v>
      </c>
      <c r="Q296" t="s">
        <v>849</v>
      </c>
      <c r="R296" t="s">
        <v>853</v>
      </c>
      <c r="S296" t="s">
        <v>860</v>
      </c>
      <c r="T296" t="s">
        <v>864</v>
      </c>
      <c r="U296" t="s">
        <v>867</v>
      </c>
      <c r="V296" s="1"/>
      <c r="W296" s="1"/>
      <c r="X296" s="1">
        <v>-8.3889999999999993</v>
      </c>
      <c r="Y296" s="1">
        <v>3.637</v>
      </c>
      <c r="Z296" t="s">
        <v>877</v>
      </c>
      <c r="AA296" s="1">
        <v>56</v>
      </c>
      <c r="AB296" t="s">
        <v>881</v>
      </c>
      <c r="AC296" t="s">
        <v>912</v>
      </c>
      <c r="AD296" t="s">
        <v>918</v>
      </c>
      <c r="AE296" t="s">
        <v>921</v>
      </c>
      <c r="AF296" s="1">
        <v>2001</v>
      </c>
      <c r="AG296" s="1">
        <v>2013</v>
      </c>
      <c r="AH296" s="67">
        <f t="shared" si="20"/>
        <v>-0.64087089381207019</v>
      </c>
      <c r="AI296" s="67">
        <f t="shared" si="24"/>
        <v>0.2778456837280367</v>
      </c>
      <c r="AJ296" s="67">
        <f t="shared" si="21"/>
        <v>-1.1854484339190221</v>
      </c>
      <c r="AK296" s="67">
        <f t="shared" si="22"/>
        <v>-9.6293353705118268E-2</v>
      </c>
      <c r="AL296" s="69">
        <f t="shared" si="23"/>
        <v>1</v>
      </c>
    </row>
    <row r="297" spans="1:38">
      <c r="A297" s="1">
        <v>296</v>
      </c>
      <c r="B297" s="101" t="s">
        <v>1385</v>
      </c>
      <c r="C297" t="s">
        <v>3</v>
      </c>
      <c r="D297" t="s">
        <v>7</v>
      </c>
      <c r="E297" t="s">
        <v>101</v>
      </c>
      <c r="F297" t="s">
        <v>135</v>
      </c>
      <c r="G297" t="s">
        <v>150</v>
      </c>
      <c r="H297" t="s">
        <v>257</v>
      </c>
      <c r="I297" s="1">
        <v>11.450200000000001</v>
      </c>
      <c r="J297" s="1">
        <v>13.09</v>
      </c>
      <c r="K297" s="1">
        <v>0</v>
      </c>
      <c r="L297" t="s">
        <v>456</v>
      </c>
      <c r="M297" t="s">
        <v>470</v>
      </c>
      <c r="N297" t="s">
        <v>511</v>
      </c>
      <c r="O297" t="s">
        <v>781</v>
      </c>
      <c r="P297" t="s">
        <v>787</v>
      </c>
      <c r="Q297" t="s">
        <v>849</v>
      </c>
      <c r="R297" t="s">
        <v>853</v>
      </c>
      <c r="S297" t="s">
        <v>860</v>
      </c>
      <c r="T297" t="s">
        <v>864</v>
      </c>
      <c r="U297" t="s">
        <v>867</v>
      </c>
      <c r="V297" s="1"/>
      <c r="W297" s="1"/>
      <c r="X297" s="1">
        <v>-15.42</v>
      </c>
      <c r="Y297" s="1">
        <v>5.8650000000000002</v>
      </c>
      <c r="Z297" t="s">
        <v>877</v>
      </c>
      <c r="AA297" s="1">
        <v>56</v>
      </c>
      <c r="AB297" t="s">
        <v>881</v>
      </c>
      <c r="AC297" t="s">
        <v>912</v>
      </c>
      <c r="AD297" t="s">
        <v>918</v>
      </c>
      <c r="AE297" t="s">
        <v>921</v>
      </c>
      <c r="AF297" s="1">
        <v>2001</v>
      </c>
      <c r="AG297" s="1">
        <v>2013</v>
      </c>
      <c r="AH297" s="67">
        <f t="shared" si="20"/>
        <v>-1.1779984721161192</v>
      </c>
      <c r="AI297" s="67">
        <f t="shared" si="24"/>
        <v>0.44805194805194809</v>
      </c>
      <c r="AJ297" s="67">
        <f t="shared" si="21"/>
        <v>-2.0561802902979376</v>
      </c>
      <c r="AK297" s="67">
        <f t="shared" si="22"/>
        <v>-0.2998166539343009</v>
      </c>
      <c r="AL297" s="69">
        <f t="shared" si="23"/>
        <v>1</v>
      </c>
    </row>
    <row r="298" spans="1:38">
      <c r="A298" s="1">
        <v>297</v>
      </c>
      <c r="B298" s="101" t="s">
        <v>1385</v>
      </c>
      <c r="C298" t="s">
        <v>3</v>
      </c>
      <c r="D298" t="s">
        <v>7</v>
      </c>
      <c r="E298" t="s">
        <v>101</v>
      </c>
      <c r="F298" t="s">
        <v>135</v>
      </c>
      <c r="G298" t="s">
        <v>150</v>
      </c>
      <c r="H298" t="s">
        <v>257</v>
      </c>
      <c r="I298" s="1">
        <v>11.450200000000001</v>
      </c>
      <c r="J298" s="1">
        <v>13.09</v>
      </c>
      <c r="K298" s="1">
        <v>0</v>
      </c>
      <c r="L298" t="s">
        <v>456</v>
      </c>
      <c r="M298" t="s">
        <v>470</v>
      </c>
      <c r="N298" t="s">
        <v>512</v>
      </c>
      <c r="O298" t="s">
        <v>783</v>
      </c>
      <c r="P298" t="s">
        <v>787</v>
      </c>
      <c r="Q298" t="s">
        <v>849</v>
      </c>
      <c r="R298" t="s">
        <v>853</v>
      </c>
      <c r="S298" t="s">
        <v>860</v>
      </c>
      <c r="T298" t="s">
        <v>864</v>
      </c>
      <c r="U298" t="s">
        <v>867</v>
      </c>
      <c r="V298" s="1"/>
      <c r="W298" s="1"/>
      <c r="X298" s="1">
        <v>-4.21</v>
      </c>
      <c r="Y298" s="1">
        <v>4.4509999999999996</v>
      </c>
      <c r="Z298" t="s">
        <v>877</v>
      </c>
      <c r="AA298" s="1">
        <v>56</v>
      </c>
      <c r="AB298" t="s">
        <v>881</v>
      </c>
      <c r="AC298" t="s">
        <v>912</v>
      </c>
      <c r="AD298" t="s">
        <v>918</v>
      </c>
      <c r="AE298" t="s">
        <v>921</v>
      </c>
      <c r="AF298" s="1">
        <v>2001</v>
      </c>
      <c r="AG298" s="1">
        <v>2013</v>
      </c>
      <c r="AH298" s="67">
        <f t="shared" si="20"/>
        <v>-0.32161955691367455</v>
      </c>
      <c r="AI298" s="67">
        <f t="shared" si="24"/>
        <v>0.34003055767761647</v>
      </c>
      <c r="AJ298" s="67">
        <f t="shared" si="21"/>
        <v>-0.98807944996180286</v>
      </c>
      <c r="AK298" s="67">
        <f t="shared" si="22"/>
        <v>0.3448403361344537</v>
      </c>
      <c r="AL298" s="69">
        <f t="shared" si="23"/>
        <v>1</v>
      </c>
    </row>
    <row r="299" spans="1:38">
      <c r="A299" s="1">
        <v>298</v>
      </c>
      <c r="B299" s="101" t="s">
        <v>1385</v>
      </c>
      <c r="C299" t="s">
        <v>3</v>
      </c>
      <c r="D299" t="s">
        <v>7</v>
      </c>
      <c r="E299" t="s">
        <v>101</v>
      </c>
      <c r="F299" t="s">
        <v>135</v>
      </c>
      <c r="G299" t="s">
        <v>150</v>
      </c>
      <c r="H299" t="s">
        <v>257</v>
      </c>
      <c r="I299" s="1">
        <v>11.450200000000001</v>
      </c>
      <c r="J299" s="1">
        <v>13.09</v>
      </c>
      <c r="K299" s="1">
        <v>0</v>
      </c>
      <c r="L299" t="s">
        <v>458</v>
      </c>
      <c r="M299" t="s">
        <v>469</v>
      </c>
      <c r="N299" t="s">
        <v>510</v>
      </c>
      <c r="O299" t="s">
        <v>782</v>
      </c>
      <c r="P299" t="s">
        <v>791</v>
      </c>
      <c r="Q299" t="s">
        <v>849</v>
      </c>
      <c r="R299" t="s">
        <v>853</v>
      </c>
      <c r="S299" t="s">
        <v>860</v>
      </c>
      <c r="T299" t="s">
        <v>864</v>
      </c>
      <c r="U299" t="s">
        <v>867</v>
      </c>
      <c r="V299" s="1"/>
      <c r="W299" s="1"/>
      <c r="X299" s="1">
        <v>-6.625</v>
      </c>
      <c r="Y299" s="1">
        <v>2.2130000000000001</v>
      </c>
      <c r="Z299" t="s">
        <v>877</v>
      </c>
      <c r="AA299" s="1">
        <v>56</v>
      </c>
      <c r="AB299" t="s">
        <v>881</v>
      </c>
      <c r="AC299" t="s">
        <v>912</v>
      </c>
      <c r="AD299" t="s">
        <v>918</v>
      </c>
      <c r="AE299" t="s">
        <v>921</v>
      </c>
      <c r="AF299" s="1">
        <v>2001</v>
      </c>
      <c r="AG299" s="1">
        <v>2013</v>
      </c>
      <c r="AH299" s="67">
        <f t="shared" si="20"/>
        <v>-0.50611153552330024</v>
      </c>
      <c r="AI299" s="67">
        <f t="shared" si="24"/>
        <v>0.16906035141329259</v>
      </c>
      <c r="AJ299" s="67">
        <f t="shared" si="21"/>
        <v>-0.8374698242933537</v>
      </c>
      <c r="AK299" s="67">
        <f t="shared" si="22"/>
        <v>-0.17475324675324677</v>
      </c>
      <c r="AL299" s="69">
        <f t="shared" si="23"/>
        <v>1</v>
      </c>
    </row>
    <row r="300" spans="1:38">
      <c r="A300" s="1">
        <v>299</v>
      </c>
      <c r="B300" s="101" t="s">
        <v>1385</v>
      </c>
      <c r="C300" t="s">
        <v>3</v>
      </c>
      <c r="D300" t="s">
        <v>7</v>
      </c>
      <c r="E300" t="s">
        <v>101</v>
      </c>
      <c r="F300" t="s">
        <v>135</v>
      </c>
      <c r="G300" t="s">
        <v>150</v>
      </c>
      <c r="H300" t="s">
        <v>257</v>
      </c>
      <c r="I300" s="1">
        <v>11.450200000000001</v>
      </c>
      <c r="J300" s="1">
        <v>13.09</v>
      </c>
      <c r="K300" s="1">
        <v>0</v>
      </c>
      <c r="L300" t="s">
        <v>456</v>
      </c>
      <c r="M300" t="s">
        <v>461</v>
      </c>
      <c r="N300" t="s">
        <v>513</v>
      </c>
      <c r="O300" t="s">
        <v>780</v>
      </c>
      <c r="P300" t="s">
        <v>459</v>
      </c>
      <c r="Q300" t="s">
        <v>849</v>
      </c>
      <c r="R300" t="s">
        <v>853</v>
      </c>
      <c r="S300" t="s">
        <v>860</v>
      </c>
      <c r="T300" t="s">
        <v>864</v>
      </c>
      <c r="U300" t="s">
        <v>867</v>
      </c>
      <c r="V300" s="1"/>
      <c r="W300" s="1"/>
      <c r="X300" s="1">
        <v>-6.8609999999999998</v>
      </c>
      <c r="Y300" s="1">
        <v>4.5149999999999997</v>
      </c>
      <c r="Z300" t="s">
        <v>877</v>
      </c>
      <c r="AA300" s="1">
        <v>56</v>
      </c>
      <c r="AB300" t="s">
        <v>881</v>
      </c>
      <c r="AC300" t="s">
        <v>912</v>
      </c>
      <c r="AD300" t="s">
        <v>918</v>
      </c>
      <c r="AE300" t="s">
        <v>921</v>
      </c>
      <c r="AF300" s="1">
        <v>2001</v>
      </c>
      <c r="AG300" s="1">
        <v>2013</v>
      </c>
      <c r="AH300" s="67">
        <f t="shared" si="20"/>
        <v>-0.5241405653170359</v>
      </c>
      <c r="AI300" s="67">
        <f t="shared" si="24"/>
        <v>0.34491978609625668</v>
      </c>
      <c r="AJ300" s="67">
        <f t="shared" si="21"/>
        <v>-1.200183346065699</v>
      </c>
      <c r="AK300" s="67">
        <f t="shared" si="22"/>
        <v>0.15190221543162719</v>
      </c>
      <c r="AL300" s="69">
        <f t="shared" si="23"/>
        <v>1</v>
      </c>
    </row>
    <row r="301" spans="1:38">
      <c r="A301" s="1">
        <v>300</v>
      </c>
      <c r="B301" s="101" t="s">
        <v>1385</v>
      </c>
      <c r="C301" t="s">
        <v>3</v>
      </c>
      <c r="D301" t="s">
        <v>7</v>
      </c>
      <c r="E301" t="s">
        <v>101</v>
      </c>
      <c r="F301" t="s">
        <v>135</v>
      </c>
      <c r="G301" t="s">
        <v>150</v>
      </c>
      <c r="H301" t="s">
        <v>257</v>
      </c>
      <c r="I301" s="1">
        <v>11.450200000000001</v>
      </c>
      <c r="J301" s="1">
        <v>13.09</v>
      </c>
      <c r="K301" s="1">
        <v>0</v>
      </c>
      <c r="L301" t="s">
        <v>456</v>
      </c>
      <c r="M301" t="s">
        <v>462</v>
      </c>
      <c r="N301" t="s">
        <v>514</v>
      </c>
      <c r="O301" t="s">
        <v>780</v>
      </c>
      <c r="P301" t="s">
        <v>459</v>
      </c>
      <c r="Q301" t="s">
        <v>849</v>
      </c>
      <c r="R301" t="s">
        <v>853</v>
      </c>
      <c r="S301" t="s">
        <v>860</v>
      </c>
      <c r="T301" t="s">
        <v>864</v>
      </c>
      <c r="U301" t="s">
        <v>867</v>
      </c>
      <c r="V301" s="1"/>
      <c r="W301" s="1"/>
      <c r="X301" s="1">
        <v>-15.56</v>
      </c>
      <c r="Y301" s="1">
        <v>7.0469999999999997</v>
      </c>
      <c r="Z301" t="s">
        <v>877</v>
      </c>
      <c r="AA301" s="1">
        <v>56</v>
      </c>
      <c r="AB301" t="s">
        <v>881</v>
      </c>
      <c r="AC301" t="s">
        <v>912</v>
      </c>
      <c r="AD301" t="s">
        <v>918</v>
      </c>
      <c r="AE301" t="s">
        <v>921</v>
      </c>
      <c r="AF301" s="1">
        <v>2001</v>
      </c>
      <c r="AG301" s="1">
        <v>2013</v>
      </c>
      <c r="AH301" s="67">
        <f t="shared" si="20"/>
        <v>-1.1886936592818946</v>
      </c>
      <c r="AI301" s="67">
        <f t="shared" si="24"/>
        <v>0.53834988540870887</v>
      </c>
      <c r="AJ301" s="67">
        <f t="shared" si="21"/>
        <v>-2.2438594346829639</v>
      </c>
      <c r="AK301" s="67">
        <f t="shared" si="22"/>
        <v>-0.13352788388082537</v>
      </c>
      <c r="AL301" s="69">
        <f t="shared" si="23"/>
        <v>1</v>
      </c>
    </row>
    <row r="302" spans="1:38">
      <c r="A302" s="1">
        <v>301</v>
      </c>
      <c r="B302" s="101" t="s">
        <v>1385</v>
      </c>
      <c r="C302" t="s">
        <v>3</v>
      </c>
      <c r="D302" t="s">
        <v>7</v>
      </c>
      <c r="E302" t="s">
        <v>101</v>
      </c>
      <c r="F302" t="s">
        <v>135</v>
      </c>
      <c r="G302" t="s">
        <v>150</v>
      </c>
      <c r="H302" t="s">
        <v>257</v>
      </c>
      <c r="I302" s="1">
        <v>11.450200000000001</v>
      </c>
      <c r="J302" s="1">
        <v>13.09</v>
      </c>
      <c r="K302" s="1">
        <v>0</v>
      </c>
      <c r="L302" t="s">
        <v>457</v>
      </c>
      <c r="M302" t="s">
        <v>466</v>
      </c>
      <c r="N302" t="s">
        <v>515</v>
      </c>
      <c r="O302" t="s">
        <v>780</v>
      </c>
      <c r="P302" t="s">
        <v>459</v>
      </c>
      <c r="Q302" t="s">
        <v>849</v>
      </c>
      <c r="R302" t="s">
        <v>853</v>
      </c>
      <c r="S302" t="s">
        <v>860</v>
      </c>
      <c r="T302" t="s">
        <v>864</v>
      </c>
      <c r="U302" t="s">
        <v>867</v>
      </c>
      <c r="V302" s="1"/>
      <c r="W302" s="1"/>
      <c r="X302" s="1">
        <v>-12.73</v>
      </c>
      <c r="Y302" s="1">
        <v>3.7090000000000001</v>
      </c>
      <c r="Z302" t="s">
        <v>877</v>
      </c>
      <c r="AA302" s="1">
        <v>56</v>
      </c>
      <c r="AB302" t="s">
        <v>881</v>
      </c>
      <c r="AC302" t="s">
        <v>912</v>
      </c>
      <c r="AD302" t="s">
        <v>918</v>
      </c>
      <c r="AE302" t="s">
        <v>921</v>
      </c>
      <c r="AF302" s="1">
        <v>2001</v>
      </c>
      <c r="AG302" s="1">
        <v>2013</v>
      </c>
      <c r="AH302" s="67">
        <f t="shared" si="20"/>
        <v>-0.97249809014514899</v>
      </c>
      <c r="AI302" s="67">
        <f t="shared" si="24"/>
        <v>0.28334606569900689</v>
      </c>
      <c r="AJ302" s="67">
        <f t="shared" si="21"/>
        <v>-1.5278563789152024</v>
      </c>
      <c r="AK302" s="67">
        <f t="shared" si="22"/>
        <v>-0.41713980137509554</v>
      </c>
      <c r="AL302" s="69">
        <f t="shared" si="23"/>
        <v>1</v>
      </c>
    </row>
    <row r="303" spans="1:38">
      <c r="A303" s="1">
        <v>302</v>
      </c>
      <c r="B303" s="101" t="s">
        <v>1385</v>
      </c>
      <c r="C303" t="s">
        <v>3</v>
      </c>
      <c r="D303" t="s">
        <v>7</v>
      </c>
      <c r="E303" t="s">
        <v>101</v>
      </c>
      <c r="F303" t="s">
        <v>135</v>
      </c>
      <c r="G303" t="s">
        <v>150</v>
      </c>
      <c r="H303" t="s">
        <v>257</v>
      </c>
      <c r="I303" s="1">
        <v>11.450200000000001</v>
      </c>
      <c r="J303" s="1">
        <v>13.09</v>
      </c>
      <c r="K303" s="1">
        <v>0</v>
      </c>
      <c r="L303" t="s">
        <v>457</v>
      </c>
      <c r="M303" t="s">
        <v>467</v>
      </c>
      <c r="N303" t="s">
        <v>516</v>
      </c>
      <c r="O303" t="s">
        <v>780</v>
      </c>
      <c r="P303" t="s">
        <v>459</v>
      </c>
      <c r="Q303" t="s">
        <v>849</v>
      </c>
      <c r="R303" t="s">
        <v>853</v>
      </c>
      <c r="S303" t="s">
        <v>860</v>
      </c>
      <c r="T303" t="s">
        <v>864</v>
      </c>
      <c r="U303" t="s">
        <v>867</v>
      </c>
      <c r="V303" s="1"/>
      <c r="W303" s="1"/>
      <c r="X303" s="1">
        <v>-12.75</v>
      </c>
      <c r="Y303" s="1">
        <v>11.32</v>
      </c>
      <c r="Z303" t="s">
        <v>877</v>
      </c>
      <c r="AA303" s="1">
        <v>56</v>
      </c>
      <c r="AB303" t="s">
        <v>881</v>
      </c>
      <c r="AC303" t="s">
        <v>912</v>
      </c>
      <c r="AD303" t="s">
        <v>918</v>
      </c>
      <c r="AE303" t="s">
        <v>921</v>
      </c>
      <c r="AF303" s="1">
        <v>2001</v>
      </c>
      <c r="AG303" s="1">
        <v>2013</v>
      </c>
      <c r="AH303" s="67">
        <f t="shared" si="20"/>
        <v>-0.97402597402597402</v>
      </c>
      <c r="AI303" s="67">
        <f t="shared" si="24"/>
        <v>0.86478227654698248</v>
      </c>
      <c r="AJ303" s="67">
        <f t="shared" si="21"/>
        <v>-2.6689992360580597</v>
      </c>
      <c r="AK303" s="67">
        <f t="shared" si="22"/>
        <v>0.72094728800611163</v>
      </c>
      <c r="AL303" s="69">
        <f t="shared" si="23"/>
        <v>1</v>
      </c>
    </row>
    <row r="304" spans="1:38">
      <c r="A304" s="1">
        <v>303</v>
      </c>
      <c r="B304" s="101" t="s">
        <v>1385</v>
      </c>
      <c r="C304" t="s">
        <v>3</v>
      </c>
      <c r="D304" t="s">
        <v>7</v>
      </c>
      <c r="E304" t="s">
        <v>101</v>
      </c>
      <c r="F304" t="s">
        <v>135</v>
      </c>
      <c r="G304" t="s">
        <v>150</v>
      </c>
      <c r="H304" t="s">
        <v>257</v>
      </c>
      <c r="I304" s="1">
        <v>11.450200000000001</v>
      </c>
      <c r="J304" s="1">
        <v>13.09</v>
      </c>
      <c r="K304" s="1">
        <v>0</v>
      </c>
      <c r="L304" t="s">
        <v>457</v>
      </c>
      <c r="M304" t="s">
        <v>474</v>
      </c>
      <c r="N304" t="s">
        <v>517</v>
      </c>
      <c r="O304" t="s">
        <v>780</v>
      </c>
      <c r="P304" t="s">
        <v>459</v>
      </c>
      <c r="Q304" t="s">
        <v>849</v>
      </c>
      <c r="R304" t="s">
        <v>853</v>
      </c>
      <c r="S304" t="s">
        <v>860</v>
      </c>
      <c r="T304" t="s">
        <v>864</v>
      </c>
      <c r="U304" t="s">
        <v>867</v>
      </c>
      <c r="V304" s="1"/>
      <c r="W304" s="1"/>
      <c r="X304" s="1">
        <v>1.4259999999999999</v>
      </c>
      <c r="Y304" s="1">
        <v>5.9329999999999998</v>
      </c>
      <c r="Z304" t="s">
        <v>877</v>
      </c>
      <c r="AA304" s="1">
        <v>56</v>
      </c>
      <c r="AB304" t="s">
        <v>881</v>
      </c>
      <c r="AC304" t="s">
        <v>912</v>
      </c>
      <c r="AD304" t="s">
        <v>918</v>
      </c>
      <c r="AE304" t="s">
        <v>921</v>
      </c>
      <c r="AF304" s="1">
        <v>2001</v>
      </c>
      <c r="AG304" s="1">
        <v>2013</v>
      </c>
      <c r="AH304" s="67">
        <f t="shared" si="20"/>
        <v>0.10893812070282659</v>
      </c>
      <c r="AI304" s="67">
        <f t="shared" si="24"/>
        <v>0.45324675324675323</v>
      </c>
      <c r="AJ304" s="67">
        <f t="shared" si="21"/>
        <v>-0.77942551566080975</v>
      </c>
      <c r="AK304" s="67">
        <f t="shared" si="22"/>
        <v>0.99730175706646296</v>
      </c>
      <c r="AL304" s="69">
        <f t="shared" si="23"/>
        <v>1</v>
      </c>
    </row>
    <row r="305" spans="1:38">
      <c r="A305" s="1">
        <v>304</v>
      </c>
      <c r="B305" s="101" t="s">
        <v>1385</v>
      </c>
      <c r="C305" t="s">
        <v>3</v>
      </c>
      <c r="D305" t="s">
        <v>7</v>
      </c>
      <c r="E305" t="s">
        <v>101</v>
      </c>
      <c r="F305" t="s">
        <v>135</v>
      </c>
      <c r="G305" t="s">
        <v>150</v>
      </c>
      <c r="H305" t="s">
        <v>257</v>
      </c>
      <c r="I305" s="1">
        <v>11.450200000000001</v>
      </c>
      <c r="J305" s="1">
        <v>13.09</v>
      </c>
      <c r="K305" s="1">
        <v>0</v>
      </c>
      <c r="L305" t="s">
        <v>140</v>
      </c>
      <c r="M305" t="s">
        <v>475</v>
      </c>
      <c r="N305" t="s">
        <v>518</v>
      </c>
      <c r="O305" t="s">
        <v>780</v>
      </c>
      <c r="P305" t="s">
        <v>459</v>
      </c>
      <c r="Q305" t="s">
        <v>849</v>
      </c>
      <c r="R305" t="s">
        <v>853</v>
      </c>
      <c r="S305" t="s">
        <v>860</v>
      </c>
      <c r="T305" t="s">
        <v>864</v>
      </c>
      <c r="U305" t="s">
        <v>867</v>
      </c>
      <c r="V305" s="1"/>
      <c r="W305" s="1"/>
      <c r="X305" s="1">
        <v>-1.242</v>
      </c>
      <c r="Y305" s="1">
        <v>5.6020000000000003</v>
      </c>
      <c r="Z305" t="s">
        <v>877</v>
      </c>
      <c r="AA305" s="1">
        <v>56</v>
      </c>
      <c r="AB305" t="s">
        <v>881</v>
      </c>
      <c r="AC305" t="s">
        <v>912</v>
      </c>
      <c r="AD305" t="s">
        <v>918</v>
      </c>
      <c r="AE305" t="s">
        <v>921</v>
      </c>
      <c r="AF305" s="1">
        <v>2001</v>
      </c>
      <c r="AG305" s="1">
        <v>2013</v>
      </c>
      <c r="AH305" s="67">
        <f t="shared" si="20"/>
        <v>-9.4881588999236058E-2</v>
      </c>
      <c r="AI305" s="67">
        <f t="shared" si="24"/>
        <v>0.42796027501909856</v>
      </c>
      <c r="AJ305" s="67">
        <f t="shared" si="21"/>
        <v>-0.93368372803666921</v>
      </c>
      <c r="AK305" s="67">
        <f t="shared" si="22"/>
        <v>0.74392055003819713</v>
      </c>
      <c r="AL305" s="69">
        <f t="shared" si="23"/>
        <v>1</v>
      </c>
    </row>
    <row r="306" spans="1:38">
      <c r="A306" s="1">
        <v>305</v>
      </c>
      <c r="B306" s="101" t="s">
        <v>1385</v>
      </c>
      <c r="C306" t="s">
        <v>3</v>
      </c>
      <c r="D306" t="s">
        <v>7</v>
      </c>
      <c r="E306" t="s">
        <v>101</v>
      </c>
      <c r="F306" t="s">
        <v>135</v>
      </c>
      <c r="G306" t="s">
        <v>150</v>
      </c>
      <c r="H306" t="s">
        <v>257</v>
      </c>
      <c r="I306" s="1">
        <v>11.450200000000001</v>
      </c>
      <c r="J306" s="1">
        <v>13.09</v>
      </c>
      <c r="K306" s="1">
        <v>0</v>
      </c>
      <c r="L306" t="s">
        <v>140</v>
      </c>
      <c r="M306" t="s">
        <v>468</v>
      </c>
      <c r="N306" t="s">
        <v>519</v>
      </c>
      <c r="O306" t="s">
        <v>780</v>
      </c>
      <c r="P306" t="s">
        <v>459</v>
      </c>
      <c r="Q306" t="s">
        <v>849</v>
      </c>
      <c r="R306" t="s">
        <v>853</v>
      </c>
      <c r="S306" t="s">
        <v>860</v>
      </c>
      <c r="T306" t="s">
        <v>864</v>
      </c>
      <c r="U306" t="s">
        <v>867</v>
      </c>
      <c r="V306" s="1"/>
      <c r="W306" s="1"/>
      <c r="X306" s="1">
        <v>-39.369999999999997</v>
      </c>
      <c r="Y306" s="1">
        <v>19.68</v>
      </c>
      <c r="Z306" t="s">
        <v>877</v>
      </c>
      <c r="AA306" s="1">
        <v>56</v>
      </c>
      <c r="AB306" t="s">
        <v>881</v>
      </c>
      <c r="AC306" t="s">
        <v>912</v>
      </c>
      <c r="AD306" t="s">
        <v>918</v>
      </c>
      <c r="AE306" t="s">
        <v>921</v>
      </c>
      <c r="AF306" s="1">
        <v>2001</v>
      </c>
      <c r="AG306" s="1">
        <v>2013</v>
      </c>
      <c r="AH306" s="67">
        <f t="shared" si="20"/>
        <v>-3.0076394194041249</v>
      </c>
      <c r="AI306" s="67">
        <f t="shared" si="24"/>
        <v>1.5034377387318563</v>
      </c>
      <c r="AJ306" s="67">
        <f t="shared" si="21"/>
        <v>-5.954377387318563</v>
      </c>
      <c r="AK306" s="67">
        <f t="shared" si="22"/>
        <v>-6.0901451489686842E-2</v>
      </c>
      <c r="AL306" s="69">
        <f t="shared" si="23"/>
        <v>1</v>
      </c>
    </row>
    <row r="307" spans="1:38">
      <c r="A307" s="1">
        <v>306</v>
      </c>
      <c r="B307" s="101" t="s">
        <v>1385</v>
      </c>
      <c r="C307" t="s">
        <v>3</v>
      </c>
      <c r="D307" t="s">
        <v>7</v>
      </c>
      <c r="E307" t="s">
        <v>101</v>
      </c>
      <c r="F307" t="s">
        <v>135</v>
      </c>
      <c r="G307" t="s">
        <v>150</v>
      </c>
      <c r="H307" t="s">
        <v>257</v>
      </c>
      <c r="I307" s="1">
        <v>11.450200000000001</v>
      </c>
      <c r="J307" s="1">
        <v>13.09</v>
      </c>
      <c r="K307" s="1">
        <v>0</v>
      </c>
      <c r="L307" t="s">
        <v>140</v>
      </c>
      <c r="M307" t="s">
        <v>468</v>
      </c>
      <c r="N307" t="s">
        <v>520</v>
      </c>
      <c r="O307" t="s">
        <v>780</v>
      </c>
      <c r="P307" t="s">
        <v>459</v>
      </c>
      <c r="Q307" t="s">
        <v>849</v>
      </c>
      <c r="R307" t="s">
        <v>853</v>
      </c>
      <c r="S307" t="s">
        <v>860</v>
      </c>
      <c r="T307" t="s">
        <v>864</v>
      </c>
      <c r="U307" t="s">
        <v>867</v>
      </c>
      <c r="V307" s="1"/>
      <c r="W307" s="1"/>
      <c r="X307" s="1">
        <v>-9.2870000000000008</v>
      </c>
      <c r="Y307" s="1">
        <v>6.117</v>
      </c>
      <c r="Z307" t="s">
        <v>877</v>
      </c>
      <c r="AA307" s="1">
        <v>56</v>
      </c>
      <c r="AB307" t="s">
        <v>881</v>
      </c>
      <c r="AC307" t="s">
        <v>912</v>
      </c>
      <c r="AD307" t="s">
        <v>918</v>
      </c>
      <c r="AE307" t="s">
        <v>921</v>
      </c>
      <c r="AF307" s="1">
        <v>2001</v>
      </c>
      <c r="AG307" s="1">
        <v>2013</v>
      </c>
      <c r="AH307" s="67">
        <f t="shared" si="20"/>
        <v>-0.70947288006111542</v>
      </c>
      <c r="AI307" s="67">
        <f t="shared" si="24"/>
        <v>0.46730328495034379</v>
      </c>
      <c r="AJ307" s="67">
        <f t="shared" si="21"/>
        <v>-1.6253873185637893</v>
      </c>
      <c r="AK307" s="67">
        <f t="shared" si="22"/>
        <v>0.20644155844155843</v>
      </c>
      <c r="AL307" s="69">
        <f t="shared" si="23"/>
        <v>1</v>
      </c>
    </row>
    <row r="308" spans="1:38">
      <c r="A308" s="1">
        <v>307</v>
      </c>
      <c r="B308" s="101" t="s">
        <v>1385</v>
      </c>
      <c r="C308" t="s">
        <v>3</v>
      </c>
      <c r="D308" t="s">
        <v>7</v>
      </c>
      <c r="E308" t="s">
        <v>101</v>
      </c>
      <c r="F308" t="s">
        <v>135</v>
      </c>
      <c r="G308" t="s">
        <v>150</v>
      </c>
      <c r="H308" t="s">
        <v>257</v>
      </c>
      <c r="I308" s="1">
        <v>11.450200000000001</v>
      </c>
      <c r="J308" s="1">
        <v>13.09</v>
      </c>
      <c r="K308" s="1">
        <v>0</v>
      </c>
      <c r="L308" t="s">
        <v>457</v>
      </c>
      <c r="M308" t="s">
        <v>464</v>
      </c>
      <c r="N308" t="s">
        <v>521</v>
      </c>
      <c r="O308" t="s">
        <v>780</v>
      </c>
      <c r="P308" t="s">
        <v>459</v>
      </c>
      <c r="Q308" t="s">
        <v>849</v>
      </c>
      <c r="R308" t="s">
        <v>853</v>
      </c>
      <c r="S308" t="s">
        <v>860</v>
      </c>
      <c r="T308" t="s">
        <v>864</v>
      </c>
      <c r="U308" t="s">
        <v>867</v>
      </c>
      <c r="V308" s="1"/>
      <c r="W308" s="1"/>
      <c r="X308" s="1">
        <v>-12.23</v>
      </c>
      <c r="Y308" s="1">
        <v>4.6379999999999999</v>
      </c>
      <c r="Z308" t="s">
        <v>877</v>
      </c>
      <c r="AA308" s="1">
        <v>56</v>
      </c>
      <c r="AB308" t="s">
        <v>881</v>
      </c>
      <c r="AC308" t="s">
        <v>912</v>
      </c>
      <c r="AD308" t="s">
        <v>918</v>
      </c>
      <c r="AE308" t="s">
        <v>921</v>
      </c>
      <c r="AF308" s="1">
        <v>2001</v>
      </c>
      <c r="AG308" s="1">
        <v>2013</v>
      </c>
      <c r="AH308" s="67">
        <f t="shared" si="20"/>
        <v>-0.93430099312452253</v>
      </c>
      <c r="AI308" s="67">
        <f t="shared" si="24"/>
        <v>0.35431627196333076</v>
      </c>
      <c r="AJ308" s="67">
        <f t="shared" si="21"/>
        <v>-1.6287608861726508</v>
      </c>
      <c r="AK308" s="67">
        <f t="shared" si="22"/>
        <v>-0.23984110007639425</v>
      </c>
      <c r="AL308" s="69">
        <f t="shared" si="23"/>
        <v>1</v>
      </c>
    </row>
    <row r="309" spans="1:38">
      <c r="A309" s="1">
        <v>308</v>
      </c>
      <c r="B309" s="101" t="s">
        <v>1385</v>
      </c>
      <c r="C309" t="s">
        <v>3</v>
      </c>
      <c r="D309" t="s">
        <v>7</v>
      </c>
      <c r="E309" t="s">
        <v>101</v>
      </c>
      <c r="F309" t="s">
        <v>135</v>
      </c>
      <c r="G309" t="s">
        <v>150</v>
      </c>
      <c r="H309" t="s">
        <v>257</v>
      </c>
      <c r="I309" s="1">
        <v>11.450200000000001</v>
      </c>
      <c r="J309" s="1">
        <v>13.09</v>
      </c>
      <c r="K309" s="1">
        <v>0</v>
      </c>
      <c r="L309" t="s">
        <v>148</v>
      </c>
      <c r="M309" t="s">
        <v>465</v>
      </c>
      <c r="N309" t="s">
        <v>522</v>
      </c>
      <c r="O309" t="s">
        <v>780</v>
      </c>
      <c r="P309" t="s">
        <v>459</v>
      </c>
      <c r="Q309" t="s">
        <v>849</v>
      </c>
      <c r="R309" t="s">
        <v>853</v>
      </c>
      <c r="S309" t="s">
        <v>860</v>
      </c>
      <c r="T309" t="s">
        <v>864</v>
      </c>
      <c r="U309" t="s">
        <v>867</v>
      </c>
      <c r="V309" s="1"/>
      <c r="W309" s="1"/>
      <c r="X309" s="1">
        <v>-22.74</v>
      </c>
      <c r="Y309" s="1">
        <v>11.66</v>
      </c>
      <c r="Z309" t="s">
        <v>877</v>
      </c>
      <c r="AA309" s="1">
        <v>56</v>
      </c>
      <c r="AB309" t="s">
        <v>881</v>
      </c>
      <c r="AC309" t="s">
        <v>912</v>
      </c>
      <c r="AD309" t="s">
        <v>918</v>
      </c>
      <c r="AE309" t="s">
        <v>921</v>
      </c>
      <c r="AF309" s="1">
        <v>2001</v>
      </c>
      <c r="AG309" s="1">
        <v>2013</v>
      </c>
      <c r="AH309" s="67">
        <f t="shared" si="20"/>
        <v>-1.7372039724980901</v>
      </c>
      <c r="AI309" s="67">
        <f t="shared" si="24"/>
        <v>0.89075630252100846</v>
      </c>
      <c r="AJ309" s="67">
        <f t="shared" si="21"/>
        <v>-3.4830863254392668</v>
      </c>
      <c r="AK309" s="67">
        <f t="shared" si="22"/>
        <v>8.6783804430863309E-3</v>
      </c>
      <c r="AL309" s="69">
        <f t="shared" si="23"/>
        <v>1</v>
      </c>
    </row>
    <row r="310" spans="1:38">
      <c r="A310" s="1">
        <v>309</v>
      </c>
      <c r="B310" s="101" t="s">
        <v>1385</v>
      </c>
      <c r="C310" t="s">
        <v>3</v>
      </c>
      <c r="D310" t="s">
        <v>7</v>
      </c>
      <c r="E310" t="s">
        <v>101</v>
      </c>
      <c r="F310" t="s">
        <v>135</v>
      </c>
      <c r="G310" t="s">
        <v>150</v>
      </c>
      <c r="H310" t="s">
        <v>257</v>
      </c>
      <c r="I310" s="1">
        <v>11.450200000000001</v>
      </c>
      <c r="J310" s="1">
        <v>13.09</v>
      </c>
      <c r="K310" s="1">
        <v>0</v>
      </c>
      <c r="L310" t="s">
        <v>457</v>
      </c>
      <c r="M310" t="s">
        <v>463</v>
      </c>
      <c r="N310" t="s">
        <v>523</v>
      </c>
      <c r="O310" t="s">
        <v>780</v>
      </c>
      <c r="P310" t="s">
        <v>459</v>
      </c>
      <c r="Q310" t="s">
        <v>849</v>
      </c>
      <c r="R310" t="s">
        <v>853</v>
      </c>
      <c r="S310" t="s">
        <v>860</v>
      </c>
      <c r="T310" t="s">
        <v>864</v>
      </c>
      <c r="U310" t="s">
        <v>867</v>
      </c>
      <c r="V310" s="1"/>
      <c r="W310" s="1"/>
      <c r="X310" s="1">
        <v>-14.35</v>
      </c>
      <c r="Y310" s="1">
        <v>24.67</v>
      </c>
      <c r="Z310" t="s">
        <v>877</v>
      </c>
      <c r="AA310" s="1">
        <v>56</v>
      </c>
      <c r="AB310" t="s">
        <v>881</v>
      </c>
      <c r="AC310" t="s">
        <v>912</v>
      </c>
      <c r="AD310" t="s">
        <v>918</v>
      </c>
      <c r="AE310" t="s">
        <v>921</v>
      </c>
      <c r="AF310" s="1">
        <v>2001</v>
      </c>
      <c r="AG310" s="1">
        <v>2013</v>
      </c>
      <c r="AH310" s="67">
        <f t="shared" si="20"/>
        <v>-1.0962566844919786</v>
      </c>
      <c r="AI310" s="67">
        <f t="shared" si="24"/>
        <v>1.8846447669977082</v>
      </c>
      <c r="AJ310" s="67">
        <f t="shared" si="21"/>
        <v>-4.7901604278074865</v>
      </c>
      <c r="AK310" s="67">
        <f t="shared" si="22"/>
        <v>2.5976470588235294</v>
      </c>
      <c r="AL310" s="69">
        <f t="shared" si="23"/>
        <v>1</v>
      </c>
    </row>
    <row r="311" spans="1:38">
      <c r="A311" s="1">
        <v>310</v>
      </c>
      <c r="B311" s="101" t="s">
        <v>1385</v>
      </c>
      <c r="C311" t="s">
        <v>3</v>
      </c>
      <c r="D311" t="s">
        <v>7</v>
      </c>
      <c r="E311" t="s">
        <v>101</v>
      </c>
      <c r="F311" t="s">
        <v>135</v>
      </c>
      <c r="G311" t="s">
        <v>150</v>
      </c>
      <c r="H311" t="s">
        <v>257</v>
      </c>
      <c r="I311" s="1">
        <v>11.450200000000001</v>
      </c>
      <c r="J311" s="1">
        <v>13.09</v>
      </c>
      <c r="K311" s="1">
        <v>0</v>
      </c>
      <c r="L311" t="s">
        <v>140</v>
      </c>
      <c r="M311" t="s">
        <v>476</v>
      </c>
      <c r="N311" t="s">
        <v>524</v>
      </c>
      <c r="O311" t="s">
        <v>780</v>
      </c>
      <c r="P311" t="s">
        <v>459</v>
      </c>
      <c r="Q311" t="s">
        <v>849</v>
      </c>
      <c r="R311" t="s">
        <v>853</v>
      </c>
      <c r="S311" t="s">
        <v>860</v>
      </c>
      <c r="T311" t="s">
        <v>864</v>
      </c>
      <c r="U311" t="s">
        <v>867</v>
      </c>
      <c r="V311" s="1"/>
      <c r="W311" s="1"/>
      <c r="X311" s="1">
        <v>-5.5330000000000004</v>
      </c>
      <c r="Y311" s="1">
        <v>9.8019999999999996</v>
      </c>
      <c r="Z311" t="s">
        <v>877</v>
      </c>
      <c r="AA311" s="1">
        <v>56</v>
      </c>
      <c r="AB311" t="s">
        <v>881</v>
      </c>
      <c r="AC311" t="s">
        <v>912</v>
      </c>
      <c r="AD311" t="s">
        <v>918</v>
      </c>
      <c r="AE311" t="s">
        <v>921</v>
      </c>
      <c r="AF311" s="1">
        <v>2001</v>
      </c>
      <c r="AG311" s="1">
        <v>2013</v>
      </c>
      <c r="AH311" s="67">
        <f t="shared" si="20"/>
        <v>-0.42268907563025215</v>
      </c>
      <c r="AI311" s="67">
        <f t="shared" si="24"/>
        <v>0.74881588999236059</v>
      </c>
      <c r="AJ311" s="67">
        <f t="shared" si="21"/>
        <v>-1.8903682200152789</v>
      </c>
      <c r="AK311" s="67">
        <f t="shared" si="22"/>
        <v>1.0449900687547746</v>
      </c>
      <c r="AL311" s="69">
        <f t="shared" si="23"/>
        <v>1</v>
      </c>
    </row>
    <row r="312" spans="1:38">
      <c r="A312" s="1">
        <v>311</v>
      </c>
      <c r="B312" s="101" t="s">
        <v>1385</v>
      </c>
      <c r="C312" t="s">
        <v>3</v>
      </c>
      <c r="D312" t="s">
        <v>7</v>
      </c>
      <c r="E312" t="s">
        <v>101</v>
      </c>
      <c r="F312" t="s">
        <v>135</v>
      </c>
      <c r="G312" t="s">
        <v>150</v>
      </c>
      <c r="H312" t="s">
        <v>257</v>
      </c>
      <c r="I312" s="1">
        <v>15.13325</v>
      </c>
      <c r="J312" s="1">
        <v>15.57</v>
      </c>
      <c r="K312" s="1">
        <v>0</v>
      </c>
      <c r="L312" t="s">
        <v>458</v>
      </c>
      <c r="M312" t="s">
        <v>473</v>
      </c>
      <c r="N312" t="s">
        <v>508</v>
      </c>
      <c r="O312" t="s">
        <v>782</v>
      </c>
      <c r="P312" t="s">
        <v>790</v>
      </c>
      <c r="Q312" t="s">
        <v>849</v>
      </c>
      <c r="R312" t="s">
        <v>853</v>
      </c>
      <c r="S312" t="s">
        <v>860</v>
      </c>
      <c r="T312" t="s">
        <v>864</v>
      </c>
      <c r="U312" t="s">
        <v>867</v>
      </c>
      <c r="V312" s="1"/>
      <c r="W312" s="1"/>
      <c r="X312" s="1">
        <v>-6.7430000000000003</v>
      </c>
      <c r="Y312" s="1">
        <v>3.0760000000000001</v>
      </c>
      <c r="Z312" t="s">
        <v>878</v>
      </c>
      <c r="AA312" s="1">
        <v>19</v>
      </c>
      <c r="AB312" t="s">
        <v>881</v>
      </c>
      <c r="AC312" t="s">
        <v>912</v>
      </c>
      <c r="AD312" t="s">
        <v>918</v>
      </c>
      <c r="AE312" t="s">
        <v>921</v>
      </c>
      <c r="AF312" s="1">
        <v>2001</v>
      </c>
      <c r="AG312" s="1">
        <v>2013</v>
      </c>
      <c r="AH312" s="67">
        <f t="shared" si="20"/>
        <v>-0.43307642903018628</v>
      </c>
      <c r="AI312" s="67">
        <f t="shared" si="24"/>
        <v>0.19755940912010275</v>
      </c>
      <c r="AJ312" s="67">
        <f t="shared" si="21"/>
        <v>-0.82029287090558767</v>
      </c>
      <c r="AK312" s="67">
        <f t="shared" si="22"/>
        <v>-4.5859987154784898E-2</v>
      </c>
      <c r="AL312" s="69">
        <f t="shared" si="23"/>
        <v>1</v>
      </c>
    </row>
    <row r="313" spans="1:38">
      <c r="A313" s="1">
        <v>312</v>
      </c>
      <c r="B313" s="101" t="s">
        <v>1385</v>
      </c>
      <c r="C313" t="s">
        <v>3</v>
      </c>
      <c r="D313" t="s">
        <v>7</v>
      </c>
      <c r="E313" t="s">
        <v>101</v>
      </c>
      <c r="F313" t="s">
        <v>135</v>
      </c>
      <c r="G313" t="s">
        <v>150</v>
      </c>
      <c r="H313" t="s">
        <v>257</v>
      </c>
      <c r="I313" s="1">
        <v>15.13325</v>
      </c>
      <c r="J313" s="1">
        <v>15.57</v>
      </c>
      <c r="K313" s="1">
        <v>0</v>
      </c>
      <c r="L313" t="s">
        <v>456</v>
      </c>
      <c r="M313" t="s">
        <v>470</v>
      </c>
      <c r="N313" t="s">
        <v>509</v>
      </c>
      <c r="O313" t="s">
        <v>782</v>
      </c>
      <c r="P313" t="s">
        <v>787</v>
      </c>
      <c r="Q313" t="s">
        <v>849</v>
      </c>
      <c r="R313" t="s">
        <v>853</v>
      </c>
      <c r="S313" t="s">
        <v>860</v>
      </c>
      <c r="T313" t="s">
        <v>864</v>
      </c>
      <c r="U313" t="s">
        <v>867</v>
      </c>
      <c r="V313" s="1"/>
      <c r="W313" s="1"/>
      <c r="X313" s="1">
        <v>-14.45</v>
      </c>
      <c r="Y313" s="1">
        <v>2.7759999999999998</v>
      </c>
      <c r="Z313" t="s">
        <v>878</v>
      </c>
      <c r="AA313" s="1">
        <v>19</v>
      </c>
      <c r="AB313" t="s">
        <v>881</v>
      </c>
      <c r="AC313" t="s">
        <v>912</v>
      </c>
      <c r="AD313" t="s">
        <v>918</v>
      </c>
      <c r="AE313" t="s">
        <v>921</v>
      </c>
      <c r="AF313" s="1">
        <v>2001</v>
      </c>
      <c r="AG313" s="1">
        <v>2013</v>
      </c>
      <c r="AH313" s="67">
        <f t="shared" si="20"/>
        <v>-0.92806679511881818</v>
      </c>
      <c r="AI313" s="67">
        <f t="shared" si="24"/>
        <v>0.17829158638407192</v>
      </c>
      <c r="AJ313" s="67">
        <f t="shared" si="21"/>
        <v>-1.2775183044315992</v>
      </c>
      <c r="AK313" s="67">
        <f t="shared" si="22"/>
        <v>-0.57861528580603716</v>
      </c>
      <c r="AL313" s="69">
        <f t="shared" si="23"/>
        <v>1</v>
      </c>
    </row>
    <row r="314" spans="1:38">
      <c r="A314" s="1">
        <v>313</v>
      </c>
      <c r="B314" s="101" t="s">
        <v>1385</v>
      </c>
      <c r="C314" t="s">
        <v>3</v>
      </c>
      <c r="D314" t="s">
        <v>7</v>
      </c>
      <c r="E314" t="s">
        <v>101</v>
      </c>
      <c r="F314" t="s">
        <v>135</v>
      </c>
      <c r="G314" t="s">
        <v>150</v>
      </c>
      <c r="H314" t="s">
        <v>257</v>
      </c>
      <c r="I314" s="1">
        <v>15.13325</v>
      </c>
      <c r="J314" s="1">
        <v>15.57</v>
      </c>
      <c r="K314" s="1">
        <v>0</v>
      </c>
      <c r="L314" t="s">
        <v>456</v>
      </c>
      <c r="M314" t="s">
        <v>470</v>
      </c>
      <c r="N314" t="s">
        <v>511</v>
      </c>
      <c r="O314" t="s">
        <v>781</v>
      </c>
      <c r="P314" t="s">
        <v>787</v>
      </c>
      <c r="Q314" t="s">
        <v>849</v>
      </c>
      <c r="R314" t="s">
        <v>853</v>
      </c>
      <c r="S314" t="s">
        <v>860</v>
      </c>
      <c r="T314" t="s">
        <v>864</v>
      </c>
      <c r="U314" t="s">
        <v>867</v>
      </c>
      <c r="V314" s="1"/>
      <c r="W314" s="1"/>
      <c r="X314" s="1">
        <v>-14.45</v>
      </c>
      <c r="Y314" s="1">
        <v>2.7759999999999998</v>
      </c>
      <c r="Z314" t="s">
        <v>878</v>
      </c>
      <c r="AA314" s="1">
        <v>19</v>
      </c>
      <c r="AB314" t="s">
        <v>881</v>
      </c>
      <c r="AC314" t="s">
        <v>912</v>
      </c>
      <c r="AD314" t="s">
        <v>918</v>
      </c>
      <c r="AE314" t="s">
        <v>921</v>
      </c>
      <c r="AF314" s="1">
        <v>2001</v>
      </c>
      <c r="AG314" s="1">
        <v>2013</v>
      </c>
      <c r="AH314" s="67">
        <f t="shared" si="20"/>
        <v>-0.92806679511881818</v>
      </c>
      <c r="AI314" s="67">
        <f t="shared" si="24"/>
        <v>0.17829158638407192</v>
      </c>
      <c r="AJ314" s="67">
        <f t="shared" si="21"/>
        <v>-1.2775183044315992</v>
      </c>
      <c r="AK314" s="67">
        <f t="shared" si="22"/>
        <v>-0.57861528580603716</v>
      </c>
      <c r="AL314" s="69">
        <f t="shared" si="23"/>
        <v>1</v>
      </c>
    </row>
    <row r="315" spans="1:38">
      <c r="A315" s="1">
        <v>314</v>
      </c>
      <c r="B315" s="101" t="s">
        <v>1385</v>
      </c>
      <c r="C315" t="s">
        <v>3</v>
      </c>
      <c r="D315" t="s">
        <v>7</v>
      </c>
      <c r="E315" t="s">
        <v>101</v>
      </c>
      <c r="F315" t="s">
        <v>135</v>
      </c>
      <c r="G315" t="s">
        <v>150</v>
      </c>
      <c r="H315" t="s">
        <v>257</v>
      </c>
      <c r="I315" s="1">
        <v>15.13325</v>
      </c>
      <c r="J315" s="1">
        <v>15.57</v>
      </c>
      <c r="K315" s="1">
        <v>0</v>
      </c>
      <c r="L315" t="s">
        <v>458</v>
      </c>
      <c r="M315" t="s">
        <v>469</v>
      </c>
      <c r="N315" t="s">
        <v>510</v>
      </c>
      <c r="O315" t="s">
        <v>782</v>
      </c>
      <c r="P315" t="s">
        <v>791</v>
      </c>
      <c r="Q315" t="s">
        <v>849</v>
      </c>
      <c r="R315" t="s">
        <v>853</v>
      </c>
      <c r="S315" t="s">
        <v>860</v>
      </c>
      <c r="T315" t="s">
        <v>864</v>
      </c>
      <c r="U315" t="s">
        <v>867</v>
      </c>
      <c r="V315" s="1"/>
      <c r="W315" s="1"/>
      <c r="X315" s="1">
        <v>-7.0069999999999997</v>
      </c>
      <c r="Y315" s="1">
        <v>4.67</v>
      </c>
      <c r="Z315" t="s">
        <v>878</v>
      </c>
      <c r="AA315" s="1">
        <v>19</v>
      </c>
      <c r="AB315" t="s">
        <v>881</v>
      </c>
      <c r="AC315" t="s">
        <v>912</v>
      </c>
      <c r="AD315" t="s">
        <v>918</v>
      </c>
      <c r="AE315" t="s">
        <v>921</v>
      </c>
      <c r="AF315" s="1">
        <v>2001</v>
      </c>
      <c r="AG315" s="1">
        <v>2013</v>
      </c>
      <c r="AH315" s="67">
        <f t="shared" si="20"/>
        <v>-0.45003211303789337</v>
      </c>
      <c r="AI315" s="67">
        <f t="shared" si="24"/>
        <v>0.29993577392421322</v>
      </c>
      <c r="AJ315" s="67">
        <f t="shared" si="21"/>
        <v>-1.0379062299293511</v>
      </c>
      <c r="AK315" s="67">
        <f t="shared" si="22"/>
        <v>0.13784200385356449</v>
      </c>
      <c r="AL315" s="69">
        <f t="shared" si="23"/>
        <v>1</v>
      </c>
    </row>
    <row r="316" spans="1:38">
      <c r="A316" s="1">
        <v>315</v>
      </c>
      <c r="B316" s="101" t="s">
        <v>1385</v>
      </c>
      <c r="C316" t="s">
        <v>3</v>
      </c>
      <c r="D316" t="s">
        <v>7</v>
      </c>
      <c r="E316" t="s">
        <v>101</v>
      </c>
      <c r="F316" t="s">
        <v>135</v>
      </c>
      <c r="G316" t="s">
        <v>150</v>
      </c>
      <c r="H316" t="s">
        <v>257</v>
      </c>
      <c r="I316" s="1">
        <v>15.13325</v>
      </c>
      <c r="J316" s="1">
        <v>15.57</v>
      </c>
      <c r="K316" s="1">
        <v>0</v>
      </c>
      <c r="L316" t="s">
        <v>456</v>
      </c>
      <c r="M316" t="s">
        <v>461</v>
      </c>
      <c r="N316" t="s">
        <v>513</v>
      </c>
      <c r="O316" t="s">
        <v>780</v>
      </c>
      <c r="P316" t="s">
        <v>459</v>
      </c>
      <c r="Q316" t="s">
        <v>849</v>
      </c>
      <c r="R316" t="s">
        <v>853</v>
      </c>
      <c r="S316" t="s">
        <v>860</v>
      </c>
      <c r="T316" t="s">
        <v>864</v>
      </c>
      <c r="U316" t="s">
        <v>867</v>
      </c>
      <c r="V316" s="1"/>
      <c r="W316" s="1"/>
      <c r="X316" s="1">
        <v>-14.45</v>
      </c>
      <c r="Y316" s="1">
        <v>2.7759999999999998</v>
      </c>
      <c r="Z316" t="s">
        <v>878</v>
      </c>
      <c r="AA316" s="1">
        <v>19</v>
      </c>
      <c r="AB316" t="s">
        <v>881</v>
      </c>
      <c r="AC316" t="s">
        <v>912</v>
      </c>
      <c r="AD316" t="s">
        <v>918</v>
      </c>
      <c r="AE316" t="s">
        <v>921</v>
      </c>
      <c r="AF316" s="1">
        <v>2001</v>
      </c>
      <c r="AG316" s="1">
        <v>2013</v>
      </c>
      <c r="AH316" s="67">
        <f t="shared" si="20"/>
        <v>-0.92806679511881818</v>
      </c>
      <c r="AI316" s="67">
        <f t="shared" si="24"/>
        <v>0.17829158638407192</v>
      </c>
      <c r="AJ316" s="67">
        <f t="shared" si="21"/>
        <v>-1.2775183044315992</v>
      </c>
      <c r="AK316" s="67">
        <f t="shared" si="22"/>
        <v>-0.57861528580603716</v>
      </c>
      <c r="AL316" s="69">
        <f t="shared" si="23"/>
        <v>1</v>
      </c>
    </row>
    <row r="317" spans="1:38">
      <c r="A317" s="1">
        <v>316</v>
      </c>
      <c r="B317" s="101" t="s">
        <v>1385</v>
      </c>
      <c r="C317" t="s">
        <v>3</v>
      </c>
      <c r="D317" t="s">
        <v>7</v>
      </c>
      <c r="E317" t="s">
        <v>101</v>
      </c>
      <c r="F317" t="s">
        <v>135</v>
      </c>
      <c r="G317" t="s">
        <v>150</v>
      </c>
      <c r="H317" t="s">
        <v>257</v>
      </c>
      <c r="I317" s="1">
        <v>15.13325</v>
      </c>
      <c r="J317" s="1">
        <v>15.57</v>
      </c>
      <c r="K317" s="1">
        <v>0</v>
      </c>
      <c r="L317" t="s">
        <v>457</v>
      </c>
      <c r="M317" t="s">
        <v>467</v>
      </c>
      <c r="N317" t="s">
        <v>516</v>
      </c>
      <c r="O317" t="s">
        <v>780</v>
      </c>
      <c r="P317" t="s">
        <v>459</v>
      </c>
      <c r="Q317" t="s">
        <v>849</v>
      </c>
      <c r="R317" t="s">
        <v>853</v>
      </c>
      <c r="S317" t="s">
        <v>860</v>
      </c>
      <c r="T317" t="s">
        <v>864</v>
      </c>
      <c r="U317" t="s">
        <v>867</v>
      </c>
      <c r="V317" s="1"/>
      <c r="W317" s="1"/>
      <c r="X317" s="1">
        <v>-5.7309999999999999</v>
      </c>
      <c r="Y317" s="1">
        <v>0.745</v>
      </c>
      <c r="Z317" t="s">
        <v>878</v>
      </c>
      <c r="AA317" s="1">
        <v>19</v>
      </c>
      <c r="AB317" t="s">
        <v>881</v>
      </c>
      <c r="AC317" t="s">
        <v>912</v>
      </c>
      <c r="AD317" t="s">
        <v>918</v>
      </c>
      <c r="AE317" t="s">
        <v>921</v>
      </c>
      <c r="AF317" s="1">
        <v>2001</v>
      </c>
      <c r="AG317" s="1">
        <v>2013</v>
      </c>
      <c r="AH317" s="67">
        <f t="shared" si="20"/>
        <v>-0.36807964033397556</v>
      </c>
      <c r="AI317" s="67">
        <f t="shared" si="24"/>
        <v>4.784842646114322E-2</v>
      </c>
      <c r="AJ317" s="67">
        <f t="shared" si="21"/>
        <v>-0.46186255619781624</v>
      </c>
      <c r="AK317" s="67">
        <f t="shared" si="22"/>
        <v>-0.27429672447013487</v>
      </c>
      <c r="AL317" s="69">
        <f t="shared" si="23"/>
        <v>1</v>
      </c>
    </row>
    <row r="318" spans="1:38">
      <c r="A318" s="1">
        <v>317</v>
      </c>
      <c r="B318" s="101" t="s">
        <v>1385</v>
      </c>
      <c r="C318" t="s">
        <v>3</v>
      </c>
      <c r="D318" t="s">
        <v>7</v>
      </c>
      <c r="E318" t="s">
        <v>101</v>
      </c>
      <c r="F318" t="s">
        <v>135</v>
      </c>
      <c r="G318" t="s">
        <v>150</v>
      </c>
      <c r="H318" t="s">
        <v>257</v>
      </c>
      <c r="I318" s="1">
        <v>15.13325</v>
      </c>
      <c r="J318" s="1">
        <v>15.57</v>
      </c>
      <c r="K318" s="1">
        <v>0</v>
      </c>
      <c r="L318" t="s">
        <v>457</v>
      </c>
      <c r="M318" t="s">
        <v>474</v>
      </c>
      <c r="N318" t="s">
        <v>517</v>
      </c>
      <c r="O318" t="s">
        <v>780</v>
      </c>
      <c r="P318" t="s">
        <v>459</v>
      </c>
      <c r="Q318" t="s">
        <v>849</v>
      </c>
      <c r="R318" t="s">
        <v>853</v>
      </c>
      <c r="S318" t="s">
        <v>860</v>
      </c>
      <c r="T318" t="s">
        <v>864</v>
      </c>
      <c r="U318" t="s">
        <v>867</v>
      </c>
      <c r="V318" s="1"/>
      <c r="W318" s="1"/>
      <c r="X318" s="1">
        <v>-3.9630000000000001</v>
      </c>
      <c r="Y318" s="1">
        <v>1.9550000000000001</v>
      </c>
      <c r="Z318" t="s">
        <v>878</v>
      </c>
      <c r="AA318" s="1">
        <v>19</v>
      </c>
      <c r="AB318" t="s">
        <v>881</v>
      </c>
      <c r="AC318" t="s">
        <v>912</v>
      </c>
      <c r="AD318" t="s">
        <v>918</v>
      </c>
      <c r="AE318" t="s">
        <v>921</v>
      </c>
      <c r="AF318" s="1">
        <v>2001</v>
      </c>
      <c r="AG318" s="1">
        <v>2013</v>
      </c>
      <c r="AH318" s="67">
        <f t="shared" si="20"/>
        <v>-0.25452793834296722</v>
      </c>
      <c r="AI318" s="67">
        <f t="shared" si="24"/>
        <v>0.12556197816313425</v>
      </c>
      <c r="AJ318" s="67">
        <f t="shared" si="21"/>
        <v>-0.50062941554271034</v>
      </c>
      <c r="AK318" s="67">
        <f t="shared" si="22"/>
        <v>-8.4264611432240955E-3</v>
      </c>
      <c r="AL318" s="69">
        <f t="shared" si="23"/>
        <v>1</v>
      </c>
    </row>
    <row r="319" spans="1:38">
      <c r="A319" s="1">
        <v>318</v>
      </c>
      <c r="B319" s="101" t="s">
        <v>1385</v>
      </c>
      <c r="C319" t="s">
        <v>3</v>
      </c>
      <c r="D319" t="s">
        <v>7</v>
      </c>
      <c r="E319" t="s">
        <v>101</v>
      </c>
      <c r="F319" t="s">
        <v>135</v>
      </c>
      <c r="G319" t="s">
        <v>150</v>
      </c>
      <c r="H319" t="s">
        <v>257</v>
      </c>
      <c r="I319" s="1">
        <v>15.13325</v>
      </c>
      <c r="J319" s="1">
        <v>15.57</v>
      </c>
      <c r="K319" s="1">
        <v>0</v>
      </c>
      <c r="L319" t="s">
        <v>140</v>
      </c>
      <c r="M319" t="s">
        <v>475</v>
      </c>
      <c r="N319" t="s">
        <v>518</v>
      </c>
      <c r="O319" t="s">
        <v>780</v>
      </c>
      <c r="P319" t="s">
        <v>459</v>
      </c>
      <c r="Q319" t="s">
        <v>849</v>
      </c>
      <c r="R319" t="s">
        <v>853</v>
      </c>
      <c r="S319" t="s">
        <v>860</v>
      </c>
      <c r="T319" t="s">
        <v>864</v>
      </c>
      <c r="U319" t="s">
        <v>867</v>
      </c>
      <c r="V319" s="1"/>
      <c r="W319" s="1"/>
      <c r="X319" s="1">
        <v>29.63</v>
      </c>
      <c r="Y319" s="1">
        <v>2.6749999999999998</v>
      </c>
      <c r="Z319" t="s">
        <v>878</v>
      </c>
      <c r="AA319" s="1">
        <v>19</v>
      </c>
      <c r="AB319" t="s">
        <v>881</v>
      </c>
      <c r="AC319" t="s">
        <v>912</v>
      </c>
      <c r="AD319" t="s">
        <v>918</v>
      </c>
      <c r="AE319" t="s">
        <v>921</v>
      </c>
      <c r="AF319" s="1">
        <v>2001</v>
      </c>
      <c r="AG319" s="1">
        <v>2013</v>
      </c>
      <c r="AH319" s="67">
        <f t="shared" si="20"/>
        <v>1.9030186255619781</v>
      </c>
      <c r="AI319" s="67">
        <f t="shared" si="24"/>
        <v>0.17180475272960821</v>
      </c>
      <c r="AJ319" s="67">
        <f t="shared" si="21"/>
        <v>1.5662813102119459</v>
      </c>
      <c r="AK319" s="67">
        <f t="shared" si="22"/>
        <v>2.2397559409120102</v>
      </c>
      <c r="AL319" s="69">
        <f t="shared" si="23"/>
        <v>1</v>
      </c>
    </row>
    <row r="320" spans="1:38">
      <c r="A320" s="1">
        <v>319</v>
      </c>
      <c r="B320" s="101" t="s">
        <v>1385</v>
      </c>
      <c r="C320" t="s">
        <v>3</v>
      </c>
      <c r="D320" t="s">
        <v>7</v>
      </c>
      <c r="E320" t="s">
        <v>101</v>
      </c>
      <c r="F320" t="s">
        <v>135</v>
      </c>
      <c r="G320" t="s">
        <v>150</v>
      </c>
      <c r="H320" t="s">
        <v>257</v>
      </c>
      <c r="I320" s="1">
        <v>15.13325</v>
      </c>
      <c r="J320" s="1">
        <v>15.57</v>
      </c>
      <c r="K320" s="1">
        <v>0</v>
      </c>
      <c r="L320" t="s">
        <v>140</v>
      </c>
      <c r="M320" t="s">
        <v>468</v>
      </c>
      <c r="N320" t="s">
        <v>519</v>
      </c>
      <c r="O320" t="s">
        <v>780</v>
      </c>
      <c r="P320" t="s">
        <v>459</v>
      </c>
      <c r="Q320" t="s">
        <v>849</v>
      </c>
      <c r="R320" t="s">
        <v>853</v>
      </c>
      <c r="S320" t="s">
        <v>860</v>
      </c>
      <c r="T320" t="s">
        <v>864</v>
      </c>
      <c r="U320" t="s">
        <v>867</v>
      </c>
      <c r="V320" s="1"/>
      <c r="W320" s="1"/>
      <c r="X320" s="1">
        <v>-10.53</v>
      </c>
      <c r="Y320" s="1">
        <v>1.6679999999999999</v>
      </c>
      <c r="Z320" t="s">
        <v>878</v>
      </c>
      <c r="AA320" s="1">
        <v>19</v>
      </c>
      <c r="AB320" t="s">
        <v>881</v>
      </c>
      <c r="AC320" t="s">
        <v>912</v>
      </c>
      <c r="AD320" t="s">
        <v>918</v>
      </c>
      <c r="AE320" t="s">
        <v>921</v>
      </c>
      <c r="AF320" s="1">
        <v>2001</v>
      </c>
      <c r="AG320" s="1">
        <v>2013</v>
      </c>
      <c r="AH320" s="67">
        <f t="shared" si="20"/>
        <v>-0.67630057803468202</v>
      </c>
      <c r="AI320" s="67">
        <f t="shared" si="24"/>
        <v>0.1071290944123314</v>
      </c>
      <c r="AJ320" s="67">
        <f t="shared" si="21"/>
        <v>-0.88627360308285152</v>
      </c>
      <c r="AK320" s="67">
        <f t="shared" si="22"/>
        <v>-0.46632755298651252</v>
      </c>
      <c r="AL320" s="69">
        <f t="shared" si="23"/>
        <v>1</v>
      </c>
    </row>
    <row r="321" spans="1:38">
      <c r="A321" s="1">
        <v>320</v>
      </c>
      <c r="B321" s="101" t="s">
        <v>1385</v>
      </c>
      <c r="C321" t="s">
        <v>3</v>
      </c>
      <c r="D321" t="s">
        <v>7</v>
      </c>
      <c r="E321" t="s">
        <v>101</v>
      </c>
      <c r="F321" t="s">
        <v>135</v>
      </c>
      <c r="G321" t="s">
        <v>150</v>
      </c>
      <c r="H321" t="s">
        <v>257</v>
      </c>
      <c r="I321" s="1">
        <v>15.13325</v>
      </c>
      <c r="J321" s="1">
        <v>15.57</v>
      </c>
      <c r="K321" s="1">
        <v>0</v>
      </c>
      <c r="L321" t="s">
        <v>140</v>
      </c>
      <c r="M321" t="s">
        <v>468</v>
      </c>
      <c r="N321" t="s">
        <v>521</v>
      </c>
      <c r="O321" t="s">
        <v>780</v>
      </c>
      <c r="P321" t="s">
        <v>459</v>
      </c>
      <c r="Q321" t="s">
        <v>849</v>
      </c>
      <c r="R321" t="s">
        <v>853</v>
      </c>
      <c r="S321" t="s">
        <v>860</v>
      </c>
      <c r="T321" t="s">
        <v>864</v>
      </c>
      <c r="U321" t="s">
        <v>867</v>
      </c>
      <c r="V321" s="1"/>
      <c r="W321" s="1"/>
      <c r="X321" s="1">
        <v>-17.46</v>
      </c>
      <c r="Y321" s="1">
        <v>1.7410000000000001</v>
      </c>
      <c r="Z321" t="s">
        <v>878</v>
      </c>
      <c r="AA321" s="1">
        <v>19</v>
      </c>
      <c r="AB321" t="s">
        <v>881</v>
      </c>
      <c r="AC321" t="s">
        <v>912</v>
      </c>
      <c r="AD321" t="s">
        <v>918</v>
      </c>
      <c r="AE321" t="s">
        <v>921</v>
      </c>
      <c r="AF321" s="1">
        <v>2001</v>
      </c>
      <c r="AG321" s="1">
        <v>2013</v>
      </c>
      <c r="AH321" s="67">
        <f t="shared" si="20"/>
        <v>-1.1213872832369942</v>
      </c>
      <c r="AI321" s="67">
        <f t="shared" si="24"/>
        <v>0.11181759794476558</v>
      </c>
      <c r="AJ321" s="67">
        <f t="shared" si="21"/>
        <v>-1.3405497752087348</v>
      </c>
      <c r="AK321" s="67">
        <f t="shared" si="22"/>
        <v>-0.90222479126525368</v>
      </c>
      <c r="AL321" s="69">
        <f t="shared" si="23"/>
        <v>1</v>
      </c>
    </row>
    <row r="322" spans="1:38">
      <c r="A322" s="1">
        <v>321</v>
      </c>
      <c r="B322" s="101" t="s">
        <v>1385</v>
      </c>
      <c r="C322" t="s">
        <v>3</v>
      </c>
      <c r="D322" t="s">
        <v>7</v>
      </c>
      <c r="E322" t="s">
        <v>101</v>
      </c>
      <c r="F322" t="s">
        <v>135</v>
      </c>
      <c r="G322" t="s">
        <v>150</v>
      </c>
      <c r="H322" t="s">
        <v>257</v>
      </c>
      <c r="I322" s="1">
        <v>15.13325</v>
      </c>
      <c r="J322" s="1">
        <v>15.57</v>
      </c>
      <c r="K322" s="1">
        <v>0</v>
      </c>
      <c r="L322" t="s">
        <v>457</v>
      </c>
      <c r="M322" t="s">
        <v>463</v>
      </c>
      <c r="N322" t="s">
        <v>523</v>
      </c>
      <c r="O322" t="s">
        <v>780</v>
      </c>
      <c r="P322" t="s">
        <v>459</v>
      </c>
      <c r="Q322" t="s">
        <v>849</v>
      </c>
      <c r="R322" t="s">
        <v>853</v>
      </c>
      <c r="S322" t="s">
        <v>860</v>
      </c>
      <c r="T322" t="s">
        <v>864</v>
      </c>
      <c r="U322" t="s">
        <v>867</v>
      </c>
      <c r="V322" s="1"/>
      <c r="W322" s="1"/>
      <c r="X322" s="1">
        <v>-12.99</v>
      </c>
      <c r="Y322" s="1">
        <v>7.9749999999999996</v>
      </c>
      <c r="Z322" t="s">
        <v>878</v>
      </c>
      <c r="AA322" s="1">
        <v>19</v>
      </c>
      <c r="AB322" t="s">
        <v>881</v>
      </c>
      <c r="AC322" t="s">
        <v>912</v>
      </c>
      <c r="AD322" t="s">
        <v>918</v>
      </c>
      <c r="AE322" t="s">
        <v>921</v>
      </c>
      <c r="AF322" s="1">
        <v>2001</v>
      </c>
      <c r="AG322" s="1">
        <v>2013</v>
      </c>
      <c r="AH322" s="67">
        <f t="shared" ref="AH322:AH385" si="25">IF(ISBLANK(J322),"",X322/J322)</f>
        <v>-0.83429672447013492</v>
      </c>
      <c r="AI322" s="67">
        <f t="shared" si="24"/>
        <v>0.51220295439948615</v>
      </c>
      <c r="AJ322" s="67">
        <f t="shared" ref="AJ322:AJ385" si="26">IF(ISBLANK(J322),"",(AH322-(1.96*(AI322))))</f>
        <v>-1.8382145150931277</v>
      </c>
      <c r="AK322" s="67">
        <f t="shared" ref="AK322:AK385" si="27">IF(ISBLANK(J322),"",(AH322+(1.96*(AI322))))</f>
        <v>0.16962106615285788</v>
      </c>
      <c r="AL322" s="69">
        <f t="shared" ref="AL322:AL385" si="28">IF(ISBLANK(J322),"",1)</f>
        <v>1</v>
      </c>
    </row>
    <row r="323" spans="1:38">
      <c r="A323" s="1">
        <v>322</v>
      </c>
      <c r="B323" s="101" t="s">
        <v>1385</v>
      </c>
      <c r="C323" t="s">
        <v>3</v>
      </c>
      <c r="D323" t="s">
        <v>7</v>
      </c>
      <c r="E323" t="s">
        <v>101</v>
      </c>
      <c r="F323" t="s">
        <v>135</v>
      </c>
      <c r="G323" t="s">
        <v>150</v>
      </c>
      <c r="H323" t="s">
        <v>257</v>
      </c>
      <c r="I323" s="1">
        <v>15.13325</v>
      </c>
      <c r="J323" s="1">
        <v>15.57</v>
      </c>
      <c r="K323" s="1">
        <v>0</v>
      </c>
      <c r="L323" t="s">
        <v>140</v>
      </c>
      <c r="M323" t="s">
        <v>476</v>
      </c>
      <c r="N323" t="s">
        <v>524</v>
      </c>
      <c r="O323" t="s">
        <v>780</v>
      </c>
      <c r="P323" t="s">
        <v>459</v>
      </c>
      <c r="Q323" t="s">
        <v>849</v>
      </c>
      <c r="R323" t="s">
        <v>853</v>
      </c>
      <c r="S323" t="s">
        <v>860</v>
      </c>
      <c r="T323" t="s">
        <v>864</v>
      </c>
      <c r="U323" t="s">
        <v>867</v>
      </c>
      <c r="V323" s="1"/>
      <c r="W323" s="1"/>
      <c r="X323" s="1">
        <v>-1.7010000000000001</v>
      </c>
      <c r="Y323" s="1">
        <v>0.59399999999999997</v>
      </c>
      <c r="Z323" t="s">
        <v>878</v>
      </c>
      <c r="AA323" s="1">
        <v>19</v>
      </c>
      <c r="AB323" t="s">
        <v>881</v>
      </c>
      <c r="AC323" t="s">
        <v>912</v>
      </c>
      <c r="AD323" t="s">
        <v>918</v>
      </c>
      <c r="AE323" t="s">
        <v>921</v>
      </c>
      <c r="AF323" s="1">
        <v>2001</v>
      </c>
      <c r="AG323" s="1">
        <v>2013</v>
      </c>
      <c r="AH323" s="67">
        <f t="shared" si="25"/>
        <v>-0.1092485549132948</v>
      </c>
      <c r="AI323" s="67">
        <f t="shared" ref="AI323:AI386" si="29">IF(ISBLANK(J323),"",Y323/J323)</f>
        <v>3.8150289017341035E-2</v>
      </c>
      <c r="AJ323" s="67">
        <f t="shared" si="26"/>
        <v>-0.18402312138728322</v>
      </c>
      <c r="AK323" s="67">
        <f t="shared" si="27"/>
        <v>-3.4473988439306366E-2</v>
      </c>
      <c r="AL323" s="69">
        <f t="shared" si="28"/>
        <v>1</v>
      </c>
    </row>
    <row r="324" spans="1:38">
      <c r="A324" s="1">
        <v>323</v>
      </c>
      <c r="B324" s="101" t="s">
        <v>1385</v>
      </c>
      <c r="C324" t="s">
        <v>3</v>
      </c>
      <c r="D324" t="s">
        <v>7</v>
      </c>
      <c r="E324" t="s">
        <v>101</v>
      </c>
      <c r="F324" t="s">
        <v>136</v>
      </c>
      <c r="G324" t="s">
        <v>151</v>
      </c>
      <c r="H324" t="s">
        <v>258</v>
      </c>
      <c r="I324" s="1">
        <v>4.9361129999999998</v>
      </c>
      <c r="J324" s="1">
        <v>6.12</v>
      </c>
      <c r="K324" s="1">
        <v>0</v>
      </c>
      <c r="L324" t="s">
        <v>458</v>
      </c>
      <c r="M324" t="s">
        <v>473</v>
      </c>
      <c r="N324" t="s">
        <v>508</v>
      </c>
      <c r="O324" t="s">
        <v>782</v>
      </c>
      <c r="P324" t="s">
        <v>790</v>
      </c>
      <c r="Q324" t="s">
        <v>849</v>
      </c>
      <c r="R324" t="s">
        <v>853</v>
      </c>
      <c r="S324" t="s">
        <v>860</v>
      </c>
      <c r="T324" t="s">
        <v>864</v>
      </c>
      <c r="U324" t="s">
        <v>867</v>
      </c>
      <c r="V324" s="1"/>
      <c r="W324" s="1"/>
      <c r="X324" s="1">
        <v>-0.76300000000000001</v>
      </c>
      <c r="Y324" s="1">
        <v>0.26</v>
      </c>
      <c r="Z324" t="s">
        <v>876</v>
      </c>
      <c r="AA324" s="1">
        <v>22</v>
      </c>
      <c r="AB324" t="s">
        <v>881</v>
      </c>
      <c r="AC324" t="s">
        <v>912</v>
      </c>
      <c r="AD324" t="s">
        <v>918</v>
      </c>
      <c r="AE324" t="s">
        <v>921</v>
      </c>
      <c r="AF324" s="1">
        <v>2001</v>
      </c>
      <c r="AG324" s="1">
        <v>2013</v>
      </c>
      <c r="AH324" s="67">
        <f t="shared" si="25"/>
        <v>-0.12467320261437909</v>
      </c>
      <c r="AI324" s="67">
        <f t="shared" si="29"/>
        <v>4.2483660130718956E-2</v>
      </c>
      <c r="AJ324" s="67">
        <f t="shared" si="26"/>
        <v>-0.20794117647058824</v>
      </c>
      <c r="AK324" s="67">
        <f t="shared" si="27"/>
        <v>-4.1405228758169932E-2</v>
      </c>
      <c r="AL324" s="69">
        <f t="shared" si="28"/>
        <v>1</v>
      </c>
    </row>
    <row r="325" spans="1:38">
      <c r="A325" s="1">
        <v>324</v>
      </c>
      <c r="B325" s="101" t="s">
        <v>1385</v>
      </c>
      <c r="C325" t="s">
        <v>3</v>
      </c>
      <c r="D325" t="s">
        <v>7</v>
      </c>
      <c r="E325" t="s">
        <v>101</v>
      </c>
      <c r="F325" t="s">
        <v>136</v>
      </c>
      <c r="G325" t="s">
        <v>151</v>
      </c>
      <c r="H325" t="s">
        <v>258</v>
      </c>
      <c r="I325" s="1">
        <v>4.9361129999999998</v>
      </c>
      <c r="J325" s="1">
        <v>6.12</v>
      </c>
      <c r="K325" s="1">
        <v>0</v>
      </c>
      <c r="L325" t="s">
        <v>456</v>
      </c>
      <c r="M325" t="s">
        <v>470</v>
      </c>
      <c r="N325" t="s">
        <v>509</v>
      </c>
      <c r="O325" t="s">
        <v>782</v>
      </c>
      <c r="P325" t="s">
        <v>787</v>
      </c>
      <c r="Q325" t="s">
        <v>849</v>
      </c>
      <c r="R325" t="s">
        <v>853</v>
      </c>
      <c r="S325" t="s">
        <v>860</v>
      </c>
      <c r="T325" t="s">
        <v>864</v>
      </c>
      <c r="U325" t="s">
        <v>867</v>
      </c>
      <c r="V325" s="1"/>
      <c r="W325" s="1"/>
      <c r="X325" s="1">
        <v>-1.0469999999999999</v>
      </c>
      <c r="Y325" s="1">
        <v>0.59599999999999997</v>
      </c>
      <c r="Z325" t="s">
        <v>876</v>
      </c>
      <c r="AA325" s="1">
        <v>22</v>
      </c>
      <c r="AB325" t="s">
        <v>881</v>
      </c>
      <c r="AC325" t="s">
        <v>912</v>
      </c>
      <c r="AD325" t="s">
        <v>918</v>
      </c>
      <c r="AE325" t="s">
        <v>921</v>
      </c>
      <c r="AF325" s="1">
        <v>2001</v>
      </c>
      <c r="AG325" s="1">
        <v>2013</v>
      </c>
      <c r="AH325" s="67">
        <f t="shared" si="25"/>
        <v>-0.17107843137254899</v>
      </c>
      <c r="AI325" s="67">
        <f t="shared" si="29"/>
        <v>9.7385620915032681E-2</v>
      </c>
      <c r="AJ325" s="67">
        <f t="shared" si="26"/>
        <v>-0.36195424836601303</v>
      </c>
      <c r="AK325" s="67">
        <f t="shared" si="27"/>
        <v>1.9797385620915042E-2</v>
      </c>
      <c r="AL325" s="69">
        <f t="shared" si="28"/>
        <v>1</v>
      </c>
    </row>
    <row r="326" spans="1:38">
      <c r="A326" s="1">
        <v>325</v>
      </c>
      <c r="B326" s="101" t="s">
        <v>1385</v>
      </c>
      <c r="C326" t="s">
        <v>3</v>
      </c>
      <c r="D326" t="s">
        <v>7</v>
      </c>
      <c r="E326" t="s">
        <v>101</v>
      </c>
      <c r="F326" t="s">
        <v>136</v>
      </c>
      <c r="G326" t="s">
        <v>151</v>
      </c>
      <c r="H326" t="s">
        <v>258</v>
      </c>
      <c r="I326" s="1">
        <v>4.9361129999999998</v>
      </c>
      <c r="J326" s="1">
        <v>6.12</v>
      </c>
      <c r="K326" s="1">
        <v>0</v>
      </c>
      <c r="L326" t="s">
        <v>456</v>
      </c>
      <c r="M326" t="s">
        <v>470</v>
      </c>
      <c r="N326" t="s">
        <v>511</v>
      </c>
      <c r="O326" t="s">
        <v>781</v>
      </c>
      <c r="P326" t="s">
        <v>787</v>
      </c>
      <c r="Q326" t="s">
        <v>849</v>
      </c>
      <c r="R326" t="s">
        <v>853</v>
      </c>
      <c r="S326" t="s">
        <v>860</v>
      </c>
      <c r="T326" t="s">
        <v>864</v>
      </c>
      <c r="U326" t="s">
        <v>867</v>
      </c>
      <c r="V326" s="1"/>
      <c r="W326" s="1"/>
      <c r="X326" s="1">
        <v>-1.4470000000000001</v>
      </c>
      <c r="Y326" s="1">
        <v>1.292</v>
      </c>
      <c r="Z326" t="s">
        <v>876</v>
      </c>
      <c r="AA326" s="1">
        <v>22</v>
      </c>
      <c r="AB326" t="s">
        <v>881</v>
      </c>
      <c r="AC326" t="s">
        <v>912</v>
      </c>
      <c r="AD326" t="s">
        <v>918</v>
      </c>
      <c r="AE326" t="s">
        <v>921</v>
      </c>
      <c r="AF326" s="1">
        <v>2001</v>
      </c>
      <c r="AG326" s="1">
        <v>2013</v>
      </c>
      <c r="AH326" s="67">
        <f t="shared" si="25"/>
        <v>-0.23643790849673202</v>
      </c>
      <c r="AI326" s="67">
        <f t="shared" si="29"/>
        <v>0.21111111111111111</v>
      </c>
      <c r="AJ326" s="67">
        <f t="shared" si="26"/>
        <v>-0.65021568627450976</v>
      </c>
      <c r="AK326" s="67">
        <f t="shared" si="27"/>
        <v>0.17733986928104573</v>
      </c>
      <c r="AL326" s="69">
        <f t="shared" si="28"/>
        <v>1</v>
      </c>
    </row>
    <row r="327" spans="1:38">
      <c r="A327" s="1">
        <v>326</v>
      </c>
      <c r="B327" s="101" t="s">
        <v>1385</v>
      </c>
      <c r="C327" t="s">
        <v>3</v>
      </c>
      <c r="D327" t="s">
        <v>7</v>
      </c>
      <c r="E327" t="s">
        <v>101</v>
      </c>
      <c r="F327" t="s">
        <v>136</v>
      </c>
      <c r="G327" t="s">
        <v>151</v>
      </c>
      <c r="H327" t="s">
        <v>258</v>
      </c>
      <c r="I327" s="1">
        <v>4.9361129999999998</v>
      </c>
      <c r="J327" s="1">
        <v>6.12</v>
      </c>
      <c r="K327" s="1">
        <v>0</v>
      </c>
      <c r="L327" t="s">
        <v>456</v>
      </c>
      <c r="M327" t="s">
        <v>470</v>
      </c>
      <c r="N327" t="s">
        <v>512</v>
      </c>
      <c r="O327" t="s">
        <v>783</v>
      </c>
      <c r="P327" t="s">
        <v>787</v>
      </c>
      <c r="Q327" t="s">
        <v>849</v>
      </c>
      <c r="R327" t="s">
        <v>853</v>
      </c>
      <c r="S327" t="s">
        <v>860</v>
      </c>
      <c r="T327" t="s">
        <v>864</v>
      </c>
      <c r="U327" t="s">
        <v>867</v>
      </c>
      <c r="V327" s="1"/>
      <c r="W327" s="1"/>
      <c r="X327" s="1">
        <v>-1.78</v>
      </c>
      <c r="Y327" s="1">
        <v>0.999</v>
      </c>
      <c r="Z327" t="s">
        <v>876</v>
      </c>
      <c r="AA327" s="1">
        <v>22</v>
      </c>
      <c r="AB327" t="s">
        <v>881</v>
      </c>
      <c r="AC327" t="s">
        <v>912</v>
      </c>
      <c r="AD327" t="s">
        <v>918</v>
      </c>
      <c r="AE327" t="s">
        <v>921</v>
      </c>
      <c r="AF327" s="1">
        <v>2001</v>
      </c>
      <c r="AG327" s="1">
        <v>2013</v>
      </c>
      <c r="AH327" s="67">
        <f t="shared" si="25"/>
        <v>-0.2908496732026144</v>
      </c>
      <c r="AI327" s="67">
        <f t="shared" si="29"/>
        <v>0.16323529411764706</v>
      </c>
      <c r="AJ327" s="67">
        <f t="shared" si="26"/>
        <v>-0.61079084967320263</v>
      </c>
      <c r="AK327" s="67">
        <f t="shared" si="27"/>
        <v>2.9091503267973828E-2</v>
      </c>
      <c r="AL327" s="69">
        <f t="shared" si="28"/>
        <v>1</v>
      </c>
    </row>
    <row r="328" spans="1:38">
      <c r="A328" s="1">
        <v>327</v>
      </c>
      <c r="B328" s="101" t="s">
        <v>1385</v>
      </c>
      <c r="C328" t="s">
        <v>3</v>
      </c>
      <c r="D328" t="s">
        <v>7</v>
      </c>
      <c r="E328" t="s">
        <v>101</v>
      </c>
      <c r="F328" t="s">
        <v>136</v>
      </c>
      <c r="G328" t="s">
        <v>151</v>
      </c>
      <c r="H328" t="s">
        <v>258</v>
      </c>
      <c r="I328" s="1">
        <v>4.9361129999999998</v>
      </c>
      <c r="J328" s="1">
        <v>6.12</v>
      </c>
      <c r="K328" s="1">
        <v>0</v>
      </c>
      <c r="L328" t="s">
        <v>458</v>
      </c>
      <c r="M328" t="s">
        <v>469</v>
      </c>
      <c r="N328" t="s">
        <v>510</v>
      </c>
      <c r="O328" t="s">
        <v>782</v>
      </c>
      <c r="P328" t="s">
        <v>791</v>
      </c>
      <c r="Q328" t="s">
        <v>849</v>
      </c>
      <c r="R328" t="s">
        <v>853</v>
      </c>
      <c r="S328" t="s">
        <v>860</v>
      </c>
      <c r="T328" t="s">
        <v>864</v>
      </c>
      <c r="U328" t="s">
        <v>867</v>
      </c>
      <c r="V328" s="1"/>
      <c r="W328" s="1"/>
      <c r="X328" s="1">
        <v>-0.48699999999999999</v>
      </c>
      <c r="Y328" s="1">
        <v>0.46300000000000002</v>
      </c>
      <c r="Z328" t="s">
        <v>876</v>
      </c>
      <c r="AA328" s="1">
        <v>22</v>
      </c>
      <c r="AB328" t="s">
        <v>881</v>
      </c>
      <c r="AC328" t="s">
        <v>912</v>
      </c>
      <c r="AD328" t="s">
        <v>918</v>
      </c>
      <c r="AE328" t="s">
        <v>921</v>
      </c>
      <c r="AF328" s="1">
        <v>2001</v>
      </c>
      <c r="AG328" s="1">
        <v>2013</v>
      </c>
      <c r="AH328" s="67">
        <f t="shared" si="25"/>
        <v>-7.9575163398692805E-2</v>
      </c>
      <c r="AI328" s="67">
        <f t="shared" si="29"/>
        <v>7.5653594771241839E-2</v>
      </c>
      <c r="AJ328" s="67">
        <f t="shared" si="26"/>
        <v>-0.22785620915032681</v>
      </c>
      <c r="AK328" s="67">
        <f t="shared" si="27"/>
        <v>6.87058823529412E-2</v>
      </c>
      <c r="AL328" s="69">
        <f t="shared" si="28"/>
        <v>1</v>
      </c>
    </row>
    <row r="329" spans="1:38">
      <c r="A329" s="1">
        <v>328</v>
      </c>
      <c r="B329" s="101" t="s">
        <v>1385</v>
      </c>
      <c r="C329" t="s">
        <v>3</v>
      </c>
      <c r="D329" t="s">
        <v>7</v>
      </c>
      <c r="E329" t="s">
        <v>101</v>
      </c>
      <c r="F329" t="s">
        <v>136</v>
      </c>
      <c r="G329" t="s">
        <v>151</v>
      </c>
      <c r="H329" t="s">
        <v>258</v>
      </c>
      <c r="I329" s="1">
        <v>4.9361129999999998</v>
      </c>
      <c r="J329" s="1">
        <v>6.12</v>
      </c>
      <c r="K329" s="1">
        <v>0</v>
      </c>
      <c r="L329" t="s">
        <v>456</v>
      </c>
      <c r="M329" t="s">
        <v>461</v>
      </c>
      <c r="N329" t="s">
        <v>513</v>
      </c>
      <c r="O329" t="s">
        <v>780</v>
      </c>
      <c r="P329" t="s">
        <v>459</v>
      </c>
      <c r="Q329" t="s">
        <v>849</v>
      </c>
      <c r="R329" t="s">
        <v>853</v>
      </c>
      <c r="S329" t="s">
        <v>860</v>
      </c>
      <c r="T329" t="s">
        <v>864</v>
      </c>
      <c r="U329" t="s">
        <v>867</v>
      </c>
      <c r="V329" s="1"/>
      <c r="W329" s="1"/>
      <c r="X329" s="1">
        <v>-1.4470000000000001</v>
      </c>
      <c r="Y329" s="1">
        <v>1.292</v>
      </c>
      <c r="Z329" t="s">
        <v>876</v>
      </c>
      <c r="AA329" s="1">
        <v>22</v>
      </c>
      <c r="AB329" t="s">
        <v>881</v>
      </c>
      <c r="AC329" t="s">
        <v>912</v>
      </c>
      <c r="AD329" t="s">
        <v>918</v>
      </c>
      <c r="AE329" t="s">
        <v>921</v>
      </c>
      <c r="AF329" s="1">
        <v>2001</v>
      </c>
      <c r="AG329" s="1">
        <v>2013</v>
      </c>
      <c r="AH329" s="67">
        <f t="shared" si="25"/>
        <v>-0.23643790849673202</v>
      </c>
      <c r="AI329" s="67">
        <f t="shared" si="29"/>
        <v>0.21111111111111111</v>
      </c>
      <c r="AJ329" s="67">
        <f t="shared" si="26"/>
        <v>-0.65021568627450976</v>
      </c>
      <c r="AK329" s="67">
        <f t="shared" si="27"/>
        <v>0.17733986928104573</v>
      </c>
      <c r="AL329" s="69">
        <f t="shared" si="28"/>
        <v>1</v>
      </c>
    </row>
    <row r="330" spans="1:38">
      <c r="A330" s="1">
        <v>329</v>
      </c>
      <c r="B330" s="101" t="s">
        <v>1385</v>
      </c>
      <c r="C330" t="s">
        <v>3</v>
      </c>
      <c r="D330" t="s">
        <v>7</v>
      </c>
      <c r="E330" t="s">
        <v>101</v>
      </c>
      <c r="F330" t="s">
        <v>136</v>
      </c>
      <c r="G330" t="s">
        <v>151</v>
      </c>
      <c r="H330" t="s">
        <v>258</v>
      </c>
      <c r="I330" s="1">
        <v>4.9361129999999998</v>
      </c>
      <c r="J330" s="1">
        <v>6.12</v>
      </c>
      <c r="K330" s="1">
        <v>0</v>
      </c>
      <c r="L330" t="s">
        <v>456</v>
      </c>
      <c r="M330" t="s">
        <v>462</v>
      </c>
      <c r="N330" t="s">
        <v>514</v>
      </c>
      <c r="O330" t="s">
        <v>780</v>
      </c>
      <c r="P330" t="s">
        <v>459</v>
      </c>
      <c r="Q330" t="s">
        <v>849</v>
      </c>
      <c r="R330" t="s">
        <v>853</v>
      </c>
      <c r="S330" t="s">
        <v>860</v>
      </c>
      <c r="T330" t="s">
        <v>864</v>
      </c>
      <c r="U330" t="s">
        <v>867</v>
      </c>
      <c r="V330" s="1"/>
      <c r="W330" s="1"/>
      <c r="X330" s="1">
        <v>-1.78</v>
      </c>
      <c r="Y330" s="1">
        <v>0.999</v>
      </c>
      <c r="Z330" t="s">
        <v>876</v>
      </c>
      <c r="AA330" s="1">
        <v>22</v>
      </c>
      <c r="AB330" t="s">
        <v>881</v>
      </c>
      <c r="AC330" t="s">
        <v>912</v>
      </c>
      <c r="AD330" t="s">
        <v>918</v>
      </c>
      <c r="AE330" t="s">
        <v>921</v>
      </c>
      <c r="AF330" s="1">
        <v>2001</v>
      </c>
      <c r="AG330" s="1">
        <v>2013</v>
      </c>
      <c r="AH330" s="67">
        <f t="shared" si="25"/>
        <v>-0.2908496732026144</v>
      </c>
      <c r="AI330" s="67">
        <f t="shared" si="29"/>
        <v>0.16323529411764706</v>
      </c>
      <c r="AJ330" s="67">
        <f t="shared" si="26"/>
        <v>-0.61079084967320263</v>
      </c>
      <c r="AK330" s="67">
        <f t="shared" si="27"/>
        <v>2.9091503267973828E-2</v>
      </c>
      <c r="AL330" s="69">
        <f t="shared" si="28"/>
        <v>1</v>
      </c>
    </row>
    <row r="331" spans="1:38">
      <c r="A331" s="1">
        <v>330</v>
      </c>
      <c r="B331" s="101" t="s">
        <v>1385</v>
      </c>
      <c r="C331" t="s">
        <v>3</v>
      </c>
      <c r="D331" t="s">
        <v>7</v>
      </c>
      <c r="E331" t="s">
        <v>101</v>
      </c>
      <c r="F331" t="s">
        <v>136</v>
      </c>
      <c r="G331" t="s">
        <v>151</v>
      </c>
      <c r="H331" t="s">
        <v>258</v>
      </c>
      <c r="I331" s="1">
        <v>4.9361129999999998</v>
      </c>
      <c r="J331" s="1">
        <v>6.12</v>
      </c>
      <c r="K331" s="1">
        <v>0</v>
      </c>
      <c r="L331" t="s">
        <v>457</v>
      </c>
      <c r="M331" t="s">
        <v>474</v>
      </c>
      <c r="N331" t="s">
        <v>517</v>
      </c>
      <c r="O331" t="s">
        <v>780</v>
      </c>
      <c r="P331" t="s">
        <v>459</v>
      </c>
      <c r="Q331" t="s">
        <v>849</v>
      </c>
      <c r="R331" t="s">
        <v>853</v>
      </c>
      <c r="S331" t="s">
        <v>860</v>
      </c>
      <c r="T331" t="s">
        <v>864</v>
      </c>
      <c r="U331" t="s">
        <v>867</v>
      </c>
      <c r="V331" s="1"/>
      <c r="W331" s="1"/>
      <c r="X331" s="1">
        <v>5.7140000000000004</v>
      </c>
      <c r="Y331" s="1">
        <v>3.0489999999999999</v>
      </c>
      <c r="Z331" t="s">
        <v>876</v>
      </c>
      <c r="AA331" s="1">
        <v>22</v>
      </c>
      <c r="AB331" t="s">
        <v>881</v>
      </c>
      <c r="AC331" t="s">
        <v>912</v>
      </c>
      <c r="AD331" t="s">
        <v>918</v>
      </c>
      <c r="AE331" t="s">
        <v>921</v>
      </c>
      <c r="AF331" s="1">
        <v>2001</v>
      </c>
      <c r="AG331" s="1">
        <v>2013</v>
      </c>
      <c r="AH331" s="67">
        <f t="shared" si="25"/>
        <v>0.93366013071895426</v>
      </c>
      <c r="AI331" s="67">
        <f t="shared" si="29"/>
        <v>0.49820261437908497</v>
      </c>
      <c r="AJ331" s="67">
        <f t="shared" si="26"/>
        <v>-4.2816993464052322E-2</v>
      </c>
      <c r="AK331" s="67">
        <f t="shared" si="27"/>
        <v>1.9101372549019608</v>
      </c>
      <c r="AL331" s="69">
        <f t="shared" si="28"/>
        <v>1</v>
      </c>
    </row>
    <row r="332" spans="1:38">
      <c r="A332" s="1">
        <v>331</v>
      </c>
      <c r="B332" s="101" t="s">
        <v>1385</v>
      </c>
      <c r="C332" t="s">
        <v>3</v>
      </c>
      <c r="D332" t="s">
        <v>7</v>
      </c>
      <c r="E332" t="s">
        <v>101</v>
      </c>
      <c r="F332" t="s">
        <v>136</v>
      </c>
      <c r="G332" t="s">
        <v>151</v>
      </c>
      <c r="H332" t="s">
        <v>258</v>
      </c>
      <c r="I332" s="1">
        <v>4.9361129999999998</v>
      </c>
      <c r="J332" s="1">
        <v>6.12</v>
      </c>
      <c r="K332" s="1">
        <v>0</v>
      </c>
      <c r="L332" t="s">
        <v>140</v>
      </c>
      <c r="M332" t="s">
        <v>468</v>
      </c>
      <c r="N332" t="s">
        <v>519</v>
      </c>
      <c r="O332" t="s">
        <v>780</v>
      </c>
      <c r="P332" t="s">
        <v>459</v>
      </c>
      <c r="Q332" t="s">
        <v>849</v>
      </c>
      <c r="R332" t="s">
        <v>853</v>
      </c>
      <c r="S332" t="s">
        <v>860</v>
      </c>
      <c r="T332" t="s">
        <v>864</v>
      </c>
      <c r="U332" t="s">
        <v>867</v>
      </c>
      <c r="V332" s="1"/>
      <c r="W332" s="1"/>
      <c r="X332" s="1">
        <v>-1.228</v>
      </c>
      <c r="Y332" s="1">
        <v>1.1879999999999999</v>
      </c>
      <c r="Z332" t="s">
        <v>876</v>
      </c>
      <c r="AA332" s="1">
        <v>22</v>
      </c>
      <c r="AB332" t="s">
        <v>881</v>
      </c>
      <c r="AC332" t="s">
        <v>912</v>
      </c>
      <c r="AD332" t="s">
        <v>918</v>
      </c>
      <c r="AE332" t="s">
        <v>921</v>
      </c>
      <c r="AF332" s="1">
        <v>2001</v>
      </c>
      <c r="AG332" s="1">
        <v>2013</v>
      </c>
      <c r="AH332" s="67">
        <f t="shared" si="25"/>
        <v>-0.20065359477124181</v>
      </c>
      <c r="AI332" s="67">
        <f t="shared" si="29"/>
        <v>0.19411764705882351</v>
      </c>
      <c r="AJ332" s="67">
        <f t="shared" si="26"/>
        <v>-0.5811241830065359</v>
      </c>
      <c r="AK332" s="67">
        <f t="shared" si="27"/>
        <v>0.17981699346405225</v>
      </c>
      <c r="AL332" s="69">
        <f t="shared" si="28"/>
        <v>1</v>
      </c>
    </row>
    <row r="333" spans="1:38">
      <c r="A333" s="1">
        <v>332</v>
      </c>
      <c r="B333" s="101" t="s">
        <v>1385</v>
      </c>
      <c r="C333" t="s">
        <v>3</v>
      </c>
      <c r="D333" t="s">
        <v>7</v>
      </c>
      <c r="E333" t="s">
        <v>101</v>
      </c>
      <c r="F333" t="s">
        <v>136</v>
      </c>
      <c r="G333" t="s">
        <v>151</v>
      </c>
      <c r="H333" t="s">
        <v>258</v>
      </c>
      <c r="I333" s="1">
        <v>4.9361129999999998</v>
      </c>
      <c r="J333" s="1">
        <v>6.12</v>
      </c>
      <c r="K333" s="1">
        <v>0</v>
      </c>
      <c r="L333" t="s">
        <v>140</v>
      </c>
      <c r="M333" t="s">
        <v>468</v>
      </c>
      <c r="N333" t="s">
        <v>520</v>
      </c>
      <c r="O333" t="s">
        <v>780</v>
      </c>
      <c r="P333" t="s">
        <v>459</v>
      </c>
      <c r="Q333" t="s">
        <v>849</v>
      </c>
      <c r="R333" t="s">
        <v>853</v>
      </c>
      <c r="S333" t="s">
        <v>860</v>
      </c>
      <c r="T333" t="s">
        <v>864</v>
      </c>
      <c r="U333" t="s">
        <v>867</v>
      </c>
      <c r="V333" s="1"/>
      <c r="W333" s="1"/>
      <c r="X333" s="1">
        <v>2.8610000000000002</v>
      </c>
      <c r="Y333" s="1">
        <v>2.0910000000000002</v>
      </c>
      <c r="Z333" t="s">
        <v>876</v>
      </c>
      <c r="AA333" s="1">
        <v>22</v>
      </c>
      <c r="AB333" t="s">
        <v>881</v>
      </c>
      <c r="AC333" t="s">
        <v>912</v>
      </c>
      <c r="AD333" t="s">
        <v>918</v>
      </c>
      <c r="AE333" t="s">
        <v>921</v>
      </c>
      <c r="AF333" s="1">
        <v>2001</v>
      </c>
      <c r="AG333" s="1">
        <v>2013</v>
      </c>
      <c r="AH333" s="67">
        <f t="shared" si="25"/>
        <v>0.46748366013071896</v>
      </c>
      <c r="AI333" s="67">
        <f t="shared" si="29"/>
        <v>0.34166666666666667</v>
      </c>
      <c r="AJ333" s="67">
        <f t="shared" si="26"/>
        <v>-0.20218300653594767</v>
      </c>
      <c r="AK333" s="67">
        <f t="shared" si="27"/>
        <v>1.1371503267973857</v>
      </c>
      <c r="AL333" s="69">
        <f t="shared" si="28"/>
        <v>1</v>
      </c>
    </row>
    <row r="334" spans="1:38">
      <c r="A334" s="1">
        <v>333</v>
      </c>
      <c r="B334" s="101" t="s">
        <v>1385</v>
      </c>
      <c r="C334" t="s">
        <v>3</v>
      </c>
      <c r="D334" t="s">
        <v>7</v>
      </c>
      <c r="E334" t="s">
        <v>101</v>
      </c>
      <c r="F334" t="s">
        <v>136</v>
      </c>
      <c r="G334" t="s">
        <v>151</v>
      </c>
      <c r="H334" t="s">
        <v>258</v>
      </c>
      <c r="I334" s="1">
        <v>4.9361129999999998</v>
      </c>
      <c r="J334" s="1">
        <v>6.12</v>
      </c>
      <c r="K334" s="1">
        <v>0</v>
      </c>
      <c r="L334" t="s">
        <v>457</v>
      </c>
      <c r="M334" t="s">
        <v>464</v>
      </c>
      <c r="N334" t="s">
        <v>521</v>
      </c>
      <c r="O334" t="s">
        <v>780</v>
      </c>
      <c r="P334" t="s">
        <v>459</v>
      </c>
      <c r="Q334" t="s">
        <v>849</v>
      </c>
      <c r="R334" t="s">
        <v>853</v>
      </c>
      <c r="S334" t="s">
        <v>860</v>
      </c>
      <c r="T334" t="s">
        <v>864</v>
      </c>
      <c r="U334" t="s">
        <v>867</v>
      </c>
      <c r="V334" s="1"/>
      <c r="W334" s="1"/>
      <c r="X334" s="1">
        <v>-2.6440000000000001</v>
      </c>
      <c r="Y334" s="1">
        <v>0.89800000000000002</v>
      </c>
      <c r="Z334" t="s">
        <v>876</v>
      </c>
      <c r="AA334" s="1">
        <v>22</v>
      </c>
      <c r="AB334" t="s">
        <v>881</v>
      </c>
      <c r="AC334" t="s">
        <v>912</v>
      </c>
      <c r="AD334" t="s">
        <v>918</v>
      </c>
      <c r="AE334" t="s">
        <v>921</v>
      </c>
      <c r="AF334" s="1">
        <v>2001</v>
      </c>
      <c r="AG334" s="1">
        <v>2013</v>
      </c>
      <c r="AH334" s="67">
        <f t="shared" si="25"/>
        <v>-0.43202614379084969</v>
      </c>
      <c r="AI334" s="67">
        <f t="shared" si="29"/>
        <v>0.14673202614379086</v>
      </c>
      <c r="AJ334" s="67">
        <f t="shared" si="26"/>
        <v>-0.71962091503267978</v>
      </c>
      <c r="AK334" s="67">
        <f t="shared" si="27"/>
        <v>-0.14443137254901961</v>
      </c>
      <c r="AL334" s="69">
        <f t="shared" si="28"/>
        <v>1</v>
      </c>
    </row>
    <row r="335" spans="1:38">
      <c r="A335" s="1">
        <v>334</v>
      </c>
      <c r="B335" s="101" t="s">
        <v>1385</v>
      </c>
      <c r="C335" t="s">
        <v>3</v>
      </c>
      <c r="D335" t="s">
        <v>7</v>
      </c>
      <c r="E335" t="s">
        <v>101</v>
      </c>
      <c r="F335" t="s">
        <v>136</v>
      </c>
      <c r="G335" t="s">
        <v>151</v>
      </c>
      <c r="H335" t="s">
        <v>258</v>
      </c>
      <c r="I335" s="1">
        <v>4.9361129999999998</v>
      </c>
      <c r="J335" s="1">
        <v>6.12</v>
      </c>
      <c r="K335" s="1">
        <v>0</v>
      </c>
      <c r="L335" t="s">
        <v>140</v>
      </c>
      <c r="M335" t="s">
        <v>476</v>
      </c>
      <c r="N335" t="s">
        <v>524</v>
      </c>
      <c r="O335" t="s">
        <v>780</v>
      </c>
      <c r="P335" t="s">
        <v>459</v>
      </c>
      <c r="Q335" t="s">
        <v>849</v>
      </c>
      <c r="R335" t="s">
        <v>853</v>
      </c>
      <c r="S335" t="s">
        <v>860</v>
      </c>
      <c r="T335" t="s">
        <v>864</v>
      </c>
      <c r="U335" t="s">
        <v>867</v>
      </c>
      <c r="V335" s="1"/>
      <c r="W335" s="1"/>
      <c r="X335" s="1">
        <v>-0.63700000000000001</v>
      </c>
      <c r="Y335" s="1">
        <v>0.47499999999999998</v>
      </c>
      <c r="Z335" t="s">
        <v>876</v>
      </c>
      <c r="AA335" s="1">
        <v>22</v>
      </c>
      <c r="AB335" t="s">
        <v>881</v>
      </c>
      <c r="AC335" t="s">
        <v>912</v>
      </c>
      <c r="AD335" t="s">
        <v>918</v>
      </c>
      <c r="AE335" t="s">
        <v>921</v>
      </c>
      <c r="AF335" s="1">
        <v>2001</v>
      </c>
      <c r="AG335" s="1">
        <v>2013</v>
      </c>
      <c r="AH335" s="67">
        <f t="shared" si="25"/>
        <v>-0.10408496732026144</v>
      </c>
      <c r="AI335" s="67">
        <f t="shared" si="29"/>
        <v>7.7614379084967322E-2</v>
      </c>
      <c r="AJ335" s="67">
        <f t="shared" si="26"/>
        <v>-0.25620915032679742</v>
      </c>
      <c r="AK335" s="67">
        <f t="shared" si="27"/>
        <v>4.803921568627452E-2</v>
      </c>
      <c r="AL335" s="69">
        <f t="shared" si="28"/>
        <v>1</v>
      </c>
    </row>
    <row r="336" spans="1:38">
      <c r="A336" s="1">
        <v>335</v>
      </c>
      <c r="B336" s="101" t="s">
        <v>1385</v>
      </c>
      <c r="C336" t="s">
        <v>3</v>
      </c>
      <c r="D336" t="s">
        <v>7</v>
      </c>
      <c r="E336" t="s">
        <v>101</v>
      </c>
      <c r="F336" t="s">
        <v>136</v>
      </c>
      <c r="G336" t="s">
        <v>151</v>
      </c>
      <c r="H336" t="s">
        <v>258</v>
      </c>
      <c r="I336" s="1">
        <v>12.125859999999999</v>
      </c>
      <c r="J336" s="1">
        <v>9.7010000000000005</v>
      </c>
      <c r="K336" s="1">
        <v>0</v>
      </c>
      <c r="L336" t="s">
        <v>458</v>
      </c>
      <c r="M336" t="s">
        <v>473</v>
      </c>
      <c r="N336" t="s">
        <v>508</v>
      </c>
      <c r="O336" t="s">
        <v>782</v>
      </c>
      <c r="P336" t="s">
        <v>790</v>
      </c>
      <c r="Q336" t="s">
        <v>849</v>
      </c>
      <c r="R336" t="s">
        <v>853</v>
      </c>
      <c r="S336" t="s">
        <v>860</v>
      </c>
      <c r="T336" t="s">
        <v>864</v>
      </c>
      <c r="U336" t="s">
        <v>867</v>
      </c>
      <c r="V336" s="1"/>
      <c r="W336" s="1"/>
      <c r="X336" s="1">
        <v>-1.9419999999999999</v>
      </c>
      <c r="Y336" s="1">
        <v>1.1830000000000001</v>
      </c>
      <c r="Z336" t="s">
        <v>877</v>
      </c>
      <c r="AA336" s="1">
        <v>9</v>
      </c>
      <c r="AB336" t="s">
        <v>881</v>
      </c>
      <c r="AC336" t="s">
        <v>912</v>
      </c>
      <c r="AD336" t="s">
        <v>918</v>
      </c>
      <c r="AE336" t="s">
        <v>921</v>
      </c>
      <c r="AF336" s="1">
        <v>2001</v>
      </c>
      <c r="AG336" s="1">
        <v>2013</v>
      </c>
      <c r="AH336" s="67">
        <f t="shared" si="25"/>
        <v>-0.20018554788166168</v>
      </c>
      <c r="AI336" s="67">
        <f t="shared" si="29"/>
        <v>0.12194619111431811</v>
      </c>
      <c r="AJ336" s="67">
        <f t="shared" si="26"/>
        <v>-0.43920008246572517</v>
      </c>
      <c r="AK336" s="67">
        <f t="shared" si="27"/>
        <v>3.8828986702401813E-2</v>
      </c>
      <c r="AL336" s="69">
        <f t="shared" si="28"/>
        <v>1</v>
      </c>
    </row>
    <row r="337" spans="1:38">
      <c r="A337" s="1">
        <v>336</v>
      </c>
      <c r="B337" s="101" t="s">
        <v>1385</v>
      </c>
      <c r="C337" t="s">
        <v>3</v>
      </c>
      <c r="D337" t="s">
        <v>7</v>
      </c>
      <c r="E337" t="s">
        <v>101</v>
      </c>
      <c r="F337" t="s">
        <v>136</v>
      </c>
      <c r="G337" t="s">
        <v>151</v>
      </c>
      <c r="H337" t="s">
        <v>258</v>
      </c>
      <c r="I337" s="1">
        <v>12.125859999999999</v>
      </c>
      <c r="J337" s="1">
        <v>9.7010000000000005</v>
      </c>
      <c r="K337" s="1">
        <v>0</v>
      </c>
      <c r="L337" t="s">
        <v>456</v>
      </c>
      <c r="M337" t="s">
        <v>470</v>
      </c>
      <c r="N337" t="s">
        <v>509</v>
      </c>
      <c r="O337" t="s">
        <v>782</v>
      </c>
      <c r="P337" t="s">
        <v>787</v>
      </c>
      <c r="Q337" t="s">
        <v>849</v>
      </c>
      <c r="R337" t="s">
        <v>853</v>
      </c>
      <c r="S337" t="s">
        <v>860</v>
      </c>
      <c r="T337" t="s">
        <v>864</v>
      </c>
      <c r="U337" t="s">
        <v>867</v>
      </c>
      <c r="V337" s="1"/>
      <c r="W337" s="1"/>
      <c r="X337" s="1">
        <v>-7.6360000000000001</v>
      </c>
      <c r="Y337" s="1">
        <v>3.0750000000000002</v>
      </c>
      <c r="Z337" t="s">
        <v>877</v>
      </c>
      <c r="AA337" s="1">
        <v>9</v>
      </c>
      <c r="AB337" t="s">
        <v>881</v>
      </c>
      <c r="AC337" t="s">
        <v>912</v>
      </c>
      <c r="AD337" t="s">
        <v>918</v>
      </c>
      <c r="AE337" t="s">
        <v>921</v>
      </c>
      <c r="AF337" s="1">
        <v>2001</v>
      </c>
      <c r="AG337" s="1">
        <v>2013</v>
      </c>
      <c r="AH337" s="67">
        <f t="shared" si="25"/>
        <v>-0.78713534687145648</v>
      </c>
      <c r="AI337" s="67">
        <f t="shared" si="29"/>
        <v>0.31697763117204414</v>
      </c>
      <c r="AJ337" s="67">
        <f t="shared" si="26"/>
        <v>-1.4084115039686629</v>
      </c>
      <c r="AK337" s="67">
        <f t="shared" si="27"/>
        <v>-0.16585918977424996</v>
      </c>
      <c r="AL337" s="69">
        <f t="shared" si="28"/>
        <v>1</v>
      </c>
    </row>
    <row r="338" spans="1:38">
      <c r="A338" s="1">
        <v>337</v>
      </c>
      <c r="B338" s="101" t="s">
        <v>1385</v>
      </c>
      <c r="C338" t="s">
        <v>3</v>
      </c>
      <c r="D338" t="s">
        <v>7</v>
      </c>
      <c r="E338" t="s">
        <v>101</v>
      </c>
      <c r="F338" t="s">
        <v>136</v>
      </c>
      <c r="G338" t="s">
        <v>151</v>
      </c>
      <c r="H338" t="s">
        <v>258</v>
      </c>
      <c r="I338" s="1">
        <v>12.125859999999999</v>
      </c>
      <c r="J338" s="1">
        <v>9.7010000000000005</v>
      </c>
      <c r="K338" s="1">
        <v>0</v>
      </c>
      <c r="L338" t="s">
        <v>456</v>
      </c>
      <c r="M338" t="s">
        <v>470</v>
      </c>
      <c r="N338" t="s">
        <v>511</v>
      </c>
      <c r="O338" t="s">
        <v>781</v>
      </c>
      <c r="P338" t="s">
        <v>787</v>
      </c>
      <c r="Q338" t="s">
        <v>849</v>
      </c>
      <c r="R338" t="s">
        <v>853</v>
      </c>
      <c r="S338" t="s">
        <v>860</v>
      </c>
      <c r="T338" t="s">
        <v>864</v>
      </c>
      <c r="U338" t="s">
        <v>867</v>
      </c>
      <c r="V338" s="1"/>
      <c r="W338" s="1"/>
      <c r="X338" s="1">
        <v>-11.98</v>
      </c>
      <c r="Y338" s="1">
        <v>2.484</v>
      </c>
      <c r="Z338" t="s">
        <v>877</v>
      </c>
      <c r="AA338" s="1">
        <v>9</v>
      </c>
      <c r="AB338" t="s">
        <v>881</v>
      </c>
      <c r="AC338" t="s">
        <v>912</v>
      </c>
      <c r="AD338" t="s">
        <v>918</v>
      </c>
      <c r="AE338" t="s">
        <v>921</v>
      </c>
      <c r="AF338" s="1">
        <v>2001</v>
      </c>
      <c r="AG338" s="1">
        <v>2013</v>
      </c>
      <c r="AH338" s="67">
        <f t="shared" si="25"/>
        <v>-1.234924234614988</v>
      </c>
      <c r="AI338" s="67">
        <f t="shared" si="29"/>
        <v>0.25605607669312441</v>
      </c>
      <c r="AJ338" s="67">
        <f t="shared" si="26"/>
        <v>-1.7367941449335118</v>
      </c>
      <c r="AK338" s="67">
        <f t="shared" si="27"/>
        <v>-0.73305432429646422</v>
      </c>
      <c r="AL338" s="69">
        <f t="shared" si="28"/>
        <v>1</v>
      </c>
    </row>
    <row r="339" spans="1:38">
      <c r="A339" s="1">
        <v>338</v>
      </c>
      <c r="B339" s="101" t="s">
        <v>1385</v>
      </c>
      <c r="C339" t="s">
        <v>3</v>
      </c>
      <c r="D339" t="s">
        <v>7</v>
      </c>
      <c r="E339" t="s">
        <v>101</v>
      </c>
      <c r="F339" t="s">
        <v>136</v>
      </c>
      <c r="G339" t="s">
        <v>151</v>
      </c>
      <c r="H339" t="s">
        <v>258</v>
      </c>
      <c r="I339" s="1">
        <v>12.125859999999999</v>
      </c>
      <c r="J339" s="1">
        <v>9.7010000000000005</v>
      </c>
      <c r="K339" s="1">
        <v>0</v>
      </c>
      <c r="L339" t="s">
        <v>456</v>
      </c>
      <c r="M339" t="s">
        <v>470</v>
      </c>
      <c r="N339" t="s">
        <v>512</v>
      </c>
      <c r="O339" t="s">
        <v>783</v>
      </c>
      <c r="P339" t="s">
        <v>787</v>
      </c>
      <c r="Q339" t="s">
        <v>849</v>
      </c>
      <c r="R339" t="s">
        <v>853</v>
      </c>
      <c r="S339" t="s">
        <v>860</v>
      </c>
      <c r="T339" t="s">
        <v>864</v>
      </c>
      <c r="U339" t="s">
        <v>867</v>
      </c>
      <c r="V339" s="1"/>
      <c r="W339" s="1"/>
      <c r="X339" s="1">
        <v>-6.819</v>
      </c>
      <c r="Y339" s="1">
        <v>4.3</v>
      </c>
      <c r="Z339" t="s">
        <v>877</v>
      </c>
      <c r="AA339" s="1">
        <v>9</v>
      </c>
      <c r="AB339" t="s">
        <v>881</v>
      </c>
      <c r="AC339" t="s">
        <v>912</v>
      </c>
      <c r="AD339" t="s">
        <v>918</v>
      </c>
      <c r="AE339" t="s">
        <v>921</v>
      </c>
      <c r="AF339" s="1">
        <v>2001</v>
      </c>
      <c r="AG339" s="1">
        <v>2013</v>
      </c>
      <c r="AH339" s="67">
        <f t="shared" si="25"/>
        <v>-0.70291722502834753</v>
      </c>
      <c r="AI339" s="67">
        <f t="shared" si="29"/>
        <v>0.44325327285846816</v>
      </c>
      <c r="AJ339" s="67">
        <f t="shared" si="26"/>
        <v>-1.5716936398309451</v>
      </c>
      <c r="AK339" s="67">
        <f t="shared" si="27"/>
        <v>0.16585918977425007</v>
      </c>
      <c r="AL339" s="69">
        <f t="shared" si="28"/>
        <v>1</v>
      </c>
    </row>
    <row r="340" spans="1:38">
      <c r="A340" s="1">
        <v>339</v>
      </c>
      <c r="B340" s="101" t="s">
        <v>1385</v>
      </c>
      <c r="C340" t="s">
        <v>3</v>
      </c>
      <c r="D340" t="s">
        <v>7</v>
      </c>
      <c r="E340" t="s">
        <v>101</v>
      </c>
      <c r="F340" t="s">
        <v>136</v>
      </c>
      <c r="G340" t="s">
        <v>151</v>
      </c>
      <c r="H340" t="s">
        <v>258</v>
      </c>
      <c r="I340" s="1">
        <v>12.125859999999999</v>
      </c>
      <c r="J340" s="1">
        <v>9.7010000000000005</v>
      </c>
      <c r="K340" s="1">
        <v>0</v>
      </c>
      <c r="L340" t="s">
        <v>458</v>
      </c>
      <c r="M340" t="s">
        <v>469</v>
      </c>
      <c r="N340" t="s">
        <v>510</v>
      </c>
      <c r="O340" t="s">
        <v>782</v>
      </c>
      <c r="P340" t="s">
        <v>791</v>
      </c>
      <c r="Q340" t="s">
        <v>849</v>
      </c>
      <c r="R340" t="s">
        <v>853</v>
      </c>
      <c r="S340" t="s">
        <v>860</v>
      </c>
      <c r="T340" t="s">
        <v>864</v>
      </c>
      <c r="U340" t="s">
        <v>867</v>
      </c>
      <c r="V340" s="1"/>
      <c r="W340" s="1"/>
      <c r="X340" s="1">
        <v>-8.5999999999999993E-2</v>
      </c>
      <c r="Y340" s="1">
        <v>1.222</v>
      </c>
      <c r="Z340" t="s">
        <v>877</v>
      </c>
      <c r="AA340" s="1">
        <v>9</v>
      </c>
      <c r="AB340" t="s">
        <v>881</v>
      </c>
      <c r="AC340" t="s">
        <v>912</v>
      </c>
      <c r="AD340" t="s">
        <v>918</v>
      </c>
      <c r="AE340" t="s">
        <v>921</v>
      </c>
      <c r="AF340" s="1">
        <v>2001</v>
      </c>
      <c r="AG340" s="1">
        <v>2013</v>
      </c>
      <c r="AH340" s="67">
        <f t="shared" si="25"/>
        <v>-8.8650654571693632E-3</v>
      </c>
      <c r="AI340" s="67">
        <f t="shared" si="29"/>
        <v>0.12596639521698794</v>
      </c>
      <c r="AJ340" s="67">
        <f t="shared" si="26"/>
        <v>-0.25575920008246572</v>
      </c>
      <c r="AK340" s="67">
        <f t="shared" si="27"/>
        <v>0.23802906916812699</v>
      </c>
      <c r="AL340" s="69">
        <f t="shared" si="28"/>
        <v>1</v>
      </c>
    </row>
    <row r="341" spans="1:38">
      <c r="A341" s="1">
        <v>340</v>
      </c>
      <c r="B341" s="101" t="s">
        <v>1385</v>
      </c>
      <c r="C341" t="s">
        <v>3</v>
      </c>
      <c r="D341" t="s">
        <v>7</v>
      </c>
      <c r="E341" t="s">
        <v>101</v>
      </c>
      <c r="F341" t="s">
        <v>136</v>
      </c>
      <c r="G341" t="s">
        <v>151</v>
      </c>
      <c r="H341" t="s">
        <v>258</v>
      </c>
      <c r="I341" s="1">
        <v>12.125859999999999</v>
      </c>
      <c r="J341" s="1">
        <v>9.7010000000000005</v>
      </c>
      <c r="K341" s="1">
        <v>0</v>
      </c>
      <c r="L341" t="s">
        <v>456</v>
      </c>
      <c r="M341" t="s">
        <v>461</v>
      </c>
      <c r="N341" t="s">
        <v>513</v>
      </c>
      <c r="O341" t="s">
        <v>780</v>
      </c>
      <c r="P341" t="s">
        <v>459</v>
      </c>
      <c r="Q341" t="s">
        <v>849</v>
      </c>
      <c r="R341" t="s">
        <v>853</v>
      </c>
      <c r="S341" t="s">
        <v>860</v>
      </c>
      <c r="T341" t="s">
        <v>864</v>
      </c>
      <c r="U341" t="s">
        <v>867</v>
      </c>
      <c r="V341" s="1"/>
      <c r="W341" s="1"/>
      <c r="X341" s="1">
        <v>-7.9560000000000004</v>
      </c>
      <c r="Y341" s="1">
        <v>3.1219999999999999</v>
      </c>
      <c r="Z341" t="s">
        <v>877</v>
      </c>
      <c r="AA341" s="1">
        <v>9</v>
      </c>
      <c r="AB341" t="s">
        <v>881</v>
      </c>
      <c r="AC341" t="s">
        <v>912</v>
      </c>
      <c r="AD341" t="s">
        <v>918</v>
      </c>
      <c r="AE341" t="s">
        <v>921</v>
      </c>
      <c r="AF341" s="1">
        <v>2001</v>
      </c>
      <c r="AG341" s="1">
        <v>2013</v>
      </c>
      <c r="AH341" s="67">
        <f t="shared" si="25"/>
        <v>-0.82012163694464491</v>
      </c>
      <c r="AI341" s="67">
        <f t="shared" si="29"/>
        <v>0.3218224925265436</v>
      </c>
      <c r="AJ341" s="67">
        <f t="shared" si="26"/>
        <v>-1.4508937222966702</v>
      </c>
      <c r="AK341" s="67">
        <f t="shared" si="27"/>
        <v>-0.18934955159261946</v>
      </c>
      <c r="AL341" s="69">
        <f t="shared" si="28"/>
        <v>1</v>
      </c>
    </row>
    <row r="342" spans="1:38">
      <c r="A342" s="1">
        <v>341</v>
      </c>
      <c r="B342" s="101" t="s">
        <v>1385</v>
      </c>
      <c r="C342" t="s">
        <v>3</v>
      </c>
      <c r="D342" t="s">
        <v>7</v>
      </c>
      <c r="E342" t="s">
        <v>101</v>
      </c>
      <c r="F342" t="s">
        <v>136</v>
      </c>
      <c r="G342" t="s">
        <v>151</v>
      </c>
      <c r="H342" t="s">
        <v>258</v>
      </c>
      <c r="I342" s="1">
        <v>12.125859999999999</v>
      </c>
      <c r="J342" s="1">
        <v>9.7010000000000005</v>
      </c>
      <c r="K342" s="1">
        <v>0</v>
      </c>
      <c r="L342" t="s">
        <v>456</v>
      </c>
      <c r="M342" t="s">
        <v>462</v>
      </c>
      <c r="N342" t="s">
        <v>514</v>
      </c>
      <c r="O342" t="s">
        <v>780</v>
      </c>
      <c r="P342" t="s">
        <v>459</v>
      </c>
      <c r="Q342" t="s">
        <v>849</v>
      </c>
      <c r="R342" t="s">
        <v>853</v>
      </c>
      <c r="S342" t="s">
        <v>860</v>
      </c>
      <c r="T342" t="s">
        <v>864</v>
      </c>
      <c r="U342" t="s">
        <v>867</v>
      </c>
      <c r="V342" s="1"/>
      <c r="W342" s="1"/>
      <c r="X342" s="1">
        <v>-11.72</v>
      </c>
      <c r="Y342" s="1">
        <v>2.754</v>
      </c>
      <c r="Z342" t="s">
        <v>877</v>
      </c>
      <c r="AA342" s="1">
        <v>9</v>
      </c>
      <c r="AB342" t="s">
        <v>881</v>
      </c>
      <c r="AC342" t="s">
        <v>912</v>
      </c>
      <c r="AD342" t="s">
        <v>918</v>
      </c>
      <c r="AE342" t="s">
        <v>921</v>
      </c>
      <c r="AF342" s="1">
        <v>2001</v>
      </c>
      <c r="AG342" s="1">
        <v>2013</v>
      </c>
      <c r="AH342" s="67">
        <f t="shared" si="25"/>
        <v>-1.2081228739305225</v>
      </c>
      <c r="AI342" s="67">
        <f t="shared" si="29"/>
        <v>0.28388825894237707</v>
      </c>
      <c r="AJ342" s="67">
        <f t="shared" si="26"/>
        <v>-1.7645438614575815</v>
      </c>
      <c r="AK342" s="67">
        <f t="shared" si="27"/>
        <v>-0.65170188640346349</v>
      </c>
      <c r="AL342" s="69">
        <f t="shared" si="28"/>
        <v>1</v>
      </c>
    </row>
    <row r="343" spans="1:38">
      <c r="A343" s="1">
        <v>342</v>
      </c>
      <c r="B343" s="101" t="s">
        <v>1385</v>
      </c>
      <c r="C343" t="s">
        <v>3</v>
      </c>
      <c r="D343" t="s">
        <v>7</v>
      </c>
      <c r="E343" t="s">
        <v>101</v>
      </c>
      <c r="F343" t="s">
        <v>136</v>
      </c>
      <c r="G343" t="s">
        <v>151</v>
      </c>
      <c r="H343" t="s">
        <v>258</v>
      </c>
      <c r="I343" s="1">
        <v>12.125859999999999</v>
      </c>
      <c r="J343" s="1">
        <v>9.7010000000000005</v>
      </c>
      <c r="K343" s="1">
        <v>0</v>
      </c>
      <c r="L343" t="s">
        <v>457</v>
      </c>
      <c r="M343" t="s">
        <v>466</v>
      </c>
      <c r="N343" t="s">
        <v>515</v>
      </c>
      <c r="O343" t="s">
        <v>780</v>
      </c>
      <c r="P343" t="s">
        <v>459</v>
      </c>
      <c r="Q343" t="s">
        <v>849</v>
      </c>
      <c r="R343" t="s">
        <v>853</v>
      </c>
      <c r="S343" t="s">
        <v>860</v>
      </c>
      <c r="T343" t="s">
        <v>864</v>
      </c>
      <c r="U343" t="s">
        <v>867</v>
      </c>
      <c r="V343" s="1"/>
      <c r="W343" s="1"/>
      <c r="X343" s="1">
        <v>1.2330000000000001</v>
      </c>
      <c r="Y343" s="1">
        <v>0.80100000000000005</v>
      </c>
      <c r="Z343" t="s">
        <v>877</v>
      </c>
      <c r="AA343" s="1">
        <v>9</v>
      </c>
      <c r="AB343" t="s">
        <v>881</v>
      </c>
      <c r="AC343" t="s">
        <v>912</v>
      </c>
      <c r="AD343" t="s">
        <v>918</v>
      </c>
      <c r="AE343" t="s">
        <v>921</v>
      </c>
      <c r="AF343" s="1">
        <v>2001</v>
      </c>
      <c r="AG343" s="1">
        <v>2013</v>
      </c>
      <c r="AH343" s="67">
        <f t="shared" si="25"/>
        <v>0.12710029893825378</v>
      </c>
      <c r="AI343" s="67">
        <f t="shared" si="29"/>
        <v>8.2568807339449546E-2</v>
      </c>
      <c r="AJ343" s="67">
        <f t="shared" si="26"/>
        <v>-3.4734563447067324E-2</v>
      </c>
      <c r="AK343" s="67">
        <f t="shared" si="27"/>
        <v>0.28893516132357489</v>
      </c>
      <c r="AL343" s="69">
        <f t="shared" si="28"/>
        <v>1</v>
      </c>
    </row>
    <row r="344" spans="1:38">
      <c r="A344" s="1">
        <v>343</v>
      </c>
      <c r="B344" s="101" t="s">
        <v>1385</v>
      </c>
      <c r="C344" t="s">
        <v>3</v>
      </c>
      <c r="D344" t="s">
        <v>7</v>
      </c>
      <c r="E344" t="s">
        <v>101</v>
      </c>
      <c r="F344" t="s">
        <v>136</v>
      </c>
      <c r="G344" t="s">
        <v>151</v>
      </c>
      <c r="H344" t="s">
        <v>258</v>
      </c>
      <c r="I344" s="1">
        <v>12.125859999999999</v>
      </c>
      <c r="J344" s="1">
        <v>9.7010000000000005</v>
      </c>
      <c r="K344" s="1">
        <v>0</v>
      </c>
      <c r="L344" t="s">
        <v>457</v>
      </c>
      <c r="M344" t="s">
        <v>474</v>
      </c>
      <c r="N344" t="s">
        <v>517</v>
      </c>
      <c r="O344" t="s">
        <v>780</v>
      </c>
      <c r="P344" t="s">
        <v>459</v>
      </c>
      <c r="Q344" t="s">
        <v>849</v>
      </c>
      <c r="R344" t="s">
        <v>853</v>
      </c>
      <c r="S344" t="s">
        <v>860</v>
      </c>
      <c r="T344" t="s">
        <v>864</v>
      </c>
      <c r="U344" t="s">
        <v>867</v>
      </c>
      <c r="V344" s="1"/>
      <c r="W344" s="1"/>
      <c r="X344" s="1">
        <v>1.3320000000000001</v>
      </c>
      <c r="Y344" s="1">
        <v>0.81699999999999995</v>
      </c>
      <c r="Z344" t="s">
        <v>877</v>
      </c>
      <c r="AA344" s="1">
        <v>9</v>
      </c>
      <c r="AB344" t="s">
        <v>881</v>
      </c>
      <c r="AC344" t="s">
        <v>912</v>
      </c>
      <c r="AD344" t="s">
        <v>918</v>
      </c>
      <c r="AE344" t="s">
        <v>921</v>
      </c>
      <c r="AF344" s="1">
        <v>2001</v>
      </c>
      <c r="AG344" s="1">
        <v>2013</v>
      </c>
      <c r="AH344" s="67">
        <f t="shared" si="25"/>
        <v>0.13730543242964643</v>
      </c>
      <c r="AI344" s="67">
        <f t="shared" si="29"/>
        <v>8.4218121843108951E-2</v>
      </c>
      <c r="AJ344" s="67">
        <f t="shared" si="26"/>
        <v>-2.7762086382847107E-2</v>
      </c>
      <c r="AK344" s="67">
        <f t="shared" si="27"/>
        <v>0.30237295124213998</v>
      </c>
      <c r="AL344" s="69">
        <f t="shared" si="28"/>
        <v>1</v>
      </c>
    </row>
    <row r="345" spans="1:38">
      <c r="A345" s="1">
        <v>344</v>
      </c>
      <c r="B345" s="101" t="s">
        <v>1385</v>
      </c>
      <c r="C345" t="s">
        <v>3</v>
      </c>
      <c r="D345" t="s">
        <v>7</v>
      </c>
      <c r="E345" t="s">
        <v>101</v>
      </c>
      <c r="F345" t="s">
        <v>136</v>
      </c>
      <c r="G345" t="s">
        <v>151</v>
      </c>
      <c r="H345" t="s">
        <v>258</v>
      </c>
      <c r="I345" s="1">
        <v>12.125859999999999</v>
      </c>
      <c r="J345" s="1">
        <v>9.7010000000000005</v>
      </c>
      <c r="K345" s="1">
        <v>0</v>
      </c>
      <c r="L345" t="s">
        <v>140</v>
      </c>
      <c r="M345" t="s">
        <v>475</v>
      </c>
      <c r="N345" t="s">
        <v>518</v>
      </c>
      <c r="O345" t="s">
        <v>780</v>
      </c>
      <c r="P345" t="s">
        <v>459</v>
      </c>
      <c r="Q345" t="s">
        <v>849</v>
      </c>
      <c r="R345" t="s">
        <v>853</v>
      </c>
      <c r="S345" t="s">
        <v>860</v>
      </c>
      <c r="T345" t="s">
        <v>864</v>
      </c>
      <c r="U345" t="s">
        <v>867</v>
      </c>
      <c r="V345" s="1"/>
      <c r="W345" s="1"/>
      <c r="X345" s="1">
        <v>1.3320000000000001</v>
      </c>
      <c r="Y345" s="1">
        <v>0.81699999999999995</v>
      </c>
      <c r="Z345" t="s">
        <v>877</v>
      </c>
      <c r="AA345" s="1">
        <v>9</v>
      </c>
      <c r="AB345" t="s">
        <v>881</v>
      </c>
      <c r="AC345" t="s">
        <v>912</v>
      </c>
      <c r="AD345" t="s">
        <v>918</v>
      </c>
      <c r="AE345" t="s">
        <v>921</v>
      </c>
      <c r="AF345" s="1">
        <v>2001</v>
      </c>
      <c r="AG345" s="1">
        <v>2013</v>
      </c>
      <c r="AH345" s="67">
        <f t="shared" si="25"/>
        <v>0.13730543242964643</v>
      </c>
      <c r="AI345" s="67">
        <f t="shared" si="29"/>
        <v>8.4218121843108951E-2</v>
      </c>
      <c r="AJ345" s="67">
        <f t="shared" si="26"/>
        <v>-2.7762086382847107E-2</v>
      </c>
      <c r="AK345" s="67">
        <f t="shared" si="27"/>
        <v>0.30237295124213998</v>
      </c>
      <c r="AL345" s="69">
        <f t="shared" si="28"/>
        <v>1</v>
      </c>
    </row>
    <row r="346" spans="1:38">
      <c r="A346" s="1">
        <v>345</v>
      </c>
      <c r="B346" s="101" t="s">
        <v>1385</v>
      </c>
      <c r="C346" t="s">
        <v>3</v>
      </c>
      <c r="D346" t="s">
        <v>7</v>
      </c>
      <c r="E346" t="s">
        <v>101</v>
      </c>
      <c r="F346" t="s">
        <v>136</v>
      </c>
      <c r="G346" t="s">
        <v>151</v>
      </c>
      <c r="H346" t="s">
        <v>258</v>
      </c>
      <c r="I346" s="1">
        <v>12.125859999999999</v>
      </c>
      <c r="J346" s="1">
        <v>9.7010000000000005</v>
      </c>
      <c r="K346" s="1">
        <v>0</v>
      </c>
      <c r="L346" t="s">
        <v>140</v>
      </c>
      <c r="M346" t="s">
        <v>468</v>
      </c>
      <c r="N346" t="s">
        <v>520</v>
      </c>
      <c r="O346" t="s">
        <v>780</v>
      </c>
      <c r="P346" t="s">
        <v>459</v>
      </c>
      <c r="Q346" t="s">
        <v>849</v>
      </c>
      <c r="R346" t="s">
        <v>853</v>
      </c>
      <c r="S346" t="s">
        <v>860</v>
      </c>
      <c r="T346" t="s">
        <v>864</v>
      </c>
      <c r="U346" t="s">
        <v>867</v>
      </c>
      <c r="V346" s="1"/>
      <c r="W346" s="1"/>
      <c r="X346" s="1">
        <v>-4.0439999999999996</v>
      </c>
      <c r="Y346" s="1">
        <v>3.4950000000000001</v>
      </c>
      <c r="Z346" t="s">
        <v>877</v>
      </c>
      <c r="AA346" s="1">
        <v>9</v>
      </c>
      <c r="AB346" t="s">
        <v>881</v>
      </c>
      <c r="AC346" t="s">
        <v>912</v>
      </c>
      <c r="AD346" t="s">
        <v>918</v>
      </c>
      <c r="AE346" t="s">
        <v>921</v>
      </c>
      <c r="AF346" s="1">
        <v>2001</v>
      </c>
      <c r="AG346" s="1">
        <v>2013</v>
      </c>
      <c r="AH346" s="67">
        <f t="shared" si="25"/>
        <v>-0.41686424079991746</v>
      </c>
      <c r="AI346" s="67">
        <f t="shared" si="29"/>
        <v>0.36027213689310378</v>
      </c>
      <c r="AJ346" s="67">
        <f t="shared" si="26"/>
        <v>-1.1229976291104009</v>
      </c>
      <c r="AK346" s="67">
        <f t="shared" si="27"/>
        <v>0.28926914751056598</v>
      </c>
      <c r="AL346" s="69">
        <f t="shared" si="28"/>
        <v>1</v>
      </c>
    </row>
    <row r="347" spans="1:38">
      <c r="A347" s="1">
        <v>346</v>
      </c>
      <c r="B347" s="101" t="s">
        <v>1385</v>
      </c>
      <c r="C347" t="s">
        <v>3</v>
      </c>
      <c r="D347" t="s">
        <v>7</v>
      </c>
      <c r="E347" t="s">
        <v>101</v>
      </c>
      <c r="F347" t="s">
        <v>136</v>
      </c>
      <c r="G347" t="s">
        <v>151</v>
      </c>
      <c r="H347" t="s">
        <v>258</v>
      </c>
      <c r="I347" s="1">
        <v>12.125859999999999</v>
      </c>
      <c r="J347" s="1">
        <v>9.7010000000000005</v>
      </c>
      <c r="K347" s="1">
        <v>0</v>
      </c>
      <c r="L347" t="s">
        <v>457</v>
      </c>
      <c r="M347" t="s">
        <v>464</v>
      </c>
      <c r="N347" t="s">
        <v>521</v>
      </c>
      <c r="O347" t="s">
        <v>780</v>
      </c>
      <c r="P347" t="s">
        <v>459</v>
      </c>
      <c r="Q347" t="s">
        <v>849</v>
      </c>
      <c r="R347" t="s">
        <v>853</v>
      </c>
      <c r="S347" t="s">
        <v>860</v>
      </c>
      <c r="T347" t="s">
        <v>864</v>
      </c>
      <c r="U347" t="s">
        <v>867</v>
      </c>
      <c r="V347" s="1"/>
      <c r="W347" s="1"/>
      <c r="X347" s="1">
        <v>-1.1459999999999999</v>
      </c>
      <c r="Y347" s="1">
        <v>1.522</v>
      </c>
      <c r="Z347" t="s">
        <v>877</v>
      </c>
      <c r="AA347" s="1">
        <v>9</v>
      </c>
      <c r="AB347" t="s">
        <v>881</v>
      </c>
      <c r="AC347" t="s">
        <v>912</v>
      </c>
      <c r="AD347" t="s">
        <v>918</v>
      </c>
      <c r="AE347" t="s">
        <v>921</v>
      </c>
      <c r="AF347" s="1">
        <v>2001</v>
      </c>
      <c r="AG347" s="1">
        <v>2013</v>
      </c>
      <c r="AH347" s="67">
        <f t="shared" si="25"/>
        <v>-0.11813215132460569</v>
      </c>
      <c r="AI347" s="67">
        <f t="shared" si="29"/>
        <v>0.15689104216060198</v>
      </c>
      <c r="AJ347" s="67">
        <f t="shared" si="26"/>
        <v>-0.42563859395938558</v>
      </c>
      <c r="AK347" s="67">
        <f t="shared" si="27"/>
        <v>0.18937429131017419</v>
      </c>
      <c r="AL347" s="69">
        <f t="shared" si="28"/>
        <v>1</v>
      </c>
    </row>
    <row r="348" spans="1:38">
      <c r="A348" s="1">
        <v>347</v>
      </c>
      <c r="B348" s="101" t="s">
        <v>1385</v>
      </c>
      <c r="C348" t="s">
        <v>3</v>
      </c>
      <c r="D348" t="s">
        <v>7</v>
      </c>
      <c r="E348" t="s">
        <v>101</v>
      </c>
      <c r="F348" t="s">
        <v>136</v>
      </c>
      <c r="G348" t="s">
        <v>151</v>
      </c>
      <c r="H348" t="s">
        <v>258</v>
      </c>
      <c r="I348" s="1">
        <v>12.125859999999999</v>
      </c>
      <c r="J348" s="1">
        <v>9.7010000000000005</v>
      </c>
      <c r="K348" s="1">
        <v>0</v>
      </c>
      <c r="L348" t="s">
        <v>148</v>
      </c>
      <c r="M348" t="s">
        <v>465</v>
      </c>
      <c r="N348" t="s">
        <v>522</v>
      </c>
      <c r="O348" t="s">
        <v>780</v>
      </c>
      <c r="P348" t="s">
        <v>459</v>
      </c>
      <c r="Q348" t="s">
        <v>849</v>
      </c>
      <c r="R348" t="s">
        <v>853</v>
      </c>
      <c r="S348" t="s">
        <v>860</v>
      </c>
      <c r="T348" t="s">
        <v>864</v>
      </c>
      <c r="U348" t="s">
        <v>867</v>
      </c>
      <c r="V348" s="1"/>
      <c r="W348" s="1"/>
      <c r="X348" s="1">
        <v>-8.6609999999999996</v>
      </c>
      <c r="Y348" s="1">
        <v>2.7189999999999999</v>
      </c>
      <c r="Z348" t="s">
        <v>877</v>
      </c>
      <c r="AA348" s="1">
        <v>9</v>
      </c>
      <c r="AB348" t="s">
        <v>881</v>
      </c>
      <c r="AC348" t="s">
        <v>912</v>
      </c>
      <c r="AD348" t="s">
        <v>918</v>
      </c>
      <c r="AE348" t="s">
        <v>921</v>
      </c>
      <c r="AF348" s="1">
        <v>2001</v>
      </c>
      <c r="AG348" s="1">
        <v>2013</v>
      </c>
      <c r="AH348" s="67">
        <f t="shared" si="25"/>
        <v>-0.89279455726213786</v>
      </c>
      <c r="AI348" s="67">
        <f t="shared" si="29"/>
        <v>0.28028038346562206</v>
      </c>
      <c r="AJ348" s="67">
        <f t="shared" si="26"/>
        <v>-1.4421441088547571</v>
      </c>
      <c r="AK348" s="67">
        <f t="shared" si="27"/>
        <v>-0.34344500566951863</v>
      </c>
      <c r="AL348" s="69">
        <f t="shared" si="28"/>
        <v>1</v>
      </c>
    </row>
    <row r="349" spans="1:38">
      <c r="A349" s="1">
        <v>348</v>
      </c>
      <c r="B349" s="101" t="s">
        <v>1385</v>
      </c>
      <c r="C349" t="s">
        <v>3</v>
      </c>
      <c r="D349" t="s">
        <v>7</v>
      </c>
      <c r="E349" t="s">
        <v>101</v>
      </c>
      <c r="F349" t="s">
        <v>136</v>
      </c>
      <c r="G349" t="s">
        <v>151</v>
      </c>
      <c r="H349" t="s">
        <v>258</v>
      </c>
      <c r="I349" s="1">
        <v>12.125859999999999</v>
      </c>
      <c r="J349" s="1">
        <v>9.7010000000000005</v>
      </c>
      <c r="K349" s="1">
        <v>0</v>
      </c>
      <c r="L349" t="s">
        <v>140</v>
      </c>
      <c r="M349" t="s">
        <v>476</v>
      </c>
      <c r="N349" t="s">
        <v>524</v>
      </c>
      <c r="O349" t="s">
        <v>780</v>
      </c>
      <c r="P349" t="s">
        <v>459</v>
      </c>
      <c r="Q349" t="s">
        <v>849</v>
      </c>
      <c r="R349" t="s">
        <v>853</v>
      </c>
      <c r="S349" t="s">
        <v>860</v>
      </c>
      <c r="T349" t="s">
        <v>864</v>
      </c>
      <c r="U349" t="s">
        <v>867</v>
      </c>
      <c r="V349" s="1"/>
      <c r="W349" s="1"/>
      <c r="X349" s="1">
        <v>6.4130000000000003</v>
      </c>
      <c r="Y349" s="1">
        <v>6.1289999999999996</v>
      </c>
      <c r="Z349" t="s">
        <v>877</v>
      </c>
      <c r="AA349" s="1">
        <v>9</v>
      </c>
      <c r="AB349" t="s">
        <v>881</v>
      </c>
      <c r="AC349" t="s">
        <v>912</v>
      </c>
      <c r="AD349" t="s">
        <v>918</v>
      </c>
      <c r="AE349" t="s">
        <v>921</v>
      </c>
      <c r="AF349" s="1">
        <v>2001</v>
      </c>
      <c r="AG349" s="1">
        <v>2013</v>
      </c>
      <c r="AH349" s="67">
        <f t="shared" si="25"/>
        <v>0.66106586949798984</v>
      </c>
      <c r="AI349" s="67">
        <f t="shared" si="29"/>
        <v>0.63179053705803523</v>
      </c>
      <c r="AJ349" s="67">
        <f t="shared" si="26"/>
        <v>-0.57724358313575919</v>
      </c>
      <c r="AK349" s="67">
        <f t="shared" si="27"/>
        <v>1.8993753221317389</v>
      </c>
      <c r="AL349" s="69">
        <f t="shared" si="28"/>
        <v>1</v>
      </c>
    </row>
    <row r="350" spans="1:38">
      <c r="A350" s="1">
        <v>349</v>
      </c>
      <c r="B350" s="101" t="s">
        <v>1385</v>
      </c>
      <c r="C350" t="s">
        <v>3</v>
      </c>
      <c r="D350" t="s">
        <v>7</v>
      </c>
      <c r="E350" t="s">
        <v>101</v>
      </c>
      <c r="F350" t="s">
        <v>137</v>
      </c>
      <c r="G350" t="s">
        <v>152</v>
      </c>
      <c r="H350" t="s">
        <v>259</v>
      </c>
      <c r="I350" s="1">
        <v>2.0167929999999998</v>
      </c>
      <c r="J350" s="1">
        <v>6.8179999999999996</v>
      </c>
      <c r="K350" s="1">
        <v>0</v>
      </c>
      <c r="L350" t="s">
        <v>458</v>
      </c>
      <c r="M350" t="s">
        <v>473</v>
      </c>
      <c r="N350" t="s">
        <v>508</v>
      </c>
      <c r="O350" t="s">
        <v>782</v>
      </c>
      <c r="P350" t="s">
        <v>790</v>
      </c>
      <c r="Q350" t="s">
        <v>849</v>
      </c>
      <c r="R350" t="s">
        <v>853</v>
      </c>
      <c r="S350" t="s">
        <v>860</v>
      </c>
      <c r="T350" t="s">
        <v>864</v>
      </c>
      <c r="U350" t="s">
        <v>867</v>
      </c>
      <c r="V350" s="1"/>
      <c r="W350" s="1"/>
      <c r="X350" s="1">
        <v>-4.4999999999999998E-2</v>
      </c>
      <c r="Y350" s="1">
        <v>0.66</v>
      </c>
      <c r="Z350" t="s">
        <v>876</v>
      </c>
      <c r="AA350" s="1">
        <v>31</v>
      </c>
      <c r="AB350" t="s">
        <v>881</v>
      </c>
      <c r="AC350" t="s">
        <v>912</v>
      </c>
      <c r="AD350" t="s">
        <v>918</v>
      </c>
      <c r="AE350" t="s">
        <v>921</v>
      </c>
      <c r="AF350" s="1">
        <v>2001</v>
      </c>
      <c r="AG350" s="1">
        <v>2013</v>
      </c>
      <c r="AH350" s="67">
        <f t="shared" si="25"/>
        <v>-6.6001760046934584E-3</v>
      </c>
      <c r="AI350" s="67">
        <f t="shared" si="29"/>
        <v>9.680258140217074E-2</v>
      </c>
      <c r="AJ350" s="67">
        <f t="shared" si="26"/>
        <v>-0.1963332355529481</v>
      </c>
      <c r="AK350" s="67">
        <f t="shared" si="27"/>
        <v>0.18313288354356119</v>
      </c>
      <c r="AL350" s="69">
        <f t="shared" si="28"/>
        <v>1</v>
      </c>
    </row>
    <row r="351" spans="1:38">
      <c r="A351" s="1">
        <v>350</v>
      </c>
      <c r="B351" s="101" t="s">
        <v>1385</v>
      </c>
      <c r="C351" t="s">
        <v>3</v>
      </c>
      <c r="D351" t="s">
        <v>7</v>
      </c>
      <c r="E351" t="s">
        <v>101</v>
      </c>
      <c r="F351" t="s">
        <v>137</v>
      </c>
      <c r="G351" t="s">
        <v>152</v>
      </c>
      <c r="H351" t="s">
        <v>259</v>
      </c>
      <c r="I351" s="1">
        <v>2.0167929999999998</v>
      </c>
      <c r="J351" s="1">
        <v>6.8179999999999996</v>
      </c>
      <c r="K351" s="1">
        <v>0</v>
      </c>
      <c r="L351" t="s">
        <v>456</v>
      </c>
      <c r="M351" t="s">
        <v>470</v>
      </c>
      <c r="N351" t="s">
        <v>509</v>
      </c>
      <c r="O351" t="s">
        <v>782</v>
      </c>
      <c r="P351" t="s">
        <v>787</v>
      </c>
      <c r="Q351" t="s">
        <v>849</v>
      </c>
      <c r="R351" t="s">
        <v>853</v>
      </c>
      <c r="S351" t="s">
        <v>860</v>
      </c>
      <c r="T351" t="s">
        <v>864</v>
      </c>
      <c r="U351" t="s">
        <v>867</v>
      </c>
      <c r="V351" s="1"/>
      <c r="W351" s="1"/>
      <c r="X351" s="1">
        <v>-1.0389999999999999</v>
      </c>
      <c r="Y351" s="1">
        <v>0.75900000000000001</v>
      </c>
      <c r="Z351" t="s">
        <v>876</v>
      </c>
      <c r="AA351" s="1">
        <v>31</v>
      </c>
      <c r="AB351" t="s">
        <v>881</v>
      </c>
      <c r="AC351" t="s">
        <v>912</v>
      </c>
      <c r="AD351" t="s">
        <v>918</v>
      </c>
      <c r="AE351" t="s">
        <v>921</v>
      </c>
      <c r="AF351" s="1">
        <v>2001</v>
      </c>
      <c r="AG351" s="1">
        <v>2013</v>
      </c>
      <c r="AH351" s="67">
        <f t="shared" si="25"/>
        <v>-0.15239073041947784</v>
      </c>
      <c r="AI351" s="67">
        <f t="shared" si="29"/>
        <v>0.11132296861249634</v>
      </c>
      <c r="AJ351" s="67">
        <f t="shared" si="26"/>
        <v>-0.3705837488999707</v>
      </c>
      <c r="AK351" s="67">
        <f t="shared" si="27"/>
        <v>6.5802288061014985E-2</v>
      </c>
      <c r="AL351" s="69">
        <f t="shared" si="28"/>
        <v>1</v>
      </c>
    </row>
    <row r="352" spans="1:38">
      <c r="A352" s="1">
        <v>351</v>
      </c>
      <c r="B352" s="101" t="s">
        <v>1385</v>
      </c>
      <c r="C352" t="s">
        <v>3</v>
      </c>
      <c r="D352" t="s">
        <v>7</v>
      </c>
      <c r="E352" t="s">
        <v>101</v>
      </c>
      <c r="F352" t="s">
        <v>137</v>
      </c>
      <c r="G352" t="s">
        <v>152</v>
      </c>
      <c r="H352" t="s">
        <v>259</v>
      </c>
      <c r="I352" s="1">
        <v>2.0167929999999998</v>
      </c>
      <c r="J352" s="1">
        <v>6.8179999999999996</v>
      </c>
      <c r="K352" s="1">
        <v>0</v>
      </c>
      <c r="L352" t="s">
        <v>456</v>
      </c>
      <c r="M352" t="s">
        <v>470</v>
      </c>
      <c r="N352" t="s">
        <v>511</v>
      </c>
      <c r="O352" t="s">
        <v>781</v>
      </c>
      <c r="P352" t="s">
        <v>787</v>
      </c>
      <c r="Q352" t="s">
        <v>849</v>
      </c>
      <c r="R352" t="s">
        <v>853</v>
      </c>
      <c r="S352" t="s">
        <v>860</v>
      </c>
      <c r="T352" t="s">
        <v>864</v>
      </c>
      <c r="U352" t="s">
        <v>867</v>
      </c>
      <c r="V352" s="1"/>
      <c r="W352" s="1"/>
      <c r="X352" s="1">
        <v>-1.145</v>
      </c>
      <c r="Y352" s="1">
        <v>1.5</v>
      </c>
      <c r="Z352" t="s">
        <v>876</v>
      </c>
      <c r="AA352" s="1">
        <v>31</v>
      </c>
      <c r="AB352" t="s">
        <v>881</v>
      </c>
      <c r="AC352" t="s">
        <v>912</v>
      </c>
      <c r="AD352" t="s">
        <v>918</v>
      </c>
      <c r="AE352" t="s">
        <v>921</v>
      </c>
      <c r="AF352" s="1">
        <v>2001</v>
      </c>
      <c r="AG352" s="1">
        <v>2013</v>
      </c>
      <c r="AH352" s="67">
        <f t="shared" si="25"/>
        <v>-0.16793781167497801</v>
      </c>
      <c r="AI352" s="67">
        <f t="shared" si="29"/>
        <v>0.22000586682311529</v>
      </c>
      <c r="AJ352" s="67">
        <f t="shared" si="26"/>
        <v>-0.59914931064828392</v>
      </c>
      <c r="AK352" s="67">
        <f t="shared" si="27"/>
        <v>0.26327368729832795</v>
      </c>
      <c r="AL352" s="69">
        <f t="shared" si="28"/>
        <v>1</v>
      </c>
    </row>
    <row r="353" spans="1:38">
      <c r="A353" s="1">
        <v>352</v>
      </c>
      <c r="B353" s="101" t="s">
        <v>1385</v>
      </c>
      <c r="C353" t="s">
        <v>3</v>
      </c>
      <c r="D353" t="s">
        <v>7</v>
      </c>
      <c r="E353" t="s">
        <v>101</v>
      </c>
      <c r="F353" t="s">
        <v>137</v>
      </c>
      <c r="G353" t="s">
        <v>152</v>
      </c>
      <c r="H353" t="s">
        <v>259</v>
      </c>
      <c r="I353" s="1">
        <v>2.0167929999999998</v>
      </c>
      <c r="J353" s="1">
        <v>6.8179999999999996</v>
      </c>
      <c r="K353" s="1">
        <v>0</v>
      </c>
      <c r="L353" t="s">
        <v>456</v>
      </c>
      <c r="M353" t="s">
        <v>470</v>
      </c>
      <c r="N353" t="s">
        <v>512</v>
      </c>
      <c r="O353" t="s">
        <v>783</v>
      </c>
      <c r="P353" t="s">
        <v>787</v>
      </c>
      <c r="Q353" t="s">
        <v>849</v>
      </c>
      <c r="R353" t="s">
        <v>853</v>
      </c>
      <c r="S353" t="s">
        <v>860</v>
      </c>
      <c r="T353" t="s">
        <v>864</v>
      </c>
      <c r="U353" t="s">
        <v>867</v>
      </c>
      <c r="V353" s="1"/>
      <c r="W353" s="1"/>
      <c r="X353" s="1">
        <v>-0.47699999999999998</v>
      </c>
      <c r="Y353" s="1">
        <v>2.3530000000000002</v>
      </c>
      <c r="Z353" t="s">
        <v>876</v>
      </c>
      <c r="AA353" s="1">
        <v>31</v>
      </c>
      <c r="AB353" t="s">
        <v>881</v>
      </c>
      <c r="AC353" t="s">
        <v>912</v>
      </c>
      <c r="AD353" t="s">
        <v>918</v>
      </c>
      <c r="AE353" t="s">
        <v>921</v>
      </c>
      <c r="AF353" s="1">
        <v>2001</v>
      </c>
      <c r="AG353" s="1">
        <v>2013</v>
      </c>
      <c r="AH353" s="67">
        <f t="shared" si="25"/>
        <v>-6.9961865649750654E-2</v>
      </c>
      <c r="AI353" s="67">
        <f t="shared" si="29"/>
        <v>0.34511586975652692</v>
      </c>
      <c r="AJ353" s="67">
        <f t="shared" si="26"/>
        <v>-0.74638897037254348</v>
      </c>
      <c r="AK353" s="67">
        <f t="shared" si="27"/>
        <v>0.60646523907304206</v>
      </c>
      <c r="AL353" s="69">
        <f t="shared" si="28"/>
        <v>1</v>
      </c>
    </row>
    <row r="354" spans="1:38">
      <c r="A354" s="1">
        <v>353</v>
      </c>
      <c r="B354" s="101" t="s">
        <v>1385</v>
      </c>
      <c r="C354" t="s">
        <v>3</v>
      </c>
      <c r="D354" t="s">
        <v>7</v>
      </c>
      <c r="E354" t="s">
        <v>101</v>
      </c>
      <c r="F354" t="s">
        <v>137</v>
      </c>
      <c r="G354" t="s">
        <v>152</v>
      </c>
      <c r="H354" t="s">
        <v>259</v>
      </c>
      <c r="I354" s="1">
        <v>2.0167929999999998</v>
      </c>
      <c r="J354" s="1">
        <v>6.8179999999999996</v>
      </c>
      <c r="K354" s="1">
        <v>0</v>
      </c>
      <c r="L354" t="s">
        <v>458</v>
      </c>
      <c r="M354" t="s">
        <v>469</v>
      </c>
      <c r="N354" t="s">
        <v>510</v>
      </c>
      <c r="O354" t="s">
        <v>782</v>
      </c>
      <c r="P354" t="s">
        <v>791</v>
      </c>
      <c r="Q354" t="s">
        <v>849</v>
      </c>
      <c r="R354" t="s">
        <v>853</v>
      </c>
      <c r="S354" t="s">
        <v>860</v>
      </c>
      <c r="T354" t="s">
        <v>864</v>
      </c>
      <c r="U354" t="s">
        <v>867</v>
      </c>
      <c r="V354" s="1"/>
      <c r="W354" s="1"/>
      <c r="X354" s="1">
        <v>0.17399999999999999</v>
      </c>
      <c r="Y354" s="1">
        <v>1.123</v>
      </c>
      <c r="Z354" t="s">
        <v>876</v>
      </c>
      <c r="AA354" s="1">
        <v>31</v>
      </c>
      <c r="AB354" t="s">
        <v>881</v>
      </c>
      <c r="AC354" t="s">
        <v>912</v>
      </c>
      <c r="AD354" t="s">
        <v>918</v>
      </c>
      <c r="AE354" t="s">
        <v>921</v>
      </c>
      <c r="AF354" s="1">
        <v>2001</v>
      </c>
      <c r="AG354" s="1">
        <v>2013</v>
      </c>
      <c r="AH354" s="67">
        <f t="shared" si="25"/>
        <v>2.5520680551481371E-2</v>
      </c>
      <c r="AI354" s="67">
        <f t="shared" si="29"/>
        <v>0.16471105896157232</v>
      </c>
      <c r="AJ354" s="67">
        <f t="shared" si="26"/>
        <v>-0.29731299501320035</v>
      </c>
      <c r="AK354" s="67">
        <f t="shared" si="27"/>
        <v>0.34835435611616311</v>
      </c>
      <c r="AL354" s="69">
        <f t="shared" si="28"/>
        <v>1</v>
      </c>
    </row>
    <row r="355" spans="1:38">
      <c r="A355" s="1">
        <v>354</v>
      </c>
      <c r="B355" s="101" t="s">
        <v>1385</v>
      </c>
      <c r="C355" t="s">
        <v>3</v>
      </c>
      <c r="D355" t="s">
        <v>7</v>
      </c>
      <c r="E355" t="s">
        <v>101</v>
      </c>
      <c r="F355" t="s">
        <v>137</v>
      </c>
      <c r="G355" t="s">
        <v>152</v>
      </c>
      <c r="H355" t="s">
        <v>259</v>
      </c>
      <c r="I355" s="1">
        <v>2.0167929999999998</v>
      </c>
      <c r="J355" s="1">
        <v>6.8179999999999996</v>
      </c>
      <c r="K355" s="1">
        <v>0</v>
      </c>
      <c r="L355" t="s">
        <v>456</v>
      </c>
      <c r="M355" t="s">
        <v>461</v>
      </c>
      <c r="N355" t="s">
        <v>513</v>
      </c>
      <c r="O355" t="s">
        <v>780</v>
      </c>
      <c r="P355" t="s">
        <v>459</v>
      </c>
      <c r="Q355" t="s">
        <v>849</v>
      </c>
      <c r="R355" t="s">
        <v>853</v>
      </c>
      <c r="S355" t="s">
        <v>860</v>
      </c>
      <c r="T355" t="s">
        <v>864</v>
      </c>
      <c r="U355" t="s">
        <v>867</v>
      </c>
      <c r="V355" s="1"/>
      <c r="W355" s="1"/>
      <c r="X355" s="1">
        <v>-1.145</v>
      </c>
      <c r="Y355" s="1">
        <v>1.5</v>
      </c>
      <c r="Z355" t="s">
        <v>876</v>
      </c>
      <c r="AA355" s="1">
        <v>31</v>
      </c>
      <c r="AB355" t="s">
        <v>881</v>
      </c>
      <c r="AC355" t="s">
        <v>912</v>
      </c>
      <c r="AD355" t="s">
        <v>918</v>
      </c>
      <c r="AE355" t="s">
        <v>921</v>
      </c>
      <c r="AF355" s="1">
        <v>2001</v>
      </c>
      <c r="AG355" s="1">
        <v>2013</v>
      </c>
      <c r="AH355" s="67">
        <f t="shared" si="25"/>
        <v>-0.16793781167497801</v>
      </c>
      <c r="AI355" s="67">
        <f t="shared" si="29"/>
        <v>0.22000586682311529</v>
      </c>
      <c r="AJ355" s="67">
        <f t="shared" si="26"/>
        <v>-0.59914931064828392</v>
      </c>
      <c r="AK355" s="67">
        <f t="shared" si="27"/>
        <v>0.26327368729832795</v>
      </c>
      <c r="AL355" s="69">
        <f t="shared" si="28"/>
        <v>1</v>
      </c>
    </row>
    <row r="356" spans="1:38">
      <c r="A356" s="1">
        <v>355</v>
      </c>
      <c r="B356" s="101" t="s">
        <v>1385</v>
      </c>
      <c r="C356" t="s">
        <v>3</v>
      </c>
      <c r="D356" t="s">
        <v>7</v>
      </c>
      <c r="E356" t="s">
        <v>101</v>
      </c>
      <c r="F356" t="s">
        <v>137</v>
      </c>
      <c r="G356" t="s">
        <v>152</v>
      </c>
      <c r="H356" t="s">
        <v>259</v>
      </c>
      <c r="I356" s="1">
        <v>2.0167929999999998</v>
      </c>
      <c r="J356" s="1">
        <v>6.8179999999999996</v>
      </c>
      <c r="K356" s="1">
        <v>0</v>
      </c>
      <c r="L356" t="s">
        <v>456</v>
      </c>
      <c r="M356" t="s">
        <v>462</v>
      </c>
      <c r="N356" t="s">
        <v>514</v>
      </c>
      <c r="O356" t="s">
        <v>780</v>
      </c>
      <c r="P356" t="s">
        <v>459</v>
      </c>
      <c r="Q356" t="s">
        <v>849</v>
      </c>
      <c r="R356" t="s">
        <v>853</v>
      </c>
      <c r="S356" t="s">
        <v>860</v>
      </c>
      <c r="T356" t="s">
        <v>864</v>
      </c>
      <c r="U356" t="s">
        <v>867</v>
      </c>
      <c r="V356" s="1"/>
      <c r="W356" s="1"/>
      <c r="X356" s="1">
        <v>-0.47699999999999998</v>
      </c>
      <c r="Y356" s="1">
        <v>2.3530000000000002</v>
      </c>
      <c r="Z356" t="s">
        <v>876</v>
      </c>
      <c r="AA356" s="1">
        <v>31</v>
      </c>
      <c r="AB356" t="s">
        <v>881</v>
      </c>
      <c r="AC356" t="s">
        <v>912</v>
      </c>
      <c r="AD356" t="s">
        <v>918</v>
      </c>
      <c r="AE356" t="s">
        <v>921</v>
      </c>
      <c r="AF356" s="1">
        <v>2001</v>
      </c>
      <c r="AG356" s="1">
        <v>2013</v>
      </c>
      <c r="AH356" s="67">
        <f t="shared" si="25"/>
        <v>-6.9961865649750654E-2</v>
      </c>
      <c r="AI356" s="67">
        <f t="shared" si="29"/>
        <v>0.34511586975652692</v>
      </c>
      <c r="AJ356" s="67">
        <f t="shared" si="26"/>
        <v>-0.74638897037254348</v>
      </c>
      <c r="AK356" s="67">
        <f t="shared" si="27"/>
        <v>0.60646523907304206</v>
      </c>
      <c r="AL356" s="69">
        <f t="shared" si="28"/>
        <v>1</v>
      </c>
    </row>
    <row r="357" spans="1:38">
      <c r="A357" s="1">
        <v>356</v>
      </c>
      <c r="B357" s="101" t="s">
        <v>1385</v>
      </c>
      <c r="C357" t="s">
        <v>3</v>
      </c>
      <c r="D357" t="s">
        <v>7</v>
      </c>
      <c r="E357" t="s">
        <v>101</v>
      </c>
      <c r="F357" t="s">
        <v>137</v>
      </c>
      <c r="G357" t="s">
        <v>152</v>
      </c>
      <c r="H357" t="s">
        <v>259</v>
      </c>
      <c r="I357" s="1">
        <v>2.0167929999999998</v>
      </c>
      <c r="J357" s="1">
        <v>6.8179999999999996</v>
      </c>
      <c r="K357" s="1">
        <v>0</v>
      </c>
      <c r="L357" t="s">
        <v>457</v>
      </c>
      <c r="M357" t="s">
        <v>474</v>
      </c>
      <c r="N357" t="s">
        <v>517</v>
      </c>
      <c r="O357" t="s">
        <v>780</v>
      </c>
      <c r="P357" t="s">
        <v>459</v>
      </c>
      <c r="Q357" t="s">
        <v>849</v>
      </c>
      <c r="R357" t="s">
        <v>853</v>
      </c>
      <c r="S357" t="s">
        <v>860</v>
      </c>
      <c r="T357" t="s">
        <v>864</v>
      </c>
      <c r="U357" t="s">
        <v>867</v>
      </c>
      <c r="V357" s="1"/>
      <c r="W357" s="1"/>
      <c r="X357" s="1">
        <v>1.538</v>
      </c>
      <c r="Y357" s="1">
        <v>10.96</v>
      </c>
      <c r="Z357" t="s">
        <v>876</v>
      </c>
      <c r="AA357" s="1">
        <v>31</v>
      </c>
      <c r="AB357" t="s">
        <v>881</v>
      </c>
      <c r="AC357" t="s">
        <v>912</v>
      </c>
      <c r="AD357" t="s">
        <v>918</v>
      </c>
      <c r="AE357" t="s">
        <v>921</v>
      </c>
      <c r="AF357" s="1">
        <v>2001</v>
      </c>
      <c r="AG357" s="1">
        <v>2013</v>
      </c>
      <c r="AH357" s="67">
        <f t="shared" si="25"/>
        <v>0.22557934878263422</v>
      </c>
      <c r="AI357" s="67">
        <f t="shared" si="29"/>
        <v>1.6075095335875627</v>
      </c>
      <c r="AJ357" s="67">
        <f t="shared" si="26"/>
        <v>-2.9251393370489889</v>
      </c>
      <c r="AK357" s="67">
        <f t="shared" si="27"/>
        <v>3.376298034614257</v>
      </c>
      <c r="AL357" s="69">
        <f t="shared" si="28"/>
        <v>1</v>
      </c>
    </row>
    <row r="358" spans="1:38">
      <c r="A358" s="1">
        <v>357</v>
      </c>
      <c r="B358" s="101" t="s">
        <v>1385</v>
      </c>
      <c r="C358" t="s">
        <v>3</v>
      </c>
      <c r="D358" t="s">
        <v>7</v>
      </c>
      <c r="E358" t="s">
        <v>101</v>
      </c>
      <c r="F358" t="s">
        <v>137</v>
      </c>
      <c r="G358" t="s">
        <v>152</v>
      </c>
      <c r="H358" t="s">
        <v>259</v>
      </c>
      <c r="I358" s="1">
        <v>2.0167929999999998</v>
      </c>
      <c r="J358" s="1">
        <v>6.8179999999999996</v>
      </c>
      <c r="K358" s="1">
        <v>0</v>
      </c>
      <c r="L358" t="s">
        <v>140</v>
      </c>
      <c r="M358" t="s">
        <v>475</v>
      </c>
      <c r="N358" t="s">
        <v>518</v>
      </c>
      <c r="O358" t="s">
        <v>780</v>
      </c>
      <c r="P358" t="s">
        <v>459</v>
      </c>
      <c r="Q358" t="s">
        <v>849</v>
      </c>
      <c r="R358" t="s">
        <v>853</v>
      </c>
      <c r="S358" t="s">
        <v>860</v>
      </c>
      <c r="T358" t="s">
        <v>864</v>
      </c>
      <c r="U358" t="s">
        <v>867</v>
      </c>
      <c r="V358" s="1"/>
      <c r="W358" s="1"/>
      <c r="X358" s="1">
        <v>0.88500000000000001</v>
      </c>
      <c r="Y358" s="1">
        <v>1.81</v>
      </c>
      <c r="Z358" t="s">
        <v>876</v>
      </c>
      <c r="AA358" s="1">
        <v>31</v>
      </c>
      <c r="AB358" t="s">
        <v>881</v>
      </c>
      <c r="AC358" t="s">
        <v>912</v>
      </c>
      <c r="AD358" t="s">
        <v>918</v>
      </c>
      <c r="AE358" t="s">
        <v>921</v>
      </c>
      <c r="AF358" s="1">
        <v>2001</v>
      </c>
      <c r="AG358" s="1">
        <v>2013</v>
      </c>
      <c r="AH358" s="67">
        <f t="shared" si="25"/>
        <v>0.12980346142563803</v>
      </c>
      <c r="AI358" s="67">
        <f t="shared" si="29"/>
        <v>0.26547374596655915</v>
      </c>
      <c r="AJ358" s="67">
        <f t="shared" si="26"/>
        <v>-0.39052508066881786</v>
      </c>
      <c r="AK358" s="67">
        <f t="shared" si="27"/>
        <v>0.65013200352009393</v>
      </c>
      <c r="AL358" s="69">
        <f t="shared" si="28"/>
        <v>1</v>
      </c>
    </row>
    <row r="359" spans="1:38">
      <c r="A359" s="1">
        <v>358</v>
      </c>
      <c r="B359" s="101" t="s">
        <v>1385</v>
      </c>
      <c r="C359" t="s">
        <v>3</v>
      </c>
      <c r="D359" t="s">
        <v>7</v>
      </c>
      <c r="E359" t="s">
        <v>101</v>
      </c>
      <c r="F359" t="s">
        <v>137</v>
      </c>
      <c r="G359" t="s">
        <v>152</v>
      </c>
      <c r="H359" t="s">
        <v>259</v>
      </c>
      <c r="I359" s="1">
        <v>2.0167929999999998</v>
      </c>
      <c r="J359" s="1">
        <v>6.8179999999999996</v>
      </c>
      <c r="K359" s="1">
        <v>0</v>
      </c>
      <c r="L359" t="s">
        <v>140</v>
      </c>
      <c r="M359" t="s">
        <v>468</v>
      </c>
      <c r="N359" t="s">
        <v>519</v>
      </c>
      <c r="O359" t="s">
        <v>780</v>
      </c>
      <c r="P359" t="s">
        <v>459</v>
      </c>
      <c r="Q359" t="s">
        <v>849</v>
      </c>
      <c r="R359" t="s">
        <v>853</v>
      </c>
      <c r="S359" t="s">
        <v>860</v>
      </c>
      <c r="T359" t="s">
        <v>864</v>
      </c>
      <c r="U359" t="s">
        <v>867</v>
      </c>
      <c r="V359" s="1"/>
      <c r="W359" s="1"/>
      <c r="X359" s="1">
        <v>0.72</v>
      </c>
      <c r="Y359" s="1">
        <v>2.6920000000000002</v>
      </c>
      <c r="Z359" t="s">
        <v>876</v>
      </c>
      <c r="AA359" s="1">
        <v>31</v>
      </c>
      <c r="AB359" t="s">
        <v>881</v>
      </c>
      <c r="AC359" t="s">
        <v>912</v>
      </c>
      <c r="AD359" t="s">
        <v>918</v>
      </c>
      <c r="AE359" t="s">
        <v>921</v>
      </c>
      <c r="AF359" s="1">
        <v>2001</v>
      </c>
      <c r="AG359" s="1">
        <v>2013</v>
      </c>
      <c r="AH359" s="67">
        <f t="shared" si="25"/>
        <v>0.10560281607509533</v>
      </c>
      <c r="AI359" s="67">
        <f t="shared" si="29"/>
        <v>0.39483719565855097</v>
      </c>
      <c r="AJ359" s="67">
        <f t="shared" si="26"/>
        <v>-0.66827808741566452</v>
      </c>
      <c r="AK359" s="67">
        <f t="shared" si="27"/>
        <v>0.87948371956585525</v>
      </c>
      <c r="AL359" s="69">
        <f t="shared" si="28"/>
        <v>1</v>
      </c>
    </row>
    <row r="360" spans="1:38">
      <c r="A360" s="1">
        <v>359</v>
      </c>
      <c r="B360" s="101" t="s">
        <v>1385</v>
      </c>
      <c r="C360" t="s">
        <v>3</v>
      </c>
      <c r="D360" t="s">
        <v>7</v>
      </c>
      <c r="E360" t="s">
        <v>101</v>
      </c>
      <c r="F360" t="s">
        <v>137</v>
      </c>
      <c r="G360" t="s">
        <v>152</v>
      </c>
      <c r="H360" t="s">
        <v>259</v>
      </c>
      <c r="I360" s="1">
        <v>2.0167929999999998</v>
      </c>
      <c r="J360" s="1">
        <v>6.8179999999999996</v>
      </c>
      <c r="K360" s="1">
        <v>0</v>
      </c>
      <c r="L360" t="s">
        <v>140</v>
      </c>
      <c r="M360" t="s">
        <v>468</v>
      </c>
      <c r="N360" t="s">
        <v>520</v>
      </c>
      <c r="O360" t="s">
        <v>780</v>
      </c>
      <c r="P360" t="s">
        <v>459</v>
      </c>
      <c r="Q360" t="s">
        <v>849</v>
      </c>
      <c r="R360" t="s">
        <v>853</v>
      </c>
      <c r="S360" t="s">
        <v>860</v>
      </c>
      <c r="T360" t="s">
        <v>864</v>
      </c>
      <c r="U360" t="s">
        <v>867</v>
      </c>
      <c r="V360" s="1"/>
      <c r="W360" s="1"/>
      <c r="X360" s="1">
        <v>6.218</v>
      </c>
      <c r="Y360" s="1">
        <v>13.71</v>
      </c>
      <c r="Z360" t="s">
        <v>876</v>
      </c>
      <c r="AA360" s="1">
        <v>31</v>
      </c>
      <c r="AB360" t="s">
        <v>881</v>
      </c>
      <c r="AC360" t="s">
        <v>912</v>
      </c>
      <c r="AD360" t="s">
        <v>918</v>
      </c>
      <c r="AE360" t="s">
        <v>921</v>
      </c>
      <c r="AF360" s="1">
        <v>2001</v>
      </c>
      <c r="AG360" s="1">
        <v>2013</v>
      </c>
      <c r="AH360" s="67">
        <f t="shared" si="25"/>
        <v>0.91199765327075388</v>
      </c>
      <c r="AI360" s="67">
        <f t="shared" si="29"/>
        <v>2.0108536227632738</v>
      </c>
      <c r="AJ360" s="67">
        <f t="shared" si="26"/>
        <v>-3.0292754473452628</v>
      </c>
      <c r="AK360" s="67">
        <f t="shared" si="27"/>
        <v>4.8532707538867701</v>
      </c>
      <c r="AL360" s="69">
        <f t="shared" si="28"/>
        <v>1</v>
      </c>
    </row>
    <row r="361" spans="1:38">
      <c r="A361" s="1">
        <v>360</v>
      </c>
      <c r="B361" s="101" t="s">
        <v>1385</v>
      </c>
      <c r="C361" t="s">
        <v>3</v>
      </c>
      <c r="D361" t="s">
        <v>7</v>
      </c>
      <c r="E361" t="s">
        <v>101</v>
      </c>
      <c r="F361" t="s">
        <v>137</v>
      </c>
      <c r="G361" t="s">
        <v>152</v>
      </c>
      <c r="H361" t="s">
        <v>259</v>
      </c>
      <c r="I361" s="1">
        <v>2.0167929999999998</v>
      </c>
      <c r="J361" s="1">
        <v>6.8179999999999996</v>
      </c>
      <c r="K361" s="1">
        <v>0</v>
      </c>
      <c r="L361" t="s">
        <v>457</v>
      </c>
      <c r="M361" t="s">
        <v>464</v>
      </c>
      <c r="N361" t="s">
        <v>521</v>
      </c>
      <c r="O361" t="s">
        <v>780</v>
      </c>
      <c r="P361" t="s">
        <v>459</v>
      </c>
      <c r="Q361" t="s">
        <v>849</v>
      </c>
      <c r="R361" t="s">
        <v>853</v>
      </c>
      <c r="S361" t="s">
        <v>860</v>
      </c>
      <c r="T361" t="s">
        <v>864</v>
      </c>
      <c r="U361" t="s">
        <v>867</v>
      </c>
      <c r="V361" s="1"/>
      <c r="W361" s="1"/>
      <c r="X361" s="1">
        <v>-3.6269999999999998</v>
      </c>
      <c r="Y361" s="1">
        <v>3.657</v>
      </c>
      <c r="Z361" t="s">
        <v>876</v>
      </c>
      <c r="AA361" s="1">
        <v>31</v>
      </c>
      <c r="AB361" t="s">
        <v>881</v>
      </c>
      <c r="AC361" t="s">
        <v>912</v>
      </c>
      <c r="AD361" t="s">
        <v>918</v>
      </c>
      <c r="AE361" t="s">
        <v>921</v>
      </c>
      <c r="AF361" s="1">
        <v>2001</v>
      </c>
      <c r="AG361" s="1">
        <v>2013</v>
      </c>
      <c r="AH361" s="67">
        <f t="shared" si="25"/>
        <v>-0.53197418597829271</v>
      </c>
      <c r="AI361" s="67">
        <f t="shared" si="29"/>
        <v>0.53637430331475511</v>
      </c>
      <c r="AJ361" s="67">
        <f t="shared" si="26"/>
        <v>-1.5832678204752126</v>
      </c>
      <c r="AK361" s="67">
        <f t="shared" si="27"/>
        <v>0.51931944851862721</v>
      </c>
      <c r="AL361" s="69">
        <f t="shared" si="28"/>
        <v>1</v>
      </c>
    </row>
    <row r="362" spans="1:38">
      <c r="A362" s="1">
        <v>361</v>
      </c>
      <c r="B362" s="101" t="s">
        <v>1385</v>
      </c>
      <c r="C362" t="s">
        <v>3</v>
      </c>
      <c r="D362" t="s">
        <v>7</v>
      </c>
      <c r="E362" t="s">
        <v>101</v>
      </c>
      <c r="F362" t="s">
        <v>137</v>
      </c>
      <c r="G362" t="s">
        <v>152</v>
      </c>
      <c r="H362" t="s">
        <v>259</v>
      </c>
      <c r="I362" s="1">
        <v>2.0167929999999998</v>
      </c>
      <c r="J362" s="1">
        <v>6.8179999999999996</v>
      </c>
      <c r="K362" s="1">
        <v>0</v>
      </c>
      <c r="L362" t="s">
        <v>140</v>
      </c>
      <c r="M362" t="s">
        <v>476</v>
      </c>
      <c r="N362" t="s">
        <v>524</v>
      </c>
      <c r="O362" t="s">
        <v>780</v>
      </c>
      <c r="P362" t="s">
        <v>459</v>
      </c>
      <c r="Q362" t="s">
        <v>849</v>
      </c>
      <c r="R362" t="s">
        <v>853</v>
      </c>
      <c r="S362" t="s">
        <v>860</v>
      </c>
      <c r="T362" t="s">
        <v>864</v>
      </c>
      <c r="U362" t="s">
        <v>867</v>
      </c>
      <c r="V362" s="1"/>
      <c r="W362" s="1"/>
      <c r="X362" s="1">
        <v>0.42599999999999999</v>
      </c>
      <c r="Y362" s="1">
        <v>1.2749999999999999</v>
      </c>
      <c r="Z362" t="s">
        <v>876</v>
      </c>
      <c r="AA362" s="1">
        <v>31</v>
      </c>
      <c r="AB362" t="s">
        <v>881</v>
      </c>
      <c r="AC362" t="s">
        <v>912</v>
      </c>
      <c r="AD362" t="s">
        <v>918</v>
      </c>
      <c r="AE362" t="s">
        <v>921</v>
      </c>
      <c r="AF362" s="1">
        <v>2001</v>
      </c>
      <c r="AG362" s="1">
        <v>2013</v>
      </c>
      <c r="AH362" s="67">
        <f t="shared" si="25"/>
        <v>6.2481666177764746E-2</v>
      </c>
      <c r="AI362" s="67">
        <f t="shared" si="29"/>
        <v>0.187004986799648</v>
      </c>
      <c r="AJ362" s="67">
        <f t="shared" si="26"/>
        <v>-0.30404810794954534</v>
      </c>
      <c r="AK362" s="67">
        <f t="shared" si="27"/>
        <v>0.42901144030507482</v>
      </c>
      <c r="AL362" s="69">
        <f t="shared" si="28"/>
        <v>1</v>
      </c>
    </row>
    <row r="363" spans="1:38">
      <c r="A363" s="1">
        <v>362</v>
      </c>
      <c r="B363" s="101" t="s">
        <v>1385</v>
      </c>
      <c r="C363" t="s">
        <v>3</v>
      </c>
      <c r="D363" t="s">
        <v>7</v>
      </c>
      <c r="E363" t="s">
        <v>101</v>
      </c>
      <c r="F363" t="s">
        <v>137</v>
      </c>
      <c r="G363" t="s">
        <v>152</v>
      </c>
      <c r="H363" t="s">
        <v>259</v>
      </c>
      <c r="I363" s="1">
        <v>2.540416</v>
      </c>
      <c r="J363" s="1">
        <v>8.1890000000000001</v>
      </c>
      <c r="K363" s="1">
        <v>0</v>
      </c>
      <c r="L363" t="s">
        <v>458</v>
      </c>
      <c r="M363" t="s">
        <v>473</v>
      </c>
      <c r="N363" t="s">
        <v>508</v>
      </c>
      <c r="O363" t="s">
        <v>782</v>
      </c>
      <c r="P363" t="s">
        <v>790</v>
      </c>
      <c r="Q363" t="s">
        <v>849</v>
      </c>
      <c r="R363" t="s">
        <v>853</v>
      </c>
      <c r="S363" t="s">
        <v>860</v>
      </c>
      <c r="T363" t="s">
        <v>864</v>
      </c>
      <c r="U363" t="s">
        <v>867</v>
      </c>
      <c r="V363" s="1"/>
      <c r="W363" s="1"/>
      <c r="X363" s="1">
        <v>-0.90700000000000003</v>
      </c>
      <c r="Y363" s="1">
        <v>0.64100000000000001</v>
      </c>
      <c r="Z363" t="s">
        <v>877</v>
      </c>
      <c r="AA363" s="1">
        <v>18</v>
      </c>
      <c r="AB363" t="s">
        <v>881</v>
      </c>
      <c r="AC363" t="s">
        <v>912</v>
      </c>
      <c r="AD363" t="s">
        <v>918</v>
      </c>
      <c r="AE363" t="s">
        <v>921</v>
      </c>
      <c r="AF363" s="1">
        <v>2001</v>
      </c>
      <c r="AG363" s="1">
        <v>2013</v>
      </c>
      <c r="AH363" s="67">
        <f t="shared" si="25"/>
        <v>-0.11075833435095861</v>
      </c>
      <c r="AI363" s="67">
        <f t="shared" si="29"/>
        <v>7.827573574306998E-2</v>
      </c>
      <c r="AJ363" s="67">
        <f t="shared" si="26"/>
        <v>-0.26417877640737575</v>
      </c>
      <c r="AK363" s="67">
        <f t="shared" si="27"/>
        <v>4.2662107705458557E-2</v>
      </c>
      <c r="AL363" s="69">
        <f t="shared" si="28"/>
        <v>1</v>
      </c>
    </row>
    <row r="364" spans="1:38">
      <c r="A364" s="1">
        <v>363</v>
      </c>
      <c r="B364" s="101" t="s">
        <v>1385</v>
      </c>
      <c r="C364" t="s">
        <v>3</v>
      </c>
      <c r="D364" t="s">
        <v>7</v>
      </c>
      <c r="E364" t="s">
        <v>101</v>
      </c>
      <c r="F364" t="s">
        <v>137</v>
      </c>
      <c r="G364" t="s">
        <v>152</v>
      </c>
      <c r="H364" t="s">
        <v>259</v>
      </c>
      <c r="I364" s="1">
        <v>2.540416</v>
      </c>
      <c r="J364" s="1">
        <v>8.1890000000000001</v>
      </c>
      <c r="K364" s="1">
        <v>0</v>
      </c>
      <c r="L364" t="s">
        <v>456</v>
      </c>
      <c r="M364" t="s">
        <v>470</v>
      </c>
      <c r="N364" t="s">
        <v>509</v>
      </c>
      <c r="O364" t="s">
        <v>782</v>
      </c>
      <c r="P364" t="s">
        <v>787</v>
      </c>
      <c r="Q364" t="s">
        <v>849</v>
      </c>
      <c r="R364" t="s">
        <v>853</v>
      </c>
      <c r="S364" t="s">
        <v>860</v>
      </c>
      <c r="T364" t="s">
        <v>864</v>
      </c>
      <c r="U364" t="s">
        <v>867</v>
      </c>
      <c r="V364" s="1"/>
      <c r="W364" s="1"/>
      <c r="X364" s="1">
        <v>-1.1559999999999999</v>
      </c>
      <c r="Y364" s="1">
        <v>1.0820000000000001</v>
      </c>
      <c r="Z364" t="s">
        <v>877</v>
      </c>
      <c r="AA364" s="1">
        <v>18</v>
      </c>
      <c r="AB364" t="s">
        <v>881</v>
      </c>
      <c r="AC364" t="s">
        <v>912</v>
      </c>
      <c r="AD364" t="s">
        <v>918</v>
      </c>
      <c r="AE364" t="s">
        <v>921</v>
      </c>
      <c r="AF364" s="1">
        <v>2001</v>
      </c>
      <c r="AG364" s="1">
        <v>2013</v>
      </c>
      <c r="AH364" s="67">
        <f t="shared" si="25"/>
        <v>-0.141164977408719</v>
      </c>
      <c r="AI364" s="67">
        <f t="shared" si="29"/>
        <v>0.13212846501404324</v>
      </c>
      <c r="AJ364" s="67">
        <f t="shared" si="26"/>
        <v>-0.40013676883624372</v>
      </c>
      <c r="AK364" s="67">
        <f t="shared" si="27"/>
        <v>0.11780681401880574</v>
      </c>
      <c r="AL364" s="69">
        <f t="shared" si="28"/>
        <v>1</v>
      </c>
    </row>
    <row r="365" spans="1:38">
      <c r="A365" s="1">
        <v>364</v>
      </c>
      <c r="B365" s="101" t="s">
        <v>1385</v>
      </c>
      <c r="C365" t="s">
        <v>3</v>
      </c>
      <c r="D365" t="s">
        <v>7</v>
      </c>
      <c r="E365" t="s">
        <v>101</v>
      </c>
      <c r="F365" t="s">
        <v>137</v>
      </c>
      <c r="G365" t="s">
        <v>152</v>
      </c>
      <c r="H365" t="s">
        <v>259</v>
      </c>
      <c r="I365" s="1">
        <v>2.540416</v>
      </c>
      <c r="J365" s="1">
        <v>8.1890000000000001</v>
      </c>
      <c r="K365" s="1">
        <v>0</v>
      </c>
      <c r="L365" t="s">
        <v>456</v>
      </c>
      <c r="M365" t="s">
        <v>470</v>
      </c>
      <c r="N365" t="s">
        <v>511</v>
      </c>
      <c r="O365" t="s">
        <v>781</v>
      </c>
      <c r="P365" t="s">
        <v>787</v>
      </c>
      <c r="Q365" t="s">
        <v>849</v>
      </c>
      <c r="R365" t="s">
        <v>853</v>
      </c>
      <c r="S365" t="s">
        <v>860</v>
      </c>
      <c r="T365" t="s">
        <v>864</v>
      </c>
      <c r="U365" t="s">
        <v>867</v>
      </c>
      <c r="V365" s="1"/>
      <c r="W365" s="1"/>
      <c r="X365" s="1">
        <v>-2.1680000000000001</v>
      </c>
      <c r="Y365" s="1">
        <v>2.137</v>
      </c>
      <c r="Z365" t="s">
        <v>877</v>
      </c>
      <c r="AA365" s="1">
        <v>18</v>
      </c>
      <c r="AB365" t="s">
        <v>881</v>
      </c>
      <c r="AC365" t="s">
        <v>912</v>
      </c>
      <c r="AD365" t="s">
        <v>918</v>
      </c>
      <c r="AE365" t="s">
        <v>921</v>
      </c>
      <c r="AF365" s="1">
        <v>2001</v>
      </c>
      <c r="AG365" s="1">
        <v>2013</v>
      </c>
      <c r="AH365" s="67">
        <f t="shared" si="25"/>
        <v>-0.2647453901575284</v>
      </c>
      <c r="AI365" s="67">
        <f t="shared" si="29"/>
        <v>0.26095982415435343</v>
      </c>
      <c r="AJ365" s="67">
        <f t="shared" si="26"/>
        <v>-0.77622664550006115</v>
      </c>
      <c r="AK365" s="67">
        <f t="shared" si="27"/>
        <v>0.24673586518500434</v>
      </c>
      <c r="AL365" s="69">
        <f t="shared" si="28"/>
        <v>1</v>
      </c>
    </row>
    <row r="366" spans="1:38">
      <c r="A366" s="1">
        <v>365</v>
      </c>
      <c r="B366" s="101" t="s">
        <v>1385</v>
      </c>
      <c r="C366" t="s">
        <v>3</v>
      </c>
      <c r="D366" t="s">
        <v>7</v>
      </c>
      <c r="E366" t="s">
        <v>101</v>
      </c>
      <c r="F366" t="s">
        <v>137</v>
      </c>
      <c r="G366" t="s">
        <v>152</v>
      </c>
      <c r="H366" t="s">
        <v>259</v>
      </c>
      <c r="I366" s="1">
        <v>2.540416</v>
      </c>
      <c r="J366" s="1">
        <v>8.1890000000000001</v>
      </c>
      <c r="K366" s="1">
        <v>0</v>
      </c>
      <c r="L366" t="s">
        <v>456</v>
      </c>
      <c r="M366" t="s">
        <v>470</v>
      </c>
      <c r="N366" t="s">
        <v>512</v>
      </c>
      <c r="O366" t="s">
        <v>783</v>
      </c>
      <c r="P366" t="s">
        <v>787</v>
      </c>
      <c r="Q366" t="s">
        <v>849</v>
      </c>
      <c r="R366" t="s">
        <v>853</v>
      </c>
      <c r="S366" t="s">
        <v>860</v>
      </c>
      <c r="T366" t="s">
        <v>864</v>
      </c>
      <c r="U366" t="s">
        <v>867</v>
      </c>
      <c r="V366" s="1"/>
      <c r="W366" s="1"/>
      <c r="X366" s="1">
        <v>-0.85399999999999998</v>
      </c>
      <c r="Y366" s="1">
        <v>0.75</v>
      </c>
      <c r="Z366" t="s">
        <v>877</v>
      </c>
      <c r="AA366" s="1">
        <v>18</v>
      </c>
      <c r="AB366" t="s">
        <v>881</v>
      </c>
      <c r="AC366" t="s">
        <v>912</v>
      </c>
      <c r="AD366" t="s">
        <v>918</v>
      </c>
      <c r="AE366" t="s">
        <v>921</v>
      </c>
      <c r="AF366" s="1">
        <v>2001</v>
      </c>
      <c r="AG366" s="1">
        <v>2013</v>
      </c>
      <c r="AH366" s="67">
        <f t="shared" si="25"/>
        <v>-0.10428623763585297</v>
      </c>
      <c r="AI366" s="67">
        <f t="shared" si="29"/>
        <v>9.1586274270362686E-2</v>
      </c>
      <c r="AJ366" s="67">
        <f t="shared" si="26"/>
        <v>-0.28379533520576383</v>
      </c>
      <c r="AK366" s="67">
        <f t="shared" si="27"/>
        <v>7.5222859934057903E-2</v>
      </c>
      <c r="AL366" s="69">
        <f t="shared" si="28"/>
        <v>1</v>
      </c>
    </row>
    <row r="367" spans="1:38">
      <c r="A367" s="1">
        <v>366</v>
      </c>
      <c r="B367" s="101" t="s">
        <v>1385</v>
      </c>
      <c r="C367" t="s">
        <v>3</v>
      </c>
      <c r="D367" t="s">
        <v>7</v>
      </c>
      <c r="E367" t="s">
        <v>101</v>
      </c>
      <c r="F367" t="s">
        <v>137</v>
      </c>
      <c r="G367" t="s">
        <v>152</v>
      </c>
      <c r="H367" t="s">
        <v>259</v>
      </c>
      <c r="I367" s="1">
        <v>2.540416</v>
      </c>
      <c r="J367" s="1">
        <v>8.1890000000000001</v>
      </c>
      <c r="K367" s="1">
        <v>0</v>
      </c>
      <c r="L367" t="s">
        <v>458</v>
      </c>
      <c r="M367" t="s">
        <v>469</v>
      </c>
      <c r="N367" t="s">
        <v>510</v>
      </c>
      <c r="O367" t="s">
        <v>782</v>
      </c>
      <c r="P367" t="s">
        <v>791</v>
      </c>
      <c r="Q367" t="s">
        <v>849</v>
      </c>
      <c r="R367" t="s">
        <v>853</v>
      </c>
      <c r="S367" t="s">
        <v>860</v>
      </c>
      <c r="T367" t="s">
        <v>864</v>
      </c>
      <c r="U367" t="s">
        <v>867</v>
      </c>
      <c r="V367" s="1"/>
      <c r="W367" s="1"/>
      <c r="X367" s="1">
        <v>-1.159</v>
      </c>
      <c r="Y367" s="1">
        <v>0.82699999999999996</v>
      </c>
      <c r="Z367" t="s">
        <v>877</v>
      </c>
      <c r="AA367" s="1">
        <v>18</v>
      </c>
      <c r="AB367" t="s">
        <v>881</v>
      </c>
      <c r="AC367" t="s">
        <v>912</v>
      </c>
      <c r="AD367" t="s">
        <v>918</v>
      </c>
      <c r="AE367" t="s">
        <v>921</v>
      </c>
      <c r="AF367" s="1">
        <v>2001</v>
      </c>
      <c r="AG367" s="1">
        <v>2013</v>
      </c>
      <c r="AH367" s="67">
        <f t="shared" si="25"/>
        <v>-0.14153132250580047</v>
      </c>
      <c r="AI367" s="67">
        <f t="shared" si="29"/>
        <v>0.1009891317621199</v>
      </c>
      <c r="AJ367" s="67">
        <f t="shared" si="26"/>
        <v>-0.33947002075955546</v>
      </c>
      <c r="AK367" s="67">
        <f t="shared" si="27"/>
        <v>5.6407375747954541E-2</v>
      </c>
      <c r="AL367" s="69">
        <f t="shared" si="28"/>
        <v>1</v>
      </c>
    </row>
    <row r="368" spans="1:38">
      <c r="A368" s="1">
        <v>367</v>
      </c>
      <c r="B368" s="101" t="s">
        <v>1385</v>
      </c>
      <c r="C368" t="s">
        <v>3</v>
      </c>
      <c r="D368" t="s">
        <v>7</v>
      </c>
      <c r="E368" t="s">
        <v>101</v>
      </c>
      <c r="F368" t="s">
        <v>137</v>
      </c>
      <c r="G368" t="s">
        <v>152</v>
      </c>
      <c r="H368" t="s">
        <v>259</v>
      </c>
      <c r="I368" s="1">
        <v>2.540416</v>
      </c>
      <c r="J368" s="1">
        <v>8.1890000000000001</v>
      </c>
      <c r="K368" s="1">
        <v>0</v>
      </c>
      <c r="L368" t="s">
        <v>456</v>
      </c>
      <c r="M368" t="s">
        <v>461</v>
      </c>
      <c r="N368" t="s">
        <v>513</v>
      </c>
      <c r="O368" t="s">
        <v>780</v>
      </c>
      <c r="P368" t="s">
        <v>459</v>
      </c>
      <c r="Q368" t="s">
        <v>849</v>
      </c>
      <c r="R368" t="s">
        <v>853</v>
      </c>
      <c r="S368" t="s">
        <v>860</v>
      </c>
      <c r="T368" t="s">
        <v>864</v>
      </c>
      <c r="U368" t="s">
        <v>867</v>
      </c>
      <c r="V368" s="1"/>
      <c r="W368" s="1"/>
      <c r="X368" s="1">
        <v>0.36199999999999999</v>
      </c>
      <c r="Y368" s="1">
        <v>1.3620000000000001</v>
      </c>
      <c r="Z368" t="s">
        <v>877</v>
      </c>
      <c r="AA368" s="1">
        <v>18</v>
      </c>
      <c r="AB368" t="s">
        <v>881</v>
      </c>
      <c r="AC368" t="s">
        <v>912</v>
      </c>
      <c r="AD368" t="s">
        <v>918</v>
      </c>
      <c r="AE368" t="s">
        <v>921</v>
      </c>
      <c r="AF368" s="1">
        <v>2001</v>
      </c>
      <c r="AG368" s="1">
        <v>2013</v>
      </c>
      <c r="AH368" s="67">
        <f t="shared" si="25"/>
        <v>4.420564171449505E-2</v>
      </c>
      <c r="AI368" s="67">
        <f t="shared" si="29"/>
        <v>0.16632067407497864</v>
      </c>
      <c r="AJ368" s="67">
        <f t="shared" si="26"/>
        <v>-0.28178287947246311</v>
      </c>
      <c r="AK368" s="67">
        <f t="shared" si="27"/>
        <v>0.37019416290145318</v>
      </c>
      <c r="AL368" s="69">
        <f t="shared" si="28"/>
        <v>1</v>
      </c>
    </row>
    <row r="369" spans="1:38">
      <c r="A369" s="1">
        <v>368</v>
      </c>
      <c r="B369" s="101" t="s">
        <v>1385</v>
      </c>
      <c r="C369" t="s">
        <v>3</v>
      </c>
      <c r="D369" t="s">
        <v>7</v>
      </c>
      <c r="E369" t="s">
        <v>101</v>
      </c>
      <c r="F369" t="s">
        <v>137</v>
      </c>
      <c r="G369" t="s">
        <v>152</v>
      </c>
      <c r="H369" t="s">
        <v>259</v>
      </c>
      <c r="I369" s="1">
        <v>2.540416</v>
      </c>
      <c r="J369" s="1">
        <v>8.1890000000000001</v>
      </c>
      <c r="K369" s="1">
        <v>0</v>
      </c>
      <c r="L369" t="s">
        <v>456</v>
      </c>
      <c r="M369" t="s">
        <v>462</v>
      </c>
      <c r="N369" t="s">
        <v>514</v>
      </c>
      <c r="O369" t="s">
        <v>780</v>
      </c>
      <c r="P369" t="s">
        <v>459</v>
      </c>
      <c r="Q369" t="s">
        <v>849</v>
      </c>
      <c r="R369" t="s">
        <v>853</v>
      </c>
      <c r="S369" t="s">
        <v>860</v>
      </c>
      <c r="T369" t="s">
        <v>864</v>
      </c>
      <c r="U369" t="s">
        <v>867</v>
      </c>
      <c r="V369" s="1"/>
      <c r="W369" s="1"/>
      <c r="X369" s="1">
        <v>-3.3220000000000001</v>
      </c>
      <c r="Y369" s="1">
        <v>2.34</v>
      </c>
      <c r="Z369" t="s">
        <v>877</v>
      </c>
      <c r="AA369" s="1">
        <v>18</v>
      </c>
      <c r="AB369" t="s">
        <v>881</v>
      </c>
      <c r="AC369" t="s">
        <v>912</v>
      </c>
      <c r="AD369" t="s">
        <v>918</v>
      </c>
      <c r="AE369" t="s">
        <v>921</v>
      </c>
      <c r="AF369" s="1">
        <v>2001</v>
      </c>
      <c r="AG369" s="1">
        <v>2013</v>
      </c>
      <c r="AH369" s="67">
        <f t="shared" si="25"/>
        <v>-0.40566613750152647</v>
      </c>
      <c r="AI369" s="67">
        <f t="shared" si="29"/>
        <v>0.28574917572353153</v>
      </c>
      <c r="AJ369" s="67">
        <f t="shared" si="26"/>
        <v>-0.96573452191964826</v>
      </c>
      <c r="AK369" s="67">
        <f t="shared" si="27"/>
        <v>0.15440224691659532</v>
      </c>
      <c r="AL369" s="69">
        <f t="shared" si="28"/>
        <v>1</v>
      </c>
    </row>
    <row r="370" spans="1:38">
      <c r="A370" s="1">
        <v>369</v>
      </c>
      <c r="B370" s="101" t="s">
        <v>1385</v>
      </c>
      <c r="C370" t="s">
        <v>3</v>
      </c>
      <c r="D370" t="s">
        <v>7</v>
      </c>
      <c r="E370" t="s">
        <v>101</v>
      </c>
      <c r="F370" t="s">
        <v>137</v>
      </c>
      <c r="G370" t="s">
        <v>152</v>
      </c>
      <c r="H370" t="s">
        <v>259</v>
      </c>
      <c r="I370" s="1">
        <v>2.540416</v>
      </c>
      <c r="J370" s="1">
        <v>8.1890000000000001</v>
      </c>
      <c r="K370" s="1">
        <v>0</v>
      </c>
      <c r="L370" t="s">
        <v>457</v>
      </c>
      <c r="M370" t="s">
        <v>466</v>
      </c>
      <c r="N370" t="s">
        <v>515</v>
      </c>
      <c r="O370" t="s">
        <v>780</v>
      </c>
      <c r="P370" t="s">
        <v>459</v>
      </c>
      <c r="Q370" t="s">
        <v>849</v>
      </c>
      <c r="R370" t="s">
        <v>853</v>
      </c>
      <c r="S370" t="s">
        <v>860</v>
      </c>
      <c r="T370" t="s">
        <v>864</v>
      </c>
      <c r="U370" t="s">
        <v>867</v>
      </c>
      <c r="V370" s="1"/>
      <c r="W370" s="1"/>
      <c r="X370" s="1">
        <v>-3.2970000000000002</v>
      </c>
      <c r="Y370" s="1">
        <v>2.0550000000000002</v>
      </c>
      <c r="Z370" t="s">
        <v>877</v>
      </c>
      <c r="AA370" s="1">
        <v>18</v>
      </c>
      <c r="AB370" t="s">
        <v>881</v>
      </c>
      <c r="AC370" t="s">
        <v>912</v>
      </c>
      <c r="AD370" t="s">
        <v>918</v>
      </c>
      <c r="AE370" t="s">
        <v>921</v>
      </c>
      <c r="AF370" s="1">
        <v>2001</v>
      </c>
      <c r="AG370" s="1">
        <v>2013</v>
      </c>
      <c r="AH370" s="67">
        <f t="shared" si="25"/>
        <v>-0.40261326169251438</v>
      </c>
      <c r="AI370" s="67">
        <f t="shared" si="29"/>
        <v>0.25094639150079379</v>
      </c>
      <c r="AJ370" s="67">
        <f t="shared" si="26"/>
        <v>-0.89446818903407022</v>
      </c>
      <c r="AK370" s="67">
        <f t="shared" si="27"/>
        <v>8.9241665649041457E-2</v>
      </c>
      <c r="AL370" s="69">
        <f t="shared" si="28"/>
        <v>1</v>
      </c>
    </row>
    <row r="371" spans="1:38">
      <c r="A371" s="1">
        <v>370</v>
      </c>
      <c r="B371" s="101" t="s">
        <v>1385</v>
      </c>
      <c r="C371" t="s">
        <v>3</v>
      </c>
      <c r="D371" t="s">
        <v>7</v>
      </c>
      <c r="E371" t="s">
        <v>101</v>
      </c>
      <c r="F371" t="s">
        <v>137</v>
      </c>
      <c r="G371" t="s">
        <v>152</v>
      </c>
      <c r="H371" t="s">
        <v>259</v>
      </c>
      <c r="I371" s="1">
        <v>2.540416</v>
      </c>
      <c r="J371" s="1">
        <v>8.1890000000000001</v>
      </c>
      <c r="K371" s="1">
        <v>0</v>
      </c>
      <c r="L371" t="s">
        <v>457</v>
      </c>
      <c r="M371" t="s">
        <v>474</v>
      </c>
      <c r="N371" t="s">
        <v>517</v>
      </c>
      <c r="O371" t="s">
        <v>780</v>
      </c>
      <c r="P371" t="s">
        <v>459</v>
      </c>
      <c r="Q371" t="s">
        <v>849</v>
      </c>
      <c r="R371" t="s">
        <v>853</v>
      </c>
      <c r="S371" t="s">
        <v>860</v>
      </c>
      <c r="T371" t="s">
        <v>864</v>
      </c>
      <c r="U371" t="s">
        <v>867</v>
      </c>
      <c r="V371" s="1"/>
      <c r="W371" s="1"/>
      <c r="X371" s="1">
        <v>1.796</v>
      </c>
      <c r="Y371" s="1">
        <v>1.341</v>
      </c>
      <c r="Z371" t="s">
        <v>877</v>
      </c>
      <c r="AA371" s="1">
        <v>18</v>
      </c>
      <c r="AB371" t="s">
        <v>881</v>
      </c>
      <c r="AC371" t="s">
        <v>912</v>
      </c>
      <c r="AD371" t="s">
        <v>918</v>
      </c>
      <c r="AE371" t="s">
        <v>921</v>
      </c>
      <c r="AF371" s="1">
        <v>2001</v>
      </c>
      <c r="AG371" s="1">
        <v>2013</v>
      </c>
      <c r="AH371" s="67">
        <f t="shared" si="25"/>
        <v>0.2193185981194285</v>
      </c>
      <c r="AI371" s="67">
        <f t="shared" si="29"/>
        <v>0.16375625839540847</v>
      </c>
      <c r="AJ371" s="67">
        <f t="shared" si="26"/>
        <v>-0.10164366833557209</v>
      </c>
      <c r="AK371" s="67">
        <f t="shared" si="27"/>
        <v>0.54028086457442903</v>
      </c>
      <c r="AL371" s="69">
        <f t="shared" si="28"/>
        <v>1</v>
      </c>
    </row>
    <row r="372" spans="1:38">
      <c r="A372" s="1">
        <v>371</v>
      </c>
      <c r="B372" s="101" t="s">
        <v>1385</v>
      </c>
      <c r="C372" t="s">
        <v>3</v>
      </c>
      <c r="D372" t="s">
        <v>7</v>
      </c>
      <c r="E372" t="s">
        <v>101</v>
      </c>
      <c r="F372" t="s">
        <v>137</v>
      </c>
      <c r="G372" t="s">
        <v>152</v>
      </c>
      <c r="H372" t="s">
        <v>259</v>
      </c>
      <c r="I372" s="1">
        <v>2.540416</v>
      </c>
      <c r="J372" s="1">
        <v>8.1890000000000001</v>
      </c>
      <c r="K372" s="1">
        <v>0</v>
      </c>
      <c r="L372" t="s">
        <v>140</v>
      </c>
      <c r="M372" t="s">
        <v>475</v>
      </c>
      <c r="N372" t="s">
        <v>518</v>
      </c>
      <c r="O372" t="s">
        <v>780</v>
      </c>
      <c r="P372" t="s">
        <v>459</v>
      </c>
      <c r="Q372" t="s">
        <v>849</v>
      </c>
      <c r="R372" t="s">
        <v>853</v>
      </c>
      <c r="S372" t="s">
        <v>860</v>
      </c>
      <c r="T372" t="s">
        <v>864</v>
      </c>
      <c r="U372" t="s">
        <v>867</v>
      </c>
      <c r="V372" s="1"/>
      <c r="W372" s="1"/>
      <c r="X372" s="1">
        <v>1.796</v>
      </c>
      <c r="Y372" s="1">
        <v>1.341</v>
      </c>
      <c r="Z372" t="s">
        <v>877</v>
      </c>
      <c r="AA372" s="1">
        <v>18</v>
      </c>
      <c r="AB372" t="s">
        <v>881</v>
      </c>
      <c r="AC372" t="s">
        <v>912</v>
      </c>
      <c r="AD372" t="s">
        <v>918</v>
      </c>
      <c r="AE372" t="s">
        <v>921</v>
      </c>
      <c r="AF372" s="1">
        <v>2001</v>
      </c>
      <c r="AG372" s="1">
        <v>2013</v>
      </c>
      <c r="AH372" s="67">
        <f t="shared" si="25"/>
        <v>0.2193185981194285</v>
      </c>
      <c r="AI372" s="67">
        <f t="shared" si="29"/>
        <v>0.16375625839540847</v>
      </c>
      <c r="AJ372" s="67">
        <f t="shared" si="26"/>
        <v>-0.10164366833557209</v>
      </c>
      <c r="AK372" s="67">
        <f t="shared" si="27"/>
        <v>0.54028086457442903</v>
      </c>
      <c r="AL372" s="69">
        <f t="shared" si="28"/>
        <v>1</v>
      </c>
    </row>
    <row r="373" spans="1:38">
      <c r="A373" s="1">
        <v>372</v>
      </c>
      <c r="B373" s="101" t="s">
        <v>1385</v>
      </c>
      <c r="C373" t="s">
        <v>3</v>
      </c>
      <c r="D373" t="s">
        <v>7</v>
      </c>
      <c r="E373" t="s">
        <v>101</v>
      </c>
      <c r="F373" t="s">
        <v>137</v>
      </c>
      <c r="G373" t="s">
        <v>152</v>
      </c>
      <c r="H373" t="s">
        <v>259</v>
      </c>
      <c r="I373" s="1">
        <v>2.540416</v>
      </c>
      <c r="J373" s="1">
        <v>8.1890000000000001</v>
      </c>
      <c r="K373" s="1">
        <v>0</v>
      </c>
      <c r="L373" t="s">
        <v>140</v>
      </c>
      <c r="M373" t="s">
        <v>468</v>
      </c>
      <c r="N373" t="s">
        <v>519</v>
      </c>
      <c r="O373" t="s">
        <v>780</v>
      </c>
      <c r="P373" t="s">
        <v>459</v>
      </c>
      <c r="Q373" t="s">
        <v>849</v>
      </c>
      <c r="R373" t="s">
        <v>853</v>
      </c>
      <c r="S373" t="s">
        <v>860</v>
      </c>
      <c r="T373" t="s">
        <v>864</v>
      </c>
      <c r="U373" t="s">
        <v>867</v>
      </c>
      <c r="V373" s="1"/>
      <c r="W373" s="1"/>
      <c r="X373" s="1">
        <v>-16.91</v>
      </c>
      <c r="Y373" s="1">
        <v>2.4289999999999998</v>
      </c>
      <c r="Z373" t="s">
        <v>877</v>
      </c>
      <c r="AA373" s="1">
        <v>18</v>
      </c>
      <c r="AB373" t="s">
        <v>881</v>
      </c>
      <c r="AC373" t="s">
        <v>912</v>
      </c>
      <c r="AD373" t="s">
        <v>918</v>
      </c>
      <c r="AE373" t="s">
        <v>921</v>
      </c>
      <c r="AF373" s="1">
        <v>2001</v>
      </c>
      <c r="AG373" s="1">
        <v>2013</v>
      </c>
      <c r="AH373" s="67">
        <f t="shared" si="25"/>
        <v>-2.0649651972157774</v>
      </c>
      <c r="AI373" s="67">
        <f t="shared" si="29"/>
        <v>0.2966174136036146</v>
      </c>
      <c r="AJ373" s="67">
        <f t="shared" si="26"/>
        <v>-2.6463353278788619</v>
      </c>
      <c r="AK373" s="67">
        <f t="shared" si="27"/>
        <v>-1.4835950665526929</v>
      </c>
      <c r="AL373" s="69">
        <f t="shared" si="28"/>
        <v>1</v>
      </c>
    </row>
    <row r="374" spans="1:38">
      <c r="A374" s="1">
        <v>373</v>
      </c>
      <c r="B374" s="101" t="s">
        <v>1385</v>
      </c>
      <c r="C374" t="s">
        <v>3</v>
      </c>
      <c r="D374" t="s">
        <v>7</v>
      </c>
      <c r="E374" t="s">
        <v>101</v>
      </c>
      <c r="F374" t="s">
        <v>137</v>
      </c>
      <c r="G374" t="s">
        <v>152</v>
      </c>
      <c r="H374" t="s">
        <v>259</v>
      </c>
      <c r="I374" s="1">
        <v>2.540416</v>
      </c>
      <c r="J374" s="1">
        <v>8.1890000000000001</v>
      </c>
      <c r="K374" s="1">
        <v>0</v>
      </c>
      <c r="L374" t="s">
        <v>140</v>
      </c>
      <c r="M374" t="s">
        <v>468</v>
      </c>
      <c r="N374" t="s">
        <v>520</v>
      </c>
      <c r="O374" t="s">
        <v>780</v>
      </c>
      <c r="P374" t="s">
        <v>459</v>
      </c>
      <c r="Q374" t="s">
        <v>849</v>
      </c>
      <c r="R374" t="s">
        <v>853</v>
      </c>
      <c r="S374" t="s">
        <v>860</v>
      </c>
      <c r="T374" t="s">
        <v>864</v>
      </c>
      <c r="U374" t="s">
        <v>867</v>
      </c>
      <c r="V374" s="1"/>
      <c r="W374" s="1"/>
      <c r="X374" s="1">
        <v>3.5030000000000001</v>
      </c>
      <c r="Y374" s="1">
        <v>1.865</v>
      </c>
      <c r="Z374" t="s">
        <v>877</v>
      </c>
      <c r="AA374" s="1">
        <v>18</v>
      </c>
      <c r="AB374" t="s">
        <v>881</v>
      </c>
      <c r="AC374" t="s">
        <v>912</v>
      </c>
      <c r="AD374" t="s">
        <v>918</v>
      </c>
      <c r="AE374" t="s">
        <v>921</v>
      </c>
      <c r="AF374" s="1">
        <v>2001</v>
      </c>
      <c r="AG374" s="1">
        <v>2013</v>
      </c>
      <c r="AH374" s="67">
        <f t="shared" si="25"/>
        <v>0.42776895835877399</v>
      </c>
      <c r="AI374" s="67">
        <f t="shared" si="29"/>
        <v>0.22774453535230185</v>
      </c>
      <c r="AJ374" s="67">
        <f t="shared" si="26"/>
        <v>-1.861033093173764E-2</v>
      </c>
      <c r="AK374" s="67">
        <f t="shared" si="27"/>
        <v>0.87414824764928567</v>
      </c>
      <c r="AL374" s="69">
        <f t="shared" si="28"/>
        <v>1</v>
      </c>
    </row>
    <row r="375" spans="1:38">
      <c r="A375" s="1">
        <v>374</v>
      </c>
      <c r="B375" s="101" t="s">
        <v>1385</v>
      </c>
      <c r="C375" t="s">
        <v>3</v>
      </c>
      <c r="D375" t="s">
        <v>7</v>
      </c>
      <c r="E375" t="s">
        <v>101</v>
      </c>
      <c r="F375" t="s">
        <v>137</v>
      </c>
      <c r="G375" t="s">
        <v>152</v>
      </c>
      <c r="H375" t="s">
        <v>259</v>
      </c>
      <c r="I375" s="1">
        <v>2.540416</v>
      </c>
      <c r="J375" s="1">
        <v>8.1890000000000001</v>
      </c>
      <c r="K375" s="1">
        <v>0</v>
      </c>
      <c r="L375" t="s">
        <v>457</v>
      </c>
      <c r="M375" t="s">
        <v>464</v>
      </c>
      <c r="N375" t="s">
        <v>521</v>
      </c>
      <c r="O375" t="s">
        <v>780</v>
      </c>
      <c r="P375" t="s">
        <v>459</v>
      </c>
      <c r="Q375" t="s">
        <v>849</v>
      </c>
      <c r="R375" t="s">
        <v>853</v>
      </c>
      <c r="S375" t="s">
        <v>860</v>
      </c>
      <c r="T375" t="s">
        <v>864</v>
      </c>
      <c r="U375" t="s">
        <v>867</v>
      </c>
      <c r="V375" s="1"/>
      <c r="W375" s="1"/>
      <c r="X375" s="1">
        <v>1.5649999999999999</v>
      </c>
      <c r="Y375" s="1">
        <v>0.38100000000000001</v>
      </c>
      <c r="Z375" t="s">
        <v>877</v>
      </c>
      <c r="AA375" s="1">
        <v>18</v>
      </c>
      <c r="AB375" t="s">
        <v>881</v>
      </c>
      <c r="AC375" t="s">
        <v>912</v>
      </c>
      <c r="AD375" t="s">
        <v>918</v>
      </c>
      <c r="AE375" t="s">
        <v>921</v>
      </c>
      <c r="AF375" s="1">
        <v>2001</v>
      </c>
      <c r="AG375" s="1">
        <v>2013</v>
      </c>
      <c r="AH375" s="67">
        <f t="shared" si="25"/>
        <v>0.1911100256441568</v>
      </c>
      <c r="AI375" s="67">
        <f t="shared" si="29"/>
        <v>4.6525827329344245E-2</v>
      </c>
      <c r="AJ375" s="67">
        <f t="shared" si="26"/>
        <v>9.9919404078642082E-2</v>
      </c>
      <c r="AK375" s="67">
        <f t="shared" si="27"/>
        <v>0.28230064720967152</v>
      </c>
      <c r="AL375" s="69">
        <f t="shared" si="28"/>
        <v>1</v>
      </c>
    </row>
    <row r="376" spans="1:38">
      <c r="A376" s="1">
        <v>375</v>
      </c>
      <c r="B376" s="101" t="s">
        <v>1385</v>
      </c>
      <c r="C376" t="s">
        <v>3</v>
      </c>
      <c r="D376" t="s">
        <v>7</v>
      </c>
      <c r="E376" t="s">
        <v>101</v>
      </c>
      <c r="F376" t="s">
        <v>137</v>
      </c>
      <c r="G376" t="s">
        <v>152</v>
      </c>
      <c r="H376" t="s">
        <v>259</v>
      </c>
      <c r="I376" s="1">
        <v>2.540416</v>
      </c>
      <c r="J376" s="1">
        <v>8.1890000000000001</v>
      </c>
      <c r="K376" s="1">
        <v>0</v>
      </c>
      <c r="L376" t="s">
        <v>148</v>
      </c>
      <c r="M376" t="s">
        <v>465</v>
      </c>
      <c r="N376" t="s">
        <v>522</v>
      </c>
      <c r="O376" t="s">
        <v>780</v>
      </c>
      <c r="P376" t="s">
        <v>459</v>
      </c>
      <c r="Q376" t="s">
        <v>849</v>
      </c>
      <c r="R376" t="s">
        <v>853</v>
      </c>
      <c r="S376" t="s">
        <v>860</v>
      </c>
      <c r="T376" t="s">
        <v>864</v>
      </c>
      <c r="U376" t="s">
        <v>867</v>
      </c>
      <c r="V376" s="1"/>
      <c r="W376" s="1"/>
      <c r="X376" s="1">
        <v>9.7319999999999993</v>
      </c>
      <c r="Y376" s="1">
        <v>1.9730000000000001</v>
      </c>
      <c r="Z376" t="s">
        <v>877</v>
      </c>
      <c r="AA376" s="1">
        <v>18</v>
      </c>
      <c r="AB376" t="s">
        <v>881</v>
      </c>
      <c r="AC376" t="s">
        <v>912</v>
      </c>
      <c r="AD376" t="s">
        <v>918</v>
      </c>
      <c r="AE376" t="s">
        <v>921</v>
      </c>
      <c r="AF376" s="1">
        <v>2001</v>
      </c>
      <c r="AG376" s="1">
        <v>2013</v>
      </c>
      <c r="AH376" s="67">
        <f t="shared" si="25"/>
        <v>1.1884234949322261</v>
      </c>
      <c r="AI376" s="67">
        <f t="shared" si="29"/>
        <v>0.24093295884723409</v>
      </c>
      <c r="AJ376" s="67">
        <f t="shared" si="26"/>
        <v>0.71619489559164728</v>
      </c>
      <c r="AK376" s="67">
        <f t="shared" si="27"/>
        <v>1.6606520942728049</v>
      </c>
      <c r="AL376" s="69">
        <f t="shared" si="28"/>
        <v>1</v>
      </c>
    </row>
    <row r="377" spans="1:38">
      <c r="A377" s="1">
        <v>376</v>
      </c>
      <c r="B377" s="101" t="s">
        <v>1385</v>
      </c>
      <c r="C377" t="s">
        <v>3</v>
      </c>
      <c r="D377" t="s">
        <v>7</v>
      </c>
      <c r="E377" t="s">
        <v>101</v>
      </c>
      <c r="F377" t="s">
        <v>137</v>
      </c>
      <c r="G377" t="s">
        <v>152</v>
      </c>
      <c r="H377" t="s">
        <v>259</v>
      </c>
      <c r="I377" s="1">
        <v>2.540416</v>
      </c>
      <c r="J377" s="1">
        <v>8.1890000000000001</v>
      </c>
      <c r="K377" s="1">
        <v>0</v>
      </c>
      <c r="L377" t="s">
        <v>140</v>
      </c>
      <c r="M377" t="s">
        <v>476</v>
      </c>
      <c r="N377" t="s">
        <v>524</v>
      </c>
      <c r="O377" t="s">
        <v>780</v>
      </c>
      <c r="P377" t="s">
        <v>459</v>
      </c>
      <c r="Q377" t="s">
        <v>849</v>
      </c>
      <c r="R377" t="s">
        <v>853</v>
      </c>
      <c r="S377" t="s">
        <v>860</v>
      </c>
      <c r="T377" t="s">
        <v>864</v>
      </c>
      <c r="U377" t="s">
        <v>867</v>
      </c>
      <c r="V377" s="1"/>
      <c r="W377" s="1"/>
      <c r="X377" s="1">
        <v>-2.6160000000000001</v>
      </c>
      <c r="Y377" s="1">
        <v>1.3340000000000001</v>
      </c>
      <c r="Z377" t="s">
        <v>877</v>
      </c>
      <c r="AA377" s="1">
        <v>18</v>
      </c>
      <c r="AB377" t="s">
        <v>881</v>
      </c>
      <c r="AC377" t="s">
        <v>912</v>
      </c>
      <c r="AD377" t="s">
        <v>918</v>
      </c>
      <c r="AE377" t="s">
        <v>921</v>
      </c>
      <c r="AF377" s="1">
        <v>2001</v>
      </c>
      <c r="AG377" s="1">
        <v>2013</v>
      </c>
      <c r="AH377" s="67">
        <f t="shared" si="25"/>
        <v>-0.31945292465502506</v>
      </c>
      <c r="AI377" s="67">
        <f t="shared" si="29"/>
        <v>0.1629014531688851</v>
      </c>
      <c r="AJ377" s="67">
        <f t="shared" si="26"/>
        <v>-0.63873977286603978</v>
      </c>
      <c r="AK377" s="67">
        <f t="shared" si="27"/>
        <v>-1.6607644401028798E-4</v>
      </c>
      <c r="AL377" s="69">
        <f t="shared" si="28"/>
        <v>1</v>
      </c>
    </row>
    <row r="378" spans="1:38">
      <c r="A378" s="1">
        <v>377</v>
      </c>
      <c r="B378" s="101" t="s">
        <v>1385</v>
      </c>
      <c r="C378" t="s">
        <v>3</v>
      </c>
      <c r="D378" t="s">
        <v>7</v>
      </c>
      <c r="E378" t="s">
        <v>101</v>
      </c>
      <c r="F378" t="s">
        <v>137</v>
      </c>
      <c r="G378" t="s">
        <v>152</v>
      </c>
      <c r="H378" t="s">
        <v>259</v>
      </c>
      <c r="I378" s="1">
        <v>2.0167929999999998</v>
      </c>
      <c r="J378" s="1">
        <v>6.8179999999999996</v>
      </c>
      <c r="K378" s="1">
        <v>0</v>
      </c>
      <c r="L378" t="s">
        <v>458</v>
      </c>
      <c r="M378" t="s">
        <v>473</v>
      </c>
      <c r="N378" t="s">
        <v>508</v>
      </c>
      <c r="O378" t="s">
        <v>782</v>
      </c>
      <c r="P378" t="s">
        <v>790</v>
      </c>
      <c r="Q378" t="s">
        <v>849</v>
      </c>
      <c r="R378" t="s">
        <v>853</v>
      </c>
      <c r="S378" t="s">
        <v>860</v>
      </c>
      <c r="T378" t="s">
        <v>864</v>
      </c>
      <c r="U378" t="s">
        <v>867</v>
      </c>
      <c r="V378" s="1"/>
      <c r="W378" s="1"/>
      <c r="X378" s="1">
        <v>-4.4999999999999998E-2</v>
      </c>
      <c r="Y378" s="1">
        <v>0.66</v>
      </c>
      <c r="Z378" t="s">
        <v>876</v>
      </c>
      <c r="AA378" s="1">
        <v>31</v>
      </c>
      <c r="AB378" t="s">
        <v>881</v>
      </c>
      <c r="AC378" t="s">
        <v>912</v>
      </c>
      <c r="AD378" t="s">
        <v>918</v>
      </c>
      <c r="AE378" t="s">
        <v>921</v>
      </c>
      <c r="AF378" s="1">
        <v>2001</v>
      </c>
      <c r="AG378" s="1">
        <v>2013</v>
      </c>
      <c r="AH378" s="67">
        <f t="shared" si="25"/>
        <v>-6.6001760046934584E-3</v>
      </c>
      <c r="AI378" s="67">
        <f t="shared" si="29"/>
        <v>9.680258140217074E-2</v>
      </c>
      <c r="AJ378" s="67">
        <f t="shared" si="26"/>
        <v>-0.1963332355529481</v>
      </c>
      <c r="AK378" s="67">
        <f t="shared" si="27"/>
        <v>0.18313288354356119</v>
      </c>
      <c r="AL378" s="69">
        <f t="shared" si="28"/>
        <v>1</v>
      </c>
    </row>
    <row r="379" spans="1:38">
      <c r="A379" s="1">
        <v>378</v>
      </c>
      <c r="B379" s="101" t="s">
        <v>1385</v>
      </c>
      <c r="C379" t="s">
        <v>3</v>
      </c>
      <c r="D379" t="s">
        <v>7</v>
      </c>
      <c r="E379" t="s">
        <v>101</v>
      </c>
      <c r="F379" t="s">
        <v>137</v>
      </c>
      <c r="G379" t="s">
        <v>152</v>
      </c>
      <c r="H379" t="s">
        <v>259</v>
      </c>
      <c r="I379" s="1">
        <v>2.0167929999999998</v>
      </c>
      <c r="J379" s="1">
        <v>6.8179999999999996</v>
      </c>
      <c r="K379" s="1">
        <v>0</v>
      </c>
      <c r="L379" t="s">
        <v>456</v>
      </c>
      <c r="M379" t="s">
        <v>470</v>
      </c>
      <c r="N379" t="s">
        <v>509</v>
      </c>
      <c r="O379" t="s">
        <v>782</v>
      </c>
      <c r="P379" t="s">
        <v>787</v>
      </c>
      <c r="Q379" t="s">
        <v>849</v>
      </c>
      <c r="R379" t="s">
        <v>853</v>
      </c>
      <c r="S379" t="s">
        <v>860</v>
      </c>
      <c r="T379" t="s">
        <v>864</v>
      </c>
      <c r="U379" t="s">
        <v>867</v>
      </c>
      <c r="V379" s="1"/>
      <c r="W379" s="1"/>
      <c r="X379" s="1">
        <v>-1.0389999999999999</v>
      </c>
      <c r="Y379" s="1">
        <v>0.75900000000000001</v>
      </c>
      <c r="Z379" t="s">
        <v>876</v>
      </c>
      <c r="AA379" s="1">
        <v>31</v>
      </c>
      <c r="AB379" t="s">
        <v>881</v>
      </c>
      <c r="AC379" t="s">
        <v>912</v>
      </c>
      <c r="AD379" t="s">
        <v>918</v>
      </c>
      <c r="AE379" t="s">
        <v>921</v>
      </c>
      <c r="AF379" s="1">
        <v>2001</v>
      </c>
      <c r="AG379" s="1">
        <v>2013</v>
      </c>
      <c r="AH379" s="67">
        <f t="shared" si="25"/>
        <v>-0.15239073041947784</v>
      </c>
      <c r="AI379" s="67">
        <f t="shared" si="29"/>
        <v>0.11132296861249634</v>
      </c>
      <c r="AJ379" s="67">
        <f t="shared" si="26"/>
        <v>-0.3705837488999707</v>
      </c>
      <c r="AK379" s="67">
        <f t="shared" si="27"/>
        <v>6.5802288061014985E-2</v>
      </c>
      <c r="AL379" s="69">
        <f t="shared" si="28"/>
        <v>1</v>
      </c>
    </row>
    <row r="380" spans="1:38">
      <c r="A380" s="1">
        <v>379</v>
      </c>
      <c r="B380" s="101" t="s">
        <v>1385</v>
      </c>
      <c r="C380" t="s">
        <v>3</v>
      </c>
      <c r="D380" t="s">
        <v>7</v>
      </c>
      <c r="E380" t="s">
        <v>101</v>
      </c>
      <c r="F380" t="s">
        <v>137</v>
      </c>
      <c r="G380" t="s">
        <v>152</v>
      </c>
      <c r="H380" t="s">
        <v>259</v>
      </c>
      <c r="I380" s="1">
        <v>2.0167929999999998</v>
      </c>
      <c r="J380" s="1">
        <v>6.8179999999999996</v>
      </c>
      <c r="K380" s="1">
        <v>0</v>
      </c>
      <c r="L380" t="s">
        <v>456</v>
      </c>
      <c r="M380" t="s">
        <v>470</v>
      </c>
      <c r="N380" t="s">
        <v>511</v>
      </c>
      <c r="O380" t="s">
        <v>781</v>
      </c>
      <c r="P380" t="s">
        <v>787</v>
      </c>
      <c r="Q380" t="s">
        <v>849</v>
      </c>
      <c r="R380" t="s">
        <v>853</v>
      </c>
      <c r="S380" t="s">
        <v>860</v>
      </c>
      <c r="T380" t="s">
        <v>864</v>
      </c>
      <c r="U380" t="s">
        <v>867</v>
      </c>
      <c r="V380" s="1"/>
      <c r="W380" s="1"/>
      <c r="X380" s="1">
        <v>-1.145</v>
      </c>
      <c r="Y380" s="1">
        <v>1.5</v>
      </c>
      <c r="Z380" t="s">
        <v>876</v>
      </c>
      <c r="AA380" s="1">
        <v>31</v>
      </c>
      <c r="AB380" t="s">
        <v>881</v>
      </c>
      <c r="AC380" t="s">
        <v>912</v>
      </c>
      <c r="AD380" t="s">
        <v>918</v>
      </c>
      <c r="AE380" t="s">
        <v>921</v>
      </c>
      <c r="AF380" s="1">
        <v>2001</v>
      </c>
      <c r="AG380" s="1">
        <v>2013</v>
      </c>
      <c r="AH380" s="67">
        <f t="shared" si="25"/>
        <v>-0.16793781167497801</v>
      </c>
      <c r="AI380" s="67">
        <f t="shared" si="29"/>
        <v>0.22000586682311529</v>
      </c>
      <c r="AJ380" s="67">
        <f t="shared" si="26"/>
        <v>-0.59914931064828392</v>
      </c>
      <c r="AK380" s="67">
        <f t="shared" si="27"/>
        <v>0.26327368729832795</v>
      </c>
      <c r="AL380" s="69">
        <f t="shared" si="28"/>
        <v>1</v>
      </c>
    </row>
    <row r="381" spans="1:38">
      <c r="A381" s="1">
        <v>380</v>
      </c>
      <c r="B381" s="101" t="s">
        <v>1385</v>
      </c>
      <c r="C381" t="s">
        <v>3</v>
      </c>
      <c r="D381" t="s">
        <v>7</v>
      </c>
      <c r="E381" t="s">
        <v>101</v>
      </c>
      <c r="F381" t="s">
        <v>137</v>
      </c>
      <c r="G381" t="s">
        <v>152</v>
      </c>
      <c r="H381" t="s">
        <v>259</v>
      </c>
      <c r="I381" s="1">
        <v>2.0167929999999998</v>
      </c>
      <c r="J381" s="1">
        <v>6.8179999999999996</v>
      </c>
      <c r="K381" s="1">
        <v>0</v>
      </c>
      <c r="L381" t="s">
        <v>456</v>
      </c>
      <c r="M381" t="s">
        <v>470</v>
      </c>
      <c r="N381" t="s">
        <v>512</v>
      </c>
      <c r="O381" t="s">
        <v>783</v>
      </c>
      <c r="P381" t="s">
        <v>787</v>
      </c>
      <c r="Q381" t="s">
        <v>849</v>
      </c>
      <c r="R381" t="s">
        <v>853</v>
      </c>
      <c r="S381" t="s">
        <v>860</v>
      </c>
      <c r="T381" t="s">
        <v>864</v>
      </c>
      <c r="U381" t="s">
        <v>867</v>
      </c>
      <c r="V381" s="1"/>
      <c r="W381" s="1"/>
      <c r="X381" s="1">
        <v>-0.47699999999999998</v>
      </c>
      <c r="Y381" s="1">
        <v>2.3530000000000002</v>
      </c>
      <c r="Z381" t="s">
        <v>876</v>
      </c>
      <c r="AA381" s="1">
        <v>31</v>
      </c>
      <c r="AB381" t="s">
        <v>881</v>
      </c>
      <c r="AC381" t="s">
        <v>912</v>
      </c>
      <c r="AD381" t="s">
        <v>918</v>
      </c>
      <c r="AE381" t="s">
        <v>921</v>
      </c>
      <c r="AF381" s="1">
        <v>2001</v>
      </c>
      <c r="AG381" s="1">
        <v>2013</v>
      </c>
      <c r="AH381" s="67">
        <f t="shared" si="25"/>
        <v>-6.9961865649750654E-2</v>
      </c>
      <c r="AI381" s="67">
        <f t="shared" si="29"/>
        <v>0.34511586975652692</v>
      </c>
      <c r="AJ381" s="67">
        <f t="shared" si="26"/>
        <v>-0.74638897037254348</v>
      </c>
      <c r="AK381" s="67">
        <f t="shared" si="27"/>
        <v>0.60646523907304206</v>
      </c>
      <c r="AL381" s="69">
        <f t="shared" si="28"/>
        <v>1</v>
      </c>
    </row>
    <row r="382" spans="1:38">
      <c r="A382" s="1">
        <v>381</v>
      </c>
      <c r="B382" s="101" t="s">
        <v>1385</v>
      </c>
      <c r="C382" t="s">
        <v>3</v>
      </c>
      <c r="D382" t="s">
        <v>7</v>
      </c>
      <c r="E382" t="s">
        <v>101</v>
      </c>
      <c r="F382" t="s">
        <v>137</v>
      </c>
      <c r="G382" t="s">
        <v>152</v>
      </c>
      <c r="H382" t="s">
        <v>259</v>
      </c>
      <c r="I382" s="1">
        <v>2.0167929999999998</v>
      </c>
      <c r="J382" s="1">
        <v>6.8179999999999996</v>
      </c>
      <c r="K382" s="1">
        <v>0</v>
      </c>
      <c r="L382" t="s">
        <v>458</v>
      </c>
      <c r="M382" t="s">
        <v>469</v>
      </c>
      <c r="N382" t="s">
        <v>510</v>
      </c>
      <c r="O382" t="s">
        <v>782</v>
      </c>
      <c r="P382" t="s">
        <v>791</v>
      </c>
      <c r="Q382" t="s">
        <v>849</v>
      </c>
      <c r="R382" t="s">
        <v>853</v>
      </c>
      <c r="S382" t="s">
        <v>860</v>
      </c>
      <c r="T382" t="s">
        <v>864</v>
      </c>
      <c r="U382" t="s">
        <v>867</v>
      </c>
      <c r="V382" s="1"/>
      <c r="W382" s="1"/>
      <c r="X382" s="1">
        <v>0.17399999999999999</v>
      </c>
      <c r="Y382" s="1">
        <v>1.123</v>
      </c>
      <c r="Z382" t="s">
        <v>876</v>
      </c>
      <c r="AA382" s="1">
        <v>31</v>
      </c>
      <c r="AB382" t="s">
        <v>881</v>
      </c>
      <c r="AC382" t="s">
        <v>912</v>
      </c>
      <c r="AD382" t="s">
        <v>918</v>
      </c>
      <c r="AE382" t="s">
        <v>921</v>
      </c>
      <c r="AF382" s="1">
        <v>2001</v>
      </c>
      <c r="AG382" s="1">
        <v>2013</v>
      </c>
      <c r="AH382" s="67">
        <f t="shared" si="25"/>
        <v>2.5520680551481371E-2</v>
      </c>
      <c r="AI382" s="67">
        <f t="shared" si="29"/>
        <v>0.16471105896157232</v>
      </c>
      <c r="AJ382" s="67">
        <f t="shared" si="26"/>
        <v>-0.29731299501320035</v>
      </c>
      <c r="AK382" s="67">
        <f t="shared" si="27"/>
        <v>0.34835435611616311</v>
      </c>
      <c r="AL382" s="69">
        <f t="shared" si="28"/>
        <v>1</v>
      </c>
    </row>
    <row r="383" spans="1:38">
      <c r="A383" s="1">
        <v>382</v>
      </c>
      <c r="B383" s="101" t="s">
        <v>1385</v>
      </c>
      <c r="C383" t="s">
        <v>3</v>
      </c>
      <c r="D383" t="s">
        <v>7</v>
      </c>
      <c r="E383" t="s">
        <v>101</v>
      </c>
      <c r="F383" t="s">
        <v>137</v>
      </c>
      <c r="G383" t="s">
        <v>152</v>
      </c>
      <c r="H383" t="s">
        <v>259</v>
      </c>
      <c r="I383" s="1">
        <v>2.0167929999999998</v>
      </c>
      <c r="J383" s="1">
        <v>6.8179999999999996</v>
      </c>
      <c r="K383" s="1">
        <v>0</v>
      </c>
      <c r="L383" t="s">
        <v>456</v>
      </c>
      <c r="M383" t="s">
        <v>461</v>
      </c>
      <c r="N383" t="s">
        <v>513</v>
      </c>
      <c r="O383" t="s">
        <v>780</v>
      </c>
      <c r="P383" t="s">
        <v>459</v>
      </c>
      <c r="Q383" t="s">
        <v>849</v>
      </c>
      <c r="R383" t="s">
        <v>853</v>
      </c>
      <c r="S383" t="s">
        <v>860</v>
      </c>
      <c r="T383" t="s">
        <v>864</v>
      </c>
      <c r="U383" t="s">
        <v>867</v>
      </c>
      <c r="V383" s="1"/>
      <c r="W383" s="1"/>
      <c r="X383" s="1">
        <v>-1.145</v>
      </c>
      <c r="Y383" s="1">
        <v>1.5</v>
      </c>
      <c r="Z383" t="s">
        <v>876</v>
      </c>
      <c r="AA383" s="1">
        <v>31</v>
      </c>
      <c r="AB383" t="s">
        <v>881</v>
      </c>
      <c r="AC383" t="s">
        <v>912</v>
      </c>
      <c r="AD383" t="s">
        <v>918</v>
      </c>
      <c r="AE383" t="s">
        <v>921</v>
      </c>
      <c r="AF383" s="1">
        <v>2001</v>
      </c>
      <c r="AG383" s="1">
        <v>2013</v>
      </c>
      <c r="AH383" s="67">
        <f t="shared" si="25"/>
        <v>-0.16793781167497801</v>
      </c>
      <c r="AI383" s="67">
        <f t="shared" si="29"/>
        <v>0.22000586682311529</v>
      </c>
      <c r="AJ383" s="67">
        <f t="shared" si="26"/>
        <v>-0.59914931064828392</v>
      </c>
      <c r="AK383" s="67">
        <f t="shared" si="27"/>
        <v>0.26327368729832795</v>
      </c>
      <c r="AL383" s="69">
        <f t="shared" si="28"/>
        <v>1</v>
      </c>
    </row>
    <row r="384" spans="1:38">
      <c r="A384" s="1">
        <v>383</v>
      </c>
      <c r="B384" s="101" t="s">
        <v>1385</v>
      </c>
      <c r="C384" t="s">
        <v>3</v>
      </c>
      <c r="D384" t="s">
        <v>7</v>
      </c>
      <c r="E384" t="s">
        <v>101</v>
      </c>
      <c r="F384" t="s">
        <v>137</v>
      </c>
      <c r="G384" t="s">
        <v>152</v>
      </c>
      <c r="H384" t="s">
        <v>259</v>
      </c>
      <c r="I384" s="1">
        <v>2.0167929999999998</v>
      </c>
      <c r="J384" s="1">
        <v>6.8179999999999996</v>
      </c>
      <c r="K384" s="1">
        <v>0</v>
      </c>
      <c r="L384" t="s">
        <v>456</v>
      </c>
      <c r="M384" t="s">
        <v>462</v>
      </c>
      <c r="N384" t="s">
        <v>514</v>
      </c>
      <c r="O384" t="s">
        <v>780</v>
      </c>
      <c r="P384" t="s">
        <v>459</v>
      </c>
      <c r="Q384" t="s">
        <v>849</v>
      </c>
      <c r="R384" t="s">
        <v>853</v>
      </c>
      <c r="S384" t="s">
        <v>860</v>
      </c>
      <c r="T384" t="s">
        <v>864</v>
      </c>
      <c r="U384" t="s">
        <v>867</v>
      </c>
      <c r="V384" s="1"/>
      <c r="W384" s="1"/>
      <c r="X384" s="1">
        <v>-0.47699999999999998</v>
      </c>
      <c r="Y384" s="1">
        <v>2.3530000000000002</v>
      </c>
      <c r="Z384" t="s">
        <v>876</v>
      </c>
      <c r="AA384" s="1">
        <v>31</v>
      </c>
      <c r="AB384" t="s">
        <v>881</v>
      </c>
      <c r="AC384" t="s">
        <v>912</v>
      </c>
      <c r="AD384" t="s">
        <v>918</v>
      </c>
      <c r="AE384" t="s">
        <v>921</v>
      </c>
      <c r="AF384" s="1">
        <v>2001</v>
      </c>
      <c r="AG384" s="1">
        <v>2013</v>
      </c>
      <c r="AH384" s="67">
        <f t="shared" si="25"/>
        <v>-6.9961865649750654E-2</v>
      </c>
      <c r="AI384" s="67">
        <f t="shared" si="29"/>
        <v>0.34511586975652692</v>
      </c>
      <c r="AJ384" s="67">
        <f t="shared" si="26"/>
        <v>-0.74638897037254348</v>
      </c>
      <c r="AK384" s="67">
        <f t="shared" si="27"/>
        <v>0.60646523907304206</v>
      </c>
      <c r="AL384" s="69">
        <f t="shared" si="28"/>
        <v>1</v>
      </c>
    </row>
    <row r="385" spans="1:38">
      <c r="A385" s="1">
        <v>384</v>
      </c>
      <c r="B385" s="101" t="s">
        <v>1385</v>
      </c>
      <c r="C385" t="s">
        <v>3</v>
      </c>
      <c r="D385" t="s">
        <v>7</v>
      </c>
      <c r="E385" t="s">
        <v>101</v>
      </c>
      <c r="F385" t="s">
        <v>137</v>
      </c>
      <c r="G385" t="s">
        <v>152</v>
      </c>
      <c r="H385" t="s">
        <v>259</v>
      </c>
      <c r="I385" s="1">
        <v>2.0167929999999998</v>
      </c>
      <c r="J385" s="1">
        <v>6.8179999999999996</v>
      </c>
      <c r="K385" s="1">
        <v>0</v>
      </c>
      <c r="L385" t="s">
        <v>457</v>
      </c>
      <c r="M385" t="s">
        <v>474</v>
      </c>
      <c r="N385" t="s">
        <v>517</v>
      </c>
      <c r="O385" t="s">
        <v>780</v>
      </c>
      <c r="P385" t="s">
        <v>459</v>
      </c>
      <c r="Q385" t="s">
        <v>849</v>
      </c>
      <c r="R385" t="s">
        <v>853</v>
      </c>
      <c r="S385" t="s">
        <v>860</v>
      </c>
      <c r="T385" t="s">
        <v>864</v>
      </c>
      <c r="U385" t="s">
        <v>867</v>
      </c>
      <c r="V385" s="1"/>
      <c r="W385" s="1"/>
      <c r="X385" s="1">
        <v>1.538</v>
      </c>
      <c r="Y385" s="1">
        <v>10.96</v>
      </c>
      <c r="Z385" t="s">
        <v>876</v>
      </c>
      <c r="AA385" s="1">
        <v>31</v>
      </c>
      <c r="AB385" t="s">
        <v>881</v>
      </c>
      <c r="AC385" t="s">
        <v>912</v>
      </c>
      <c r="AD385" t="s">
        <v>918</v>
      </c>
      <c r="AE385" t="s">
        <v>921</v>
      </c>
      <c r="AF385" s="1">
        <v>2001</v>
      </c>
      <c r="AG385" s="1">
        <v>2013</v>
      </c>
      <c r="AH385" s="67">
        <f t="shared" si="25"/>
        <v>0.22557934878263422</v>
      </c>
      <c r="AI385" s="67">
        <f t="shared" si="29"/>
        <v>1.6075095335875627</v>
      </c>
      <c r="AJ385" s="67">
        <f t="shared" si="26"/>
        <v>-2.9251393370489889</v>
      </c>
      <c r="AK385" s="67">
        <f t="shared" si="27"/>
        <v>3.376298034614257</v>
      </c>
      <c r="AL385" s="69">
        <f t="shared" si="28"/>
        <v>1</v>
      </c>
    </row>
    <row r="386" spans="1:38">
      <c r="A386" s="1">
        <v>385</v>
      </c>
      <c r="B386" s="101" t="s">
        <v>1385</v>
      </c>
      <c r="C386" t="s">
        <v>3</v>
      </c>
      <c r="D386" t="s">
        <v>7</v>
      </c>
      <c r="E386" t="s">
        <v>101</v>
      </c>
      <c r="F386" t="s">
        <v>137</v>
      </c>
      <c r="G386" t="s">
        <v>152</v>
      </c>
      <c r="H386" t="s">
        <v>259</v>
      </c>
      <c r="I386" s="1">
        <v>2.0167929999999998</v>
      </c>
      <c r="J386" s="1">
        <v>6.8179999999999996</v>
      </c>
      <c r="K386" s="1">
        <v>0</v>
      </c>
      <c r="L386" t="s">
        <v>140</v>
      </c>
      <c r="M386" t="s">
        <v>475</v>
      </c>
      <c r="N386" t="s">
        <v>518</v>
      </c>
      <c r="O386" t="s">
        <v>780</v>
      </c>
      <c r="P386" t="s">
        <v>459</v>
      </c>
      <c r="Q386" t="s">
        <v>849</v>
      </c>
      <c r="R386" t="s">
        <v>853</v>
      </c>
      <c r="S386" t="s">
        <v>860</v>
      </c>
      <c r="T386" t="s">
        <v>864</v>
      </c>
      <c r="U386" t="s">
        <v>867</v>
      </c>
      <c r="V386" s="1"/>
      <c r="W386" s="1"/>
      <c r="X386" s="1">
        <v>0.88500000000000001</v>
      </c>
      <c r="Y386" s="1">
        <v>1.81</v>
      </c>
      <c r="Z386" t="s">
        <v>876</v>
      </c>
      <c r="AA386" s="1">
        <v>31</v>
      </c>
      <c r="AB386" t="s">
        <v>881</v>
      </c>
      <c r="AC386" t="s">
        <v>912</v>
      </c>
      <c r="AD386" t="s">
        <v>918</v>
      </c>
      <c r="AE386" t="s">
        <v>921</v>
      </c>
      <c r="AF386" s="1">
        <v>2001</v>
      </c>
      <c r="AG386" s="1">
        <v>2013</v>
      </c>
      <c r="AH386" s="67">
        <f t="shared" ref="AH386:AH449" si="30">IF(ISBLANK(J386),"",X386/J386)</f>
        <v>0.12980346142563803</v>
      </c>
      <c r="AI386" s="67">
        <f t="shared" si="29"/>
        <v>0.26547374596655915</v>
      </c>
      <c r="AJ386" s="67">
        <f t="shared" ref="AJ386:AJ449" si="31">IF(ISBLANK(J386),"",(AH386-(1.96*(AI386))))</f>
        <v>-0.39052508066881786</v>
      </c>
      <c r="AK386" s="67">
        <f t="shared" ref="AK386:AK449" si="32">IF(ISBLANK(J386),"",(AH386+(1.96*(AI386))))</f>
        <v>0.65013200352009393</v>
      </c>
      <c r="AL386" s="69">
        <f t="shared" ref="AL386:AL449" si="33">IF(ISBLANK(J386),"",1)</f>
        <v>1</v>
      </c>
    </row>
    <row r="387" spans="1:38">
      <c r="A387" s="1">
        <v>386</v>
      </c>
      <c r="B387" s="101" t="s">
        <v>1385</v>
      </c>
      <c r="C387" t="s">
        <v>3</v>
      </c>
      <c r="D387" t="s">
        <v>7</v>
      </c>
      <c r="E387" t="s">
        <v>101</v>
      </c>
      <c r="F387" t="s">
        <v>137</v>
      </c>
      <c r="G387" t="s">
        <v>152</v>
      </c>
      <c r="H387" t="s">
        <v>259</v>
      </c>
      <c r="I387" s="1">
        <v>2.0167929999999998</v>
      </c>
      <c r="J387" s="1">
        <v>6.8179999999999996</v>
      </c>
      <c r="K387" s="1">
        <v>0</v>
      </c>
      <c r="L387" t="s">
        <v>140</v>
      </c>
      <c r="M387" t="s">
        <v>468</v>
      </c>
      <c r="N387" t="s">
        <v>519</v>
      </c>
      <c r="O387" t="s">
        <v>780</v>
      </c>
      <c r="P387" t="s">
        <v>459</v>
      </c>
      <c r="Q387" t="s">
        <v>849</v>
      </c>
      <c r="R387" t="s">
        <v>853</v>
      </c>
      <c r="S387" t="s">
        <v>860</v>
      </c>
      <c r="T387" t="s">
        <v>864</v>
      </c>
      <c r="U387" t="s">
        <v>867</v>
      </c>
      <c r="V387" s="1"/>
      <c r="W387" s="1"/>
      <c r="X387" s="1">
        <v>0.72</v>
      </c>
      <c r="Y387" s="1">
        <v>2.6920000000000002</v>
      </c>
      <c r="Z387" t="s">
        <v>876</v>
      </c>
      <c r="AA387" s="1">
        <v>31</v>
      </c>
      <c r="AB387" t="s">
        <v>881</v>
      </c>
      <c r="AC387" t="s">
        <v>912</v>
      </c>
      <c r="AD387" t="s">
        <v>918</v>
      </c>
      <c r="AE387" t="s">
        <v>921</v>
      </c>
      <c r="AF387" s="1">
        <v>2001</v>
      </c>
      <c r="AG387" s="1">
        <v>2013</v>
      </c>
      <c r="AH387" s="67">
        <f t="shared" si="30"/>
        <v>0.10560281607509533</v>
      </c>
      <c r="AI387" s="67">
        <f t="shared" ref="AI387:AI450" si="34">IF(ISBLANK(J387),"",Y387/J387)</f>
        <v>0.39483719565855097</v>
      </c>
      <c r="AJ387" s="67">
        <f t="shared" si="31"/>
        <v>-0.66827808741566452</v>
      </c>
      <c r="AK387" s="67">
        <f t="shared" si="32"/>
        <v>0.87948371956585525</v>
      </c>
      <c r="AL387" s="69">
        <f t="shared" si="33"/>
        <v>1</v>
      </c>
    </row>
    <row r="388" spans="1:38">
      <c r="A388" s="1">
        <v>387</v>
      </c>
      <c r="B388" s="101" t="s">
        <v>1385</v>
      </c>
      <c r="C388" t="s">
        <v>3</v>
      </c>
      <c r="D388" t="s">
        <v>7</v>
      </c>
      <c r="E388" t="s">
        <v>101</v>
      </c>
      <c r="F388" t="s">
        <v>137</v>
      </c>
      <c r="G388" t="s">
        <v>152</v>
      </c>
      <c r="H388" t="s">
        <v>259</v>
      </c>
      <c r="I388" s="1">
        <v>2.0167929999999998</v>
      </c>
      <c r="J388" s="1">
        <v>6.8179999999999996</v>
      </c>
      <c r="K388" s="1">
        <v>0</v>
      </c>
      <c r="L388" t="s">
        <v>140</v>
      </c>
      <c r="M388" t="s">
        <v>468</v>
      </c>
      <c r="N388" t="s">
        <v>520</v>
      </c>
      <c r="O388" t="s">
        <v>780</v>
      </c>
      <c r="P388" t="s">
        <v>459</v>
      </c>
      <c r="Q388" t="s">
        <v>849</v>
      </c>
      <c r="R388" t="s">
        <v>853</v>
      </c>
      <c r="S388" t="s">
        <v>860</v>
      </c>
      <c r="T388" t="s">
        <v>864</v>
      </c>
      <c r="U388" t="s">
        <v>867</v>
      </c>
      <c r="V388" s="1"/>
      <c r="W388" s="1"/>
      <c r="X388" s="1">
        <v>6.218</v>
      </c>
      <c r="Y388" s="1">
        <v>13.71</v>
      </c>
      <c r="Z388" t="s">
        <v>876</v>
      </c>
      <c r="AA388" s="1">
        <v>31</v>
      </c>
      <c r="AB388" t="s">
        <v>881</v>
      </c>
      <c r="AC388" t="s">
        <v>912</v>
      </c>
      <c r="AD388" t="s">
        <v>918</v>
      </c>
      <c r="AE388" t="s">
        <v>921</v>
      </c>
      <c r="AF388" s="1">
        <v>2001</v>
      </c>
      <c r="AG388" s="1">
        <v>2013</v>
      </c>
      <c r="AH388" s="67">
        <f t="shared" si="30"/>
        <v>0.91199765327075388</v>
      </c>
      <c r="AI388" s="67">
        <f t="shared" si="34"/>
        <v>2.0108536227632738</v>
      </c>
      <c r="AJ388" s="67">
        <f t="shared" si="31"/>
        <v>-3.0292754473452628</v>
      </c>
      <c r="AK388" s="67">
        <f t="shared" si="32"/>
        <v>4.8532707538867701</v>
      </c>
      <c r="AL388" s="69">
        <f t="shared" si="33"/>
        <v>1</v>
      </c>
    </row>
    <row r="389" spans="1:38">
      <c r="A389" s="1">
        <v>388</v>
      </c>
      <c r="B389" s="101" t="s">
        <v>1385</v>
      </c>
      <c r="C389" t="s">
        <v>3</v>
      </c>
      <c r="D389" t="s">
        <v>7</v>
      </c>
      <c r="E389" t="s">
        <v>101</v>
      </c>
      <c r="F389" t="s">
        <v>137</v>
      </c>
      <c r="G389" t="s">
        <v>152</v>
      </c>
      <c r="H389" t="s">
        <v>259</v>
      </c>
      <c r="I389" s="1">
        <v>2.0167929999999998</v>
      </c>
      <c r="J389" s="1">
        <v>6.8179999999999996</v>
      </c>
      <c r="K389" s="1">
        <v>0</v>
      </c>
      <c r="L389" t="s">
        <v>457</v>
      </c>
      <c r="M389" t="s">
        <v>464</v>
      </c>
      <c r="N389" t="s">
        <v>521</v>
      </c>
      <c r="O389" t="s">
        <v>780</v>
      </c>
      <c r="P389" t="s">
        <v>459</v>
      </c>
      <c r="Q389" t="s">
        <v>849</v>
      </c>
      <c r="R389" t="s">
        <v>853</v>
      </c>
      <c r="S389" t="s">
        <v>860</v>
      </c>
      <c r="T389" t="s">
        <v>864</v>
      </c>
      <c r="U389" t="s">
        <v>867</v>
      </c>
      <c r="V389" s="1"/>
      <c r="W389" s="1"/>
      <c r="X389" s="1">
        <v>-3.6269999999999998</v>
      </c>
      <c r="Y389" s="1">
        <v>3.657</v>
      </c>
      <c r="Z389" t="s">
        <v>876</v>
      </c>
      <c r="AA389" s="1">
        <v>31</v>
      </c>
      <c r="AB389" t="s">
        <v>881</v>
      </c>
      <c r="AC389" t="s">
        <v>912</v>
      </c>
      <c r="AD389" t="s">
        <v>918</v>
      </c>
      <c r="AE389" t="s">
        <v>921</v>
      </c>
      <c r="AF389" s="1">
        <v>2001</v>
      </c>
      <c r="AG389" s="1">
        <v>2013</v>
      </c>
      <c r="AH389" s="67">
        <f t="shared" si="30"/>
        <v>-0.53197418597829271</v>
      </c>
      <c r="AI389" s="67">
        <f t="shared" si="34"/>
        <v>0.53637430331475511</v>
      </c>
      <c r="AJ389" s="67">
        <f t="shared" si="31"/>
        <v>-1.5832678204752126</v>
      </c>
      <c r="AK389" s="67">
        <f t="shared" si="32"/>
        <v>0.51931944851862721</v>
      </c>
      <c r="AL389" s="69">
        <f t="shared" si="33"/>
        <v>1</v>
      </c>
    </row>
    <row r="390" spans="1:38">
      <c r="A390" s="1">
        <v>389</v>
      </c>
      <c r="B390" s="101" t="s">
        <v>1385</v>
      </c>
      <c r="C390" t="s">
        <v>3</v>
      </c>
      <c r="D390" t="s">
        <v>7</v>
      </c>
      <c r="E390" t="s">
        <v>101</v>
      </c>
      <c r="F390" t="s">
        <v>137</v>
      </c>
      <c r="G390" t="s">
        <v>152</v>
      </c>
      <c r="H390" t="s">
        <v>259</v>
      </c>
      <c r="I390" s="1">
        <v>2.0167929999999998</v>
      </c>
      <c r="J390" s="1">
        <v>6.8179999999999996</v>
      </c>
      <c r="K390" s="1">
        <v>0</v>
      </c>
      <c r="L390" t="s">
        <v>140</v>
      </c>
      <c r="M390" t="s">
        <v>476</v>
      </c>
      <c r="N390" t="s">
        <v>524</v>
      </c>
      <c r="O390" t="s">
        <v>780</v>
      </c>
      <c r="P390" t="s">
        <v>459</v>
      </c>
      <c r="Q390" t="s">
        <v>849</v>
      </c>
      <c r="R390" t="s">
        <v>853</v>
      </c>
      <c r="S390" t="s">
        <v>860</v>
      </c>
      <c r="T390" t="s">
        <v>864</v>
      </c>
      <c r="U390" t="s">
        <v>867</v>
      </c>
      <c r="V390" s="1"/>
      <c r="W390" s="1"/>
      <c r="X390" s="1">
        <v>0.42599999999999999</v>
      </c>
      <c r="Y390" s="1">
        <v>1.2749999999999999</v>
      </c>
      <c r="Z390" t="s">
        <v>876</v>
      </c>
      <c r="AA390" s="1">
        <v>31</v>
      </c>
      <c r="AB390" t="s">
        <v>881</v>
      </c>
      <c r="AC390" t="s">
        <v>912</v>
      </c>
      <c r="AD390" t="s">
        <v>918</v>
      </c>
      <c r="AE390" t="s">
        <v>921</v>
      </c>
      <c r="AF390" s="1">
        <v>2001</v>
      </c>
      <c r="AG390" s="1">
        <v>2013</v>
      </c>
      <c r="AH390" s="67">
        <f t="shared" si="30"/>
        <v>6.2481666177764746E-2</v>
      </c>
      <c r="AI390" s="67">
        <f t="shared" si="34"/>
        <v>0.187004986799648</v>
      </c>
      <c r="AJ390" s="67">
        <f t="shared" si="31"/>
        <v>-0.30404810794954534</v>
      </c>
      <c r="AK390" s="67">
        <f t="shared" si="32"/>
        <v>0.42901144030507482</v>
      </c>
      <c r="AL390" s="69">
        <f t="shared" si="33"/>
        <v>1</v>
      </c>
    </row>
    <row r="391" spans="1:38">
      <c r="A391" s="1">
        <v>390</v>
      </c>
      <c r="B391" s="101" t="s">
        <v>1385</v>
      </c>
      <c r="C391" t="s">
        <v>3</v>
      </c>
      <c r="D391" t="s">
        <v>7</v>
      </c>
      <c r="E391" t="s">
        <v>101</v>
      </c>
      <c r="F391" t="s">
        <v>137</v>
      </c>
      <c r="G391" t="s">
        <v>152</v>
      </c>
      <c r="H391" t="s">
        <v>259</v>
      </c>
      <c r="I391" s="1">
        <v>2.540416</v>
      </c>
      <c r="J391" s="1">
        <v>8.1890000000000001</v>
      </c>
      <c r="K391" s="1">
        <v>0</v>
      </c>
      <c r="L391" t="s">
        <v>458</v>
      </c>
      <c r="M391" t="s">
        <v>473</v>
      </c>
      <c r="N391" t="s">
        <v>508</v>
      </c>
      <c r="O391" t="s">
        <v>782</v>
      </c>
      <c r="P391" t="s">
        <v>790</v>
      </c>
      <c r="Q391" t="s">
        <v>849</v>
      </c>
      <c r="R391" t="s">
        <v>853</v>
      </c>
      <c r="S391" t="s">
        <v>860</v>
      </c>
      <c r="T391" t="s">
        <v>864</v>
      </c>
      <c r="U391" t="s">
        <v>867</v>
      </c>
      <c r="V391" s="1"/>
      <c r="W391" s="1"/>
      <c r="X391" s="1">
        <v>-0.90700000000000003</v>
      </c>
      <c r="Y391" s="1">
        <v>0.64100000000000001</v>
      </c>
      <c r="Z391" t="s">
        <v>877</v>
      </c>
      <c r="AA391" s="1">
        <v>18</v>
      </c>
      <c r="AB391" t="s">
        <v>881</v>
      </c>
      <c r="AC391" t="s">
        <v>912</v>
      </c>
      <c r="AD391" t="s">
        <v>918</v>
      </c>
      <c r="AE391" t="s">
        <v>921</v>
      </c>
      <c r="AF391" s="1">
        <v>2001</v>
      </c>
      <c r="AG391" s="1">
        <v>2013</v>
      </c>
      <c r="AH391" s="67">
        <f t="shared" si="30"/>
        <v>-0.11075833435095861</v>
      </c>
      <c r="AI391" s="67">
        <f t="shared" si="34"/>
        <v>7.827573574306998E-2</v>
      </c>
      <c r="AJ391" s="67">
        <f t="shared" si="31"/>
        <v>-0.26417877640737575</v>
      </c>
      <c r="AK391" s="67">
        <f t="shared" si="32"/>
        <v>4.2662107705458557E-2</v>
      </c>
      <c r="AL391" s="69">
        <f t="shared" si="33"/>
        <v>1</v>
      </c>
    </row>
    <row r="392" spans="1:38">
      <c r="A392" s="1">
        <v>391</v>
      </c>
      <c r="B392" s="101" t="s">
        <v>1385</v>
      </c>
      <c r="C392" t="s">
        <v>3</v>
      </c>
      <c r="D392" t="s">
        <v>7</v>
      </c>
      <c r="E392" t="s">
        <v>101</v>
      </c>
      <c r="F392" t="s">
        <v>137</v>
      </c>
      <c r="G392" t="s">
        <v>152</v>
      </c>
      <c r="H392" t="s">
        <v>259</v>
      </c>
      <c r="I392" s="1">
        <v>2.540416</v>
      </c>
      <c r="J392" s="1">
        <v>8.1890000000000001</v>
      </c>
      <c r="K392" s="1">
        <v>0</v>
      </c>
      <c r="L392" t="s">
        <v>456</v>
      </c>
      <c r="M392" t="s">
        <v>470</v>
      </c>
      <c r="N392" t="s">
        <v>509</v>
      </c>
      <c r="O392" t="s">
        <v>782</v>
      </c>
      <c r="P392" t="s">
        <v>787</v>
      </c>
      <c r="Q392" t="s">
        <v>849</v>
      </c>
      <c r="R392" t="s">
        <v>853</v>
      </c>
      <c r="S392" t="s">
        <v>860</v>
      </c>
      <c r="T392" t="s">
        <v>864</v>
      </c>
      <c r="U392" t="s">
        <v>867</v>
      </c>
      <c r="V392" s="1"/>
      <c r="W392" s="1"/>
      <c r="X392" s="1">
        <v>-1.1559999999999999</v>
      </c>
      <c r="Y392" s="1">
        <v>1.0820000000000001</v>
      </c>
      <c r="Z392" t="s">
        <v>877</v>
      </c>
      <c r="AA392" s="1">
        <v>18</v>
      </c>
      <c r="AB392" t="s">
        <v>881</v>
      </c>
      <c r="AC392" t="s">
        <v>912</v>
      </c>
      <c r="AD392" t="s">
        <v>918</v>
      </c>
      <c r="AE392" t="s">
        <v>921</v>
      </c>
      <c r="AF392" s="1">
        <v>2001</v>
      </c>
      <c r="AG392" s="1">
        <v>2013</v>
      </c>
      <c r="AH392" s="67">
        <f t="shared" si="30"/>
        <v>-0.141164977408719</v>
      </c>
      <c r="AI392" s="67">
        <f t="shared" si="34"/>
        <v>0.13212846501404324</v>
      </c>
      <c r="AJ392" s="67">
        <f t="shared" si="31"/>
        <v>-0.40013676883624372</v>
      </c>
      <c r="AK392" s="67">
        <f t="shared" si="32"/>
        <v>0.11780681401880574</v>
      </c>
      <c r="AL392" s="69">
        <f t="shared" si="33"/>
        <v>1</v>
      </c>
    </row>
    <row r="393" spans="1:38">
      <c r="A393" s="1">
        <v>392</v>
      </c>
      <c r="B393" s="101" t="s">
        <v>1385</v>
      </c>
      <c r="C393" t="s">
        <v>3</v>
      </c>
      <c r="D393" t="s">
        <v>7</v>
      </c>
      <c r="E393" t="s">
        <v>101</v>
      </c>
      <c r="F393" t="s">
        <v>137</v>
      </c>
      <c r="G393" t="s">
        <v>152</v>
      </c>
      <c r="H393" t="s">
        <v>259</v>
      </c>
      <c r="I393" s="1">
        <v>2.540416</v>
      </c>
      <c r="J393" s="1">
        <v>8.1890000000000001</v>
      </c>
      <c r="K393" s="1">
        <v>0</v>
      </c>
      <c r="L393" t="s">
        <v>456</v>
      </c>
      <c r="M393" t="s">
        <v>470</v>
      </c>
      <c r="N393" t="s">
        <v>511</v>
      </c>
      <c r="O393" t="s">
        <v>781</v>
      </c>
      <c r="P393" t="s">
        <v>787</v>
      </c>
      <c r="Q393" t="s">
        <v>849</v>
      </c>
      <c r="R393" t="s">
        <v>853</v>
      </c>
      <c r="S393" t="s">
        <v>860</v>
      </c>
      <c r="T393" t="s">
        <v>864</v>
      </c>
      <c r="U393" t="s">
        <v>867</v>
      </c>
      <c r="V393" s="1"/>
      <c r="W393" s="1"/>
      <c r="X393" s="1">
        <v>-2.1680000000000001</v>
      </c>
      <c r="Y393" s="1">
        <v>2.137</v>
      </c>
      <c r="Z393" t="s">
        <v>877</v>
      </c>
      <c r="AA393" s="1">
        <v>18</v>
      </c>
      <c r="AB393" t="s">
        <v>881</v>
      </c>
      <c r="AC393" t="s">
        <v>912</v>
      </c>
      <c r="AD393" t="s">
        <v>918</v>
      </c>
      <c r="AE393" t="s">
        <v>921</v>
      </c>
      <c r="AF393" s="1">
        <v>2001</v>
      </c>
      <c r="AG393" s="1">
        <v>2013</v>
      </c>
      <c r="AH393" s="67">
        <f t="shared" si="30"/>
        <v>-0.2647453901575284</v>
      </c>
      <c r="AI393" s="67">
        <f t="shared" si="34"/>
        <v>0.26095982415435343</v>
      </c>
      <c r="AJ393" s="67">
        <f t="shared" si="31"/>
        <v>-0.77622664550006115</v>
      </c>
      <c r="AK393" s="67">
        <f t="shared" si="32"/>
        <v>0.24673586518500434</v>
      </c>
      <c r="AL393" s="69">
        <f t="shared" si="33"/>
        <v>1</v>
      </c>
    </row>
    <row r="394" spans="1:38">
      <c r="A394" s="1">
        <v>393</v>
      </c>
      <c r="B394" s="101" t="s">
        <v>1385</v>
      </c>
      <c r="C394" t="s">
        <v>3</v>
      </c>
      <c r="D394" t="s">
        <v>7</v>
      </c>
      <c r="E394" t="s">
        <v>101</v>
      </c>
      <c r="F394" t="s">
        <v>137</v>
      </c>
      <c r="G394" t="s">
        <v>152</v>
      </c>
      <c r="H394" t="s">
        <v>259</v>
      </c>
      <c r="I394" s="1">
        <v>2.540416</v>
      </c>
      <c r="J394" s="1">
        <v>8.1890000000000001</v>
      </c>
      <c r="K394" s="1">
        <v>0</v>
      </c>
      <c r="L394" t="s">
        <v>456</v>
      </c>
      <c r="M394" t="s">
        <v>470</v>
      </c>
      <c r="N394" t="s">
        <v>512</v>
      </c>
      <c r="O394" t="s">
        <v>783</v>
      </c>
      <c r="P394" t="s">
        <v>787</v>
      </c>
      <c r="Q394" t="s">
        <v>849</v>
      </c>
      <c r="R394" t="s">
        <v>853</v>
      </c>
      <c r="S394" t="s">
        <v>860</v>
      </c>
      <c r="T394" t="s">
        <v>864</v>
      </c>
      <c r="U394" t="s">
        <v>867</v>
      </c>
      <c r="V394" s="1"/>
      <c r="W394" s="1"/>
      <c r="X394" s="1">
        <v>-0.85399999999999998</v>
      </c>
      <c r="Y394" s="1">
        <v>0.75</v>
      </c>
      <c r="Z394" t="s">
        <v>877</v>
      </c>
      <c r="AA394" s="1">
        <v>18</v>
      </c>
      <c r="AB394" t="s">
        <v>881</v>
      </c>
      <c r="AC394" t="s">
        <v>912</v>
      </c>
      <c r="AD394" t="s">
        <v>918</v>
      </c>
      <c r="AE394" t="s">
        <v>921</v>
      </c>
      <c r="AF394" s="1">
        <v>2001</v>
      </c>
      <c r="AG394" s="1">
        <v>2013</v>
      </c>
      <c r="AH394" s="67">
        <f t="shared" si="30"/>
        <v>-0.10428623763585297</v>
      </c>
      <c r="AI394" s="67">
        <f t="shared" si="34"/>
        <v>9.1586274270362686E-2</v>
      </c>
      <c r="AJ394" s="67">
        <f t="shared" si="31"/>
        <v>-0.28379533520576383</v>
      </c>
      <c r="AK394" s="67">
        <f t="shared" si="32"/>
        <v>7.5222859934057903E-2</v>
      </c>
      <c r="AL394" s="69">
        <f t="shared" si="33"/>
        <v>1</v>
      </c>
    </row>
    <row r="395" spans="1:38">
      <c r="A395" s="1">
        <v>394</v>
      </c>
      <c r="B395" s="101" t="s">
        <v>1385</v>
      </c>
      <c r="C395" t="s">
        <v>3</v>
      </c>
      <c r="D395" t="s">
        <v>7</v>
      </c>
      <c r="E395" t="s">
        <v>101</v>
      </c>
      <c r="F395" t="s">
        <v>137</v>
      </c>
      <c r="G395" t="s">
        <v>152</v>
      </c>
      <c r="H395" t="s">
        <v>259</v>
      </c>
      <c r="I395" s="1">
        <v>2.540416</v>
      </c>
      <c r="J395" s="1">
        <v>8.1890000000000001</v>
      </c>
      <c r="K395" s="1">
        <v>0</v>
      </c>
      <c r="L395" t="s">
        <v>458</v>
      </c>
      <c r="M395" t="s">
        <v>469</v>
      </c>
      <c r="N395" t="s">
        <v>510</v>
      </c>
      <c r="O395" t="s">
        <v>782</v>
      </c>
      <c r="P395" t="s">
        <v>791</v>
      </c>
      <c r="Q395" t="s">
        <v>849</v>
      </c>
      <c r="R395" t="s">
        <v>853</v>
      </c>
      <c r="S395" t="s">
        <v>860</v>
      </c>
      <c r="T395" t="s">
        <v>864</v>
      </c>
      <c r="U395" t="s">
        <v>867</v>
      </c>
      <c r="V395" s="1"/>
      <c r="W395" s="1"/>
      <c r="X395" s="1">
        <v>-1.159</v>
      </c>
      <c r="Y395" s="1">
        <v>0.82699999999999996</v>
      </c>
      <c r="Z395" t="s">
        <v>877</v>
      </c>
      <c r="AA395" s="1">
        <v>18</v>
      </c>
      <c r="AB395" t="s">
        <v>881</v>
      </c>
      <c r="AC395" t="s">
        <v>912</v>
      </c>
      <c r="AD395" t="s">
        <v>918</v>
      </c>
      <c r="AE395" t="s">
        <v>921</v>
      </c>
      <c r="AF395" s="1">
        <v>2001</v>
      </c>
      <c r="AG395" s="1">
        <v>2013</v>
      </c>
      <c r="AH395" s="67">
        <f t="shared" si="30"/>
        <v>-0.14153132250580047</v>
      </c>
      <c r="AI395" s="67">
        <f t="shared" si="34"/>
        <v>0.1009891317621199</v>
      </c>
      <c r="AJ395" s="67">
        <f t="shared" si="31"/>
        <v>-0.33947002075955546</v>
      </c>
      <c r="AK395" s="67">
        <f t="shared" si="32"/>
        <v>5.6407375747954541E-2</v>
      </c>
      <c r="AL395" s="69">
        <f t="shared" si="33"/>
        <v>1</v>
      </c>
    </row>
    <row r="396" spans="1:38">
      <c r="A396" s="1">
        <v>395</v>
      </c>
      <c r="B396" s="101" t="s">
        <v>1385</v>
      </c>
      <c r="C396" t="s">
        <v>3</v>
      </c>
      <c r="D396" t="s">
        <v>7</v>
      </c>
      <c r="E396" t="s">
        <v>101</v>
      </c>
      <c r="F396" t="s">
        <v>137</v>
      </c>
      <c r="G396" t="s">
        <v>152</v>
      </c>
      <c r="H396" t="s">
        <v>259</v>
      </c>
      <c r="I396" s="1">
        <v>2.540416</v>
      </c>
      <c r="J396" s="1">
        <v>8.1890000000000001</v>
      </c>
      <c r="K396" s="1">
        <v>0</v>
      </c>
      <c r="L396" t="s">
        <v>456</v>
      </c>
      <c r="M396" t="s">
        <v>461</v>
      </c>
      <c r="N396" t="s">
        <v>513</v>
      </c>
      <c r="O396" t="s">
        <v>780</v>
      </c>
      <c r="P396" t="s">
        <v>459</v>
      </c>
      <c r="Q396" t="s">
        <v>849</v>
      </c>
      <c r="R396" t="s">
        <v>853</v>
      </c>
      <c r="S396" t="s">
        <v>860</v>
      </c>
      <c r="T396" t="s">
        <v>864</v>
      </c>
      <c r="U396" t="s">
        <v>867</v>
      </c>
      <c r="V396" s="1"/>
      <c r="W396" s="1"/>
      <c r="X396" s="1">
        <v>0.36199999999999999</v>
      </c>
      <c r="Y396" s="1">
        <v>1.3620000000000001</v>
      </c>
      <c r="Z396" t="s">
        <v>877</v>
      </c>
      <c r="AA396" s="1">
        <v>18</v>
      </c>
      <c r="AB396" t="s">
        <v>881</v>
      </c>
      <c r="AC396" t="s">
        <v>912</v>
      </c>
      <c r="AD396" t="s">
        <v>918</v>
      </c>
      <c r="AE396" t="s">
        <v>921</v>
      </c>
      <c r="AF396" s="1">
        <v>2001</v>
      </c>
      <c r="AG396" s="1">
        <v>2013</v>
      </c>
      <c r="AH396" s="67">
        <f t="shared" si="30"/>
        <v>4.420564171449505E-2</v>
      </c>
      <c r="AI396" s="67">
        <f t="shared" si="34"/>
        <v>0.16632067407497864</v>
      </c>
      <c r="AJ396" s="67">
        <f t="shared" si="31"/>
        <v>-0.28178287947246311</v>
      </c>
      <c r="AK396" s="67">
        <f t="shared" si="32"/>
        <v>0.37019416290145318</v>
      </c>
      <c r="AL396" s="69">
        <f t="shared" si="33"/>
        <v>1</v>
      </c>
    </row>
    <row r="397" spans="1:38">
      <c r="A397" s="1">
        <v>396</v>
      </c>
      <c r="B397" s="101" t="s">
        <v>1385</v>
      </c>
      <c r="C397" t="s">
        <v>3</v>
      </c>
      <c r="D397" t="s">
        <v>7</v>
      </c>
      <c r="E397" t="s">
        <v>101</v>
      </c>
      <c r="F397" t="s">
        <v>137</v>
      </c>
      <c r="G397" t="s">
        <v>152</v>
      </c>
      <c r="H397" t="s">
        <v>259</v>
      </c>
      <c r="I397" s="1">
        <v>2.540416</v>
      </c>
      <c r="J397" s="1">
        <v>8.1890000000000001</v>
      </c>
      <c r="K397" s="1">
        <v>0</v>
      </c>
      <c r="L397" t="s">
        <v>456</v>
      </c>
      <c r="M397" t="s">
        <v>462</v>
      </c>
      <c r="N397" t="s">
        <v>514</v>
      </c>
      <c r="O397" t="s">
        <v>780</v>
      </c>
      <c r="P397" t="s">
        <v>459</v>
      </c>
      <c r="Q397" t="s">
        <v>849</v>
      </c>
      <c r="R397" t="s">
        <v>853</v>
      </c>
      <c r="S397" t="s">
        <v>860</v>
      </c>
      <c r="T397" t="s">
        <v>864</v>
      </c>
      <c r="U397" t="s">
        <v>867</v>
      </c>
      <c r="V397" s="1"/>
      <c r="W397" s="1"/>
      <c r="X397" s="1">
        <v>-3.3220000000000001</v>
      </c>
      <c r="Y397" s="1">
        <v>2.34</v>
      </c>
      <c r="Z397" t="s">
        <v>877</v>
      </c>
      <c r="AA397" s="1">
        <v>18</v>
      </c>
      <c r="AB397" t="s">
        <v>881</v>
      </c>
      <c r="AC397" t="s">
        <v>912</v>
      </c>
      <c r="AD397" t="s">
        <v>918</v>
      </c>
      <c r="AE397" t="s">
        <v>921</v>
      </c>
      <c r="AF397" s="1">
        <v>2001</v>
      </c>
      <c r="AG397" s="1">
        <v>2013</v>
      </c>
      <c r="AH397" s="67">
        <f t="shared" si="30"/>
        <v>-0.40566613750152647</v>
      </c>
      <c r="AI397" s="67">
        <f t="shared" si="34"/>
        <v>0.28574917572353153</v>
      </c>
      <c r="AJ397" s="67">
        <f t="shared" si="31"/>
        <v>-0.96573452191964826</v>
      </c>
      <c r="AK397" s="67">
        <f t="shared" si="32"/>
        <v>0.15440224691659532</v>
      </c>
      <c r="AL397" s="69">
        <f t="shared" si="33"/>
        <v>1</v>
      </c>
    </row>
    <row r="398" spans="1:38">
      <c r="A398" s="1">
        <v>397</v>
      </c>
      <c r="B398" s="101" t="s">
        <v>1385</v>
      </c>
      <c r="C398" t="s">
        <v>3</v>
      </c>
      <c r="D398" t="s">
        <v>7</v>
      </c>
      <c r="E398" t="s">
        <v>101</v>
      </c>
      <c r="F398" t="s">
        <v>137</v>
      </c>
      <c r="G398" t="s">
        <v>152</v>
      </c>
      <c r="H398" t="s">
        <v>259</v>
      </c>
      <c r="I398" s="1">
        <v>2.540416</v>
      </c>
      <c r="J398" s="1">
        <v>8.1890000000000001</v>
      </c>
      <c r="K398" s="1">
        <v>0</v>
      </c>
      <c r="L398" t="s">
        <v>457</v>
      </c>
      <c r="M398" t="s">
        <v>466</v>
      </c>
      <c r="N398" t="s">
        <v>515</v>
      </c>
      <c r="O398" t="s">
        <v>780</v>
      </c>
      <c r="P398" t="s">
        <v>459</v>
      </c>
      <c r="Q398" t="s">
        <v>849</v>
      </c>
      <c r="R398" t="s">
        <v>853</v>
      </c>
      <c r="S398" t="s">
        <v>860</v>
      </c>
      <c r="T398" t="s">
        <v>864</v>
      </c>
      <c r="U398" t="s">
        <v>867</v>
      </c>
      <c r="V398" s="1"/>
      <c r="W398" s="1"/>
      <c r="X398" s="1">
        <v>-3.2970000000000002</v>
      </c>
      <c r="Y398" s="1">
        <v>2.0550000000000002</v>
      </c>
      <c r="Z398" t="s">
        <v>877</v>
      </c>
      <c r="AA398" s="1">
        <v>18</v>
      </c>
      <c r="AB398" t="s">
        <v>881</v>
      </c>
      <c r="AC398" t="s">
        <v>912</v>
      </c>
      <c r="AD398" t="s">
        <v>918</v>
      </c>
      <c r="AE398" t="s">
        <v>921</v>
      </c>
      <c r="AF398" s="1">
        <v>2001</v>
      </c>
      <c r="AG398" s="1">
        <v>2013</v>
      </c>
      <c r="AH398" s="67">
        <f t="shared" si="30"/>
        <v>-0.40261326169251438</v>
      </c>
      <c r="AI398" s="67">
        <f t="shared" si="34"/>
        <v>0.25094639150079379</v>
      </c>
      <c r="AJ398" s="67">
        <f t="shared" si="31"/>
        <v>-0.89446818903407022</v>
      </c>
      <c r="AK398" s="67">
        <f t="shared" si="32"/>
        <v>8.9241665649041457E-2</v>
      </c>
      <c r="AL398" s="69">
        <f t="shared" si="33"/>
        <v>1</v>
      </c>
    </row>
    <row r="399" spans="1:38">
      <c r="A399" s="1">
        <v>398</v>
      </c>
      <c r="B399" s="101" t="s">
        <v>1385</v>
      </c>
      <c r="C399" t="s">
        <v>3</v>
      </c>
      <c r="D399" t="s">
        <v>7</v>
      </c>
      <c r="E399" t="s">
        <v>101</v>
      </c>
      <c r="F399" t="s">
        <v>137</v>
      </c>
      <c r="G399" t="s">
        <v>152</v>
      </c>
      <c r="H399" t="s">
        <v>259</v>
      </c>
      <c r="I399" s="1">
        <v>2.540416</v>
      </c>
      <c r="J399" s="1">
        <v>8.1890000000000001</v>
      </c>
      <c r="K399" s="1">
        <v>0</v>
      </c>
      <c r="L399" t="s">
        <v>457</v>
      </c>
      <c r="M399" t="s">
        <v>474</v>
      </c>
      <c r="N399" t="s">
        <v>517</v>
      </c>
      <c r="O399" t="s">
        <v>780</v>
      </c>
      <c r="P399" t="s">
        <v>459</v>
      </c>
      <c r="Q399" t="s">
        <v>849</v>
      </c>
      <c r="R399" t="s">
        <v>853</v>
      </c>
      <c r="S399" t="s">
        <v>860</v>
      </c>
      <c r="T399" t="s">
        <v>864</v>
      </c>
      <c r="U399" t="s">
        <v>867</v>
      </c>
      <c r="V399" s="1"/>
      <c r="W399" s="1"/>
      <c r="X399" s="1">
        <v>1.796</v>
      </c>
      <c r="Y399" s="1">
        <v>1.341</v>
      </c>
      <c r="Z399" t="s">
        <v>877</v>
      </c>
      <c r="AA399" s="1">
        <v>18</v>
      </c>
      <c r="AB399" t="s">
        <v>881</v>
      </c>
      <c r="AC399" t="s">
        <v>912</v>
      </c>
      <c r="AD399" t="s">
        <v>918</v>
      </c>
      <c r="AE399" t="s">
        <v>921</v>
      </c>
      <c r="AF399" s="1">
        <v>2001</v>
      </c>
      <c r="AG399" s="1">
        <v>2013</v>
      </c>
      <c r="AH399" s="67">
        <f t="shared" si="30"/>
        <v>0.2193185981194285</v>
      </c>
      <c r="AI399" s="67">
        <f t="shared" si="34"/>
        <v>0.16375625839540847</v>
      </c>
      <c r="AJ399" s="67">
        <f t="shared" si="31"/>
        <v>-0.10164366833557209</v>
      </c>
      <c r="AK399" s="67">
        <f t="shared" si="32"/>
        <v>0.54028086457442903</v>
      </c>
      <c r="AL399" s="69">
        <f t="shared" si="33"/>
        <v>1</v>
      </c>
    </row>
    <row r="400" spans="1:38">
      <c r="A400" s="1">
        <v>399</v>
      </c>
      <c r="B400" s="101" t="s">
        <v>1385</v>
      </c>
      <c r="C400" t="s">
        <v>3</v>
      </c>
      <c r="D400" t="s">
        <v>7</v>
      </c>
      <c r="E400" t="s">
        <v>101</v>
      </c>
      <c r="F400" t="s">
        <v>137</v>
      </c>
      <c r="G400" t="s">
        <v>152</v>
      </c>
      <c r="H400" t="s">
        <v>259</v>
      </c>
      <c r="I400" s="1">
        <v>2.540416</v>
      </c>
      <c r="J400" s="1">
        <v>8.1890000000000001</v>
      </c>
      <c r="K400" s="1">
        <v>0</v>
      </c>
      <c r="L400" t="s">
        <v>140</v>
      </c>
      <c r="M400" t="s">
        <v>475</v>
      </c>
      <c r="N400" t="s">
        <v>518</v>
      </c>
      <c r="O400" t="s">
        <v>780</v>
      </c>
      <c r="P400" t="s">
        <v>459</v>
      </c>
      <c r="Q400" t="s">
        <v>849</v>
      </c>
      <c r="R400" t="s">
        <v>853</v>
      </c>
      <c r="S400" t="s">
        <v>860</v>
      </c>
      <c r="T400" t="s">
        <v>864</v>
      </c>
      <c r="U400" t="s">
        <v>867</v>
      </c>
      <c r="V400" s="1"/>
      <c r="W400" s="1"/>
      <c r="X400" s="1">
        <v>1.796</v>
      </c>
      <c r="Y400" s="1">
        <v>1.341</v>
      </c>
      <c r="Z400" t="s">
        <v>877</v>
      </c>
      <c r="AA400" s="1">
        <v>18</v>
      </c>
      <c r="AB400" t="s">
        <v>881</v>
      </c>
      <c r="AC400" t="s">
        <v>912</v>
      </c>
      <c r="AD400" t="s">
        <v>918</v>
      </c>
      <c r="AE400" t="s">
        <v>921</v>
      </c>
      <c r="AF400" s="1">
        <v>2001</v>
      </c>
      <c r="AG400" s="1">
        <v>2013</v>
      </c>
      <c r="AH400" s="67">
        <f t="shared" si="30"/>
        <v>0.2193185981194285</v>
      </c>
      <c r="AI400" s="67">
        <f t="shared" si="34"/>
        <v>0.16375625839540847</v>
      </c>
      <c r="AJ400" s="67">
        <f t="shared" si="31"/>
        <v>-0.10164366833557209</v>
      </c>
      <c r="AK400" s="67">
        <f t="shared" si="32"/>
        <v>0.54028086457442903</v>
      </c>
      <c r="AL400" s="69">
        <f t="shared" si="33"/>
        <v>1</v>
      </c>
    </row>
    <row r="401" spans="1:38">
      <c r="A401" s="1">
        <v>400</v>
      </c>
      <c r="B401" s="101" t="s">
        <v>1385</v>
      </c>
      <c r="C401" t="s">
        <v>3</v>
      </c>
      <c r="D401" t="s">
        <v>7</v>
      </c>
      <c r="E401" t="s">
        <v>101</v>
      </c>
      <c r="F401" t="s">
        <v>137</v>
      </c>
      <c r="G401" t="s">
        <v>152</v>
      </c>
      <c r="H401" t="s">
        <v>259</v>
      </c>
      <c r="I401" s="1">
        <v>2.540416</v>
      </c>
      <c r="J401" s="1">
        <v>8.1890000000000001</v>
      </c>
      <c r="K401" s="1">
        <v>0</v>
      </c>
      <c r="L401" t="s">
        <v>140</v>
      </c>
      <c r="M401" t="s">
        <v>468</v>
      </c>
      <c r="N401" t="s">
        <v>519</v>
      </c>
      <c r="O401" t="s">
        <v>780</v>
      </c>
      <c r="P401" t="s">
        <v>459</v>
      </c>
      <c r="Q401" t="s">
        <v>849</v>
      </c>
      <c r="R401" t="s">
        <v>853</v>
      </c>
      <c r="S401" t="s">
        <v>860</v>
      </c>
      <c r="T401" t="s">
        <v>864</v>
      </c>
      <c r="U401" t="s">
        <v>867</v>
      </c>
      <c r="V401" s="1"/>
      <c r="W401" s="1"/>
      <c r="X401" s="1">
        <v>-16.91</v>
      </c>
      <c r="Y401" s="1">
        <v>2.4289999999999998</v>
      </c>
      <c r="Z401" t="s">
        <v>877</v>
      </c>
      <c r="AA401" s="1">
        <v>18</v>
      </c>
      <c r="AB401" t="s">
        <v>881</v>
      </c>
      <c r="AC401" t="s">
        <v>912</v>
      </c>
      <c r="AD401" t="s">
        <v>918</v>
      </c>
      <c r="AE401" t="s">
        <v>921</v>
      </c>
      <c r="AF401" s="1">
        <v>2001</v>
      </c>
      <c r="AG401" s="1">
        <v>2013</v>
      </c>
      <c r="AH401" s="67">
        <f t="shared" si="30"/>
        <v>-2.0649651972157774</v>
      </c>
      <c r="AI401" s="67">
        <f t="shared" si="34"/>
        <v>0.2966174136036146</v>
      </c>
      <c r="AJ401" s="67">
        <f t="shared" si="31"/>
        <v>-2.6463353278788619</v>
      </c>
      <c r="AK401" s="67">
        <f t="shared" si="32"/>
        <v>-1.4835950665526929</v>
      </c>
      <c r="AL401" s="69">
        <f t="shared" si="33"/>
        <v>1</v>
      </c>
    </row>
    <row r="402" spans="1:38">
      <c r="A402" s="1">
        <v>401</v>
      </c>
      <c r="B402" s="101" t="s">
        <v>1385</v>
      </c>
      <c r="C402" t="s">
        <v>3</v>
      </c>
      <c r="D402" t="s">
        <v>7</v>
      </c>
      <c r="E402" t="s">
        <v>101</v>
      </c>
      <c r="F402" t="s">
        <v>137</v>
      </c>
      <c r="G402" t="s">
        <v>152</v>
      </c>
      <c r="H402" t="s">
        <v>259</v>
      </c>
      <c r="I402" s="1">
        <v>2.540416</v>
      </c>
      <c r="J402" s="1">
        <v>8.1890000000000001</v>
      </c>
      <c r="K402" s="1">
        <v>0</v>
      </c>
      <c r="L402" t="s">
        <v>140</v>
      </c>
      <c r="M402" t="s">
        <v>468</v>
      </c>
      <c r="N402" t="s">
        <v>520</v>
      </c>
      <c r="O402" t="s">
        <v>780</v>
      </c>
      <c r="P402" t="s">
        <v>459</v>
      </c>
      <c r="Q402" t="s">
        <v>849</v>
      </c>
      <c r="R402" t="s">
        <v>853</v>
      </c>
      <c r="S402" t="s">
        <v>860</v>
      </c>
      <c r="T402" t="s">
        <v>864</v>
      </c>
      <c r="U402" t="s">
        <v>867</v>
      </c>
      <c r="V402" s="1"/>
      <c r="W402" s="1"/>
      <c r="X402" s="1">
        <v>3.5030000000000001</v>
      </c>
      <c r="Y402" s="1">
        <v>1.865</v>
      </c>
      <c r="Z402" t="s">
        <v>877</v>
      </c>
      <c r="AA402" s="1">
        <v>18</v>
      </c>
      <c r="AB402" t="s">
        <v>881</v>
      </c>
      <c r="AC402" t="s">
        <v>912</v>
      </c>
      <c r="AD402" t="s">
        <v>918</v>
      </c>
      <c r="AE402" t="s">
        <v>921</v>
      </c>
      <c r="AF402" s="1">
        <v>2001</v>
      </c>
      <c r="AG402" s="1">
        <v>2013</v>
      </c>
      <c r="AH402" s="67">
        <f t="shared" si="30"/>
        <v>0.42776895835877399</v>
      </c>
      <c r="AI402" s="67">
        <f t="shared" si="34"/>
        <v>0.22774453535230185</v>
      </c>
      <c r="AJ402" s="67">
        <f t="shared" si="31"/>
        <v>-1.861033093173764E-2</v>
      </c>
      <c r="AK402" s="67">
        <f t="shared" si="32"/>
        <v>0.87414824764928567</v>
      </c>
      <c r="AL402" s="69">
        <f t="shared" si="33"/>
        <v>1</v>
      </c>
    </row>
    <row r="403" spans="1:38">
      <c r="A403" s="1">
        <v>402</v>
      </c>
      <c r="B403" s="101" t="s">
        <v>1385</v>
      </c>
      <c r="C403" t="s">
        <v>3</v>
      </c>
      <c r="D403" t="s">
        <v>7</v>
      </c>
      <c r="E403" t="s">
        <v>101</v>
      </c>
      <c r="F403" t="s">
        <v>137</v>
      </c>
      <c r="G403" t="s">
        <v>152</v>
      </c>
      <c r="H403" t="s">
        <v>259</v>
      </c>
      <c r="I403" s="1">
        <v>2.540416</v>
      </c>
      <c r="J403" s="1">
        <v>8.1890000000000001</v>
      </c>
      <c r="K403" s="1">
        <v>0</v>
      </c>
      <c r="L403" t="s">
        <v>457</v>
      </c>
      <c r="M403" t="s">
        <v>464</v>
      </c>
      <c r="N403" t="s">
        <v>521</v>
      </c>
      <c r="O403" t="s">
        <v>780</v>
      </c>
      <c r="P403" t="s">
        <v>459</v>
      </c>
      <c r="Q403" t="s">
        <v>849</v>
      </c>
      <c r="R403" t="s">
        <v>853</v>
      </c>
      <c r="S403" t="s">
        <v>860</v>
      </c>
      <c r="T403" t="s">
        <v>864</v>
      </c>
      <c r="U403" t="s">
        <v>867</v>
      </c>
      <c r="V403" s="1"/>
      <c r="W403" s="1"/>
      <c r="X403" s="1">
        <v>1.5649999999999999</v>
      </c>
      <c r="Y403" s="1">
        <v>0.38100000000000001</v>
      </c>
      <c r="Z403" t="s">
        <v>877</v>
      </c>
      <c r="AA403" s="1">
        <v>18</v>
      </c>
      <c r="AB403" t="s">
        <v>881</v>
      </c>
      <c r="AC403" t="s">
        <v>912</v>
      </c>
      <c r="AD403" t="s">
        <v>918</v>
      </c>
      <c r="AE403" t="s">
        <v>921</v>
      </c>
      <c r="AF403" s="1">
        <v>2001</v>
      </c>
      <c r="AG403" s="1">
        <v>2013</v>
      </c>
      <c r="AH403" s="67">
        <f t="shared" si="30"/>
        <v>0.1911100256441568</v>
      </c>
      <c r="AI403" s="67">
        <f t="shared" si="34"/>
        <v>4.6525827329344245E-2</v>
      </c>
      <c r="AJ403" s="67">
        <f t="shared" si="31"/>
        <v>9.9919404078642082E-2</v>
      </c>
      <c r="AK403" s="67">
        <f t="shared" si="32"/>
        <v>0.28230064720967152</v>
      </c>
      <c r="AL403" s="69">
        <f t="shared" si="33"/>
        <v>1</v>
      </c>
    </row>
    <row r="404" spans="1:38">
      <c r="A404" s="1">
        <v>403</v>
      </c>
      <c r="B404" s="101" t="s">
        <v>1385</v>
      </c>
      <c r="C404" t="s">
        <v>3</v>
      </c>
      <c r="D404" t="s">
        <v>7</v>
      </c>
      <c r="E404" t="s">
        <v>101</v>
      </c>
      <c r="F404" t="s">
        <v>137</v>
      </c>
      <c r="G404" t="s">
        <v>152</v>
      </c>
      <c r="H404" t="s">
        <v>259</v>
      </c>
      <c r="I404" s="1">
        <v>2.540416</v>
      </c>
      <c r="J404" s="1">
        <v>8.1890000000000001</v>
      </c>
      <c r="K404" s="1">
        <v>0</v>
      </c>
      <c r="L404" t="s">
        <v>148</v>
      </c>
      <c r="M404" t="s">
        <v>465</v>
      </c>
      <c r="N404" t="s">
        <v>522</v>
      </c>
      <c r="O404" t="s">
        <v>780</v>
      </c>
      <c r="P404" t="s">
        <v>459</v>
      </c>
      <c r="Q404" t="s">
        <v>849</v>
      </c>
      <c r="R404" t="s">
        <v>853</v>
      </c>
      <c r="S404" t="s">
        <v>860</v>
      </c>
      <c r="T404" t="s">
        <v>864</v>
      </c>
      <c r="U404" t="s">
        <v>867</v>
      </c>
      <c r="V404" s="1"/>
      <c r="W404" s="1"/>
      <c r="X404" s="1">
        <v>9.7319999999999993</v>
      </c>
      <c r="Y404" s="1">
        <v>1.9730000000000001</v>
      </c>
      <c r="Z404" t="s">
        <v>877</v>
      </c>
      <c r="AA404" s="1">
        <v>18</v>
      </c>
      <c r="AB404" t="s">
        <v>881</v>
      </c>
      <c r="AC404" t="s">
        <v>912</v>
      </c>
      <c r="AD404" t="s">
        <v>918</v>
      </c>
      <c r="AE404" t="s">
        <v>921</v>
      </c>
      <c r="AF404" s="1">
        <v>2001</v>
      </c>
      <c r="AG404" s="1">
        <v>2013</v>
      </c>
      <c r="AH404" s="67">
        <f t="shared" si="30"/>
        <v>1.1884234949322261</v>
      </c>
      <c r="AI404" s="67">
        <f t="shared" si="34"/>
        <v>0.24093295884723409</v>
      </c>
      <c r="AJ404" s="67">
        <f t="shared" si="31"/>
        <v>0.71619489559164728</v>
      </c>
      <c r="AK404" s="67">
        <f t="shared" si="32"/>
        <v>1.6606520942728049</v>
      </c>
      <c r="AL404" s="69">
        <f t="shared" si="33"/>
        <v>1</v>
      </c>
    </row>
    <row r="405" spans="1:38">
      <c r="A405" s="1">
        <v>404</v>
      </c>
      <c r="B405" s="101" t="s">
        <v>1385</v>
      </c>
      <c r="C405" t="s">
        <v>3</v>
      </c>
      <c r="D405" t="s">
        <v>7</v>
      </c>
      <c r="E405" t="s">
        <v>101</v>
      </c>
      <c r="F405" t="s">
        <v>137</v>
      </c>
      <c r="G405" t="s">
        <v>152</v>
      </c>
      <c r="H405" t="s">
        <v>259</v>
      </c>
      <c r="I405" s="1">
        <v>2.540416</v>
      </c>
      <c r="J405" s="1">
        <v>8.1890000000000001</v>
      </c>
      <c r="K405" s="1">
        <v>0</v>
      </c>
      <c r="L405" t="s">
        <v>140</v>
      </c>
      <c r="M405" t="s">
        <v>476</v>
      </c>
      <c r="N405" t="s">
        <v>524</v>
      </c>
      <c r="O405" t="s">
        <v>780</v>
      </c>
      <c r="P405" t="s">
        <v>459</v>
      </c>
      <c r="Q405" t="s">
        <v>849</v>
      </c>
      <c r="R405" t="s">
        <v>853</v>
      </c>
      <c r="S405" t="s">
        <v>860</v>
      </c>
      <c r="T405" t="s">
        <v>864</v>
      </c>
      <c r="U405" t="s">
        <v>867</v>
      </c>
      <c r="V405" s="1"/>
      <c r="W405" s="1"/>
      <c r="X405" s="1">
        <v>-2.6160000000000001</v>
      </c>
      <c r="Y405" s="1">
        <v>1.3340000000000001</v>
      </c>
      <c r="Z405" t="s">
        <v>877</v>
      </c>
      <c r="AA405" s="1">
        <v>18</v>
      </c>
      <c r="AB405" t="s">
        <v>881</v>
      </c>
      <c r="AC405" t="s">
        <v>912</v>
      </c>
      <c r="AD405" t="s">
        <v>918</v>
      </c>
      <c r="AE405" t="s">
        <v>921</v>
      </c>
      <c r="AF405" s="1">
        <v>2001</v>
      </c>
      <c r="AG405" s="1">
        <v>2013</v>
      </c>
      <c r="AH405" s="67">
        <f t="shared" si="30"/>
        <v>-0.31945292465502506</v>
      </c>
      <c r="AI405" s="67">
        <f t="shared" si="34"/>
        <v>0.1629014531688851</v>
      </c>
      <c r="AJ405" s="67">
        <f t="shared" si="31"/>
        <v>-0.63873977286603978</v>
      </c>
      <c r="AK405" s="67">
        <f t="shared" si="32"/>
        <v>-1.6607644401028798E-4</v>
      </c>
      <c r="AL405" s="69">
        <f t="shared" si="33"/>
        <v>1</v>
      </c>
    </row>
    <row r="406" spans="1:38">
      <c r="A406" s="1">
        <v>405</v>
      </c>
      <c r="B406" s="101" t="s">
        <v>1385</v>
      </c>
      <c r="C406" t="s">
        <v>3</v>
      </c>
      <c r="D406" t="s">
        <v>7</v>
      </c>
      <c r="E406" t="s">
        <v>101</v>
      </c>
      <c r="F406" t="s">
        <v>138</v>
      </c>
      <c r="G406" t="s">
        <v>153</v>
      </c>
      <c r="H406" t="s">
        <v>260</v>
      </c>
      <c r="I406" s="1">
        <v>3.5299839999999998</v>
      </c>
      <c r="J406" s="1">
        <v>5.8689999999999998</v>
      </c>
      <c r="K406" s="1">
        <v>0</v>
      </c>
      <c r="L406" t="s">
        <v>458</v>
      </c>
      <c r="M406" t="s">
        <v>473</v>
      </c>
      <c r="N406" t="s">
        <v>508</v>
      </c>
      <c r="O406" t="s">
        <v>782</v>
      </c>
      <c r="P406" t="s">
        <v>790</v>
      </c>
      <c r="Q406" t="s">
        <v>849</v>
      </c>
      <c r="R406" t="s">
        <v>853</v>
      </c>
      <c r="S406" t="s">
        <v>860</v>
      </c>
      <c r="T406" t="s">
        <v>864</v>
      </c>
      <c r="U406" t="s">
        <v>867</v>
      </c>
      <c r="V406" s="1"/>
      <c r="W406" s="1"/>
      <c r="X406" s="1">
        <v>0.67800000000000005</v>
      </c>
      <c r="Y406" s="1">
        <v>0.70499999999999996</v>
      </c>
      <c r="Z406" t="s">
        <v>876</v>
      </c>
      <c r="AA406" s="1">
        <v>22</v>
      </c>
      <c r="AB406" t="s">
        <v>881</v>
      </c>
      <c r="AC406" t="s">
        <v>912</v>
      </c>
      <c r="AD406" t="s">
        <v>918</v>
      </c>
      <c r="AE406" t="s">
        <v>921</v>
      </c>
      <c r="AF406" s="1">
        <v>2001</v>
      </c>
      <c r="AG406" s="1">
        <v>2013</v>
      </c>
      <c r="AH406" s="67">
        <f t="shared" si="30"/>
        <v>0.11552223547452718</v>
      </c>
      <c r="AI406" s="67">
        <f t="shared" si="34"/>
        <v>0.12012267848014994</v>
      </c>
      <c r="AJ406" s="67">
        <f t="shared" si="31"/>
        <v>-0.1199182143465667</v>
      </c>
      <c r="AK406" s="67">
        <f t="shared" si="32"/>
        <v>0.35096268529562108</v>
      </c>
      <c r="AL406" s="69">
        <f t="shared" si="33"/>
        <v>1</v>
      </c>
    </row>
    <row r="407" spans="1:38">
      <c r="A407" s="1">
        <v>406</v>
      </c>
      <c r="B407" s="101" t="s">
        <v>1385</v>
      </c>
      <c r="C407" t="s">
        <v>3</v>
      </c>
      <c r="D407" t="s">
        <v>7</v>
      </c>
      <c r="E407" t="s">
        <v>101</v>
      </c>
      <c r="F407" t="s">
        <v>138</v>
      </c>
      <c r="G407" t="s">
        <v>153</v>
      </c>
      <c r="H407" t="s">
        <v>260</v>
      </c>
      <c r="I407" s="1">
        <v>3.5299839999999998</v>
      </c>
      <c r="J407" s="1">
        <v>5.8689999999999998</v>
      </c>
      <c r="K407" s="1">
        <v>0</v>
      </c>
      <c r="L407" t="s">
        <v>456</v>
      </c>
      <c r="M407" t="s">
        <v>470</v>
      </c>
      <c r="N407" t="s">
        <v>509</v>
      </c>
      <c r="O407" t="s">
        <v>782</v>
      </c>
      <c r="P407" t="s">
        <v>787</v>
      </c>
      <c r="Q407" t="s">
        <v>849</v>
      </c>
      <c r="R407" t="s">
        <v>853</v>
      </c>
      <c r="S407" t="s">
        <v>860</v>
      </c>
      <c r="T407" t="s">
        <v>864</v>
      </c>
      <c r="U407" t="s">
        <v>867</v>
      </c>
      <c r="V407" s="1"/>
      <c r="W407" s="1"/>
      <c r="X407" s="1">
        <v>-0.98199999999999998</v>
      </c>
      <c r="Y407" s="1">
        <v>0.95</v>
      </c>
      <c r="Z407" t="s">
        <v>876</v>
      </c>
      <c r="AA407" s="1">
        <v>22</v>
      </c>
      <c r="AB407" t="s">
        <v>881</v>
      </c>
      <c r="AC407" t="s">
        <v>912</v>
      </c>
      <c r="AD407" t="s">
        <v>918</v>
      </c>
      <c r="AE407" t="s">
        <v>921</v>
      </c>
      <c r="AF407" s="1">
        <v>2001</v>
      </c>
      <c r="AG407" s="1">
        <v>2013</v>
      </c>
      <c r="AH407" s="67">
        <f t="shared" si="30"/>
        <v>-0.16731981598227977</v>
      </c>
      <c r="AI407" s="67">
        <f t="shared" si="34"/>
        <v>0.16186743908672688</v>
      </c>
      <c r="AJ407" s="67">
        <f t="shared" si="31"/>
        <v>-0.48457999659226447</v>
      </c>
      <c r="AK407" s="67">
        <f t="shared" si="32"/>
        <v>0.14994036462770491</v>
      </c>
      <c r="AL407" s="69">
        <f t="shared" si="33"/>
        <v>1</v>
      </c>
    </row>
    <row r="408" spans="1:38">
      <c r="A408" s="1">
        <v>407</v>
      </c>
      <c r="B408" s="101" t="s">
        <v>1385</v>
      </c>
      <c r="C408" t="s">
        <v>3</v>
      </c>
      <c r="D408" t="s">
        <v>7</v>
      </c>
      <c r="E408" t="s">
        <v>101</v>
      </c>
      <c r="F408" t="s">
        <v>138</v>
      </c>
      <c r="G408" t="s">
        <v>153</v>
      </c>
      <c r="H408" t="s">
        <v>260</v>
      </c>
      <c r="I408" s="1">
        <v>3.5299839999999998</v>
      </c>
      <c r="J408" s="1">
        <v>5.8689999999999998</v>
      </c>
      <c r="K408" s="1">
        <v>0</v>
      </c>
      <c r="L408" t="s">
        <v>456</v>
      </c>
      <c r="M408" t="s">
        <v>470</v>
      </c>
      <c r="N408" t="s">
        <v>511</v>
      </c>
      <c r="O408" t="s">
        <v>781</v>
      </c>
      <c r="P408" t="s">
        <v>787</v>
      </c>
      <c r="Q408" t="s">
        <v>849</v>
      </c>
      <c r="R408" t="s">
        <v>853</v>
      </c>
      <c r="S408" t="s">
        <v>860</v>
      </c>
      <c r="T408" t="s">
        <v>864</v>
      </c>
      <c r="U408" t="s">
        <v>867</v>
      </c>
      <c r="V408" s="1"/>
      <c r="W408" s="1"/>
      <c r="X408" s="1">
        <v>-3.2869999999999999</v>
      </c>
      <c r="Y408" s="1">
        <v>1.0960000000000001</v>
      </c>
      <c r="Z408" t="s">
        <v>876</v>
      </c>
      <c r="AA408" s="1">
        <v>22</v>
      </c>
      <c r="AB408" t="s">
        <v>881</v>
      </c>
      <c r="AC408" t="s">
        <v>912</v>
      </c>
      <c r="AD408" t="s">
        <v>918</v>
      </c>
      <c r="AE408" t="s">
        <v>921</v>
      </c>
      <c r="AF408" s="1">
        <v>2001</v>
      </c>
      <c r="AG408" s="1">
        <v>2013</v>
      </c>
      <c r="AH408" s="67">
        <f t="shared" si="30"/>
        <v>-0.56006133924007495</v>
      </c>
      <c r="AI408" s="67">
        <f t="shared" si="34"/>
        <v>0.18674390867268703</v>
      </c>
      <c r="AJ408" s="67">
        <f t="shared" si="31"/>
        <v>-0.92607940023854152</v>
      </c>
      <c r="AK408" s="67">
        <f t="shared" si="32"/>
        <v>-0.19404327824160839</v>
      </c>
      <c r="AL408" s="69">
        <f t="shared" si="33"/>
        <v>1</v>
      </c>
    </row>
    <row r="409" spans="1:38">
      <c r="A409" s="1">
        <v>408</v>
      </c>
      <c r="B409" s="101" t="s">
        <v>1385</v>
      </c>
      <c r="C409" t="s">
        <v>3</v>
      </c>
      <c r="D409" t="s">
        <v>7</v>
      </c>
      <c r="E409" t="s">
        <v>101</v>
      </c>
      <c r="F409" t="s">
        <v>138</v>
      </c>
      <c r="G409" t="s">
        <v>153</v>
      </c>
      <c r="H409" t="s">
        <v>260</v>
      </c>
      <c r="I409" s="1">
        <v>3.5299839999999998</v>
      </c>
      <c r="J409" s="1">
        <v>5.8689999999999998</v>
      </c>
      <c r="K409" s="1">
        <v>0</v>
      </c>
      <c r="L409" t="s">
        <v>456</v>
      </c>
      <c r="M409" t="s">
        <v>470</v>
      </c>
      <c r="N409" t="s">
        <v>512</v>
      </c>
      <c r="O409" t="s">
        <v>783</v>
      </c>
      <c r="P409" t="s">
        <v>787</v>
      </c>
      <c r="Q409" t="s">
        <v>849</v>
      </c>
      <c r="R409" t="s">
        <v>853</v>
      </c>
      <c r="S409" t="s">
        <v>860</v>
      </c>
      <c r="T409" t="s">
        <v>864</v>
      </c>
      <c r="U409" t="s">
        <v>867</v>
      </c>
      <c r="V409" s="1"/>
      <c r="W409" s="1"/>
      <c r="X409" s="1">
        <v>0.58399999999999996</v>
      </c>
      <c r="Y409" s="1">
        <v>2.33</v>
      </c>
      <c r="Z409" t="s">
        <v>876</v>
      </c>
      <c r="AA409" s="1">
        <v>22</v>
      </c>
      <c r="AB409" t="s">
        <v>881</v>
      </c>
      <c r="AC409" t="s">
        <v>912</v>
      </c>
      <c r="AD409" t="s">
        <v>918</v>
      </c>
      <c r="AE409" t="s">
        <v>921</v>
      </c>
      <c r="AF409" s="1">
        <v>2001</v>
      </c>
      <c r="AG409" s="1">
        <v>2013</v>
      </c>
      <c r="AH409" s="67">
        <f t="shared" si="30"/>
        <v>9.9505878343840518E-2</v>
      </c>
      <c r="AI409" s="67">
        <f t="shared" si="34"/>
        <v>0.39700119270744594</v>
      </c>
      <c r="AJ409" s="67">
        <f t="shared" si="31"/>
        <v>-0.6786164593627535</v>
      </c>
      <c r="AK409" s="67">
        <f t="shared" si="32"/>
        <v>0.87762821605043451</v>
      </c>
      <c r="AL409" s="69">
        <f t="shared" si="33"/>
        <v>1</v>
      </c>
    </row>
    <row r="410" spans="1:38">
      <c r="A410" s="1">
        <v>409</v>
      </c>
      <c r="B410" s="101" t="s">
        <v>1385</v>
      </c>
      <c r="C410" t="s">
        <v>3</v>
      </c>
      <c r="D410" t="s">
        <v>7</v>
      </c>
      <c r="E410" t="s">
        <v>101</v>
      </c>
      <c r="F410" t="s">
        <v>138</v>
      </c>
      <c r="G410" t="s">
        <v>153</v>
      </c>
      <c r="H410" t="s">
        <v>260</v>
      </c>
      <c r="I410" s="1">
        <v>3.5299839999999998</v>
      </c>
      <c r="J410" s="1">
        <v>5.8689999999999998</v>
      </c>
      <c r="K410" s="1">
        <v>0</v>
      </c>
      <c r="L410" t="s">
        <v>458</v>
      </c>
      <c r="M410" t="s">
        <v>469</v>
      </c>
      <c r="N410" t="s">
        <v>510</v>
      </c>
      <c r="O410" t="s">
        <v>782</v>
      </c>
      <c r="P410" t="s">
        <v>791</v>
      </c>
      <c r="Q410" t="s">
        <v>849</v>
      </c>
      <c r="R410" t="s">
        <v>853</v>
      </c>
      <c r="S410" t="s">
        <v>860</v>
      </c>
      <c r="T410" t="s">
        <v>864</v>
      </c>
      <c r="U410" t="s">
        <v>867</v>
      </c>
      <c r="V410" s="1"/>
      <c r="W410" s="1"/>
      <c r="X410" s="1">
        <v>1.552</v>
      </c>
      <c r="Y410" s="1">
        <v>1.256</v>
      </c>
      <c r="Z410" t="s">
        <v>876</v>
      </c>
      <c r="AA410" s="1">
        <v>22</v>
      </c>
      <c r="AB410" t="s">
        <v>881</v>
      </c>
      <c r="AC410" t="s">
        <v>912</v>
      </c>
      <c r="AD410" t="s">
        <v>918</v>
      </c>
      <c r="AE410" t="s">
        <v>921</v>
      </c>
      <c r="AF410" s="1">
        <v>2001</v>
      </c>
      <c r="AG410" s="1">
        <v>2013</v>
      </c>
      <c r="AH410" s="67">
        <f t="shared" si="30"/>
        <v>0.26444027943431592</v>
      </c>
      <c r="AI410" s="67">
        <f t="shared" si="34"/>
        <v>0.21400579315045154</v>
      </c>
      <c r="AJ410" s="67">
        <f t="shared" si="31"/>
        <v>-0.15501107514056911</v>
      </c>
      <c r="AK410" s="67">
        <f t="shared" si="32"/>
        <v>0.68389163400920094</v>
      </c>
      <c r="AL410" s="69">
        <f t="shared" si="33"/>
        <v>1</v>
      </c>
    </row>
    <row r="411" spans="1:38">
      <c r="A411" s="1">
        <v>410</v>
      </c>
      <c r="B411" s="101" t="s">
        <v>1385</v>
      </c>
      <c r="C411" t="s">
        <v>3</v>
      </c>
      <c r="D411" t="s">
        <v>7</v>
      </c>
      <c r="E411" t="s">
        <v>101</v>
      </c>
      <c r="F411" t="s">
        <v>138</v>
      </c>
      <c r="G411" t="s">
        <v>153</v>
      </c>
      <c r="H411" t="s">
        <v>260</v>
      </c>
      <c r="I411" s="1">
        <v>3.5299839999999998</v>
      </c>
      <c r="J411" s="1">
        <v>5.8689999999999998</v>
      </c>
      <c r="K411" s="1">
        <v>0</v>
      </c>
      <c r="L411" t="s">
        <v>456</v>
      </c>
      <c r="M411" t="s">
        <v>461</v>
      </c>
      <c r="N411" t="s">
        <v>513</v>
      </c>
      <c r="O411" t="s">
        <v>780</v>
      </c>
      <c r="P411" t="s">
        <v>459</v>
      </c>
      <c r="Q411" t="s">
        <v>849</v>
      </c>
      <c r="R411" t="s">
        <v>853</v>
      </c>
      <c r="S411" t="s">
        <v>860</v>
      </c>
      <c r="T411" t="s">
        <v>864</v>
      </c>
      <c r="U411" t="s">
        <v>867</v>
      </c>
      <c r="V411" s="1"/>
      <c r="W411" s="1"/>
      <c r="X411" s="1">
        <v>-3.2869999999999999</v>
      </c>
      <c r="Y411" s="1">
        <v>1.0960000000000001</v>
      </c>
      <c r="Z411" t="s">
        <v>876</v>
      </c>
      <c r="AA411" s="1">
        <v>22</v>
      </c>
      <c r="AB411" t="s">
        <v>881</v>
      </c>
      <c r="AC411" t="s">
        <v>912</v>
      </c>
      <c r="AD411" t="s">
        <v>918</v>
      </c>
      <c r="AE411" t="s">
        <v>921</v>
      </c>
      <c r="AF411" s="1">
        <v>2001</v>
      </c>
      <c r="AG411" s="1">
        <v>2013</v>
      </c>
      <c r="AH411" s="67">
        <f t="shared" si="30"/>
        <v>-0.56006133924007495</v>
      </c>
      <c r="AI411" s="67">
        <f t="shared" si="34"/>
        <v>0.18674390867268703</v>
      </c>
      <c r="AJ411" s="67">
        <f t="shared" si="31"/>
        <v>-0.92607940023854152</v>
      </c>
      <c r="AK411" s="67">
        <f t="shared" si="32"/>
        <v>-0.19404327824160839</v>
      </c>
      <c r="AL411" s="69">
        <f t="shared" si="33"/>
        <v>1</v>
      </c>
    </row>
    <row r="412" spans="1:38">
      <c r="A412" s="1">
        <v>411</v>
      </c>
      <c r="B412" s="101" t="s">
        <v>1385</v>
      </c>
      <c r="C412" t="s">
        <v>3</v>
      </c>
      <c r="D412" t="s">
        <v>7</v>
      </c>
      <c r="E412" t="s">
        <v>101</v>
      </c>
      <c r="F412" t="s">
        <v>138</v>
      </c>
      <c r="G412" t="s">
        <v>153</v>
      </c>
      <c r="H412" t="s">
        <v>260</v>
      </c>
      <c r="I412" s="1">
        <v>3.5299839999999998</v>
      </c>
      <c r="J412" s="1">
        <v>5.8689999999999998</v>
      </c>
      <c r="K412" s="1">
        <v>0</v>
      </c>
      <c r="L412" t="s">
        <v>456</v>
      </c>
      <c r="M412" t="s">
        <v>462</v>
      </c>
      <c r="N412" t="s">
        <v>514</v>
      </c>
      <c r="O412" t="s">
        <v>780</v>
      </c>
      <c r="P412" t="s">
        <v>459</v>
      </c>
      <c r="Q412" t="s">
        <v>849</v>
      </c>
      <c r="R412" t="s">
        <v>853</v>
      </c>
      <c r="S412" t="s">
        <v>860</v>
      </c>
      <c r="T412" t="s">
        <v>864</v>
      </c>
      <c r="U412" t="s">
        <v>867</v>
      </c>
      <c r="V412" s="1"/>
      <c r="W412" s="1"/>
      <c r="X412" s="1">
        <v>0.58399999999999996</v>
      </c>
      <c r="Y412" s="1">
        <v>2.33</v>
      </c>
      <c r="Z412" t="s">
        <v>876</v>
      </c>
      <c r="AA412" s="1">
        <v>22</v>
      </c>
      <c r="AB412" t="s">
        <v>881</v>
      </c>
      <c r="AC412" t="s">
        <v>912</v>
      </c>
      <c r="AD412" t="s">
        <v>918</v>
      </c>
      <c r="AE412" t="s">
        <v>921</v>
      </c>
      <c r="AF412" s="1">
        <v>2001</v>
      </c>
      <c r="AG412" s="1">
        <v>2013</v>
      </c>
      <c r="AH412" s="67">
        <f t="shared" si="30"/>
        <v>9.9505878343840518E-2</v>
      </c>
      <c r="AI412" s="67">
        <f t="shared" si="34"/>
        <v>0.39700119270744594</v>
      </c>
      <c r="AJ412" s="67">
        <f t="shared" si="31"/>
        <v>-0.6786164593627535</v>
      </c>
      <c r="AK412" s="67">
        <f t="shared" si="32"/>
        <v>0.87762821605043451</v>
      </c>
      <c r="AL412" s="69">
        <f t="shared" si="33"/>
        <v>1</v>
      </c>
    </row>
    <row r="413" spans="1:38">
      <c r="A413" s="1">
        <v>412</v>
      </c>
      <c r="B413" s="101" t="s">
        <v>1385</v>
      </c>
      <c r="C413" t="s">
        <v>3</v>
      </c>
      <c r="D413" t="s">
        <v>7</v>
      </c>
      <c r="E413" t="s">
        <v>101</v>
      </c>
      <c r="F413" t="s">
        <v>138</v>
      </c>
      <c r="G413" t="s">
        <v>153</v>
      </c>
      <c r="H413" t="s">
        <v>260</v>
      </c>
      <c r="I413" s="1">
        <v>3.5299839999999998</v>
      </c>
      <c r="J413" s="1">
        <v>5.8689999999999998</v>
      </c>
      <c r="K413" s="1">
        <v>0</v>
      </c>
      <c r="L413" t="s">
        <v>457</v>
      </c>
      <c r="M413" t="s">
        <v>474</v>
      </c>
      <c r="N413" t="s">
        <v>517</v>
      </c>
      <c r="O413" t="s">
        <v>780</v>
      </c>
      <c r="P413" t="s">
        <v>459</v>
      </c>
      <c r="Q413" t="s">
        <v>849</v>
      </c>
      <c r="R413" t="s">
        <v>853</v>
      </c>
      <c r="S413" t="s">
        <v>860</v>
      </c>
      <c r="T413" t="s">
        <v>864</v>
      </c>
      <c r="U413" t="s">
        <v>867</v>
      </c>
      <c r="V413" s="1"/>
      <c r="W413" s="1"/>
      <c r="X413" s="1">
        <v>13.12</v>
      </c>
      <c r="Y413" s="1">
        <v>7.4139999999999997</v>
      </c>
      <c r="Z413" t="s">
        <v>876</v>
      </c>
      <c r="AA413" s="1">
        <v>22</v>
      </c>
      <c r="AB413" t="s">
        <v>881</v>
      </c>
      <c r="AC413" t="s">
        <v>912</v>
      </c>
      <c r="AD413" t="s">
        <v>918</v>
      </c>
      <c r="AE413" t="s">
        <v>921</v>
      </c>
      <c r="AF413" s="1">
        <v>2001</v>
      </c>
      <c r="AG413" s="1">
        <v>2013</v>
      </c>
      <c r="AH413" s="67">
        <f t="shared" si="30"/>
        <v>2.2354745271766912</v>
      </c>
      <c r="AI413" s="67">
        <f t="shared" si="34"/>
        <v>1.2632475719884138</v>
      </c>
      <c r="AJ413" s="67">
        <f t="shared" si="31"/>
        <v>-0.24049071392059984</v>
      </c>
      <c r="AK413" s="67">
        <f t="shared" si="32"/>
        <v>4.7114397682739817</v>
      </c>
      <c r="AL413" s="69">
        <f t="shared" si="33"/>
        <v>1</v>
      </c>
    </row>
    <row r="414" spans="1:38">
      <c r="A414" s="1">
        <v>413</v>
      </c>
      <c r="B414" s="101" t="s">
        <v>1385</v>
      </c>
      <c r="C414" t="s">
        <v>3</v>
      </c>
      <c r="D414" t="s">
        <v>7</v>
      </c>
      <c r="E414" t="s">
        <v>101</v>
      </c>
      <c r="F414" t="s">
        <v>138</v>
      </c>
      <c r="G414" t="s">
        <v>153</v>
      </c>
      <c r="H414" t="s">
        <v>260</v>
      </c>
      <c r="I414" s="1">
        <v>3.5299839999999998</v>
      </c>
      <c r="J414" s="1">
        <v>5.8689999999999998</v>
      </c>
      <c r="K414" s="1">
        <v>0</v>
      </c>
      <c r="L414" t="s">
        <v>140</v>
      </c>
      <c r="M414" t="s">
        <v>468</v>
      </c>
      <c r="N414" t="s">
        <v>519</v>
      </c>
      <c r="O414" t="s">
        <v>780</v>
      </c>
      <c r="P414" t="s">
        <v>459</v>
      </c>
      <c r="Q414" t="s">
        <v>849</v>
      </c>
      <c r="R414" t="s">
        <v>853</v>
      </c>
      <c r="S414" t="s">
        <v>860</v>
      </c>
      <c r="T414" t="s">
        <v>864</v>
      </c>
      <c r="U414" t="s">
        <v>867</v>
      </c>
      <c r="V414" s="1"/>
      <c r="W414" s="1"/>
      <c r="X414" s="1">
        <v>3.899</v>
      </c>
      <c r="Y414" s="1">
        <v>3.706</v>
      </c>
      <c r="Z414" t="s">
        <v>876</v>
      </c>
      <c r="AA414" s="1">
        <v>22</v>
      </c>
      <c r="AB414" t="s">
        <v>881</v>
      </c>
      <c r="AC414" t="s">
        <v>912</v>
      </c>
      <c r="AD414" t="s">
        <v>918</v>
      </c>
      <c r="AE414" t="s">
        <v>921</v>
      </c>
      <c r="AF414" s="1">
        <v>2001</v>
      </c>
      <c r="AG414" s="1">
        <v>2013</v>
      </c>
      <c r="AH414" s="67">
        <f t="shared" si="30"/>
        <v>0.66433804736752433</v>
      </c>
      <c r="AI414" s="67">
        <f t="shared" si="34"/>
        <v>0.63145339921622079</v>
      </c>
      <c r="AJ414" s="67">
        <f t="shared" si="31"/>
        <v>-0.57331061509626846</v>
      </c>
      <c r="AK414" s="67">
        <f t="shared" si="32"/>
        <v>1.9019867098313172</v>
      </c>
      <c r="AL414" s="69">
        <f t="shared" si="33"/>
        <v>1</v>
      </c>
    </row>
    <row r="415" spans="1:38">
      <c r="A415" s="1">
        <v>414</v>
      </c>
      <c r="B415" s="101" t="s">
        <v>1385</v>
      </c>
      <c r="C415" t="s">
        <v>3</v>
      </c>
      <c r="D415" t="s">
        <v>7</v>
      </c>
      <c r="E415" t="s">
        <v>101</v>
      </c>
      <c r="F415" t="s">
        <v>138</v>
      </c>
      <c r="G415" t="s">
        <v>153</v>
      </c>
      <c r="H415" t="s">
        <v>260</v>
      </c>
      <c r="I415" s="1">
        <v>3.5299839999999998</v>
      </c>
      <c r="J415" s="1">
        <v>5.8689999999999998</v>
      </c>
      <c r="K415" s="1">
        <v>0</v>
      </c>
      <c r="L415" t="s">
        <v>140</v>
      </c>
      <c r="M415" t="s">
        <v>468</v>
      </c>
      <c r="N415" t="s">
        <v>520</v>
      </c>
      <c r="O415" t="s">
        <v>780</v>
      </c>
      <c r="P415" t="s">
        <v>459</v>
      </c>
      <c r="Q415" t="s">
        <v>849</v>
      </c>
      <c r="R415" t="s">
        <v>853</v>
      </c>
      <c r="S415" t="s">
        <v>860</v>
      </c>
      <c r="T415" t="s">
        <v>864</v>
      </c>
      <c r="U415" t="s">
        <v>867</v>
      </c>
      <c r="V415" s="1"/>
      <c r="W415" s="1"/>
      <c r="X415" s="1">
        <v>7.4809999999999999</v>
      </c>
      <c r="Y415" s="1">
        <v>11.66</v>
      </c>
      <c r="Z415" t="s">
        <v>876</v>
      </c>
      <c r="AA415" s="1">
        <v>22</v>
      </c>
      <c r="AB415" t="s">
        <v>881</v>
      </c>
      <c r="AC415" t="s">
        <v>912</v>
      </c>
      <c r="AD415" t="s">
        <v>918</v>
      </c>
      <c r="AE415" t="s">
        <v>921</v>
      </c>
      <c r="AF415" s="1">
        <v>2001</v>
      </c>
      <c r="AG415" s="1">
        <v>2013</v>
      </c>
      <c r="AH415" s="67">
        <f t="shared" si="30"/>
        <v>1.2746634861134776</v>
      </c>
      <c r="AI415" s="67">
        <f t="shared" si="34"/>
        <v>1.9867098313170899</v>
      </c>
      <c r="AJ415" s="67">
        <f t="shared" si="31"/>
        <v>-2.6192877832680184</v>
      </c>
      <c r="AK415" s="67">
        <f t="shared" si="32"/>
        <v>5.168614755494974</v>
      </c>
      <c r="AL415" s="69">
        <f t="shared" si="33"/>
        <v>1</v>
      </c>
    </row>
    <row r="416" spans="1:38">
      <c r="A416" s="1">
        <v>415</v>
      </c>
      <c r="B416" s="101" t="s">
        <v>1385</v>
      </c>
      <c r="C416" t="s">
        <v>3</v>
      </c>
      <c r="D416" t="s">
        <v>7</v>
      </c>
      <c r="E416" t="s">
        <v>101</v>
      </c>
      <c r="F416" t="s">
        <v>138</v>
      </c>
      <c r="G416" t="s">
        <v>153</v>
      </c>
      <c r="H416" t="s">
        <v>260</v>
      </c>
      <c r="I416" s="1">
        <v>3.5299839999999998</v>
      </c>
      <c r="J416" s="1">
        <v>5.8689999999999998</v>
      </c>
      <c r="K416" s="1">
        <v>0</v>
      </c>
      <c r="L416" t="s">
        <v>457</v>
      </c>
      <c r="M416" t="s">
        <v>464</v>
      </c>
      <c r="N416" t="s">
        <v>521</v>
      </c>
      <c r="O416" t="s">
        <v>780</v>
      </c>
      <c r="P416" t="s">
        <v>459</v>
      </c>
      <c r="Q416" t="s">
        <v>849</v>
      </c>
      <c r="R416" t="s">
        <v>853</v>
      </c>
      <c r="S416" t="s">
        <v>860</v>
      </c>
      <c r="T416" t="s">
        <v>864</v>
      </c>
      <c r="U416" t="s">
        <v>867</v>
      </c>
      <c r="V416" s="1"/>
      <c r="W416" s="1"/>
      <c r="X416" s="1">
        <v>2.81E-2</v>
      </c>
      <c r="Y416" s="1">
        <v>1.5669999999999999</v>
      </c>
      <c r="Z416" t="s">
        <v>876</v>
      </c>
      <c r="AA416" s="1">
        <v>22</v>
      </c>
      <c r="AB416" t="s">
        <v>881</v>
      </c>
      <c r="AC416" t="s">
        <v>912</v>
      </c>
      <c r="AD416" t="s">
        <v>918</v>
      </c>
      <c r="AE416" t="s">
        <v>921</v>
      </c>
      <c r="AF416" s="1">
        <v>2001</v>
      </c>
      <c r="AG416" s="1">
        <v>2013</v>
      </c>
      <c r="AH416" s="67">
        <f t="shared" si="30"/>
        <v>4.7878684614073947E-3</v>
      </c>
      <c r="AI416" s="67">
        <f t="shared" si="34"/>
        <v>0.26699608110410633</v>
      </c>
      <c r="AJ416" s="67">
        <f t="shared" si="31"/>
        <v>-0.51852445050264095</v>
      </c>
      <c r="AK416" s="67">
        <f t="shared" si="32"/>
        <v>0.52810018742545584</v>
      </c>
      <c r="AL416" s="69">
        <f t="shared" si="33"/>
        <v>1</v>
      </c>
    </row>
    <row r="417" spans="1:38">
      <c r="A417" s="1">
        <v>416</v>
      </c>
      <c r="B417" s="101" t="s">
        <v>1385</v>
      </c>
      <c r="C417" t="s">
        <v>3</v>
      </c>
      <c r="D417" t="s">
        <v>7</v>
      </c>
      <c r="E417" t="s">
        <v>101</v>
      </c>
      <c r="F417" t="s">
        <v>138</v>
      </c>
      <c r="G417" t="s">
        <v>153</v>
      </c>
      <c r="H417" t="s">
        <v>260</v>
      </c>
      <c r="I417" s="1">
        <v>3.5299839999999998</v>
      </c>
      <c r="J417" s="1">
        <v>5.8689999999999998</v>
      </c>
      <c r="K417" s="1">
        <v>0</v>
      </c>
      <c r="L417" t="s">
        <v>140</v>
      </c>
      <c r="M417" t="s">
        <v>476</v>
      </c>
      <c r="N417" t="s">
        <v>524</v>
      </c>
      <c r="O417" t="s">
        <v>780</v>
      </c>
      <c r="P417" t="s">
        <v>459</v>
      </c>
      <c r="Q417" t="s">
        <v>849</v>
      </c>
      <c r="R417" t="s">
        <v>853</v>
      </c>
      <c r="S417" t="s">
        <v>860</v>
      </c>
      <c r="T417" t="s">
        <v>864</v>
      </c>
      <c r="U417" t="s">
        <v>867</v>
      </c>
      <c r="V417" s="1"/>
      <c r="W417" s="1"/>
      <c r="X417" s="1">
        <v>1.29E-2</v>
      </c>
      <c r="Y417" s="1">
        <v>1.2130000000000001</v>
      </c>
      <c r="Z417" t="s">
        <v>876</v>
      </c>
      <c r="AA417" s="1">
        <v>22</v>
      </c>
      <c r="AB417" t="s">
        <v>881</v>
      </c>
      <c r="AC417" t="s">
        <v>912</v>
      </c>
      <c r="AD417" t="s">
        <v>918</v>
      </c>
      <c r="AE417" t="s">
        <v>921</v>
      </c>
      <c r="AF417" s="1">
        <v>2001</v>
      </c>
      <c r="AG417" s="1">
        <v>2013</v>
      </c>
      <c r="AH417" s="67">
        <f t="shared" si="30"/>
        <v>2.197989436019765E-3</v>
      </c>
      <c r="AI417" s="67">
        <f t="shared" si="34"/>
        <v>0.20667916169705233</v>
      </c>
      <c r="AJ417" s="67">
        <f t="shared" si="31"/>
        <v>-0.40289316749020276</v>
      </c>
      <c r="AK417" s="67">
        <f t="shared" si="32"/>
        <v>0.40728914636224234</v>
      </c>
      <c r="AL417" s="69">
        <f t="shared" si="33"/>
        <v>1</v>
      </c>
    </row>
    <row r="418" spans="1:38">
      <c r="A418" s="1">
        <v>417</v>
      </c>
      <c r="B418" s="101" t="s">
        <v>1385</v>
      </c>
      <c r="C418" t="s">
        <v>3</v>
      </c>
      <c r="D418" t="s">
        <v>7</v>
      </c>
      <c r="E418" t="s">
        <v>101</v>
      </c>
      <c r="F418" t="s">
        <v>138</v>
      </c>
      <c r="G418" t="s">
        <v>153</v>
      </c>
      <c r="H418" t="s">
        <v>260</v>
      </c>
      <c r="I418" s="1">
        <v>7.2688370000000004</v>
      </c>
      <c r="J418" s="1">
        <v>8.67</v>
      </c>
      <c r="K418" s="1">
        <v>0</v>
      </c>
      <c r="L418" t="s">
        <v>458</v>
      </c>
      <c r="M418" t="s">
        <v>473</v>
      </c>
      <c r="N418" t="s">
        <v>508</v>
      </c>
      <c r="O418" t="s">
        <v>782</v>
      </c>
      <c r="P418" t="s">
        <v>790</v>
      </c>
      <c r="Q418" t="s">
        <v>849</v>
      </c>
      <c r="R418" t="s">
        <v>853</v>
      </c>
      <c r="S418" t="s">
        <v>860</v>
      </c>
      <c r="T418" t="s">
        <v>864</v>
      </c>
      <c r="U418" t="s">
        <v>867</v>
      </c>
      <c r="V418" s="1"/>
      <c r="W418" s="1"/>
      <c r="X418" s="1">
        <v>-1.022</v>
      </c>
      <c r="Y418" s="1">
        <v>1.145</v>
      </c>
      <c r="Z418" t="s">
        <v>877</v>
      </c>
      <c r="AA418" s="1">
        <v>9</v>
      </c>
      <c r="AB418" t="s">
        <v>881</v>
      </c>
      <c r="AC418" t="s">
        <v>912</v>
      </c>
      <c r="AD418" t="s">
        <v>918</v>
      </c>
      <c r="AE418" t="s">
        <v>921</v>
      </c>
      <c r="AF418" s="1">
        <v>2001</v>
      </c>
      <c r="AG418" s="1">
        <v>2013</v>
      </c>
      <c r="AH418" s="67">
        <f t="shared" si="30"/>
        <v>-0.11787773933102653</v>
      </c>
      <c r="AI418" s="67">
        <f t="shared" si="34"/>
        <v>0.13206459054209921</v>
      </c>
      <c r="AJ418" s="67">
        <f t="shared" si="31"/>
        <v>-0.37672433679354095</v>
      </c>
      <c r="AK418" s="67">
        <f t="shared" si="32"/>
        <v>0.14096885813148791</v>
      </c>
      <c r="AL418" s="69">
        <f t="shared" si="33"/>
        <v>1</v>
      </c>
    </row>
    <row r="419" spans="1:38">
      <c r="A419" s="1">
        <v>418</v>
      </c>
      <c r="B419" s="101" t="s">
        <v>1385</v>
      </c>
      <c r="C419" t="s">
        <v>3</v>
      </c>
      <c r="D419" t="s">
        <v>7</v>
      </c>
      <c r="E419" t="s">
        <v>101</v>
      </c>
      <c r="F419" t="s">
        <v>138</v>
      </c>
      <c r="G419" t="s">
        <v>153</v>
      </c>
      <c r="H419" t="s">
        <v>260</v>
      </c>
      <c r="I419" s="1">
        <v>7.2688370000000004</v>
      </c>
      <c r="J419" s="1">
        <v>8.67</v>
      </c>
      <c r="K419" s="1">
        <v>0</v>
      </c>
      <c r="L419" t="s">
        <v>456</v>
      </c>
      <c r="M419" t="s">
        <v>470</v>
      </c>
      <c r="N419" t="s">
        <v>509</v>
      </c>
      <c r="O419" t="s">
        <v>782</v>
      </c>
      <c r="P419" t="s">
        <v>787</v>
      </c>
      <c r="Q419" t="s">
        <v>849</v>
      </c>
      <c r="R419" t="s">
        <v>853</v>
      </c>
      <c r="S419" t="s">
        <v>860</v>
      </c>
      <c r="T419" t="s">
        <v>864</v>
      </c>
      <c r="U419" t="s">
        <v>867</v>
      </c>
      <c r="V419" s="1"/>
      <c r="W419" s="1"/>
      <c r="X419" s="1">
        <v>-3.0680000000000001</v>
      </c>
      <c r="Y419" s="1">
        <v>2.0099999999999998</v>
      </c>
      <c r="Z419" t="s">
        <v>877</v>
      </c>
      <c r="AA419" s="1">
        <v>9</v>
      </c>
      <c r="AB419" t="s">
        <v>881</v>
      </c>
      <c r="AC419" t="s">
        <v>912</v>
      </c>
      <c r="AD419" t="s">
        <v>918</v>
      </c>
      <c r="AE419" t="s">
        <v>921</v>
      </c>
      <c r="AF419" s="1">
        <v>2001</v>
      </c>
      <c r="AG419" s="1">
        <v>2013</v>
      </c>
      <c r="AH419" s="67">
        <f t="shared" si="30"/>
        <v>-0.3538638985005767</v>
      </c>
      <c r="AI419" s="67">
        <f t="shared" si="34"/>
        <v>0.23183391003460205</v>
      </c>
      <c r="AJ419" s="67">
        <f t="shared" si="31"/>
        <v>-0.80825836216839675</v>
      </c>
      <c r="AK419" s="67">
        <f t="shared" si="32"/>
        <v>0.10053056516724329</v>
      </c>
      <c r="AL419" s="69">
        <f t="shared" si="33"/>
        <v>1</v>
      </c>
    </row>
    <row r="420" spans="1:38">
      <c r="A420" s="1">
        <v>419</v>
      </c>
      <c r="B420" s="101" t="s">
        <v>1385</v>
      </c>
      <c r="C420" t="s">
        <v>3</v>
      </c>
      <c r="D420" t="s">
        <v>7</v>
      </c>
      <c r="E420" t="s">
        <v>101</v>
      </c>
      <c r="F420" t="s">
        <v>138</v>
      </c>
      <c r="G420" t="s">
        <v>153</v>
      </c>
      <c r="H420" t="s">
        <v>260</v>
      </c>
      <c r="I420" s="1">
        <v>7.2688370000000004</v>
      </c>
      <c r="J420" s="1">
        <v>8.67</v>
      </c>
      <c r="K420" s="1">
        <v>0</v>
      </c>
      <c r="L420" t="s">
        <v>456</v>
      </c>
      <c r="M420" t="s">
        <v>470</v>
      </c>
      <c r="N420" t="s">
        <v>511</v>
      </c>
      <c r="O420" t="s">
        <v>781</v>
      </c>
      <c r="P420" t="s">
        <v>787</v>
      </c>
      <c r="Q420" t="s">
        <v>849</v>
      </c>
      <c r="R420" t="s">
        <v>853</v>
      </c>
      <c r="S420" t="s">
        <v>860</v>
      </c>
      <c r="T420" t="s">
        <v>864</v>
      </c>
      <c r="U420" t="s">
        <v>867</v>
      </c>
      <c r="V420" s="1"/>
      <c r="W420" s="1"/>
      <c r="X420" s="1">
        <v>-2.5920000000000001</v>
      </c>
      <c r="Y420" s="1">
        <v>2.0379999999999998</v>
      </c>
      <c r="Z420" t="s">
        <v>877</v>
      </c>
      <c r="AA420" s="1">
        <v>9</v>
      </c>
      <c r="AB420" t="s">
        <v>881</v>
      </c>
      <c r="AC420" t="s">
        <v>912</v>
      </c>
      <c r="AD420" t="s">
        <v>918</v>
      </c>
      <c r="AE420" t="s">
        <v>921</v>
      </c>
      <c r="AF420" s="1">
        <v>2001</v>
      </c>
      <c r="AG420" s="1">
        <v>2013</v>
      </c>
      <c r="AH420" s="67">
        <f t="shared" si="30"/>
        <v>-0.298961937716263</v>
      </c>
      <c r="AI420" s="67">
        <f t="shared" si="34"/>
        <v>0.23506343713956168</v>
      </c>
      <c r="AJ420" s="67">
        <f t="shared" si="31"/>
        <v>-0.75968627450980386</v>
      </c>
      <c r="AK420" s="67">
        <f t="shared" si="32"/>
        <v>0.16176239907727791</v>
      </c>
      <c r="AL420" s="69">
        <f t="shared" si="33"/>
        <v>1</v>
      </c>
    </row>
    <row r="421" spans="1:38">
      <c r="A421" s="1">
        <v>420</v>
      </c>
      <c r="B421" s="101" t="s">
        <v>1385</v>
      </c>
      <c r="C421" t="s">
        <v>3</v>
      </c>
      <c r="D421" t="s">
        <v>7</v>
      </c>
      <c r="E421" t="s">
        <v>101</v>
      </c>
      <c r="F421" t="s">
        <v>138</v>
      </c>
      <c r="G421" t="s">
        <v>153</v>
      </c>
      <c r="H421" t="s">
        <v>260</v>
      </c>
      <c r="I421" s="1">
        <v>7.2688370000000004</v>
      </c>
      <c r="J421" s="1">
        <v>8.67</v>
      </c>
      <c r="K421" s="1">
        <v>0</v>
      </c>
      <c r="L421" t="s">
        <v>456</v>
      </c>
      <c r="M421" t="s">
        <v>470</v>
      </c>
      <c r="N421" t="s">
        <v>512</v>
      </c>
      <c r="O421" t="s">
        <v>783</v>
      </c>
      <c r="P421" t="s">
        <v>787</v>
      </c>
      <c r="Q421" t="s">
        <v>849</v>
      </c>
      <c r="R421" t="s">
        <v>853</v>
      </c>
      <c r="S421" t="s">
        <v>860</v>
      </c>
      <c r="T421" t="s">
        <v>864</v>
      </c>
      <c r="U421" t="s">
        <v>867</v>
      </c>
      <c r="V421" s="1"/>
      <c r="W421" s="1"/>
      <c r="X421" s="1">
        <v>-9.0570000000000004</v>
      </c>
      <c r="Y421" s="1">
        <v>5.0460000000000003</v>
      </c>
      <c r="Z421" t="s">
        <v>877</v>
      </c>
      <c r="AA421" s="1">
        <v>9</v>
      </c>
      <c r="AB421" t="s">
        <v>881</v>
      </c>
      <c r="AC421" t="s">
        <v>912</v>
      </c>
      <c r="AD421" t="s">
        <v>918</v>
      </c>
      <c r="AE421" t="s">
        <v>921</v>
      </c>
      <c r="AF421" s="1">
        <v>2001</v>
      </c>
      <c r="AG421" s="1">
        <v>2013</v>
      </c>
      <c r="AH421" s="67">
        <f t="shared" si="30"/>
        <v>-1.0446366782006922</v>
      </c>
      <c r="AI421" s="67">
        <f t="shared" si="34"/>
        <v>0.58200692041522495</v>
      </c>
      <c r="AJ421" s="67">
        <f t="shared" si="31"/>
        <v>-2.1853702422145331</v>
      </c>
      <c r="AK421" s="67">
        <f t="shared" si="32"/>
        <v>9.6096885813148791E-2</v>
      </c>
      <c r="AL421" s="69">
        <f t="shared" si="33"/>
        <v>1</v>
      </c>
    </row>
    <row r="422" spans="1:38">
      <c r="A422" s="1">
        <v>421</v>
      </c>
      <c r="B422" s="101" t="s">
        <v>1385</v>
      </c>
      <c r="C422" t="s">
        <v>3</v>
      </c>
      <c r="D422" t="s">
        <v>7</v>
      </c>
      <c r="E422" t="s">
        <v>101</v>
      </c>
      <c r="F422" t="s">
        <v>138</v>
      </c>
      <c r="G422" t="s">
        <v>153</v>
      </c>
      <c r="H422" t="s">
        <v>260</v>
      </c>
      <c r="I422" s="1">
        <v>7.2688370000000004</v>
      </c>
      <c r="J422" s="1">
        <v>8.67</v>
      </c>
      <c r="K422" s="1">
        <v>0</v>
      </c>
      <c r="L422" t="s">
        <v>458</v>
      </c>
      <c r="M422" t="s">
        <v>469</v>
      </c>
      <c r="N422" t="s">
        <v>510</v>
      </c>
      <c r="O422" t="s">
        <v>782</v>
      </c>
      <c r="P422" t="s">
        <v>791</v>
      </c>
      <c r="Q422" t="s">
        <v>849</v>
      </c>
      <c r="R422" t="s">
        <v>853</v>
      </c>
      <c r="S422" t="s">
        <v>860</v>
      </c>
      <c r="T422" t="s">
        <v>864</v>
      </c>
      <c r="U422" t="s">
        <v>867</v>
      </c>
      <c r="V422" s="1"/>
      <c r="W422" s="1"/>
      <c r="X422" s="1">
        <v>-0.58399999999999996</v>
      </c>
      <c r="Y422" s="1">
        <v>1.7030000000000001</v>
      </c>
      <c r="Z422" t="s">
        <v>877</v>
      </c>
      <c r="AA422" s="1">
        <v>9</v>
      </c>
      <c r="AB422" t="s">
        <v>881</v>
      </c>
      <c r="AC422" t="s">
        <v>912</v>
      </c>
      <c r="AD422" t="s">
        <v>918</v>
      </c>
      <c r="AE422" t="s">
        <v>921</v>
      </c>
      <c r="AF422" s="1">
        <v>2001</v>
      </c>
      <c r="AG422" s="1">
        <v>2013</v>
      </c>
      <c r="AH422" s="67">
        <f t="shared" si="30"/>
        <v>-6.7358708189158012E-2</v>
      </c>
      <c r="AI422" s="67">
        <f t="shared" si="34"/>
        <v>0.1964244521337947</v>
      </c>
      <c r="AJ422" s="67">
        <f t="shared" si="31"/>
        <v>-0.45235063437139561</v>
      </c>
      <c r="AK422" s="67">
        <f t="shared" si="32"/>
        <v>0.31763321799307959</v>
      </c>
      <c r="AL422" s="69">
        <f t="shared" si="33"/>
        <v>1</v>
      </c>
    </row>
    <row r="423" spans="1:38">
      <c r="A423" s="1">
        <v>422</v>
      </c>
      <c r="B423" s="101" t="s">
        <v>1385</v>
      </c>
      <c r="C423" t="s">
        <v>3</v>
      </c>
      <c r="D423" t="s">
        <v>7</v>
      </c>
      <c r="E423" t="s">
        <v>101</v>
      </c>
      <c r="F423" t="s">
        <v>138</v>
      </c>
      <c r="G423" t="s">
        <v>153</v>
      </c>
      <c r="H423" t="s">
        <v>260</v>
      </c>
      <c r="I423" s="1">
        <v>7.2688370000000004</v>
      </c>
      <c r="J423" s="1">
        <v>8.67</v>
      </c>
      <c r="K423" s="1">
        <v>0</v>
      </c>
      <c r="L423" t="s">
        <v>456</v>
      </c>
      <c r="M423" t="s">
        <v>461</v>
      </c>
      <c r="N423" t="s">
        <v>513</v>
      </c>
      <c r="O423" t="s">
        <v>780</v>
      </c>
      <c r="P423" t="s">
        <v>459</v>
      </c>
      <c r="Q423" t="s">
        <v>849</v>
      </c>
      <c r="R423" t="s">
        <v>853</v>
      </c>
      <c r="S423" t="s">
        <v>860</v>
      </c>
      <c r="T423" t="s">
        <v>864</v>
      </c>
      <c r="U423" t="s">
        <v>867</v>
      </c>
      <c r="V423" s="1"/>
      <c r="W423" s="1"/>
      <c r="X423" s="1">
        <v>-5.3070000000000004</v>
      </c>
      <c r="Y423" s="1">
        <v>5.0519999999999996</v>
      </c>
      <c r="Z423" t="s">
        <v>877</v>
      </c>
      <c r="AA423" s="1">
        <v>9</v>
      </c>
      <c r="AB423" t="s">
        <v>881</v>
      </c>
      <c r="AC423" t="s">
        <v>912</v>
      </c>
      <c r="AD423" t="s">
        <v>918</v>
      </c>
      <c r="AE423" t="s">
        <v>921</v>
      </c>
      <c r="AF423" s="1">
        <v>2001</v>
      </c>
      <c r="AG423" s="1">
        <v>2013</v>
      </c>
      <c r="AH423" s="67">
        <f t="shared" si="30"/>
        <v>-0.61211072664359867</v>
      </c>
      <c r="AI423" s="67">
        <f t="shared" si="34"/>
        <v>0.5826989619377162</v>
      </c>
      <c r="AJ423" s="67">
        <f t="shared" si="31"/>
        <v>-1.7542006920415223</v>
      </c>
      <c r="AK423" s="67">
        <f t="shared" si="32"/>
        <v>0.52997923875432507</v>
      </c>
      <c r="AL423" s="69">
        <f t="shared" si="33"/>
        <v>1</v>
      </c>
    </row>
    <row r="424" spans="1:38">
      <c r="A424" s="1">
        <v>423</v>
      </c>
      <c r="B424" s="101" t="s">
        <v>1385</v>
      </c>
      <c r="C424" t="s">
        <v>3</v>
      </c>
      <c r="D424" t="s">
        <v>7</v>
      </c>
      <c r="E424" t="s">
        <v>101</v>
      </c>
      <c r="F424" t="s">
        <v>138</v>
      </c>
      <c r="G424" t="s">
        <v>153</v>
      </c>
      <c r="H424" t="s">
        <v>260</v>
      </c>
      <c r="I424" s="1">
        <v>7.2688370000000004</v>
      </c>
      <c r="J424" s="1">
        <v>8.67</v>
      </c>
      <c r="K424" s="1">
        <v>0</v>
      </c>
      <c r="L424" t="s">
        <v>456</v>
      </c>
      <c r="M424" t="s">
        <v>462</v>
      </c>
      <c r="N424" t="s">
        <v>514</v>
      </c>
      <c r="O424" t="s">
        <v>780</v>
      </c>
      <c r="P424" t="s">
        <v>459</v>
      </c>
      <c r="Q424" t="s">
        <v>849</v>
      </c>
      <c r="R424" t="s">
        <v>853</v>
      </c>
      <c r="S424" t="s">
        <v>860</v>
      </c>
      <c r="T424" t="s">
        <v>864</v>
      </c>
      <c r="U424" t="s">
        <v>867</v>
      </c>
      <c r="V424" s="1"/>
      <c r="W424" s="1"/>
      <c r="X424" s="1">
        <v>-3.5609999999999999</v>
      </c>
      <c r="Y424" s="1">
        <v>1.873</v>
      </c>
      <c r="Z424" t="s">
        <v>877</v>
      </c>
      <c r="AA424" s="1">
        <v>9</v>
      </c>
      <c r="AB424" t="s">
        <v>881</v>
      </c>
      <c r="AC424" t="s">
        <v>912</v>
      </c>
      <c r="AD424" t="s">
        <v>918</v>
      </c>
      <c r="AE424" t="s">
        <v>921</v>
      </c>
      <c r="AF424" s="1">
        <v>2001</v>
      </c>
      <c r="AG424" s="1">
        <v>2013</v>
      </c>
      <c r="AH424" s="67">
        <f t="shared" si="30"/>
        <v>-0.41072664359861594</v>
      </c>
      <c r="AI424" s="67">
        <f t="shared" si="34"/>
        <v>0.21603229527104958</v>
      </c>
      <c r="AJ424" s="67">
        <f t="shared" si="31"/>
        <v>-0.83414994232987305</v>
      </c>
      <c r="AK424" s="67">
        <f t="shared" si="32"/>
        <v>1.2696655132641232E-2</v>
      </c>
      <c r="AL424" s="69">
        <f t="shared" si="33"/>
        <v>1</v>
      </c>
    </row>
    <row r="425" spans="1:38">
      <c r="A425" s="1">
        <v>424</v>
      </c>
      <c r="B425" s="101" t="s">
        <v>1385</v>
      </c>
      <c r="C425" t="s">
        <v>3</v>
      </c>
      <c r="D425" t="s">
        <v>7</v>
      </c>
      <c r="E425" t="s">
        <v>101</v>
      </c>
      <c r="F425" t="s">
        <v>138</v>
      </c>
      <c r="G425" t="s">
        <v>153</v>
      </c>
      <c r="H425" t="s">
        <v>260</v>
      </c>
      <c r="I425" s="1">
        <v>7.2688370000000004</v>
      </c>
      <c r="J425" s="1">
        <v>8.67</v>
      </c>
      <c r="K425" s="1">
        <v>0</v>
      </c>
      <c r="L425" t="s">
        <v>457</v>
      </c>
      <c r="M425" t="s">
        <v>466</v>
      </c>
      <c r="N425" t="s">
        <v>515</v>
      </c>
      <c r="O425" t="s">
        <v>780</v>
      </c>
      <c r="P425" t="s">
        <v>459</v>
      </c>
      <c r="Q425" t="s">
        <v>849</v>
      </c>
      <c r="R425" t="s">
        <v>853</v>
      </c>
      <c r="S425" t="s">
        <v>860</v>
      </c>
      <c r="T425" t="s">
        <v>864</v>
      </c>
      <c r="U425" t="s">
        <v>867</v>
      </c>
      <c r="V425" s="1"/>
      <c r="W425" s="1"/>
      <c r="X425" s="1">
        <v>6.1820000000000004</v>
      </c>
      <c r="Y425" s="1">
        <v>1.121</v>
      </c>
      <c r="Z425" t="s">
        <v>877</v>
      </c>
      <c r="AA425" s="1">
        <v>9</v>
      </c>
      <c r="AB425" t="s">
        <v>881</v>
      </c>
      <c r="AC425" t="s">
        <v>912</v>
      </c>
      <c r="AD425" t="s">
        <v>918</v>
      </c>
      <c r="AE425" t="s">
        <v>921</v>
      </c>
      <c r="AF425" s="1">
        <v>2001</v>
      </c>
      <c r="AG425" s="1">
        <v>2013</v>
      </c>
      <c r="AH425" s="67">
        <f t="shared" si="30"/>
        <v>0.71303344867358709</v>
      </c>
      <c r="AI425" s="67">
        <f t="shared" si="34"/>
        <v>0.1292964244521338</v>
      </c>
      <c r="AJ425" s="67">
        <f t="shared" si="31"/>
        <v>0.45961245674740486</v>
      </c>
      <c r="AK425" s="67">
        <f t="shared" si="32"/>
        <v>0.96645444059976926</v>
      </c>
      <c r="AL425" s="69">
        <f t="shared" si="33"/>
        <v>1</v>
      </c>
    </row>
    <row r="426" spans="1:38">
      <c r="A426" s="1">
        <v>425</v>
      </c>
      <c r="B426" s="101" t="s">
        <v>1385</v>
      </c>
      <c r="C426" t="s">
        <v>3</v>
      </c>
      <c r="D426" t="s">
        <v>7</v>
      </c>
      <c r="E426" t="s">
        <v>101</v>
      </c>
      <c r="F426" t="s">
        <v>138</v>
      </c>
      <c r="G426" t="s">
        <v>153</v>
      </c>
      <c r="H426" t="s">
        <v>260</v>
      </c>
      <c r="I426" s="1">
        <v>7.2688370000000004</v>
      </c>
      <c r="J426" s="1">
        <v>8.67</v>
      </c>
      <c r="K426" s="1">
        <v>0</v>
      </c>
      <c r="L426" t="s">
        <v>457</v>
      </c>
      <c r="M426" t="s">
        <v>474</v>
      </c>
      <c r="N426" t="s">
        <v>517</v>
      </c>
      <c r="O426" t="s">
        <v>780</v>
      </c>
      <c r="P426" t="s">
        <v>459</v>
      </c>
      <c r="Q426" t="s">
        <v>849</v>
      </c>
      <c r="R426" t="s">
        <v>853</v>
      </c>
      <c r="S426" t="s">
        <v>860</v>
      </c>
      <c r="T426" t="s">
        <v>864</v>
      </c>
      <c r="U426" t="s">
        <v>867</v>
      </c>
      <c r="V426" s="1"/>
      <c r="W426" s="1"/>
      <c r="X426" s="1">
        <v>4.0730000000000004</v>
      </c>
      <c r="Y426" s="1">
        <v>0.27700000000000002</v>
      </c>
      <c r="Z426" t="s">
        <v>877</v>
      </c>
      <c r="AA426" s="1">
        <v>9</v>
      </c>
      <c r="AB426" t="s">
        <v>881</v>
      </c>
      <c r="AC426" t="s">
        <v>912</v>
      </c>
      <c r="AD426" t="s">
        <v>918</v>
      </c>
      <c r="AE426" t="s">
        <v>921</v>
      </c>
      <c r="AF426" s="1">
        <v>2001</v>
      </c>
      <c r="AG426" s="1">
        <v>2013</v>
      </c>
      <c r="AH426" s="67">
        <f t="shared" si="30"/>
        <v>0.46978085351787779</v>
      </c>
      <c r="AI426" s="67">
        <f t="shared" si="34"/>
        <v>3.194925028835064E-2</v>
      </c>
      <c r="AJ426" s="67">
        <f t="shared" si="31"/>
        <v>0.40716032295271054</v>
      </c>
      <c r="AK426" s="67">
        <f t="shared" si="32"/>
        <v>0.53240138408304505</v>
      </c>
      <c r="AL426" s="69">
        <f t="shared" si="33"/>
        <v>1</v>
      </c>
    </row>
    <row r="427" spans="1:38">
      <c r="A427" s="1">
        <v>426</v>
      </c>
      <c r="B427" s="101" t="s">
        <v>1385</v>
      </c>
      <c r="C427" t="s">
        <v>3</v>
      </c>
      <c r="D427" t="s">
        <v>7</v>
      </c>
      <c r="E427" t="s">
        <v>101</v>
      </c>
      <c r="F427" t="s">
        <v>138</v>
      </c>
      <c r="G427" t="s">
        <v>153</v>
      </c>
      <c r="H427" t="s">
        <v>260</v>
      </c>
      <c r="I427" s="1">
        <v>7.2688370000000004</v>
      </c>
      <c r="J427" s="1">
        <v>8.67</v>
      </c>
      <c r="K427" s="1">
        <v>0</v>
      </c>
      <c r="L427" t="s">
        <v>140</v>
      </c>
      <c r="M427" t="s">
        <v>475</v>
      </c>
      <c r="N427" t="s">
        <v>518</v>
      </c>
      <c r="O427" t="s">
        <v>780</v>
      </c>
      <c r="P427" t="s">
        <v>459</v>
      </c>
      <c r="Q427" t="s">
        <v>849</v>
      </c>
      <c r="R427" t="s">
        <v>853</v>
      </c>
      <c r="S427" t="s">
        <v>860</v>
      </c>
      <c r="T427" t="s">
        <v>864</v>
      </c>
      <c r="U427" t="s">
        <v>867</v>
      </c>
      <c r="V427" s="1"/>
      <c r="W427" s="1"/>
      <c r="X427" s="1">
        <v>4.0730000000000004</v>
      </c>
      <c r="Y427" s="1">
        <v>0.27700000000000002</v>
      </c>
      <c r="Z427" t="s">
        <v>877</v>
      </c>
      <c r="AA427" s="1">
        <v>9</v>
      </c>
      <c r="AB427" t="s">
        <v>881</v>
      </c>
      <c r="AC427" t="s">
        <v>912</v>
      </c>
      <c r="AD427" t="s">
        <v>918</v>
      </c>
      <c r="AE427" t="s">
        <v>921</v>
      </c>
      <c r="AF427" s="1">
        <v>2001</v>
      </c>
      <c r="AG427" s="1">
        <v>2013</v>
      </c>
      <c r="AH427" s="67">
        <f t="shared" si="30"/>
        <v>0.46978085351787779</v>
      </c>
      <c r="AI427" s="67">
        <f t="shared" si="34"/>
        <v>3.194925028835064E-2</v>
      </c>
      <c r="AJ427" s="67">
        <f t="shared" si="31"/>
        <v>0.40716032295271054</v>
      </c>
      <c r="AK427" s="67">
        <f t="shared" si="32"/>
        <v>0.53240138408304505</v>
      </c>
      <c r="AL427" s="69">
        <f t="shared" si="33"/>
        <v>1</v>
      </c>
    </row>
    <row r="428" spans="1:38">
      <c r="A428" s="1">
        <v>427</v>
      </c>
      <c r="B428" s="101" t="s">
        <v>1385</v>
      </c>
      <c r="C428" t="s">
        <v>3</v>
      </c>
      <c r="D428" t="s">
        <v>7</v>
      </c>
      <c r="E428" t="s">
        <v>101</v>
      </c>
      <c r="F428" t="s">
        <v>138</v>
      </c>
      <c r="G428" t="s">
        <v>153</v>
      </c>
      <c r="H428" t="s">
        <v>260</v>
      </c>
      <c r="I428" s="1">
        <v>7.2688370000000004</v>
      </c>
      <c r="J428" s="1">
        <v>8.67</v>
      </c>
      <c r="K428" s="1">
        <v>0</v>
      </c>
      <c r="L428" t="s">
        <v>140</v>
      </c>
      <c r="M428" t="s">
        <v>468</v>
      </c>
      <c r="N428" t="s">
        <v>520</v>
      </c>
      <c r="O428" t="s">
        <v>780</v>
      </c>
      <c r="P428" t="s">
        <v>459</v>
      </c>
      <c r="Q428" t="s">
        <v>849</v>
      </c>
      <c r="R428" t="s">
        <v>853</v>
      </c>
      <c r="S428" t="s">
        <v>860</v>
      </c>
      <c r="T428" t="s">
        <v>864</v>
      </c>
      <c r="U428" t="s">
        <v>867</v>
      </c>
      <c r="V428" s="1"/>
      <c r="W428" s="1"/>
      <c r="X428" s="1">
        <v>4.3330000000000002</v>
      </c>
      <c r="Y428" s="1">
        <v>2.073</v>
      </c>
      <c r="Z428" t="s">
        <v>877</v>
      </c>
      <c r="AA428" s="1">
        <v>9</v>
      </c>
      <c r="AB428" t="s">
        <v>881</v>
      </c>
      <c r="AC428" t="s">
        <v>912</v>
      </c>
      <c r="AD428" t="s">
        <v>918</v>
      </c>
      <c r="AE428" t="s">
        <v>921</v>
      </c>
      <c r="AF428" s="1">
        <v>2001</v>
      </c>
      <c r="AG428" s="1">
        <v>2013</v>
      </c>
      <c r="AH428" s="67">
        <f t="shared" si="30"/>
        <v>0.49976931949250292</v>
      </c>
      <c r="AI428" s="67">
        <f t="shared" si="34"/>
        <v>0.23910034602076125</v>
      </c>
      <c r="AJ428" s="67">
        <f t="shared" si="31"/>
        <v>3.113264129181087E-2</v>
      </c>
      <c r="AK428" s="67">
        <f t="shared" si="32"/>
        <v>0.96840599769319491</v>
      </c>
      <c r="AL428" s="69">
        <f t="shared" si="33"/>
        <v>1</v>
      </c>
    </row>
    <row r="429" spans="1:38">
      <c r="A429" s="1">
        <v>428</v>
      </c>
      <c r="B429" s="101" t="s">
        <v>1385</v>
      </c>
      <c r="C429" t="s">
        <v>3</v>
      </c>
      <c r="D429" t="s">
        <v>7</v>
      </c>
      <c r="E429" t="s">
        <v>101</v>
      </c>
      <c r="F429" t="s">
        <v>138</v>
      </c>
      <c r="G429" t="s">
        <v>153</v>
      </c>
      <c r="H429" t="s">
        <v>260</v>
      </c>
      <c r="I429" s="1">
        <v>7.2688370000000004</v>
      </c>
      <c r="J429" s="1">
        <v>8.67</v>
      </c>
      <c r="K429" s="1">
        <v>0</v>
      </c>
      <c r="L429" t="s">
        <v>457</v>
      </c>
      <c r="M429" t="s">
        <v>464</v>
      </c>
      <c r="N429" t="s">
        <v>521</v>
      </c>
      <c r="O429" t="s">
        <v>780</v>
      </c>
      <c r="P429" t="s">
        <v>459</v>
      </c>
      <c r="Q429" t="s">
        <v>849</v>
      </c>
      <c r="R429" t="s">
        <v>853</v>
      </c>
      <c r="S429" t="s">
        <v>860</v>
      </c>
      <c r="T429" t="s">
        <v>864</v>
      </c>
      <c r="U429" t="s">
        <v>867</v>
      </c>
      <c r="V429" s="1"/>
      <c r="W429" s="1"/>
      <c r="X429" s="1">
        <v>-8.5960000000000001</v>
      </c>
      <c r="Y429" s="1">
        <v>1.9039999999999999</v>
      </c>
      <c r="Z429" t="s">
        <v>877</v>
      </c>
      <c r="AA429" s="1">
        <v>9</v>
      </c>
      <c r="AB429" t="s">
        <v>881</v>
      </c>
      <c r="AC429" t="s">
        <v>912</v>
      </c>
      <c r="AD429" t="s">
        <v>918</v>
      </c>
      <c r="AE429" t="s">
        <v>921</v>
      </c>
      <c r="AF429" s="1">
        <v>2001</v>
      </c>
      <c r="AG429" s="1">
        <v>2013</v>
      </c>
      <c r="AH429" s="67">
        <f t="shared" si="30"/>
        <v>-0.99146482122260671</v>
      </c>
      <c r="AI429" s="67">
        <f t="shared" si="34"/>
        <v>0.2196078431372549</v>
      </c>
      <c r="AJ429" s="67">
        <f t="shared" si="31"/>
        <v>-1.4218961937716263</v>
      </c>
      <c r="AK429" s="67">
        <f t="shared" si="32"/>
        <v>-0.56103344867358707</v>
      </c>
      <c r="AL429" s="69">
        <f t="shared" si="33"/>
        <v>1</v>
      </c>
    </row>
    <row r="430" spans="1:38">
      <c r="A430" s="1">
        <v>429</v>
      </c>
      <c r="B430" s="101" t="s">
        <v>1385</v>
      </c>
      <c r="C430" t="s">
        <v>3</v>
      </c>
      <c r="D430" t="s">
        <v>7</v>
      </c>
      <c r="E430" t="s">
        <v>101</v>
      </c>
      <c r="F430" t="s">
        <v>138</v>
      </c>
      <c r="G430" t="s">
        <v>153</v>
      </c>
      <c r="H430" t="s">
        <v>260</v>
      </c>
      <c r="I430" s="1">
        <v>7.2688370000000004</v>
      </c>
      <c r="J430" s="1">
        <v>8.67</v>
      </c>
      <c r="K430" s="1">
        <v>0</v>
      </c>
      <c r="L430" t="s">
        <v>148</v>
      </c>
      <c r="M430" t="s">
        <v>465</v>
      </c>
      <c r="N430" t="s">
        <v>522</v>
      </c>
      <c r="O430" t="s">
        <v>780</v>
      </c>
      <c r="P430" t="s">
        <v>459</v>
      </c>
      <c r="Q430" t="s">
        <v>849</v>
      </c>
      <c r="R430" t="s">
        <v>853</v>
      </c>
      <c r="S430" t="s">
        <v>860</v>
      </c>
      <c r="T430" t="s">
        <v>864</v>
      </c>
      <c r="U430" t="s">
        <v>867</v>
      </c>
      <c r="V430" s="1"/>
      <c r="W430" s="1"/>
      <c r="X430" s="1">
        <v>-14.68</v>
      </c>
      <c r="Y430" s="1">
        <v>2.9350000000000001</v>
      </c>
      <c r="Z430" t="s">
        <v>877</v>
      </c>
      <c r="AA430" s="1">
        <v>9</v>
      </c>
      <c r="AB430" t="s">
        <v>881</v>
      </c>
      <c r="AC430" t="s">
        <v>912</v>
      </c>
      <c r="AD430" t="s">
        <v>918</v>
      </c>
      <c r="AE430" t="s">
        <v>921</v>
      </c>
      <c r="AF430" s="1">
        <v>2001</v>
      </c>
      <c r="AG430" s="1">
        <v>2013</v>
      </c>
      <c r="AH430" s="67">
        <f t="shared" si="30"/>
        <v>-1.693194925028835</v>
      </c>
      <c r="AI430" s="67">
        <f t="shared" si="34"/>
        <v>0.33852364475201846</v>
      </c>
      <c r="AJ430" s="67">
        <f t="shared" si="31"/>
        <v>-2.3567012687427908</v>
      </c>
      <c r="AK430" s="67">
        <f t="shared" si="32"/>
        <v>-1.0296885813148788</v>
      </c>
      <c r="AL430" s="69">
        <f t="shared" si="33"/>
        <v>1</v>
      </c>
    </row>
    <row r="431" spans="1:38">
      <c r="A431" s="1">
        <v>430</v>
      </c>
      <c r="B431" s="101" t="s">
        <v>1385</v>
      </c>
      <c r="C431" t="s">
        <v>3</v>
      </c>
      <c r="D431" t="s">
        <v>7</v>
      </c>
      <c r="E431" t="s">
        <v>101</v>
      </c>
      <c r="F431" t="s">
        <v>138</v>
      </c>
      <c r="G431" t="s">
        <v>153</v>
      </c>
      <c r="H431" t="s">
        <v>260</v>
      </c>
      <c r="I431" s="1">
        <v>7.2688370000000004</v>
      </c>
      <c r="J431" s="1">
        <v>8.67</v>
      </c>
      <c r="K431" s="1">
        <v>0</v>
      </c>
      <c r="L431" t="s">
        <v>140</v>
      </c>
      <c r="M431" t="s">
        <v>476</v>
      </c>
      <c r="N431" t="s">
        <v>524</v>
      </c>
      <c r="O431" t="s">
        <v>780</v>
      </c>
      <c r="P431" t="s">
        <v>459</v>
      </c>
      <c r="Q431" t="s">
        <v>849</v>
      </c>
      <c r="R431" t="s">
        <v>853</v>
      </c>
      <c r="S431" t="s">
        <v>860</v>
      </c>
      <c r="T431" t="s">
        <v>864</v>
      </c>
      <c r="U431" t="s">
        <v>867</v>
      </c>
      <c r="V431" s="1"/>
      <c r="W431" s="1"/>
      <c r="X431" s="1">
        <v>1.1870000000000001</v>
      </c>
      <c r="Y431" s="1">
        <v>2.9060000000000001</v>
      </c>
      <c r="Z431" t="s">
        <v>877</v>
      </c>
      <c r="AA431" s="1">
        <v>9</v>
      </c>
      <c r="AB431" t="s">
        <v>881</v>
      </c>
      <c r="AC431" t="s">
        <v>912</v>
      </c>
      <c r="AD431" t="s">
        <v>918</v>
      </c>
      <c r="AE431" t="s">
        <v>921</v>
      </c>
      <c r="AF431" s="1">
        <v>2001</v>
      </c>
      <c r="AG431" s="1">
        <v>2013</v>
      </c>
      <c r="AH431" s="67">
        <f t="shared" si="30"/>
        <v>0.13690888119953865</v>
      </c>
      <c r="AI431" s="67">
        <f t="shared" si="34"/>
        <v>0.33517877739331026</v>
      </c>
      <c r="AJ431" s="67">
        <f t="shared" si="31"/>
        <v>-0.52004152249134949</v>
      </c>
      <c r="AK431" s="67">
        <f t="shared" si="32"/>
        <v>0.79385928489042668</v>
      </c>
      <c r="AL431" s="69">
        <f t="shared" si="33"/>
        <v>1</v>
      </c>
    </row>
    <row r="432" spans="1:38">
      <c r="A432" s="1">
        <v>431</v>
      </c>
      <c r="B432" s="101" t="s">
        <v>1385</v>
      </c>
      <c r="C432" t="s">
        <v>3</v>
      </c>
      <c r="D432" t="s">
        <v>8</v>
      </c>
      <c r="E432" t="s">
        <v>101</v>
      </c>
      <c r="F432" t="s">
        <v>134</v>
      </c>
      <c r="G432" t="s">
        <v>154</v>
      </c>
      <c r="H432" t="s">
        <v>261</v>
      </c>
      <c r="I432" s="1">
        <v>17.91</v>
      </c>
      <c r="J432" s="1">
        <v>18.86</v>
      </c>
      <c r="K432" s="1">
        <v>0</v>
      </c>
      <c r="L432" t="s">
        <v>458</v>
      </c>
      <c r="M432" t="s">
        <v>473</v>
      </c>
      <c r="N432" t="s">
        <v>508</v>
      </c>
      <c r="O432" t="s">
        <v>782</v>
      </c>
      <c r="P432" t="s">
        <v>790</v>
      </c>
      <c r="Q432" t="s">
        <v>849</v>
      </c>
      <c r="R432" t="s">
        <v>853</v>
      </c>
      <c r="S432" t="s">
        <v>860</v>
      </c>
      <c r="T432" t="s">
        <v>864</v>
      </c>
      <c r="U432" t="s">
        <v>867</v>
      </c>
      <c r="V432" s="1"/>
      <c r="W432" s="1"/>
      <c r="X432" s="1">
        <v>1.2769999999999999</v>
      </c>
      <c r="Y432" s="1">
        <v>0.98299999999999998</v>
      </c>
      <c r="Z432" t="s">
        <v>875</v>
      </c>
      <c r="AA432" s="1">
        <v>108</v>
      </c>
      <c r="AB432" t="s">
        <v>881</v>
      </c>
      <c r="AC432" t="s">
        <v>912</v>
      </c>
      <c r="AD432" t="s">
        <v>918</v>
      </c>
      <c r="AE432" t="s">
        <v>921</v>
      </c>
      <c r="AF432" s="1">
        <v>2001</v>
      </c>
      <c r="AG432" s="1">
        <v>2013</v>
      </c>
      <c r="AH432" s="67">
        <f t="shared" si="30"/>
        <v>6.7709437963944852E-2</v>
      </c>
      <c r="AI432" s="67">
        <f t="shared" si="34"/>
        <v>5.2120890774125135E-2</v>
      </c>
      <c r="AJ432" s="67">
        <f t="shared" si="31"/>
        <v>-3.4447507953340409E-2</v>
      </c>
      <c r="AK432" s="67">
        <f t="shared" si="32"/>
        <v>0.1698663838812301</v>
      </c>
      <c r="AL432" s="69">
        <f t="shared" si="33"/>
        <v>1</v>
      </c>
    </row>
    <row r="433" spans="1:38">
      <c r="A433" s="1">
        <v>432</v>
      </c>
      <c r="B433" s="101" t="s">
        <v>1385</v>
      </c>
      <c r="C433" t="s">
        <v>3</v>
      </c>
      <c r="D433" t="s">
        <v>8</v>
      </c>
      <c r="E433" t="s">
        <v>101</v>
      </c>
      <c r="F433" t="s">
        <v>134</v>
      </c>
      <c r="G433" t="s">
        <v>154</v>
      </c>
      <c r="H433" t="s">
        <v>261</v>
      </c>
      <c r="I433" s="1">
        <v>15.378349999999999</v>
      </c>
      <c r="J433" s="1">
        <v>17.46444</v>
      </c>
      <c r="K433" s="1">
        <v>0</v>
      </c>
      <c r="L433" t="s">
        <v>458</v>
      </c>
      <c r="M433" t="s">
        <v>473</v>
      </c>
      <c r="N433" t="s">
        <v>508</v>
      </c>
      <c r="O433" t="s">
        <v>782</v>
      </c>
      <c r="P433" t="s">
        <v>790</v>
      </c>
      <c r="Q433" t="s">
        <v>849</v>
      </c>
      <c r="R433" t="s">
        <v>853</v>
      </c>
      <c r="S433" t="s">
        <v>860</v>
      </c>
      <c r="T433" t="s">
        <v>864</v>
      </c>
      <c r="U433" t="s">
        <v>867</v>
      </c>
      <c r="V433" s="1"/>
      <c r="W433" s="1"/>
      <c r="X433" s="1">
        <v>4.181</v>
      </c>
      <c r="Y433" s="1">
        <v>2.3010000000000002</v>
      </c>
      <c r="Z433" t="s">
        <v>875</v>
      </c>
      <c r="AA433" s="1">
        <v>47</v>
      </c>
      <c r="AB433" t="s">
        <v>881</v>
      </c>
      <c r="AC433" t="s">
        <v>912</v>
      </c>
      <c r="AD433" t="s">
        <v>918</v>
      </c>
      <c r="AE433" t="s">
        <v>921</v>
      </c>
      <c r="AF433" s="1">
        <v>2001</v>
      </c>
      <c r="AG433" s="1">
        <v>2013</v>
      </c>
      <c r="AH433" s="67">
        <f t="shared" si="30"/>
        <v>0.2394007480342914</v>
      </c>
      <c r="AI433" s="67">
        <f t="shared" si="34"/>
        <v>0.13175343727024744</v>
      </c>
      <c r="AJ433" s="67">
        <f t="shared" si="31"/>
        <v>-1.8835989015393573E-2</v>
      </c>
      <c r="AK433" s="67">
        <f t="shared" si="32"/>
        <v>0.49763748508397637</v>
      </c>
      <c r="AL433" s="69">
        <f t="shared" si="33"/>
        <v>1</v>
      </c>
    </row>
    <row r="434" spans="1:38">
      <c r="A434" s="1">
        <v>433</v>
      </c>
      <c r="B434" s="101" t="s">
        <v>1385</v>
      </c>
      <c r="C434" t="s">
        <v>3</v>
      </c>
      <c r="D434" t="s">
        <v>8</v>
      </c>
      <c r="E434" t="s">
        <v>101</v>
      </c>
      <c r="F434" t="s">
        <v>134</v>
      </c>
      <c r="G434" t="s">
        <v>154</v>
      </c>
      <c r="H434" t="s">
        <v>261</v>
      </c>
      <c r="I434" s="1">
        <v>21.470359999999999</v>
      </c>
      <c r="J434" s="1">
        <v>20.14967</v>
      </c>
      <c r="K434" s="1">
        <v>0</v>
      </c>
      <c r="L434" t="s">
        <v>458</v>
      </c>
      <c r="M434" t="s">
        <v>473</v>
      </c>
      <c r="N434" t="s">
        <v>508</v>
      </c>
      <c r="O434" t="s">
        <v>782</v>
      </c>
      <c r="P434" t="s">
        <v>790</v>
      </c>
      <c r="Q434" t="s">
        <v>849</v>
      </c>
      <c r="R434" t="s">
        <v>853</v>
      </c>
      <c r="S434" t="s">
        <v>860</v>
      </c>
      <c r="T434" t="s">
        <v>864</v>
      </c>
      <c r="U434" t="s">
        <v>867</v>
      </c>
      <c r="V434" s="1"/>
      <c r="W434" s="1"/>
      <c r="X434" s="1">
        <v>-0.17499999999999999</v>
      </c>
      <c r="Y434" s="1">
        <v>0.77300000000000002</v>
      </c>
      <c r="Z434" t="s">
        <v>875</v>
      </c>
      <c r="AA434" s="1">
        <v>60</v>
      </c>
      <c r="AB434" t="s">
        <v>881</v>
      </c>
      <c r="AC434" t="s">
        <v>912</v>
      </c>
      <c r="AD434" t="s">
        <v>918</v>
      </c>
      <c r="AE434" t="s">
        <v>921</v>
      </c>
      <c r="AF434" s="1">
        <v>2001</v>
      </c>
      <c r="AG434" s="1">
        <v>2013</v>
      </c>
      <c r="AH434" s="67">
        <f t="shared" si="30"/>
        <v>-8.6850057593995337E-3</v>
      </c>
      <c r="AI434" s="67">
        <f t="shared" si="34"/>
        <v>3.8362911154376227E-2</v>
      </c>
      <c r="AJ434" s="67">
        <f t="shared" si="31"/>
        <v>-8.3876311621976937E-2</v>
      </c>
      <c r="AK434" s="67">
        <f t="shared" si="32"/>
        <v>6.6506300103177859E-2</v>
      </c>
      <c r="AL434" s="69">
        <f t="shared" si="33"/>
        <v>1</v>
      </c>
    </row>
    <row r="435" spans="1:38">
      <c r="A435" s="1">
        <v>434</v>
      </c>
      <c r="B435" s="35" t="s">
        <v>1386</v>
      </c>
      <c r="C435" t="s">
        <v>3</v>
      </c>
      <c r="D435" t="s">
        <v>6</v>
      </c>
      <c r="E435" t="s">
        <v>103</v>
      </c>
      <c r="F435" t="s">
        <v>136</v>
      </c>
      <c r="G435" t="s">
        <v>155</v>
      </c>
      <c r="H435" t="s">
        <v>262</v>
      </c>
      <c r="I435" s="1">
        <v>9.5</v>
      </c>
      <c r="J435" s="1">
        <v>15.6</v>
      </c>
      <c r="K435" s="1">
        <v>0</v>
      </c>
      <c r="L435" t="s">
        <v>458</v>
      </c>
      <c r="M435" t="s">
        <v>469</v>
      </c>
      <c r="N435" t="s">
        <v>525</v>
      </c>
      <c r="O435" t="s">
        <v>782</v>
      </c>
      <c r="P435" t="s">
        <v>792</v>
      </c>
      <c r="Q435" t="s">
        <v>850</v>
      </c>
      <c r="R435" t="s">
        <v>853</v>
      </c>
      <c r="S435" t="s">
        <v>861</v>
      </c>
      <c r="T435" t="s">
        <v>864</v>
      </c>
      <c r="U435" t="s">
        <v>867</v>
      </c>
      <c r="V435" s="1"/>
      <c r="W435" s="1"/>
      <c r="X435" s="1">
        <v>-3.79</v>
      </c>
      <c r="Y435" s="1">
        <v>1.7024435997009277</v>
      </c>
      <c r="Z435" t="s">
        <v>875</v>
      </c>
      <c r="AA435" s="1">
        <v>54</v>
      </c>
      <c r="AB435" t="s">
        <v>881</v>
      </c>
      <c r="AC435" t="s">
        <v>913</v>
      </c>
      <c r="AD435" t="s">
        <v>918</v>
      </c>
      <c r="AE435" t="s">
        <v>921</v>
      </c>
      <c r="AF435" s="1">
        <v>1980</v>
      </c>
      <c r="AG435" s="1">
        <v>2012</v>
      </c>
      <c r="AH435" s="67">
        <f t="shared" si="30"/>
        <v>-0.24294871794871795</v>
      </c>
      <c r="AI435" s="67">
        <f t="shared" si="34"/>
        <v>0.1091309999808287</v>
      </c>
      <c r="AJ435" s="67">
        <f t="shared" si="31"/>
        <v>-0.45684547791114216</v>
      </c>
      <c r="AK435" s="67">
        <f t="shared" si="32"/>
        <v>-2.9051957986293703E-2</v>
      </c>
      <c r="AL435" s="69">
        <f t="shared" si="33"/>
        <v>1</v>
      </c>
    </row>
    <row r="436" spans="1:38">
      <c r="A436" s="1">
        <v>435</v>
      </c>
      <c r="B436" s="35" t="s">
        <v>1386</v>
      </c>
      <c r="C436" t="s">
        <v>3</v>
      </c>
      <c r="D436" t="s">
        <v>6</v>
      </c>
      <c r="E436" t="s">
        <v>103</v>
      </c>
      <c r="F436" t="s">
        <v>136</v>
      </c>
      <c r="G436" t="s">
        <v>155</v>
      </c>
      <c r="H436" t="s">
        <v>262</v>
      </c>
      <c r="I436" s="1">
        <v>9.5</v>
      </c>
      <c r="J436" s="1">
        <v>15.6</v>
      </c>
      <c r="K436" s="1">
        <v>0</v>
      </c>
      <c r="L436" t="s">
        <v>456</v>
      </c>
      <c r="M436" t="s">
        <v>461</v>
      </c>
      <c r="N436" t="s">
        <v>526</v>
      </c>
      <c r="O436" t="s">
        <v>780</v>
      </c>
      <c r="P436" t="s">
        <v>459</v>
      </c>
      <c r="Q436" t="s">
        <v>850</v>
      </c>
      <c r="R436" t="s">
        <v>853</v>
      </c>
      <c r="S436" t="s">
        <v>861</v>
      </c>
      <c r="T436" t="s">
        <v>864</v>
      </c>
      <c r="U436" t="s">
        <v>867</v>
      </c>
      <c r="V436" s="1"/>
      <c r="W436" s="1"/>
      <c r="X436" s="1">
        <v>-3.72</v>
      </c>
      <c r="Y436" s="1">
        <v>2.1736087799072266</v>
      </c>
      <c r="Z436" t="s">
        <v>875</v>
      </c>
      <c r="AA436" s="1">
        <v>54</v>
      </c>
      <c r="AB436" t="s">
        <v>881</v>
      </c>
      <c r="AC436" t="s">
        <v>913</v>
      </c>
      <c r="AD436" t="s">
        <v>918</v>
      </c>
      <c r="AE436" t="s">
        <v>921</v>
      </c>
      <c r="AF436" s="1">
        <v>1980</v>
      </c>
      <c r="AG436" s="1">
        <v>2012</v>
      </c>
      <c r="AH436" s="67">
        <f t="shared" si="30"/>
        <v>-0.23846153846153847</v>
      </c>
      <c r="AI436" s="67">
        <f t="shared" si="34"/>
        <v>0.13933389614789915</v>
      </c>
      <c r="AJ436" s="67">
        <f t="shared" si="31"/>
        <v>-0.5115559749114208</v>
      </c>
      <c r="AK436" s="67">
        <f t="shared" si="32"/>
        <v>3.4632897988343875E-2</v>
      </c>
      <c r="AL436" s="69">
        <f t="shared" si="33"/>
        <v>1</v>
      </c>
    </row>
    <row r="437" spans="1:38">
      <c r="A437" s="1">
        <v>436</v>
      </c>
      <c r="B437" s="35" t="s">
        <v>1386</v>
      </c>
      <c r="C437" t="s">
        <v>3</v>
      </c>
      <c r="D437" t="s">
        <v>6</v>
      </c>
      <c r="E437" t="s">
        <v>103</v>
      </c>
      <c r="F437" t="s">
        <v>136</v>
      </c>
      <c r="G437" t="s">
        <v>155</v>
      </c>
      <c r="H437" t="s">
        <v>262</v>
      </c>
      <c r="I437" s="1">
        <v>9.5</v>
      </c>
      <c r="J437" s="1">
        <v>15.6</v>
      </c>
      <c r="K437" s="1">
        <v>0</v>
      </c>
      <c r="L437" t="s">
        <v>456</v>
      </c>
      <c r="M437" t="s">
        <v>462</v>
      </c>
      <c r="N437" t="s">
        <v>527</v>
      </c>
      <c r="O437" t="s">
        <v>780</v>
      </c>
      <c r="P437" t="s">
        <v>459</v>
      </c>
      <c r="Q437" t="s">
        <v>850</v>
      </c>
      <c r="R437" t="s">
        <v>853</v>
      </c>
      <c r="S437" t="s">
        <v>861</v>
      </c>
      <c r="T437" t="s">
        <v>864</v>
      </c>
      <c r="U437" t="s">
        <v>867</v>
      </c>
      <c r="V437" s="1"/>
      <c r="W437" s="1"/>
      <c r="X437" s="1">
        <v>-9.17</v>
      </c>
      <c r="Y437" s="1">
        <v>3.1860613822937012</v>
      </c>
      <c r="Z437" t="s">
        <v>875</v>
      </c>
      <c r="AA437" s="1">
        <v>54</v>
      </c>
      <c r="AB437" t="s">
        <v>881</v>
      </c>
      <c r="AC437" t="s">
        <v>913</v>
      </c>
      <c r="AD437" t="s">
        <v>918</v>
      </c>
      <c r="AE437" t="s">
        <v>921</v>
      </c>
      <c r="AF437" s="1">
        <v>1980</v>
      </c>
      <c r="AG437" s="1">
        <v>2012</v>
      </c>
      <c r="AH437" s="67">
        <f t="shared" si="30"/>
        <v>-0.58782051282051284</v>
      </c>
      <c r="AI437" s="67">
        <f t="shared" si="34"/>
        <v>0.20423470399318597</v>
      </c>
      <c r="AJ437" s="67">
        <f t="shared" si="31"/>
        <v>-0.98812053264715738</v>
      </c>
      <c r="AK437" s="67">
        <f t="shared" si="32"/>
        <v>-0.18752049299386836</v>
      </c>
      <c r="AL437" s="69">
        <f t="shared" si="33"/>
        <v>1</v>
      </c>
    </row>
    <row r="438" spans="1:38">
      <c r="A438" s="1">
        <v>437</v>
      </c>
      <c r="B438" s="35" t="s">
        <v>1386</v>
      </c>
      <c r="C438" t="s">
        <v>3</v>
      </c>
      <c r="D438" t="s">
        <v>6</v>
      </c>
      <c r="E438" t="s">
        <v>103</v>
      </c>
      <c r="F438" t="s">
        <v>136</v>
      </c>
      <c r="G438" t="s">
        <v>155</v>
      </c>
      <c r="H438" t="s">
        <v>262</v>
      </c>
      <c r="I438" s="1">
        <v>9.5</v>
      </c>
      <c r="J438" s="1">
        <v>15.6</v>
      </c>
      <c r="K438" s="1">
        <v>0</v>
      </c>
      <c r="L438" t="s">
        <v>456</v>
      </c>
      <c r="M438" t="s">
        <v>477</v>
      </c>
      <c r="N438" t="s">
        <v>528</v>
      </c>
      <c r="O438" t="s">
        <v>780</v>
      </c>
      <c r="P438" t="s">
        <v>459</v>
      </c>
      <c r="Q438" t="s">
        <v>850</v>
      </c>
      <c r="R438" t="s">
        <v>853</v>
      </c>
      <c r="S438" t="s">
        <v>861</v>
      </c>
      <c r="T438" t="s">
        <v>864</v>
      </c>
      <c r="U438" t="s">
        <v>867</v>
      </c>
      <c r="V438" s="1"/>
      <c r="W438" s="1"/>
      <c r="X438" s="1">
        <v>-2.11</v>
      </c>
      <c r="Y438" s="1"/>
      <c r="Z438" t="s">
        <v>875</v>
      </c>
      <c r="AA438" s="1">
        <v>54</v>
      </c>
      <c r="AB438" t="s">
        <v>881</v>
      </c>
      <c r="AC438" t="s">
        <v>913</v>
      </c>
      <c r="AD438" t="s">
        <v>918</v>
      </c>
      <c r="AE438" t="s">
        <v>921</v>
      </c>
      <c r="AF438" s="1">
        <v>1980</v>
      </c>
      <c r="AG438" s="1">
        <v>2012</v>
      </c>
      <c r="AH438" s="67">
        <f t="shared" si="30"/>
        <v>-0.13525641025641025</v>
      </c>
      <c r="AI438" s="67">
        <f t="shared" si="34"/>
        <v>0</v>
      </c>
      <c r="AJ438" s="67">
        <f t="shared" si="31"/>
        <v>-0.13525641025641025</v>
      </c>
      <c r="AK438" s="67">
        <f t="shared" si="32"/>
        <v>-0.13525641025641025</v>
      </c>
      <c r="AL438" s="69">
        <f t="shared" si="33"/>
        <v>1</v>
      </c>
    </row>
    <row r="439" spans="1:38">
      <c r="A439" s="1">
        <v>438</v>
      </c>
      <c r="B439" s="35" t="s">
        <v>1386</v>
      </c>
      <c r="C439" t="s">
        <v>3</v>
      </c>
      <c r="D439" t="s">
        <v>6</v>
      </c>
      <c r="E439" t="s">
        <v>103</v>
      </c>
      <c r="F439" t="s">
        <v>136</v>
      </c>
      <c r="G439" t="s">
        <v>155</v>
      </c>
      <c r="H439" t="s">
        <v>262</v>
      </c>
      <c r="I439" s="1">
        <v>9.5</v>
      </c>
      <c r="J439" s="1">
        <v>15.6</v>
      </c>
      <c r="K439" s="1">
        <v>0</v>
      </c>
      <c r="L439" t="s">
        <v>456</v>
      </c>
      <c r="M439" t="s">
        <v>478</v>
      </c>
      <c r="N439" t="s">
        <v>529</v>
      </c>
      <c r="O439" t="s">
        <v>780</v>
      </c>
      <c r="P439" t="s">
        <v>459</v>
      </c>
      <c r="Q439" t="s">
        <v>850</v>
      </c>
      <c r="R439" t="s">
        <v>853</v>
      </c>
      <c r="S439" t="s">
        <v>861</v>
      </c>
      <c r="T439" t="s">
        <v>864</v>
      </c>
      <c r="U439" t="s">
        <v>867</v>
      </c>
      <c r="V439" s="1"/>
      <c r="W439" s="1"/>
      <c r="X439" s="1">
        <v>-3.81</v>
      </c>
      <c r="Y439" s="1">
        <v>2.2681534290313721</v>
      </c>
      <c r="Z439" t="s">
        <v>875</v>
      </c>
      <c r="AA439" s="1">
        <v>54</v>
      </c>
      <c r="AB439" t="s">
        <v>881</v>
      </c>
      <c r="AC439" t="s">
        <v>913</v>
      </c>
      <c r="AD439" t="s">
        <v>918</v>
      </c>
      <c r="AE439" t="s">
        <v>921</v>
      </c>
      <c r="AF439" s="1">
        <v>1980</v>
      </c>
      <c r="AG439" s="1">
        <v>2012</v>
      </c>
      <c r="AH439" s="67">
        <f t="shared" si="30"/>
        <v>-0.24423076923076925</v>
      </c>
      <c r="AI439" s="67">
        <f t="shared" si="34"/>
        <v>0.1453944505789341</v>
      </c>
      <c r="AJ439" s="67">
        <f t="shared" si="31"/>
        <v>-0.52920389236548004</v>
      </c>
      <c r="AK439" s="67">
        <f t="shared" si="32"/>
        <v>4.0742353903941597E-2</v>
      </c>
      <c r="AL439" s="69">
        <f t="shared" si="33"/>
        <v>1</v>
      </c>
    </row>
    <row r="440" spans="1:38">
      <c r="A440" s="1">
        <v>439</v>
      </c>
      <c r="B440" s="35" t="s">
        <v>1386</v>
      </c>
      <c r="C440" t="s">
        <v>3</v>
      </c>
      <c r="D440" t="s">
        <v>6</v>
      </c>
      <c r="E440" t="s">
        <v>103</v>
      </c>
      <c r="F440" t="s">
        <v>136</v>
      </c>
      <c r="G440" t="s">
        <v>155</v>
      </c>
      <c r="H440" t="s">
        <v>262</v>
      </c>
      <c r="I440" s="1">
        <v>9.5</v>
      </c>
      <c r="J440" s="1">
        <v>15.6</v>
      </c>
      <c r="K440" s="1">
        <v>0</v>
      </c>
      <c r="L440" t="s">
        <v>456</v>
      </c>
      <c r="M440" t="s">
        <v>479</v>
      </c>
      <c r="N440" t="s">
        <v>530</v>
      </c>
      <c r="O440" t="s">
        <v>780</v>
      </c>
      <c r="P440" t="s">
        <v>459</v>
      </c>
      <c r="Q440" t="s">
        <v>850</v>
      </c>
      <c r="R440" t="s">
        <v>853</v>
      </c>
      <c r="S440" t="s">
        <v>861</v>
      </c>
      <c r="T440" t="s">
        <v>864</v>
      </c>
      <c r="U440" t="s">
        <v>867</v>
      </c>
      <c r="V440" s="1"/>
      <c r="W440" s="1"/>
      <c r="X440" s="1">
        <v>-13.07</v>
      </c>
      <c r="Y440" s="1">
        <v>4.7565650939941406</v>
      </c>
      <c r="Z440" t="s">
        <v>875</v>
      </c>
      <c r="AA440" s="1">
        <v>54</v>
      </c>
      <c r="AB440" t="s">
        <v>881</v>
      </c>
      <c r="AC440" t="s">
        <v>913</v>
      </c>
      <c r="AD440" t="s">
        <v>918</v>
      </c>
      <c r="AE440" t="s">
        <v>921</v>
      </c>
      <c r="AF440" s="1">
        <v>1980</v>
      </c>
      <c r="AG440" s="1">
        <v>2012</v>
      </c>
      <c r="AH440" s="67">
        <f t="shared" si="30"/>
        <v>-0.83782051282051284</v>
      </c>
      <c r="AI440" s="67">
        <f t="shared" si="34"/>
        <v>0.30490801884577823</v>
      </c>
      <c r="AJ440" s="67">
        <f t="shared" si="31"/>
        <v>-1.435440229758238</v>
      </c>
      <c r="AK440" s="67">
        <f t="shared" si="32"/>
        <v>-0.24020079588278753</v>
      </c>
      <c r="AL440" s="69">
        <f t="shared" si="33"/>
        <v>1</v>
      </c>
    </row>
    <row r="441" spans="1:38">
      <c r="A441" s="1">
        <v>440</v>
      </c>
      <c r="B441" s="35" t="s">
        <v>1386</v>
      </c>
      <c r="C441" t="s">
        <v>3</v>
      </c>
      <c r="D441" t="s">
        <v>6</v>
      </c>
      <c r="E441" t="s">
        <v>103</v>
      </c>
      <c r="F441" t="s">
        <v>136</v>
      </c>
      <c r="G441" t="s">
        <v>155</v>
      </c>
      <c r="H441" t="s">
        <v>262</v>
      </c>
      <c r="I441" s="1">
        <v>9.5</v>
      </c>
      <c r="J441" s="1">
        <v>15.6</v>
      </c>
      <c r="K441" s="1">
        <v>0</v>
      </c>
      <c r="L441" t="s">
        <v>456</v>
      </c>
      <c r="M441" t="s">
        <v>480</v>
      </c>
      <c r="N441" t="s">
        <v>531</v>
      </c>
      <c r="O441" t="s">
        <v>780</v>
      </c>
      <c r="P441" t="s">
        <v>459</v>
      </c>
      <c r="Q441" t="s">
        <v>850</v>
      </c>
      <c r="R441" t="s">
        <v>853</v>
      </c>
      <c r="S441" t="s">
        <v>861</v>
      </c>
      <c r="T441" t="s">
        <v>864</v>
      </c>
      <c r="U441" t="s">
        <v>867</v>
      </c>
      <c r="V441" s="1"/>
      <c r="W441" s="1"/>
      <c r="X441" s="1">
        <v>-7.44</v>
      </c>
      <c r="Y441" s="1">
        <v>2.7076389789581299</v>
      </c>
      <c r="Z441" t="s">
        <v>875</v>
      </c>
      <c r="AA441" s="1">
        <v>54</v>
      </c>
      <c r="AB441" t="s">
        <v>881</v>
      </c>
      <c r="AC441" t="s">
        <v>913</v>
      </c>
      <c r="AD441" t="s">
        <v>918</v>
      </c>
      <c r="AE441" t="s">
        <v>921</v>
      </c>
      <c r="AF441" s="1">
        <v>1980</v>
      </c>
      <c r="AG441" s="1">
        <v>2012</v>
      </c>
      <c r="AH441" s="67">
        <f t="shared" si="30"/>
        <v>-0.47692307692307695</v>
      </c>
      <c r="AI441" s="67">
        <f t="shared" si="34"/>
        <v>0.17356660121526474</v>
      </c>
      <c r="AJ441" s="67">
        <f t="shared" si="31"/>
        <v>-0.81711361530499582</v>
      </c>
      <c r="AK441" s="67">
        <f t="shared" si="32"/>
        <v>-0.13673253854115808</v>
      </c>
      <c r="AL441" s="69">
        <f t="shared" si="33"/>
        <v>1</v>
      </c>
    </row>
    <row r="442" spans="1:38">
      <c r="A442" s="1">
        <v>441</v>
      </c>
      <c r="B442" s="35" t="s">
        <v>1386</v>
      </c>
      <c r="C442" t="s">
        <v>3</v>
      </c>
      <c r="D442" t="s">
        <v>6</v>
      </c>
      <c r="E442" t="s">
        <v>103</v>
      </c>
      <c r="F442" t="s">
        <v>136</v>
      </c>
      <c r="G442" t="s">
        <v>155</v>
      </c>
      <c r="H442" t="s">
        <v>262</v>
      </c>
      <c r="I442" s="1">
        <v>9.5</v>
      </c>
      <c r="J442" s="1">
        <v>15.6</v>
      </c>
      <c r="K442" s="1">
        <v>0</v>
      </c>
      <c r="L442" t="s">
        <v>458</v>
      </c>
      <c r="M442" t="s">
        <v>469</v>
      </c>
      <c r="N442" t="s">
        <v>525</v>
      </c>
      <c r="O442" t="s">
        <v>782</v>
      </c>
      <c r="P442" t="s">
        <v>792</v>
      </c>
      <c r="Q442" t="s">
        <v>850</v>
      </c>
      <c r="R442" t="s">
        <v>853</v>
      </c>
      <c r="S442" t="s">
        <v>862</v>
      </c>
      <c r="T442" t="s">
        <v>864</v>
      </c>
      <c r="U442" t="s">
        <v>867</v>
      </c>
      <c r="V442" s="1"/>
      <c r="W442" s="1"/>
      <c r="X442" s="1">
        <v>-0.46</v>
      </c>
      <c r="Y442" s="1">
        <v>1.2325848340988159</v>
      </c>
      <c r="Z442" t="s">
        <v>875</v>
      </c>
      <c r="AA442" s="1">
        <v>54</v>
      </c>
      <c r="AB442" t="s">
        <v>881</v>
      </c>
      <c r="AC442" t="s">
        <v>913</v>
      </c>
      <c r="AD442" t="s">
        <v>918</v>
      </c>
      <c r="AE442" t="s">
        <v>921</v>
      </c>
      <c r="AF442" s="1">
        <v>1980</v>
      </c>
      <c r="AG442" s="1">
        <v>2012</v>
      </c>
      <c r="AH442" s="67">
        <f t="shared" si="30"/>
        <v>-2.948717948717949E-2</v>
      </c>
      <c r="AI442" s="67">
        <f t="shared" si="34"/>
        <v>7.9011848339667692E-2</v>
      </c>
      <c r="AJ442" s="67">
        <f t="shared" si="31"/>
        <v>-0.18435040223292817</v>
      </c>
      <c r="AK442" s="67">
        <f t="shared" si="32"/>
        <v>0.12537604325856919</v>
      </c>
      <c r="AL442" s="69">
        <f t="shared" si="33"/>
        <v>1</v>
      </c>
    </row>
    <row r="443" spans="1:38">
      <c r="A443" s="1">
        <v>442</v>
      </c>
      <c r="B443" s="35" t="s">
        <v>1386</v>
      </c>
      <c r="C443" t="s">
        <v>3</v>
      </c>
      <c r="D443" t="s">
        <v>6</v>
      </c>
      <c r="E443" t="s">
        <v>103</v>
      </c>
      <c r="F443" t="s">
        <v>136</v>
      </c>
      <c r="G443" t="s">
        <v>155</v>
      </c>
      <c r="H443" t="s">
        <v>262</v>
      </c>
      <c r="I443" s="1">
        <v>9.5</v>
      </c>
      <c r="J443" s="1">
        <v>15.6</v>
      </c>
      <c r="K443" s="1">
        <v>0</v>
      </c>
      <c r="L443" t="s">
        <v>456</v>
      </c>
      <c r="M443" t="s">
        <v>461</v>
      </c>
      <c r="N443" t="s">
        <v>526</v>
      </c>
      <c r="O443" t="s">
        <v>780</v>
      </c>
      <c r="P443" t="s">
        <v>459</v>
      </c>
      <c r="Q443" t="s">
        <v>850</v>
      </c>
      <c r="R443" t="s">
        <v>853</v>
      </c>
      <c r="S443" t="s">
        <v>862</v>
      </c>
      <c r="T443" t="s">
        <v>864</v>
      </c>
      <c r="U443" t="s">
        <v>867</v>
      </c>
      <c r="V443" s="1"/>
      <c r="W443" s="1"/>
      <c r="X443" s="1">
        <v>-2.33</v>
      </c>
      <c r="Y443" s="1">
        <v>1.7939131259918213</v>
      </c>
      <c r="Z443" t="s">
        <v>875</v>
      </c>
      <c r="AA443" s="1">
        <v>54</v>
      </c>
      <c r="AB443" t="s">
        <v>881</v>
      </c>
      <c r="AC443" t="s">
        <v>913</v>
      </c>
      <c r="AD443" t="s">
        <v>918</v>
      </c>
      <c r="AE443" t="s">
        <v>921</v>
      </c>
      <c r="AF443" s="1">
        <v>1980</v>
      </c>
      <c r="AG443" s="1">
        <v>2012</v>
      </c>
      <c r="AH443" s="67">
        <f t="shared" si="30"/>
        <v>-0.14935897435897436</v>
      </c>
      <c r="AI443" s="67">
        <f t="shared" si="34"/>
        <v>0.11499443115332188</v>
      </c>
      <c r="AJ443" s="67">
        <f t="shared" si="31"/>
        <v>-0.37474805941948519</v>
      </c>
      <c r="AK443" s="67">
        <f t="shared" si="32"/>
        <v>7.6030110701536507E-2</v>
      </c>
      <c r="AL443" s="69">
        <f t="shared" si="33"/>
        <v>1</v>
      </c>
    </row>
    <row r="444" spans="1:38">
      <c r="A444" s="1">
        <v>443</v>
      </c>
      <c r="B444" s="35" t="s">
        <v>1386</v>
      </c>
      <c r="C444" t="s">
        <v>3</v>
      </c>
      <c r="D444" t="s">
        <v>6</v>
      </c>
      <c r="E444" t="s">
        <v>103</v>
      </c>
      <c r="F444" t="s">
        <v>136</v>
      </c>
      <c r="G444" t="s">
        <v>155</v>
      </c>
      <c r="H444" t="s">
        <v>262</v>
      </c>
      <c r="I444" s="1">
        <v>9.5</v>
      </c>
      <c r="J444" s="1">
        <v>15.6</v>
      </c>
      <c r="K444" s="1">
        <v>0</v>
      </c>
      <c r="L444" t="s">
        <v>456</v>
      </c>
      <c r="M444" t="s">
        <v>462</v>
      </c>
      <c r="N444" t="s">
        <v>527</v>
      </c>
      <c r="O444" t="s">
        <v>780</v>
      </c>
      <c r="P444" t="s">
        <v>459</v>
      </c>
      <c r="Q444" t="s">
        <v>850</v>
      </c>
      <c r="R444" t="s">
        <v>853</v>
      </c>
      <c r="S444" t="s">
        <v>862</v>
      </c>
      <c r="T444" t="s">
        <v>864</v>
      </c>
      <c r="U444" t="s">
        <v>867</v>
      </c>
      <c r="V444" s="1"/>
      <c r="W444" s="1"/>
      <c r="X444" s="1">
        <v>11.74</v>
      </c>
      <c r="Y444" s="1"/>
      <c r="Z444" t="s">
        <v>875</v>
      </c>
      <c r="AA444" s="1">
        <v>54</v>
      </c>
      <c r="AB444" t="s">
        <v>881</v>
      </c>
      <c r="AC444" t="s">
        <v>913</v>
      </c>
      <c r="AD444" t="s">
        <v>918</v>
      </c>
      <c r="AE444" t="s">
        <v>921</v>
      </c>
      <c r="AF444" s="1">
        <v>1980</v>
      </c>
      <c r="AG444" s="1">
        <v>2012</v>
      </c>
      <c r="AH444" s="67">
        <f t="shared" si="30"/>
        <v>0.75256410256410255</v>
      </c>
      <c r="AI444" s="67">
        <f t="shared" si="34"/>
        <v>0</v>
      </c>
      <c r="AJ444" s="67">
        <f t="shared" si="31"/>
        <v>0.75256410256410255</v>
      </c>
      <c r="AK444" s="67">
        <f t="shared" si="32"/>
        <v>0.75256410256410255</v>
      </c>
      <c r="AL444" s="69">
        <f t="shared" si="33"/>
        <v>1</v>
      </c>
    </row>
    <row r="445" spans="1:38">
      <c r="A445" s="1">
        <v>444</v>
      </c>
      <c r="B445" s="35" t="s">
        <v>1386</v>
      </c>
      <c r="C445" t="s">
        <v>3</v>
      </c>
      <c r="D445" t="s">
        <v>6</v>
      </c>
      <c r="E445" t="s">
        <v>103</v>
      </c>
      <c r="F445" t="s">
        <v>136</v>
      </c>
      <c r="G445" t="s">
        <v>155</v>
      </c>
      <c r="H445" t="s">
        <v>262</v>
      </c>
      <c r="I445" s="1">
        <v>9.5</v>
      </c>
      <c r="J445" s="1">
        <v>15.6</v>
      </c>
      <c r="K445" s="1">
        <v>0</v>
      </c>
      <c r="L445" t="s">
        <v>456</v>
      </c>
      <c r="M445" t="s">
        <v>477</v>
      </c>
      <c r="N445" t="s">
        <v>528</v>
      </c>
      <c r="O445" t="s">
        <v>780</v>
      </c>
      <c r="P445" t="s">
        <v>459</v>
      </c>
      <c r="Q445" t="s">
        <v>850</v>
      </c>
      <c r="R445" t="s">
        <v>853</v>
      </c>
      <c r="S445" t="s">
        <v>862</v>
      </c>
      <c r="T445" t="s">
        <v>864</v>
      </c>
      <c r="U445" t="s">
        <v>867</v>
      </c>
      <c r="V445" s="1"/>
      <c r="W445" s="1"/>
      <c r="X445" s="1">
        <v>8.59</v>
      </c>
      <c r="Y445" s="1"/>
      <c r="Z445" t="s">
        <v>875</v>
      </c>
      <c r="AA445" s="1">
        <v>54</v>
      </c>
      <c r="AB445" t="s">
        <v>881</v>
      </c>
      <c r="AC445" t="s">
        <v>913</v>
      </c>
      <c r="AD445" t="s">
        <v>918</v>
      </c>
      <c r="AE445" t="s">
        <v>921</v>
      </c>
      <c r="AF445" s="1">
        <v>1980</v>
      </c>
      <c r="AG445" s="1">
        <v>2012</v>
      </c>
      <c r="AH445" s="67">
        <f t="shared" si="30"/>
        <v>0.55064102564102568</v>
      </c>
      <c r="AI445" s="67">
        <f t="shared" si="34"/>
        <v>0</v>
      </c>
      <c r="AJ445" s="67">
        <f t="shared" si="31"/>
        <v>0.55064102564102568</v>
      </c>
      <c r="AK445" s="67">
        <f t="shared" si="32"/>
        <v>0.55064102564102568</v>
      </c>
      <c r="AL445" s="69">
        <f t="shared" si="33"/>
        <v>1</v>
      </c>
    </row>
    <row r="446" spans="1:38">
      <c r="A446" s="1">
        <v>445</v>
      </c>
      <c r="B446" s="35" t="s">
        <v>1386</v>
      </c>
      <c r="C446" t="s">
        <v>3</v>
      </c>
      <c r="D446" t="s">
        <v>6</v>
      </c>
      <c r="E446" t="s">
        <v>103</v>
      </c>
      <c r="F446" t="s">
        <v>136</v>
      </c>
      <c r="G446" t="s">
        <v>155</v>
      </c>
      <c r="H446" t="s">
        <v>262</v>
      </c>
      <c r="I446" s="1">
        <v>9.5</v>
      </c>
      <c r="J446" s="1">
        <v>15.6</v>
      </c>
      <c r="K446" s="1">
        <v>0</v>
      </c>
      <c r="L446" t="s">
        <v>456</v>
      </c>
      <c r="M446" t="s">
        <v>478</v>
      </c>
      <c r="N446" t="s">
        <v>529</v>
      </c>
      <c r="O446" t="s">
        <v>780</v>
      </c>
      <c r="P446" t="s">
        <v>459</v>
      </c>
      <c r="Q446" t="s">
        <v>850</v>
      </c>
      <c r="R446" t="s">
        <v>853</v>
      </c>
      <c r="S446" t="s">
        <v>862</v>
      </c>
      <c r="T446" t="s">
        <v>864</v>
      </c>
      <c r="U446" t="s">
        <v>867</v>
      </c>
      <c r="V446" s="1"/>
      <c r="W446" s="1"/>
      <c r="X446" s="1">
        <v>1.92</v>
      </c>
      <c r="Y446" s="1">
        <v>3.6916599273681641</v>
      </c>
      <c r="Z446" t="s">
        <v>875</v>
      </c>
      <c r="AA446" s="1">
        <v>54</v>
      </c>
      <c r="AB446" t="s">
        <v>881</v>
      </c>
      <c r="AC446" t="s">
        <v>913</v>
      </c>
      <c r="AD446" t="s">
        <v>918</v>
      </c>
      <c r="AE446" t="s">
        <v>921</v>
      </c>
      <c r="AF446" s="1">
        <v>1980</v>
      </c>
      <c r="AG446" s="1">
        <v>2012</v>
      </c>
      <c r="AH446" s="67">
        <f t="shared" si="30"/>
        <v>0.12307692307692307</v>
      </c>
      <c r="AI446" s="67">
        <f t="shared" si="34"/>
        <v>0.23664486713898489</v>
      </c>
      <c r="AJ446" s="67">
        <f t="shared" si="31"/>
        <v>-0.34074701651548728</v>
      </c>
      <c r="AK446" s="67">
        <f t="shared" si="32"/>
        <v>0.58690086266933339</v>
      </c>
      <c r="AL446" s="69">
        <f t="shared" si="33"/>
        <v>1</v>
      </c>
    </row>
    <row r="447" spans="1:38">
      <c r="A447" s="1">
        <v>446</v>
      </c>
      <c r="B447" s="35" t="s">
        <v>1386</v>
      </c>
      <c r="C447" t="s">
        <v>3</v>
      </c>
      <c r="D447" t="s">
        <v>6</v>
      </c>
      <c r="E447" t="s">
        <v>103</v>
      </c>
      <c r="F447" t="s">
        <v>136</v>
      </c>
      <c r="G447" t="s">
        <v>155</v>
      </c>
      <c r="H447" t="s">
        <v>262</v>
      </c>
      <c r="I447" s="1">
        <v>9.5</v>
      </c>
      <c r="J447" s="1">
        <v>15.6</v>
      </c>
      <c r="K447" s="1">
        <v>0</v>
      </c>
      <c r="L447" t="s">
        <v>456</v>
      </c>
      <c r="M447" t="s">
        <v>479</v>
      </c>
      <c r="N447" t="s">
        <v>530</v>
      </c>
      <c r="O447" t="s">
        <v>780</v>
      </c>
      <c r="P447" t="s">
        <v>459</v>
      </c>
      <c r="Q447" t="s">
        <v>850</v>
      </c>
      <c r="R447" t="s">
        <v>853</v>
      </c>
      <c r="S447" t="s">
        <v>862</v>
      </c>
      <c r="T447" t="s">
        <v>864</v>
      </c>
      <c r="U447" t="s">
        <v>867</v>
      </c>
      <c r="V447" s="1"/>
      <c r="W447" s="1"/>
      <c r="X447" s="1">
        <v>-1.91</v>
      </c>
      <c r="Y447" s="1"/>
      <c r="Z447" t="s">
        <v>875</v>
      </c>
      <c r="AA447" s="1">
        <v>54</v>
      </c>
      <c r="AB447" t="s">
        <v>881</v>
      </c>
      <c r="AC447" t="s">
        <v>913</v>
      </c>
      <c r="AD447" t="s">
        <v>918</v>
      </c>
      <c r="AE447" t="s">
        <v>921</v>
      </c>
      <c r="AF447" s="1">
        <v>1980</v>
      </c>
      <c r="AG447" s="1">
        <v>2012</v>
      </c>
      <c r="AH447" s="67">
        <f t="shared" si="30"/>
        <v>-0.12243589743589743</v>
      </c>
      <c r="AI447" s="67">
        <f t="shared" si="34"/>
        <v>0</v>
      </c>
      <c r="AJ447" s="67">
        <f t="shared" si="31"/>
        <v>-0.12243589743589743</v>
      </c>
      <c r="AK447" s="67">
        <f t="shared" si="32"/>
        <v>-0.12243589743589743</v>
      </c>
      <c r="AL447" s="69">
        <f t="shared" si="33"/>
        <v>1</v>
      </c>
    </row>
    <row r="448" spans="1:38">
      <c r="A448" s="1">
        <v>447</v>
      </c>
      <c r="B448" s="35" t="s">
        <v>1386</v>
      </c>
      <c r="C448" t="s">
        <v>3</v>
      </c>
      <c r="D448" t="s">
        <v>6</v>
      </c>
      <c r="E448" t="s">
        <v>103</v>
      </c>
      <c r="F448" t="s">
        <v>136</v>
      </c>
      <c r="G448" t="s">
        <v>155</v>
      </c>
      <c r="H448" t="s">
        <v>262</v>
      </c>
      <c r="I448" s="1">
        <v>9.5</v>
      </c>
      <c r="J448" s="1">
        <v>15.6</v>
      </c>
      <c r="K448" s="1">
        <v>0</v>
      </c>
      <c r="L448" t="s">
        <v>456</v>
      </c>
      <c r="M448" t="s">
        <v>480</v>
      </c>
      <c r="N448" t="s">
        <v>531</v>
      </c>
      <c r="O448" t="s">
        <v>780</v>
      </c>
      <c r="P448" t="s">
        <v>459</v>
      </c>
      <c r="Q448" t="s">
        <v>850</v>
      </c>
      <c r="R448" t="s">
        <v>853</v>
      </c>
      <c r="S448" t="s">
        <v>862</v>
      </c>
      <c r="T448" t="s">
        <v>864</v>
      </c>
      <c r="U448" t="s">
        <v>867</v>
      </c>
      <c r="V448" s="1"/>
      <c r="W448" s="1"/>
      <c r="X448" s="1">
        <v>3.03</v>
      </c>
      <c r="Y448" s="1">
        <v>2.2029569149017334</v>
      </c>
      <c r="Z448" t="s">
        <v>875</v>
      </c>
      <c r="AA448" s="1">
        <v>54</v>
      </c>
      <c r="AB448" t="s">
        <v>881</v>
      </c>
      <c r="AC448" t="s">
        <v>913</v>
      </c>
      <c r="AD448" t="s">
        <v>918</v>
      </c>
      <c r="AE448" t="s">
        <v>921</v>
      </c>
      <c r="AF448" s="1">
        <v>1980</v>
      </c>
      <c r="AG448" s="1">
        <v>2012</v>
      </c>
      <c r="AH448" s="67">
        <f t="shared" si="30"/>
        <v>0.19423076923076923</v>
      </c>
      <c r="AI448" s="67">
        <f t="shared" si="34"/>
        <v>0.14121518685267523</v>
      </c>
      <c r="AJ448" s="67">
        <f t="shared" si="31"/>
        <v>-8.2550997000474219E-2</v>
      </c>
      <c r="AK448" s="67">
        <f t="shared" si="32"/>
        <v>0.47101253546201272</v>
      </c>
      <c r="AL448" s="69">
        <f t="shared" si="33"/>
        <v>1</v>
      </c>
    </row>
    <row r="449" spans="1:38">
      <c r="A449" s="1">
        <v>448</v>
      </c>
      <c r="B449" s="35" t="s">
        <v>1386</v>
      </c>
      <c r="C449" t="s">
        <v>3</v>
      </c>
      <c r="D449" t="s">
        <v>7</v>
      </c>
      <c r="E449" t="s">
        <v>103</v>
      </c>
      <c r="F449" t="s">
        <v>137</v>
      </c>
      <c r="G449" t="s">
        <v>152</v>
      </c>
      <c r="H449" t="s">
        <v>263</v>
      </c>
      <c r="I449" s="1">
        <v>2</v>
      </c>
      <c r="J449" s="1">
        <v>12.3</v>
      </c>
      <c r="K449" s="1">
        <v>0</v>
      </c>
      <c r="L449" t="s">
        <v>458</v>
      </c>
      <c r="M449" t="s">
        <v>469</v>
      </c>
      <c r="N449" t="s">
        <v>525</v>
      </c>
      <c r="O449" t="s">
        <v>782</v>
      </c>
      <c r="P449" t="s">
        <v>792</v>
      </c>
      <c r="Q449" t="s">
        <v>850</v>
      </c>
      <c r="R449" t="s">
        <v>853</v>
      </c>
      <c r="S449" t="s">
        <v>861</v>
      </c>
      <c r="T449" t="s">
        <v>864</v>
      </c>
      <c r="U449" t="s">
        <v>867</v>
      </c>
      <c r="V449" s="1"/>
      <c r="W449" s="1"/>
      <c r="X449" s="1">
        <v>-1.73</v>
      </c>
      <c r="Y449" s="1">
        <v>1.9097477197647095</v>
      </c>
      <c r="Z449" t="s">
        <v>875</v>
      </c>
      <c r="AA449" s="1">
        <v>55</v>
      </c>
      <c r="AB449" t="s">
        <v>881</v>
      </c>
      <c r="AC449" t="s">
        <v>913</v>
      </c>
      <c r="AD449" t="s">
        <v>918</v>
      </c>
      <c r="AE449" t="s">
        <v>921</v>
      </c>
      <c r="AF449" s="1">
        <v>1980</v>
      </c>
      <c r="AG449" s="1">
        <v>2012</v>
      </c>
      <c r="AH449" s="67">
        <f t="shared" si="30"/>
        <v>-0.14065040650406502</v>
      </c>
      <c r="AI449" s="67">
        <f t="shared" si="34"/>
        <v>0.15526404225729346</v>
      </c>
      <c r="AJ449" s="67">
        <f t="shared" si="31"/>
        <v>-0.44496792932836021</v>
      </c>
      <c r="AK449" s="67">
        <f t="shared" si="32"/>
        <v>0.16366711632023018</v>
      </c>
      <c r="AL449" s="69">
        <f t="shared" si="33"/>
        <v>1</v>
      </c>
    </row>
    <row r="450" spans="1:38">
      <c r="A450" s="1">
        <v>449</v>
      </c>
      <c r="B450" s="35" t="s">
        <v>1386</v>
      </c>
      <c r="C450" t="s">
        <v>3</v>
      </c>
      <c r="D450" t="s">
        <v>7</v>
      </c>
      <c r="E450" t="s">
        <v>103</v>
      </c>
      <c r="F450" t="s">
        <v>137</v>
      </c>
      <c r="G450" t="s">
        <v>152</v>
      </c>
      <c r="H450" t="s">
        <v>263</v>
      </c>
      <c r="I450" s="1">
        <v>2</v>
      </c>
      <c r="J450" s="1">
        <v>12.3</v>
      </c>
      <c r="K450" s="1">
        <v>0</v>
      </c>
      <c r="L450" t="s">
        <v>456</v>
      </c>
      <c r="M450" t="s">
        <v>461</v>
      </c>
      <c r="N450" t="s">
        <v>526</v>
      </c>
      <c r="O450" t="s">
        <v>780</v>
      </c>
      <c r="P450" t="s">
        <v>459</v>
      </c>
      <c r="Q450" t="s">
        <v>850</v>
      </c>
      <c r="R450" t="s">
        <v>853</v>
      </c>
      <c r="S450" t="s">
        <v>861</v>
      </c>
      <c r="T450" t="s">
        <v>864</v>
      </c>
      <c r="U450" t="s">
        <v>867</v>
      </c>
      <c r="V450" s="1"/>
      <c r="W450" s="1"/>
      <c r="X450" s="1">
        <v>-0.66</v>
      </c>
      <c r="Y450" s="1">
        <v>2.805300235748291</v>
      </c>
      <c r="Z450" t="s">
        <v>875</v>
      </c>
      <c r="AA450" s="1">
        <v>55</v>
      </c>
      <c r="AB450" t="s">
        <v>881</v>
      </c>
      <c r="AC450" t="s">
        <v>913</v>
      </c>
      <c r="AD450" t="s">
        <v>918</v>
      </c>
      <c r="AE450" t="s">
        <v>921</v>
      </c>
      <c r="AF450" s="1">
        <v>1980</v>
      </c>
      <c r="AG450" s="1">
        <v>2012</v>
      </c>
      <c r="AH450" s="67">
        <f t="shared" ref="AH450:AH513" si="35">IF(ISBLANK(J450),"",X450/J450)</f>
        <v>-5.3658536585365853E-2</v>
      </c>
      <c r="AI450" s="67">
        <f t="shared" si="34"/>
        <v>0.22807318989823502</v>
      </c>
      <c r="AJ450" s="67">
        <f t="shared" ref="AJ450:AJ513" si="36">IF(ISBLANK(J450),"",(AH450-(1.96*(AI450))))</f>
        <v>-0.50068198878590653</v>
      </c>
      <c r="AK450" s="67">
        <f t="shared" ref="AK450:AK513" si="37">IF(ISBLANK(J450),"",(AH450+(1.96*(AI450))))</f>
        <v>0.39336491561517478</v>
      </c>
      <c r="AL450" s="69">
        <f t="shared" ref="AL450:AL513" si="38">IF(ISBLANK(J450),"",1)</f>
        <v>1</v>
      </c>
    </row>
    <row r="451" spans="1:38">
      <c r="A451" s="1">
        <v>450</v>
      </c>
      <c r="B451" s="35" t="s">
        <v>1386</v>
      </c>
      <c r="C451" t="s">
        <v>3</v>
      </c>
      <c r="D451" t="s">
        <v>7</v>
      </c>
      <c r="E451" t="s">
        <v>103</v>
      </c>
      <c r="F451" t="s">
        <v>137</v>
      </c>
      <c r="G451" t="s">
        <v>152</v>
      </c>
      <c r="H451" t="s">
        <v>263</v>
      </c>
      <c r="I451" s="1">
        <v>2</v>
      </c>
      <c r="J451" s="1">
        <v>12.3</v>
      </c>
      <c r="K451" s="1">
        <v>0</v>
      </c>
      <c r="L451" t="s">
        <v>456</v>
      </c>
      <c r="M451" t="s">
        <v>462</v>
      </c>
      <c r="N451" t="s">
        <v>527</v>
      </c>
      <c r="O451" t="s">
        <v>780</v>
      </c>
      <c r="P451" t="s">
        <v>459</v>
      </c>
      <c r="Q451" t="s">
        <v>850</v>
      </c>
      <c r="R451" t="s">
        <v>853</v>
      </c>
      <c r="S451" t="s">
        <v>861</v>
      </c>
      <c r="T451" t="s">
        <v>864</v>
      </c>
      <c r="U451" t="s">
        <v>867</v>
      </c>
      <c r="V451" s="1"/>
      <c r="W451" s="1"/>
      <c r="X451" s="1">
        <v>-4.53</v>
      </c>
      <c r="Y451" s="1">
        <v>5.3596878051757813</v>
      </c>
      <c r="Z451" t="s">
        <v>875</v>
      </c>
      <c r="AA451" s="1">
        <v>55</v>
      </c>
      <c r="AB451" t="s">
        <v>881</v>
      </c>
      <c r="AC451" t="s">
        <v>913</v>
      </c>
      <c r="AD451" t="s">
        <v>918</v>
      </c>
      <c r="AE451" t="s">
        <v>921</v>
      </c>
      <c r="AF451" s="1">
        <v>1980</v>
      </c>
      <c r="AG451" s="1">
        <v>2012</v>
      </c>
      <c r="AH451" s="67">
        <f t="shared" si="35"/>
        <v>-0.36829268292682926</v>
      </c>
      <c r="AI451" s="67">
        <f t="shared" ref="AI451:AI514" si="39">IF(ISBLANK(J451),"",Y451/J451)</f>
        <v>0.43574697603055129</v>
      </c>
      <c r="AJ451" s="67">
        <f t="shared" si="36"/>
        <v>-1.2223567559467097</v>
      </c>
      <c r="AK451" s="67">
        <f t="shared" si="37"/>
        <v>0.48577139009305126</v>
      </c>
      <c r="AL451" s="69">
        <f t="shared" si="38"/>
        <v>1</v>
      </c>
    </row>
    <row r="452" spans="1:38">
      <c r="A452" s="1">
        <v>451</v>
      </c>
      <c r="B452" s="35" t="s">
        <v>1386</v>
      </c>
      <c r="C452" t="s">
        <v>3</v>
      </c>
      <c r="D452" t="s">
        <v>7</v>
      </c>
      <c r="E452" t="s">
        <v>103</v>
      </c>
      <c r="F452" t="s">
        <v>137</v>
      </c>
      <c r="G452" t="s">
        <v>152</v>
      </c>
      <c r="H452" t="s">
        <v>263</v>
      </c>
      <c r="I452" s="1">
        <v>2</v>
      </c>
      <c r="J452" s="1">
        <v>12.3</v>
      </c>
      <c r="K452" s="1">
        <v>0</v>
      </c>
      <c r="L452" t="s">
        <v>456</v>
      </c>
      <c r="M452" t="s">
        <v>477</v>
      </c>
      <c r="N452" t="s">
        <v>528</v>
      </c>
      <c r="O452" t="s">
        <v>780</v>
      </c>
      <c r="P452" t="s">
        <v>459</v>
      </c>
      <c r="Q452" t="s">
        <v>850</v>
      </c>
      <c r="R452" t="s">
        <v>853</v>
      </c>
      <c r="S452" t="s">
        <v>861</v>
      </c>
      <c r="T452" t="s">
        <v>864</v>
      </c>
      <c r="U452" t="s">
        <v>867</v>
      </c>
      <c r="V452" s="1"/>
      <c r="W452" s="1"/>
      <c r="X452" s="1">
        <v>-3.84</v>
      </c>
      <c r="Y452" s="1"/>
      <c r="Z452" t="s">
        <v>875</v>
      </c>
      <c r="AA452" s="1">
        <v>55</v>
      </c>
      <c r="AB452" t="s">
        <v>881</v>
      </c>
      <c r="AC452" t="s">
        <v>913</v>
      </c>
      <c r="AD452" t="s">
        <v>918</v>
      </c>
      <c r="AE452" t="s">
        <v>921</v>
      </c>
      <c r="AF452" s="1">
        <v>1980</v>
      </c>
      <c r="AG452" s="1">
        <v>2012</v>
      </c>
      <c r="AH452" s="67">
        <f t="shared" si="35"/>
        <v>-0.31219512195121946</v>
      </c>
      <c r="AI452" s="67">
        <f t="shared" si="39"/>
        <v>0</v>
      </c>
      <c r="AJ452" s="67">
        <f t="shared" si="36"/>
        <v>-0.31219512195121946</v>
      </c>
      <c r="AK452" s="67">
        <f t="shared" si="37"/>
        <v>-0.31219512195121946</v>
      </c>
      <c r="AL452" s="69">
        <f t="shared" si="38"/>
        <v>1</v>
      </c>
    </row>
    <row r="453" spans="1:38">
      <c r="A453" s="1">
        <v>452</v>
      </c>
      <c r="B453" s="35" t="s">
        <v>1386</v>
      </c>
      <c r="C453" t="s">
        <v>3</v>
      </c>
      <c r="D453" t="s">
        <v>7</v>
      </c>
      <c r="E453" t="s">
        <v>103</v>
      </c>
      <c r="F453" t="s">
        <v>137</v>
      </c>
      <c r="G453" t="s">
        <v>152</v>
      </c>
      <c r="H453" t="s">
        <v>263</v>
      </c>
      <c r="I453" s="1">
        <v>2</v>
      </c>
      <c r="J453" s="1">
        <v>12.3</v>
      </c>
      <c r="K453" s="1">
        <v>0</v>
      </c>
      <c r="L453" t="s">
        <v>456</v>
      </c>
      <c r="M453" t="s">
        <v>478</v>
      </c>
      <c r="N453" t="s">
        <v>529</v>
      </c>
      <c r="O453" t="s">
        <v>780</v>
      </c>
      <c r="P453" t="s">
        <v>459</v>
      </c>
      <c r="Q453" t="s">
        <v>850</v>
      </c>
      <c r="R453" t="s">
        <v>853</v>
      </c>
      <c r="S453" t="s">
        <v>861</v>
      </c>
      <c r="T453" t="s">
        <v>864</v>
      </c>
      <c r="U453" t="s">
        <v>867</v>
      </c>
      <c r="V453" s="1"/>
      <c r="W453" s="1"/>
      <c r="X453" s="1">
        <v>-3.91</v>
      </c>
      <c r="Y453" s="1">
        <v>2.6025440692901611</v>
      </c>
      <c r="Z453" t="s">
        <v>875</v>
      </c>
      <c r="AA453" s="1">
        <v>55</v>
      </c>
      <c r="AB453" t="s">
        <v>881</v>
      </c>
      <c r="AC453" t="s">
        <v>913</v>
      </c>
      <c r="AD453" t="s">
        <v>918</v>
      </c>
      <c r="AE453" t="s">
        <v>921</v>
      </c>
      <c r="AF453" s="1">
        <v>1980</v>
      </c>
      <c r="AG453" s="1">
        <v>2012</v>
      </c>
      <c r="AH453" s="67">
        <f t="shared" si="35"/>
        <v>-0.3178861788617886</v>
      </c>
      <c r="AI453" s="67">
        <f t="shared" si="39"/>
        <v>0.21158894872277731</v>
      </c>
      <c r="AJ453" s="67">
        <f t="shared" si="36"/>
        <v>-0.7326005183584321</v>
      </c>
      <c r="AK453" s="67">
        <f t="shared" si="37"/>
        <v>9.6828160634854887E-2</v>
      </c>
      <c r="AL453" s="69">
        <f t="shared" si="38"/>
        <v>1</v>
      </c>
    </row>
    <row r="454" spans="1:38">
      <c r="A454" s="1">
        <v>453</v>
      </c>
      <c r="B454" s="35" t="s">
        <v>1386</v>
      </c>
      <c r="C454" t="s">
        <v>3</v>
      </c>
      <c r="D454" t="s">
        <v>7</v>
      </c>
      <c r="E454" t="s">
        <v>103</v>
      </c>
      <c r="F454" t="s">
        <v>137</v>
      </c>
      <c r="G454" t="s">
        <v>152</v>
      </c>
      <c r="H454" t="s">
        <v>263</v>
      </c>
      <c r="I454" s="1">
        <v>2</v>
      </c>
      <c r="J454" s="1">
        <v>12.3</v>
      </c>
      <c r="K454" s="1">
        <v>0</v>
      </c>
      <c r="L454" t="s">
        <v>456</v>
      </c>
      <c r="M454" t="s">
        <v>479</v>
      </c>
      <c r="N454" t="s">
        <v>530</v>
      </c>
      <c r="O454" t="s">
        <v>780</v>
      </c>
      <c r="P454" t="s">
        <v>459</v>
      </c>
      <c r="Q454" t="s">
        <v>850</v>
      </c>
      <c r="R454" t="s">
        <v>853</v>
      </c>
      <c r="S454" t="s">
        <v>861</v>
      </c>
      <c r="T454" t="s">
        <v>864</v>
      </c>
      <c r="U454" t="s">
        <v>867</v>
      </c>
      <c r="V454" s="1"/>
      <c r="W454" s="1"/>
      <c r="X454" s="1">
        <v>-4.71</v>
      </c>
      <c r="Y454" s="1">
        <v>3.9238264560699463</v>
      </c>
      <c r="Z454" t="s">
        <v>875</v>
      </c>
      <c r="AA454" s="1">
        <v>55</v>
      </c>
      <c r="AB454" t="s">
        <v>881</v>
      </c>
      <c r="AC454" t="s">
        <v>913</v>
      </c>
      <c r="AD454" t="s">
        <v>918</v>
      </c>
      <c r="AE454" t="s">
        <v>921</v>
      </c>
      <c r="AF454" s="1">
        <v>1980</v>
      </c>
      <c r="AG454" s="1">
        <v>2012</v>
      </c>
      <c r="AH454" s="67">
        <f t="shared" si="35"/>
        <v>-0.38292682926829263</v>
      </c>
      <c r="AI454" s="67">
        <f t="shared" si="39"/>
        <v>0.31901028098129641</v>
      </c>
      <c r="AJ454" s="67">
        <f t="shared" si="36"/>
        <v>-1.0081869799916336</v>
      </c>
      <c r="AK454" s="67">
        <f t="shared" si="37"/>
        <v>0.24233332145504832</v>
      </c>
      <c r="AL454" s="69">
        <f t="shared" si="38"/>
        <v>1</v>
      </c>
    </row>
    <row r="455" spans="1:38">
      <c r="A455" s="1">
        <v>454</v>
      </c>
      <c r="B455" s="35" t="s">
        <v>1386</v>
      </c>
      <c r="C455" t="s">
        <v>3</v>
      </c>
      <c r="D455" t="s">
        <v>7</v>
      </c>
      <c r="E455" t="s">
        <v>103</v>
      </c>
      <c r="F455" t="s">
        <v>137</v>
      </c>
      <c r="G455" t="s">
        <v>152</v>
      </c>
      <c r="H455" t="s">
        <v>263</v>
      </c>
      <c r="I455" s="1">
        <v>2</v>
      </c>
      <c r="J455" s="1">
        <v>12.3</v>
      </c>
      <c r="K455" s="1">
        <v>0</v>
      </c>
      <c r="L455" t="s">
        <v>456</v>
      </c>
      <c r="M455" t="s">
        <v>480</v>
      </c>
      <c r="N455" t="s">
        <v>531</v>
      </c>
      <c r="O455" t="s">
        <v>780</v>
      </c>
      <c r="P455" t="s">
        <v>459</v>
      </c>
      <c r="Q455" t="s">
        <v>850</v>
      </c>
      <c r="R455" t="s">
        <v>853</v>
      </c>
      <c r="S455" t="s">
        <v>861</v>
      </c>
      <c r="T455" t="s">
        <v>864</v>
      </c>
      <c r="U455" t="s">
        <v>867</v>
      </c>
      <c r="V455" s="1"/>
      <c r="W455" s="1"/>
      <c r="X455" s="1">
        <v>-8.57</v>
      </c>
      <c r="Y455" s="1">
        <v>2.8877213001251221</v>
      </c>
      <c r="Z455" t="s">
        <v>875</v>
      </c>
      <c r="AA455" s="1">
        <v>55</v>
      </c>
      <c r="AB455" t="s">
        <v>881</v>
      </c>
      <c r="AC455" t="s">
        <v>913</v>
      </c>
      <c r="AD455" t="s">
        <v>918</v>
      </c>
      <c r="AE455" t="s">
        <v>921</v>
      </c>
      <c r="AF455" s="1">
        <v>1980</v>
      </c>
      <c r="AG455" s="1">
        <v>2012</v>
      </c>
      <c r="AH455" s="67">
        <f t="shared" si="35"/>
        <v>-0.69674796747967482</v>
      </c>
      <c r="AI455" s="67">
        <f t="shared" si="39"/>
        <v>0.23477408944106681</v>
      </c>
      <c r="AJ455" s="67">
        <f t="shared" si="36"/>
        <v>-1.1569051827841657</v>
      </c>
      <c r="AK455" s="67">
        <f t="shared" si="37"/>
        <v>-0.23659075217518388</v>
      </c>
      <c r="AL455" s="69">
        <f t="shared" si="38"/>
        <v>1</v>
      </c>
    </row>
    <row r="456" spans="1:38">
      <c r="A456" s="1">
        <v>455</v>
      </c>
      <c r="B456" s="35" t="s">
        <v>1386</v>
      </c>
      <c r="C456" t="s">
        <v>3</v>
      </c>
      <c r="D456" t="s">
        <v>7</v>
      </c>
      <c r="E456" t="s">
        <v>103</v>
      </c>
      <c r="F456" t="s">
        <v>137</v>
      </c>
      <c r="G456" t="s">
        <v>152</v>
      </c>
      <c r="H456" t="s">
        <v>263</v>
      </c>
      <c r="I456" s="1">
        <v>2</v>
      </c>
      <c r="J456" s="1">
        <v>12.3</v>
      </c>
      <c r="K456" s="1">
        <v>0</v>
      </c>
      <c r="L456" t="s">
        <v>458</v>
      </c>
      <c r="M456" t="s">
        <v>469</v>
      </c>
      <c r="N456" t="s">
        <v>525</v>
      </c>
      <c r="O456" t="s">
        <v>782</v>
      </c>
      <c r="P456" t="s">
        <v>792</v>
      </c>
      <c r="Q456" t="s">
        <v>850</v>
      </c>
      <c r="R456" t="s">
        <v>853</v>
      </c>
      <c r="S456" t="s">
        <v>862</v>
      </c>
      <c r="T456" t="s">
        <v>864</v>
      </c>
      <c r="U456" t="s">
        <v>867</v>
      </c>
      <c r="V456" s="1"/>
      <c r="W456" s="1"/>
      <c r="X456" s="1">
        <v>-0.49</v>
      </c>
      <c r="Y456" s="1">
        <v>0.8761938214302063</v>
      </c>
      <c r="Z456" t="s">
        <v>875</v>
      </c>
      <c r="AA456" s="1">
        <v>55</v>
      </c>
      <c r="AB456" t="s">
        <v>881</v>
      </c>
      <c r="AC456" t="s">
        <v>913</v>
      </c>
      <c r="AD456" t="s">
        <v>918</v>
      </c>
      <c r="AE456" t="s">
        <v>921</v>
      </c>
      <c r="AF456" s="1">
        <v>1980</v>
      </c>
      <c r="AG456" s="1">
        <v>2012</v>
      </c>
      <c r="AH456" s="67">
        <f t="shared" si="35"/>
        <v>-3.9837398373983736E-2</v>
      </c>
      <c r="AI456" s="67">
        <f t="shared" si="39"/>
        <v>7.1235270034976123E-2</v>
      </c>
      <c r="AJ456" s="67">
        <f t="shared" si="36"/>
        <v>-0.17945852764253692</v>
      </c>
      <c r="AK456" s="67">
        <f t="shared" si="37"/>
        <v>9.9783730894569461E-2</v>
      </c>
      <c r="AL456" s="69">
        <f t="shared" si="38"/>
        <v>1</v>
      </c>
    </row>
    <row r="457" spans="1:38">
      <c r="A457" s="1">
        <v>456</v>
      </c>
      <c r="B457" s="35" t="s">
        <v>1386</v>
      </c>
      <c r="C457" t="s">
        <v>3</v>
      </c>
      <c r="D457" t="s">
        <v>7</v>
      </c>
      <c r="E457" t="s">
        <v>103</v>
      </c>
      <c r="F457" t="s">
        <v>137</v>
      </c>
      <c r="G457" t="s">
        <v>152</v>
      </c>
      <c r="H457" t="s">
        <v>263</v>
      </c>
      <c r="I457" s="1">
        <v>2</v>
      </c>
      <c r="J457" s="1">
        <v>12.3</v>
      </c>
      <c r="K457" s="1">
        <v>0</v>
      </c>
      <c r="L457" t="s">
        <v>456</v>
      </c>
      <c r="M457" t="s">
        <v>461</v>
      </c>
      <c r="N457" t="s">
        <v>526</v>
      </c>
      <c r="O457" t="s">
        <v>780</v>
      </c>
      <c r="P457" t="s">
        <v>459</v>
      </c>
      <c r="Q457" t="s">
        <v>850</v>
      </c>
      <c r="R457" t="s">
        <v>853</v>
      </c>
      <c r="S457" t="s">
        <v>862</v>
      </c>
      <c r="T457" t="s">
        <v>864</v>
      </c>
      <c r="U457" t="s">
        <v>867</v>
      </c>
      <c r="V457" s="1"/>
      <c r="W457" s="1"/>
      <c r="X457" s="1">
        <v>-0.89</v>
      </c>
      <c r="Y457" s="1">
        <v>2.8400981426239014</v>
      </c>
      <c r="Z457" t="s">
        <v>875</v>
      </c>
      <c r="AA457" s="1">
        <v>55</v>
      </c>
      <c r="AB457" t="s">
        <v>881</v>
      </c>
      <c r="AC457" t="s">
        <v>913</v>
      </c>
      <c r="AD457" t="s">
        <v>918</v>
      </c>
      <c r="AE457" t="s">
        <v>921</v>
      </c>
      <c r="AF457" s="1">
        <v>1980</v>
      </c>
      <c r="AG457" s="1">
        <v>2012</v>
      </c>
      <c r="AH457" s="67">
        <f t="shared" si="35"/>
        <v>-7.2357723577235772E-2</v>
      </c>
      <c r="AI457" s="67">
        <f t="shared" si="39"/>
        <v>0.23090228801820334</v>
      </c>
      <c r="AJ457" s="67">
        <f t="shared" si="36"/>
        <v>-0.52492620809291435</v>
      </c>
      <c r="AK457" s="67">
        <f t="shared" si="37"/>
        <v>0.38021076093844275</v>
      </c>
      <c r="AL457" s="69">
        <f t="shared" si="38"/>
        <v>1</v>
      </c>
    </row>
    <row r="458" spans="1:38">
      <c r="A458" s="1">
        <v>457</v>
      </c>
      <c r="B458" s="35" t="s">
        <v>1386</v>
      </c>
      <c r="C458" t="s">
        <v>3</v>
      </c>
      <c r="D458" t="s">
        <v>7</v>
      </c>
      <c r="E458" t="s">
        <v>103</v>
      </c>
      <c r="F458" t="s">
        <v>137</v>
      </c>
      <c r="G458" t="s">
        <v>152</v>
      </c>
      <c r="H458" t="s">
        <v>263</v>
      </c>
      <c r="I458" s="1">
        <v>2</v>
      </c>
      <c r="J458" s="1">
        <v>12.3</v>
      </c>
      <c r="K458" s="1">
        <v>0</v>
      </c>
      <c r="L458" t="s">
        <v>456</v>
      </c>
      <c r="M458" t="s">
        <v>462</v>
      </c>
      <c r="N458" t="s">
        <v>527</v>
      </c>
      <c r="O458" t="s">
        <v>780</v>
      </c>
      <c r="P458" t="s">
        <v>459</v>
      </c>
      <c r="Q458" t="s">
        <v>850</v>
      </c>
      <c r="R458" t="s">
        <v>853</v>
      </c>
      <c r="S458" t="s">
        <v>862</v>
      </c>
      <c r="T458" t="s">
        <v>864</v>
      </c>
      <c r="U458" t="s">
        <v>867</v>
      </c>
      <c r="V458" s="1"/>
      <c r="W458" s="1"/>
      <c r="X458" s="1">
        <v>5.48</v>
      </c>
      <c r="Y458" s="1"/>
      <c r="Z458" t="s">
        <v>875</v>
      </c>
      <c r="AA458" s="1">
        <v>55</v>
      </c>
      <c r="AB458" t="s">
        <v>881</v>
      </c>
      <c r="AC458" t="s">
        <v>913</v>
      </c>
      <c r="AD458" t="s">
        <v>918</v>
      </c>
      <c r="AE458" t="s">
        <v>921</v>
      </c>
      <c r="AF458" s="1">
        <v>1980</v>
      </c>
      <c r="AG458" s="1">
        <v>2012</v>
      </c>
      <c r="AH458" s="67">
        <f t="shared" si="35"/>
        <v>0.44552845528455287</v>
      </c>
      <c r="AI458" s="67">
        <f t="shared" si="39"/>
        <v>0</v>
      </c>
      <c r="AJ458" s="67">
        <f t="shared" si="36"/>
        <v>0.44552845528455287</v>
      </c>
      <c r="AK458" s="67">
        <f t="shared" si="37"/>
        <v>0.44552845528455287</v>
      </c>
      <c r="AL458" s="69">
        <f t="shared" si="38"/>
        <v>1</v>
      </c>
    </row>
    <row r="459" spans="1:38">
      <c r="A459" s="1">
        <v>458</v>
      </c>
      <c r="B459" s="35" t="s">
        <v>1386</v>
      </c>
      <c r="C459" t="s">
        <v>3</v>
      </c>
      <c r="D459" t="s">
        <v>7</v>
      </c>
      <c r="E459" t="s">
        <v>103</v>
      </c>
      <c r="F459" t="s">
        <v>137</v>
      </c>
      <c r="G459" t="s">
        <v>152</v>
      </c>
      <c r="H459" t="s">
        <v>263</v>
      </c>
      <c r="I459" s="1">
        <v>2</v>
      </c>
      <c r="J459" s="1">
        <v>12.3</v>
      </c>
      <c r="K459" s="1">
        <v>0</v>
      </c>
      <c r="L459" t="s">
        <v>456</v>
      </c>
      <c r="M459" t="s">
        <v>477</v>
      </c>
      <c r="N459" t="s">
        <v>528</v>
      </c>
      <c r="O459" t="s">
        <v>780</v>
      </c>
      <c r="P459" t="s">
        <v>459</v>
      </c>
      <c r="Q459" t="s">
        <v>850</v>
      </c>
      <c r="R459" t="s">
        <v>853</v>
      </c>
      <c r="S459" t="s">
        <v>862</v>
      </c>
      <c r="T459" t="s">
        <v>864</v>
      </c>
      <c r="U459" t="s">
        <v>867</v>
      </c>
      <c r="V459" s="1"/>
      <c r="W459" s="1"/>
      <c r="X459" s="1">
        <v>8.43</v>
      </c>
      <c r="Y459" s="1"/>
      <c r="Z459" t="s">
        <v>875</v>
      </c>
      <c r="AA459" s="1">
        <v>55</v>
      </c>
      <c r="AB459" t="s">
        <v>881</v>
      </c>
      <c r="AC459" t="s">
        <v>913</v>
      </c>
      <c r="AD459" t="s">
        <v>918</v>
      </c>
      <c r="AE459" t="s">
        <v>921</v>
      </c>
      <c r="AF459" s="1">
        <v>1980</v>
      </c>
      <c r="AG459" s="1">
        <v>2012</v>
      </c>
      <c r="AH459" s="67">
        <f t="shared" si="35"/>
        <v>0.68536585365853653</v>
      </c>
      <c r="AI459" s="67">
        <f t="shared" si="39"/>
        <v>0</v>
      </c>
      <c r="AJ459" s="67">
        <f t="shared" si="36"/>
        <v>0.68536585365853653</v>
      </c>
      <c r="AK459" s="67">
        <f t="shared" si="37"/>
        <v>0.68536585365853653</v>
      </c>
      <c r="AL459" s="69">
        <f t="shared" si="38"/>
        <v>1</v>
      </c>
    </row>
    <row r="460" spans="1:38">
      <c r="A460" s="1">
        <v>459</v>
      </c>
      <c r="B460" s="35" t="s">
        <v>1386</v>
      </c>
      <c r="C460" t="s">
        <v>3</v>
      </c>
      <c r="D460" t="s">
        <v>7</v>
      </c>
      <c r="E460" t="s">
        <v>103</v>
      </c>
      <c r="F460" t="s">
        <v>137</v>
      </c>
      <c r="G460" t="s">
        <v>152</v>
      </c>
      <c r="H460" t="s">
        <v>263</v>
      </c>
      <c r="I460" s="1">
        <v>2</v>
      </c>
      <c r="J460" s="1">
        <v>12.3</v>
      </c>
      <c r="K460" s="1">
        <v>0</v>
      </c>
      <c r="L460" t="s">
        <v>456</v>
      </c>
      <c r="M460" t="s">
        <v>478</v>
      </c>
      <c r="N460" t="s">
        <v>529</v>
      </c>
      <c r="O460" t="s">
        <v>780</v>
      </c>
      <c r="P460" t="s">
        <v>459</v>
      </c>
      <c r="Q460" t="s">
        <v>850</v>
      </c>
      <c r="R460" t="s">
        <v>853</v>
      </c>
      <c r="S460" t="s">
        <v>862</v>
      </c>
      <c r="T460" t="s">
        <v>864</v>
      </c>
      <c r="U460" t="s">
        <v>867</v>
      </c>
      <c r="V460" s="1"/>
      <c r="W460" s="1"/>
      <c r="X460" s="1">
        <v>3.41</v>
      </c>
      <c r="Y460" s="1">
        <v>5.6903586387634277</v>
      </c>
      <c r="Z460" t="s">
        <v>875</v>
      </c>
      <c r="AA460" s="1">
        <v>55</v>
      </c>
      <c r="AB460" t="s">
        <v>881</v>
      </c>
      <c r="AC460" t="s">
        <v>913</v>
      </c>
      <c r="AD460" t="s">
        <v>918</v>
      </c>
      <c r="AE460" t="s">
        <v>921</v>
      </c>
      <c r="AF460" s="1">
        <v>1980</v>
      </c>
      <c r="AG460" s="1">
        <v>2012</v>
      </c>
      <c r="AH460" s="67">
        <f t="shared" si="35"/>
        <v>0.27723577235772356</v>
      </c>
      <c r="AI460" s="67">
        <f t="shared" si="39"/>
        <v>0.46263078363930304</v>
      </c>
      <c r="AJ460" s="67">
        <f t="shared" si="36"/>
        <v>-0.62952056357531039</v>
      </c>
      <c r="AK460" s="67">
        <f t="shared" si="37"/>
        <v>1.1839921082907576</v>
      </c>
      <c r="AL460" s="69">
        <f t="shared" si="38"/>
        <v>1</v>
      </c>
    </row>
    <row r="461" spans="1:38">
      <c r="A461" s="1">
        <v>460</v>
      </c>
      <c r="B461" s="35" t="s">
        <v>1386</v>
      </c>
      <c r="C461" t="s">
        <v>3</v>
      </c>
      <c r="D461" t="s">
        <v>7</v>
      </c>
      <c r="E461" t="s">
        <v>103</v>
      </c>
      <c r="F461" t="s">
        <v>137</v>
      </c>
      <c r="G461" t="s">
        <v>152</v>
      </c>
      <c r="H461" t="s">
        <v>263</v>
      </c>
      <c r="I461" s="1">
        <v>2</v>
      </c>
      <c r="J461" s="1">
        <v>12.3</v>
      </c>
      <c r="K461" s="1">
        <v>0</v>
      </c>
      <c r="L461" t="s">
        <v>456</v>
      </c>
      <c r="M461" t="s">
        <v>479</v>
      </c>
      <c r="N461" t="s">
        <v>530</v>
      </c>
      <c r="O461" t="s">
        <v>780</v>
      </c>
      <c r="P461" t="s">
        <v>459</v>
      </c>
      <c r="Q461" t="s">
        <v>850</v>
      </c>
      <c r="R461" t="s">
        <v>853</v>
      </c>
      <c r="S461" t="s">
        <v>862</v>
      </c>
      <c r="T461" t="s">
        <v>864</v>
      </c>
      <c r="U461" t="s">
        <v>867</v>
      </c>
      <c r="V461" s="1"/>
      <c r="W461" s="1"/>
      <c r="X461" s="1">
        <v>8.9</v>
      </c>
      <c r="Y461" s="1"/>
      <c r="Z461" t="s">
        <v>875</v>
      </c>
      <c r="AA461" s="1">
        <v>55</v>
      </c>
      <c r="AB461" t="s">
        <v>881</v>
      </c>
      <c r="AC461" t="s">
        <v>913</v>
      </c>
      <c r="AD461" t="s">
        <v>918</v>
      </c>
      <c r="AE461" t="s">
        <v>921</v>
      </c>
      <c r="AF461" s="1">
        <v>1980</v>
      </c>
      <c r="AG461" s="1">
        <v>2012</v>
      </c>
      <c r="AH461" s="67">
        <f t="shared" si="35"/>
        <v>0.72357723577235766</v>
      </c>
      <c r="AI461" s="67">
        <f t="shared" si="39"/>
        <v>0</v>
      </c>
      <c r="AJ461" s="67">
        <f t="shared" si="36"/>
        <v>0.72357723577235766</v>
      </c>
      <c r="AK461" s="67">
        <f t="shared" si="37"/>
        <v>0.72357723577235766</v>
      </c>
      <c r="AL461" s="69">
        <f t="shared" si="38"/>
        <v>1</v>
      </c>
    </row>
    <row r="462" spans="1:38">
      <c r="A462" s="1">
        <v>461</v>
      </c>
      <c r="B462" s="35" t="s">
        <v>1386</v>
      </c>
      <c r="C462" t="s">
        <v>3</v>
      </c>
      <c r="D462" t="s">
        <v>7</v>
      </c>
      <c r="E462" t="s">
        <v>103</v>
      </c>
      <c r="F462" t="s">
        <v>137</v>
      </c>
      <c r="G462" t="s">
        <v>152</v>
      </c>
      <c r="H462" t="s">
        <v>263</v>
      </c>
      <c r="I462" s="1">
        <v>2</v>
      </c>
      <c r="J462" s="1">
        <v>12.3</v>
      </c>
      <c r="K462" s="1">
        <v>0</v>
      </c>
      <c r="L462" t="s">
        <v>456</v>
      </c>
      <c r="M462" t="s">
        <v>480</v>
      </c>
      <c r="N462" t="s">
        <v>531</v>
      </c>
      <c r="O462" t="s">
        <v>780</v>
      </c>
      <c r="P462" t="s">
        <v>459</v>
      </c>
      <c r="Q462" t="s">
        <v>850</v>
      </c>
      <c r="R462" t="s">
        <v>853</v>
      </c>
      <c r="S462" t="s">
        <v>862</v>
      </c>
      <c r="T462" t="s">
        <v>864</v>
      </c>
      <c r="U462" t="s">
        <v>867</v>
      </c>
      <c r="V462" s="1"/>
      <c r="W462" s="1"/>
      <c r="X462" s="1">
        <v>2.2999999999999998</v>
      </c>
      <c r="Y462" s="1">
        <v>1.515094518661499</v>
      </c>
      <c r="Z462" t="s">
        <v>875</v>
      </c>
      <c r="AA462" s="1">
        <v>55</v>
      </c>
      <c r="AB462" t="s">
        <v>881</v>
      </c>
      <c r="AC462" t="s">
        <v>913</v>
      </c>
      <c r="AD462" t="s">
        <v>918</v>
      </c>
      <c r="AE462" t="s">
        <v>921</v>
      </c>
      <c r="AF462" s="1">
        <v>1980</v>
      </c>
      <c r="AG462" s="1">
        <v>2012</v>
      </c>
      <c r="AH462" s="67">
        <f t="shared" si="35"/>
        <v>0.18699186991869915</v>
      </c>
      <c r="AI462" s="67">
        <f t="shared" si="39"/>
        <v>0.12317841615134138</v>
      </c>
      <c r="AJ462" s="67">
        <f t="shared" si="36"/>
        <v>-5.4437825737929962E-2</v>
      </c>
      <c r="AK462" s="67">
        <f t="shared" si="37"/>
        <v>0.42842156557532829</v>
      </c>
      <c r="AL462" s="69">
        <f t="shared" si="38"/>
        <v>1</v>
      </c>
    </row>
    <row r="463" spans="1:38">
      <c r="A463" s="1">
        <v>462</v>
      </c>
      <c r="B463" s="35" t="s">
        <v>1386</v>
      </c>
      <c r="C463" t="s">
        <v>3</v>
      </c>
      <c r="D463" t="s">
        <v>8</v>
      </c>
      <c r="E463" t="s">
        <v>102</v>
      </c>
      <c r="F463" t="s">
        <v>136</v>
      </c>
      <c r="G463" t="s">
        <v>155</v>
      </c>
      <c r="H463" t="s">
        <v>262</v>
      </c>
      <c r="I463" s="1">
        <v>9.5</v>
      </c>
      <c r="J463" s="1">
        <v>15.6</v>
      </c>
      <c r="K463" s="1">
        <v>0</v>
      </c>
      <c r="L463" t="s">
        <v>458</v>
      </c>
      <c r="M463" t="s">
        <v>469</v>
      </c>
      <c r="N463" t="s">
        <v>525</v>
      </c>
      <c r="O463" t="s">
        <v>782</v>
      </c>
      <c r="P463" t="s">
        <v>792</v>
      </c>
      <c r="Q463" t="s">
        <v>850</v>
      </c>
      <c r="R463" t="s">
        <v>853</v>
      </c>
      <c r="S463" t="s">
        <v>860</v>
      </c>
      <c r="T463" t="s">
        <v>865</v>
      </c>
      <c r="U463" t="s">
        <v>867</v>
      </c>
      <c r="V463" s="1"/>
      <c r="W463" s="1"/>
      <c r="X463" s="1">
        <v>-0.56999999999999995</v>
      </c>
      <c r="Y463" s="1">
        <v>0.36</v>
      </c>
      <c r="Z463" t="s">
        <v>875</v>
      </c>
      <c r="AA463" s="1">
        <v>54</v>
      </c>
      <c r="AB463" t="s">
        <v>881</v>
      </c>
      <c r="AC463" t="s">
        <v>913</v>
      </c>
      <c r="AD463" t="s">
        <v>918</v>
      </c>
      <c r="AE463" t="s">
        <v>921</v>
      </c>
      <c r="AF463" s="1">
        <v>1980</v>
      </c>
      <c r="AG463" s="1">
        <v>2012</v>
      </c>
      <c r="AH463" s="67">
        <f t="shared" si="35"/>
        <v>-3.6538461538461534E-2</v>
      </c>
      <c r="AI463" s="67">
        <f t="shared" si="39"/>
        <v>2.3076923076923078E-2</v>
      </c>
      <c r="AJ463" s="67">
        <f t="shared" si="36"/>
        <v>-8.1769230769230761E-2</v>
      </c>
      <c r="AK463" s="67">
        <f t="shared" si="37"/>
        <v>8.6923076923077006E-3</v>
      </c>
      <c r="AL463" s="69">
        <f t="shared" si="38"/>
        <v>1</v>
      </c>
    </row>
    <row r="464" spans="1:38">
      <c r="A464" s="1">
        <v>463</v>
      </c>
      <c r="B464" s="35" t="s">
        <v>1386</v>
      </c>
      <c r="C464" t="s">
        <v>3</v>
      </c>
      <c r="D464" t="s">
        <v>8</v>
      </c>
      <c r="E464" t="s">
        <v>102</v>
      </c>
      <c r="F464" t="s">
        <v>136</v>
      </c>
      <c r="G464" t="s">
        <v>155</v>
      </c>
      <c r="H464" t="s">
        <v>262</v>
      </c>
      <c r="I464" s="1">
        <v>9.5</v>
      </c>
      <c r="J464" s="1">
        <v>15.6</v>
      </c>
      <c r="K464" s="1">
        <v>0</v>
      </c>
      <c r="L464" t="s">
        <v>456</v>
      </c>
      <c r="M464" t="s">
        <v>461</v>
      </c>
      <c r="N464" t="s">
        <v>526</v>
      </c>
      <c r="O464" t="s">
        <v>780</v>
      </c>
      <c r="P464" t="s">
        <v>459</v>
      </c>
      <c r="Q464" t="s">
        <v>850</v>
      </c>
      <c r="R464" t="s">
        <v>853</v>
      </c>
      <c r="S464" t="s">
        <v>860</v>
      </c>
      <c r="T464" t="s">
        <v>865</v>
      </c>
      <c r="U464" t="s">
        <v>867</v>
      </c>
      <c r="V464" s="1"/>
      <c r="W464" s="1"/>
      <c r="X464" s="1">
        <v>-2.62</v>
      </c>
      <c r="Y464" s="1">
        <v>0.86</v>
      </c>
      <c r="Z464" t="s">
        <v>875</v>
      </c>
      <c r="AA464" s="1">
        <v>54</v>
      </c>
      <c r="AB464" t="s">
        <v>881</v>
      </c>
      <c r="AC464" t="s">
        <v>913</v>
      </c>
      <c r="AD464" t="s">
        <v>918</v>
      </c>
      <c r="AE464" t="s">
        <v>921</v>
      </c>
      <c r="AF464" s="1">
        <v>1980</v>
      </c>
      <c r="AG464" s="1">
        <v>2012</v>
      </c>
      <c r="AH464" s="67">
        <f t="shared" si="35"/>
        <v>-0.16794871794871796</v>
      </c>
      <c r="AI464" s="67">
        <f t="shared" si="39"/>
        <v>5.5128205128205127E-2</v>
      </c>
      <c r="AJ464" s="67">
        <f t="shared" si="36"/>
        <v>-0.27600000000000002</v>
      </c>
      <c r="AK464" s="67">
        <f t="shared" si="37"/>
        <v>-5.9897435897435916E-2</v>
      </c>
      <c r="AL464" s="69">
        <f t="shared" si="38"/>
        <v>1</v>
      </c>
    </row>
    <row r="465" spans="1:38">
      <c r="A465" s="1">
        <v>464</v>
      </c>
      <c r="B465" s="35" t="s">
        <v>1386</v>
      </c>
      <c r="C465" t="s">
        <v>3</v>
      </c>
      <c r="D465" t="s">
        <v>8</v>
      </c>
      <c r="E465" t="s">
        <v>102</v>
      </c>
      <c r="F465" t="s">
        <v>136</v>
      </c>
      <c r="G465" t="s">
        <v>155</v>
      </c>
      <c r="H465" t="s">
        <v>262</v>
      </c>
      <c r="I465" s="1">
        <v>9.5</v>
      </c>
      <c r="J465" s="1">
        <v>15.6</v>
      </c>
      <c r="K465" s="1">
        <v>0</v>
      </c>
      <c r="L465" t="s">
        <v>456</v>
      </c>
      <c r="M465" t="s">
        <v>462</v>
      </c>
      <c r="N465" t="s">
        <v>527</v>
      </c>
      <c r="O465" t="s">
        <v>780</v>
      </c>
      <c r="P465" t="s">
        <v>459</v>
      </c>
      <c r="Q465" t="s">
        <v>850</v>
      </c>
      <c r="R465" t="s">
        <v>853</v>
      </c>
      <c r="S465" t="s">
        <v>860</v>
      </c>
      <c r="T465" t="s">
        <v>865</v>
      </c>
      <c r="U465" t="s">
        <v>867</v>
      </c>
      <c r="V465" s="1"/>
      <c r="W465" s="1"/>
      <c r="X465" s="1">
        <v>-5.98</v>
      </c>
      <c r="Y465" s="1">
        <v>1.91</v>
      </c>
      <c r="Z465" t="s">
        <v>875</v>
      </c>
      <c r="AA465" s="1">
        <v>54</v>
      </c>
      <c r="AB465" t="s">
        <v>881</v>
      </c>
      <c r="AC465" t="s">
        <v>913</v>
      </c>
      <c r="AD465" t="s">
        <v>918</v>
      </c>
      <c r="AE465" t="s">
        <v>921</v>
      </c>
      <c r="AF465" s="1">
        <v>1980</v>
      </c>
      <c r="AG465" s="1">
        <v>2012</v>
      </c>
      <c r="AH465" s="67">
        <f t="shared" si="35"/>
        <v>-0.38333333333333336</v>
      </c>
      <c r="AI465" s="67">
        <f t="shared" si="39"/>
        <v>0.12243589743589743</v>
      </c>
      <c r="AJ465" s="67">
        <f t="shared" si="36"/>
        <v>-0.62330769230769234</v>
      </c>
      <c r="AK465" s="67">
        <f t="shared" si="37"/>
        <v>-0.14335897435897441</v>
      </c>
      <c r="AL465" s="69">
        <f t="shared" si="38"/>
        <v>1</v>
      </c>
    </row>
    <row r="466" spans="1:38">
      <c r="A466" s="1">
        <v>465</v>
      </c>
      <c r="B466" s="35" t="s">
        <v>1386</v>
      </c>
      <c r="C466" t="s">
        <v>3</v>
      </c>
      <c r="D466" t="s">
        <v>8</v>
      </c>
      <c r="E466" t="s">
        <v>102</v>
      </c>
      <c r="F466" t="s">
        <v>136</v>
      </c>
      <c r="G466" t="s">
        <v>155</v>
      </c>
      <c r="H466" t="s">
        <v>262</v>
      </c>
      <c r="I466" s="1">
        <v>9.5</v>
      </c>
      <c r="J466" s="1">
        <v>15.6</v>
      </c>
      <c r="K466" s="1">
        <v>0</v>
      </c>
      <c r="L466" t="s">
        <v>456</v>
      </c>
      <c r="M466" t="s">
        <v>477</v>
      </c>
      <c r="N466" t="s">
        <v>528</v>
      </c>
      <c r="O466" t="s">
        <v>780</v>
      </c>
      <c r="P466" t="s">
        <v>459</v>
      </c>
      <c r="Q466" t="s">
        <v>850</v>
      </c>
      <c r="R466" t="s">
        <v>853</v>
      </c>
      <c r="S466" t="s">
        <v>860</v>
      </c>
      <c r="T466" t="s">
        <v>865</v>
      </c>
      <c r="U466" t="s">
        <v>867</v>
      </c>
      <c r="V466" s="1"/>
      <c r="W466" s="1"/>
      <c r="X466" s="1">
        <v>-3.05</v>
      </c>
      <c r="Y466" s="1">
        <v>1.97</v>
      </c>
      <c r="Z466" t="s">
        <v>875</v>
      </c>
      <c r="AA466" s="1">
        <v>54</v>
      </c>
      <c r="AB466" t="s">
        <v>881</v>
      </c>
      <c r="AC466" t="s">
        <v>913</v>
      </c>
      <c r="AD466" t="s">
        <v>918</v>
      </c>
      <c r="AE466" t="s">
        <v>921</v>
      </c>
      <c r="AF466" s="1">
        <v>1980</v>
      </c>
      <c r="AG466" s="1">
        <v>2012</v>
      </c>
      <c r="AH466" s="67">
        <f t="shared" si="35"/>
        <v>-0.19551282051282051</v>
      </c>
      <c r="AI466" s="67">
        <f t="shared" si="39"/>
        <v>0.12628205128205128</v>
      </c>
      <c r="AJ466" s="67">
        <f t="shared" si="36"/>
        <v>-0.44302564102564101</v>
      </c>
      <c r="AK466" s="67">
        <f t="shared" si="37"/>
        <v>5.1999999999999991E-2</v>
      </c>
      <c r="AL466" s="69">
        <f t="shared" si="38"/>
        <v>1</v>
      </c>
    </row>
    <row r="467" spans="1:38">
      <c r="A467" s="1">
        <v>466</v>
      </c>
      <c r="B467" s="35" t="s">
        <v>1386</v>
      </c>
      <c r="C467" t="s">
        <v>3</v>
      </c>
      <c r="D467" t="s">
        <v>8</v>
      </c>
      <c r="E467" t="s">
        <v>102</v>
      </c>
      <c r="F467" t="s">
        <v>136</v>
      </c>
      <c r="G467" t="s">
        <v>155</v>
      </c>
      <c r="H467" t="s">
        <v>262</v>
      </c>
      <c r="I467" s="1">
        <v>9.5</v>
      </c>
      <c r="J467" s="1">
        <v>15.6</v>
      </c>
      <c r="K467" s="1">
        <v>0</v>
      </c>
      <c r="L467" t="s">
        <v>456</v>
      </c>
      <c r="M467" t="s">
        <v>478</v>
      </c>
      <c r="N467" t="s">
        <v>529</v>
      </c>
      <c r="O467" t="s">
        <v>780</v>
      </c>
      <c r="P467" t="s">
        <v>459</v>
      </c>
      <c r="Q467" t="s">
        <v>850</v>
      </c>
      <c r="R467" t="s">
        <v>853</v>
      </c>
      <c r="S467" t="s">
        <v>860</v>
      </c>
      <c r="T467" t="s">
        <v>865</v>
      </c>
      <c r="U467" t="s">
        <v>867</v>
      </c>
      <c r="V467" s="1"/>
      <c r="W467" s="1"/>
      <c r="X467" s="1">
        <v>-1.24</v>
      </c>
      <c r="Y467" s="1">
        <v>1.24</v>
      </c>
      <c r="Z467" t="s">
        <v>875</v>
      </c>
      <c r="AA467" s="1">
        <v>54</v>
      </c>
      <c r="AB467" t="s">
        <v>881</v>
      </c>
      <c r="AC467" t="s">
        <v>913</v>
      </c>
      <c r="AD467" t="s">
        <v>918</v>
      </c>
      <c r="AE467" t="s">
        <v>921</v>
      </c>
      <c r="AF467" s="1">
        <v>1980</v>
      </c>
      <c r="AG467" s="1">
        <v>2012</v>
      </c>
      <c r="AH467" s="67">
        <f t="shared" si="35"/>
        <v>-7.9487179487179482E-2</v>
      </c>
      <c r="AI467" s="67">
        <f t="shared" si="39"/>
        <v>7.9487179487179482E-2</v>
      </c>
      <c r="AJ467" s="67">
        <f t="shared" si="36"/>
        <v>-0.23528205128205126</v>
      </c>
      <c r="AK467" s="67">
        <f t="shared" si="37"/>
        <v>7.6307692307692299E-2</v>
      </c>
      <c r="AL467" s="69">
        <f t="shared" si="38"/>
        <v>1</v>
      </c>
    </row>
    <row r="468" spans="1:38">
      <c r="A468" s="1">
        <v>467</v>
      </c>
      <c r="B468" s="35" t="s">
        <v>1386</v>
      </c>
      <c r="C468" t="s">
        <v>3</v>
      </c>
      <c r="D468" t="s">
        <v>8</v>
      </c>
      <c r="E468" t="s">
        <v>102</v>
      </c>
      <c r="F468" t="s">
        <v>136</v>
      </c>
      <c r="G468" t="s">
        <v>155</v>
      </c>
      <c r="H468" t="s">
        <v>262</v>
      </c>
      <c r="I468" s="1">
        <v>9.5</v>
      </c>
      <c r="J468" s="1">
        <v>15.6</v>
      </c>
      <c r="K468" s="1">
        <v>0</v>
      </c>
      <c r="L468" t="s">
        <v>456</v>
      </c>
      <c r="M468" t="s">
        <v>479</v>
      </c>
      <c r="N468" t="s">
        <v>530</v>
      </c>
      <c r="O468" t="s">
        <v>780</v>
      </c>
      <c r="P468" t="s">
        <v>459</v>
      </c>
      <c r="Q468" t="s">
        <v>850</v>
      </c>
      <c r="R468" t="s">
        <v>853</v>
      </c>
      <c r="S468" t="s">
        <v>860</v>
      </c>
      <c r="T468" t="s">
        <v>865</v>
      </c>
      <c r="U468" t="s">
        <v>867</v>
      </c>
      <c r="V468" s="1"/>
      <c r="W468" s="1"/>
      <c r="X468" s="1">
        <v>-3.53</v>
      </c>
      <c r="Y468" s="1">
        <v>1.86</v>
      </c>
      <c r="Z468" t="s">
        <v>875</v>
      </c>
      <c r="AA468" s="1">
        <v>54</v>
      </c>
      <c r="AB468" t="s">
        <v>881</v>
      </c>
      <c r="AC468" t="s">
        <v>913</v>
      </c>
      <c r="AD468" t="s">
        <v>918</v>
      </c>
      <c r="AE468" t="s">
        <v>921</v>
      </c>
      <c r="AF468" s="1">
        <v>1980</v>
      </c>
      <c r="AG468" s="1">
        <v>2012</v>
      </c>
      <c r="AH468" s="67">
        <f t="shared" si="35"/>
        <v>-0.22628205128205128</v>
      </c>
      <c r="AI468" s="67">
        <f t="shared" si="39"/>
        <v>0.11923076923076924</v>
      </c>
      <c r="AJ468" s="67">
        <f t="shared" si="36"/>
        <v>-0.45997435897435901</v>
      </c>
      <c r="AK468" s="67">
        <f t="shared" si="37"/>
        <v>7.4102564102564161E-3</v>
      </c>
      <c r="AL468" s="69">
        <f t="shared" si="38"/>
        <v>1</v>
      </c>
    </row>
    <row r="469" spans="1:38">
      <c r="A469" s="1">
        <v>468</v>
      </c>
      <c r="B469" s="35" t="s">
        <v>1386</v>
      </c>
      <c r="C469" t="s">
        <v>3</v>
      </c>
      <c r="D469" t="s">
        <v>8</v>
      </c>
      <c r="E469" t="s">
        <v>102</v>
      </c>
      <c r="F469" t="s">
        <v>136</v>
      </c>
      <c r="G469" t="s">
        <v>155</v>
      </c>
      <c r="H469" t="s">
        <v>262</v>
      </c>
      <c r="I469" s="1">
        <v>9.5</v>
      </c>
      <c r="J469" s="1">
        <v>15.6</v>
      </c>
      <c r="K469" s="1">
        <v>0</v>
      </c>
      <c r="L469" t="s">
        <v>456</v>
      </c>
      <c r="M469" t="s">
        <v>480</v>
      </c>
      <c r="N469" t="s">
        <v>531</v>
      </c>
      <c r="O469" t="s">
        <v>780</v>
      </c>
      <c r="P469" t="s">
        <v>459</v>
      </c>
      <c r="Q469" t="s">
        <v>850</v>
      </c>
      <c r="R469" t="s">
        <v>853</v>
      </c>
      <c r="S469" t="s">
        <v>860</v>
      </c>
      <c r="T469" t="s">
        <v>865</v>
      </c>
      <c r="U469" t="s">
        <v>867</v>
      </c>
      <c r="V469" s="1"/>
      <c r="W469" s="1"/>
      <c r="X469" s="1">
        <v>-2.79</v>
      </c>
      <c r="Y469" s="1">
        <v>1.1399999999999999</v>
      </c>
      <c r="Z469" t="s">
        <v>875</v>
      </c>
      <c r="AA469" s="1">
        <v>54</v>
      </c>
      <c r="AB469" t="s">
        <v>881</v>
      </c>
      <c r="AC469" t="s">
        <v>913</v>
      </c>
      <c r="AD469" t="s">
        <v>918</v>
      </c>
      <c r="AE469" t="s">
        <v>921</v>
      </c>
      <c r="AF469" s="1">
        <v>1980</v>
      </c>
      <c r="AG469" s="1">
        <v>2012</v>
      </c>
      <c r="AH469" s="67">
        <f t="shared" si="35"/>
        <v>-0.17884615384615385</v>
      </c>
      <c r="AI469" s="67">
        <f t="shared" si="39"/>
        <v>7.3076923076923067E-2</v>
      </c>
      <c r="AJ469" s="67">
        <f t="shared" si="36"/>
        <v>-0.32207692307692304</v>
      </c>
      <c r="AK469" s="67">
        <f t="shared" si="37"/>
        <v>-3.5615384615384632E-2</v>
      </c>
      <c r="AL469" s="69">
        <f t="shared" si="38"/>
        <v>1</v>
      </c>
    </row>
    <row r="470" spans="1:38">
      <c r="A470" s="1">
        <v>469</v>
      </c>
      <c r="B470" s="35" t="s">
        <v>1386</v>
      </c>
      <c r="C470" t="s">
        <v>3</v>
      </c>
      <c r="D470" t="s">
        <v>8</v>
      </c>
      <c r="E470" t="s">
        <v>102</v>
      </c>
      <c r="F470" t="s">
        <v>136</v>
      </c>
      <c r="G470" t="s">
        <v>155</v>
      </c>
      <c r="H470" t="s">
        <v>262</v>
      </c>
      <c r="I470" s="1">
        <v>9.5</v>
      </c>
      <c r="J470" s="1">
        <v>15.6</v>
      </c>
      <c r="K470" s="1">
        <v>0</v>
      </c>
      <c r="L470" t="s">
        <v>458</v>
      </c>
      <c r="M470" t="s">
        <v>469</v>
      </c>
      <c r="N470" t="s">
        <v>525</v>
      </c>
      <c r="O470" t="s">
        <v>782</v>
      </c>
      <c r="P470" t="s">
        <v>792</v>
      </c>
      <c r="Q470" t="s">
        <v>850</v>
      </c>
      <c r="R470" t="s">
        <v>853</v>
      </c>
      <c r="S470" t="s">
        <v>860</v>
      </c>
      <c r="T470" t="s">
        <v>865</v>
      </c>
      <c r="U470" t="s">
        <v>867</v>
      </c>
      <c r="V470" s="1"/>
      <c r="W470" s="1"/>
      <c r="X470" s="1">
        <v>-0.36</v>
      </c>
      <c r="Y470" s="1">
        <v>0.37</v>
      </c>
      <c r="Z470" t="s">
        <v>875</v>
      </c>
      <c r="AA470" s="1">
        <v>54</v>
      </c>
      <c r="AB470" t="s">
        <v>881</v>
      </c>
      <c r="AC470" t="s">
        <v>913</v>
      </c>
      <c r="AD470" t="s">
        <v>918</v>
      </c>
      <c r="AE470" t="s">
        <v>921</v>
      </c>
      <c r="AF470" s="1">
        <v>1980</v>
      </c>
      <c r="AG470" s="1">
        <v>2012</v>
      </c>
      <c r="AH470" s="67">
        <f t="shared" si="35"/>
        <v>-2.3076923076923078E-2</v>
      </c>
      <c r="AI470" s="67">
        <f t="shared" si="39"/>
        <v>2.3717948717948717E-2</v>
      </c>
      <c r="AJ470" s="67">
        <f t="shared" si="36"/>
        <v>-6.9564102564102559E-2</v>
      </c>
      <c r="AK470" s="67">
        <f t="shared" si="37"/>
        <v>2.341025641025641E-2</v>
      </c>
      <c r="AL470" s="69">
        <f t="shared" si="38"/>
        <v>1</v>
      </c>
    </row>
    <row r="471" spans="1:38">
      <c r="A471" s="1">
        <v>470</v>
      </c>
      <c r="B471" s="35" t="s">
        <v>1386</v>
      </c>
      <c r="C471" t="s">
        <v>3</v>
      </c>
      <c r="D471" t="s">
        <v>8</v>
      </c>
      <c r="E471" t="s">
        <v>102</v>
      </c>
      <c r="F471" t="s">
        <v>136</v>
      </c>
      <c r="G471" t="s">
        <v>155</v>
      </c>
      <c r="H471" t="s">
        <v>262</v>
      </c>
      <c r="I471" s="1">
        <v>9.5</v>
      </c>
      <c r="J471" s="1">
        <v>15.6</v>
      </c>
      <c r="K471" s="1">
        <v>0</v>
      </c>
      <c r="L471" t="s">
        <v>456</v>
      </c>
      <c r="M471" t="s">
        <v>461</v>
      </c>
      <c r="N471" t="s">
        <v>526</v>
      </c>
      <c r="O471" t="s">
        <v>780</v>
      </c>
      <c r="P471" t="s">
        <v>459</v>
      </c>
      <c r="Q471" t="s">
        <v>850</v>
      </c>
      <c r="R471" t="s">
        <v>853</v>
      </c>
      <c r="S471" t="s">
        <v>860</v>
      </c>
      <c r="T471" t="s">
        <v>865</v>
      </c>
      <c r="U471" t="s">
        <v>867</v>
      </c>
      <c r="V471" s="1"/>
      <c r="W471" s="1"/>
      <c r="X471" s="1">
        <v>-0.82</v>
      </c>
      <c r="Y471" s="1">
        <v>0.97</v>
      </c>
      <c r="Z471" t="s">
        <v>875</v>
      </c>
      <c r="AA471" s="1">
        <v>54</v>
      </c>
      <c r="AB471" t="s">
        <v>881</v>
      </c>
      <c r="AC471" t="s">
        <v>913</v>
      </c>
      <c r="AD471" t="s">
        <v>918</v>
      </c>
      <c r="AE471" t="s">
        <v>921</v>
      </c>
      <c r="AF471" s="1">
        <v>1980</v>
      </c>
      <c r="AG471" s="1">
        <v>2012</v>
      </c>
      <c r="AH471" s="67">
        <f t="shared" si="35"/>
        <v>-5.2564102564102565E-2</v>
      </c>
      <c r="AI471" s="67">
        <f t="shared" si="39"/>
        <v>6.2179487179487181E-2</v>
      </c>
      <c r="AJ471" s="67">
        <f t="shared" si="36"/>
        <v>-0.17443589743589744</v>
      </c>
      <c r="AK471" s="67">
        <f t="shared" si="37"/>
        <v>6.930769230769232E-2</v>
      </c>
      <c r="AL471" s="69">
        <f t="shared" si="38"/>
        <v>1</v>
      </c>
    </row>
    <row r="472" spans="1:38">
      <c r="A472" s="1">
        <v>471</v>
      </c>
      <c r="B472" s="35" t="s">
        <v>1386</v>
      </c>
      <c r="C472" t="s">
        <v>3</v>
      </c>
      <c r="D472" t="s">
        <v>8</v>
      </c>
      <c r="E472" t="s">
        <v>102</v>
      </c>
      <c r="F472" t="s">
        <v>136</v>
      </c>
      <c r="G472" t="s">
        <v>155</v>
      </c>
      <c r="H472" t="s">
        <v>262</v>
      </c>
      <c r="I472" s="1">
        <v>9.5</v>
      </c>
      <c r="J472" s="1">
        <v>15.6</v>
      </c>
      <c r="K472" s="1">
        <v>0</v>
      </c>
      <c r="L472" t="s">
        <v>456</v>
      </c>
      <c r="M472" t="s">
        <v>462</v>
      </c>
      <c r="N472" t="s">
        <v>527</v>
      </c>
      <c r="O472" t="s">
        <v>780</v>
      </c>
      <c r="P472" t="s">
        <v>459</v>
      </c>
      <c r="Q472" t="s">
        <v>850</v>
      </c>
      <c r="R472" t="s">
        <v>853</v>
      </c>
      <c r="S472" t="s">
        <v>860</v>
      </c>
      <c r="T472" t="s">
        <v>865</v>
      </c>
      <c r="U472" t="s">
        <v>867</v>
      </c>
      <c r="V472" s="1"/>
      <c r="W472" s="1"/>
      <c r="X472" s="1">
        <v>-5.0199999999999996</v>
      </c>
      <c r="Y472" s="1">
        <v>1.92</v>
      </c>
      <c r="Z472" t="s">
        <v>875</v>
      </c>
      <c r="AA472" s="1">
        <v>54</v>
      </c>
      <c r="AB472" t="s">
        <v>881</v>
      </c>
      <c r="AC472" t="s">
        <v>913</v>
      </c>
      <c r="AD472" t="s">
        <v>918</v>
      </c>
      <c r="AE472" t="s">
        <v>921</v>
      </c>
      <c r="AF472" s="1">
        <v>1980</v>
      </c>
      <c r="AG472" s="1">
        <v>2012</v>
      </c>
      <c r="AH472" s="67">
        <f t="shared" si="35"/>
        <v>-0.32179487179487176</v>
      </c>
      <c r="AI472" s="67">
        <f t="shared" si="39"/>
        <v>0.12307692307692307</v>
      </c>
      <c r="AJ472" s="67">
        <f t="shared" si="36"/>
        <v>-0.56302564102564101</v>
      </c>
      <c r="AK472" s="67">
        <f t="shared" si="37"/>
        <v>-8.0564102564102541E-2</v>
      </c>
      <c r="AL472" s="69">
        <f t="shared" si="38"/>
        <v>1</v>
      </c>
    </row>
    <row r="473" spans="1:38">
      <c r="A473" s="1">
        <v>472</v>
      </c>
      <c r="B473" s="35" t="s">
        <v>1386</v>
      </c>
      <c r="C473" t="s">
        <v>3</v>
      </c>
      <c r="D473" t="s">
        <v>8</v>
      </c>
      <c r="E473" t="s">
        <v>102</v>
      </c>
      <c r="F473" t="s">
        <v>136</v>
      </c>
      <c r="G473" t="s">
        <v>155</v>
      </c>
      <c r="H473" t="s">
        <v>262</v>
      </c>
      <c r="I473" s="1">
        <v>9.5</v>
      </c>
      <c r="J473" s="1">
        <v>15.6</v>
      </c>
      <c r="K473" s="1">
        <v>0</v>
      </c>
      <c r="L473" t="s">
        <v>456</v>
      </c>
      <c r="M473" t="s">
        <v>477</v>
      </c>
      <c r="N473" t="s">
        <v>528</v>
      </c>
      <c r="O473" t="s">
        <v>780</v>
      </c>
      <c r="P473" t="s">
        <v>459</v>
      </c>
      <c r="Q473" t="s">
        <v>850</v>
      </c>
      <c r="R473" t="s">
        <v>853</v>
      </c>
      <c r="S473" t="s">
        <v>860</v>
      </c>
      <c r="T473" t="s">
        <v>865</v>
      </c>
      <c r="U473" t="s">
        <v>867</v>
      </c>
      <c r="V473" s="1"/>
      <c r="W473" s="1"/>
      <c r="X473" s="1">
        <v>-2.67</v>
      </c>
      <c r="Y473" s="1">
        <v>2.1</v>
      </c>
      <c r="Z473" t="s">
        <v>875</v>
      </c>
      <c r="AA473" s="1">
        <v>54</v>
      </c>
      <c r="AB473" t="s">
        <v>881</v>
      </c>
      <c r="AC473" t="s">
        <v>913</v>
      </c>
      <c r="AD473" t="s">
        <v>918</v>
      </c>
      <c r="AE473" t="s">
        <v>921</v>
      </c>
      <c r="AF473" s="1">
        <v>1980</v>
      </c>
      <c r="AG473" s="1">
        <v>2012</v>
      </c>
      <c r="AH473" s="67">
        <f t="shared" si="35"/>
        <v>-0.17115384615384616</v>
      </c>
      <c r="AI473" s="67">
        <f t="shared" si="39"/>
        <v>0.13461538461538464</v>
      </c>
      <c r="AJ473" s="67">
        <f t="shared" si="36"/>
        <v>-0.43500000000000005</v>
      </c>
      <c r="AK473" s="67">
        <f t="shared" si="37"/>
        <v>9.269230769230774E-2</v>
      </c>
      <c r="AL473" s="69">
        <f t="shared" si="38"/>
        <v>1</v>
      </c>
    </row>
    <row r="474" spans="1:38">
      <c r="A474" s="1">
        <v>473</v>
      </c>
      <c r="B474" s="35" t="s">
        <v>1386</v>
      </c>
      <c r="C474" t="s">
        <v>3</v>
      </c>
      <c r="D474" t="s">
        <v>8</v>
      </c>
      <c r="E474" t="s">
        <v>102</v>
      </c>
      <c r="F474" t="s">
        <v>136</v>
      </c>
      <c r="G474" t="s">
        <v>155</v>
      </c>
      <c r="H474" t="s">
        <v>262</v>
      </c>
      <c r="I474" s="1">
        <v>9.5</v>
      </c>
      <c r="J474" s="1">
        <v>15.6</v>
      </c>
      <c r="K474" s="1">
        <v>0</v>
      </c>
      <c r="L474" t="s">
        <v>456</v>
      </c>
      <c r="M474" t="s">
        <v>478</v>
      </c>
      <c r="N474" t="s">
        <v>529</v>
      </c>
      <c r="O474" t="s">
        <v>780</v>
      </c>
      <c r="P474" t="s">
        <v>459</v>
      </c>
      <c r="Q474" t="s">
        <v>850</v>
      </c>
      <c r="R474" t="s">
        <v>853</v>
      </c>
      <c r="S474" t="s">
        <v>860</v>
      </c>
      <c r="T474" t="s">
        <v>865</v>
      </c>
      <c r="U474" t="s">
        <v>867</v>
      </c>
      <c r="V474" s="1"/>
      <c r="W474" s="1"/>
      <c r="X474" s="1">
        <v>-0.5</v>
      </c>
      <c r="Y474" s="1">
        <v>1.1200000000000001</v>
      </c>
      <c r="Z474" t="s">
        <v>875</v>
      </c>
      <c r="AA474" s="1">
        <v>54</v>
      </c>
      <c r="AB474" t="s">
        <v>881</v>
      </c>
      <c r="AC474" t="s">
        <v>913</v>
      </c>
      <c r="AD474" t="s">
        <v>918</v>
      </c>
      <c r="AE474" t="s">
        <v>921</v>
      </c>
      <c r="AF474" s="1">
        <v>1980</v>
      </c>
      <c r="AG474" s="1">
        <v>2012</v>
      </c>
      <c r="AH474" s="67">
        <f t="shared" si="35"/>
        <v>-3.2051282051282055E-2</v>
      </c>
      <c r="AI474" s="67">
        <f t="shared" si="39"/>
        <v>7.1794871794871803E-2</v>
      </c>
      <c r="AJ474" s="67">
        <f t="shared" si="36"/>
        <v>-0.17276923076923079</v>
      </c>
      <c r="AK474" s="67">
        <f t="shared" si="37"/>
        <v>0.10866666666666669</v>
      </c>
      <c r="AL474" s="69">
        <f t="shared" si="38"/>
        <v>1</v>
      </c>
    </row>
    <row r="475" spans="1:38">
      <c r="A475" s="1">
        <v>474</v>
      </c>
      <c r="B475" s="35" t="s">
        <v>1386</v>
      </c>
      <c r="C475" t="s">
        <v>3</v>
      </c>
      <c r="D475" t="s">
        <v>8</v>
      </c>
      <c r="E475" t="s">
        <v>102</v>
      </c>
      <c r="F475" t="s">
        <v>136</v>
      </c>
      <c r="G475" t="s">
        <v>155</v>
      </c>
      <c r="H475" t="s">
        <v>262</v>
      </c>
      <c r="I475" s="1">
        <v>9.5</v>
      </c>
      <c r="J475" s="1">
        <v>15.6</v>
      </c>
      <c r="K475" s="1">
        <v>0</v>
      </c>
      <c r="L475" t="s">
        <v>456</v>
      </c>
      <c r="M475" t="s">
        <v>479</v>
      </c>
      <c r="N475" t="s">
        <v>530</v>
      </c>
      <c r="O475" t="s">
        <v>780</v>
      </c>
      <c r="P475" t="s">
        <v>459</v>
      </c>
      <c r="Q475" t="s">
        <v>850</v>
      </c>
      <c r="R475" t="s">
        <v>853</v>
      </c>
      <c r="S475" t="s">
        <v>860</v>
      </c>
      <c r="T475" t="s">
        <v>865</v>
      </c>
      <c r="U475" t="s">
        <v>867</v>
      </c>
      <c r="V475" s="1"/>
      <c r="W475" s="1"/>
      <c r="X475" s="1">
        <v>-3.25</v>
      </c>
      <c r="Y475" s="1">
        <v>1.89</v>
      </c>
      <c r="Z475" t="s">
        <v>875</v>
      </c>
      <c r="AA475" s="1">
        <v>54</v>
      </c>
      <c r="AB475" t="s">
        <v>881</v>
      </c>
      <c r="AC475" t="s">
        <v>913</v>
      </c>
      <c r="AD475" t="s">
        <v>918</v>
      </c>
      <c r="AE475" t="s">
        <v>921</v>
      </c>
      <c r="AF475" s="1">
        <v>1980</v>
      </c>
      <c r="AG475" s="1">
        <v>2012</v>
      </c>
      <c r="AH475" s="67">
        <f t="shared" si="35"/>
        <v>-0.20833333333333334</v>
      </c>
      <c r="AI475" s="67">
        <f t="shared" si="39"/>
        <v>0.12115384615384615</v>
      </c>
      <c r="AJ475" s="67">
        <f t="shared" si="36"/>
        <v>-0.44579487179487176</v>
      </c>
      <c r="AK475" s="67">
        <f t="shared" si="37"/>
        <v>2.9128205128205104E-2</v>
      </c>
      <c r="AL475" s="69">
        <f t="shared" si="38"/>
        <v>1</v>
      </c>
    </row>
    <row r="476" spans="1:38">
      <c r="A476" s="1">
        <v>475</v>
      </c>
      <c r="B476" s="35" t="s">
        <v>1386</v>
      </c>
      <c r="C476" t="s">
        <v>3</v>
      </c>
      <c r="D476" t="s">
        <v>8</v>
      </c>
      <c r="E476" t="s">
        <v>102</v>
      </c>
      <c r="F476" t="s">
        <v>136</v>
      </c>
      <c r="G476" t="s">
        <v>155</v>
      </c>
      <c r="H476" t="s">
        <v>262</v>
      </c>
      <c r="I476" s="1">
        <v>9.5</v>
      </c>
      <c r="J476" s="1">
        <v>15.6</v>
      </c>
      <c r="K476" s="1">
        <v>0</v>
      </c>
      <c r="L476" t="s">
        <v>456</v>
      </c>
      <c r="M476" t="s">
        <v>480</v>
      </c>
      <c r="N476" t="s">
        <v>531</v>
      </c>
      <c r="O476" t="s">
        <v>780</v>
      </c>
      <c r="P476" t="s">
        <v>459</v>
      </c>
      <c r="Q476" t="s">
        <v>850</v>
      </c>
      <c r="R476" t="s">
        <v>853</v>
      </c>
      <c r="S476" t="s">
        <v>860</v>
      </c>
      <c r="T476" t="s">
        <v>865</v>
      </c>
      <c r="U476" t="s">
        <v>867</v>
      </c>
      <c r="V476" s="1"/>
      <c r="W476" s="1"/>
      <c r="X476" s="1">
        <v>-2.68</v>
      </c>
      <c r="Y476" s="1">
        <v>1.17</v>
      </c>
      <c r="Z476" t="s">
        <v>875</v>
      </c>
      <c r="AA476" s="1">
        <v>54</v>
      </c>
      <c r="AB476" t="s">
        <v>881</v>
      </c>
      <c r="AC476" t="s">
        <v>913</v>
      </c>
      <c r="AD476" t="s">
        <v>918</v>
      </c>
      <c r="AE476" t="s">
        <v>921</v>
      </c>
      <c r="AF476" s="1">
        <v>1980</v>
      </c>
      <c r="AG476" s="1">
        <v>2012</v>
      </c>
      <c r="AH476" s="67">
        <f t="shared" si="35"/>
        <v>-0.1717948717948718</v>
      </c>
      <c r="AI476" s="67">
        <f t="shared" si="39"/>
        <v>7.4999999999999997E-2</v>
      </c>
      <c r="AJ476" s="67">
        <f t="shared" si="36"/>
        <v>-0.31879487179487176</v>
      </c>
      <c r="AK476" s="67">
        <f t="shared" si="37"/>
        <v>-2.4794871794871803E-2</v>
      </c>
      <c r="AL476" s="69">
        <f t="shared" si="38"/>
        <v>1</v>
      </c>
    </row>
    <row r="477" spans="1:38">
      <c r="A477" s="1">
        <v>476</v>
      </c>
      <c r="B477" s="35" t="s">
        <v>1386</v>
      </c>
      <c r="C477" t="s">
        <v>3</v>
      </c>
      <c r="D477" t="s">
        <v>8</v>
      </c>
      <c r="E477" t="s">
        <v>102</v>
      </c>
      <c r="F477" t="s">
        <v>136</v>
      </c>
      <c r="G477" t="s">
        <v>155</v>
      </c>
      <c r="H477" t="s">
        <v>262</v>
      </c>
      <c r="I477" s="1">
        <v>9.5</v>
      </c>
      <c r="J477" s="1">
        <v>15.6</v>
      </c>
      <c r="K477" s="1">
        <v>0</v>
      </c>
      <c r="L477" t="s">
        <v>458</v>
      </c>
      <c r="M477" t="s">
        <v>469</v>
      </c>
      <c r="N477" t="s">
        <v>525</v>
      </c>
      <c r="O477" t="s">
        <v>782</v>
      </c>
      <c r="P477" t="s">
        <v>792</v>
      </c>
      <c r="Q477" t="s">
        <v>850</v>
      </c>
      <c r="R477" t="s">
        <v>853</v>
      </c>
      <c r="S477" t="s">
        <v>861</v>
      </c>
      <c r="T477" t="s">
        <v>865</v>
      </c>
      <c r="U477" t="s">
        <v>867</v>
      </c>
      <c r="V477" s="1"/>
      <c r="W477" s="1"/>
      <c r="X477" s="1">
        <v>-0.78</v>
      </c>
      <c r="Y477" s="1">
        <v>0.4</v>
      </c>
      <c r="Z477" t="s">
        <v>875</v>
      </c>
      <c r="AA477" s="1">
        <v>54</v>
      </c>
      <c r="AB477" t="s">
        <v>881</v>
      </c>
      <c r="AC477" t="s">
        <v>913</v>
      </c>
      <c r="AD477" t="s">
        <v>918</v>
      </c>
      <c r="AE477" t="s">
        <v>921</v>
      </c>
      <c r="AF477" s="1">
        <v>1980</v>
      </c>
      <c r="AG477" s="1">
        <v>2012</v>
      </c>
      <c r="AH477" s="67">
        <f t="shared" si="35"/>
        <v>-0.05</v>
      </c>
      <c r="AI477" s="67">
        <f t="shared" si="39"/>
        <v>2.5641025641025644E-2</v>
      </c>
      <c r="AJ477" s="67">
        <f t="shared" si="36"/>
        <v>-0.10025641025641027</v>
      </c>
      <c r="AK477" s="67">
        <f t="shared" si="37"/>
        <v>2.5641025641025966E-4</v>
      </c>
      <c r="AL477" s="69">
        <f t="shared" si="38"/>
        <v>1</v>
      </c>
    </row>
    <row r="478" spans="1:38">
      <c r="A478" s="1">
        <v>477</v>
      </c>
      <c r="B478" s="35" t="s">
        <v>1386</v>
      </c>
      <c r="C478" t="s">
        <v>3</v>
      </c>
      <c r="D478" t="s">
        <v>8</v>
      </c>
      <c r="E478" t="s">
        <v>102</v>
      </c>
      <c r="F478" t="s">
        <v>136</v>
      </c>
      <c r="G478" t="s">
        <v>155</v>
      </c>
      <c r="H478" t="s">
        <v>262</v>
      </c>
      <c r="I478" s="1">
        <v>9.5</v>
      </c>
      <c r="J478" s="1">
        <v>15.6</v>
      </c>
      <c r="K478" s="1">
        <v>0</v>
      </c>
      <c r="L478" t="s">
        <v>456</v>
      </c>
      <c r="M478" t="s">
        <v>461</v>
      </c>
      <c r="N478" t="s">
        <v>526</v>
      </c>
      <c r="O478" t="s">
        <v>780</v>
      </c>
      <c r="P478" t="s">
        <v>459</v>
      </c>
      <c r="Q478" t="s">
        <v>850</v>
      </c>
      <c r="R478" t="s">
        <v>853</v>
      </c>
      <c r="S478" t="s">
        <v>861</v>
      </c>
      <c r="T478" t="s">
        <v>865</v>
      </c>
      <c r="U478" t="s">
        <v>867</v>
      </c>
      <c r="V478" s="1"/>
      <c r="W478" s="1"/>
      <c r="X478" s="1">
        <v>-3.75</v>
      </c>
      <c r="Y478" s="1">
        <v>0.75</v>
      </c>
      <c r="Z478" t="s">
        <v>875</v>
      </c>
      <c r="AA478" s="1">
        <v>54</v>
      </c>
      <c r="AB478" t="s">
        <v>881</v>
      </c>
      <c r="AC478" t="s">
        <v>913</v>
      </c>
      <c r="AD478" t="s">
        <v>918</v>
      </c>
      <c r="AE478" t="s">
        <v>921</v>
      </c>
      <c r="AF478" s="1">
        <v>1980</v>
      </c>
      <c r="AG478" s="1">
        <v>2012</v>
      </c>
      <c r="AH478" s="67">
        <f t="shared" si="35"/>
        <v>-0.24038461538461539</v>
      </c>
      <c r="AI478" s="67">
        <f t="shared" si="39"/>
        <v>4.807692307692308E-2</v>
      </c>
      <c r="AJ478" s="67">
        <f t="shared" si="36"/>
        <v>-0.33461538461538465</v>
      </c>
      <c r="AK478" s="67">
        <f t="shared" si="37"/>
        <v>-0.14615384615384616</v>
      </c>
      <c r="AL478" s="69">
        <f t="shared" si="38"/>
        <v>1</v>
      </c>
    </row>
    <row r="479" spans="1:38">
      <c r="A479" s="1">
        <v>478</v>
      </c>
      <c r="B479" s="35" t="s">
        <v>1386</v>
      </c>
      <c r="C479" t="s">
        <v>3</v>
      </c>
      <c r="D479" t="s">
        <v>8</v>
      </c>
      <c r="E479" t="s">
        <v>102</v>
      </c>
      <c r="F479" t="s">
        <v>136</v>
      </c>
      <c r="G479" t="s">
        <v>155</v>
      </c>
      <c r="H479" t="s">
        <v>262</v>
      </c>
      <c r="I479" s="1">
        <v>9.5</v>
      </c>
      <c r="J479" s="1">
        <v>15.6</v>
      </c>
      <c r="K479" s="1">
        <v>0</v>
      </c>
      <c r="L479" t="s">
        <v>456</v>
      </c>
      <c r="M479" t="s">
        <v>462</v>
      </c>
      <c r="N479" t="s">
        <v>527</v>
      </c>
      <c r="O479" t="s">
        <v>780</v>
      </c>
      <c r="P479" t="s">
        <v>459</v>
      </c>
      <c r="Q479" t="s">
        <v>850</v>
      </c>
      <c r="R479" t="s">
        <v>853</v>
      </c>
      <c r="S479" t="s">
        <v>861</v>
      </c>
      <c r="T479" t="s">
        <v>865</v>
      </c>
      <c r="U479" t="s">
        <v>867</v>
      </c>
      <c r="V479" s="1"/>
      <c r="W479" s="1"/>
      <c r="X479" s="1">
        <v>-5.97</v>
      </c>
      <c r="Y479" s="1">
        <v>1.57</v>
      </c>
      <c r="Z479" t="s">
        <v>875</v>
      </c>
      <c r="AA479" s="1">
        <v>54</v>
      </c>
      <c r="AB479" t="s">
        <v>881</v>
      </c>
      <c r="AC479" t="s">
        <v>913</v>
      </c>
      <c r="AD479" t="s">
        <v>918</v>
      </c>
      <c r="AE479" t="s">
        <v>921</v>
      </c>
      <c r="AF479" s="1">
        <v>1980</v>
      </c>
      <c r="AG479" s="1">
        <v>2012</v>
      </c>
      <c r="AH479" s="67">
        <f t="shared" si="35"/>
        <v>-0.38269230769230766</v>
      </c>
      <c r="AI479" s="67">
        <f t="shared" si="39"/>
        <v>0.10064102564102564</v>
      </c>
      <c r="AJ479" s="67">
        <f t="shared" si="36"/>
        <v>-0.57994871794871794</v>
      </c>
      <c r="AK479" s="67">
        <f t="shared" si="37"/>
        <v>-0.18543589743589742</v>
      </c>
      <c r="AL479" s="69">
        <f t="shared" si="38"/>
        <v>1</v>
      </c>
    </row>
    <row r="480" spans="1:38">
      <c r="A480" s="1">
        <v>479</v>
      </c>
      <c r="B480" s="35" t="s">
        <v>1386</v>
      </c>
      <c r="C480" t="s">
        <v>3</v>
      </c>
      <c r="D480" t="s">
        <v>8</v>
      </c>
      <c r="E480" t="s">
        <v>102</v>
      </c>
      <c r="F480" t="s">
        <v>136</v>
      </c>
      <c r="G480" t="s">
        <v>155</v>
      </c>
      <c r="H480" t="s">
        <v>262</v>
      </c>
      <c r="I480" s="1">
        <v>9.5</v>
      </c>
      <c r="J480" s="1">
        <v>15.6</v>
      </c>
      <c r="K480" s="1">
        <v>0</v>
      </c>
      <c r="L480" t="s">
        <v>456</v>
      </c>
      <c r="M480" t="s">
        <v>477</v>
      </c>
      <c r="N480" t="s">
        <v>528</v>
      </c>
      <c r="O480" t="s">
        <v>780</v>
      </c>
      <c r="P480" t="s">
        <v>459</v>
      </c>
      <c r="Q480" t="s">
        <v>850</v>
      </c>
      <c r="R480" t="s">
        <v>853</v>
      </c>
      <c r="S480" t="s">
        <v>861</v>
      </c>
      <c r="T480" t="s">
        <v>865</v>
      </c>
      <c r="U480" t="s">
        <v>867</v>
      </c>
      <c r="V480" s="1"/>
      <c r="W480" s="1"/>
      <c r="X480" s="1">
        <v>-4</v>
      </c>
      <c r="Y480" s="1">
        <v>2.42</v>
      </c>
      <c r="Z480" t="s">
        <v>875</v>
      </c>
      <c r="AA480" s="1">
        <v>54</v>
      </c>
      <c r="AB480" t="s">
        <v>881</v>
      </c>
      <c r="AC480" t="s">
        <v>913</v>
      </c>
      <c r="AD480" t="s">
        <v>918</v>
      </c>
      <c r="AE480" t="s">
        <v>921</v>
      </c>
      <c r="AF480" s="1">
        <v>1980</v>
      </c>
      <c r="AG480" s="1">
        <v>2012</v>
      </c>
      <c r="AH480" s="67">
        <f t="shared" si="35"/>
        <v>-0.25641025641025644</v>
      </c>
      <c r="AI480" s="67">
        <f t="shared" si="39"/>
        <v>0.15512820512820513</v>
      </c>
      <c r="AJ480" s="67">
        <f t="shared" si="36"/>
        <v>-0.56046153846153857</v>
      </c>
      <c r="AK480" s="67">
        <f t="shared" si="37"/>
        <v>4.7641025641025625E-2</v>
      </c>
      <c r="AL480" s="69">
        <f t="shared" si="38"/>
        <v>1</v>
      </c>
    </row>
    <row r="481" spans="1:38">
      <c r="A481" s="1">
        <v>480</v>
      </c>
      <c r="B481" s="35" t="s">
        <v>1386</v>
      </c>
      <c r="C481" t="s">
        <v>3</v>
      </c>
      <c r="D481" t="s">
        <v>8</v>
      </c>
      <c r="E481" t="s">
        <v>102</v>
      </c>
      <c r="F481" t="s">
        <v>136</v>
      </c>
      <c r="G481" t="s">
        <v>155</v>
      </c>
      <c r="H481" t="s">
        <v>262</v>
      </c>
      <c r="I481" s="1">
        <v>9.5</v>
      </c>
      <c r="J481" s="1">
        <v>15.6</v>
      </c>
      <c r="K481" s="1">
        <v>0</v>
      </c>
      <c r="L481" t="s">
        <v>456</v>
      </c>
      <c r="M481" t="s">
        <v>478</v>
      </c>
      <c r="N481" t="s">
        <v>529</v>
      </c>
      <c r="O481" t="s">
        <v>780</v>
      </c>
      <c r="P481" t="s">
        <v>459</v>
      </c>
      <c r="Q481" t="s">
        <v>850</v>
      </c>
      <c r="R481" t="s">
        <v>853</v>
      </c>
      <c r="S481" t="s">
        <v>861</v>
      </c>
      <c r="T481" t="s">
        <v>865</v>
      </c>
      <c r="U481" t="s">
        <v>867</v>
      </c>
      <c r="V481" s="1"/>
      <c r="W481" s="1"/>
      <c r="X481" s="1">
        <v>-1.18</v>
      </c>
      <c r="Y481" s="1">
        <v>1.21</v>
      </c>
      <c r="Z481" t="s">
        <v>875</v>
      </c>
      <c r="AA481" s="1">
        <v>54</v>
      </c>
      <c r="AB481" t="s">
        <v>881</v>
      </c>
      <c r="AC481" t="s">
        <v>913</v>
      </c>
      <c r="AD481" t="s">
        <v>918</v>
      </c>
      <c r="AE481" t="s">
        <v>921</v>
      </c>
      <c r="AF481" s="1">
        <v>1980</v>
      </c>
      <c r="AG481" s="1">
        <v>2012</v>
      </c>
      <c r="AH481" s="67">
        <f t="shared" si="35"/>
        <v>-7.5641025641025636E-2</v>
      </c>
      <c r="AI481" s="67">
        <f t="shared" si="39"/>
        <v>7.7564102564102566E-2</v>
      </c>
      <c r="AJ481" s="67">
        <f t="shared" si="36"/>
        <v>-0.22766666666666668</v>
      </c>
      <c r="AK481" s="67">
        <f t="shared" si="37"/>
        <v>7.6384615384615398E-2</v>
      </c>
      <c r="AL481" s="69">
        <f t="shared" si="38"/>
        <v>1</v>
      </c>
    </row>
    <row r="482" spans="1:38">
      <c r="A482" s="1">
        <v>481</v>
      </c>
      <c r="B482" s="35" t="s">
        <v>1386</v>
      </c>
      <c r="C482" t="s">
        <v>3</v>
      </c>
      <c r="D482" t="s">
        <v>8</v>
      </c>
      <c r="E482" t="s">
        <v>102</v>
      </c>
      <c r="F482" t="s">
        <v>136</v>
      </c>
      <c r="G482" t="s">
        <v>155</v>
      </c>
      <c r="H482" t="s">
        <v>262</v>
      </c>
      <c r="I482" s="1">
        <v>9.5</v>
      </c>
      <c r="J482" s="1">
        <v>15.6</v>
      </c>
      <c r="K482" s="1">
        <v>0</v>
      </c>
      <c r="L482" t="s">
        <v>456</v>
      </c>
      <c r="M482" t="s">
        <v>479</v>
      </c>
      <c r="N482" t="s">
        <v>530</v>
      </c>
      <c r="O482" t="s">
        <v>780</v>
      </c>
      <c r="P482" t="s">
        <v>459</v>
      </c>
      <c r="Q482" t="s">
        <v>850</v>
      </c>
      <c r="R482" t="s">
        <v>853</v>
      </c>
      <c r="S482" t="s">
        <v>861</v>
      </c>
      <c r="T482" t="s">
        <v>865</v>
      </c>
      <c r="U482" t="s">
        <v>867</v>
      </c>
      <c r="V482" s="1"/>
      <c r="W482" s="1"/>
      <c r="X482" s="1">
        <v>-4.0999999999999996</v>
      </c>
      <c r="Y482" s="1">
        <v>1.7</v>
      </c>
      <c r="Z482" t="s">
        <v>875</v>
      </c>
      <c r="AA482" s="1">
        <v>54</v>
      </c>
      <c r="AB482" t="s">
        <v>881</v>
      </c>
      <c r="AC482" t="s">
        <v>913</v>
      </c>
      <c r="AD482" t="s">
        <v>918</v>
      </c>
      <c r="AE482" t="s">
        <v>921</v>
      </c>
      <c r="AF482" s="1">
        <v>1980</v>
      </c>
      <c r="AG482" s="1">
        <v>2012</v>
      </c>
      <c r="AH482" s="67">
        <f t="shared" si="35"/>
        <v>-0.26282051282051283</v>
      </c>
      <c r="AI482" s="67">
        <f t="shared" si="39"/>
        <v>0.10897435897435898</v>
      </c>
      <c r="AJ482" s="67">
        <f t="shared" si="36"/>
        <v>-0.47641025641025642</v>
      </c>
      <c r="AK482" s="67">
        <f t="shared" si="37"/>
        <v>-4.9230769230769245E-2</v>
      </c>
      <c r="AL482" s="69">
        <f t="shared" si="38"/>
        <v>1</v>
      </c>
    </row>
    <row r="483" spans="1:38">
      <c r="A483" s="1">
        <v>482</v>
      </c>
      <c r="B483" s="35" t="s">
        <v>1386</v>
      </c>
      <c r="C483" t="s">
        <v>3</v>
      </c>
      <c r="D483" t="s">
        <v>8</v>
      </c>
      <c r="E483" t="s">
        <v>102</v>
      </c>
      <c r="F483" t="s">
        <v>136</v>
      </c>
      <c r="G483" t="s">
        <v>155</v>
      </c>
      <c r="H483" t="s">
        <v>262</v>
      </c>
      <c r="I483" s="1">
        <v>9.5</v>
      </c>
      <c r="J483" s="1">
        <v>15.6</v>
      </c>
      <c r="K483" s="1">
        <v>0</v>
      </c>
      <c r="L483" t="s">
        <v>456</v>
      </c>
      <c r="M483" t="s">
        <v>480</v>
      </c>
      <c r="N483" t="s">
        <v>531</v>
      </c>
      <c r="O483" t="s">
        <v>780</v>
      </c>
      <c r="P483" t="s">
        <v>459</v>
      </c>
      <c r="Q483" t="s">
        <v>850</v>
      </c>
      <c r="R483" t="s">
        <v>853</v>
      </c>
      <c r="S483" t="s">
        <v>861</v>
      </c>
      <c r="T483" t="s">
        <v>865</v>
      </c>
      <c r="U483" t="s">
        <v>867</v>
      </c>
      <c r="V483" s="1"/>
      <c r="W483" s="1"/>
      <c r="X483" s="1">
        <v>-3.83</v>
      </c>
      <c r="Y483" s="1">
        <v>1.19</v>
      </c>
      <c r="Z483" t="s">
        <v>875</v>
      </c>
      <c r="AA483" s="1">
        <v>54</v>
      </c>
      <c r="AB483" t="s">
        <v>881</v>
      </c>
      <c r="AC483" t="s">
        <v>913</v>
      </c>
      <c r="AD483" t="s">
        <v>918</v>
      </c>
      <c r="AE483" t="s">
        <v>921</v>
      </c>
      <c r="AF483" s="1">
        <v>1980</v>
      </c>
      <c r="AG483" s="1">
        <v>2012</v>
      </c>
      <c r="AH483" s="67">
        <f t="shared" si="35"/>
        <v>-0.24551282051282053</v>
      </c>
      <c r="AI483" s="67">
        <f t="shared" si="39"/>
        <v>7.6282051282051275E-2</v>
      </c>
      <c r="AJ483" s="67">
        <f t="shared" si="36"/>
        <v>-0.39502564102564103</v>
      </c>
      <c r="AK483" s="67">
        <f t="shared" si="37"/>
        <v>-9.600000000000003E-2</v>
      </c>
      <c r="AL483" s="69">
        <f t="shared" si="38"/>
        <v>1</v>
      </c>
    </row>
    <row r="484" spans="1:38">
      <c r="A484" s="1">
        <v>483</v>
      </c>
      <c r="B484" s="35" t="s">
        <v>1386</v>
      </c>
      <c r="C484" t="s">
        <v>3</v>
      </c>
      <c r="D484" t="s">
        <v>8</v>
      </c>
      <c r="E484" t="s">
        <v>102</v>
      </c>
      <c r="F484" t="s">
        <v>136</v>
      </c>
      <c r="G484" t="s">
        <v>155</v>
      </c>
      <c r="H484" t="s">
        <v>262</v>
      </c>
      <c r="I484" s="1">
        <v>9.5</v>
      </c>
      <c r="J484" s="1">
        <v>15.6</v>
      </c>
      <c r="K484" s="1">
        <v>0</v>
      </c>
      <c r="L484" t="s">
        <v>458</v>
      </c>
      <c r="M484" t="s">
        <v>469</v>
      </c>
      <c r="N484" t="s">
        <v>525</v>
      </c>
      <c r="O484" t="s">
        <v>782</v>
      </c>
      <c r="P484" t="s">
        <v>792</v>
      </c>
      <c r="Q484" t="s">
        <v>850</v>
      </c>
      <c r="R484" t="s">
        <v>853</v>
      </c>
      <c r="S484" t="s">
        <v>861</v>
      </c>
      <c r="T484" t="s">
        <v>865</v>
      </c>
      <c r="U484" t="s">
        <v>867</v>
      </c>
      <c r="V484" s="1"/>
      <c r="W484" s="1"/>
      <c r="X484" s="1">
        <v>-0.73</v>
      </c>
      <c r="Y484" s="1">
        <v>0.39</v>
      </c>
      <c r="Z484" t="s">
        <v>875</v>
      </c>
      <c r="AA484" s="1">
        <v>54</v>
      </c>
      <c r="AB484" t="s">
        <v>881</v>
      </c>
      <c r="AC484" t="s">
        <v>913</v>
      </c>
      <c r="AD484" t="s">
        <v>918</v>
      </c>
      <c r="AE484" t="s">
        <v>921</v>
      </c>
      <c r="AF484" s="1">
        <v>1980</v>
      </c>
      <c r="AG484" s="1">
        <v>2012</v>
      </c>
      <c r="AH484" s="67">
        <f t="shared" si="35"/>
        <v>-4.6794871794871795E-2</v>
      </c>
      <c r="AI484" s="67">
        <f t="shared" si="39"/>
        <v>2.5000000000000001E-2</v>
      </c>
      <c r="AJ484" s="67">
        <f t="shared" si="36"/>
        <v>-9.5794871794871797E-2</v>
      </c>
      <c r="AK484" s="67">
        <f t="shared" si="37"/>
        <v>2.2051282051282067E-3</v>
      </c>
      <c r="AL484" s="69">
        <f t="shared" si="38"/>
        <v>1</v>
      </c>
    </row>
    <row r="485" spans="1:38">
      <c r="A485" s="1">
        <v>484</v>
      </c>
      <c r="B485" s="35" t="s">
        <v>1386</v>
      </c>
      <c r="C485" t="s">
        <v>3</v>
      </c>
      <c r="D485" t="s">
        <v>8</v>
      </c>
      <c r="E485" t="s">
        <v>102</v>
      </c>
      <c r="F485" t="s">
        <v>136</v>
      </c>
      <c r="G485" t="s">
        <v>155</v>
      </c>
      <c r="H485" t="s">
        <v>262</v>
      </c>
      <c r="I485" s="1">
        <v>9.5</v>
      </c>
      <c r="J485" s="1">
        <v>15.6</v>
      </c>
      <c r="K485" s="1">
        <v>0</v>
      </c>
      <c r="L485" t="s">
        <v>456</v>
      </c>
      <c r="M485" t="s">
        <v>461</v>
      </c>
      <c r="N485" t="s">
        <v>526</v>
      </c>
      <c r="O485" t="s">
        <v>780</v>
      </c>
      <c r="P485" t="s">
        <v>459</v>
      </c>
      <c r="Q485" t="s">
        <v>850</v>
      </c>
      <c r="R485" t="s">
        <v>853</v>
      </c>
      <c r="S485" t="s">
        <v>861</v>
      </c>
      <c r="T485" t="s">
        <v>865</v>
      </c>
      <c r="U485" t="s">
        <v>867</v>
      </c>
      <c r="V485" s="1"/>
      <c r="W485" s="1"/>
      <c r="X485" s="1">
        <v>-1.75</v>
      </c>
      <c r="Y485" s="1">
        <v>0.86</v>
      </c>
      <c r="Z485" t="s">
        <v>875</v>
      </c>
      <c r="AA485" s="1">
        <v>54</v>
      </c>
      <c r="AB485" t="s">
        <v>881</v>
      </c>
      <c r="AC485" t="s">
        <v>913</v>
      </c>
      <c r="AD485" t="s">
        <v>918</v>
      </c>
      <c r="AE485" t="s">
        <v>921</v>
      </c>
      <c r="AF485" s="1">
        <v>1980</v>
      </c>
      <c r="AG485" s="1">
        <v>2012</v>
      </c>
      <c r="AH485" s="67">
        <f t="shared" si="35"/>
        <v>-0.11217948717948718</v>
      </c>
      <c r="AI485" s="67">
        <f t="shared" si="39"/>
        <v>5.5128205128205127E-2</v>
      </c>
      <c r="AJ485" s="67">
        <f t="shared" si="36"/>
        <v>-0.22023076923076923</v>
      </c>
      <c r="AK485" s="67">
        <f t="shared" si="37"/>
        <v>-4.1282051282051369E-3</v>
      </c>
      <c r="AL485" s="69">
        <f t="shared" si="38"/>
        <v>1</v>
      </c>
    </row>
    <row r="486" spans="1:38">
      <c r="A486" s="1">
        <v>485</v>
      </c>
      <c r="B486" s="35" t="s">
        <v>1386</v>
      </c>
      <c r="C486" t="s">
        <v>3</v>
      </c>
      <c r="D486" t="s">
        <v>8</v>
      </c>
      <c r="E486" t="s">
        <v>102</v>
      </c>
      <c r="F486" t="s">
        <v>136</v>
      </c>
      <c r="G486" t="s">
        <v>155</v>
      </c>
      <c r="H486" t="s">
        <v>262</v>
      </c>
      <c r="I486" s="1">
        <v>9.5</v>
      </c>
      <c r="J486" s="1">
        <v>15.6</v>
      </c>
      <c r="K486" s="1">
        <v>0</v>
      </c>
      <c r="L486" t="s">
        <v>456</v>
      </c>
      <c r="M486" t="s">
        <v>462</v>
      </c>
      <c r="N486" t="s">
        <v>527</v>
      </c>
      <c r="O486" t="s">
        <v>780</v>
      </c>
      <c r="P486" t="s">
        <v>459</v>
      </c>
      <c r="Q486" t="s">
        <v>850</v>
      </c>
      <c r="R486" t="s">
        <v>853</v>
      </c>
      <c r="S486" t="s">
        <v>861</v>
      </c>
      <c r="T486" t="s">
        <v>865</v>
      </c>
      <c r="U486" t="s">
        <v>867</v>
      </c>
      <c r="V486" s="1"/>
      <c r="W486" s="1"/>
      <c r="X486" s="1">
        <v>-4.3600000000000003</v>
      </c>
      <c r="Y486" s="1">
        <v>1.48</v>
      </c>
      <c r="Z486" t="s">
        <v>875</v>
      </c>
      <c r="AA486" s="1">
        <v>54</v>
      </c>
      <c r="AB486" t="s">
        <v>881</v>
      </c>
      <c r="AC486" t="s">
        <v>913</v>
      </c>
      <c r="AD486" t="s">
        <v>918</v>
      </c>
      <c r="AE486" t="s">
        <v>921</v>
      </c>
      <c r="AF486" s="1">
        <v>1980</v>
      </c>
      <c r="AG486" s="1">
        <v>2012</v>
      </c>
      <c r="AH486" s="67">
        <f t="shared" si="35"/>
        <v>-0.27948717948717949</v>
      </c>
      <c r="AI486" s="67">
        <f t="shared" si="39"/>
        <v>9.4871794871794868E-2</v>
      </c>
      <c r="AJ486" s="67">
        <f t="shared" si="36"/>
        <v>-0.46543589743589742</v>
      </c>
      <c r="AK486" s="67">
        <f t="shared" si="37"/>
        <v>-9.3538461538461543E-2</v>
      </c>
      <c r="AL486" s="69">
        <f t="shared" si="38"/>
        <v>1</v>
      </c>
    </row>
    <row r="487" spans="1:38">
      <c r="A487" s="1">
        <v>486</v>
      </c>
      <c r="B487" s="35" t="s">
        <v>1386</v>
      </c>
      <c r="C487" t="s">
        <v>3</v>
      </c>
      <c r="D487" t="s">
        <v>8</v>
      </c>
      <c r="E487" t="s">
        <v>102</v>
      </c>
      <c r="F487" t="s">
        <v>136</v>
      </c>
      <c r="G487" t="s">
        <v>155</v>
      </c>
      <c r="H487" t="s">
        <v>262</v>
      </c>
      <c r="I487" s="1">
        <v>9.5</v>
      </c>
      <c r="J487" s="1">
        <v>15.6</v>
      </c>
      <c r="K487" s="1">
        <v>0</v>
      </c>
      <c r="L487" t="s">
        <v>456</v>
      </c>
      <c r="M487" t="s">
        <v>477</v>
      </c>
      <c r="N487" t="s">
        <v>528</v>
      </c>
      <c r="O487" t="s">
        <v>780</v>
      </c>
      <c r="P487" t="s">
        <v>459</v>
      </c>
      <c r="Q487" t="s">
        <v>850</v>
      </c>
      <c r="R487" t="s">
        <v>853</v>
      </c>
      <c r="S487" t="s">
        <v>861</v>
      </c>
      <c r="T487" t="s">
        <v>865</v>
      </c>
      <c r="U487" t="s">
        <v>867</v>
      </c>
      <c r="V487" s="1"/>
      <c r="W487" s="1"/>
      <c r="X487" s="1">
        <v>-2.72</v>
      </c>
      <c r="Y487" s="1">
        <v>3.04</v>
      </c>
      <c r="Z487" t="s">
        <v>875</v>
      </c>
      <c r="AA487" s="1">
        <v>54</v>
      </c>
      <c r="AB487" t="s">
        <v>881</v>
      </c>
      <c r="AC487" t="s">
        <v>913</v>
      </c>
      <c r="AD487" t="s">
        <v>918</v>
      </c>
      <c r="AE487" t="s">
        <v>921</v>
      </c>
      <c r="AF487" s="1">
        <v>1980</v>
      </c>
      <c r="AG487" s="1">
        <v>2012</v>
      </c>
      <c r="AH487" s="67">
        <f t="shared" si="35"/>
        <v>-0.17435897435897438</v>
      </c>
      <c r="AI487" s="67">
        <f t="shared" si="39"/>
        <v>0.19487179487179487</v>
      </c>
      <c r="AJ487" s="67">
        <f t="shared" si="36"/>
        <v>-0.55630769230769228</v>
      </c>
      <c r="AK487" s="67">
        <f t="shared" si="37"/>
        <v>0.20758974358974355</v>
      </c>
      <c r="AL487" s="69">
        <f t="shared" si="38"/>
        <v>1</v>
      </c>
    </row>
    <row r="488" spans="1:38">
      <c r="A488" s="1">
        <v>487</v>
      </c>
      <c r="B488" s="35" t="s">
        <v>1386</v>
      </c>
      <c r="C488" t="s">
        <v>3</v>
      </c>
      <c r="D488" t="s">
        <v>8</v>
      </c>
      <c r="E488" t="s">
        <v>102</v>
      </c>
      <c r="F488" t="s">
        <v>136</v>
      </c>
      <c r="G488" t="s">
        <v>155</v>
      </c>
      <c r="H488" t="s">
        <v>262</v>
      </c>
      <c r="I488" s="1">
        <v>9.5</v>
      </c>
      <c r="J488" s="1">
        <v>15.6</v>
      </c>
      <c r="K488" s="1">
        <v>0</v>
      </c>
      <c r="L488" t="s">
        <v>456</v>
      </c>
      <c r="M488" t="s">
        <v>478</v>
      </c>
      <c r="N488" t="s">
        <v>529</v>
      </c>
      <c r="O488" t="s">
        <v>780</v>
      </c>
      <c r="P488" t="s">
        <v>459</v>
      </c>
      <c r="Q488" t="s">
        <v>850</v>
      </c>
      <c r="R488" t="s">
        <v>853</v>
      </c>
      <c r="S488" t="s">
        <v>861</v>
      </c>
      <c r="T488" t="s">
        <v>865</v>
      </c>
      <c r="U488" t="s">
        <v>867</v>
      </c>
      <c r="V488" s="1"/>
      <c r="W488" s="1"/>
      <c r="X488" s="1">
        <v>-0.2</v>
      </c>
      <c r="Y488" s="1">
        <v>1.04</v>
      </c>
      <c r="Z488" t="s">
        <v>875</v>
      </c>
      <c r="AA488" s="1">
        <v>54</v>
      </c>
      <c r="AB488" t="s">
        <v>881</v>
      </c>
      <c r="AC488" t="s">
        <v>913</v>
      </c>
      <c r="AD488" t="s">
        <v>918</v>
      </c>
      <c r="AE488" t="s">
        <v>921</v>
      </c>
      <c r="AF488" s="1">
        <v>1980</v>
      </c>
      <c r="AG488" s="1">
        <v>2012</v>
      </c>
      <c r="AH488" s="67">
        <f t="shared" si="35"/>
        <v>-1.2820512820512822E-2</v>
      </c>
      <c r="AI488" s="67">
        <f t="shared" si="39"/>
        <v>6.6666666666666666E-2</v>
      </c>
      <c r="AJ488" s="67">
        <f t="shared" si="36"/>
        <v>-0.14348717948717948</v>
      </c>
      <c r="AK488" s="67">
        <f t="shared" si="37"/>
        <v>0.11784615384615384</v>
      </c>
      <c r="AL488" s="69">
        <f t="shared" si="38"/>
        <v>1</v>
      </c>
    </row>
    <row r="489" spans="1:38">
      <c r="A489" s="1">
        <v>488</v>
      </c>
      <c r="B489" s="35" t="s">
        <v>1386</v>
      </c>
      <c r="C489" t="s">
        <v>3</v>
      </c>
      <c r="D489" t="s">
        <v>8</v>
      </c>
      <c r="E489" t="s">
        <v>102</v>
      </c>
      <c r="F489" t="s">
        <v>136</v>
      </c>
      <c r="G489" t="s">
        <v>155</v>
      </c>
      <c r="H489" t="s">
        <v>262</v>
      </c>
      <c r="I489" s="1">
        <v>9.5</v>
      </c>
      <c r="J489" s="1">
        <v>15.6</v>
      </c>
      <c r="K489" s="1">
        <v>0</v>
      </c>
      <c r="L489" t="s">
        <v>456</v>
      </c>
      <c r="M489" t="s">
        <v>479</v>
      </c>
      <c r="N489" t="s">
        <v>530</v>
      </c>
      <c r="O489" t="s">
        <v>780</v>
      </c>
      <c r="P489" t="s">
        <v>459</v>
      </c>
      <c r="Q489" t="s">
        <v>850</v>
      </c>
      <c r="R489" t="s">
        <v>853</v>
      </c>
      <c r="S489" t="s">
        <v>861</v>
      </c>
      <c r="T489" t="s">
        <v>865</v>
      </c>
      <c r="U489" t="s">
        <v>867</v>
      </c>
      <c r="V489" s="1"/>
      <c r="W489" s="1"/>
      <c r="X489" s="1">
        <v>-3.63</v>
      </c>
      <c r="Y489" s="1">
        <v>1.67</v>
      </c>
      <c r="Z489" t="s">
        <v>875</v>
      </c>
      <c r="AA489" s="1">
        <v>54</v>
      </c>
      <c r="AB489" t="s">
        <v>881</v>
      </c>
      <c r="AC489" t="s">
        <v>913</v>
      </c>
      <c r="AD489" t="s">
        <v>918</v>
      </c>
      <c r="AE489" t="s">
        <v>921</v>
      </c>
      <c r="AF489" s="1">
        <v>1980</v>
      </c>
      <c r="AG489" s="1">
        <v>2012</v>
      </c>
      <c r="AH489" s="67">
        <f t="shared" si="35"/>
        <v>-0.2326923076923077</v>
      </c>
      <c r="AI489" s="67">
        <f t="shared" si="39"/>
        <v>0.10705128205128205</v>
      </c>
      <c r="AJ489" s="67">
        <f t="shared" si="36"/>
        <v>-0.44251282051282048</v>
      </c>
      <c r="AK489" s="67">
        <f t="shared" si="37"/>
        <v>-2.2871794871794887E-2</v>
      </c>
      <c r="AL489" s="69">
        <f t="shared" si="38"/>
        <v>1</v>
      </c>
    </row>
    <row r="490" spans="1:38">
      <c r="A490" s="1">
        <v>489</v>
      </c>
      <c r="B490" s="35" t="s">
        <v>1386</v>
      </c>
      <c r="C490" t="s">
        <v>3</v>
      </c>
      <c r="D490" t="s">
        <v>8</v>
      </c>
      <c r="E490" t="s">
        <v>102</v>
      </c>
      <c r="F490" t="s">
        <v>136</v>
      </c>
      <c r="G490" t="s">
        <v>155</v>
      </c>
      <c r="H490" t="s">
        <v>262</v>
      </c>
      <c r="I490" s="1">
        <v>9.5</v>
      </c>
      <c r="J490" s="1">
        <v>15.6</v>
      </c>
      <c r="K490" s="1">
        <v>0</v>
      </c>
      <c r="L490" t="s">
        <v>456</v>
      </c>
      <c r="M490" t="s">
        <v>480</v>
      </c>
      <c r="N490" t="s">
        <v>531</v>
      </c>
      <c r="O490" t="s">
        <v>780</v>
      </c>
      <c r="P490" t="s">
        <v>459</v>
      </c>
      <c r="Q490" t="s">
        <v>850</v>
      </c>
      <c r="R490" t="s">
        <v>853</v>
      </c>
      <c r="S490" t="s">
        <v>861</v>
      </c>
      <c r="T490" t="s">
        <v>865</v>
      </c>
      <c r="U490" t="s">
        <v>867</v>
      </c>
      <c r="V490" s="1"/>
      <c r="W490" s="1"/>
      <c r="X490" s="1">
        <v>-3.17</v>
      </c>
      <c r="Y490" s="1">
        <v>1.2</v>
      </c>
      <c r="Z490" t="s">
        <v>875</v>
      </c>
      <c r="AA490" s="1">
        <v>54</v>
      </c>
      <c r="AB490" t="s">
        <v>881</v>
      </c>
      <c r="AC490" t="s">
        <v>913</v>
      </c>
      <c r="AD490" t="s">
        <v>918</v>
      </c>
      <c r="AE490" t="s">
        <v>921</v>
      </c>
      <c r="AF490" s="1">
        <v>1980</v>
      </c>
      <c r="AG490" s="1">
        <v>2012</v>
      </c>
      <c r="AH490" s="67">
        <f t="shared" si="35"/>
        <v>-0.2032051282051282</v>
      </c>
      <c r="AI490" s="67">
        <f t="shared" si="39"/>
        <v>7.6923076923076927E-2</v>
      </c>
      <c r="AJ490" s="67">
        <f t="shared" si="36"/>
        <v>-0.35397435897435897</v>
      </c>
      <c r="AK490" s="67">
        <f t="shared" si="37"/>
        <v>-5.2435897435897438E-2</v>
      </c>
      <c r="AL490" s="69">
        <f t="shared" si="38"/>
        <v>1</v>
      </c>
    </row>
    <row r="491" spans="1:38">
      <c r="A491" s="1">
        <v>490</v>
      </c>
      <c r="B491" s="35" t="s">
        <v>1386</v>
      </c>
      <c r="C491" t="s">
        <v>3</v>
      </c>
      <c r="D491" t="s">
        <v>8</v>
      </c>
      <c r="E491" t="s">
        <v>102</v>
      </c>
      <c r="F491" t="s">
        <v>136</v>
      </c>
      <c r="G491" t="s">
        <v>155</v>
      </c>
      <c r="H491" t="s">
        <v>262</v>
      </c>
      <c r="I491" s="1">
        <v>9.5</v>
      </c>
      <c r="J491" s="1">
        <v>15.6</v>
      </c>
      <c r="K491" s="1">
        <v>0</v>
      </c>
      <c r="L491" t="s">
        <v>458</v>
      </c>
      <c r="M491" t="s">
        <v>469</v>
      </c>
      <c r="N491" t="s">
        <v>525</v>
      </c>
      <c r="O491" t="s">
        <v>782</v>
      </c>
      <c r="P491" t="s">
        <v>792</v>
      </c>
      <c r="Q491" t="s">
        <v>850</v>
      </c>
      <c r="R491" t="s">
        <v>853</v>
      </c>
      <c r="S491" t="s">
        <v>862</v>
      </c>
      <c r="T491" t="s">
        <v>865</v>
      </c>
      <c r="U491" t="s">
        <v>867</v>
      </c>
      <c r="V491" s="1"/>
      <c r="W491" s="1"/>
      <c r="X491" s="1">
        <v>0.14000000000000001</v>
      </c>
      <c r="Y491" s="1">
        <v>0.66</v>
      </c>
      <c r="Z491" t="s">
        <v>875</v>
      </c>
      <c r="AA491" s="1">
        <v>54</v>
      </c>
      <c r="AB491" t="s">
        <v>881</v>
      </c>
      <c r="AC491" t="s">
        <v>913</v>
      </c>
      <c r="AD491" t="s">
        <v>918</v>
      </c>
      <c r="AE491" t="s">
        <v>921</v>
      </c>
      <c r="AF491" s="1">
        <v>1980</v>
      </c>
      <c r="AG491" s="1">
        <v>2012</v>
      </c>
      <c r="AH491" s="67">
        <f t="shared" si="35"/>
        <v>8.9743589743589754E-3</v>
      </c>
      <c r="AI491" s="67">
        <f t="shared" si="39"/>
        <v>4.230769230769231E-2</v>
      </c>
      <c r="AJ491" s="67">
        <f t="shared" si="36"/>
        <v>-7.3948717948717962E-2</v>
      </c>
      <c r="AK491" s="67">
        <f t="shared" si="37"/>
        <v>9.1897435897435903E-2</v>
      </c>
      <c r="AL491" s="69">
        <f t="shared" si="38"/>
        <v>1</v>
      </c>
    </row>
    <row r="492" spans="1:38">
      <c r="A492" s="1">
        <v>491</v>
      </c>
      <c r="B492" s="35" t="s">
        <v>1386</v>
      </c>
      <c r="C492" t="s">
        <v>3</v>
      </c>
      <c r="D492" t="s">
        <v>8</v>
      </c>
      <c r="E492" t="s">
        <v>102</v>
      </c>
      <c r="F492" t="s">
        <v>136</v>
      </c>
      <c r="G492" t="s">
        <v>155</v>
      </c>
      <c r="H492" t="s">
        <v>262</v>
      </c>
      <c r="I492" s="1">
        <v>9.5</v>
      </c>
      <c r="J492" s="1">
        <v>15.6</v>
      </c>
      <c r="K492" s="1">
        <v>0</v>
      </c>
      <c r="L492" t="s">
        <v>456</v>
      </c>
      <c r="M492" t="s">
        <v>461</v>
      </c>
      <c r="N492" t="s">
        <v>526</v>
      </c>
      <c r="O492" t="s">
        <v>780</v>
      </c>
      <c r="P492" t="s">
        <v>459</v>
      </c>
      <c r="Q492" t="s">
        <v>850</v>
      </c>
      <c r="R492" t="s">
        <v>853</v>
      </c>
      <c r="S492" t="s">
        <v>862</v>
      </c>
      <c r="T492" t="s">
        <v>865</v>
      </c>
      <c r="U492" t="s">
        <v>867</v>
      </c>
      <c r="V492" s="1"/>
      <c r="W492" s="1"/>
      <c r="X492" s="1">
        <v>-1.44</v>
      </c>
      <c r="Y492" s="1">
        <v>2.4300000000000002</v>
      </c>
      <c r="Z492" t="s">
        <v>875</v>
      </c>
      <c r="AA492" s="1">
        <v>54</v>
      </c>
      <c r="AB492" t="s">
        <v>881</v>
      </c>
      <c r="AC492" t="s">
        <v>913</v>
      </c>
      <c r="AD492" t="s">
        <v>918</v>
      </c>
      <c r="AE492" t="s">
        <v>921</v>
      </c>
      <c r="AF492" s="1">
        <v>1980</v>
      </c>
      <c r="AG492" s="1">
        <v>2012</v>
      </c>
      <c r="AH492" s="67">
        <f t="shared" si="35"/>
        <v>-9.2307692307692313E-2</v>
      </c>
      <c r="AI492" s="67">
        <f t="shared" si="39"/>
        <v>0.15576923076923077</v>
      </c>
      <c r="AJ492" s="67">
        <f t="shared" si="36"/>
        <v>-0.39761538461538459</v>
      </c>
      <c r="AK492" s="67">
        <f t="shared" si="37"/>
        <v>0.21299999999999997</v>
      </c>
      <c r="AL492" s="69">
        <f t="shared" si="38"/>
        <v>1</v>
      </c>
    </row>
    <row r="493" spans="1:38">
      <c r="A493" s="1">
        <v>492</v>
      </c>
      <c r="B493" s="35" t="s">
        <v>1386</v>
      </c>
      <c r="C493" t="s">
        <v>3</v>
      </c>
      <c r="D493" t="s">
        <v>8</v>
      </c>
      <c r="E493" t="s">
        <v>102</v>
      </c>
      <c r="F493" t="s">
        <v>136</v>
      </c>
      <c r="G493" t="s">
        <v>155</v>
      </c>
      <c r="H493" t="s">
        <v>262</v>
      </c>
      <c r="I493" s="1">
        <v>9.5</v>
      </c>
      <c r="J493" s="1">
        <v>15.6</v>
      </c>
      <c r="K493" s="1">
        <v>0</v>
      </c>
      <c r="L493" t="s">
        <v>456</v>
      </c>
      <c r="M493" t="s">
        <v>462</v>
      </c>
      <c r="N493" t="s">
        <v>527</v>
      </c>
      <c r="O493" t="s">
        <v>780</v>
      </c>
      <c r="P493" t="s">
        <v>459</v>
      </c>
      <c r="Q493" t="s">
        <v>850</v>
      </c>
      <c r="R493" t="s">
        <v>853</v>
      </c>
      <c r="S493" t="s">
        <v>862</v>
      </c>
      <c r="T493" t="s">
        <v>865</v>
      </c>
      <c r="U493" t="s">
        <v>867</v>
      </c>
      <c r="V493" s="1"/>
      <c r="W493" s="1"/>
      <c r="X493" s="1">
        <v>6.67</v>
      </c>
      <c r="Y493" s="1">
        <v>7.03</v>
      </c>
      <c r="Z493" t="s">
        <v>875</v>
      </c>
      <c r="AA493" s="1">
        <v>54</v>
      </c>
      <c r="AB493" t="s">
        <v>881</v>
      </c>
      <c r="AC493" t="s">
        <v>913</v>
      </c>
      <c r="AD493" t="s">
        <v>918</v>
      </c>
      <c r="AE493" t="s">
        <v>921</v>
      </c>
      <c r="AF493" s="1">
        <v>1980</v>
      </c>
      <c r="AG493" s="1">
        <v>2012</v>
      </c>
      <c r="AH493" s="67">
        <f t="shared" si="35"/>
        <v>0.42756410256410254</v>
      </c>
      <c r="AI493" s="67">
        <f t="shared" si="39"/>
        <v>0.45064102564102565</v>
      </c>
      <c r="AJ493" s="67">
        <f t="shared" si="36"/>
        <v>-0.45569230769230767</v>
      </c>
      <c r="AK493" s="67">
        <f t="shared" si="37"/>
        <v>1.3108205128205128</v>
      </c>
      <c r="AL493" s="69">
        <f t="shared" si="38"/>
        <v>1</v>
      </c>
    </row>
    <row r="494" spans="1:38">
      <c r="A494" s="1">
        <v>493</v>
      </c>
      <c r="B494" s="35" t="s">
        <v>1386</v>
      </c>
      <c r="C494" t="s">
        <v>3</v>
      </c>
      <c r="D494" t="s">
        <v>8</v>
      </c>
      <c r="E494" t="s">
        <v>102</v>
      </c>
      <c r="F494" t="s">
        <v>136</v>
      </c>
      <c r="G494" t="s">
        <v>155</v>
      </c>
      <c r="H494" t="s">
        <v>262</v>
      </c>
      <c r="I494" s="1">
        <v>9.5</v>
      </c>
      <c r="J494" s="1">
        <v>15.6</v>
      </c>
      <c r="K494" s="1">
        <v>0</v>
      </c>
      <c r="L494" t="s">
        <v>456</v>
      </c>
      <c r="M494" t="s">
        <v>477</v>
      </c>
      <c r="N494" t="s">
        <v>528</v>
      </c>
      <c r="O494" t="s">
        <v>780</v>
      </c>
      <c r="P494" t="s">
        <v>459</v>
      </c>
      <c r="Q494" t="s">
        <v>850</v>
      </c>
      <c r="R494" t="s">
        <v>853</v>
      </c>
      <c r="S494" t="s">
        <v>862</v>
      </c>
      <c r="T494" t="s">
        <v>865</v>
      </c>
      <c r="U494" t="s">
        <v>867</v>
      </c>
      <c r="V494" s="1"/>
      <c r="W494" s="1"/>
      <c r="X494" s="1">
        <v>3.01</v>
      </c>
      <c r="Y494" s="1">
        <v>2.41</v>
      </c>
      <c r="Z494" t="s">
        <v>875</v>
      </c>
      <c r="AA494" s="1">
        <v>54</v>
      </c>
      <c r="AB494" t="s">
        <v>881</v>
      </c>
      <c r="AC494" t="s">
        <v>913</v>
      </c>
      <c r="AD494" t="s">
        <v>918</v>
      </c>
      <c r="AE494" t="s">
        <v>921</v>
      </c>
      <c r="AF494" s="1">
        <v>1980</v>
      </c>
      <c r="AG494" s="1">
        <v>2012</v>
      </c>
      <c r="AH494" s="67">
        <f t="shared" si="35"/>
        <v>0.19294871794871793</v>
      </c>
      <c r="AI494" s="67">
        <f t="shared" si="39"/>
        <v>0.15448717948717949</v>
      </c>
      <c r="AJ494" s="67">
        <f t="shared" si="36"/>
        <v>-0.10984615384615387</v>
      </c>
      <c r="AK494" s="67">
        <f t="shared" si="37"/>
        <v>0.49574358974358973</v>
      </c>
      <c r="AL494" s="69">
        <f t="shared" si="38"/>
        <v>1</v>
      </c>
    </row>
    <row r="495" spans="1:38">
      <c r="A495" s="1">
        <v>494</v>
      </c>
      <c r="B495" s="35" t="s">
        <v>1386</v>
      </c>
      <c r="C495" t="s">
        <v>3</v>
      </c>
      <c r="D495" t="s">
        <v>8</v>
      </c>
      <c r="E495" t="s">
        <v>102</v>
      </c>
      <c r="F495" t="s">
        <v>136</v>
      </c>
      <c r="G495" t="s">
        <v>155</v>
      </c>
      <c r="H495" t="s">
        <v>262</v>
      </c>
      <c r="I495" s="1">
        <v>9.5</v>
      </c>
      <c r="J495" s="1">
        <v>15.6</v>
      </c>
      <c r="K495" s="1">
        <v>0</v>
      </c>
      <c r="L495" t="s">
        <v>456</v>
      </c>
      <c r="M495" t="s">
        <v>478</v>
      </c>
      <c r="N495" t="s">
        <v>529</v>
      </c>
      <c r="O495" t="s">
        <v>780</v>
      </c>
      <c r="P495" t="s">
        <v>459</v>
      </c>
      <c r="Q495" t="s">
        <v>850</v>
      </c>
      <c r="R495" t="s">
        <v>853</v>
      </c>
      <c r="S495" t="s">
        <v>862</v>
      </c>
      <c r="T495" t="s">
        <v>865</v>
      </c>
      <c r="U495" t="s">
        <v>867</v>
      </c>
      <c r="V495" s="1"/>
      <c r="W495" s="1"/>
      <c r="X495" s="1">
        <v>1.03</v>
      </c>
      <c r="Y495" s="1">
        <v>3.2</v>
      </c>
      <c r="Z495" t="s">
        <v>875</v>
      </c>
      <c r="AA495" s="1">
        <v>54</v>
      </c>
      <c r="AB495" t="s">
        <v>881</v>
      </c>
      <c r="AC495" t="s">
        <v>913</v>
      </c>
      <c r="AD495" t="s">
        <v>918</v>
      </c>
      <c r="AE495" t="s">
        <v>921</v>
      </c>
      <c r="AF495" s="1">
        <v>1980</v>
      </c>
      <c r="AG495" s="1">
        <v>2012</v>
      </c>
      <c r="AH495" s="67">
        <f t="shared" si="35"/>
        <v>6.6025641025641027E-2</v>
      </c>
      <c r="AI495" s="67">
        <f t="shared" si="39"/>
        <v>0.20512820512820515</v>
      </c>
      <c r="AJ495" s="67">
        <f t="shared" si="36"/>
        <v>-0.33602564102564109</v>
      </c>
      <c r="AK495" s="67">
        <f t="shared" si="37"/>
        <v>0.46807692307692311</v>
      </c>
      <c r="AL495" s="69">
        <f t="shared" si="38"/>
        <v>1</v>
      </c>
    </row>
    <row r="496" spans="1:38">
      <c r="A496" s="1">
        <v>495</v>
      </c>
      <c r="B496" s="35" t="s">
        <v>1386</v>
      </c>
      <c r="C496" t="s">
        <v>3</v>
      </c>
      <c r="D496" t="s">
        <v>8</v>
      </c>
      <c r="E496" t="s">
        <v>102</v>
      </c>
      <c r="F496" t="s">
        <v>136</v>
      </c>
      <c r="G496" t="s">
        <v>155</v>
      </c>
      <c r="H496" t="s">
        <v>262</v>
      </c>
      <c r="I496" s="1">
        <v>9.5</v>
      </c>
      <c r="J496" s="1">
        <v>15.6</v>
      </c>
      <c r="K496" s="1">
        <v>0</v>
      </c>
      <c r="L496" t="s">
        <v>456</v>
      </c>
      <c r="M496" t="s">
        <v>479</v>
      </c>
      <c r="N496" t="s">
        <v>530</v>
      </c>
      <c r="O496" t="s">
        <v>780</v>
      </c>
      <c r="P496" t="s">
        <v>459</v>
      </c>
      <c r="Q496" t="s">
        <v>850</v>
      </c>
      <c r="R496" t="s">
        <v>853</v>
      </c>
      <c r="S496" t="s">
        <v>862</v>
      </c>
      <c r="T496" t="s">
        <v>865</v>
      </c>
      <c r="U496" t="s">
        <v>867</v>
      </c>
      <c r="V496" s="1"/>
      <c r="W496" s="1"/>
      <c r="X496" s="1">
        <v>1.3</v>
      </c>
      <c r="Y496" s="1">
        <v>5.12</v>
      </c>
      <c r="Z496" t="s">
        <v>875</v>
      </c>
      <c r="AA496" s="1">
        <v>54</v>
      </c>
      <c r="AB496" t="s">
        <v>881</v>
      </c>
      <c r="AC496" t="s">
        <v>913</v>
      </c>
      <c r="AD496" t="s">
        <v>918</v>
      </c>
      <c r="AE496" t="s">
        <v>921</v>
      </c>
      <c r="AF496" s="1">
        <v>1980</v>
      </c>
      <c r="AG496" s="1">
        <v>2012</v>
      </c>
      <c r="AH496" s="67">
        <f t="shared" si="35"/>
        <v>8.3333333333333343E-2</v>
      </c>
      <c r="AI496" s="67">
        <f t="shared" si="39"/>
        <v>0.3282051282051282</v>
      </c>
      <c r="AJ496" s="67">
        <f t="shared" si="36"/>
        <v>-0.55994871794871792</v>
      </c>
      <c r="AK496" s="67">
        <f t="shared" si="37"/>
        <v>0.72661538461538466</v>
      </c>
      <c r="AL496" s="69">
        <f t="shared" si="38"/>
        <v>1</v>
      </c>
    </row>
    <row r="497" spans="1:38">
      <c r="A497" s="1">
        <v>496</v>
      </c>
      <c r="B497" s="35" t="s">
        <v>1386</v>
      </c>
      <c r="C497" t="s">
        <v>3</v>
      </c>
      <c r="D497" t="s">
        <v>8</v>
      </c>
      <c r="E497" t="s">
        <v>102</v>
      </c>
      <c r="F497" t="s">
        <v>136</v>
      </c>
      <c r="G497" t="s">
        <v>155</v>
      </c>
      <c r="H497" t="s">
        <v>262</v>
      </c>
      <c r="I497" s="1">
        <v>9.5</v>
      </c>
      <c r="J497" s="1">
        <v>15.6</v>
      </c>
      <c r="K497" s="1">
        <v>0</v>
      </c>
      <c r="L497" t="s">
        <v>456</v>
      </c>
      <c r="M497" t="s">
        <v>480</v>
      </c>
      <c r="N497" t="s">
        <v>531</v>
      </c>
      <c r="O497" t="s">
        <v>780</v>
      </c>
      <c r="P497" t="s">
        <v>459</v>
      </c>
      <c r="Q497" t="s">
        <v>850</v>
      </c>
      <c r="R497" t="s">
        <v>853</v>
      </c>
      <c r="S497" t="s">
        <v>862</v>
      </c>
      <c r="T497" t="s">
        <v>865</v>
      </c>
      <c r="U497" t="s">
        <v>867</v>
      </c>
      <c r="V497" s="1"/>
      <c r="W497" s="1"/>
      <c r="X497" s="1">
        <v>1.95</v>
      </c>
      <c r="Y497" s="1">
        <v>1.41</v>
      </c>
      <c r="Z497" t="s">
        <v>875</v>
      </c>
      <c r="AA497" s="1">
        <v>54</v>
      </c>
      <c r="AB497" t="s">
        <v>881</v>
      </c>
      <c r="AC497" t="s">
        <v>913</v>
      </c>
      <c r="AD497" t="s">
        <v>918</v>
      </c>
      <c r="AE497" t="s">
        <v>921</v>
      </c>
      <c r="AF497" s="1">
        <v>1980</v>
      </c>
      <c r="AG497" s="1">
        <v>2012</v>
      </c>
      <c r="AH497" s="67">
        <f t="shared" si="35"/>
        <v>0.125</v>
      </c>
      <c r="AI497" s="67">
        <f t="shared" si="39"/>
        <v>9.0384615384615383E-2</v>
      </c>
      <c r="AJ497" s="67">
        <f t="shared" si="36"/>
        <v>-5.2153846153846134E-2</v>
      </c>
      <c r="AK497" s="67">
        <f t="shared" si="37"/>
        <v>0.30215384615384611</v>
      </c>
      <c r="AL497" s="69">
        <f t="shared" si="38"/>
        <v>1</v>
      </c>
    </row>
    <row r="498" spans="1:38">
      <c r="A498" s="1">
        <v>497</v>
      </c>
      <c r="B498" s="35" t="s">
        <v>1386</v>
      </c>
      <c r="C498" t="s">
        <v>3</v>
      </c>
      <c r="D498" t="s">
        <v>8</v>
      </c>
      <c r="E498" t="s">
        <v>102</v>
      </c>
      <c r="F498" t="s">
        <v>136</v>
      </c>
      <c r="G498" t="s">
        <v>155</v>
      </c>
      <c r="H498" t="s">
        <v>262</v>
      </c>
      <c r="I498" s="1">
        <v>9.5</v>
      </c>
      <c r="J498" s="1">
        <v>15.6</v>
      </c>
      <c r="K498" s="1">
        <v>0</v>
      </c>
      <c r="L498" t="s">
        <v>458</v>
      </c>
      <c r="M498" t="s">
        <v>469</v>
      </c>
      <c r="N498" t="s">
        <v>525</v>
      </c>
      <c r="O498" t="s">
        <v>782</v>
      </c>
      <c r="P498" t="s">
        <v>792</v>
      </c>
      <c r="Q498" t="s">
        <v>850</v>
      </c>
      <c r="R498" t="s">
        <v>853</v>
      </c>
      <c r="S498" t="s">
        <v>862</v>
      </c>
      <c r="T498" t="s">
        <v>865</v>
      </c>
      <c r="U498" t="s">
        <v>867</v>
      </c>
      <c r="V498" s="1"/>
      <c r="W498" s="1"/>
      <c r="X498" s="1">
        <v>-0.12</v>
      </c>
      <c r="Y498" s="1">
        <v>0.57999999999999996</v>
      </c>
      <c r="Z498" t="s">
        <v>875</v>
      </c>
      <c r="AA498" s="1">
        <v>54</v>
      </c>
      <c r="AB498" t="s">
        <v>881</v>
      </c>
      <c r="AC498" t="s">
        <v>913</v>
      </c>
      <c r="AD498" t="s">
        <v>918</v>
      </c>
      <c r="AE498" t="s">
        <v>921</v>
      </c>
      <c r="AF498" s="1">
        <v>1980</v>
      </c>
      <c r="AG498" s="1">
        <v>2012</v>
      </c>
      <c r="AH498" s="67">
        <f t="shared" si="35"/>
        <v>-7.6923076923076919E-3</v>
      </c>
      <c r="AI498" s="67">
        <f t="shared" si="39"/>
        <v>3.7179487179487179E-2</v>
      </c>
      <c r="AJ498" s="67">
        <f t="shared" si="36"/>
        <v>-8.0564102564102569E-2</v>
      </c>
      <c r="AK498" s="67">
        <f t="shared" si="37"/>
        <v>6.5179487179487183E-2</v>
      </c>
      <c r="AL498" s="69">
        <f t="shared" si="38"/>
        <v>1</v>
      </c>
    </row>
    <row r="499" spans="1:38">
      <c r="A499" s="1">
        <v>498</v>
      </c>
      <c r="B499" s="35" t="s">
        <v>1386</v>
      </c>
      <c r="C499" t="s">
        <v>3</v>
      </c>
      <c r="D499" t="s">
        <v>8</v>
      </c>
      <c r="E499" t="s">
        <v>102</v>
      </c>
      <c r="F499" t="s">
        <v>136</v>
      </c>
      <c r="G499" t="s">
        <v>155</v>
      </c>
      <c r="H499" t="s">
        <v>262</v>
      </c>
      <c r="I499" s="1">
        <v>9.5</v>
      </c>
      <c r="J499" s="1">
        <v>15.6</v>
      </c>
      <c r="K499" s="1">
        <v>0</v>
      </c>
      <c r="L499" t="s">
        <v>456</v>
      </c>
      <c r="M499" t="s">
        <v>461</v>
      </c>
      <c r="N499" t="s">
        <v>526</v>
      </c>
      <c r="O499" t="s">
        <v>780</v>
      </c>
      <c r="P499" t="s">
        <v>459</v>
      </c>
      <c r="Q499" t="s">
        <v>850</v>
      </c>
      <c r="R499" t="s">
        <v>853</v>
      </c>
      <c r="S499" t="s">
        <v>862</v>
      </c>
      <c r="T499" t="s">
        <v>865</v>
      </c>
      <c r="U499" t="s">
        <v>867</v>
      </c>
      <c r="V499" s="1"/>
      <c r="W499" s="1"/>
      <c r="X499" s="1">
        <v>-3.16</v>
      </c>
      <c r="Y499" s="1">
        <v>1.96</v>
      </c>
      <c r="Z499" t="s">
        <v>875</v>
      </c>
      <c r="AA499" s="1">
        <v>54</v>
      </c>
      <c r="AB499" t="s">
        <v>881</v>
      </c>
      <c r="AC499" t="s">
        <v>913</v>
      </c>
      <c r="AD499" t="s">
        <v>918</v>
      </c>
      <c r="AE499" t="s">
        <v>921</v>
      </c>
      <c r="AF499" s="1">
        <v>1980</v>
      </c>
      <c r="AG499" s="1">
        <v>2012</v>
      </c>
      <c r="AH499" s="67">
        <f t="shared" si="35"/>
        <v>-0.20256410256410257</v>
      </c>
      <c r="AI499" s="67">
        <f t="shared" si="39"/>
        <v>0.12564102564102564</v>
      </c>
      <c r="AJ499" s="67">
        <f t="shared" si="36"/>
        <v>-0.44882051282051283</v>
      </c>
      <c r="AK499" s="67">
        <f t="shared" si="37"/>
        <v>4.3692307692307669E-2</v>
      </c>
      <c r="AL499" s="69">
        <f t="shared" si="38"/>
        <v>1</v>
      </c>
    </row>
    <row r="500" spans="1:38">
      <c r="A500" s="1">
        <v>499</v>
      </c>
      <c r="B500" s="35" t="s">
        <v>1386</v>
      </c>
      <c r="C500" t="s">
        <v>3</v>
      </c>
      <c r="D500" t="s">
        <v>8</v>
      </c>
      <c r="E500" t="s">
        <v>102</v>
      </c>
      <c r="F500" t="s">
        <v>136</v>
      </c>
      <c r="G500" t="s">
        <v>155</v>
      </c>
      <c r="H500" t="s">
        <v>262</v>
      </c>
      <c r="I500" s="1">
        <v>9.5</v>
      </c>
      <c r="J500" s="1">
        <v>15.6</v>
      </c>
      <c r="K500" s="1">
        <v>0</v>
      </c>
      <c r="L500" t="s">
        <v>456</v>
      </c>
      <c r="M500" t="s">
        <v>462</v>
      </c>
      <c r="N500" t="s">
        <v>527</v>
      </c>
      <c r="O500" t="s">
        <v>780</v>
      </c>
      <c r="P500" t="s">
        <v>459</v>
      </c>
      <c r="Q500" t="s">
        <v>850</v>
      </c>
      <c r="R500" t="s">
        <v>853</v>
      </c>
      <c r="S500" t="s">
        <v>862</v>
      </c>
      <c r="T500" t="s">
        <v>865</v>
      </c>
      <c r="U500" t="s">
        <v>867</v>
      </c>
      <c r="V500" s="1"/>
      <c r="W500" s="1"/>
      <c r="X500" s="1">
        <v>6.89</v>
      </c>
      <c r="Y500" s="1">
        <v>6.7</v>
      </c>
      <c r="Z500" t="s">
        <v>875</v>
      </c>
      <c r="AA500" s="1">
        <v>54</v>
      </c>
      <c r="AB500" t="s">
        <v>881</v>
      </c>
      <c r="AC500" t="s">
        <v>913</v>
      </c>
      <c r="AD500" t="s">
        <v>918</v>
      </c>
      <c r="AE500" t="s">
        <v>921</v>
      </c>
      <c r="AF500" s="1">
        <v>1980</v>
      </c>
      <c r="AG500" s="1">
        <v>2012</v>
      </c>
      <c r="AH500" s="67">
        <f t="shared" si="35"/>
        <v>0.44166666666666665</v>
      </c>
      <c r="AI500" s="67">
        <f t="shared" si="39"/>
        <v>0.42948717948717952</v>
      </c>
      <c r="AJ500" s="67">
        <f t="shared" si="36"/>
        <v>-0.40012820512820524</v>
      </c>
      <c r="AK500" s="67">
        <f t="shared" si="37"/>
        <v>1.2834615384615384</v>
      </c>
      <c r="AL500" s="69">
        <f t="shared" si="38"/>
        <v>1</v>
      </c>
    </row>
    <row r="501" spans="1:38">
      <c r="A501" s="1">
        <v>500</v>
      </c>
      <c r="B501" s="35" t="s">
        <v>1386</v>
      </c>
      <c r="C501" t="s">
        <v>3</v>
      </c>
      <c r="D501" t="s">
        <v>8</v>
      </c>
      <c r="E501" t="s">
        <v>102</v>
      </c>
      <c r="F501" t="s">
        <v>136</v>
      </c>
      <c r="G501" t="s">
        <v>155</v>
      </c>
      <c r="H501" t="s">
        <v>262</v>
      </c>
      <c r="I501" s="1">
        <v>9.5</v>
      </c>
      <c r="J501" s="1">
        <v>15.6</v>
      </c>
      <c r="K501" s="1">
        <v>0</v>
      </c>
      <c r="L501" t="s">
        <v>456</v>
      </c>
      <c r="M501" t="s">
        <v>477</v>
      </c>
      <c r="N501" t="s">
        <v>528</v>
      </c>
      <c r="O501" t="s">
        <v>780</v>
      </c>
      <c r="P501" t="s">
        <v>459</v>
      </c>
      <c r="Q501" t="s">
        <v>850</v>
      </c>
      <c r="R501" t="s">
        <v>853</v>
      </c>
      <c r="S501" t="s">
        <v>862</v>
      </c>
      <c r="T501" t="s">
        <v>865</v>
      </c>
      <c r="U501" t="s">
        <v>867</v>
      </c>
      <c r="V501" s="1"/>
      <c r="W501" s="1"/>
      <c r="X501" s="1">
        <v>3.6</v>
      </c>
      <c r="Y501" s="1">
        <v>2.2400000000000002</v>
      </c>
      <c r="Z501" t="s">
        <v>875</v>
      </c>
      <c r="AA501" s="1">
        <v>54</v>
      </c>
      <c r="AB501" t="s">
        <v>881</v>
      </c>
      <c r="AC501" t="s">
        <v>913</v>
      </c>
      <c r="AD501" t="s">
        <v>918</v>
      </c>
      <c r="AE501" t="s">
        <v>921</v>
      </c>
      <c r="AF501" s="1">
        <v>1980</v>
      </c>
      <c r="AG501" s="1">
        <v>2012</v>
      </c>
      <c r="AH501" s="67">
        <f t="shared" si="35"/>
        <v>0.23076923076923078</v>
      </c>
      <c r="AI501" s="67">
        <f t="shared" si="39"/>
        <v>0.14358974358974361</v>
      </c>
      <c r="AJ501" s="67">
        <f t="shared" si="36"/>
        <v>-5.0666666666666693E-2</v>
      </c>
      <c r="AK501" s="67">
        <f t="shared" si="37"/>
        <v>0.51220512820512831</v>
      </c>
      <c r="AL501" s="69">
        <f t="shared" si="38"/>
        <v>1</v>
      </c>
    </row>
    <row r="502" spans="1:38">
      <c r="A502" s="1">
        <v>501</v>
      </c>
      <c r="B502" s="35" t="s">
        <v>1386</v>
      </c>
      <c r="C502" t="s">
        <v>3</v>
      </c>
      <c r="D502" t="s">
        <v>8</v>
      </c>
      <c r="E502" t="s">
        <v>102</v>
      </c>
      <c r="F502" t="s">
        <v>136</v>
      </c>
      <c r="G502" t="s">
        <v>155</v>
      </c>
      <c r="H502" t="s">
        <v>262</v>
      </c>
      <c r="I502" s="1">
        <v>9.5</v>
      </c>
      <c r="J502" s="1">
        <v>15.6</v>
      </c>
      <c r="K502" s="1">
        <v>0</v>
      </c>
      <c r="L502" t="s">
        <v>456</v>
      </c>
      <c r="M502" t="s">
        <v>478</v>
      </c>
      <c r="N502" t="s">
        <v>529</v>
      </c>
      <c r="O502" t="s">
        <v>780</v>
      </c>
      <c r="P502" t="s">
        <v>459</v>
      </c>
      <c r="Q502" t="s">
        <v>850</v>
      </c>
      <c r="R502" t="s">
        <v>853</v>
      </c>
      <c r="S502" t="s">
        <v>862</v>
      </c>
      <c r="T502" t="s">
        <v>865</v>
      </c>
      <c r="U502" t="s">
        <v>867</v>
      </c>
      <c r="V502" s="1"/>
      <c r="W502" s="1"/>
      <c r="X502" s="1">
        <v>1.06</v>
      </c>
      <c r="Y502" s="1">
        <v>3.11</v>
      </c>
      <c r="Z502" t="s">
        <v>875</v>
      </c>
      <c r="AA502" s="1">
        <v>54</v>
      </c>
      <c r="AB502" t="s">
        <v>881</v>
      </c>
      <c r="AC502" t="s">
        <v>913</v>
      </c>
      <c r="AD502" t="s">
        <v>918</v>
      </c>
      <c r="AE502" t="s">
        <v>921</v>
      </c>
      <c r="AF502" s="1">
        <v>1980</v>
      </c>
      <c r="AG502" s="1">
        <v>2012</v>
      </c>
      <c r="AH502" s="67">
        <f t="shared" si="35"/>
        <v>6.7948717948717957E-2</v>
      </c>
      <c r="AI502" s="67">
        <f t="shared" si="39"/>
        <v>0.19935897435897434</v>
      </c>
      <c r="AJ502" s="67">
        <f t="shared" si="36"/>
        <v>-0.32279487179487176</v>
      </c>
      <c r="AK502" s="67">
        <f t="shared" si="37"/>
        <v>0.45869230769230762</v>
      </c>
      <c r="AL502" s="69">
        <f t="shared" si="38"/>
        <v>1</v>
      </c>
    </row>
    <row r="503" spans="1:38">
      <c r="A503" s="1">
        <v>502</v>
      </c>
      <c r="B503" s="35" t="s">
        <v>1386</v>
      </c>
      <c r="C503" t="s">
        <v>3</v>
      </c>
      <c r="D503" t="s">
        <v>8</v>
      </c>
      <c r="E503" t="s">
        <v>102</v>
      </c>
      <c r="F503" t="s">
        <v>136</v>
      </c>
      <c r="G503" t="s">
        <v>155</v>
      </c>
      <c r="H503" t="s">
        <v>262</v>
      </c>
      <c r="I503" s="1">
        <v>9.5</v>
      </c>
      <c r="J503" s="1">
        <v>15.6</v>
      </c>
      <c r="K503" s="1">
        <v>0</v>
      </c>
      <c r="L503" t="s">
        <v>456</v>
      </c>
      <c r="M503" t="s">
        <v>479</v>
      </c>
      <c r="N503" t="s">
        <v>530</v>
      </c>
      <c r="O503" t="s">
        <v>780</v>
      </c>
      <c r="P503" t="s">
        <v>459</v>
      </c>
      <c r="Q503" t="s">
        <v>850</v>
      </c>
      <c r="R503" t="s">
        <v>853</v>
      </c>
      <c r="S503" t="s">
        <v>862</v>
      </c>
      <c r="T503" t="s">
        <v>865</v>
      </c>
      <c r="U503" t="s">
        <v>867</v>
      </c>
      <c r="V503" s="1"/>
      <c r="W503" s="1"/>
      <c r="X503" s="1">
        <v>0.77</v>
      </c>
      <c r="Y503" s="1">
        <v>5.25</v>
      </c>
      <c r="Z503" t="s">
        <v>875</v>
      </c>
      <c r="AA503" s="1">
        <v>54</v>
      </c>
      <c r="AB503" t="s">
        <v>881</v>
      </c>
      <c r="AC503" t="s">
        <v>913</v>
      </c>
      <c r="AD503" t="s">
        <v>918</v>
      </c>
      <c r="AE503" t="s">
        <v>921</v>
      </c>
      <c r="AF503" s="1">
        <v>1980</v>
      </c>
      <c r="AG503" s="1">
        <v>2012</v>
      </c>
      <c r="AH503" s="67">
        <f t="shared" si="35"/>
        <v>4.9358974358974364E-2</v>
      </c>
      <c r="AI503" s="67">
        <f t="shared" si="39"/>
        <v>0.33653846153846156</v>
      </c>
      <c r="AJ503" s="67">
        <f t="shared" si="36"/>
        <v>-0.6102564102564102</v>
      </c>
      <c r="AK503" s="67">
        <f t="shared" si="37"/>
        <v>0.70897435897435901</v>
      </c>
      <c r="AL503" s="69">
        <f t="shared" si="38"/>
        <v>1</v>
      </c>
    </row>
    <row r="504" spans="1:38">
      <c r="A504" s="1">
        <v>503</v>
      </c>
      <c r="B504" s="35" t="s">
        <v>1386</v>
      </c>
      <c r="C504" t="s">
        <v>3</v>
      </c>
      <c r="D504" t="s">
        <v>8</v>
      </c>
      <c r="E504" t="s">
        <v>102</v>
      </c>
      <c r="F504" t="s">
        <v>136</v>
      </c>
      <c r="G504" t="s">
        <v>155</v>
      </c>
      <c r="H504" t="s">
        <v>262</v>
      </c>
      <c r="I504" s="1">
        <v>9.5</v>
      </c>
      <c r="J504" s="1">
        <v>15.6</v>
      </c>
      <c r="K504" s="1">
        <v>0</v>
      </c>
      <c r="L504" t="s">
        <v>456</v>
      </c>
      <c r="M504" t="s">
        <v>480</v>
      </c>
      <c r="N504" t="s">
        <v>531</v>
      </c>
      <c r="O504" t="s">
        <v>780</v>
      </c>
      <c r="P504" t="s">
        <v>459</v>
      </c>
      <c r="Q504" t="s">
        <v>850</v>
      </c>
      <c r="R504" t="s">
        <v>853</v>
      </c>
      <c r="S504" t="s">
        <v>862</v>
      </c>
      <c r="T504" t="s">
        <v>865</v>
      </c>
      <c r="U504" t="s">
        <v>867</v>
      </c>
      <c r="V504" s="1"/>
      <c r="W504" s="1"/>
      <c r="X504" s="1">
        <v>2.23</v>
      </c>
      <c r="Y504" s="1">
        <v>1.37</v>
      </c>
      <c r="Z504" t="s">
        <v>875</v>
      </c>
      <c r="AA504" s="1">
        <v>54</v>
      </c>
      <c r="AB504" t="s">
        <v>881</v>
      </c>
      <c r="AC504" t="s">
        <v>913</v>
      </c>
      <c r="AD504" t="s">
        <v>918</v>
      </c>
      <c r="AE504" t="s">
        <v>921</v>
      </c>
      <c r="AF504" s="1">
        <v>1980</v>
      </c>
      <c r="AG504" s="1">
        <v>2012</v>
      </c>
      <c r="AH504" s="67">
        <f t="shared" si="35"/>
        <v>0.14294871794871794</v>
      </c>
      <c r="AI504" s="67">
        <f t="shared" si="39"/>
        <v>8.7820512820512828E-2</v>
      </c>
      <c r="AJ504" s="67">
        <f t="shared" si="36"/>
        <v>-2.9179487179487207E-2</v>
      </c>
      <c r="AK504" s="67">
        <f t="shared" si="37"/>
        <v>0.31507692307692309</v>
      </c>
      <c r="AL504" s="69">
        <f t="shared" si="38"/>
        <v>1</v>
      </c>
    </row>
    <row r="505" spans="1:38">
      <c r="A505" s="1">
        <v>504</v>
      </c>
      <c r="B505" s="35" t="s">
        <v>1386</v>
      </c>
      <c r="C505" t="s">
        <v>3</v>
      </c>
      <c r="D505" t="s">
        <v>15</v>
      </c>
      <c r="E505" t="s">
        <v>102</v>
      </c>
      <c r="F505" t="s">
        <v>136</v>
      </c>
      <c r="G505" t="s">
        <v>155</v>
      </c>
      <c r="H505" t="s">
        <v>262</v>
      </c>
      <c r="I505" s="1">
        <v>9.5</v>
      </c>
      <c r="J505" s="1">
        <v>15.6</v>
      </c>
      <c r="K505" s="1">
        <v>0</v>
      </c>
      <c r="L505" t="s">
        <v>456</v>
      </c>
      <c r="M505" t="s">
        <v>461</v>
      </c>
      <c r="N505" t="s">
        <v>526</v>
      </c>
      <c r="O505" t="s">
        <v>780</v>
      </c>
      <c r="P505" t="s">
        <v>459</v>
      </c>
      <c r="Q505" t="s">
        <v>850</v>
      </c>
      <c r="R505" t="s">
        <v>853</v>
      </c>
      <c r="S505" t="s">
        <v>861</v>
      </c>
      <c r="T505" t="s">
        <v>865</v>
      </c>
      <c r="U505" t="s">
        <v>867</v>
      </c>
      <c r="V505" s="1"/>
      <c r="W505" s="1"/>
      <c r="X505" s="1">
        <v>-1.05</v>
      </c>
      <c r="Y505" s="1">
        <v>0.81567937135696411</v>
      </c>
      <c r="Z505" t="s">
        <v>875</v>
      </c>
      <c r="AA505" s="1">
        <v>53</v>
      </c>
      <c r="AB505" t="s">
        <v>881</v>
      </c>
      <c r="AC505" t="s">
        <v>913</v>
      </c>
      <c r="AD505" t="s">
        <v>918</v>
      </c>
      <c r="AE505" t="s">
        <v>921</v>
      </c>
      <c r="AF505" s="1">
        <v>1980</v>
      </c>
      <c r="AG505" s="1">
        <v>2012</v>
      </c>
      <c r="AH505" s="67">
        <f t="shared" si="35"/>
        <v>-6.7307692307692318E-2</v>
      </c>
      <c r="AI505" s="67">
        <f t="shared" si="39"/>
        <v>5.2287139189548984E-2</v>
      </c>
      <c r="AJ505" s="67">
        <f t="shared" si="36"/>
        <v>-0.16979048511920833</v>
      </c>
      <c r="AK505" s="67">
        <f t="shared" si="37"/>
        <v>3.5175100503823692E-2</v>
      </c>
      <c r="AL505" s="69">
        <f t="shared" si="38"/>
        <v>1</v>
      </c>
    </row>
    <row r="506" spans="1:38">
      <c r="A506" s="1">
        <v>505</v>
      </c>
      <c r="B506" s="35" t="s">
        <v>1386</v>
      </c>
      <c r="C506" t="s">
        <v>3</v>
      </c>
      <c r="D506" t="s">
        <v>15</v>
      </c>
      <c r="E506" t="s">
        <v>102</v>
      </c>
      <c r="F506" t="s">
        <v>136</v>
      </c>
      <c r="G506" t="s">
        <v>155</v>
      </c>
      <c r="H506" t="s">
        <v>262</v>
      </c>
      <c r="I506" s="1">
        <v>9.5</v>
      </c>
      <c r="J506" s="1">
        <v>15.6</v>
      </c>
      <c r="K506" s="1">
        <v>0</v>
      </c>
      <c r="L506" t="s">
        <v>456</v>
      </c>
      <c r="M506" t="s">
        <v>462</v>
      </c>
      <c r="N506" t="s">
        <v>527</v>
      </c>
      <c r="O506" t="s">
        <v>780</v>
      </c>
      <c r="P506" t="s">
        <v>459</v>
      </c>
      <c r="Q506" t="s">
        <v>850</v>
      </c>
      <c r="R506" t="s">
        <v>853</v>
      </c>
      <c r="S506" t="s">
        <v>861</v>
      </c>
      <c r="T506" t="s">
        <v>865</v>
      </c>
      <c r="U506" t="s">
        <v>867</v>
      </c>
      <c r="V506" s="1"/>
      <c r="W506" s="1"/>
      <c r="X506" s="1">
        <v>-3.5</v>
      </c>
      <c r="Y506" s="1">
        <v>1.2468677759170532</v>
      </c>
      <c r="Z506" t="s">
        <v>875</v>
      </c>
      <c r="AA506" s="1">
        <v>53</v>
      </c>
      <c r="AB506" t="s">
        <v>881</v>
      </c>
      <c r="AC506" t="s">
        <v>913</v>
      </c>
      <c r="AD506" t="s">
        <v>918</v>
      </c>
      <c r="AE506" t="s">
        <v>921</v>
      </c>
      <c r="AF506" s="1">
        <v>1980</v>
      </c>
      <c r="AG506" s="1">
        <v>2012</v>
      </c>
      <c r="AH506" s="67">
        <f t="shared" si="35"/>
        <v>-0.22435897435897437</v>
      </c>
      <c r="AI506" s="67">
        <f t="shared" si="39"/>
        <v>7.9927421533144444E-2</v>
      </c>
      <c r="AJ506" s="67">
        <f t="shared" si="36"/>
        <v>-0.38101672056393748</v>
      </c>
      <c r="AK506" s="67">
        <f t="shared" si="37"/>
        <v>-6.770122815401125E-2</v>
      </c>
      <c r="AL506" s="69">
        <f t="shared" si="38"/>
        <v>1</v>
      </c>
    </row>
    <row r="507" spans="1:38">
      <c r="A507" s="1">
        <v>506</v>
      </c>
      <c r="B507" s="35" t="s">
        <v>1386</v>
      </c>
      <c r="C507" t="s">
        <v>3</v>
      </c>
      <c r="D507" t="s">
        <v>15</v>
      </c>
      <c r="E507" t="s">
        <v>102</v>
      </c>
      <c r="F507" t="s">
        <v>136</v>
      </c>
      <c r="G507" t="s">
        <v>155</v>
      </c>
      <c r="H507" t="s">
        <v>262</v>
      </c>
      <c r="I507" s="1">
        <v>9.5</v>
      </c>
      <c r="J507" s="1">
        <v>15.6</v>
      </c>
      <c r="K507" s="1">
        <v>0</v>
      </c>
      <c r="L507" t="s">
        <v>456</v>
      </c>
      <c r="M507" t="s">
        <v>462</v>
      </c>
      <c r="N507" t="s">
        <v>527</v>
      </c>
      <c r="O507" t="s">
        <v>780</v>
      </c>
      <c r="P507" t="s">
        <v>459</v>
      </c>
      <c r="Q507" t="s">
        <v>850</v>
      </c>
      <c r="R507" t="s">
        <v>853</v>
      </c>
      <c r="S507" t="s">
        <v>861</v>
      </c>
      <c r="T507" t="s">
        <v>865</v>
      </c>
      <c r="U507" t="s">
        <v>867</v>
      </c>
      <c r="V507" s="1"/>
      <c r="W507" s="1"/>
      <c r="X507" s="1">
        <v>-4.0999999999999996</v>
      </c>
      <c r="Y507" s="1">
        <v>1.632071852684021</v>
      </c>
      <c r="Z507" t="s">
        <v>875</v>
      </c>
      <c r="AA507" s="1">
        <v>53</v>
      </c>
      <c r="AB507" t="s">
        <v>881</v>
      </c>
      <c r="AC507" t="s">
        <v>913</v>
      </c>
      <c r="AD507" t="s">
        <v>918</v>
      </c>
      <c r="AE507" t="s">
        <v>921</v>
      </c>
      <c r="AF507" s="1">
        <v>1980</v>
      </c>
      <c r="AG507" s="1">
        <v>2012</v>
      </c>
      <c r="AH507" s="67">
        <f t="shared" si="35"/>
        <v>-0.26282051282051283</v>
      </c>
      <c r="AI507" s="67">
        <f t="shared" si="39"/>
        <v>0.10461999055666801</v>
      </c>
      <c r="AJ507" s="67">
        <f t="shared" si="36"/>
        <v>-0.46787569431158216</v>
      </c>
      <c r="AK507" s="67">
        <f t="shared" si="37"/>
        <v>-5.7765331329443531E-2</v>
      </c>
      <c r="AL507" s="69">
        <f t="shared" si="38"/>
        <v>1</v>
      </c>
    </row>
    <row r="508" spans="1:38">
      <c r="A508" s="1">
        <v>507</v>
      </c>
      <c r="B508" s="35" t="s">
        <v>1386</v>
      </c>
      <c r="C508" t="s">
        <v>3</v>
      </c>
      <c r="D508" t="s">
        <v>15</v>
      </c>
      <c r="E508" t="s">
        <v>102</v>
      </c>
      <c r="F508" t="s">
        <v>136</v>
      </c>
      <c r="G508" t="s">
        <v>155</v>
      </c>
      <c r="H508" t="s">
        <v>262</v>
      </c>
      <c r="I508" s="1">
        <v>9.5</v>
      </c>
      <c r="J508" s="1">
        <v>15.6</v>
      </c>
      <c r="K508" s="1">
        <v>0</v>
      </c>
      <c r="L508" t="s">
        <v>456</v>
      </c>
      <c r="M508" t="s">
        <v>479</v>
      </c>
      <c r="N508" t="s">
        <v>530</v>
      </c>
      <c r="O508" t="s">
        <v>780</v>
      </c>
      <c r="P508" t="s">
        <v>459</v>
      </c>
      <c r="Q508" t="s">
        <v>850</v>
      </c>
      <c r="R508" t="s">
        <v>853</v>
      </c>
      <c r="S508" t="s">
        <v>861</v>
      </c>
      <c r="T508" t="s">
        <v>865</v>
      </c>
      <c r="U508" t="s">
        <v>867</v>
      </c>
      <c r="V508" s="1"/>
      <c r="W508" s="1"/>
      <c r="X508" s="1">
        <v>-2.5</v>
      </c>
      <c r="Y508" s="1">
        <v>1.4791620969772339</v>
      </c>
      <c r="Z508" t="s">
        <v>875</v>
      </c>
      <c r="AA508" s="1">
        <v>53</v>
      </c>
      <c r="AB508" t="s">
        <v>881</v>
      </c>
      <c r="AC508" t="s">
        <v>913</v>
      </c>
      <c r="AD508" t="s">
        <v>918</v>
      </c>
      <c r="AE508" t="s">
        <v>921</v>
      </c>
      <c r="AF508" s="1">
        <v>1980</v>
      </c>
      <c r="AG508" s="1">
        <v>2012</v>
      </c>
      <c r="AH508" s="67">
        <f t="shared" si="35"/>
        <v>-0.16025641025641027</v>
      </c>
      <c r="AI508" s="67">
        <f t="shared" si="39"/>
        <v>9.4818083139566273E-2</v>
      </c>
      <c r="AJ508" s="67">
        <f t="shared" si="36"/>
        <v>-0.34609985320996017</v>
      </c>
      <c r="AK508" s="67">
        <f t="shared" si="37"/>
        <v>2.5587032697139633E-2</v>
      </c>
      <c r="AL508" s="69">
        <f t="shared" si="38"/>
        <v>1</v>
      </c>
    </row>
    <row r="509" spans="1:38">
      <c r="A509" s="1">
        <v>508</v>
      </c>
      <c r="B509" s="35" t="s">
        <v>1386</v>
      </c>
      <c r="C509" t="s">
        <v>3</v>
      </c>
      <c r="D509" t="s">
        <v>15</v>
      </c>
      <c r="E509" t="s">
        <v>102</v>
      </c>
      <c r="F509" t="s">
        <v>136</v>
      </c>
      <c r="G509" t="s">
        <v>155</v>
      </c>
      <c r="H509" t="s">
        <v>262</v>
      </c>
      <c r="I509" s="1">
        <v>9.5</v>
      </c>
      <c r="J509" s="1">
        <v>15.6</v>
      </c>
      <c r="K509" s="1">
        <v>0</v>
      </c>
      <c r="L509" t="s">
        <v>456</v>
      </c>
      <c r="M509" t="s">
        <v>480</v>
      </c>
      <c r="N509" t="s">
        <v>531</v>
      </c>
      <c r="O509" t="s">
        <v>780</v>
      </c>
      <c r="P509" t="s">
        <v>459</v>
      </c>
      <c r="Q509" t="s">
        <v>850</v>
      </c>
      <c r="R509" t="s">
        <v>853</v>
      </c>
      <c r="S509" t="s">
        <v>861</v>
      </c>
      <c r="T509" t="s">
        <v>865</v>
      </c>
      <c r="U509" t="s">
        <v>867</v>
      </c>
      <c r="V509" s="1"/>
      <c r="W509" s="1"/>
      <c r="X509" s="1">
        <v>-2.36</v>
      </c>
      <c r="Y509" s="1">
        <v>1.1314797401428223</v>
      </c>
      <c r="Z509" t="s">
        <v>875</v>
      </c>
      <c r="AA509" s="1">
        <v>53</v>
      </c>
      <c r="AB509" t="s">
        <v>881</v>
      </c>
      <c r="AC509" t="s">
        <v>913</v>
      </c>
      <c r="AD509" t="s">
        <v>918</v>
      </c>
      <c r="AE509" t="s">
        <v>921</v>
      </c>
      <c r="AF509" s="1">
        <v>1980</v>
      </c>
      <c r="AG509" s="1">
        <v>2012</v>
      </c>
      <c r="AH509" s="67">
        <f t="shared" si="35"/>
        <v>-0.15128205128205127</v>
      </c>
      <c r="AI509" s="67">
        <f t="shared" si="39"/>
        <v>7.2530752573257834E-2</v>
      </c>
      <c r="AJ509" s="67">
        <f t="shared" si="36"/>
        <v>-0.2934423263256366</v>
      </c>
      <c r="AK509" s="67">
        <f t="shared" si="37"/>
        <v>-9.1217762384659118E-3</v>
      </c>
      <c r="AL509" s="69">
        <f t="shared" si="38"/>
        <v>1</v>
      </c>
    </row>
    <row r="510" spans="1:38">
      <c r="A510" s="1">
        <v>509</v>
      </c>
      <c r="B510" s="35" t="s">
        <v>1386</v>
      </c>
      <c r="C510" t="s">
        <v>3</v>
      </c>
      <c r="D510" t="s">
        <v>9</v>
      </c>
      <c r="E510" t="s">
        <v>102</v>
      </c>
      <c r="F510" t="s">
        <v>137</v>
      </c>
      <c r="G510" t="s">
        <v>152</v>
      </c>
      <c r="H510" t="s">
        <v>263</v>
      </c>
      <c r="I510" s="1">
        <v>2</v>
      </c>
      <c r="J510" s="1">
        <v>12.3</v>
      </c>
      <c r="K510" s="1">
        <v>0</v>
      </c>
      <c r="L510" t="s">
        <v>458</v>
      </c>
      <c r="M510" t="s">
        <v>469</v>
      </c>
      <c r="N510" t="s">
        <v>525</v>
      </c>
      <c r="O510" t="s">
        <v>782</v>
      </c>
      <c r="P510" t="s">
        <v>792</v>
      </c>
      <c r="Q510" t="s">
        <v>850</v>
      </c>
      <c r="R510" t="s">
        <v>853</v>
      </c>
      <c r="S510" t="s">
        <v>860</v>
      </c>
      <c r="T510" t="s">
        <v>865</v>
      </c>
      <c r="U510" t="s">
        <v>867</v>
      </c>
      <c r="V510" s="1"/>
      <c r="W510" s="1"/>
      <c r="X510" s="1">
        <v>-7.0000000000000007E-2</v>
      </c>
      <c r="Y510" s="1">
        <v>0.33</v>
      </c>
      <c r="Z510" t="s">
        <v>875</v>
      </c>
      <c r="AA510" s="1">
        <v>55</v>
      </c>
      <c r="AB510" t="s">
        <v>881</v>
      </c>
      <c r="AC510" t="s">
        <v>913</v>
      </c>
      <c r="AD510" t="s">
        <v>918</v>
      </c>
      <c r="AE510" t="s">
        <v>921</v>
      </c>
      <c r="AF510" s="1">
        <v>1980</v>
      </c>
      <c r="AG510" s="1">
        <v>2012</v>
      </c>
      <c r="AH510" s="67">
        <f t="shared" si="35"/>
        <v>-5.6910569105691061E-3</v>
      </c>
      <c r="AI510" s="67">
        <f t="shared" si="39"/>
        <v>2.6829268292682926E-2</v>
      </c>
      <c r="AJ510" s="67">
        <f t="shared" si="36"/>
        <v>-5.8276422764227641E-2</v>
      </c>
      <c r="AK510" s="67">
        <f t="shared" si="37"/>
        <v>4.6894308943089429E-2</v>
      </c>
      <c r="AL510" s="69">
        <f t="shared" si="38"/>
        <v>1</v>
      </c>
    </row>
    <row r="511" spans="1:38">
      <c r="A511" s="1">
        <v>510</v>
      </c>
      <c r="B511" s="35" t="s">
        <v>1386</v>
      </c>
      <c r="C511" t="s">
        <v>3</v>
      </c>
      <c r="D511" t="s">
        <v>9</v>
      </c>
      <c r="E511" t="s">
        <v>102</v>
      </c>
      <c r="F511" t="s">
        <v>137</v>
      </c>
      <c r="G511" t="s">
        <v>152</v>
      </c>
      <c r="H511" t="s">
        <v>263</v>
      </c>
      <c r="I511" s="1">
        <v>2</v>
      </c>
      <c r="J511" s="1">
        <v>12.3</v>
      </c>
      <c r="K511" s="1">
        <v>0</v>
      </c>
      <c r="L511" t="s">
        <v>456</v>
      </c>
      <c r="M511" t="s">
        <v>461</v>
      </c>
      <c r="N511" t="s">
        <v>526</v>
      </c>
      <c r="O511" t="s">
        <v>780</v>
      </c>
      <c r="P511" t="s">
        <v>459</v>
      </c>
      <c r="Q511" t="s">
        <v>850</v>
      </c>
      <c r="R511" t="s">
        <v>853</v>
      </c>
      <c r="S511" t="s">
        <v>860</v>
      </c>
      <c r="T511" t="s">
        <v>865</v>
      </c>
      <c r="U511" t="s">
        <v>867</v>
      </c>
      <c r="V511" s="1"/>
      <c r="W511" s="1"/>
      <c r="X511" s="1">
        <v>-0.63</v>
      </c>
      <c r="Y511" s="1">
        <v>0.61</v>
      </c>
      <c r="Z511" t="s">
        <v>875</v>
      </c>
      <c r="AA511" s="1">
        <v>55</v>
      </c>
      <c r="AB511" t="s">
        <v>881</v>
      </c>
      <c r="AC511" t="s">
        <v>913</v>
      </c>
      <c r="AD511" t="s">
        <v>918</v>
      </c>
      <c r="AE511" t="s">
        <v>921</v>
      </c>
      <c r="AF511" s="1">
        <v>1980</v>
      </c>
      <c r="AG511" s="1">
        <v>2012</v>
      </c>
      <c r="AH511" s="67">
        <f t="shared" si="35"/>
        <v>-5.1219512195121948E-2</v>
      </c>
      <c r="AI511" s="67">
        <f t="shared" si="39"/>
        <v>4.9593495934959347E-2</v>
      </c>
      <c r="AJ511" s="67">
        <f t="shared" si="36"/>
        <v>-0.14842276422764228</v>
      </c>
      <c r="AK511" s="67">
        <f t="shared" si="37"/>
        <v>4.5983739837398376E-2</v>
      </c>
      <c r="AL511" s="69">
        <f t="shared" si="38"/>
        <v>1</v>
      </c>
    </row>
    <row r="512" spans="1:38">
      <c r="A512" s="1">
        <v>511</v>
      </c>
      <c r="B512" s="35" t="s">
        <v>1386</v>
      </c>
      <c r="C512" t="s">
        <v>3</v>
      </c>
      <c r="D512" t="s">
        <v>9</v>
      </c>
      <c r="E512" t="s">
        <v>102</v>
      </c>
      <c r="F512" t="s">
        <v>137</v>
      </c>
      <c r="G512" t="s">
        <v>152</v>
      </c>
      <c r="H512" t="s">
        <v>263</v>
      </c>
      <c r="I512" s="1">
        <v>2</v>
      </c>
      <c r="J512" s="1">
        <v>12.3</v>
      </c>
      <c r="K512" s="1">
        <v>0</v>
      </c>
      <c r="L512" t="s">
        <v>456</v>
      </c>
      <c r="M512" t="s">
        <v>462</v>
      </c>
      <c r="N512" t="s">
        <v>527</v>
      </c>
      <c r="O512" t="s">
        <v>780</v>
      </c>
      <c r="P512" t="s">
        <v>459</v>
      </c>
      <c r="Q512" t="s">
        <v>850</v>
      </c>
      <c r="R512" t="s">
        <v>853</v>
      </c>
      <c r="S512" t="s">
        <v>860</v>
      </c>
      <c r="T512" t="s">
        <v>865</v>
      </c>
      <c r="U512" t="s">
        <v>867</v>
      </c>
      <c r="V512" s="1"/>
      <c r="W512" s="1"/>
      <c r="X512" s="1">
        <v>-0.6</v>
      </c>
      <c r="Y512" s="1">
        <v>1.62</v>
      </c>
      <c r="Z512" t="s">
        <v>875</v>
      </c>
      <c r="AA512" s="1">
        <v>55</v>
      </c>
      <c r="AB512" t="s">
        <v>881</v>
      </c>
      <c r="AC512" t="s">
        <v>913</v>
      </c>
      <c r="AD512" t="s">
        <v>918</v>
      </c>
      <c r="AE512" t="s">
        <v>921</v>
      </c>
      <c r="AF512" s="1">
        <v>1980</v>
      </c>
      <c r="AG512" s="1">
        <v>2012</v>
      </c>
      <c r="AH512" s="67">
        <f t="shared" si="35"/>
        <v>-4.8780487804878044E-2</v>
      </c>
      <c r="AI512" s="67">
        <f t="shared" si="39"/>
        <v>0.13170731707317074</v>
      </c>
      <c r="AJ512" s="67">
        <f t="shared" si="36"/>
        <v>-0.30692682926829268</v>
      </c>
      <c r="AK512" s="67">
        <f t="shared" si="37"/>
        <v>0.2093658536585366</v>
      </c>
      <c r="AL512" s="69">
        <f t="shared" si="38"/>
        <v>1</v>
      </c>
    </row>
    <row r="513" spans="1:38">
      <c r="A513" s="1">
        <v>512</v>
      </c>
      <c r="B513" s="35" t="s">
        <v>1386</v>
      </c>
      <c r="C513" t="s">
        <v>3</v>
      </c>
      <c r="D513" t="s">
        <v>9</v>
      </c>
      <c r="E513" t="s">
        <v>102</v>
      </c>
      <c r="F513" t="s">
        <v>137</v>
      </c>
      <c r="G513" t="s">
        <v>152</v>
      </c>
      <c r="H513" t="s">
        <v>263</v>
      </c>
      <c r="I513" s="1">
        <v>2</v>
      </c>
      <c r="J513" s="1">
        <v>12.3</v>
      </c>
      <c r="K513" s="1">
        <v>0</v>
      </c>
      <c r="L513" t="s">
        <v>456</v>
      </c>
      <c r="M513" t="s">
        <v>477</v>
      </c>
      <c r="N513" t="s">
        <v>528</v>
      </c>
      <c r="O513" t="s">
        <v>780</v>
      </c>
      <c r="P513" t="s">
        <v>459</v>
      </c>
      <c r="Q513" t="s">
        <v>850</v>
      </c>
      <c r="R513" t="s">
        <v>853</v>
      </c>
      <c r="S513" t="s">
        <v>860</v>
      </c>
      <c r="T513" t="s">
        <v>865</v>
      </c>
      <c r="U513" t="s">
        <v>867</v>
      </c>
      <c r="V513" s="1"/>
      <c r="W513" s="1"/>
      <c r="X513" s="1">
        <v>-8.17</v>
      </c>
      <c r="Y513" s="1">
        <v>4.0199999999999996</v>
      </c>
      <c r="Z513" t="s">
        <v>875</v>
      </c>
      <c r="AA513" s="1">
        <v>55</v>
      </c>
      <c r="AB513" t="s">
        <v>881</v>
      </c>
      <c r="AC513" t="s">
        <v>913</v>
      </c>
      <c r="AD513" t="s">
        <v>918</v>
      </c>
      <c r="AE513" t="s">
        <v>921</v>
      </c>
      <c r="AF513" s="1">
        <v>1980</v>
      </c>
      <c r="AG513" s="1">
        <v>2012</v>
      </c>
      <c r="AH513" s="67">
        <f t="shared" si="35"/>
        <v>-0.66422764227642273</v>
      </c>
      <c r="AI513" s="67">
        <f t="shared" si="39"/>
        <v>0.32682926829268288</v>
      </c>
      <c r="AJ513" s="67">
        <f t="shared" si="36"/>
        <v>-1.3048130081300813</v>
      </c>
      <c r="AK513" s="67">
        <f t="shared" si="37"/>
        <v>-2.3642276422764286E-2</v>
      </c>
      <c r="AL513" s="69">
        <f t="shared" si="38"/>
        <v>1</v>
      </c>
    </row>
    <row r="514" spans="1:38">
      <c r="A514" s="1">
        <v>513</v>
      </c>
      <c r="B514" s="35" t="s">
        <v>1386</v>
      </c>
      <c r="C514" t="s">
        <v>3</v>
      </c>
      <c r="D514" t="s">
        <v>9</v>
      </c>
      <c r="E514" t="s">
        <v>102</v>
      </c>
      <c r="F514" t="s">
        <v>137</v>
      </c>
      <c r="G514" t="s">
        <v>152</v>
      </c>
      <c r="H514" t="s">
        <v>263</v>
      </c>
      <c r="I514" s="1">
        <v>2</v>
      </c>
      <c r="J514" s="1">
        <v>12.3</v>
      </c>
      <c r="K514" s="1">
        <v>0</v>
      </c>
      <c r="L514" t="s">
        <v>456</v>
      </c>
      <c r="M514" t="s">
        <v>478</v>
      </c>
      <c r="N514" t="s">
        <v>529</v>
      </c>
      <c r="O514" t="s">
        <v>780</v>
      </c>
      <c r="P514" t="s">
        <v>459</v>
      </c>
      <c r="Q514" t="s">
        <v>850</v>
      </c>
      <c r="R514" t="s">
        <v>853</v>
      </c>
      <c r="S514" t="s">
        <v>860</v>
      </c>
      <c r="T514" t="s">
        <v>865</v>
      </c>
      <c r="U514" t="s">
        <v>867</v>
      </c>
      <c r="V514" s="1"/>
      <c r="W514" s="1"/>
      <c r="X514" s="1">
        <v>3.19</v>
      </c>
      <c r="Y514" s="1">
        <v>1.89</v>
      </c>
      <c r="Z514" t="s">
        <v>875</v>
      </c>
      <c r="AA514" s="1">
        <v>55</v>
      </c>
      <c r="AB514" t="s">
        <v>881</v>
      </c>
      <c r="AC514" t="s">
        <v>913</v>
      </c>
      <c r="AD514" t="s">
        <v>918</v>
      </c>
      <c r="AE514" t="s">
        <v>921</v>
      </c>
      <c r="AF514" s="1">
        <v>1980</v>
      </c>
      <c r="AG514" s="1">
        <v>2012</v>
      </c>
      <c r="AH514" s="67">
        <f t="shared" ref="AH514:AH577" si="40">IF(ISBLANK(J514),"",X514/J514)</f>
        <v>0.25934959349593495</v>
      </c>
      <c r="AI514" s="67">
        <f t="shared" si="39"/>
        <v>0.15365853658536582</v>
      </c>
      <c r="AJ514" s="67">
        <f t="shared" ref="AJ514:AJ577" si="41">IF(ISBLANK(J514),"",(AH514-(1.96*(AI514))))</f>
        <v>-4.1821138211382058E-2</v>
      </c>
      <c r="AK514" s="67">
        <f t="shared" ref="AK514:AK577" si="42">IF(ISBLANK(J514),"",(AH514+(1.96*(AI514))))</f>
        <v>0.56052032520325201</v>
      </c>
      <c r="AL514" s="69">
        <f t="shared" ref="AL514:AL577" si="43">IF(ISBLANK(J514),"",1)</f>
        <v>1</v>
      </c>
    </row>
    <row r="515" spans="1:38">
      <c r="A515" s="1">
        <v>514</v>
      </c>
      <c r="B515" s="35" t="s">
        <v>1386</v>
      </c>
      <c r="C515" t="s">
        <v>3</v>
      </c>
      <c r="D515" t="s">
        <v>9</v>
      </c>
      <c r="E515" t="s">
        <v>102</v>
      </c>
      <c r="F515" t="s">
        <v>137</v>
      </c>
      <c r="G515" t="s">
        <v>152</v>
      </c>
      <c r="H515" t="s">
        <v>263</v>
      </c>
      <c r="I515" s="1">
        <v>2</v>
      </c>
      <c r="J515" s="1">
        <v>12.3</v>
      </c>
      <c r="K515" s="1">
        <v>0</v>
      </c>
      <c r="L515" t="s">
        <v>456</v>
      </c>
      <c r="M515" t="s">
        <v>479</v>
      </c>
      <c r="N515" t="s">
        <v>530</v>
      </c>
      <c r="O515" t="s">
        <v>780</v>
      </c>
      <c r="P515" t="s">
        <v>459</v>
      </c>
      <c r="Q515" t="s">
        <v>850</v>
      </c>
      <c r="R515" t="s">
        <v>853</v>
      </c>
      <c r="S515" t="s">
        <v>860</v>
      </c>
      <c r="T515" t="s">
        <v>865</v>
      </c>
      <c r="U515" t="s">
        <v>867</v>
      </c>
      <c r="V515" s="1"/>
      <c r="W515" s="1"/>
      <c r="X515" s="1">
        <v>-7.0000000000000007E-2</v>
      </c>
      <c r="Y515" s="1">
        <v>1</v>
      </c>
      <c r="Z515" t="s">
        <v>875</v>
      </c>
      <c r="AA515" s="1">
        <v>55</v>
      </c>
      <c r="AB515" t="s">
        <v>881</v>
      </c>
      <c r="AC515" t="s">
        <v>913</v>
      </c>
      <c r="AD515" t="s">
        <v>918</v>
      </c>
      <c r="AE515" t="s">
        <v>921</v>
      </c>
      <c r="AF515" s="1">
        <v>1980</v>
      </c>
      <c r="AG515" s="1">
        <v>2012</v>
      </c>
      <c r="AH515" s="67">
        <f t="shared" si="40"/>
        <v>-5.6910569105691061E-3</v>
      </c>
      <c r="AI515" s="67">
        <f t="shared" ref="AI515:AI578" si="44">IF(ISBLANK(J515),"",Y515/J515)</f>
        <v>8.1300813008130079E-2</v>
      </c>
      <c r="AJ515" s="67">
        <f t="shared" si="41"/>
        <v>-0.16504065040650406</v>
      </c>
      <c r="AK515" s="67">
        <f t="shared" si="42"/>
        <v>0.15365853658536582</v>
      </c>
      <c r="AL515" s="69">
        <f t="shared" si="43"/>
        <v>1</v>
      </c>
    </row>
    <row r="516" spans="1:38">
      <c r="A516" s="1">
        <v>515</v>
      </c>
      <c r="B516" s="35" t="s">
        <v>1386</v>
      </c>
      <c r="C516" t="s">
        <v>3</v>
      </c>
      <c r="D516" t="s">
        <v>9</v>
      </c>
      <c r="E516" t="s">
        <v>102</v>
      </c>
      <c r="F516" t="s">
        <v>137</v>
      </c>
      <c r="G516" t="s">
        <v>152</v>
      </c>
      <c r="H516" t="s">
        <v>263</v>
      </c>
      <c r="I516" s="1">
        <v>2</v>
      </c>
      <c r="J516" s="1">
        <v>12.3</v>
      </c>
      <c r="K516" s="1">
        <v>0</v>
      </c>
      <c r="L516" t="s">
        <v>456</v>
      </c>
      <c r="M516" t="s">
        <v>480</v>
      </c>
      <c r="N516" t="s">
        <v>531</v>
      </c>
      <c r="O516" t="s">
        <v>780</v>
      </c>
      <c r="P516" t="s">
        <v>459</v>
      </c>
      <c r="Q516" t="s">
        <v>850</v>
      </c>
      <c r="R516" t="s">
        <v>853</v>
      </c>
      <c r="S516" t="s">
        <v>860</v>
      </c>
      <c r="T516" t="s">
        <v>865</v>
      </c>
      <c r="U516" t="s">
        <v>867</v>
      </c>
      <c r="V516" s="1"/>
      <c r="W516" s="1"/>
      <c r="X516" s="1">
        <v>-0.88</v>
      </c>
      <c r="Y516" s="1">
        <v>0.38</v>
      </c>
      <c r="Z516" t="s">
        <v>875</v>
      </c>
      <c r="AA516" s="1">
        <v>55</v>
      </c>
      <c r="AB516" t="s">
        <v>881</v>
      </c>
      <c r="AC516" t="s">
        <v>913</v>
      </c>
      <c r="AD516" t="s">
        <v>918</v>
      </c>
      <c r="AE516" t="s">
        <v>921</v>
      </c>
      <c r="AF516" s="1">
        <v>1980</v>
      </c>
      <c r="AG516" s="1">
        <v>2012</v>
      </c>
      <c r="AH516" s="67">
        <f t="shared" si="40"/>
        <v>-7.1544715447154461E-2</v>
      </c>
      <c r="AI516" s="67">
        <f t="shared" si="44"/>
        <v>3.0894308943089428E-2</v>
      </c>
      <c r="AJ516" s="67">
        <f t="shared" si="41"/>
        <v>-0.13209756097560973</v>
      </c>
      <c r="AK516" s="67">
        <f t="shared" si="42"/>
        <v>-1.0991869918699181E-2</v>
      </c>
      <c r="AL516" s="69">
        <f t="shared" si="43"/>
        <v>1</v>
      </c>
    </row>
    <row r="517" spans="1:38">
      <c r="A517" s="1">
        <v>516</v>
      </c>
      <c r="B517" s="35" t="s">
        <v>1386</v>
      </c>
      <c r="C517" t="s">
        <v>3</v>
      </c>
      <c r="D517" t="s">
        <v>9</v>
      </c>
      <c r="E517" t="s">
        <v>102</v>
      </c>
      <c r="F517" t="s">
        <v>137</v>
      </c>
      <c r="G517" t="s">
        <v>152</v>
      </c>
      <c r="H517" t="s">
        <v>263</v>
      </c>
      <c r="I517" s="1">
        <v>2</v>
      </c>
      <c r="J517" s="1">
        <v>12.3</v>
      </c>
      <c r="K517" s="1">
        <v>0</v>
      </c>
      <c r="L517" t="s">
        <v>458</v>
      </c>
      <c r="M517" t="s">
        <v>469</v>
      </c>
      <c r="N517" t="s">
        <v>525</v>
      </c>
      <c r="O517" t="s">
        <v>782</v>
      </c>
      <c r="P517" t="s">
        <v>792</v>
      </c>
      <c r="Q517" t="s">
        <v>850</v>
      </c>
      <c r="R517" t="s">
        <v>853</v>
      </c>
      <c r="S517" t="s">
        <v>860</v>
      </c>
      <c r="T517" t="s">
        <v>865</v>
      </c>
      <c r="U517" t="s">
        <v>867</v>
      </c>
      <c r="V517" s="1"/>
      <c r="W517" s="1"/>
      <c r="X517" s="1">
        <v>0.03</v>
      </c>
      <c r="Y517" s="1">
        <v>0.31</v>
      </c>
      <c r="Z517" t="s">
        <v>875</v>
      </c>
      <c r="AA517" s="1">
        <v>55</v>
      </c>
      <c r="AB517" t="s">
        <v>881</v>
      </c>
      <c r="AC517" t="s">
        <v>913</v>
      </c>
      <c r="AD517" t="s">
        <v>918</v>
      </c>
      <c r="AE517" t="s">
        <v>921</v>
      </c>
      <c r="AF517" s="1">
        <v>1980</v>
      </c>
      <c r="AG517" s="1">
        <v>2012</v>
      </c>
      <c r="AH517" s="67">
        <f t="shared" si="40"/>
        <v>2.439024390243902E-3</v>
      </c>
      <c r="AI517" s="67">
        <f t="shared" si="44"/>
        <v>2.5203252032520322E-2</v>
      </c>
      <c r="AJ517" s="67">
        <f t="shared" si="41"/>
        <v>-4.6959349593495923E-2</v>
      </c>
      <c r="AK517" s="67">
        <f t="shared" si="42"/>
        <v>5.1837398373983733E-2</v>
      </c>
      <c r="AL517" s="69">
        <f t="shared" si="43"/>
        <v>1</v>
      </c>
    </row>
    <row r="518" spans="1:38">
      <c r="A518" s="1">
        <v>517</v>
      </c>
      <c r="B518" s="35" t="s">
        <v>1386</v>
      </c>
      <c r="C518" t="s">
        <v>3</v>
      </c>
      <c r="D518" t="s">
        <v>9</v>
      </c>
      <c r="E518" t="s">
        <v>102</v>
      </c>
      <c r="F518" t="s">
        <v>137</v>
      </c>
      <c r="G518" t="s">
        <v>152</v>
      </c>
      <c r="H518" t="s">
        <v>263</v>
      </c>
      <c r="I518" s="1">
        <v>2</v>
      </c>
      <c r="J518" s="1">
        <v>12.3</v>
      </c>
      <c r="K518" s="1">
        <v>0</v>
      </c>
      <c r="L518" t="s">
        <v>456</v>
      </c>
      <c r="M518" t="s">
        <v>461</v>
      </c>
      <c r="N518" t="s">
        <v>526</v>
      </c>
      <c r="O518" t="s">
        <v>780</v>
      </c>
      <c r="P518" t="s">
        <v>459</v>
      </c>
      <c r="Q518" t="s">
        <v>850</v>
      </c>
      <c r="R518" t="s">
        <v>853</v>
      </c>
      <c r="S518" t="s">
        <v>860</v>
      </c>
      <c r="T518" t="s">
        <v>865</v>
      </c>
      <c r="U518" t="s">
        <v>867</v>
      </c>
      <c r="V518" s="1"/>
      <c r="W518" s="1"/>
      <c r="X518" s="1">
        <v>-0.65</v>
      </c>
      <c r="Y518" s="1">
        <v>0.75</v>
      </c>
      <c r="Z518" t="s">
        <v>875</v>
      </c>
      <c r="AA518" s="1">
        <v>55</v>
      </c>
      <c r="AB518" t="s">
        <v>881</v>
      </c>
      <c r="AC518" t="s">
        <v>913</v>
      </c>
      <c r="AD518" t="s">
        <v>918</v>
      </c>
      <c r="AE518" t="s">
        <v>921</v>
      </c>
      <c r="AF518" s="1">
        <v>1980</v>
      </c>
      <c r="AG518" s="1">
        <v>2012</v>
      </c>
      <c r="AH518" s="67">
        <f t="shared" si="40"/>
        <v>-5.2845528455284549E-2</v>
      </c>
      <c r="AI518" s="67">
        <f t="shared" si="44"/>
        <v>6.097560975609756E-2</v>
      </c>
      <c r="AJ518" s="67">
        <f t="shared" si="41"/>
        <v>-0.17235772357723578</v>
      </c>
      <c r="AK518" s="67">
        <f t="shared" si="42"/>
        <v>6.6666666666666666E-2</v>
      </c>
      <c r="AL518" s="69">
        <f t="shared" si="43"/>
        <v>1</v>
      </c>
    </row>
    <row r="519" spans="1:38">
      <c r="A519" s="1">
        <v>518</v>
      </c>
      <c r="B519" s="35" t="s">
        <v>1386</v>
      </c>
      <c r="C519" t="s">
        <v>3</v>
      </c>
      <c r="D519" t="s">
        <v>9</v>
      </c>
      <c r="E519" t="s">
        <v>102</v>
      </c>
      <c r="F519" t="s">
        <v>137</v>
      </c>
      <c r="G519" t="s">
        <v>152</v>
      </c>
      <c r="H519" t="s">
        <v>263</v>
      </c>
      <c r="I519" s="1">
        <v>2</v>
      </c>
      <c r="J519" s="1">
        <v>12.3</v>
      </c>
      <c r="K519" s="1">
        <v>0</v>
      </c>
      <c r="L519" t="s">
        <v>456</v>
      </c>
      <c r="M519" t="s">
        <v>462</v>
      </c>
      <c r="N519" t="s">
        <v>527</v>
      </c>
      <c r="O519" t="s">
        <v>780</v>
      </c>
      <c r="P519" t="s">
        <v>459</v>
      </c>
      <c r="Q519" t="s">
        <v>850</v>
      </c>
      <c r="R519" t="s">
        <v>853</v>
      </c>
      <c r="S519" t="s">
        <v>860</v>
      </c>
      <c r="T519" t="s">
        <v>865</v>
      </c>
      <c r="U519" t="s">
        <v>867</v>
      </c>
      <c r="V519" s="1"/>
      <c r="W519" s="1"/>
      <c r="X519" s="1">
        <v>-0.03</v>
      </c>
      <c r="Y519" s="1">
        <v>1.83</v>
      </c>
      <c r="Z519" t="s">
        <v>875</v>
      </c>
      <c r="AA519" s="1">
        <v>55</v>
      </c>
      <c r="AB519" t="s">
        <v>881</v>
      </c>
      <c r="AC519" t="s">
        <v>913</v>
      </c>
      <c r="AD519" t="s">
        <v>918</v>
      </c>
      <c r="AE519" t="s">
        <v>921</v>
      </c>
      <c r="AF519" s="1">
        <v>1980</v>
      </c>
      <c r="AG519" s="1">
        <v>2012</v>
      </c>
      <c r="AH519" s="67">
        <f t="shared" si="40"/>
        <v>-2.439024390243902E-3</v>
      </c>
      <c r="AI519" s="67">
        <f t="shared" si="44"/>
        <v>0.14878048780487804</v>
      </c>
      <c r="AJ519" s="67">
        <f t="shared" si="41"/>
        <v>-0.29404878048780486</v>
      </c>
      <c r="AK519" s="67">
        <f t="shared" si="42"/>
        <v>0.28917073170731705</v>
      </c>
      <c r="AL519" s="69">
        <f t="shared" si="43"/>
        <v>1</v>
      </c>
    </row>
    <row r="520" spans="1:38">
      <c r="A520" s="1">
        <v>519</v>
      </c>
      <c r="B520" s="35" t="s">
        <v>1386</v>
      </c>
      <c r="C520" t="s">
        <v>3</v>
      </c>
      <c r="D520" t="s">
        <v>9</v>
      </c>
      <c r="E520" t="s">
        <v>102</v>
      </c>
      <c r="F520" t="s">
        <v>137</v>
      </c>
      <c r="G520" t="s">
        <v>152</v>
      </c>
      <c r="H520" t="s">
        <v>263</v>
      </c>
      <c r="I520" s="1">
        <v>2</v>
      </c>
      <c r="J520" s="1">
        <v>12.3</v>
      </c>
      <c r="K520" s="1">
        <v>0</v>
      </c>
      <c r="L520" t="s">
        <v>456</v>
      </c>
      <c r="M520" t="s">
        <v>477</v>
      </c>
      <c r="N520" t="s">
        <v>528</v>
      </c>
      <c r="O520" t="s">
        <v>780</v>
      </c>
      <c r="P520" t="s">
        <v>459</v>
      </c>
      <c r="Q520" t="s">
        <v>850</v>
      </c>
      <c r="R520" t="s">
        <v>853</v>
      </c>
      <c r="S520" t="s">
        <v>860</v>
      </c>
      <c r="T520" t="s">
        <v>865</v>
      </c>
      <c r="U520" t="s">
        <v>867</v>
      </c>
      <c r="V520" s="1"/>
      <c r="W520" s="1"/>
      <c r="X520" s="1">
        <v>-7.91</v>
      </c>
      <c r="Y520" s="1">
        <v>4.2300000000000004</v>
      </c>
      <c r="Z520" t="s">
        <v>875</v>
      </c>
      <c r="AA520" s="1">
        <v>55</v>
      </c>
      <c r="AB520" t="s">
        <v>881</v>
      </c>
      <c r="AC520" t="s">
        <v>913</v>
      </c>
      <c r="AD520" t="s">
        <v>918</v>
      </c>
      <c r="AE520" t="s">
        <v>921</v>
      </c>
      <c r="AF520" s="1">
        <v>1980</v>
      </c>
      <c r="AG520" s="1">
        <v>2012</v>
      </c>
      <c r="AH520" s="67">
        <f t="shared" si="40"/>
        <v>-0.64308943089430892</v>
      </c>
      <c r="AI520" s="67">
        <f t="shared" si="44"/>
        <v>0.34390243902439027</v>
      </c>
      <c r="AJ520" s="67">
        <f t="shared" si="41"/>
        <v>-1.317138211382114</v>
      </c>
      <c r="AK520" s="67">
        <f t="shared" si="42"/>
        <v>3.0959349593495999E-2</v>
      </c>
      <c r="AL520" s="69">
        <f t="shared" si="43"/>
        <v>1</v>
      </c>
    </row>
    <row r="521" spans="1:38">
      <c r="A521" s="1">
        <v>520</v>
      </c>
      <c r="B521" s="35" t="s">
        <v>1386</v>
      </c>
      <c r="C521" t="s">
        <v>3</v>
      </c>
      <c r="D521" t="s">
        <v>9</v>
      </c>
      <c r="E521" t="s">
        <v>102</v>
      </c>
      <c r="F521" t="s">
        <v>137</v>
      </c>
      <c r="G521" t="s">
        <v>152</v>
      </c>
      <c r="H521" t="s">
        <v>263</v>
      </c>
      <c r="I521" s="1">
        <v>2</v>
      </c>
      <c r="J521" s="1">
        <v>12.3</v>
      </c>
      <c r="K521" s="1">
        <v>0</v>
      </c>
      <c r="L521" t="s">
        <v>456</v>
      </c>
      <c r="M521" t="s">
        <v>478</v>
      </c>
      <c r="N521" t="s">
        <v>529</v>
      </c>
      <c r="O521" t="s">
        <v>780</v>
      </c>
      <c r="P521" t="s">
        <v>459</v>
      </c>
      <c r="Q521" t="s">
        <v>850</v>
      </c>
      <c r="R521" t="s">
        <v>853</v>
      </c>
      <c r="S521" t="s">
        <v>860</v>
      </c>
      <c r="T521" t="s">
        <v>865</v>
      </c>
      <c r="U521" t="s">
        <v>867</v>
      </c>
      <c r="V521" s="1"/>
      <c r="W521" s="1"/>
      <c r="X521" s="1">
        <v>3.3</v>
      </c>
      <c r="Y521" s="1">
        <v>1.78</v>
      </c>
      <c r="Z521" t="s">
        <v>875</v>
      </c>
      <c r="AA521" s="1">
        <v>55</v>
      </c>
      <c r="AB521" t="s">
        <v>881</v>
      </c>
      <c r="AC521" t="s">
        <v>913</v>
      </c>
      <c r="AD521" t="s">
        <v>918</v>
      </c>
      <c r="AE521" t="s">
        <v>921</v>
      </c>
      <c r="AF521" s="1">
        <v>1980</v>
      </c>
      <c r="AG521" s="1">
        <v>2012</v>
      </c>
      <c r="AH521" s="67">
        <f t="shared" si="40"/>
        <v>0.26829268292682923</v>
      </c>
      <c r="AI521" s="67">
        <f t="shared" si="44"/>
        <v>0.14471544715447154</v>
      </c>
      <c r="AJ521" s="67">
        <f t="shared" si="41"/>
        <v>-1.534959349593501E-2</v>
      </c>
      <c r="AK521" s="67">
        <f t="shared" si="42"/>
        <v>0.55193495934959347</v>
      </c>
      <c r="AL521" s="69">
        <f t="shared" si="43"/>
        <v>1</v>
      </c>
    </row>
    <row r="522" spans="1:38">
      <c r="A522" s="1">
        <v>521</v>
      </c>
      <c r="B522" s="35" t="s">
        <v>1386</v>
      </c>
      <c r="C522" t="s">
        <v>3</v>
      </c>
      <c r="D522" t="s">
        <v>9</v>
      </c>
      <c r="E522" t="s">
        <v>102</v>
      </c>
      <c r="F522" t="s">
        <v>137</v>
      </c>
      <c r="G522" t="s">
        <v>152</v>
      </c>
      <c r="H522" t="s">
        <v>263</v>
      </c>
      <c r="I522" s="1">
        <v>2</v>
      </c>
      <c r="J522" s="1">
        <v>12.3</v>
      </c>
      <c r="K522" s="1">
        <v>0</v>
      </c>
      <c r="L522" t="s">
        <v>456</v>
      </c>
      <c r="M522" t="s">
        <v>479</v>
      </c>
      <c r="N522" t="s">
        <v>530</v>
      </c>
      <c r="O522" t="s">
        <v>780</v>
      </c>
      <c r="P522" t="s">
        <v>459</v>
      </c>
      <c r="Q522" t="s">
        <v>850</v>
      </c>
      <c r="R522" t="s">
        <v>853</v>
      </c>
      <c r="S522" t="s">
        <v>860</v>
      </c>
      <c r="T522" t="s">
        <v>865</v>
      </c>
      <c r="U522" t="s">
        <v>867</v>
      </c>
      <c r="V522" s="1"/>
      <c r="W522" s="1"/>
      <c r="X522" s="1">
        <v>0.33</v>
      </c>
      <c r="Y522" s="1">
        <v>0.91</v>
      </c>
      <c r="Z522" t="s">
        <v>875</v>
      </c>
      <c r="AA522" s="1">
        <v>55</v>
      </c>
      <c r="AB522" t="s">
        <v>881</v>
      </c>
      <c r="AC522" t="s">
        <v>913</v>
      </c>
      <c r="AD522" t="s">
        <v>918</v>
      </c>
      <c r="AE522" t="s">
        <v>921</v>
      </c>
      <c r="AF522" s="1">
        <v>1980</v>
      </c>
      <c r="AG522" s="1">
        <v>2012</v>
      </c>
      <c r="AH522" s="67">
        <f t="shared" si="40"/>
        <v>2.6829268292682926E-2</v>
      </c>
      <c r="AI522" s="67">
        <f t="shared" si="44"/>
        <v>7.3983739837398366E-2</v>
      </c>
      <c r="AJ522" s="67">
        <f t="shared" si="41"/>
        <v>-0.11817886178861786</v>
      </c>
      <c r="AK522" s="67">
        <f t="shared" si="42"/>
        <v>0.17183739837398371</v>
      </c>
      <c r="AL522" s="69">
        <f t="shared" si="43"/>
        <v>1</v>
      </c>
    </row>
    <row r="523" spans="1:38">
      <c r="A523" s="1">
        <v>522</v>
      </c>
      <c r="B523" s="35" t="s">
        <v>1386</v>
      </c>
      <c r="C523" t="s">
        <v>3</v>
      </c>
      <c r="D523" t="s">
        <v>9</v>
      </c>
      <c r="E523" t="s">
        <v>102</v>
      </c>
      <c r="F523" t="s">
        <v>137</v>
      </c>
      <c r="G523" t="s">
        <v>152</v>
      </c>
      <c r="H523" t="s">
        <v>263</v>
      </c>
      <c r="I523" s="1">
        <v>2</v>
      </c>
      <c r="J523" s="1">
        <v>12.3</v>
      </c>
      <c r="K523" s="1">
        <v>0</v>
      </c>
      <c r="L523" t="s">
        <v>456</v>
      </c>
      <c r="M523" t="s">
        <v>480</v>
      </c>
      <c r="N523" t="s">
        <v>531</v>
      </c>
      <c r="O523" t="s">
        <v>780</v>
      </c>
      <c r="P523" t="s">
        <v>459</v>
      </c>
      <c r="Q523" t="s">
        <v>850</v>
      </c>
      <c r="R523" t="s">
        <v>853</v>
      </c>
      <c r="S523" t="s">
        <v>860</v>
      </c>
      <c r="T523" t="s">
        <v>865</v>
      </c>
      <c r="U523" t="s">
        <v>867</v>
      </c>
      <c r="V523" s="1"/>
      <c r="W523" s="1"/>
      <c r="X523" s="1">
        <v>-0.93</v>
      </c>
      <c r="Y523" s="1">
        <v>0.48</v>
      </c>
      <c r="Z523" t="s">
        <v>875</v>
      </c>
      <c r="AA523" s="1">
        <v>55</v>
      </c>
      <c r="AB523" t="s">
        <v>881</v>
      </c>
      <c r="AC523" t="s">
        <v>913</v>
      </c>
      <c r="AD523" t="s">
        <v>918</v>
      </c>
      <c r="AE523" t="s">
        <v>921</v>
      </c>
      <c r="AF523" s="1">
        <v>1980</v>
      </c>
      <c r="AG523" s="1">
        <v>2012</v>
      </c>
      <c r="AH523" s="67">
        <f t="shared" si="40"/>
        <v>-7.5609756097560973E-2</v>
      </c>
      <c r="AI523" s="67">
        <f t="shared" si="44"/>
        <v>3.9024390243902432E-2</v>
      </c>
      <c r="AJ523" s="67">
        <f t="shared" si="41"/>
        <v>-0.15209756097560972</v>
      </c>
      <c r="AK523" s="67">
        <f t="shared" si="42"/>
        <v>8.7804878048779178E-4</v>
      </c>
      <c r="AL523" s="69">
        <f t="shared" si="43"/>
        <v>1</v>
      </c>
    </row>
    <row r="524" spans="1:38">
      <c r="A524" s="1">
        <v>523</v>
      </c>
      <c r="B524" s="35" t="s">
        <v>1386</v>
      </c>
      <c r="C524" t="s">
        <v>3</v>
      </c>
      <c r="D524" t="s">
        <v>9</v>
      </c>
      <c r="E524" t="s">
        <v>102</v>
      </c>
      <c r="F524" t="s">
        <v>137</v>
      </c>
      <c r="G524" t="s">
        <v>152</v>
      </c>
      <c r="H524" t="s">
        <v>263</v>
      </c>
      <c r="I524" s="1">
        <v>2</v>
      </c>
      <c r="J524" s="1">
        <v>12.3</v>
      </c>
      <c r="K524" s="1">
        <v>0</v>
      </c>
      <c r="L524" t="s">
        <v>458</v>
      </c>
      <c r="M524" t="s">
        <v>469</v>
      </c>
      <c r="N524" t="s">
        <v>525</v>
      </c>
      <c r="O524" t="s">
        <v>782</v>
      </c>
      <c r="P524" t="s">
        <v>792</v>
      </c>
      <c r="Q524" t="s">
        <v>850</v>
      </c>
      <c r="R524" t="s">
        <v>853</v>
      </c>
      <c r="S524" t="s">
        <v>861</v>
      </c>
      <c r="T524" t="s">
        <v>865</v>
      </c>
      <c r="U524" t="s">
        <v>867</v>
      </c>
      <c r="V524" s="1"/>
      <c r="W524" s="1"/>
      <c r="X524" s="1">
        <v>0.06</v>
      </c>
      <c r="Y524" s="1">
        <v>0.37</v>
      </c>
      <c r="Z524" t="s">
        <v>875</v>
      </c>
      <c r="AA524" s="1">
        <v>55</v>
      </c>
      <c r="AB524" t="s">
        <v>881</v>
      </c>
      <c r="AC524" t="s">
        <v>913</v>
      </c>
      <c r="AD524" t="s">
        <v>918</v>
      </c>
      <c r="AE524" t="s">
        <v>921</v>
      </c>
      <c r="AF524" s="1">
        <v>1980</v>
      </c>
      <c r="AG524" s="1">
        <v>2012</v>
      </c>
      <c r="AH524" s="67">
        <f t="shared" si="40"/>
        <v>4.878048780487804E-3</v>
      </c>
      <c r="AI524" s="67">
        <f t="shared" si="44"/>
        <v>3.0081300813008128E-2</v>
      </c>
      <c r="AJ524" s="67">
        <f t="shared" si="41"/>
        <v>-5.4081300813008125E-2</v>
      </c>
      <c r="AK524" s="67">
        <f t="shared" si="42"/>
        <v>6.3837398373983736E-2</v>
      </c>
      <c r="AL524" s="69">
        <f t="shared" si="43"/>
        <v>1</v>
      </c>
    </row>
    <row r="525" spans="1:38">
      <c r="A525" s="1">
        <v>524</v>
      </c>
      <c r="B525" s="35" t="s">
        <v>1386</v>
      </c>
      <c r="C525" t="s">
        <v>3</v>
      </c>
      <c r="D525" t="s">
        <v>9</v>
      </c>
      <c r="E525" t="s">
        <v>102</v>
      </c>
      <c r="F525" t="s">
        <v>137</v>
      </c>
      <c r="G525" t="s">
        <v>152</v>
      </c>
      <c r="H525" t="s">
        <v>263</v>
      </c>
      <c r="I525" s="1">
        <v>2</v>
      </c>
      <c r="J525" s="1">
        <v>12.3</v>
      </c>
      <c r="K525" s="1">
        <v>0</v>
      </c>
      <c r="L525" t="s">
        <v>456</v>
      </c>
      <c r="M525" t="s">
        <v>461</v>
      </c>
      <c r="N525" t="s">
        <v>526</v>
      </c>
      <c r="O525" t="s">
        <v>780</v>
      </c>
      <c r="P525" t="s">
        <v>459</v>
      </c>
      <c r="Q525" t="s">
        <v>850</v>
      </c>
      <c r="R525" t="s">
        <v>853</v>
      </c>
      <c r="S525" t="s">
        <v>861</v>
      </c>
      <c r="T525" t="s">
        <v>865</v>
      </c>
      <c r="U525" t="s">
        <v>867</v>
      </c>
      <c r="V525" s="1"/>
      <c r="W525" s="1"/>
      <c r="X525" s="1">
        <v>-1.36</v>
      </c>
      <c r="Y525" s="1">
        <v>0.81</v>
      </c>
      <c r="Z525" t="s">
        <v>875</v>
      </c>
      <c r="AA525" s="1">
        <v>55</v>
      </c>
      <c r="AB525" t="s">
        <v>881</v>
      </c>
      <c r="AC525" t="s">
        <v>913</v>
      </c>
      <c r="AD525" t="s">
        <v>918</v>
      </c>
      <c r="AE525" t="s">
        <v>921</v>
      </c>
      <c r="AF525" s="1">
        <v>1980</v>
      </c>
      <c r="AG525" s="1">
        <v>2012</v>
      </c>
      <c r="AH525" s="67">
        <f t="shared" si="40"/>
        <v>-0.11056910569105691</v>
      </c>
      <c r="AI525" s="67">
        <f t="shared" si="44"/>
        <v>6.5853658536585369E-2</v>
      </c>
      <c r="AJ525" s="67">
        <f t="shared" si="41"/>
        <v>-0.23964227642276423</v>
      </c>
      <c r="AK525" s="67">
        <f t="shared" si="42"/>
        <v>1.8504065040650414E-2</v>
      </c>
      <c r="AL525" s="69">
        <f t="shared" si="43"/>
        <v>1</v>
      </c>
    </row>
    <row r="526" spans="1:38">
      <c r="A526" s="1">
        <v>525</v>
      </c>
      <c r="B526" s="35" t="s">
        <v>1386</v>
      </c>
      <c r="C526" t="s">
        <v>3</v>
      </c>
      <c r="D526" t="s">
        <v>9</v>
      </c>
      <c r="E526" t="s">
        <v>102</v>
      </c>
      <c r="F526" t="s">
        <v>137</v>
      </c>
      <c r="G526" t="s">
        <v>152</v>
      </c>
      <c r="H526" t="s">
        <v>263</v>
      </c>
      <c r="I526" s="1">
        <v>2</v>
      </c>
      <c r="J526" s="1">
        <v>12.3</v>
      </c>
      <c r="K526" s="1">
        <v>0</v>
      </c>
      <c r="L526" t="s">
        <v>456</v>
      </c>
      <c r="M526" t="s">
        <v>462</v>
      </c>
      <c r="N526" t="s">
        <v>527</v>
      </c>
      <c r="O526" t="s">
        <v>780</v>
      </c>
      <c r="P526" t="s">
        <v>459</v>
      </c>
      <c r="Q526" t="s">
        <v>850</v>
      </c>
      <c r="R526" t="s">
        <v>853</v>
      </c>
      <c r="S526" t="s">
        <v>861</v>
      </c>
      <c r="T526" t="s">
        <v>865</v>
      </c>
      <c r="U526" t="s">
        <v>867</v>
      </c>
      <c r="V526" s="1"/>
      <c r="W526" s="1"/>
      <c r="X526" s="1">
        <v>0.45</v>
      </c>
      <c r="Y526" s="1">
        <v>2.27</v>
      </c>
      <c r="Z526" t="s">
        <v>875</v>
      </c>
      <c r="AA526" s="1">
        <v>55</v>
      </c>
      <c r="AB526" t="s">
        <v>881</v>
      </c>
      <c r="AC526" t="s">
        <v>913</v>
      </c>
      <c r="AD526" t="s">
        <v>918</v>
      </c>
      <c r="AE526" t="s">
        <v>921</v>
      </c>
      <c r="AF526" s="1">
        <v>1980</v>
      </c>
      <c r="AG526" s="1">
        <v>2012</v>
      </c>
      <c r="AH526" s="67">
        <f t="shared" si="40"/>
        <v>3.6585365853658534E-2</v>
      </c>
      <c r="AI526" s="67">
        <f t="shared" si="44"/>
        <v>0.18455284552845527</v>
      </c>
      <c r="AJ526" s="67">
        <f t="shared" si="41"/>
        <v>-0.3251382113821138</v>
      </c>
      <c r="AK526" s="67">
        <f t="shared" si="42"/>
        <v>0.39830894308943082</v>
      </c>
      <c r="AL526" s="69">
        <f t="shared" si="43"/>
        <v>1</v>
      </c>
    </row>
    <row r="527" spans="1:38">
      <c r="A527" s="1">
        <v>526</v>
      </c>
      <c r="B527" s="35" t="s">
        <v>1386</v>
      </c>
      <c r="C527" t="s">
        <v>3</v>
      </c>
      <c r="D527" t="s">
        <v>9</v>
      </c>
      <c r="E527" t="s">
        <v>102</v>
      </c>
      <c r="F527" t="s">
        <v>137</v>
      </c>
      <c r="G527" t="s">
        <v>152</v>
      </c>
      <c r="H527" t="s">
        <v>263</v>
      </c>
      <c r="I527" s="1">
        <v>2</v>
      </c>
      <c r="J527" s="1">
        <v>12.3</v>
      </c>
      <c r="K527" s="1">
        <v>0</v>
      </c>
      <c r="L527" t="s">
        <v>456</v>
      </c>
      <c r="M527" t="s">
        <v>477</v>
      </c>
      <c r="N527" t="s">
        <v>528</v>
      </c>
      <c r="O527" t="s">
        <v>780</v>
      </c>
      <c r="P527" t="s">
        <v>459</v>
      </c>
      <c r="Q527" t="s">
        <v>850</v>
      </c>
      <c r="R527" t="s">
        <v>853</v>
      </c>
      <c r="S527" t="s">
        <v>861</v>
      </c>
      <c r="T527" t="s">
        <v>865</v>
      </c>
      <c r="U527" t="s">
        <v>867</v>
      </c>
      <c r="V527" s="1"/>
      <c r="W527" s="1"/>
      <c r="X527" s="1">
        <v>-8.19</v>
      </c>
      <c r="Y527" s="1">
        <v>3.79</v>
      </c>
      <c r="Z527" t="s">
        <v>875</v>
      </c>
      <c r="AA527" s="1">
        <v>55</v>
      </c>
      <c r="AB527" t="s">
        <v>881</v>
      </c>
      <c r="AC527" t="s">
        <v>913</v>
      </c>
      <c r="AD527" t="s">
        <v>918</v>
      </c>
      <c r="AE527" t="s">
        <v>921</v>
      </c>
      <c r="AF527" s="1">
        <v>1980</v>
      </c>
      <c r="AG527" s="1">
        <v>2012</v>
      </c>
      <c r="AH527" s="67">
        <f t="shared" si="40"/>
        <v>-0.66585365853658529</v>
      </c>
      <c r="AI527" s="67">
        <f t="shared" si="44"/>
        <v>0.30813008130081299</v>
      </c>
      <c r="AJ527" s="67">
        <f t="shared" si="41"/>
        <v>-1.2697886178861788</v>
      </c>
      <c r="AK527" s="67">
        <f t="shared" si="42"/>
        <v>-6.1918699186991888E-2</v>
      </c>
      <c r="AL527" s="69">
        <f t="shared" si="43"/>
        <v>1</v>
      </c>
    </row>
    <row r="528" spans="1:38">
      <c r="A528" s="1">
        <v>527</v>
      </c>
      <c r="B528" s="35" t="s">
        <v>1386</v>
      </c>
      <c r="C528" t="s">
        <v>3</v>
      </c>
      <c r="D528" t="s">
        <v>9</v>
      </c>
      <c r="E528" t="s">
        <v>102</v>
      </c>
      <c r="F528" t="s">
        <v>137</v>
      </c>
      <c r="G528" t="s">
        <v>152</v>
      </c>
      <c r="H528" t="s">
        <v>263</v>
      </c>
      <c r="I528" s="1">
        <v>2</v>
      </c>
      <c r="J528" s="1">
        <v>12.3</v>
      </c>
      <c r="K528" s="1">
        <v>0</v>
      </c>
      <c r="L528" t="s">
        <v>456</v>
      </c>
      <c r="M528" t="s">
        <v>478</v>
      </c>
      <c r="N528" t="s">
        <v>529</v>
      </c>
      <c r="O528" t="s">
        <v>780</v>
      </c>
      <c r="P528" t="s">
        <v>459</v>
      </c>
      <c r="Q528" t="s">
        <v>850</v>
      </c>
      <c r="R528" t="s">
        <v>853</v>
      </c>
      <c r="S528" t="s">
        <v>861</v>
      </c>
      <c r="T528" t="s">
        <v>865</v>
      </c>
      <c r="U528" t="s">
        <v>867</v>
      </c>
      <c r="V528" s="1"/>
      <c r="W528" s="1"/>
      <c r="X528" s="1">
        <v>2.1800000000000002</v>
      </c>
      <c r="Y528" s="1">
        <v>1.72</v>
      </c>
      <c r="Z528" t="s">
        <v>875</v>
      </c>
      <c r="AA528" s="1">
        <v>55</v>
      </c>
      <c r="AB528" t="s">
        <v>881</v>
      </c>
      <c r="AC528" t="s">
        <v>913</v>
      </c>
      <c r="AD528" t="s">
        <v>918</v>
      </c>
      <c r="AE528" t="s">
        <v>921</v>
      </c>
      <c r="AF528" s="1">
        <v>1980</v>
      </c>
      <c r="AG528" s="1">
        <v>2012</v>
      </c>
      <c r="AH528" s="67">
        <f t="shared" si="40"/>
        <v>0.17723577235772359</v>
      </c>
      <c r="AI528" s="67">
        <f t="shared" si="44"/>
        <v>0.13983739837398373</v>
      </c>
      <c r="AJ528" s="67">
        <f t="shared" si="41"/>
        <v>-9.6845528455284546E-2</v>
      </c>
      <c r="AK528" s="67">
        <f t="shared" si="42"/>
        <v>0.45131707317073172</v>
      </c>
      <c r="AL528" s="69">
        <f t="shared" si="43"/>
        <v>1</v>
      </c>
    </row>
    <row r="529" spans="1:38">
      <c r="A529" s="1">
        <v>528</v>
      </c>
      <c r="B529" s="35" t="s">
        <v>1386</v>
      </c>
      <c r="C529" t="s">
        <v>3</v>
      </c>
      <c r="D529" t="s">
        <v>9</v>
      </c>
      <c r="E529" t="s">
        <v>102</v>
      </c>
      <c r="F529" t="s">
        <v>137</v>
      </c>
      <c r="G529" t="s">
        <v>152</v>
      </c>
      <c r="H529" t="s">
        <v>263</v>
      </c>
      <c r="I529" s="1">
        <v>2</v>
      </c>
      <c r="J529" s="1">
        <v>12.3</v>
      </c>
      <c r="K529" s="1">
        <v>0</v>
      </c>
      <c r="L529" t="s">
        <v>456</v>
      </c>
      <c r="M529" t="s">
        <v>479</v>
      </c>
      <c r="N529" t="s">
        <v>530</v>
      </c>
      <c r="O529" t="s">
        <v>780</v>
      </c>
      <c r="P529" t="s">
        <v>459</v>
      </c>
      <c r="Q529" t="s">
        <v>850</v>
      </c>
      <c r="R529" t="s">
        <v>853</v>
      </c>
      <c r="S529" t="s">
        <v>861</v>
      </c>
      <c r="T529" t="s">
        <v>865</v>
      </c>
      <c r="U529" t="s">
        <v>867</v>
      </c>
      <c r="V529" s="1"/>
      <c r="W529" s="1"/>
      <c r="X529" s="1">
        <v>1.83</v>
      </c>
      <c r="Y529" s="1">
        <v>1.31</v>
      </c>
      <c r="Z529" t="s">
        <v>875</v>
      </c>
      <c r="AA529" s="1">
        <v>55</v>
      </c>
      <c r="AB529" t="s">
        <v>881</v>
      </c>
      <c r="AC529" t="s">
        <v>913</v>
      </c>
      <c r="AD529" t="s">
        <v>918</v>
      </c>
      <c r="AE529" t="s">
        <v>921</v>
      </c>
      <c r="AF529" s="1">
        <v>1980</v>
      </c>
      <c r="AG529" s="1">
        <v>2012</v>
      </c>
      <c r="AH529" s="67">
        <f t="shared" si="40"/>
        <v>0.14878048780487804</v>
      </c>
      <c r="AI529" s="67">
        <f t="shared" si="44"/>
        <v>0.10650406504065041</v>
      </c>
      <c r="AJ529" s="67">
        <f t="shared" si="41"/>
        <v>-5.9967479674796764E-2</v>
      </c>
      <c r="AK529" s="67">
        <f t="shared" si="42"/>
        <v>0.35752845528455285</v>
      </c>
      <c r="AL529" s="69">
        <f t="shared" si="43"/>
        <v>1</v>
      </c>
    </row>
    <row r="530" spans="1:38">
      <c r="A530" s="1">
        <v>529</v>
      </c>
      <c r="B530" s="35" t="s">
        <v>1386</v>
      </c>
      <c r="C530" t="s">
        <v>3</v>
      </c>
      <c r="D530" t="s">
        <v>9</v>
      </c>
      <c r="E530" t="s">
        <v>102</v>
      </c>
      <c r="F530" t="s">
        <v>137</v>
      </c>
      <c r="G530" t="s">
        <v>152</v>
      </c>
      <c r="H530" t="s">
        <v>263</v>
      </c>
      <c r="I530" s="1">
        <v>2</v>
      </c>
      <c r="J530" s="1">
        <v>12.3</v>
      </c>
      <c r="K530" s="1">
        <v>0</v>
      </c>
      <c r="L530" t="s">
        <v>456</v>
      </c>
      <c r="M530" t="s">
        <v>480</v>
      </c>
      <c r="N530" t="s">
        <v>531</v>
      </c>
      <c r="O530" t="s">
        <v>780</v>
      </c>
      <c r="P530" t="s">
        <v>459</v>
      </c>
      <c r="Q530" t="s">
        <v>850</v>
      </c>
      <c r="R530" t="s">
        <v>853</v>
      </c>
      <c r="S530" t="s">
        <v>861</v>
      </c>
      <c r="T530" t="s">
        <v>865</v>
      </c>
      <c r="U530" t="s">
        <v>867</v>
      </c>
      <c r="V530" s="1"/>
      <c r="W530" s="1"/>
      <c r="X530" s="1">
        <v>-3.5</v>
      </c>
      <c r="Y530" s="1">
        <v>1</v>
      </c>
      <c r="Z530" t="s">
        <v>875</v>
      </c>
      <c r="AA530" s="1">
        <v>55</v>
      </c>
      <c r="AB530" t="s">
        <v>881</v>
      </c>
      <c r="AC530" t="s">
        <v>913</v>
      </c>
      <c r="AD530" t="s">
        <v>918</v>
      </c>
      <c r="AE530" t="s">
        <v>921</v>
      </c>
      <c r="AF530" s="1">
        <v>1980</v>
      </c>
      <c r="AG530" s="1">
        <v>2012</v>
      </c>
      <c r="AH530" s="67">
        <f t="shared" si="40"/>
        <v>-0.28455284552845528</v>
      </c>
      <c r="AI530" s="67">
        <f t="shared" si="44"/>
        <v>8.1300813008130079E-2</v>
      </c>
      <c r="AJ530" s="67">
        <f t="shared" si="41"/>
        <v>-0.44390243902439019</v>
      </c>
      <c r="AK530" s="67">
        <f t="shared" si="42"/>
        <v>-0.12520325203252033</v>
      </c>
      <c r="AL530" s="69">
        <f t="shared" si="43"/>
        <v>1</v>
      </c>
    </row>
    <row r="531" spans="1:38">
      <c r="A531" s="1">
        <v>530</v>
      </c>
      <c r="B531" s="35" t="s">
        <v>1386</v>
      </c>
      <c r="C531" t="s">
        <v>3</v>
      </c>
      <c r="D531" t="s">
        <v>9</v>
      </c>
      <c r="E531" t="s">
        <v>102</v>
      </c>
      <c r="F531" t="s">
        <v>137</v>
      </c>
      <c r="G531" t="s">
        <v>152</v>
      </c>
      <c r="H531" t="s">
        <v>263</v>
      </c>
      <c r="I531" s="1">
        <v>2</v>
      </c>
      <c r="J531" s="1">
        <v>12.3</v>
      </c>
      <c r="K531" s="1">
        <v>0</v>
      </c>
      <c r="L531" t="s">
        <v>458</v>
      </c>
      <c r="M531" t="s">
        <v>469</v>
      </c>
      <c r="N531" t="s">
        <v>525</v>
      </c>
      <c r="O531" t="s">
        <v>782</v>
      </c>
      <c r="P531" t="s">
        <v>792</v>
      </c>
      <c r="Q531" t="s">
        <v>850</v>
      </c>
      <c r="R531" t="s">
        <v>853</v>
      </c>
      <c r="S531" t="s">
        <v>861</v>
      </c>
      <c r="T531" t="s">
        <v>865</v>
      </c>
      <c r="U531" t="s">
        <v>867</v>
      </c>
      <c r="V531" s="1"/>
      <c r="W531" s="1"/>
      <c r="X531" s="1">
        <v>-0.11</v>
      </c>
      <c r="Y531" s="1">
        <v>0.27</v>
      </c>
      <c r="Z531" t="s">
        <v>875</v>
      </c>
      <c r="AA531" s="1">
        <v>55</v>
      </c>
      <c r="AB531" t="s">
        <v>881</v>
      </c>
      <c r="AC531" t="s">
        <v>913</v>
      </c>
      <c r="AD531" t="s">
        <v>918</v>
      </c>
      <c r="AE531" t="s">
        <v>921</v>
      </c>
      <c r="AF531" s="1">
        <v>1980</v>
      </c>
      <c r="AG531" s="1">
        <v>2012</v>
      </c>
      <c r="AH531" s="67">
        <f t="shared" si="40"/>
        <v>-8.9430894308943076E-3</v>
      </c>
      <c r="AI531" s="67">
        <f t="shared" si="44"/>
        <v>2.1951219512195121E-2</v>
      </c>
      <c r="AJ531" s="67">
        <f t="shared" si="41"/>
        <v>-5.1967479674796743E-2</v>
      </c>
      <c r="AK531" s="67">
        <f t="shared" si="42"/>
        <v>3.4081300813008128E-2</v>
      </c>
      <c r="AL531" s="69">
        <f t="shared" si="43"/>
        <v>1</v>
      </c>
    </row>
    <row r="532" spans="1:38">
      <c r="A532" s="1">
        <v>531</v>
      </c>
      <c r="B532" s="35" t="s">
        <v>1386</v>
      </c>
      <c r="C532" t="s">
        <v>3</v>
      </c>
      <c r="D532" t="s">
        <v>9</v>
      </c>
      <c r="E532" t="s">
        <v>102</v>
      </c>
      <c r="F532" t="s">
        <v>137</v>
      </c>
      <c r="G532" t="s">
        <v>152</v>
      </c>
      <c r="H532" t="s">
        <v>263</v>
      </c>
      <c r="I532" s="1">
        <v>2</v>
      </c>
      <c r="J532" s="1">
        <v>12.3</v>
      </c>
      <c r="K532" s="1">
        <v>0</v>
      </c>
      <c r="L532" t="s">
        <v>456</v>
      </c>
      <c r="M532" t="s">
        <v>461</v>
      </c>
      <c r="N532" t="s">
        <v>526</v>
      </c>
      <c r="O532" t="s">
        <v>780</v>
      </c>
      <c r="P532" t="s">
        <v>459</v>
      </c>
      <c r="Q532" t="s">
        <v>850</v>
      </c>
      <c r="R532" t="s">
        <v>853</v>
      </c>
      <c r="S532" t="s">
        <v>861</v>
      </c>
      <c r="T532" t="s">
        <v>865</v>
      </c>
      <c r="U532" t="s">
        <v>867</v>
      </c>
      <c r="V532" s="1"/>
      <c r="W532" s="1"/>
      <c r="X532" s="1">
        <v>-1.34</v>
      </c>
      <c r="Y532" s="1">
        <v>0.62</v>
      </c>
      <c r="Z532" t="s">
        <v>875</v>
      </c>
      <c r="AA532" s="1">
        <v>55</v>
      </c>
      <c r="AB532" t="s">
        <v>881</v>
      </c>
      <c r="AC532" t="s">
        <v>913</v>
      </c>
      <c r="AD532" t="s">
        <v>918</v>
      </c>
      <c r="AE532" t="s">
        <v>921</v>
      </c>
      <c r="AF532" s="1">
        <v>1980</v>
      </c>
      <c r="AG532" s="1">
        <v>2012</v>
      </c>
      <c r="AH532" s="67">
        <f t="shared" si="40"/>
        <v>-0.10894308943089431</v>
      </c>
      <c r="AI532" s="67">
        <f t="shared" si="44"/>
        <v>5.0406504065040644E-2</v>
      </c>
      <c r="AJ532" s="67">
        <f t="shared" si="41"/>
        <v>-0.20773983739837398</v>
      </c>
      <c r="AK532" s="67">
        <f t="shared" si="42"/>
        <v>-1.0146341463414657E-2</v>
      </c>
      <c r="AL532" s="69">
        <f t="shared" si="43"/>
        <v>1</v>
      </c>
    </row>
    <row r="533" spans="1:38">
      <c r="A533" s="1">
        <v>532</v>
      </c>
      <c r="B533" s="35" t="s">
        <v>1386</v>
      </c>
      <c r="C533" t="s">
        <v>3</v>
      </c>
      <c r="D533" t="s">
        <v>9</v>
      </c>
      <c r="E533" t="s">
        <v>102</v>
      </c>
      <c r="F533" t="s">
        <v>137</v>
      </c>
      <c r="G533" t="s">
        <v>152</v>
      </c>
      <c r="H533" t="s">
        <v>263</v>
      </c>
      <c r="I533" s="1">
        <v>2</v>
      </c>
      <c r="J533" s="1">
        <v>12.3</v>
      </c>
      <c r="K533" s="1">
        <v>0</v>
      </c>
      <c r="L533" t="s">
        <v>456</v>
      </c>
      <c r="M533" t="s">
        <v>462</v>
      </c>
      <c r="N533" t="s">
        <v>527</v>
      </c>
      <c r="O533" t="s">
        <v>780</v>
      </c>
      <c r="P533" t="s">
        <v>459</v>
      </c>
      <c r="Q533" t="s">
        <v>850</v>
      </c>
      <c r="R533" t="s">
        <v>853</v>
      </c>
      <c r="S533" t="s">
        <v>861</v>
      </c>
      <c r="T533" t="s">
        <v>865</v>
      </c>
      <c r="U533" t="s">
        <v>867</v>
      </c>
      <c r="V533" s="1"/>
      <c r="W533" s="1"/>
      <c r="X533" s="1">
        <v>1.68</v>
      </c>
      <c r="Y533" s="1">
        <v>2.4500000000000002</v>
      </c>
      <c r="Z533" t="s">
        <v>875</v>
      </c>
      <c r="AA533" s="1">
        <v>55</v>
      </c>
      <c r="AB533" t="s">
        <v>881</v>
      </c>
      <c r="AC533" t="s">
        <v>913</v>
      </c>
      <c r="AD533" t="s">
        <v>918</v>
      </c>
      <c r="AE533" t="s">
        <v>921</v>
      </c>
      <c r="AF533" s="1">
        <v>1980</v>
      </c>
      <c r="AG533" s="1">
        <v>2012</v>
      </c>
      <c r="AH533" s="67">
        <f t="shared" si="40"/>
        <v>0.13658536585365852</v>
      </c>
      <c r="AI533" s="67">
        <f t="shared" si="44"/>
        <v>0.1991869918699187</v>
      </c>
      <c r="AJ533" s="67">
        <f t="shared" si="41"/>
        <v>-0.25382113821138208</v>
      </c>
      <c r="AK533" s="67">
        <f t="shared" si="42"/>
        <v>0.52699186991869917</v>
      </c>
      <c r="AL533" s="69">
        <f t="shared" si="43"/>
        <v>1</v>
      </c>
    </row>
    <row r="534" spans="1:38">
      <c r="A534" s="1">
        <v>533</v>
      </c>
      <c r="B534" s="35" t="s">
        <v>1386</v>
      </c>
      <c r="C534" t="s">
        <v>3</v>
      </c>
      <c r="D534" t="s">
        <v>9</v>
      </c>
      <c r="E534" t="s">
        <v>102</v>
      </c>
      <c r="F534" t="s">
        <v>137</v>
      </c>
      <c r="G534" t="s">
        <v>152</v>
      </c>
      <c r="H534" t="s">
        <v>263</v>
      </c>
      <c r="I534" s="1">
        <v>2</v>
      </c>
      <c r="J534" s="1">
        <v>12.3</v>
      </c>
      <c r="K534" s="1">
        <v>0</v>
      </c>
      <c r="L534" t="s">
        <v>456</v>
      </c>
      <c r="M534" t="s">
        <v>477</v>
      </c>
      <c r="N534" t="s">
        <v>528</v>
      </c>
      <c r="O534" t="s">
        <v>780</v>
      </c>
      <c r="P534" t="s">
        <v>459</v>
      </c>
      <c r="Q534" t="s">
        <v>850</v>
      </c>
      <c r="R534" t="s">
        <v>853</v>
      </c>
      <c r="S534" t="s">
        <v>861</v>
      </c>
      <c r="T534" t="s">
        <v>865</v>
      </c>
      <c r="U534" t="s">
        <v>867</v>
      </c>
      <c r="V534" s="1"/>
      <c r="W534" s="1"/>
      <c r="X534" s="1">
        <v>-9.3000000000000007</v>
      </c>
      <c r="Y534" s="1">
        <v>4.33</v>
      </c>
      <c r="Z534" t="s">
        <v>875</v>
      </c>
      <c r="AA534" s="1">
        <v>55</v>
      </c>
      <c r="AB534" t="s">
        <v>881</v>
      </c>
      <c r="AC534" t="s">
        <v>913</v>
      </c>
      <c r="AD534" t="s">
        <v>918</v>
      </c>
      <c r="AE534" t="s">
        <v>921</v>
      </c>
      <c r="AF534" s="1">
        <v>1980</v>
      </c>
      <c r="AG534" s="1">
        <v>2012</v>
      </c>
      <c r="AH534" s="67">
        <f t="shared" si="40"/>
        <v>-0.75609756097560976</v>
      </c>
      <c r="AI534" s="67">
        <f t="shared" si="44"/>
        <v>0.35203252032520321</v>
      </c>
      <c r="AJ534" s="67">
        <f t="shared" si="41"/>
        <v>-1.446081300813008</v>
      </c>
      <c r="AK534" s="67">
        <f t="shared" si="42"/>
        <v>-6.6113821138211515E-2</v>
      </c>
      <c r="AL534" s="69">
        <f t="shared" si="43"/>
        <v>1</v>
      </c>
    </row>
    <row r="535" spans="1:38">
      <c r="A535" s="1">
        <v>534</v>
      </c>
      <c r="B535" s="35" t="s">
        <v>1386</v>
      </c>
      <c r="C535" t="s">
        <v>3</v>
      </c>
      <c r="D535" t="s">
        <v>9</v>
      </c>
      <c r="E535" t="s">
        <v>102</v>
      </c>
      <c r="F535" t="s">
        <v>137</v>
      </c>
      <c r="G535" t="s">
        <v>152</v>
      </c>
      <c r="H535" t="s">
        <v>263</v>
      </c>
      <c r="I535" s="1">
        <v>2</v>
      </c>
      <c r="J535" s="1">
        <v>12.3</v>
      </c>
      <c r="K535" s="1">
        <v>0</v>
      </c>
      <c r="L535" t="s">
        <v>456</v>
      </c>
      <c r="M535" t="s">
        <v>478</v>
      </c>
      <c r="N535" t="s">
        <v>529</v>
      </c>
      <c r="O535" t="s">
        <v>780</v>
      </c>
      <c r="P535" t="s">
        <v>459</v>
      </c>
      <c r="Q535" t="s">
        <v>850</v>
      </c>
      <c r="R535" t="s">
        <v>853</v>
      </c>
      <c r="S535" t="s">
        <v>861</v>
      </c>
      <c r="T535" t="s">
        <v>865</v>
      </c>
      <c r="U535" t="s">
        <v>867</v>
      </c>
      <c r="V535" s="1"/>
      <c r="W535" s="1"/>
      <c r="X535" s="1">
        <v>1.86</v>
      </c>
      <c r="Y535" s="1">
        <v>1.72</v>
      </c>
      <c r="Z535" t="s">
        <v>875</v>
      </c>
      <c r="AA535" s="1">
        <v>55</v>
      </c>
      <c r="AB535" t="s">
        <v>881</v>
      </c>
      <c r="AC535" t="s">
        <v>913</v>
      </c>
      <c r="AD535" t="s">
        <v>918</v>
      </c>
      <c r="AE535" t="s">
        <v>921</v>
      </c>
      <c r="AF535" s="1">
        <v>1980</v>
      </c>
      <c r="AG535" s="1">
        <v>2012</v>
      </c>
      <c r="AH535" s="67">
        <f t="shared" si="40"/>
        <v>0.15121951219512195</v>
      </c>
      <c r="AI535" s="67">
        <f t="shared" si="44"/>
        <v>0.13983739837398373</v>
      </c>
      <c r="AJ535" s="67">
        <f t="shared" si="41"/>
        <v>-0.12286178861788619</v>
      </c>
      <c r="AK535" s="67">
        <f t="shared" si="42"/>
        <v>0.42530081300813005</v>
      </c>
      <c r="AL535" s="69">
        <f t="shared" si="43"/>
        <v>1</v>
      </c>
    </row>
    <row r="536" spans="1:38">
      <c r="A536" s="1">
        <v>535</v>
      </c>
      <c r="B536" s="35" t="s">
        <v>1386</v>
      </c>
      <c r="C536" t="s">
        <v>3</v>
      </c>
      <c r="D536" t="s">
        <v>9</v>
      </c>
      <c r="E536" t="s">
        <v>102</v>
      </c>
      <c r="F536" t="s">
        <v>137</v>
      </c>
      <c r="G536" t="s">
        <v>152</v>
      </c>
      <c r="H536" t="s">
        <v>263</v>
      </c>
      <c r="I536" s="1">
        <v>2</v>
      </c>
      <c r="J536" s="1">
        <v>12.3</v>
      </c>
      <c r="K536" s="1">
        <v>0</v>
      </c>
      <c r="L536" t="s">
        <v>456</v>
      </c>
      <c r="M536" t="s">
        <v>479</v>
      </c>
      <c r="N536" t="s">
        <v>530</v>
      </c>
      <c r="O536" t="s">
        <v>780</v>
      </c>
      <c r="P536" t="s">
        <v>459</v>
      </c>
      <c r="Q536" t="s">
        <v>850</v>
      </c>
      <c r="R536" t="s">
        <v>853</v>
      </c>
      <c r="S536" t="s">
        <v>861</v>
      </c>
      <c r="T536" t="s">
        <v>865</v>
      </c>
      <c r="U536" t="s">
        <v>867</v>
      </c>
      <c r="V536" s="1"/>
      <c r="W536" s="1"/>
      <c r="X536" s="1">
        <v>1.98</v>
      </c>
      <c r="Y536" s="1">
        <v>1.02</v>
      </c>
      <c r="Z536" t="s">
        <v>875</v>
      </c>
      <c r="AA536" s="1">
        <v>55</v>
      </c>
      <c r="AB536" t="s">
        <v>881</v>
      </c>
      <c r="AC536" t="s">
        <v>913</v>
      </c>
      <c r="AD536" t="s">
        <v>918</v>
      </c>
      <c r="AE536" t="s">
        <v>921</v>
      </c>
      <c r="AF536" s="1">
        <v>1980</v>
      </c>
      <c r="AG536" s="1">
        <v>2012</v>
      </c>
      <c r="AH536" s="67">
        <f t="shared" si="40"/>
        <v>0.16097560975609754</v>
      </c>
      <c r="AI536" s="67">
        <f t="shared" si="44"/>
        <v>8.2926829268292673E-2</v>
      </c>
      <c r="AJ536" s="67">
        <f t="shared" si="41"/>
        <v>-1.5609756097560989E-3</v>
      </c>
      <c r="AK536" s="67">
        <f t="shared" si="42"/>
        <v>0.32351219512195117</v>
      </c>
      <c r="AL536" s="69">
        <f t="shared" si="43"/>
        <v>1</v>
      </c>
    </row>
    <row r="537" spans="1:38">
      <c r="A537" s="1">
        <v>536</v>
      </c>
      <c r="B537" s="35" t="s">
        <v>1386</v>
      </c>
      <c r="C537" t="s">
        <v>3</v>
      </c>
      <c r="D537" t="s">
        <v>9</v>
      </c>
      <c r="E537" t="s">
        <v>102</v>
      </c>
      <c r="F537" t="s">
        <v>137</v>
      </c>
      <c r="G537" t="s">
        <v>152</v>
      </c>
      <c r="H537" t="s">
        <v>263</v>
      </c>
      <c r="I537" s="1">
        <v>2</v>
      </c>
      <c r="J537" s="1">
        <v>12.3</v>
      </c>
      <c r="K537" s="1">
        <v>0</v>
      </c>
      <c r="L537" t="s">
        <v>456</v>
      </c>
      <c r="M537" t="s">
        <v>480</v>
      </c>
      <c r="N537" t="s">
        <v>531</v>
      </c>
      <c r="O537" t="s">
        <v>780</v>
      </c>
      <c r="P537" t="s">
        <v>459</v>
      </c>
      <c r="Q537" t="s">
        <v>850</v>
      </c>
      <c r="R537" t="s">
        <v>853</v>
      </c>
      <c r="S537" t="s">
        <v>861</v>
      </c>
      <c r="T537" t="s">
        <v>865</v>
      </c>
      <c r="U537" t="s">
        <v>867</v>
      </c>
      <c r="V537" s="1"/>
      <c r="W537" s="1"/>
      <c r="X537" s="1">
        <v>-3.84</v>
      </c>
      <c r="Y537" s="1">
        <v>1.02</v>
      </c>
      <c r="Z537" t="s">
        <v>875</v>
      </c>
      <c r="AA537" s="1">
        <v>55</v>
      </c>
      <c r="AB537" t="s">
        <v>881</v>
      </c>
      <c r="AC537" t="s">
        <v>913</v>
      </c>
      <c r="AD537" t="s">
        <v>918</v>
      </c>
      <c r="AE537" t="s">
        <v>921</v>
      </c>
      <c r="AF537" s="1">
        <v>1980</v>
      </c>
      <c r="AG537" s="1">
        <v>2012</v>
      </c>
      <c r="AH537" s="67">
        <f t="shared" si="40"/>
        <v>-0.31219512195121946</v>
      </c>
      <c r="AI537" s="67">
        <f t="shared" si="44"/>
        <v>8.2926829268292673E-2</v>
      </c>
      <c r="AJ537" s="67">
        <f t="shared" si="41"/>
        <v>-0.47473170731707309</v>
      </c>
      <c r="AK537" s="67">
        <f t="shared" si="42"/>
        <v>-0.14965853658536582</v>
      </c>
      <c r="AL537" s="69">
        <f t="shared" si="43"/>
        <v>1</v>
      </c>
    </row>
    <row r="538" spans="1:38">
      <c r="A538" s="1">
        <v>537</v>
      </c>
      <c r="B538" s="35" t="s">
        <v>1386</v>
      </c>
      <c r="C538" t="s">
        <v>3</v>
      </c>
      <c r="D538" t="s">
        <v>9</v>
      </c>
      <c r="E538" t="s">
        <v>102</v>
      </c>
      <c r="F538" t="s">
        <v>137</v>
      </c>
      <c r="G538" t="s">
        <v>152</v>
      </c>
      <c r="H538" t="s">
        <v>263</v>
      </c>
      <c r="I538" s="1">
        <v>2</v>
      </c>
      <c r="J538" s="1">
        <v>12.3</v>
      </c>
      <c r="K538" s="1">
        <v>0</v>
      </c>
      <c r="L538" t="s">
        <v>458</v>
      </c>
      <c r="M538" t="s">
        <v>469</v>
      </c>
      <c r="N538" t="s">
        <v>525</v>
      </c>
      <c r="O538" t="s">
        <v>782</v>
      </c>
      <c r="P538" t="s">
        <v>792</v>
      </c>
      <c r="Q538" t="s">
        <v>850</v>
      </c>
      <c r="R538" t="s">
        <v>853</v>
      </c>
      <c r="S538" t="s">
        <v>862</v>
      </c>
      <c r="T538" t="s">
        <v>865</v>
      </c>
      <c r="U538" t="s">
        <v>867</v>
      </c>
      <c r="V538" s="1"/>
      <c r="W538" s="1"/>
      <c r="X538" s="1">
        <v>0.33</v>
      </c>
      <c r="Y538" s="1">
        <v>0.64</v>
      </c>
      <c r="Z538" t="s">
        <v>875</v>
      </c>
      <c r="AA538" s="1">
        <v>55</v>
      </c>
      <c r="AB538" t="s">
        <v>881</v>
      </c>
      <c r="AC538" t="s">
        <v>913</v>
      </c>
      <c r="AD538" t="s">
        <v>918</v>
      </c>
      <c r="AE538" t="s">
        <v>921</v>
      </c>
      <c r="AF538" s="1">
        <v>1980</v>
      </c>
      <c r="AG538" s="1">
        <v>2012</v>
      </c>
      <c r="AH538" s="67">
        <f t="shared" si="40"/>
        <v>2.6829268292682926E-2</v>
      </c>
      <c r="AI538" s="67">
        <f t="shared" si="44"/>
        <v>5.2032520325203252E-2</v>
      </c>
      <c r="AJ538" s="67">
        <f t="shared" si="41"/>
        <v>-7.5154471544715454E-2</v>
      </c>
      <c r="AK538" s="67">
        <f t="shared" si="42"/>
        <v>0.12881300813008131</v>
      </c>
      <c r="AL538" s="69">
        <f t="shared" si="43"/>
        <v>1</v>
      </c>
    </row>
    <row r="539" spans="1:38">
      <c r="A539" s="1">
        <v>538</v>
      </c>
      <c r="B539" s="35" t="s">
        <v>1386</v>
      </c>
      <c r="C539" t="s">
        <v>3</v>
      </c>
      <c r="D539" t="s">
        <v>9</v>
      </c>
      <c r="E539" t="s">
        <v>102</v>
      </c>
      <c r="F539" t="s">
        <v>137</v>
      </c>
      <c r="G539" t="s">
        <v>152</v>
      </c>
      <c r="H539" t="s">
        <v>263</v>
      </c>
      <c r="I539" s="1">
        <v>2</v>
      </c>
      <c r="J539" s="1">
        <v>12.3</v>
      </c>
      <c r="K539" s="1">
        <v>0</v>
      </c>
      <c r="L539" t="s">
        <v>456</v>
      </c>
      <c r="M539" t="s">
        <v>461</v>
      </c>
      <c r="N539" t="s">
        <v>526</v>
      </c>
      <c r="O539" t="s">
        <v>780</v>
      </c>
      <c r="P539" t="s">
        <v>459</v>
      </c>
      <c r="Q539" t="s">
        <v>850</v>
      </c>
      <c r="R539" t="s">
        <v>853</v>
      </c>
      <c r="S539" t="s">
        <v>862</v>
      </c>
      <c r="T539" t="s">
        <v>865</v>
      </c>
      <c r="U539" t="s">
        <v>867</v>
      </c>
      <c r="V539" s="1"/>
      <c r="W539" s="1"/>
      <c r="X539" s="1">
        <v>-2.16</v>
      </c>
      <c r="Y539" s="1">
        <v>1.8</v>
      </c>
      <c r="Z539" t="s">
        <v>875</v>
      </c>
      <c r="AA539" s="1">
        <v>55</v>
      </c>
      <c r="AB539" t="s">
        <v>881</v>
      </c>
      <c r="AC539" t="s">
        <v>913</v>
      </c>
      <c r="AD539" t="s">
        <v>918</v>
      </c>
      <c r="AE539" t="s">
        <v>921</v>
      </c>
      <c r="AF539" s="1">
        <v>1980</v>
      </c>
      <c r="AG539" s="1">
        <v>2012</v>
      </c>
      <c r="AH539" s="67">
        <f t="shared" si="40"/>
        <v>-0.17560975609756097</v>
      </c>
      <c r="AI539" s="67">
        <f t="shared" si="44"/>
        <v>0.14634146341463414</v>
      </c>
      <c r="AJ539" s="67">
        <f t="shared" si="41"/>
        <v>-0.46243902439024387</v>
      </c>
      <c r="AK539" s="67">
        <f t="shared" si="42"/>
        <v>0.11121951219512194</v>
      </c>
      <c r="AL539" s="69">
        <f t="shared" si="43"/>
        <v>1</v>
      </c>
    </row>
    <row r="540" spans="1:38">
      <c r="A540" s="1">
        <v>539</v>
      </c>
      <c r="B540" s="35" t="s">
        <v>1386</v>
      </c>
      <c r="C540" t="s">
        <v>3</v>
      </c>
      <c r="D540" t="s">
        <v>9</v>
      </c>
      <c r="E540" t="s">
        <v>102</v>
      </c>
      <c r="F540" t="s">
        <v>137</v>
      </c>
      <c r="G540" t="s">
        <v>152</v>
      </c>
      <c r="H540" t="s">
        <v>263</v>
      </c>
      <c r="I540" s="1">
        <v>2</v>
      </c>
      <c r="J540" s="1">
        <v>12.3</v>
      </c>
      <c r="K540" s="1">
        <v>0</v>
      </c>
      <c r="L540" t="s">
        <v>456</v>
      </c>
      <c r="M540" t="s">
        <v>462</v>
      </c>
      <c r="N540" t="s">
        <v>527</v>
      </c>
      <c r="O540" t="s">
        <v>780</v>
      </c>
      <c r="P540" t="s">
        <v>459</v>
      </c>
      <c r="Q540" t="s">
        <v>850</v>
      </c>
      <c r="R540" t="s">
        <v>853</v>
      </c>
      <c r="S540" t="s">
        <v>862</v>
      </c>
      <c r="T540" t="s">
        <v>865</v>
      </c>
      <c r="U540" t="s">
        <v>867</v>
      </c>
      <c r="V540" s="1"/>
      <c r="W540" s="1"/>
      <c r="X540" s="1">
        <v>2.72</v>
      </c>
      <c r="Y540" s="1">
        <v>1.56</v>
      </c>
      <c r="Z540" t="s">
        <v>875</v>
      </c>
      <c r="AA540" s="1">
        <v>55</v>
      </c>
      <c r="AB540" t="s">
        <v>881</v>
      </c>
      <c r="AC540" t="s">
        <v>913</v>
      </c>
      <c r="AD540" t="s">
        <v>918</v>
      </c>
      <c r="AE540" t="s">
        <v>921</v>
      </c>
      <c r="AF540" s="1">
        <v>1980</v>
      </c>
      <c r="AG540" s="1">
        <v>2012</v>
      </c>
      <c r="AH540" s="67">
        <f t="shared" si="40"/>
        <v>0.22113821138211381</v>
      </c>
      <c r="AI540" s="67">
        <f t="shared" si="44"/>
        <v>0.12682926829268293</v>
      </c>
      <c r="AJ540" s="67">
        <f t="shared" si="41"/>
        <v>-2.7447154471544721E-2</v>
      </c>
      <c r="AK540" s="67">
        <f t="shared" si="42"/>
        <v>0.46972357723577235</v>
      </c>
      <c r="AL540" s="69">
        <f t="shared" si="43"/>
        <v>1</v>
      </c>
    </row>
    <row r="541" spans="1:38">
      <c r="A541" s="1">
        <v>540</v>
      </c>
      <c r="B541" s="35" t="s">
        <v>1386</v>
      </c>
      <c r="C541" t="s">
        <v>3</v>
      </c>
      <c r="D541" t="s">
        <v>9</v>
      </c>
      <c r="E541" t="s">
        <v>102</v>
      </c>
      <c r="F541" t="s">
        <v>137</v>
      </c>
      <c r="G541" t="s">
        <v>152</v>
      </c>
      <c r="H541" t="s">
        <v>263</v>
      </c>
      <c r="I541" s="1">
        <v>2</v>
      </c>
      <c r="J541" s="1">
        <v>12.3</v>
      </c>
      <c r="K541" s="1">
        <v>0</v>
      </c>
      <c r="L541" t="s">
        <v>456</v>
      </c>
      <c r="M541" t="s">
        <v>477</v>
      </c>
      <c r="N541" t="s">
        <v>528</v>
      </c>
      <c r="O541" t="s">
        <v>780</v>
      </c>
      <c r="P541" t="s">
        <v>459</v>
      </c>
      <c r="Q541" t="s">
        <v>850</v>
      </c>
      <c r="R541" t="s">
        <v>853</v>
      </c>
      <c r="S541" t="s">
        <v>862</v>
      </c>
      <c r="T541" t="s">
        <v>865</v>
      </c>
      <c r="U541" t="s">
        <v>867</v>
      </c>
      <c r="V541" s="1"/>
      <c r="W541" s="1"/>
      <c r="X541" s="1">
        <v>8.86</v>
      </c>
      <c r="Y541" s="1">
        <v>7.22</v>
      </c>
      <c r="Z541" t="s">
        <v>875</v>
      </c>
      <c r="AA541" s="1">
        <v>55</v>
      </c>
      <c r="AB541" t="s">
        <v>881</v>
      </c>
      <c r="AC541" t="s">
        <v>913</v>
      </c>
      <c r="AD541" t="s">
        <v>918</v>
      </c>
      <c r="AE541" t="s">
        <v>921</v>
      </c>
      <c r="AF541" s="1">
        <v>1980</v>
      </c>
      <c r="AG541" s="1">
        <v>2012</v>
      </c>
      <c r="AH541" s="67">
        <f t="shared" si="40"/>
        <v>0.72032520325203242</v>
      </c>
      <c r="AI541" s="67">
        <f t="shared" si="44"/>
        <v>0.58699186991869912</v>
      </c>
      <c r="AJ541" s="67">
        <f t="shared" si="41"/>
        <v>-0.43017886178861775</v>
      </c>
      <c r="AK541" s="67">
        <f t="shared" si="42"/>
        <v>1.8708292682926826</v>
      </c>
      <c r="AL541" s="69">
        <f t="shared" si="43"/>
        <v>1</v>
      </c>
    </row>
    <row r="542" spans="1:38">
      <c r="A542" s="1">
        <v>541</v>
      </c>
      <c r="B542" s="35" t="s">
        <v>1386</v>
      </c>
      <c r="C542" t="s">
        <v>3</v>
      </c>
      <c r="D542" t="s">
        <v>9</v>
      </c>
      <c r="E542" t="s">
        <v>102</v>
      </c>
      <c r="F542" t="s">
        <v>137</v>
      </c>
      <c r="G542" t="s">
        <v>152</v>
      </c>
      <c r="H542" t="s">
        <v>263</v>
      </c>
      <c r="I542" s="1">
        <v>2</v>
      </c>
      <c r="J542" s="1">
        <v>12.3</v>
      </c>
      <c r="K542" s="1">
        <v>0</v>
      </c>
      <c r="L542" t="s">
        <v>456</v>
      </c>
      <c r="M542" t="s">
        <v>478</v>
      </c>
      <c r="N542" t="s">
        <v>529</v>
      </c>
      <c r="O542" t="s">
        <v>780</v>
      </c>
      <c r="P542" t="s">
        <v>459</v>
      </c>
      <c r="Q542" t="s">
        <v>850</v>
      </c>
      <c r="R542" t="s">
        <v>853</v>
      </c>
      <c r="S542" t="s">
        <v>862</v>
      </c>
      <c r="T542" t="s">
        <v>865</v>
      </c>
      <c r="U542" t="s">
        <v>867</v>
      </c>
      <c r="V542" s="1"/>
      <c r="W542" s="1"/>
      <c r="X542" s="1">
        <v>-5.19</v>
      </c>
      <c r="Y542" s="1">
        <v>4.7300000000000004</v>
      </c>
      <c r="Z542" t="s">
        <v>875</v>
      </c>
      <c r="AA542" s="1">
        <v>55</v>
      </c>
      <c r="AB542" t="s">
        <v>881</v>
      </c>
      <c r="AC542" t="s">
        <v>913</v>
      </c>
      <c r="AD542" t="s">
        <v>918</v>
      </c>
      <c r="AE542" t="s">
        <v>921</v>
      </c>
      <c r="AF542" s="1">
        <v>1980</v>
      </c>
      <c r="AG542" s="1">
        <v>2012</v>
      </c>
      <c r="AH542" s="67">
        <f t="shared" si="40"/>
        <v>-0.42195121951219511</v>
      </c>
      <c r="AI542" s="67">
        <f t="shared" si="44"/>
        <v>0.38455284552845531</v>
      </c>
      <c r="AJ542" s="67">
        <f t="shared" si="41"/>
        <v>-1.1756747967479675</v>
      </c>
      <c r="AK542" s="67">
        <f t="shared" si="42"/>
        <v>0.33177235772357733</v>
      </c>
      <c r="AL542" s="69">
        <f t="shared" si="43"/>
        <v>1</v>
      </c>
    </row>
    <row r="543" spans="1:38">
      <c r="A543" s="1">
        <v>542</v>
      </c>
      <c r="B543" s="35" t="s">
        <v>1386</v>
      </c>
      <c r="C543" t="s">
        <v>3</v>
      </c>
      <c r="D543" t="s">
        <v>9</v>
      </c>
      <c r="E543" t="s">
        <v>102</v>
      </c>
      <c r="F543" t="s">
        <v>137</v>
      </c>
      <c r="G543" t="s">
        <v>152</v>
      </c>
      <c r="H543" t="s">
        <v>263</v>
      </c>
      <c r="I543" s="1">
        <v>2</v>
      </c>
      <c r="J543" s="1">
        <v>12.3</v>
      </c>
      <c r="K543" s="1">
        <v>0</v>
      </c>
      <c r="L543" t="s">
        <v>456</v>
      </c>
      <c r="M543" t="s">
        <v>479</v>
      </c>
      <c r="N543" t="s">
        <v>530</v>
      </c>
      <c r="O543" t="s">
        <v>780</v>
      </c>
      <c r="P543" t="s">
        <v>459</v>
      </c>
      <c r="Q543" t="s">
        <v>850</v>
      </c>
      <c r="R543" t="s">
        <v>853</v>
      </c>
      <c r="S543" t="s">
        <v>862</v>
      </c>
      <c r="T543" t="s">
        <v>865</v>
      </c>
      <c r="U543" t="s">
        <v>867</v>
      </c>
      <c r="V543" s="1"/>
      <c r="W543" s="1"/>
      <c r="X543" s="1">
        <v>7.82</v>
      </c>
      <c r="Y543" s="1">
        <v>7.54</v>
      </c>
      <c r="Z543" t="s">
        <v>875</v>
      </c>
      <c r="AA543" s="1">
        <v>55</v>
      </c>
      <c r="AB543" t="s">
        <v>881</v>
      </c>
      <c r="AC543" t="s">
        <v>913</v>
      </c>
      <c r="AD543" t="s">
        <v>918</v>
      </c>
      <c r="AE543" t="s">
        <v>921</v>
      </c>
      <c r="AF543" s="1">
        <v>1980</v>
      </c>
      <c r="AG543" s="1">
        <v>2012</v>
      </c>
      <c r="AH543" s="67">
        <f t="shared" si="40"/>
        <v>0.63577235772357721</v>
      </c>
      <c r="AI543" s="67">
        <f t="shared" si="44"/>
        <v>0.61300813008130073</v>
      </c>
      <c r="AJ543" s="67">
        <f t="shared" si="41"/>
        <v>-0.56572357723577227</v>
      </c>
      <c r="AK543" s="67">
        <f t="shared" si="42"/>
        <v>1.8372682926829267</v>
      </c>
      <c r="AL543" s="69">
        <f t="shared" si="43"/>
        <v>1</v>
      </c>
    </row>
    <row r="544" spans="1:38">
      <c r="A544" s="1">
        <v>543</v>
      </c>
      <c r="B544" s="35" t="s">
        <v>1386</v>
      </c>
      <c r="C544" t="s">
        <v>3</v>
      </c>
      <c r="D544" t="s">
        <v>9</v>
      </c>
      <c r="E544" t="s">
        <v>102</v>
      </c>
      <c r="F544" t="s">
        <v>137</v>
      </c>
      <c r="G544" t="s">
        <v>152</v>
      </c>
      <c r="H544" t="s">
        <v>263</v>
      </c>
      <c r="I544" s="1">
        <v>2</v>
      </c>
      <c r="J544" s="1">
        <v>12.3</v>
      </c>
      <c r="K544" s="1">
        <v>0</v>
      </c>
      <c r="L544" t="s">
        <v>456</v>
      </c>
      <c r="M544" t="s">
        <v>480</v>
      </c>
      <c r="N544" t="s">
        <v>531</v>
      </c>
      <c r="O544" t="s">
        <v>780</v>
      </c>
      <c r="P544" t="s">
        <v>459</v>
      </c>
      <c r="Q544" t="s">
        <v>850</v>
      </c>
      <c r="R544" t="s">
        <v>853</v>
      </c>
      <c r="S544" t="s">
        <v>862</v>
      </c>
      <c r="T544" t="s">
        <v>865</v>
      </c>
      <c r="U544" t="s">
        <v>867</v>
      </c>
      <c r="V544" s="1"/>
      <c r="W544" s="1"/>
      <c r="X544" s="1">
        <v>-1.33</v>
      </c>
      <c r="Y544" s="1">
        <v>1.08</v>
      </c>
      <c r="Z544" t="s">
        <v>875</v>
      </c>
      <c r="AA544" s="1">
        <v>55</v>
      </c>
      <c r="AB544" t="s">
        <v>881</v>
      </c>
      <c r="AC544" t="s">
        <v>913</v>
      </c>
      <c r="AD544" t="s">
        <v>918</v>
      </c>
      <c r="AE544" t="s">
        <v>921</v>
      </c>
      <c r="AF544" s="1">
        <v>1980</v>
      </c>
      <c r="AG544" s="1">
        <v>2012</v>
      </c>
      <c r="AH544" s="67">
        <f t="shared" si="40"/>
        <v>-0.108130081300813</v>
      </c>
      <c r="AI544" s="67">
        <f t="shared" si="44"/>
        <v>8.7804878048780483E-2</v>
      </c>
      <c r="AJ544" s="67">
        <f t="shared" si="41"/>
        <v>-0.28022764227642272</v>
      </c>
      <c r="AK544" s="67">
        <f t="shared" si="42"/>
        <v>6.396747967479674E-2</v>
      </c>
      <c r="AL544" s="69">
        <f t="shared" si="43"/>
        <v>1</v>
      </c>
    </row>
    <row r="545" spans="1:38">
      <c r="A545" s="1">
        <v>544</v>
      </c>
      <c r="B545" s="35" t="s">
        <v>1386</v>
      </c>
      <c r="C545" t="s">
        <v>3</v>
      </c>
      <c r="D545" t="s">
        <v>9</v>
      </c>
      <c r="E545" t="s">
        <v>102</v>
      </c>
      <c r="F545" t="s">
        <v>137</v>
      </c>
      <c r="G545" t="s">
        <v>152</v>
      </c>
      <c r="H545" t="s">
        <v>263</v>
      </c>
      <c r="I545" s="1">
        <v>2</v>
      </c>
      <c r="J545" s="1">
        <v>12.3</v>
      </c>
      <c r="K545" s="1">
        <v>0</v>
      </c>
      <c r="L545" t="s">
        <v>458</v>
      </c>
      <c r="M545" t="s">
        <v>469</v>
      </c>
      <c r="N545" t="s">
        <v>525</v>
      </c>
      <c r="O545" t="s">
        <v>782</v>
      </c>
      <c r="P545" t="s">
        <v>792</v>
      </c>
      <c r="Q545" t="s">
        <v>850</v>
      </c>
      <c r="R545" t="s">
        <v>853</v>
      </c>
      <c r="S545" t="s">
        <v>862</v>
      </c>
      <c r="T545" t="s">
        <v>865</v>
      </c>
      <c r="U545" t="s">
        <v>867</v>
      </c>
      <c r="V545" s="1"/>
      <c r="W545" s="1"/>
      <c r="X545" s="1">
        <v>0.01</v>
      </c>
      <c r="Y545" s="1">
        <v>0.56000000000000005</v>
      </c>
      <c r="Z545" t="s">
        <v>875</v>
      </c>
      <c r="AA545" s="1">
        <v>55</v>
      </c>
      <c r="AB545" t="s">
        <v>881</v>
      </c>
      <c r="AC545" t="s">
        <v>913</v>
      </c>
      <c r="AD545" t="s">
        <v>918</v>
      </c>
      <c r="AE545" t="s">
        <v>921</v>
      </c>
      <c r="AF545" s="1">
        <v>1980</v>
      </c>
      <c r="AG545" s="1">
        <v>2012</v>
      </c>
      <c r="AH545" s="67">
        <f t="shared" si="40"/>
        <v>8.1300813008130081E-4</v>
      </c>
      <c r="AI545" s="67">
        <f t="shared" si="44"/>
        <v>4.5528455284552849E-2</v>
      </c>
      <c r="AJ545" s="67">
        <f t="shared" si="41"/>
        <v>-8.8422764227642281E-2</v>
      </c>
      <c r="AK545" s="67">
        <f t="shared" si="42"/>
        <v>9.0048780487804875E-2</v>
      </c>
      <c r="AL545" s="69">
        <f t="shared" si="43"/>
        <v>1</v>
      </c>
    </row>
    <row r="546" spans="1:38">
      <c r="A546" s="1">
        <v>545</v>
      </c>
      <c r="B546" s="35" t="s">
        <v>1386</v>
      </c>
      <c r="C546" t="s">
        <v>3</v>
      </c>
      <c r="D546" t="s">
        <v>9</v>
      </c>
      <c r="E546" t="s">
        <v>102</v>
      </c>
      <c r="F546" t="s">
        <v>137</v>
      </c>
      <c r="G546" t="s">
        <v>152</v>
      </c>
      <c r="H546" t="s">
        <v>263</v>
      </c>
      <c r="I546" s="1">
        <v>2</v>
      </c>
      <c r="J546" s="1">
        <v>12.3</v>
      </c>
      <c r="K546" s="1">
        <v>0</v>
      </c>
      <c r="L546" t="s">
        <v>456</v>
      </c>
      <c r="M546" t="s">
        <v>461</v>
      </c>
      <c r="N546" t="s">
        <v>526</v>
      </c>
      <c r="O546" t="s">
        <v>780</v>
      </c>
      <c r="P546" t="s">
        <v>459</v>
      </c>
      <c r="Q546" t="s">
        <v>850</v>
      </c>
      <c r="R546" t="s">
        <v>853</v>
      </c>
      <c r="S546" t="s">
        <v>862</v>
      </c>
      <c r="T546" t="s">
        <v>865</v>
      </c>
      <c r="U546" t="s">
        <v>867</v>
      </c>
      <c r="V546" s="1"/>
      <c r="W546" s="1"/>
      <c r="X546" s="1">
        <v>-2.88</v>
      </c>
      <c r="Y546" s="1">
        <v>1.78</v>
      </c>
      <c r="Z546" t="s">
        <v>875</v>
      </c>
      <c r="AA546" s="1">
        <v>55</v>
      </c>
      <c r="AB546" t="s">
        <v>881</v>
      </c>
      <c r="AC546" t="s">
        <v>913</v>
      </c>
      <c r="AD546" t="s">
        <v>918</v>
      </c>
      <c r="AE546" t="s">
        <v>921</v>
      </c>
      <c r="AF546" s="1">
        <v>1980</v>
      </c>
      <c r="AG546" s="1">
        <v>2012</v>
      </c>
      <c r="AH546" s="67">
        <f t="shared" si="40"/>
        <v>-0.23414634146341462</v>
      </c>
      <c r="AI546" s="67">
        <f t="shared" si="44"/>
        <v>0.14471544715447154</v>
      </c>
      <c r="AJ546" s="67">
        <f t="shared" si="41"/>
        <v>-0.5177886178861788</v>
      </c>
      <c r="AK546" s="67">
        <f t="shared" si="42"/>
        <v>4.9495934959349619E-2</v>
      </c>
      <c r="AL546" s="69">
        <f t="shared" si="43"/>
        <v>1</v>
      </c>
    </row>
    <row r="547" spans="1:38">
      <c r="A547" s="1">
        <v>546</v>
      </c>
      <c r="B547" s="35" t="s">
        <v>1386</v>
      </c>
      <c r="C547" t="s">
        <v>3</v>
      </c>
      <c r="D547" t="s">
        <v>9</v>
      </c>
      <c r="E547" t="s">
        <v>102</v>
      </c>
      <c r="F547" t="s">
        <v>137</v>
      </c>
      <c r="G547" t="s">
        <v>152</v>
      </c>
      <c r="H547" t="s">
        <v>263</v>
      </c>
      <c r="I547" s="1">
        <v>2</v>
      </c>
      <c r="J547" s="1">
        <v>12.3</v>
      </c>
      <c r="K547" s="1">
        <v>0</v>
      </c>
      <c r="L547" t="s">
        <v>456</v>
      </c>
      <c r="M547" t="s">
        <v>462</v>
      </c>
      <c r="N547" t="s">
        <v>527</v>
      </c>
      <c r="O547" t="s">
        <v>780</v>
      </c>
      <c r="P547" t="s">
        <v>459</v>
      </c>
      <c r="Q547" t="s">
        <v>850</v>
      </c>
      <c r="R547" t="s">
        <v>853</v>
      </c>
      <c r="S547" t="s">
        <v>862</v>
      </c>
      <c r="T547" t="s">
        <v>865</v>
      </c>
      <c r="U547" t="s">
        <v>867</v>
      </c>
      <c r="V547" s="1"/>
      <c r="W547" s="1"/>
      <c r="X547" s="1">
        <v>3.11</v>
      </c>
      <c r="Y547" s="1">
        <v>1.77</v>
      </c>
      <c r="Z547" t="s">
        <v>875</v>
      </c>
      <c r="AA547" s="1">
        <v>55</v>
      </c>
      <c r="AB547" t="s">
        <v>881</v>
      </c>
      <c r="AC547" t="s">
        <v>913</v>
      </c>
      <c r="AD547" t="s">
        <v>918</v>
      </c>
      <c r="AE547" t="s">
        <v>921</v>
      </c>
      <c r="AF547" s="1">
        <v>1980</v>
      </c>
      <c r="AG547" s="1">
        <v>2012</v>
      </c>
      <c r="AH547" s="67">
        <f t="shared" si="40"/>
        <v>0.25284552845528452</v>
      </c>
      <c r="AI547" s="67">
        <f t="shared" si="44"/>
        <v>0.14390243902439023</v>
      </c>
      <c r="AJ547" s="67">
        <f t="shared" si="41"/>
        <v>-2.9203252032520333E-2</v>
      </c>
      <c r="AK547" s="67">
        <f t="shared" si="42"/>
        <v>0.53489430894308931</v>
      </c>
      <c r="AL547" s="69">
        <f t="shared" si="43"/>
        <v>1</v>
      </c>
    </row>
    <row r="548" spans="1:38">
      <c r="A548" s="1">
        <v>547</v>
      </c>
      <c r="B548" s="35" t="s">
        <v>1386</v>
      </c>
      <c r="C548" t="s">
        <v>3</v>
      </c>
      <c r="D548" t="s">
        <v>9</v>
      </c>
      <c r="E548" t="s">
        <v>102</v>
      </c>
      <c r="F548" t="s">
        <v>137</v>
      </c>
      <c r="G548" t="s">
        <v>152</v>
      </c>
      <c r="H548" t="s">
        <v>263</v>
      </c>
      <c r="I548" s="1">
        <v>2</v>
      </c>
      <c r="J548" s="1">
        <v>12.3</v>
      </c>
      <c r="K548" s="1">
        <v>0</v>
      </c>
      <c r="L548" t="s">
        <v>456</v>
      </c>
      <c r="M548" t="s">
        <v>477</v>
      </c>
      <c r="N548" t="s">
        <v>528</v>
      </c>
      <c r="O548" t="s">
        <v>780</v>
      </c>
      <c r="P548" t="s">
        <v>459</v>
      </c>
      <c r="Q548" t="s">
        <v>850</v>
      </c>
      <c r="R548" t="s">
        <v>853</v>
      </c>
      <c r="S548" t="s">
        <v>862</v>
      </c>
      <c r="T548" t="s">
        <v>865</v>
      </c>
      <c r="U548" t="s">
        <v>867</v>
      </c>
      <c r="V548" s="1"/>
      <c r="W548" s="1"/>
      <c r="X548" s="1">
        <v>8.58</v>
      </c>
      <c r="Y548" s="1">
        <v>7.16</v>
      </c>
      <c r="Z548" t="s">
        <v>875</v>
      </c>
      <c r="AA548" s="1">
        <v>55</v>
      </c>
      <c r="AB548" t="s">
        <v>881</v>
      </c>
      <c r="AC548" t="s">
        <v>913</v>
      </c>
      <c r="AD548" t="s">
        <v>918</v>
      </c>
      <c r="AE548" t="s">
        <v>921</v>
      </c>
      <c r="AF548" s="1">
        <v>1980</v>
      </c>
      <c r="AG548" s="1">
        <v>2012</v>
      </c>
      <c r="AH548" s="67">
        <f t="shared" si="40"/>
        <v>0.69756097560975605</v>
      </c>
      <c r="AI548" s="67">
        <f t="shared" si="44"/>
        <v>0.58211382113821131</v>
      </c>
      <c r="AJ548" s="67">
        <f t="shared" si="41"/>
        <v>-0.44338211382113801</v>
      </c>
      <c r="AK548" s="67">
        <f t="shared" si="42"/>
        <v>1.8385040650406501</v>
      </c>
      <c r="AL548" s="69">
        <f t="shared" si="43"/>
        <v>1</v>
      </c>
    </row>
    <row r="549" spans="1:38">
      <c r="A549" s="1">
        <v>548</v>
      </c>
      <c r="B549" s="35" t="s">
        <v>1386</v>
      </c>
      <c r="C549" t="s">
        <v>3</v>
      </c>
      <c r="D549" t="s">
        <v>9</v>
      </c>
      <c r="E549" t="s">
        <v>102</v>
      </c>
      <c r="F549" t="s">
        <v>137</v>
      </c>
      <c r="G549" t="s">
        <v>152</v>
      </c>
      <c r="H549" t="s">
        <v>263</v>
      </c>
      <c r="I549" s="1">
        <v>2</v>
      </c>
      <c r="J549" s="1">
        <v>12.3</v>
      </c>
      <c r="K549" s="1">
        <v>0</v>
      </c>
      <c r="L549" t="s">
        <v>456</v>
      </c>
      <c r="M549" t="s">
        <v>478</v>
      </c>
      <c r="N549" t="s">
        <v>529</v>
      </c>
      <c r="O549" t="s">
        <v>780</v>
      </c>
      <c r="P549" t="s">
        <v>459</v>
      </c>
      <c r="Q549" t="s">
        <v>850</v>
      </c>
      <c r="R549" t="s">
        <v>853</v>
      </c>
      <c r="S549" t="s">
        <v>862</v>
      </c>
      <c r="T549" t="s">
        <v>865</v>
      </c>
      <c r="U549" t="s">
        <v>867</v>
      </c>
      <c r="V549" s="1"/>
      <c r="W549" s="1"/>
      <c r="X549" s="1">
        <v>-5.72</v>
      </c>
      <c r="Y549" s="1">
        <v>4.2300000000000004</v>
      </c>
      <c r="Z549" t="s">
        <v>875</v>
      </c>
      <c r="AA549" s="1">
        <v>55</v>
      </c>
      <c r="AB549" t="s">
        <v>881</v>
      </c>
      <c r="AC549" t="s">
        <v>913</v>
      </c>
      <c r="AD549" t="s">
        <v>918</v>
      </c>
      <c r="AE549" t="s">
        <v>921</v>
      </c>
      <c r="AF549" s="1">
        <v>1980</v>
      </c>
      <c r="AG549" s="1">
        <v>2012</v>
      </c>
      <c r="AH549" s="67">
        <f t="shared" si="40"/>
        <v>-0.465040650406504</v>
      </c>
      <c r="AI549" s="67">
        <f t="shared" si="44"/>
        <v>0.34390243902439027</v>
      </c>
      <c r="AJ549" s="67">
        <f t="shared" si="41"/>
        <v>-1.1390894308943089</v>
      </c>
      <c r="AK549" s="67">
        <f t="shared" si="42"/>
        <v>0.20900813008130092</v>
      </c>
      <c r="AL549" s="69">
        <f t="shared" si="43"/>
        <v>1</v>
      </c>
    </row>
    <row r="550" spans="1:38">
      <c r="A550" s="1">
        <v>549</v>
      </c>
      <c r="B550" s="35" t="s">
        <v>1386</v>
      </c>
      <c r="C550" t="s">
        <v>3</v>
      </c>
      <c r="D550" t="s">
        <v>9</v>
      </c>
      <c r="E550" t="s">
        <v>102</v>
      </c>
      <c r="F550" t="s">
        <v>137</v>
      </c>
      <c r="G550" t="s">
        <v>152</v>
      </c>
      <c r="H550" t="s">
        <v>263</v>
      </c>
      <c r="I550" s="1">
        <v>2</v>
      </c>
      <c r="J550" s="1">
        <v>12.3</v>
      </c>
      <c r="K550" s="1">
        <v>0</v>
      </c>
      <c r="L550" t="s">
        <v>456</v>
      </c>
      <c r="M550" t="s">
        <v>479</v>
      </c>
      <c r="N550" t="s">
        <v>530</v>
      </c>
      <c r="O550" t="s">
        <v>780</v>
      </c>
      <c r="P550" t="s">
        <v>459</v>
      </c>
      <c r="Q550" t="s">
        <v>850</v>
      </c>
      <c r="R550" t="s">
        <v>853</v>
      </c>
      <c r="S550" t="s">
        <v>862</v>
      </c>
      <c r="T550" t="s">
        <v>865</v>
      </c>
      <c r="U550" t="s">
        <v>867</v>
      </c>
      <c r="V550" s="1"/>
      <c r="W550" s="1"/>
      <c r="X550" s="1">
        <v>6.26</v>
      </c>
      <c r="Y550" s="1">
        <v>6.84</v>
      </c>
      <c r="Z550" t="s">
        <v>875</v>
      </c>
      <c r="AA550" s="1">
        <v>55</v>
      </c>
      <c r="AB550" t="s">
        <v>881</v>
      </c>
      <c r="AC550" t="s">
        <v>913</v>
      </c>
      <c r="AD550" t="s">
        <v>918</v>
      </c>
      <c r="AE550" t="s">
        <v>921</v>
      </c>
      <c r="AF550" s="1">
        <v>1980</v>
      </c>
      <c r="AG550" s="1">
        <v>2012</v>
      </c>
      <c r="AH550" s="67">
        <f t="shared" si="40"/>
        <v>0.50894308943089428</v>
      </c>
      <c r="AI550" s="67">
        <f t="shared" si="44"/>
        <v>0.55609756097560969</v>
      </c>
      <c r="AJ550" s="67">
        <f t="shared" si="41"/>
        <v>-0.5810081300813007</v>
      </c>
      <c r="AK550" s="67">
        <f t="shared" si="42"/>
        <v>1.5988943089430894</v>
      </c>
      <c r="AL550" s="69">
        <f t="shared" si="43"/>
        <v>1</v>
      </c>
    </row>
    <row r="551" spans="1:38">
      <c r="A551" s="1">
        <v>550</v>
      </c>
      <c r="B551" s="35" t="s">
        <v>1386</v>
      </c>
      <c r="C551" t="s">
        <v>3</v>
      </c>
      <c r="D551" t="s">
        <v>9</v>
      </c>
      <c r="E551" t="s">
        <v>102</v>
      </c>
      <c r="F551" t="s">
        <v>137</v>
      </c>
      <c r="G551" t="s">
        <v>152</v>
      </c>
      <c r="H551" t="s">
        <v>263</v>
      </c>
      <c r="I551" s="1">
        <v>2</v>
      </c>
      <c r="J551" s="1">
        <v>12.3</v>
      </c>
      <c r="K551" s="1">
        <v>0</v>
      </c>
      <c r="L551" t="s">
        <v>456</v>
      </c>
      <c r="M551" t="s">
        <v>480</v>
      </c>
      <c r="N551" t="s">
        <v>531</v>
      </c>
      <c r="O551" t="s">
        <v>780</v>
      </c>
      <c r="P551" t="s">
        <v>459</v>
      </c>
      <c r="Q551" t="s">
        <v>850</v>
      </c>
      <c r="R551" t="s">
        <v>853</v>
      </c>
      <c r="S551" t="s">
        <v>862</v>
      </c>
      <c r="T551" t="s">
        <v>865</v>
      </c>
      <c r="U551" t="s">
        <v>867</v>
      </c>
      <c r="V551" s="1"/>
      <c r="W551" s="1"/>
      <c r="X551" s="1">
        <v>-1.37</v>
      </c>
      <c r="Y551" s="1">
        <v>1.0900000000000001</v>
      </c>
      <c r="Z551" t="s">
        <v>875</v>
      </c>
      <c r="AA551" s="1">
        <v>55</v>
      </c>
      <c r="AB551" t="s">
        <v>881</v>
      </c>
      <c r="AC551" t="s">
        <v>913</v>
      </c>
      <c r="AD551" t="s">
        <v>918</v>
      </c>
      <c r="AE551" t="s">
        <v>921</v>
      </c>
      <c r="AF551" s="1">
        <v>1980</v>
      </c>
      <c r="AG551" s="1">
        <v>2012</v>
      </c>
      <c r="AH551" s="67">
        <f t="shared" si="40"/>
        <v>-0.11138211382113822</v>
      </c>
      <c r="AI551" s="67">
        <f t="shared" si="44"/>
        <v>8.8617886178861793E-2</v>
      </c>
      <c r="AJ551" s="67">
        <f t="shared" si="41"/>
        <v>-0.28507317073170735</v>
      </c>
      <c r="AK551" s="67">
        <f t="shared" si="42"/>
        <v>6.2308943089430885E-2</v>
      </c>
      <c r="AL551" s="69">
        <f t="shared" si="43"/>
        <v>1</v>
      </c>
    </row>
    <row r="552" spans="1:38">
      <c r="A552" s="1">
        <v>551</v>
      </c>
      <c r="B552" s="35" t="s">
        <v>1386</v>
      </c>
      <c r="C552" t="s">
        <v>3</v>
      </c>
      <c r="D552" t="s">
        <v>10</v>
      </c>
      <c r="E552" t="s">
        <v>102</v>
      </c>
      <c r="F552" t="s">
        <v>137</v>
      </c>
      <c r="G552" t="s">
        <v>152</v>
      </c>
      <c r="H552" t="s">
        <v>263</v>
      </c>
      <c r="I552" s="1">
        <v>2</v>
      </c>
      <c r="J552" s="1">
        <v>12.3</v>
      </c>
      <c r="K552" s="1">
        <v>0</v>
      </c>
      <c r="L552" t="s">
        <v>456</v>
      </c>
      <c r="M552" t="s">
        <v>461</v>
      </c>
      <c r="N552" t="s">
        <v>526</v>
      </c>
      <c r="O552" t="s">
        <v>780</v>
      </c>
      <c r="P552" t="s">
        <v>459</v>
      </c>
      <c r="Q552" t="s">
        <v>850</v>
      </c>
      <c r="R552" t="s">
        <v>853</v>
      </c>
      <c r="S552" t="s">
        <v>861</v>
      </c>
      <c r="T552" t="s">
        <v>865</v>
      </c>
      <c r="U552" t="s">
        <v>867</v>
      </c>
      <c r="V552" s="1"/>
      <c r="W552" s="1"/>
      <c r="X552" s="1">
        <v>-0.94</v>
      </c>
      <c r="Y552" s="1">
        <v>0.78141963481903076</v>
      </c>
      <c r="Z552" t="s">
        <v>875</v>
      </c>
      <c r="AA552" s="1">
        <v>54</v>
      </c>
      <c r="AB552" t="s">
        <v>881</v>
      </c>
      <c r="AC552" t="s">
        <v>913</v>
      </c>
      <c r="AD552" t="s">
        <v>918</v>
      </c>
      <c r="AE552" t="s">
        <v>921</v>
      </c>
      <c r="AF552" s="1">
        <v>1980</v>
      </c>
      <c r="AG552" s="1">
        <v>2012</v>
      </c>
      <c r="AH552" s="67">
        <f t="shared" si="40"/>
        <v>-7.642276422764227E-2</v>
      </c>
      <c r="AI552" s="67">
        <f t="shared" si="44"/>
        <v>6.3530051611303304E-2</v>
      </c>
      <c r="AJ552" s="67">
        <f t="shared" si="41"/>
        <v>-0.20094166538579675</v>
      </c>
      <c r="AK552" s="67">
        <f t="shared" si="42"/>
        <v>4.8096136930512207E-2</v>
      </c>
      <c r="AL552" s="69">
        <f t="shared" si="43"/>
        <v>1</v>
      </c>
    </row>
    <row r="553" spans="1:38">
      <c r="A553" s="1">
        <v>552</v>
      </c>
      <c r="B553" s="35" t="s">
        <v>1386</v>
      </c>
      <c r="C553" t="s">
        <v>3</v>
      </c>
      <c r="D553" t="s">
        <v>10</v>
      </c>
      <c r="E553" t="s">
        <v>102</v>
      </c>
      <c r="F553" t="s">
        <v>137</v>
      </c>
      <c r="G553" t="s">
        <v>152</v>
      </c>
      <c r="H553" t="s">
        <v>263</v>
      </c>
      <c r="I553" s="1">
        <v>2</v>
      </c>
      <c r="J553" s="1">
        <v>12.3</v>
      </c>
      <c r="K553" s="1">
        <v>0</v>
      </c>
      <c r="L553" t="s">
        <v>456</v>
      </c>
      <c r="M553" t="s">
        <v>477</v>
      </c>
      <c r="N553" t="s">
        <v>528</v>
      </c>
      <c r="O553" t="s">
        <v>780</v>
      </c>
      <c r="P553" t="s">
        <v>459</v>
      </c>
      <c r="Q553" t="s">
        <v>850</v>
      </c>
      <c r="R553" t="s">
        <v>853</v>
      </c>
      <c r="S553" t="s">
        <v>861</v>
      </c>
      <c r="T553" t="s">
        <v>865</v>
      </c>
      <c r="U553" t="s">
        <v>867</v>
      </c>
      <c r="V553" s="1"/>
      <c r="W553" s="1"/>
      <c r="X553" s="1">
        <v>-4.24</v>
      </c>
      <c r="Y553" s="1">
        <v>1.4731625318527222</v>
      </c>
      <c r="Z553" t="s">
        <v>875</v>
      </c>
      <c r="AA553" s="1">
        <v>54</v>
      </c>
      <c r="AB553" t="s">
        <v>881</v>
      </c>
      <c r="AC553" t="s">
        <v>913</v>
      </c>
      <c r="AD553" t="s">
        <v>918</v>
      </c>
      <c r="AE553" t="s">
        <v>921</v>
      </c>
      <c r="AF553" s="1">
        <v>1980</v>
      </c>
      <c r="AG553" s="1">
        <v>2012</v>
      </c>
      <c r="AH553" s="67">
        <f t="shared" si="40"/>
        <v>-0.34471544715447155</v>
      </c>
      <c r="AI553" s="67">
        <f t="shared" si="44"/>
        <v>0.11976931153274163</v>
      </c>
      <c r="AJ553" s="67">
        <f t="shared" si="41"/>
        <v>-0.57946329775864514</v>
      </c>
      <c r="AK553" s="67">
        <f t="shared" si="42"/>
        <v>-0.10996759655029795</v>
      </c>
      <c r="AL553" s="69">
        <f t="shared" si="43"/>
        <v>1</v>
      </c>
    </row>
    <row r="554" spans="1:38">
      <c r="A554" s="1">
        <v>553</v>
      </c>
      <c r="B554" s="35" t="s">
        <v>1386</v>
      </c>
      <c r="C554" t="s">
        <v>3</v>
      </c>
      <c r="D554" t="s">
        <v>10</v>
      </c>
      <c r="E554" t="s">
        <v>102</v>
      </c>
      <c r="F554" t="s">
        <v>137</v>
      </c>
      <c r="G554" t="s">
        <v>152</v>
      </c>
      <c r="H554" t="s">
        <v>263</v>
      </c>
      <c r="I554" s="1">
        <v>2</v>
      </c>
      <c r="J554" s="1">
        <v>12.3</v>
      </c>
      <c r="K554" s="1">
        <v>0</v>
      </c>
      <c r="L554" t="s">
        <v>456</v>
      </c>
      <c r="M554" t="s">
        <v>477</v>
      </c>
      <c r="N554" t="s">
        <v>528</v>
      </c>
      <c r="O554" t="s">
        <v>780</v>
      </c>
      <c r="P554" t="s">
        <v>459</v>
      </c>
      <c r="Q554" t="s">
        <v>850</v>
      </c>
      <c r="R554" t="s">
        <v>853</v>
      </c>
      <c r="S554" t="s">
        <v>861</v>
      </c>
      <c r="T554" t="s">
        <v>865</v>
      </c>
      <c r="U554" t="s">
        <v>867</v>
      </c>
      <c r="V554" s="1"/>
      <c r="W554" s="1"/>
      <c r="X554" s="1">
        <v>-10.46</v>
      </c>
      <c r="Y554" s="1">
        <v>5.772911548614502</v>
      </c>
      <c r="Z554" t="s">
        <v>875</v>
      </c>
      <c r="AA554" s="1">
        <v>54</v>
      </c>
      <c r="AB554" t="s">
        <v>881</v>
      </c>
      <c r="AC554" t="s">
        <v>913</v>
      </c>
      <c r="AD554" t="s">
        <v>918</v>
      </c>
      <c r="AE554" t="s">
        <v>921</v>
      </c>
      <c r="AF554" s="1">
        <v>1980</v>
      </c>
      <c r="AG554" s="1">
        <v>2012</v>
      </c>
      <c r="AH554" s="67">
        <f t="shared" si="40"/>
        <v>-0.8504065040650407</v>
      </c>
      <c r="AI554" s="67">
        <f t="shared" si="44"/>
        <v>0.46934240232638225</v>
      </c>
      <c r="AJ554" s="67">
        <f t="shared" si="41"/>
        <v>-1.77031761262475</v>
      </c>
      <c r="AK554" s="67">
        <f t="shared" si="42"/>
        <v>6.9504604494668443E-2</v>
      </c>
      <c r="AL554" s="69">
        <f t="shared" si="43"/>
        <v>1</v>
      </c>
    </row>
    <row r="555" spans="1:38">
      <c r="A555" s="1">
        <v>554</v>
      </c>
      <c r="B555" s="35" t="s">
        <v>1386</v>
      </c>
      <c r="C555" t="s">
        <v>3</v>
      </c>
      <c r="D555" t="s">
        <v>10</v>
      </c>
      <c r="E555" t="s">
        <v>102</v>
      </c>
      <c r="F555" t="s">
        <v>137</v>
      </c>
      <c r="G555" t="s">
        <v>152</v>
      </c>
      <c r="H555" t="s">
        <v>263</v>
      </c>
      <c r="I555" s="1">
        <v>2</v>
      </c>
      <c r="J555" s="1">
        <v>12.3</v>
      </c>
      <c r="K555" s="1">
        <v>0</v>
      </c>
      <c r="L555" t="s">
        <v>456</v>
      </c>
      <c r="M555" t="s">
        <v>480</v>
      </c>
      <c r="N555" t="s">
        <v>531</v>
      </c>
      <c r="O555" t="s">
        <v>780</v>
      </c>
      <c r="P555" t="s">
        <v>459</v>
      </c>
      <c r="Q555" t="s">
        <v>850</v>
      </c>
      <c r="R555" t="s">
        <v>853</v>
      </c>
      <c r="S555" t="s">
        <v>861</v>
      </c>
      <c r="T555" t="s">
        <v>865</v>
      </c>
      <c r="U555" t="s">
        <v>867</v>
      </c>
      <c r="V555" s="1"/>
      <c r="W555" s="1"/>
      <c r="X555" s="1">
        <v>-3.16</v>
      </c>
      <c r="Y555" s="1">
        <v>1.1257435083389282</v>
      </c>
      <c r="Z555" t="s">
        <v>875</v>
      </c>
      <c r="AA555" s="1">
        <v>54</v>
      </c>
      <c r="AB555" t="s">
        <v>881</v>
      </c>
      <c r="AC555" t="s">
        <v>913</v>
      </c>
      <c r="AD555" t="s">
        <v>918</v>
      </c>
      <c r="AE555" t="s">
        <v>921</v>
      </c>
      <c r="AF555" s="1">
        <v>1980</v>
      </c>
      <c r="AG555" s="1">
        <v>2012</v>
      </c>
      <c r="AH555" s="67">
        <f t="shared" si="40"/>
        <v>-0.25691056910569104</v>
      </c>
      <c r="AI555" s="67">
        <f t="shared" si="44"/>
        <v>9.1523862466579523E-2</v>
      </c>
      <c r="AJ555" s="67">
        <f t="shared" si="41"/>
        <v>-0.4362973395401869</v>
      </c>
      <c r="AK555" s="67">
        <f t="shared" si="42"/>
        <v>-7.7523798671195188E-2</v>
      </c>
      <c r="AL555" s="69">
        <f t="shared" si="43"/>
        <v>1</v>
      </c>
    </row>
    <row r="556" spans="1:38">
      <c r="A556" s="1">
        <v>555</v>
      </c>
      <c r="B556" s="101" t="s">
        <v>1387</v>
      </c>
      <c r="C556" t="s">
        <v>3</v>
      </c>
      <c r="D556" t="s">
        <v>7</v>
      </c>
      <c r="E556" t="s">
        <v>104</v>
      </c>
      <c r="F556" t="s">
        <v>139</v>
      </c>
      <c r="G556" t="s">
        <v>156</v>
      </c>
      <c r="H556" t="s">
        <v>264</v>
      </c>
      <c r="I556" s="1">
        <v>0.84</v>
      </c>
      <c r="J556" s="1">
        <v>2.1800000000000002</v>
      </c>
      <c r="K556" s="1">
        <v>0</v>
      </c>
      <c r="L556" t="s">
        <v>456</v>
      </c>
      <c r="M556" t="s">
        <v>461</v>
      </c>
      <c r="N556" t="s">
        <v>532</v>
      </c>
      <c r="O556" t="s">
        <v>780</v>
      </c>
      <c r="P556" t="s">
        <v>459</v>
      </c>
      <c r="Q556" t="s">
        <v>851</v>
      </c>
      <c r="R556" t="s">
        <v>854</v>
      </c>
      <c r="S556" t="s">
        <v>860</v>
      </c>
      <c r="T556" t="s">
        <v>864</v>
      </c>
      <c r="U556" t="s">
        <v>867</v>
      </c>
      <c r="V556" s="1">
        <v>0.02</v>
      </c>
      <c r="W556" s="1">
        <v>1.24</v>
      </c>
      <c r="X556" s="1">
        <v>-0.05</v>
      </c>
      <c r="Y556" s="1">
        <v>0.02</v>
      </c>
      <c r="Z556" t="s">
        <v>875</v>
      </c>
      <c r="AA556" s="1">
        <v>56</v>
      </c>
      <c r="AB556" t="s">
        <v>881</v>
      </c>
      <c r="AC556" t="s">
        <v>913</v>
      </c>
      <c r="AD556" t="s">
        <v>918</v>
      </c>
      <c r="AE556" t="s">
        <v>921</v>
      </c>
      <c r="AF556" s="1">
        <v>1990</v>
      </c>
      <c r="AG556" s="1">
        <v>2012</v>
      </c>
      <c r="AH556" s="67">
        <f t="shared" si="40"/>
        <v>-2.2935779816513763E-2</v>
      </c>
      <c r="AI556" s="67">
        <f t="shared" si="44"/>
        <v>9.1743119266055034E-3</v>
      </c>
      <c r="AJ556" s="67">
        <f t="shared" si="41"/>
        <v>-4.0917431192660544E-2</v>
      </c>
      <c r="AK556" s="67">
        <f t="shared" si="42"/>
        <v>-4.9541284403669776E-3</v>
      </c>
      <c r="AL556" s="69">
        <f t="shared" si="43"/>
        <v>1</v>
      </c>
    </row>
    <row r="557" spans="1:38">
      <c r="A557" s="1">
        <v>556</v>
      </c>
      <c r="B557" s="101" t="s">
        <v>1387</v>
      </c>
      <c r="C557" t="s">
        <v>3</v>
      </c>
      <c r="D557" t="s">
        <v>7</v>
      </c>
      <c r="E557" t="s">
        <v>104</v>
      </c>
      <c r="F557" t="s">
        <v>139</v>
      </c>
      <c r="G557" t="s">
        <v>156</v>
      </c>
      <c r="H557" t="s">
        <v>264</v>
      </c>
      <c r="I557" s="1">
        <v>3.28</v>
      </c>
      <c r="J557" s="1">
        <v>5.26</v>
      </c>
      <c r="K557" s="1">
        <v>0</v>
      </c>
      <c r="L557" t="s">
        <v>456</v>
      </c>
      <c r="M557" t="s">
        <v>461</v>
      </c>
      <c r="N557" t="s">
        <v>532</v>
      </c>
      <c r="O557" t="s">
        <v>780</v>
      </c>
      <c r="P557" t="s">
        <v>459</v>
      </c>
      <c r="Q557" t="s">
        <v>851</v>
      </c>
      <c r="R557" t="s">
        <v>854</v>
      </c>
      <c r="S557" t="s">
        <v>860</v>
      </c>
      <c r="T557" t="s">
        <v>865</v>
      </c>
      <c r="U557" t="s">
        <v>867</v>
      </c>
      <c r="V557" s="1">
        <v>0.02</v>
      </c>
      <c r="W557" s="1">
        <v>1.24</v>
      </c>
      <c r="X557" s="1">
        <v>-0.02</v>
      </c>
      <c r="Y557" s="1">
        <v>0.03</v>
      </c>
      <c r="Z557" t="s">
        <v>875</v>
      </c>
      <c r="AA557" s="1">
        <v>56</v>
      </c>
      <c r="AB557" t="s">
        <v>881</v>
      </c>
      <c r="AC557" t="s">
        <v>913</v>
      </c>
      <c r="AD557" t="s">
        <v>918</v>
      </c>
      <c r="AE557" t="s">
        <v>921</v>
      </c>
      <c r="AF557" s="1">
        <v>1990</v>
      </c>
      <c r="AG557" s="1">
        <v>2012</v>
      </c>
      <c r="AH557" s="67">
        <f t="shared" si="40"/>
        <v>-3.8022813688212932E-3</v>
      </c>
      <c r="AI557" s="67">
        <f t="shared" si="44"/>
        <v>5.7034220532319393E-3</v>
      </c>
      <c r="AJ557" s="67">
        <f t="shared" si="41"/>
        <v>-1.4980988593155893E-2</v>
      </c>
      <c r="AK557" s="67">
        <f t="shared" si="42"/>
        <v>7.3764258555133076E-3</v>
      </c>
      <c r="AL557" s="69">
        <f t="shared" si="43"/>
        <v>1</v>
      </c>
    </row>
    <row r="558" spans="1:38">
      <c r="A558" s="1">
        <v>557</v>
      </c>
      <c r="B558" s="101" t="s">
        <v>1387</v>
      </c>
      <c r="C558" t="s">
        <v>3</v>
      </c>
      <c r="D558" t="s">
        <v>7</v>
      </c>
      <c r="E558" t="s">
        <v>104</v>
      </c>
      <c r="F558" t="s">
        <v>139</v>
      </c>
      <c r="G558" t="s">
        <v>156</v>
      </c>
      <c r="H558" t="s">
        <v>264</v>
      </c>
      <c r="I558" s="1">
        <v>6.46</v>
      </c>
      <c r="J558" s="1">
        <v>8.41</v>
      </c>
      <c r="K558" s="1">
        <v>0</v>
      </c>
      <c r="L558" t="s">
        <v>456</v>
      </c>
      <c r="M558" t="s">
        <v>461</v>
      </c>
      <c r="N558" t="s">
        <v>532</v>
      </c>
      <c r="O558" t="s">
        <v>780</v>
      </c>
      <c r="P558" t="s">
        <v>459</v>
      </c>
      <c r="Q558" t="s">
        <v>851</v>
      </c>
      <c r="R558" t="s">
        <v>854</v>
      </c>
      <c r="S558" t="s">
        <v>860</v>
      </c>
      <c r="T558" t="s">
        <v>865</v>
      </c>
      <c r="U558" t="s">
        <v>868</v>
      </c>
      <c r="V558" s="1">
        <v>0.02</v>
      </c>
      <c r="W558" s="1">
        <v>1.24</v>
      </c>
      <c r="X558" s="1">
        <v>-0.05</v>
      </c>
      <c r="Y558" s="1">
        <v>0.08</v>
      </c>
      <c r="Z558" t="s">
        <v>875</v>
      </c>
      <c r="AA558" s="1">
        <v>56</v>
      </c>
      <c r="AB558" t="s">
        <v>881</v>
      </c>
      <c r="AC558" t="s">
        <v>913</v>
      </c>
      <c r="AD558" t="s">
        <v>918</v>
      </c>
      <c r="AE558" t="s">
        <v>921</v>
      </c>
      <c r="AF558" s="1">
        <v>1990</v>
      </c>
      <c r="AG558" s="1">
        <v>2012</v>
      </c>
      <c r="AH558" s="67">
        <f t="shared" si="40"/>
        <v>-5.945303210463734E-3</v>
      </c>
      <c r="AI558" s="67">
        <f t="shared" si="44"/>
        <v>9.5124851367419747E-3</v>
      </c>
      <c r="AJ558" s="67">
        <f t="shared" si="41"/>
        <v>-2.4589774078478004E-2</v>
      </c>
      <c r="AK558" s="67">
        <f t="shared" si="42"/>
        <v>1.2699167657550537E-2</v>
      </c>
      <c r="AL558" s="69">
        <f t="shared" si="43"/>
        <v>1</v>
      </c>
    </row>
    <row r="559" spans="1:38">
      <c r="A559" s="1">
        <v>558</v>
      </c>
      <c r="B559" s="101" t="s">
        <v>1387</v>
      </c>
      <c r="C559" t="s">
        <v>3</v>
      </c>
      <c r="D559" t="s">
        <v>7</v>
      </c>
      <c r="E559" t="s">
        <v>104</v>
      </c>
      <c r="F559" t="s">
        <v>139</v>
      </c>
      <c r="G559" t="s">
        <v>156</v>
      </c>
      <c r="H559" t="s">
        <v>264</v>
      </c>
      <c r="I559" s="1">
        <v>5.7775001525878906</v>
      </c>
      <c r="J559" s="1">
        <v>7.3024997711181641</v>
      </c>
      <c r="K559" s="1">
        <v>1</v>
      </c>
      <c r="L559" t="s">
        <v>456</v>
      </c>
      <c r="M559" t="s">
        <v>461</v>
      </c>
      <c r="N559" t="s">
        <v>532</v>
      </c>
      <c r="O559" t="s">
        <v>780</v>
      </c>
      <c r="P559" t="s">
        <v>459</v>
      </c>
      <c r="Q559" t="s">
        <v>851</v>
      </c>
      <c r="R559" t="s">
        <v>854</v>
      </c>
      <c r="S559" t="s">
        <v>860</v>
      </c>
      <c r="T559" t="s">
        <v>865</v>
      </c>
      <c r="U559" t="s">
        <v>869</v>
      </c>
      <c r="V559" s="1">
        <v>0.02</v>
      </c>
      <c r="W559" s="1">
        <v>1.24</v>
      </c>
      <c r="X559" s="1">
        <v>-7.0000000000000007E-2</v>
      </c>
      <c r="Y559" s="1">
        <v>0.11</v>
      </c>
      <c r="Z559" t="s">
        <v>875</v>
      </c>
      <c r="AA559" s="1">
        <v>56</v>
      </c>
      <c r="AB559" t="s">
        <v>881</v>
      </c>
      <c r="AC559" t="s">
        <v>913</v>
      </c>
      <c r="AD559" t="s">
        <v>918</v>
      </c>
      <c r="AE559" t="s">
        <v>921</v>
      </c>
      <c r="AF559" s="1">
        <v>1990</v>
      </c>
      <c r="AG559" s="1">
        <v>2012</v>
      </c>
      <c r="AH559" s="67">
        <f t="shared" si="40"/>
        <v>-9.5857586023972655E-3</v>
      </c>
      <c r="AI559" s="67">
        <f t="shared" si="44"/>
        <v>1.5063334946624273E-2</v>
      </c>
      <c r="AJ559" s="67">
        <f t="shared" si="41"/>
        <v>-3.9109895097780838E-2</v>
      </c>
      <c r="AK559" s="67">
        <f t="shared" si="42"/>
        <v>1.993837789298631E-2</v>
      </c>
      <c r="AL559" s="69">
        <f t="shared" si="43"/>
        <v>1</v>
      </c>
    </row>
    <row r="560" spans="1:38">
      <c r="A560" s="1">
        <v>559</v>
      </c>
      <c r="B560" s="101" t="s">
        <v>1387</v>
      </c>
      <c r="C560" t="s">
        <v>3</v>
      </c>
      <c r="D560" t="s">
        <v>7</v>
      </c>
      <c r="E560" t="s">
        <v>104</v>
      </c>
      <c r="F560" t="s">
        <v>139</v>
      </c>
      <c r="G560" t="s">
        <v>156</v>
      </c>
      <c r="H560" t="s">
        <v>264</v>
      </c>
      <c r="I560" s="1">
        <v>12.53</v>
      </c>
      <c r="J560" s="1">
        <v>13.36</v>
      </c>
      <c r="K560" s="1">
        <v>0</v>
      </c>
      <c r="L560" t="s">
        <v>456</v>
      </c>
      <c r="M560" t="s">
        <v>461</v>
      </c>
      <c r="N560" t="s">
        <v>532</v>
      </c>
      <c r="O560" t="s">
        <v>780</v>
      </c>
      <c r="P560" t="s">
        <v>459</v>
      </c>
      <c r="Q560" t="s">
        <v>851</v>
      </c>
      <c r="R560" t="s">
        <v>854</v>
      </c>
      <c r="S560" t="s">
        <v>860</v>
      </c>
      <c r="T560" t="s">
        <v>865</v>
      </c>
      <c r="U560" t="s">
        <v>869</v>
      </c>
      <c r="V560" s="1">
        <v>0.02</v>
      </c>
      <c r="W560" s="1">
        <v>1.24</v>
      </c>
      <c r="X560" s="1">
        <v>-0.11</v>
      </c>
      <c r="Y560" s="1">
        <v>0.13</v>
      </c>
      <c r="Z560" t="s">
        <v>875</v>
      </c>
      <c r="AA560" s="1">
        <v>56</v>
      </c>
      <c r="AB560" t="s">
        <v>881</v>
      </c>
      <c r="AC560" t="s">
        <v>913</v>
      </c>
      <c r="AD560" t="s">
        <v>918</v>
      </c>
      <c r="AE560" t="s">
        <v>921</v>
      </c>
      <c r="AF560" s="1">
        <v>1990</v>
      </c>
      <c r="AG560" s="1">
        <v>2012</v>
      </c>
      <c r="AH560" s="67">
        <f t="shared" si="40"/>
        <v>-8.2335329341317372E-3</v>
      </c>
      <c r="AI560" s="67">
        <f t="shared" si="44"/>
        <v>9.730538922155689E-3</v>
      </c>
      <c r="AJ560" s="67">
        <f t="shared" si="41"/>
        <v>-2.730538922155689E-2</v>
      </c>
      <c r="AK560" s="67">
        <f t="shared" si="42"/>
        <v>1.0838323353293414E-2</v>
      </c>
      <c r="AL560" s="69">
        <f t="shared" si="43"/>
        <v>1</v>
      </c>
    </row>
    <row r="561" spans="1:38">
      <c r="A561" s="1">
        <v>560</v>
      </c>
      <c r="B561" s="101" t="s">
        <v>1387</v>
      </c>
      <c r="C561" t="s">
        <v>3</v>
      </c>
      <c r="D561" t="s">
        <v>7</v>
      </c>
      <c r="E561" t="s">
        <v>104</v>
      </c>
      <c r="F561" t="s">
        <v>139</v>
      </c>
      <c r="G561" t="s">
        <v>157</v>
      </c>
      <c r="H561" t="s">
        <v>265</v>
      </c>
      <c r="I561" s="1">
        <v>0.99</v>
      </c>
      <c r="J561" s="1">
        <v>1.78</v>
      </c>
      <c r="K561" s="1">
        <v>0</v>
      </c>
      <c r="L561" t="s">
        <v>456</v>
      </c>
      <c r="M561" t="s">
        <v>461</v>
      </c>
      <c r="N561" t="s">
        <v>532</v>
      </c>
      <c r="O561" t="s">
        <v>780</v>
      </c>
      <c r="P561" t="s">
        <v>459</v>
      </c>
      <c r="Q561" t="s">
        <v>851</v>
      </c>
      <c r="R561" t="s">
        <v>854</v>
      </c>
      <c r="S561" t="s">
        <v>860</v>
      </c>
      <c r="T561" t="s">
        <v>864</v>
      </c>
      <c r="U561" t="s">
        <v>867</v>
      </c>
      <c r="V561" s="1">
        <v>0.02</v>
      </c>
      <c r="W561" s="1">
        <v>1.24</v>
      </c>
      <c r="X561" s="1">
        <v>0.02</v>
      </c>
      <c r="Y561" s="1">
        <v>0.01</v>
      </c>
      <c r="Z561" t="s">
        <v>875</v>
      </c>
      <c r="AA561" s="1">
        <v>56</v>
      </c>
      <c r="AB561" t="s">
        <v>881</v>
      </c>
      <c r="AC561" t="s">
        <v>913</v>
      </c>
      <c r="AD561" t="s">
        <v>918</v>
      </c>
      <c r="AE561" t="s">
        <v>921</v>
      </c>
      <c r="AF561" s="1">
        <v>1990</v>
      </c>
      <c r="AG561" s="1">
        <v>2012</v>
      </c>
      <c r="AH561" s="67">
        <f t="shared" si="40"/>
        <v>1.1235955056179775E-2</v>
      </c>
      <c r="AI561" s="67">
        <f t="shared" si="44"/>
        <v>5.6179775280898875E-3</v>
      </c>
      <c r="AJ561" s="67">
        <f t="shared" si="41"/>
        <v>2.2471910112359557E-4</v>
      </c>
      <c r="AK561" s="67">
        <f t="shared" si="42"/>
        <v>2.2247191011235956E-2</v>
      </c>
      <c r="AL561" s="69">
        <f t="shared" si="43"/>
        <v>1</v>
      </c>
    </row>
    <row r="562" spans="1:38">
      <c r="A562" s="1">
        <v>561</v>
      </c>
      <c r="B562" s="101" t="s">
        <v>1387</v>
      </c>
      <c r="C562" t="s">
        <v>3</v>
      </c>
      <c r="D562" t="s">
        <v>7</v>
      </c>
      <c r="E562" t="s">
        <v>104</v>
      </c>
      <c r="F562" t="s">
        <v>139</v>
      </c>
      <c r="G562" t="s">
        <v>157</v>
      </c>
      <c r="H562" t="s">
        <v>265</v>
      </c>
      <c r="I562" s="1">
        <v>3.88</v>
      </c>
      <c r="J562" s="1">
        <v>5.68</v>
      </c>
      <c r="K562" s="1">
        <v>0</v>
      </c>
      <c r="L562" t="s">
        <v>456</v>
      </c>
      <c r="M562" t="s">
        <v>461</v>
      </c>
      <c r="N562" t="s">
        <v>532</v>
      </c>
      <c r="O562" t="s">
        <v>780</v>
      </c>
      <c r="P562" t="s">
        <v>459</v>
      </c>
      <c r="Q562" t="s">
        <v>851</v>
      </c>
      <c r="R562" t="s">
        <v>854</v>
      </c>
      <c r="S562" t="s">
        <v>860</v>
      </c>
      <c r="T562" t="s">
        <v>865</v>
      </c>
      <c r="U562" t="s">
        <v>867</v>
      </c>
      <c r="V562" s="1">
        <v>0.02</v>
      </c>
      <c r="W562" s="1">
        <v>1.24</v>
      </c>
      <c r="X562" s="1">
        <v>0.04</v>
      </c>
      <c r="Y562" s="1">
        <v>0.04</v>
      </c>
      <c r="Z562" t="s">
        <v>875</v>
      </c>
      <c r="AA562" s="1">
        <v>56</v>
      </c>
      <c r="AB562" t="s">
        <v>881</v>
      </c>
      <c r="AC562" t="s">
        <v>913</v>
      </c>
      <c r="AD562" t="s">
        <v>918</v>
      </c>
      <c r="AE562" t="s">
        <v>921</v>
      </c>
      <c r="AF562" s="1">
        <v>1990</v>
      </c>
      <c r="AG562" s="1">
        <v>2012</v>
      </c>
      <c r="AH562" s="67">
        <f t="shared" si="40"/>
        <v>7.0422535211267607E-3</v>
      </c>
      <c r="AI562" s="67">
        <f t="shared" si="44"/>
        <v>7.0422535211267607E-3</v>
      </c>
      <c r="AJ562" s="67">
        <f t="shared" si="41"/>
        <v>-6.7605633802816896E-3</v>
      </c>
      <c r="AK562" s="67">
        <f t="shared" si="42"/>
        <v>2.0845070422535212E-2</v>
      </c>
      <c r="AL562" s="69">
        <f t="shared" si="43"/>
        <v>1</v>
      </c>
    </row>
    <row r="563" spans="1:38">
      <c r="A563" s="1">
        <v>562</v>
      </c>
      <c r="B563" s="101" t="s">
        <v>1387</v>
      </c>
      <c r="C563" t="s">
        <v>3</v>
      </c>
      <c r="D563" t="s">
        <v>7</v>
      </c>
      <c r="E563" t="s">
        <v>104</v>
      </c>
      <c r="F563" t="s">
        <v>139</v>
      </c>
      <c r="G563" t="s">
        <v>157</v>
      </c>
      <c r="H563" t="s">
        <v>265</v>
      </c>
      <c r="I563" s="1">
        <v>7.49</v>
      </c>
      <c r="J563" s="1">
        <v>9.84</v>
      </c>
      <c r="K563" s="1">
        <v>0</v>
      </c>
      <c r="L563" t="s">
        <v>456</v>
      </c>
      <c r="M563" t="s">
        <v>461</v>
      </c>
      <c r="N563" t="s">
        <v>532</v>
      </c>
      <c r="O563" t="s">
        <v>780</v>
      </c>
      <c r="P563" t="s">
        <v>459</v>
      </c>
      <c r="Q563" t="s">
        <v>851</v>
      </c>
      <c r="R563" t="s">
        <v>854</v>
      </c>
      <c r="S563" t="s">
        <v>860</v>
      </c>
      <c r="T563" t="s">
        <v>865</v>
      </c>
      <c r="U563" t="s">
        <v>868</v>
      </c>
      <c r="V563" s="1">
        <v>0.02</v>
      </c>
      <c r="W563" s="1">
        <v>1.24</v>
      </c>
      <c r="X563" s="1">
        <v>0.06</v>
      </c>
      <c r="Y563" s="1">
        <v>0.06</v>
      </c>
      <c r="Z563" t="s">
        <v>875</v>
      </c>
      <c r="AA563" s="1">
        <v>56</v>
      </c>
      <c r="AB563" t="s">
        <v>881</v>
      </c>
      <c r="AC563" t="s">
        <v>913</v>
      </c>
      <c r="AD563" t="s">
        <v>918</v>
      </c>
      <c r="AE563" t="s">
        <v>921</v>
      </c>
      <c r="AF563" s="1">
        <v>1990</v>
      </c>
      <c r="AG563" s="1">
        <v>2012</v>
      </c>
      <c r="AH563" s="67">
        <f t="shared" si="40"/>
        <v>6.0975609756097563E-3</v>
      </c>
      <c r="AI563" s="67">
        <f t="shared" si="44"/>
        <v>6.0975609756097563E-3</v>
      </c>
      <c r="AJ563" s="67">
        <f t="shared" si="41"/>
        <v>-5.8536585365853658E-3</v>
      </c>
      <c r="AK563" s="67">
        <f t="shared" si="42"/>
        <v>1.804878048780488E-2</v>
      </c>
      <c r="AL563" s="69">
        <f t="shared" si="43"/>
        <v>1</v>
      </c>
    </row>
    <row r="564" spans="1:38">
      <c r="A564" s="1">
        <v>563</v>
      </c>
      <c r="B564" s="101" t="s">
        <v>1387</v>
      </c>
      <c r="C564" t="s">
        <v>3</v>
      </c>
      <c r="D564" t="s">
        <v>7</v>
      </c>
      <c r="E564" t="s">
        <v>104</v>
      </c>
      <c r="F564" t="s">
        <v>139</v>
      </c>
      <c r="G564" t="s">
        <v>157</v>
      </c>
      <c r="H564" t="s">
        <v>265</v>
      </c>
      <c r="I564" s="1">
        <v>6.5925002098083496</v>
      </c>
      <c r="J564" s="1">
        <v>8.4650001525878906</v>
      </c>
      <c r="K564" s="1">
        <v>1</v>
      </c>
      <c r="L564" t="s">
        <v>456</v>
      </c>
      <c r="M564" t="s">
        <v>461</v>
      </c>
      <c r="N564" t="s">
        <v>532</v>
      </c>
      <c r="O564" t="s">
        <v>780</v>
      </c>
      <c r="P564" t="s">
        <v>459</v>
      </c>
      <c r="Q564" t="s">
        <v>851</v>
      </c>
      <c r="R564" t="s">
        <v>854</v>
      </c>
      <c r="S564" t="s">
        <v>860</v>
      </c>
      <c r="T564" t="s">
        <v>865</v>
      </c>
      <c r="U564" t="s">
        <v>869</v>
      </c>
      <c r="V564" s="1">
        <v>0.02</v>
      </c>
      <c r="W564" s="1">
        <v>1.24</v>
      </c>
      <c r="X564" s="1">
        <v>0.08</v>
      </c>
      <c r="Y564" s="1">
        <v>0.09</v>
      </c>
      <c r="Z564" t="s">
        <v>875</v>
      </c>
      <c r="AA564" s="1">
        <v>56</v>
      </c>
      <c r="AB564" t="s">
        <v>881</v>
      </c>
      <c r="AC564" t="s">
        <v>913</v>
      </c>
      <c r="AD564" t="s">
        <v>918</v>
      </c>
      <c r="AE564" t="s">
        <v>921</v>
      </c>
      <c r="AF564" s="1">
        <v>1990</v>
      </c>
      <c r="AG564" s="1">
        <v>2012</v>
      </c>
      <c r="AH564" s="67">
        <f t="shared" si="40"/>
        <v>9.4506790972168717E-3</v>
      </c>
      <c r="AI564" s="67">
        <f t="shared" si="44"/>
        <v>1.063201398436898E-2</v>
      </c>
      <c r="AJ564" s="67">
        <f t="shared" si="41"/>
        <v>-1.1388068312146329E-2</v>
      </c>
      <c r="AK564" s="67">
        <f t="shared" si="42"/>
        <v>3.0289426506580071E-2</v>
      </c>
      <c r="AL564" s="69">
        <f t="shared" si="43"/>
        <v>1</v>
      </c>
    </row>
    <row r="565" spans="1:38">
      <c r="A565" s="1">
        <v>564</v>
      </c>
      <c r="B565" s="101" t="s">
        <v>1387</v>
      </c>
      <c r="C565" t="s">
        <v>3</v>
      </c>
      <c r="D565" t="s">
        <v>7</v>
      </c>
      <c r="E565" t="s">
        <v>104</v>
      </c>
      <c r="F565" t="s">
        <v>139</v>
      </c>
      <c r="G565" t="s">
        <v>157</v>
      </c>
      <c r="H565" t="s">
        <v>265</v>
      </c>
      <c r="I565" s="1">
        <v>14.01</v>
      </c>
      <c r="J565" s="1">
        <v>16.559999999999999</v>
      </c>
      <c r="K565" s="1">
        <v>0</v>
      </c>
      <c r="L565" t="s">
        <v>456</v>
      </c>
      <c r="M565" t="s">
        <v>461</v>
      </c>
      <c r="N565" t="s">
        <v>532</v>
      </c>
      <c r="O565" t="s">
        <v>780</v>
      </c>
      <c r="P565" t="s">
        <v>459</v>
      </c>
      <c r="Q565" t="s">
        <v>851</v>
      </c>
      <c r="R565" t="s">
        <v>854</v>
      </c>
      <c r="S565" t="s">
        <v>860</v>
      </c>
      <c r="T565" t="s">
        <v>865</v>
      </c>
      <c r="U565" t="s">
        <v>869</v>
      </c>
      <c r="V565" s="1">
        <v>0.02</v>
      </c>
      <c r="W565" s="1">
        <v>1.24</v>
      </c>
      <c r="X565" s="1">
        <v>7.0000000000000007E-2</v>
      </c>
      <c r="Y565" s="1">
        <v>0.13</v>
      </c>
      <c r="Z565" t="s">
        <v>875</v>
      </c>
      <c r="AA565" s="1">
        <v>56</v>
      </c>
      <c r="AB565" t="s">
        <v>881</v>
      </c>
      <c r="AC565" t="s">
        <v>913</v>
      </c>
      <c r="AD565" t="s">
        <v>918</v>
      </c>
      <c r="AE565" t="s">
        <v>921</v>
      </c>
      <c r="AF565" s="1">
        <v>1990</v>
      </c>
      <c r="AG565" s="1">
        <v>2012</v>
      </c>
      <c r="AH565" s="67">
        <f t="shared" si="40"/>
        <v>4.2270531400966189E-3</v>
      </c>
      <c r="AI565" s="67">
        <f t="shared" si="44"/>
        <v>7.85024154589372E-3</v>
      </c>
      <c r="AJ565" s="67">
        <f t="shared" si="41"/>
        <v>-1.115942028985507E-2</v>
      </c>
      <c r="AK565" s="67">
        <f t="shared" si="42"/>
        <v>1.961352657004831E-2</v>
      </c>
      <c r="AL565" s="69">
        <f t="shared" si="43"/>
        <v>1</v>
      </c>
    </row>
    <row r="566" spans="1:38">
      <c r="A566" s="1">
        <v>565</v>
      </c>
      <c r="B566" s="101" t="s">
        <v>1387</v>
      </c>
      <c r="C566" t="s">
        <v>3</v>
      </c>
      <c r="D566" t="s">
        <v>8</v>
      </c>
      <c r="E566" t="s">
        <v>104</v>
      </c>
      <c r="F566" t="s">
        <v>139</v>
      </c>
      <c r="G566" t="s">
        <v>156</v>
      </c>
      <c r="H566" t="s">
        <v>264</v>
      </c>
      <c r="I566" s="1">
        <v>0.84</v>
      </c>
      <c r="J566" s="1">
        <v>2.1800000000000002</v>
      </c>
      <c r="K566" s="1">
        <v>0</v>
      </c>
      <c r="L566" t="s">
        <v>456</v>
      </c>
      <c r="M566" t="s">
        <v>461</v>
      </c>
      <c r="N566" t="s">
        <v>533</v>
      </c>
      <c r="O566" t="s">
        <v>780</v>
      </c>
      <c r="P566" t="s">
        <v>459</v>
      </c>
      <c r="Q566" t="s">
        <v>850</v>
      </c>
      <c r="R566" t="s">
        <v>853</v>
      </c>
      <c r="S566" t="s">
        <v>860</v>
      </c>
      <c r="T566" t="s">
        <v>864</v>
      </c>
      <c r="U566" t="s">
        <v>867</v>
      </c>
      <c r="V566" s="1"/>
      <c r="W566" s="1"/>
      <c r="X566" s="1">
        <v>-0.432</v>
      </c>
      <c r="Y566" s="1">
        <v>0.19800000000000001</v>
      </c>
      <c r="Z566" t="s">
        <v>875</v>
      </c>
      <c r="AA566" s="1">
        <v>56</v>
      </c>
      <c r="AB566" t="s">
        <v>881</v>
      </c>
      <c r="AC566" t="s">
        <v>913</v>
      </c>
      <c r="AD566" t="s">
        <v>918</v>
      </c>
      <c r="AE566" t="s">
        <v>921</v>
      </c>
      <c r="AF566" s="1">
        <v>1990</v>
      </c>
      <c r="AG566" s="1">
        <v>2012</v>
      </c>
      <c r="AH566" s="67">
        <f t="shared" si="40"/>
        <v>-0.19816513761467888</v>
      </c>
      <c r="AI566" s="67">
        <f t="shared" si="44"/>
        <v>9.0825688073394487E-2</v>
      </c>
      <c r="AJ566" s="67">
        <f t="shared" si="41"/>
        <v>-0.37618348623853204</v>
      </c>
      <c r="AK566" s="67">
        <f t="shared" si="42"/>
        <v>-2.0146788990825698E-2</v>
      </c>
      <c r="AL566" s="69">
        <f t="shared" si="43"/>
        <v>1</v>
      </c>
    </row>
    <row r="567" spans="1:38">
      <c r="A567" s="1">
        <v>566</v>
      </c>
      <c r="B567" s="101" t="s">
        <v>1387</v>
      </c>
      <c r="C567" t="s">
        <v>3</v>
      </c>
      <c r="D567" t="s">
        <v>8</v>
      </c>
      <c r="E567" t="s">
        <v>104</v>
      </c>
      <c r="F567" t="s">
        <v>139</v>
      </c>
      <c r="G567" t="s">
        <v>156</v>
      </c>
      <c r="H567" t="s">
        <v>264</v>
      </c>
      <c r="I567" s="1">
        <v>3.28</v>
      </c>
      <c r="J567" s="1">
        <v>5.26</v>
      </c>
      <c r="K567" s="1">
        <v>0</v>
      </c>
      <c r="L567" t="s">
        <v>456</v>
      </c>
      <c r="M567" t="s">
        <v>461</v>
      </c>
      <c r="N567" t="s">
        <v>533</v>
      </c>
      <c r="O567" t="s">
        <v>780</v>
      </c>
      <c r="P567" t="s">
        <v>459</v>
      </c>
      <c r="Q567" t="s">
        <v>850</v>
      </c>
      <c r="R567" t="s">
        <v>853</v>
      </c>
      <c r="S567" t="s">
        <v>860</v>
      </c>
      <c r="T567" t="s">
        <v>865</v>
      </c>
      <c r="U567" t="s">
        <v>867</v>
      </c>
      <c r="V567" s="1"/>
      <c r="W567" s="1"/>
      <c r="X567" s="1">
        <v>-0.61399999999999999</v>
      </c>
      <c r="Y567" s="1">
        <v>0.37</v>
      </c>
      <c r="Z567" t="s">
        <v>875</v>
      </c>
      <c r="AA567" s="1">
        <v>56</v>
      </c>
      <c r="AB567" t="s">
        <v>881</v>
      </c>
      <c r="AC567" t="s">
        <v>913</v>
      </c>
      <c r="AD567" t="s">
        <v>918</v>
      </c>
      <c r="AE567" t="s">
        <v>921</v>
      </c>
      <c r="AF567" s="1">
        <v>1990</v>
      </c>
      <c r="AG567" s="1">
        <v>2012</v>
      </c>
      <c r="AH567" s="67">
        <f t="shared" si="40"/>
        <v>-0.11673003802281369</v>
      </c>
      <c r="AI567" s="67">
        <f t="shared" si="44"/>
        <v>7.0342205323193921E-2</v>
      </c>
      <c r="AJ567" s="67">
        <f t="shared" si="41"/>
        <v>-0.25460076045627378</v>
      </c>
      <c r="AK567" s="67">
        <f t="shared" si="42"/>
        <v>2.1140684410646385E-2</v>
      </c>
      <c r="AL567" s="69">
        <f t="shared" si="43"/>
        <v>1</v>
      </c>
    </row>
    <row r="568" spans="1:38">
      <c r="A568" s="1">
        <v>567</v>
      </c>
      <c r="B568" s="101" t="s">
        <v>1387</v>
      </c>
      <c r="C568" t="s">
        <v>3</v>
      </c>
      <c r="D568" t="s">
        <v>8</v>
      </c>
      <c r="E568" t="s">
        <v>104</v>
      </c>
      <c r="F568" t="s">
        <v>139</v>
      </c>
      <c r="G568" t="s">
        <v>156</v>
      </c>
      <c r="H568" t="s">
        <v>264</v>
      </c>
      <c r="I568" s="1">
        <v>6.46</v>
      </c>
      <c r="J568" s="1">
        <v>8.41</v>
      </c>
      <c r="K568" s="1">
        <v>0</v>
      </c>
      <c r="L568" t="s">
        <v>456</v>
      </c>
      <c r="M568" t="s">
        <v>461</v>
      </c>
      <c r="N568" t="s">
        <v>533</v>
      </c>
      <c r="O568" t="s">
        <v>780</v>
      </c>
      <c r="P568" t="s">
        <v>459</v>
      </c>
      <c r="Q568" t="s">
        <v>850</v>
      </c>
      <c r="R568" t="s">
        <v>853</v>
      </c>
      <c r="S568" t="s">
        <v>860</v>
      </c>
      <c r="T568" t="s">
        <v>865</v>
      </c>
      <c r="U568" t="s">
        <v>868</v>
      </c>
      <c r="V568" s="1"/>
      <c r="W568" s="1"/>
      <c r="X568" s="1">
        <v>-0.67700000000000005</v>
      </c>
      <c r="Y568" s="1">
        <v>0.8</v>
      </c>
      <c r="Z568" t="s">
        <v>875</v>
      </c>
      <c r="AA568" s="1">
        <v>56</v>
      </c>
      <c r="AB568" t="s">
        <v>881</v>
      </c>
      <c r="AC568" t="s">
        <v>913</v>
      </c>
      <c r="AD568" t="s">
        <v>918</v>
      </c>
      <c r="AE568" t="s">
        <v>921</v>
      </c>
      <c r="AF568" s="1">
        <v>1990</v>
      </c>
      <c r="AG568" s="1">
        <v>2012</v>
      </c>
      <c r="AH568" s="67">
        <f t="shared" si="40"/>
        <v>-8.0499405469678958E-2</v>
      </c>
      <c r="AI568" s="67">
        <f t="shared" si="44"/>
        <v>9.5124851367419744E-2</v>
      </c>
      <c r="AJ568" s="67">
        <f t="shared" si="41"/>
        <v>-0.26694411414982167</v>
      </c>
      <c r="AK568" s="67">
        <f t="shared" si="42"/>
        <v>0.10594530321046375</v>
      </c>
      <c r="AL568" s="69">
        <f t="shared" si="43"/>
        <v>1</v>
      </c>
    </row>
    <row r="569" spans="1:38">
      <c r="A569" s="1">
        <v>568</v>
      </c>
      <c r="B569" s="101" t="s">
        <v>1387</v>
      </c>
      <c r="C569" t="s">
        <v>3</v>
      </c>
      <c r="D569" t="s">
        <v>8</v>
      </c>
      <c r="E569" t="s">
        <v>104</v>
      </c>
      <c r="F569" t="s">
        <v>139</v>
      </c>
      <c r="G569" t="s">
        <v>156</v>
      </c>
      <c r="H569" t="s">
        <v>264</v>
      </c>
      <c r="I569" s="1">
        <v>5.7775001525878906</v>
      </c>
      <c r="J569" s="1">
        <v>7.3024997711181641</v>
      </c>
      <c r="K569" s="1">
        <v>1</v>
      </c>
      <c r="L569" t="s">
        <v>456</v>
      </c>
      <c r="M569" t="s">
        <v>461</v>
      </c>
      <c r="N569" t="s">
        <v>533</v>
      </c>
      <c r="O569" t="s">
        <v>780</v>
      </c>
      <c r="P569" t="s">
        <v>459</v>
      </c>
      <c r="Q569" t="s">
        <v>850</v>
      </c>
      <c r="R569" t="s">
        <v>853</v>
      </c>
      <c r="S569" t="s">
        <v>860</v>
      </c>
      <c r="T569" t="s">
        <v>865</v>
      </c>
      <c r="U569" t="s">
        <v>869</v>
      </c>
      <c r="V569" s="1"/>
      <c r="W569" s="1"/>
      <c r="X569" s="1">
        <v>-0.79300000000000004</v>
      </c>
      <c r="Y569" s="1">
        <v>1.036</v>
      </c>
      <c r="Z569" t="s">
        <v>875</v>
      </c>
      <c r="AA569" s="1">
        <v>56</v>
      </c>
      <c r="AB569" t="s">
        <v>881</v>
      </c>
      <c r="AC569" t="s">
        <v>913</v>
      </c>
      <c r="AD569" t="s">
        <v>918</v>
      </c>
      <c r="AE569" t="s">
        <v>921</v>
      </c>
      <c r="AF569" s="1">
        <v>1990</v>
      </c>
      <c r="AG569" s="1">
        <v>2012</v>
      </c>
      <c r="AH569" s="67">
        <f t="shared" si="40"/>
        <v>-0.10859295102430044</v>
      </c>
      <c r="AI569" s="67">
        <f t="shared" si="44"/>
        <v>0.14186922731547952</v>
      </c>
      <c r="AJ569" s="67">
        <f t="shared" si="41"/>
        <v>-0.38665663656264032</v>
      </c>
      <c r="AK569" s="67">
        <f t="shared" si="42"/>
        <v>0.16947073451403943</v>
      </c>
      <c r="AL569" s="69">
        <f t="shared" si="43"/>
        <v>1</v>
      </c>
    </row>
    <row r="570" spans="1:38">
      <c r="A570" s="1">
        <v>569</v>
      </c>
      <c r="B570" s="101" t="s">
        <v>1387</v>
      </c>
      <c r="C570" t="s">
        <v>3</v>
      </c>
      <c r="D570" t="s">
        <v>8</v>
      </c>
      <c r="E570" t="s">
        <v>104</v>
      </c>
      <c r="F570" t="s">
        <v>139</v>
      </c>
      <c r="G570" t="s">
        <v>156</v>
      </c>
      <c r="H570" t="s">
        <v>264</v>
      </c>
      <c r="I570" s="1">
        <v>12.53</v>
      </c>
      <c r="J570" s="1">
        <v>13.36</v>
      </c>
      <c r="K570" s="1">
        <v>0</v>
      </c>
      <c r="L570" t="s">
        <v>456</v>
      </c>
      <c r="M570" t="s">
        <v>461</v>
      </c>
      <c r="N570" t="s">
        <v>533</v>
      </c>
      <c r="O570" t="s">
        <v>780</v>
      </c>
      <c r="P570" t="s">
        <v>459</v>
      </c>
      <c r="Q570" t="s">
        <v>850</v>
      </c>
      <c r="R570" t="s">
        <v>853</v>
      </c>
      <c r="S570" t="s">
        <v>860</v>
      </c>
      <c r="T570" t="s">
        <v>865</v>
      </c>
      <c r="U570" t="s">
        <v>869</v>
      </c>
      <c r="V570" s="1"/>
      <c r="W570" s="1"/>
      <c r="X570" s="1">
        <v>-1.522</v>
      </c>
      <c r="Y570" s="1">
        <v>1.208</v>
      </c>
      <c r="Z570" t="s">
        <v>875</v>
      </c>
      <c r="AA570" s="1">
        <v>56</v>
      </c>
      <c r="AB570" t="s">
        <v>881</v>
      </c>
      <c r="AC570" t="s">
        <v>913</v>
      </c>
      <c r="AD570" t="s">
        <v>918</v>
      </c>
      <c r="AE570" t="s">
        <v>921</v>
      </c>
      <c r="AF570" s="1">
        <v>1990</v>
      </c>
      <c r="AG570" s="1">
        <v>2012</v>
      </c>
      <c r="AH570" s="67">
        <f t="shared" si="40"/>
        <v>-0.11392215568862277</v>
      </c>
      <c r="AI570" s="67">
        <f t="shared" si="44"/>
        <v>9.0419161676646709E-2</v>
      </c>
      <c r="AJ570" s="67">
        <f t="shared" si="41"/>
        <v>-0.29114371257485028</v>
      </c>
      <c r="AK570" s="67">
        <f t="shared" si="42"/>
        <v>6.3299401197604771E-2</v>
      </c>
      <c r="AL570" s="69">
        <f t="shared" si="43"/>
        <v>1</v>
      </c>
    </row>
    <row r="571" spans="1:38">
      <c r="A571" s="1">
        <v>570</v>
      </c>
      <c r="B571" s="101" t="s">
        <v>1387</v>
      </c>
      <c r="C571" t="s">
        <v>3</v>
      </c>
      <c r="D571" t="s">
        <v>8</v>
      </c>
      <c r="E571" t="s">
        <v>104</v>
      </c>
      <c r="F571" t="s">
        <v>139</v>
      </c>
      <c r="G571" t="s">
        <v>157</v>
      </c>
      <c r="H571" t="s">
        <v>265</v>
      </c>
      <c r="I571" s="1">
        <v>0.99</v>
      </c>
      <c r="J571" s="1">
        <v>1.78</v>
      </c>
      <c r="K571" s="1">
        <v>0</v>
      </c>
      <c r="L571" t="s">
        <v>456</v>
      </c>
      <c r="M571" t="s">
        <v>461</v>
      </c>
      <c r="N571" t="s">
        <v>533</v>
      </c>
      <c r="O571" t="s">
        <v>780</v>
      </c>
      <c r="P571" t="s">
        <v>459</v>
      </c>
      <c r="Q571" t="s">
        <v>850</v>
      </c>
      <c r="R571" t="s">
        <v>853</v>
      </c>
      <c r="S571" t="s">
        <v>860</v>
      </c>
      <c r="T571" t="s">
        <v>864</v>
      </c>
      <c r="U571" t="s">
        <v>867</v>
      </c>
      <c r="V571" s="1"/>
      <c r="W571" s="1"/>
      <c r="X571" s="1">
        <v>0.17299999999999999</v>
      </c>
      <c r="Y571" s="1">
        <v>0.123</v>
      </c>
      <c r="Z571" t="s">
        <v>875</v>
      </c>
      <c r="AA571" s="1">
        <v>56</v>
      </c>
      <c r="AB571" t="s">
        <v>881</v>
      </c>
      <c r="AC571" t="s">
        <v>913</v>
      </c>
      <c r="AD571" t="s">
        <v>918</v>
      </c>
      <c r="AE571" t="s">
        <v>921</v>
      </c>
      <c r="AF571" s="1">
        <v>1990</v>
      </c>
      <c r="AG571" s="1">
        <v>2012</v>
      </c>
      <c r="AH571" s="67">
        <f t="shared" si="40"/>
        <v>9.7191011235955041E-2</v>
      </c>
      <c r="AI571" s="67">
        <f t="shared" si="44"/>
        <v>6.9101123595505617E-2</v>
      </c>
      <c r="AJ571" s="67">
        <f t="shared" si="41"/>
        <v>-3.8247191011235956E-2</v>
      </c>
      <c r="AK571" s="67">
        <f t="shared" si="42"/>
        <v>0.23262921348314602</v>
      </c>
      <c r="AL571" s="69">
        <f t="shared" si="43"/>
        <v>1</v>
      </c>
    </row>
    <row r="572" spans="1:38">
      <c r="A572" s="1">
        <v>571</v>
      </c>
      <c r="B572" s="101" t="s">
        <v>1387</v>
      </c>
      <c r="C572" t="s">
        <v>3</v>
      </c>
      <c r="D572" t="s">
        <v>8</v>
      </c>
      <c r="E572" t="s">
        <v>104</v>
      </c>
      <c r="F572" t="s">
        <v>139</v>
      </c>
      <c r="G572" t="s">
        <v>157</v>
      </c>
      <c r="H572" t="s">
        <v>265</v>
      </c>
      <c r="I572" s="1">
        <v>3.88</v>
      </c>
      <c r="J572" s="1">
        <v>5.68</v>
      </c>
      <c r="K572" s="1">
        <v>0</v>
      </c>
      <c r="L572" t="s">
        <v>456</v>
      </c>
      <c r="M572" t="s">
        <v>461</v>
      </c>
      <c r="N572" t="s">
        <v>533</v>
      </c>
      <c r="O572" t="s">
        <v>780</v>
      </c>
      <c r="P572" t="s">
        <v>459</v>
      </c>
      <c r="Q572" t="s">
        <v>850</v>
      </c>
      <c r="R572" t="s">
        <v>853</v>
      </c>
      <c r="S572" t="s">
        <v>860</v>
      </c>
      <c r="T572" t="s">
        <v>865</v>
      </c>
      <c r="U572" t="s">
        <v>867</v>
      </c>
      <c r="V572" s="1"/>
      <c r="W572" s="1"/>
      <c r="X572" s="1">
        <v>0.371</v>
      </c>
      <c r="Y572" s="1">
        <v>0.38500000000000001</v>
      </c>
      <c r="Z572" t="s">
        <v>875</v>
      </c>
      <c r="AA572" s="1">
        <v>56</v>
      </c>
      <c r="AB572" t="s">
        <v>881</v>
      </c>
      <c r="AC572" t="s">
        <v>913</v>
      </c>
      <c r="AD572" t="s">
        <v>918</v>
      </c>
      <c r="AE572" t="s">
        <v>921</v>
      </c>
      <c r="AF572" s="1">
        <v>1990</v>
      </c>
      <c r="AG572" s="1">
        <v>2012</v>
      </c>
      <c r="AH572" s="67">
        <f t="shared" si="40"/>
        <v>6.53169014084507E-2</v>
      </c>
      <c r="AI572" s="67">
        <f t="shared" si="44"/>
        <v>6.7781690140845077E-2</v>
      </c>
      <c r="AJ572" s="67">
        <f t="shared" si="41"/>
        <v>-6.7535211267605644E-2</v>
      </c>
      <c r="AK572" s="67">
        <f t="shared" si="42"/>
        <v>0.19816901408450704</v>
      </c>
      <c r="AL572" s="69">
        <f t="shared" si="43"/>
        <v>1</v>
      </c>
    </row>
    <row r="573" spans="1:38">
      <c r="A573" s="1">
        <v>572</v>
      </c>
      <c r="B573" s="101" t="s">
        <v>1387</v>
      </c>
      <c r="C573" t="s">
        <v>3</v>
      </c>
      <c r="D573" t="s">
        <v>8</v>
      </c>
      <c r="E573" t="s">
        <v>104</v>
      </c>
      <c r="F573" t="s">
        <v>139</v>
      </c>
      <c r="G573" t="s">
        <v>157</v>
      </c>
      <c r="H573" t="s">
        <v>265</v>
      </c>
      <c r="I573" s="1">
        <v>7.49</v>
      </c>
      <c r="J573" s="1">
        <v>9.84</v>
      </c>
      <c r="K573" s="1">
        <v>0</v>
      </c>
      <c r="L573" t="s">
        <v>456</v>
      </c>
      <c r="M573" t="s">
        <v>461</v>
      </c>
      <c r="N573" t="s">
        <v>533</v>
      </c>
      <c r="O573" t="s">
        <v>780</v>
      </c>
      <c r="P573" t="s">
        <v>459</v>
      </c>
      <c r="Q573" t="s">
        <v>850</v>
      </c>
      <c r="R573" t="s">
        <v>853</v>
      </c>
      <c r="S573" t="s">
        <v>860</v>
      </c>
      <c r="T573" t="s">
        <v>865</v>
      </c>
      <c r="U573" t="s">
        <v>868</v>
      </c>
      <c r="V573" s="1"/>
      <c r="W573" s="1"/>
      <c r="X573" s="1">
        <v>0.43099999999999999</v>
      </c>
      <c r="Y573" s="1">
        <v>0.68400000000000005</v>
      </c>
      <c r="Z573" t="s">
        <v>875</v>
      </c>
      <c r="AA573" s="1">
        <v>56</v>
      </c>
      <c r="AB573" t="s">
        <v>881</v>
      </c>
      <c r="AC573" t="s">
        <v>913</v>
      </c>
      <c r="AD573" t="s">
        <v>918</v>
      </c>
      <c r="AE573" t="s">
        <v>921</v>
      </c>
      <c r="AF573" s="1">
        <v>1990</v>
      </c>
      <c r="AG573" s="1">
        <v>2012</v>
      </c>
      <c r="AH573" s="67">
        <f t="shared" si="40"/>
        <v>4.3800813008130081E-2</v>
      </c>
      <c r="AI573" s="67">
        <f t="shared" si="44"/>
        <v>6.9512195121951226E-2</v>
      </c>
      <c r="AJ573" s="67">
        <f t="shared" si="41"/>
        <v>-9.2443089430894326E-2</v>
      </c>
      <c r="AK573" s="67">
        <f t="shared" si="42"/>
        <v>0.18004471544715447</v>
      </c>
      <c r="AL573" s="69">
        <f t="shared" si="43"/>
        <v>1</v>
      </c>
    </row>
    <row r="574" spans="1:38">
      <c r="A574" s="1">
        <v>573</v>
      </c>
      <c r="B574" s="101" t="s">
        <v>1387</v>
      </c>
      <c r="C574" t="s">
        <v>3</v>
      </c>
      <c r="D574" t="s">
        <v>8</v>
      </c>
      <c r="E574" t="s">
        <v>104</v>
      </c>
      <c r="F574" t="s">
        <v>139</v>
      </c>
      <c r="G574" t="s">
        <v>157</v>
      </c>
      <c r="H574" t="s">
        <v>265</v>
      </c>
      <c r="I574" s="1">
        <v>6.5925002098083496</v>
      </c>
      <c r="J574" s="1">
        <v>8.4650001525878906</v>
      </c>
      <c r="K574" s="1">
        <v>1</v>
      </c>
      <c r="L574" t="s">
        <v>456</v>
      </c>
      <c r="M574" t="s">
        <v>461</v>
      </c>
      <c r="N574" t="s">
        <v>533</v>
      </c>
      <c r="O574" t="s">
        <v>780</v>
      </c>
      <c r="P574" t="s">
        <v>459</v>
      </c>
      <c r="Q574" t="s">
        <v>850</v>
      </c>
      <c r="R574" t="s">
        <v>853</v>
      </c>
      <c r="S574" t="s">
        <v>860</v>
      </c>
      <c r="T574" t="s">
        <v>865</v>
      </c>
      <c r="U574" t="s">
        <v>869</v>
      </c>
      <c r="V574" s="1"/>
      <c r="W574" s="1"/>
      <c r="X574" s="1">
        <v>0.63400000000000001</v>
      </c>
      <c r="Y574" s="1">
        <v>0.90600000000000003</v>
      </c>
      <c r="Z574" t="s">
        <v>875</v>
      </c>
      <c r="AA574" s="1">
        <v>56</v>
      </c>
      <c r="AB574" t="s">
        <v>881</v>
      </c>
      <c r="AC574" t="s">
        <v>913</v>
      </c>
      <c r="AD574" t="s">
        <v>918</v>
      </c>
      <c r="AE574" t="s">
        <v>921</v>
      </c>
      <c r="AF574" s="1">
        <v>1990</v>
      </c>
      <c r="AG574" s="1">
        <v>2012</v>
      </c>
      <c r="AH574" s="67">
        <f t="shared" si="40"/>
        <v>7.4896631845443706E-2</v>
      </c>
      <c r="AI574" s="67">
        <f t="shared" si="44"/>
        <v>0.10702894077598106</v>
      </c>
      <c r="AJ574" s="67">
        <f t="shared" si="41"/>
        <v>-0.13488009207547916</v>
      </c>
      <c r="AK574" s="67">
        <f t="shared" si="42"/>
        <v>0.28467335576636654</v>
      </c>
      <c r="AL574" s="69">
        <f t="shared" si="43"/>
        <v>1</v>
      </c>
    </row>
    <row r="575" spans="1:38">
      <c r="A575" s="1">
        <v>574</v>
      </c>
      <c r="B575" s="101" t="s">
        <v>1387</v>
      </c>
      <c r="C575" t="s">
        <v>3</v>
      </c>
      <c r="D575" t="s">
        <v>8</v>
      </c>
      <c r="E575" t="s">
        <v>104</v>
      </c>
      <c r="F575" t="s">
        <v>139</v>
      </c>
      <c r="G575" t="s">
        <v>157</v>
      </c>
      <c r="H575" t="s">
        <v>265</v>
      </c>
      <c r="I575" s="1">
        <v>14.01</v>
      </c>
      <c r="J575" s="1">
        <v>16.559999999999999</v>
      </c>
      <c r="K575" s="1">
        <v>0</v>
      </c>
      <c r="L575" t="s">
        <v>456</v>
      </c>
      <c r="M575" t="s">
        <v>461</v>
      </c>
      <c r="N575" t="s">
        <v>533</v>
      </c>
      <c r="O575" t="s">
        <v>780</v>
      </c>
      <c r="P575" t="s">
        <v>459</v>
      </c>
      <c r="Q575" t="s">
        <v>850</v>
      </c>
      <c r="R575" t="s">
        <v>853</v>
      </c>
      <c r="S575" t="s">
        <v>860</v>
      </c>
      <c r="T575" t="s">
        <v>865</v>
      </c>
      <c r="U575" t="s">
        <v>869</v>
      </c>
      <c r="V575" s="1"/>
      <c r="W575" s="1"/>
      <c r="X575" s="1">
        <v>0.433</v>
      </c>
      <c r="Y575" s="1">
        <v>1.1519999999999999</v>
      </c>
      <c r="Z575" t="s">
        <v>875</v>
      </c>
      <c r="AA575" s="1">
        <v>56</v>
      </c>
      <c r="AB575" t="s">
        <v>881</v>
      </c>
      <c r="AC575" t="s">
        <v>913</v>
      </c>
      <c r="AD575" t="s">
        <v>918</v>
      </c>
      <c r="AE575" t="s">
        <v>921</v>
      </c>
      <c r="AF575" s="1">
        <v>1990</v>
      </c>
      <c r="AG575" s="1">
        <v>2012</v>
      </c>
      <c r="AH575" s="67">
        <f t="shared" si="40"/>
        <v>2.6147342995169083E-2</v>
      </c>
      <c r="AI575" s="67">
        <f t="shared" si="44"/>
        <v>6.9565217391304349E-2</v>
      </c>
      <c r="AJ575" s="67">
        <f t="shared" si="41"/>
        <v>-0.11020048309178745</v>
      </c>
      <c r="AK575" s="67">
        <f t="shared" si="42"/>
        <v>0.16249516908212561</v>
      </c>
      <c r="AL575" s="69">
        <f t="shared" si="43"/>
        <v>1</v>
      </c>
    </row>
    <row r="576" spans="1:38">
      <c r="A576" s="1">
        <v>575</v>
      </c>
      <c r="B576" s="101" t="s">
        <v>1387</v>
      </c>
      <c r="C576" t="s">
        <v>3</v>
      </c>
      <c r="D576" t="s">
        <v>15</v>
      </c>
      <c r="E576" t="s">
        <v>104</v>
      </c>
      <c r="F576" t="s">
        <v>139</v>
      </c>
      <c r="G576" t="s">
        <v>156</v>
      </c>
      <c r="H576" t="s">
        <v>264</v>
      </c>
      <c r="I576" s="1">
        <v>0.84</v>
      </c>
      <c r="J576" s="1">
        <v>2.1800000000000002</v>
      </c>
      <c r="K576" s="1">
        <v>0</v>
      </c>
      <c r="L576" t="s">
        <v>456</v>
      </c>
      <c r="M576" t="s">
        <v>461</v>
      </c>
      <c r="N576" t="s">
        <v>534</v>
      </c>
      <c r="O576" t="s">
        <v>780</v>
      </c>
      <c r="P576" t="s">
        <v>459</v>
      </c>
      <c r="Q576" t="s">
        <v>851</v>
      </c>
      <c r="R576" t="s">
        <v>854</v>
      </c>
      <c r="S576" t="s">
        <v>861</v>
      </c>
      <c r="T576" t="s">
        <v>864</v>
      </c>
      <c r="U576" t="s">
        <v>867</v>
      </c>
      <c r="V576" s="1">
        <v>7.0000000000000007E-2</v>
      </c>
      <c r="W576" s="1">
        <v>0.91</v>
      </c>
      <c r="X576" s="1">
        <v>-0.01</v>
      </c>
      <c r="Y576" s="1">
        <v>0.02</v>
      </c>
      <c r="Z576" t="s">
        <v>875</v>
      </c>
      <c r="AA576" s="1">
        <v>56</v>
      </c>
      <c r="AB576" t="s">
        <v>881</v>
      </c>
      <c r="AC576" t="s">
        <v>913</v>
      </c>
      <c r="AD576" t="s">
        <v>918</v>
      </c>
      <c r="AE576" t="s">
        <v>921</v>
      </c>
      <c r="AF576" s="1">
        <v>1990</v>
      </c>
      <c r="AG576" s="1">
        <v>2012</v>
      </c>
      <c r="AH576" s="67">
        <f t="shared" si="40"/>
        <v>-4.5871559633027517E-3</v>
      </c>
      <c r="AI576" s="67">
        <f t="shared" si="44"/>
        <v>9.1743119266055034E-3</v>
      </c>
      <c r="AJ576" s="67">
        <f t="shared" si="41"/>
        <v>-2.2568807339449538E-2</v>
      </c>
      <c r="AK576" s="67">
        <f t="shared" si="42"/>
        <v>1.3394495412844033E-2</v>
      </c>
      <c r="AL576" s="69">
        <f t="shared" si="43"/>
        <v>1</v>
      </c>
    </row>
    <row r="577" spans="1:38">
      <c r="A577" s="1">
        <v>576</v>
      </c>
      <c r="B577" s="101" t="s">
        <v>1387</v>
      </c>
      <c r="C577" t="s">
        <v>3</v>
      </c>
      <c r="D577" t="s">
        <v>15</v>
      </c>
      <c r="E577" t="s">
        <v>104</v>
      </c>
      <c r="F577" t="s">
        <v>139</v>
      </c>
      <c r="G577" t="s">
        <v>156</v>
      </c>
      <c r="H577" t="s">
        <v>264</v>
      </c>
      <c r="I577" s="1">
        <v>3.28</v>
      </c>
      <c r="J577" s="1">
        <v>5.26</v>
      </c>
      <c r="K577" s="1">
        <v>0</v>
      </c>
      <c r="L577" t="s">
        <v>456</v>
      </c>
      <c r="M577" t="s">
        <v>461</v>
      </c>
      <c r="N577" t="s">
        <v>534</v>
      </c>
      <c r="O577" t="s">
        <v>780</v>
      </c>
      <c r="P577" t="s">
        <v>459</v>
      </c>
      <c r="Q577" t="s">
        <v>851</v>
      </c>
      <c r="R577" t="s">
        <v>854</v>
      </c>
      <c r="S577" t="s">
        <v>861</v>
      </c>
      <c r="T577" t="s">
        <v>865</v>
      </c>
      <c r="U577" t="s">
        <v>867</v>
      </c>
      <c r="V577" s="1">
        <v>7.0000000000000007E-2</v>
      </c>
      <c r="W577" s="1">
        <v>0.91</v>
      </c>
      <c r="X577" s="1">
        <v>0.03</v>
      </c>
      <c r="Y577" s="1">
        <v>0.04</v>
      </c>
      <c r="Z577" t="s">
        <v>875</v>
      </c>
      <c r="AA577" s="1">
        <v>56</v>
      </c>
      <c r="AB577" t="s">
        <v>881</v>
      </c>
      <c r="AC577" t="s">
        <v>913</v>
      </c>
      <c r="AD577" t="s">
        <v>918</v>
      </c>
      <c r="AE577" t="s">
        <v>921</v>
      </c>
      <c r="AF577" s="1">
        <v>1990</v>
      </c>
      <c r="AG577" s="1">
        <v>2012</v>
      </c>
      <c r="AH577" s="67">
        <f t="shared" si="40"/>
        <v>5.7034220532319393E-3</v>
      </c>
      <c r="AI577" s="67">
        <f t="shared" si="44"/>
        <v>7.6045627376425864E-3</v>
      </c>
      <c r="AJ577" s="67">
        <f t="shared" si="41"/>
        <v>-9.2015209125475301E-3</v>
      </c>
      <c r="AK577" s="67">
        <f t="shared" si="42"/>
        <v>2.0608365019011407E-2</v>
      </c>
      <c r="AL577" s="69">
        <f t="shared" si="43"/>
        <v>1</v>
      </c>
    </row>
    <row r="578" spans="1:38">
      <c r="A578" s="1">
        <v>577</v>
      </c>
      <c r="B578" s="101" t="s">
        <v>1387</v>
      </c>
      <c r="C578" t="s">
        <v>3</v>
      </c>
      <c r="D578" t="s">
        <v>15</v>
      </c>
      <c r="E578" t="s">
        <v>104</v>
      </c>
      <c r="F578" t="s">
        <v>139</v>
      </c>
      <c r="G578" t="s">
        <v>156</v>
      </c>
      <c r="H578" t="s">
        <v>264</v>
      </c>
      <c r="I578" s="1">
        <v>6.46</v>
      </c>
      <c r="J578" s="1">
        <v>8.41</v>
      </c>
      <c r="K578" s="1">
        <v>0</v>
      </c>
      <c r="L578" t="s">
        <v>456</v>
      </c>
      <c r="M578" t="s">
        <v>461</v>
      </c>
      <c r="N578" t="s">
        <v>534</v>
      </c>
      <c r="O578" t="s">
        <v>780</v>
      </c>
      <c r="P578" t="s">
        <v>459</v>
      </c>
      <c r="Q578" t="s">
        <v>851</v>
      </c>
      <c r="R578" t="s">
        <v>854</v>
      </c>
      <c r="S578" t="s">
        <v>861</v>
      </c>
      <c r="T578" t="s">
        <v>865</v>
      </c>
      <c r="U578" t="s">
        <v>868</v>
      </c>
      <c r="V578" s="1">
        <v>7.0000000000000007E-2</v>
      </c>
      <c r="W578" s="1">
        <v>0.91</v>
      </c>
      <c r="X578" s="1">
        <v>-7.0000000000000007E-2</v>
      </c>
      <c r="Y578" s="1">
        <v>0.1</v>
      </c>
      <c r="Z578" t="s">
        <v>875</v>
      </c>
      <c r="AA578" s="1">
        <v>56</v>
      </c>
      <c r="AB578" t="s">
        <v>881</v>
      </c>
      <c r="AC578" t="s">
        <v>913</v>
      </c>
      <c r="AD578" t="s">
        <v>918</v>
      </c>
      <c r="AE578" t="s">
        <v>921</v>
      </c>
      <c r="AF578" s="1">
        <v>1990</v>
      </c>
      <c r="AG578" s="1">
        <v>2012</v>
      </c>
      <c r="AH578" s="67">
        <f t="shared" ref="AH578:AH641" si="45">IF(ISBLANK(J578),"",X578/J578)</f>
        <v>-8.3234244946492272E-3</v>
      </c>
      <c r="AI578" s="67">
        <f t="shared" si="44"/>
        <v>1.1890606420927468E-2</v>
      </c>
      <c r="AJ578" s="67">
        <f t="shared" ref="AJ578:AJ641" si="46">IF(ISBLANK(J578),"",(AH578-(1.96*(AI578))))</f>
        <v>-3.1629013079667062E-2</v>
      </c>
      <c r="AK578" s="67">
        <f t="shared" ref="AK578:AK641" si="47">IF(ISBLANK(J578),"",(AH578+(1.96*(AI578))))</f>
        <v>1.4982164090368611E-2</v>
      </c>
      <c r="AL578" s="69">
        <f t="shared" ref="AL578:AL641" si="48">IF(ISBLANK(J578),"",1)</f>
        <v>1</v>
      </c>
    </row>
    <row r="579" spans="1:38">
      <c r="A579" s="1">
        <v>578</v>
      </c>
      <c r="B579" s="101" t="s">
        <v>1387</v>
      </c>
      <c r="C579" t="s">
        <v>3</v>
      </c>
      <c r="D579" t="s">
        <v>15</v>
      </c>
      <c r="E579" t="s">
        <v>104</v>
      </c>
      <c r="F579" t="s">
        <v>139</v>
      </c>
      <c r="G579" t="s">
        <v>156</v>
      </c>
      <c r="H579" t="s">
        <v>264</v>
      </c>
      <c r="I579" s="1">
        <v>5.7775001525878906</v>
      </c>
      <c r="J579" s="1">
        <v>7.3024997711181641</v>
      </c>
      <c r="K579" s="1">
        <v>1</v>
      </c>
      <c r="L579" t="s">
        <v>456</v>
      </c>
      <c r="M579" t="s">
        <v>461</v>
      </c>
      <c r="N579" t="s">
        <v>534</v>
      </c>
      <c r="O579" t="s">
        <v>780</v>
      </c>
      <c r="P579" t="s">
        <v>459</v>
      </c>
      <c r="Q579" t="s">
        <v>851</v>
      </c>
      <c r="R579" t="s">
        <v>854</v>
      </c>
      <c r="S579" t="s">
        <v>861</v>
      </c>
      <c r="T579" t="s">
        <v>865</v>
      </c>
      <c r="U579" t="s">
        <v>869</v>
      </c>
      <c r="V579" s="1">
        <v>7.0000000000000007E-2</v>
      </c>
      <c r="W579" s="1">
        <v>0.91</v>
      </c>
      <c r="X579" s="1">
        <v>-0.14000000000000001</v>
      </c>
      <c r="Y579" s="1">
        <v>0.17</v>
      </c>
      <c r="Z579" t="s">
        <v>875</v>
      </c>
      <c r="AA579" s="1">
        <v>56</v>
      </c>
      <c r="AB579" t="s">
        <v>881</v>
      </c>
      <c r="AC579" t="s">
        <v>913</v>
      </c>
      <c r="AD579" t="s">
        <v>918</v>
      </c>
      <c r="AE579" t="s">
        <v>921</v>
      </c>
      <c r="AF579" s="1">
        <v>1990</v>
      </c>
      <c r="AG579" s="1">
        <v>2012</v>
      </c>
      <c r="AH579" s="67">
        <f t="shared" si="45"/>
        <v>-1.9171517204794531E-2</v>
      </c>
      <c r="AI579" s="67">
        <f t="shared" ref="AI579:AI642" si="49">IF(ISBLANK(J579),"",Y579/J579)</f>
        <v>2.3279699462964789E-2</v>
      </c>
      <c r="AJ579" s="67">
        <f t="shared" si="46"/>
        <v>-6.4799728152205513E-2</v>
      </c>
      <c r="AK579" s="67">
        <f t="shared" si="47"/>
        <v>2.6456693742616454E-2</v>
      </c>
      <c r="AL579" s="69">
        <f t="shared" si="48"/>
        <v>1</v>
      </c>
    </row>
    <row r="580" spans="1:38">
      <c r="A580" s="1">
        <v>579</v>
      </c>
      <c r="B580" s="101" t="s">
        <v>1387</v>
      </c>
      <c r="C580" t="s">
        <v>3</v>
      </c>
      <c r="D580" t="s">
        <v>15</v>
      </c>
      <c r="E580" t="s">
        <v>104</v>
      </c>
      <c r="F580" t="s">
        <v>139</v>
      </c>
      <c r="G580" t="s">
        <v>156</v>
      </c>
      <c r="H580" t="s">
        <v>264</v>
      </c>
      <c r="I580" s="1">
        <v>12.53</v>
      </c>
      <c r="J580" s="1">
        <v>13.36</v>
      </c>
      <c r="K580" s="1">
        <v>0</v>
      </c>
      <c r="L580" t="s">
        <v>456</v>
      </c>
      <c r="M580" t="s">
        <v>461</v>
      </c>
      <c r="N580" t="s">
        <v>534</v>
      </c>
      <c r="O580" t="s">
        <v>780</v>
      </c>
      <c r="P580" t="s">
        <v>459</v>
      </c>
      <c r="Q580" t="s">
        <v>851</v>
      </c>
      <c r="R580" t="s">
        <v>854</v>
      </c>
      <c r="S580" t="s">
        <v>861</v>
      </c>
      <c r="T580" t="s">
        <v>865</v>
      </c>
      <c r="U580" t="s">
        <v>869</v>
      </c>
      <c r="V580" s="1">
        <v>7.0000000000000007E-2</v>
      </c>
      <c r="W580" s="1">
        <v>0.91</v>
      </c>
      <c r="X580" s="1">
        <v>-0.21</v>
      </c>
      <c r="Y580" s="1">
        <v>0.21</v>
      </c>
      <c r="Z580" t="s">
        <v>875</v>
      </c>
      <c r="AA580" s="1">
        <v>56</v>
      </c>
      <c r="AB580" t="s">
        <v>881</v>
      </c>
      <c r="AC580" t="s">
        <v>913</v>
      </c>
      <c r="AD580" t="s">
        <v>918</v>
      </c>
      <c r="AE580" t="s">
        <v>921</v>
      </c>
      <c r="AF580" s="1">
        <v>1990</v>
      </c>
      <c r="AG580" s="1">
        <v>2012</v>
      </c>
      <c r="AH580" s="67">
        <f t="shared" si="45"/>
        <v>-1.5718562874251496E-2</v>
      </c>
      <c r="AI580" s="67">
        <f t="shared" si="49"/>
        <v>1.5718562874251496E-2</v>
      </c>
      <c r="AJ580" s="67">
        <f t="shared" si="46"/>
        <v>-4.6526946107784427E-2</v>
      </c>
      <c r="AK580" s="67">
        <f t="shared" si="47"/>
        <v>1.5089820359281435E-2</v>
      </c>
      <c r="AL580" s="69">
        <f t="shared" si="48"/>
        <v>1</v>
      </c>
    </row>
    <row r="581" spans="1:38">
      <c r="A581" s="1">
        <v>580</v>
      </c>
      <c r="B581" s="101" t="s">
        <v>1387</v>
      </c>
      <c r="C581" t="s">
        <v>3</v>
      </c>
      <c r="D581" t="s">
        <v>15</v>
      </c>
      <c r="E581" t="s">
        <v>104</v>
      </c>
      <c r="F581" t="s">
        <v>139</v>
      </c>
      <c r="G581" t="s">
        <v>156</v>
      </c>
      <c r="H581" t="s">
        <v>264</v>
      </c>
      <c r="I581" s="1">
        <v>0.84</v>
      </c>
      <c r="J581" s="1">
        <v>2.1800000000000002</v>
      </c>
      <c r="K581" s="1">
        <v>0</v>
      </c>
      <c r="L581" t="s">
        <v>456</v>
      </c>
      <c r="M581" t="s">
        <v>461</v>
      </c>
      <c r="N581" t="s">
        <v>534</v>
      </c>
      <c r="O581" t="s">
        <v>780</v>
      </c>
      <c r="P581" t="s">
        <v>459</v>
      </c>
      <c r="Q581" t="s">
        <v>851</v>
      </c>
      <c r="R581" t="s">
        <v>854</v>
      </c>
      <c r="S581" t="s">
        <v>862</v>
      </c>
      <c r="T581" t="s">
        <v>864</v>
      </c>
      <c r="U581" t="s">
        <v>867</v>
      </c>
      <c r="V581" s="1">
        <v>-0.05</v>
      </c>
      <c r="W581" s="1">
        <v>0.84</v>
      </c>
      <c r="X581" s="1">
        <v>-0.09</v>
      </c>
      <c r="Y581" s="1">
        <v>0.05</v>
      </c>
      <c r="Z581" t="s">
        <v>875</v>
      </c>
      <c r="AA581" s="1">
        <v>56</v>
      </c>
      <c r="AB581" t="s">
        <v>881</v>
      </c>
      <c r="AC581" t="s">
        <v>913</v>
      </c>
      <c r="AD581" t="s">
        <v>918</v>
      </c>
      <c r="AE581" t="s">
        <v>921</v>
      </c>
      <c r="AF581" s="1">
        <v>1990</v>
      </c>
      <c r="AG581" s="1">
        <v>2012</v>
      </c>
      <c r="AH581" s="67">
        <f t="shared" si="45"/>
        <v>-4.1284403669724766E-2</v>
      </c>
      <c r="AI581" s="67">
        <f t="shared" si="49"/>
        <v>2.2935779816513763E-2</v>
      </c>
      <c r="AJ581" s="67">
        <f t="shared" si="46"/>
        <v>-8.6238532110091748E-2</v>
      </c>
      <c r="AK581" s="67">
        <f t="shared" si="47"/>
        <v>3.669724770642209E-3</v>
      </c>
      <c r="AL581" s="69">
        <f t="shared" si="48"/>
        <v>1</v>
      </c>
    </row>
    <row r="582" spans="1:38">
      <c r="A582" s="1">
        <v>581</v>
      </c>
      <c r="B582" s="101" t="s">
        <v>1387</v>
      </c>
      <c r="C582" t="s">
        <v>3</v>
      </c>
      <c r="D582" t="s">
        <v>15</v>
      </c>
      <c r="E582" t="s">
        <v>104</v>
      </c>
      <c r="F582" t="s">
        <v>139</v>
      </c>
      <c r="G582" t="s">
        <v>156</v>
      </c>
      <c r="H582" t="s">
        <v>264</v>
      </c>
      <c r="I582" s="1">
        <v>3.28</v>
      </c>
      <c r="J582" s="1">
        <v>5.26</v>
      </c>
      <c r="K582" s="1">
        <v>0</v>
      </c>
      <c r="L582" t="s">
        <v>456</v>
      </c>
      <c r="M582" t="s">
        <v>461</v>
      </c>
      <c r="N582" t="s">
        <v>534</v>
      </c>
      <c r="O582" t="s">
        <v>780</v>
      </c>
      <c r="P582" t="s">
        <v>459</v>
      </c>
      <c r="Q582" t="s">
        <v>851</v>
      </c>
      <c r="R582" t="s">
        <v>854</v>
      </c>
      <c r="S582" t="s">
        <v>862</v>
      </c>
      <c r="T582" t="s">
        <v>865</v>
      </c>
      <c r="U582" t="s">
        <v>867</v>
      </c>
      <c r="V582" s="1">
        <v>-0.05</v>
      </c>
      <c r="W582" s="1">
        <v>0.84</v>
      </c>
      <c r="X582" s="1">
        <v>-0.08</v>
      </c>
      <c r="Y582" s="1">
        <v>0.04</v>
      </c>
      <c r="Z582" t="s">
        <v>875</v>
      </c>
      <c r="AA582" s="1">
        <v>56</v>
      </c>
      <c r="AB582" t="s">
        <v>881</v>
      </c>
      <c r="AC582" t="s">
        <v>913</v>
      </c>
      <c r="AD582" t="s">
        <v>918</v>
      </c>
      <c r="AE582" t="s">
        <v>921</v>
      </c>
      <c r="AF582" s="1">
        <v>1990</v>
      </c>
      <c r="AG582" s="1">
        <v>2012</v>
      </c>
      <c r="AH582" s="67">
        <f t="shared" si="45"/>
        <v>-1.5209125475285173E-2</v>
      </c>
      <c r="AI582" s="67">
        <f t="shared" si="49"/>
        <v>7.6045627376425864E-3</v>
      </c>
      <c r="AJ582" s="67">
        <f t="shared" si="46"/>
        <v>-3.0114068441064644E-2</v>
      </c>
      <c r="AK582" s="67">
        <f t="shared" si="47"/>
        <v>-3.0418250950570332E-4</v>
      </c>
      <c r="AL582" s="69">
        <f t="shared" si="48"/>
        <v>1</v>
      </c>
    </row>
    <row r="583" spans="1:38">
      <c r="A583" s="1">
        <v>582</v>
      </c>
      <c r="B583" s="101" t="s">
        <v>1387</v>
      </c>
      <c r="C583" t="s">
        <v>3</v>
      </c>
      <c r="D583" t="s">
        <v>15</v>
      </c>
      <c r="E583" t="s">
        <v>104</v>
      </c>
      <c r="F583" t="s">
        <v>139</v>
      </c>
      <c r="G583" t="s">
        <v>156</v>
      </c>
      <c r="H583" t="s">
        <v>264</v>
      </c>
      <c r="I583" s="1">
        <v>6.46</v>
      </c>
      <c r="J583" s="1">
        <v>8.41</v>
      </c>
      <c r="K583" s="1">
        <v>0</v>
      </c>
      <c r="L583" t="s">
        <v>456</v>
      </c>
      <c r="M583" t="s">
        <v>461</v>
      </c>
      <c r="N583" t="s">
        <v>534</v>
      </c>
      <c r="O583" t="s">
        <v>780</v>
      </c>
      <c r="P583" t="s">
        <v>459</v>
      </c>
      <c r="Q583" t="s">
        <v>851</v>
      </c>
      <c r="R583" t="s">
        <v>854</v>
      </c>
      <c r="S583" t="s">
        <v>862</v>
      </c>
      <c r="T583" t="s">
        <v>865</v>
      </c>
      <c r="U583" t="s">
        <v>868</v>
      </c>
      <c r="V583" s="1">
        <v>-0.05</v>
      </c>
      <c r="W583" s="1">
        <v>0.84</v>
      </c>
      <c r="X583" s="1">
        <v>-0.02</v>
      </c>
      <c r="Y583" s="1">
        <v>0.09</v>
      </c>
      <c r="Z583" t="s">
        <v>875</v>
      </c>
      <c r="AA583" s="1">
        <v>56</v>
      </c>
      <c r="AB583" t="s">
        <v>881</v>
      </c>
      <c r="AC583" t="s">
        <v>913</v>
      </c>
      <c r="AD583" t="s">
        <v>918</v>
      </c>
      <c r="AE583" t="s">
        <v>921</v>
      </c>
      <c r="AF583" s="1">
        <v>1990</v>
      </c>
      <c r="AG583" s="1">
        <v>2012</v>
      </c>
      <c r="AH583" s="67">
        <f t="shared" si="45"/>
        <v>-2.3781212841854937E-3</v>
      </c>
      <c r="AI583" s="67">
        <f t="shared" si="49"/>
        <v>1.070154577883472E-2</v>
      </c>
      <c r="AJ583" s="67">
        <f t="shared" si="46"/>
        <v>-2.3353151010701546E-2</v>
      </c>
      <c r="AK583" s="67">
        <f t="shared" si="47"/>
        <v>1.8596908442330556E-2</v>
      </c>
      <c r="AL583" s="69">
        <f t="shared" si="48"/>
        <v>1</v>
      </c>
    </row>
    <row r="584" spans="1:38">
      <c r="A584" s="1">
        <v>583</v>
      </c>
      <c r="B584" s="101" t="s">
        <v>1387</v>
      </c>
      <c r="C584" t="s">
        <v>3</v>
      </c>
      <c r="D584" t="s">
        <v>15</v>
      </c>
      <c r="E584" t="s">
        <v>104</v>
      </c>
      <c r="F584" t="s">
        <v>139</v>
      </c>
      <c r="G584" t="s">
        <v>156</v>
      </c>
      <c r="H584" t="s">
        <v>264</v>
      </c>
      <c r="I584" s="1">
        <v>5.7775001525878906</v>
      </c>
      <c r="J584" s="1">
        <v>7.3024997711181641</v>
      </c>
      <c r="K584" s="1">
        <v>1</v>
      </c>
      <c r="L584" t="s">
        <v>456</v>
      </c>
      <c r="M584" t="s">
        <v>461</v>
      </c>
      <c r="N584" t="s">
        <v>534</v>
      </c>
      <c r="O584" t="s">
        <v>780</v>
      </c>
      <c r="P584" t="s">
        <v>459</v>
      </c>
      <c r="Q584" t="s">
        <v>851</v>
      </c>
      <c r="R584" t="s">
        <v>854</v>
      </c>
      <c r="S584" t="s">
        <v>862</v>
      </c>
      <c r="T584" t="s">
        <v>865</v>
      </c>
      <c r="U584" t="s">
        <v>869</v>
      </c>
      <c r="V584" s="1">
        <v>-0.05</v>
      </c>
      <c r="W584" s="1">
        <v>0.84</v>
      </c>
      <c r="X584" s="1">
        <v>0.01</v>
      </c>
      <c r="Y584" s="1">
        <v>0.09</v>
      </c>
      <c r="Z584" t="s">
        <v>875</v>
      </c>
      <c r="AA584" s="1">
        <v>56</v>
      </c>
      <c r="AB584" t="s">
        <v>881</v>
      </c>
      <c r="AC584" t="s">
        <v>913</v>
      </c>
      <c r="AD584" t="s">
        <v>918</v>
      </c>
      <c r="AE584" t="s">
        <v>921</v>
      </c>
      <c r="AF584" s="1">
        <v>1990</v>
      </c>
      <c r="AG584" s="1">
        <v>2012</v>
      </c>
      <c r="AH584" s="67">
        <f t="shared" si="45"/>
        <v>1.3693940860567521E-3</v>
      </c>
      <c r="AI584" s="67">
        <f t="shared" si="49"/>
        <v>1.2324546774510768E-2</v>
      </c>
      <c r="AJ584" s="67">
        <f t="shared" si="46"/>
        <v>-2.2786717591984355E-2</v>
      </c>
      <c r="AK584" s="67">
        <f t="shared" si="47"/>
        <v>2.5525505764097858E-2</v>
      </c>
      <c r="AL584" s="69">
        <f t="shared" si="48"/>
        <v>1</v>
      </c>
    </row>
    <row r="585" spans="1:38">
      <c r="A585" s="1">
        <v>584</v>
      </c>
      <c r="B585" s="101" t="s">
        <v>1387</v>
      </c>
      <c r="C585" t="s">
        <v>3</v>
      </c>
      <c r="D585" t="s">
        <v>15</v>
      </c>
      <c r="E585" t="s">
        <v>104</v>
      </c>
      <c r="F585" t="s">
        <v>139</v>
      </c>
      <c r="G585" t="s">
        <v>156</v>
      </c>
      <c r="H585" t="s">
        <v>264</v>
      </c>
      <c r="I585" s="1">
        <v>12.53</v>
      </c>
      <c r="J585" s="1">
        <v>13.36</v>
      </c>
      <c r="K585" s="1">
        <v>0</v>
      </c>
      <c r="L585" t="s">
        <v>456</v>
      </c>
      <c r="M585" t="s">
        <v>461</v>
      </c>
      <c r="N585" t="s">
        <v>534</v>
      </c>
      <c r="O585" t="s">
        <v>780</v>
      </c>
      <c r="P585" t="s">
        <v>459</v>
      </c>
      <c r="Q585" t="s">
        <v>851</v>
      </c>
      <c r="R585" t="s">
        <v>854</v>
      </c>
      <c r="S585" t="s">
        <v>862</v>
      </c>
      <c r="T585" t="s">
        <v>865</v>
      </c>
      <c r="U585" t="s">
        <v>869</v>
      </c>
      <c r="V585" s="1">
        <v>-0.05</v>
      </c>
      <c r="W585" s="1">
        <v>0.84</v>
      </c>
      <c r="X585" s="1">
        <v>0.01</v>
      </c>
      <c r="Y585" s="1">
        <v>0.1</v>
      </c>
      <c r="Z585" t="s">
        <v>875</v>
      </c>
      <c r="AA585" s="1">
        <v>56</v>
      </c>
      <c r="AB585" t="s">
        <v>881</v>
      </c>
      <c r="AC585" t="s">
        <v>913</v>
      </c>
      <c r="AD585" t="s">
        <v>918</v>
      </c>
      <c r="AE585" t="s">
        <v>921</v>
      </c>
      <c r="AF585" s="1">
        <v>1990</v>
      </c>
      <c r="AG585" s="1">
        <v>2012</v>
      </c>
      <c r="AH585" s="67">
        <f t="shared" si="45"/>
        <v>7.4850299401197609E-4</v>
      </c>
      <c r="AI585" s="67">
        <f t="shared" si="49"/>
        <v>7.4850299401197614E-3</v>
      </c>
      <c r="AJ585" s="67">
        <f t="shared" si="46"/>
        <v>-1.3922155688622755E-2</v>
      </c>
      <c r="AK585" s="67">
        <f t="shared" si="47"/>
        <v>1.5419161676646708E-2</v>
      </c>
      <c r="AL585" s="69">
        <f t="shared" si="48"/>
        <v>1</v>
      </c>
    </row>
    <row r="586" spans="1:38">
      <c r="A586" s="1">
        <v>585</v>
      </c>
      <c r="B586" s="101" t="s">
        <v>1387</v>
      </c>
      <c r="C586" t="s">
        <v>3</v>
      </c>
      <c r="D586" t="s">
        <v>15</v>
      </c>
      <c r="E586" t="s">
        <v>104</v>
      </c>
      <c r="F586" t="s">
        <v>139</v>
      </c>
      <c r="G586" t="s">
        <v>157</v>
      </c>
      <c r="H586" t="s">
        <v>265</v>
      </c>
      <c r="I586" s="1">
        <v>0.99</v>
      </c>
      <c r="J586" s="1">
        <v>1.78</v>
      </c>
      <c r="K586" s="1">
        <v>0</v>
      </c>
      <c r="L586" t="s">
        <v>456</v>
      </c>
      <c r="M586" t="s">
        <v>461</v>
      </c>
      <c r="N586" t="s">
        <v>534</v>
      </c>
      <c r="O586" t="s">
        <v>780</v>
      </c>
      <c r="P586" t="s">
        <v>459</v>
      </c>
      <c r="Q586" t="s">
        <v>851</v>
      </c>
      <c r="R586" t="s">
        <v>854</v>
      </c>
      <c r="S586" t="s">
        <v>861</v>
      </c>
      <c r="T586" t="s">
        <v>864</v>
      </c>
      <c r="U586" t="s">
        <v>867</v>
      </c>
      <c r="V586" s="1">
        <v>7.0000000000000007E-2</v>
      </c>
      <c r="W586" s="1">
        <v>0.91</v>
      </c>
      <c r="X586" s="1">
        <v>0.02</v>
      </c>
      <c r="Y586" s="1">
        <v>0.01</v>
      </c>
      <c r="Z586" t="s">
        <v>875</v>
      </c>
      <c r="AA586" s="1">
        <v>56</v>
      </c>
      <c r="AB586" t="s">
        <v>881</v>
      </c>
      <c r="AC586" t="s">
        <v>913</v>
      </c>
      <c r="AD586" t="s">
        <v>918</v>
      </c>
      <c r="AE586" t="s">
        <v>921</v>
      </c>
      <c r="AF586" s="1">
        <v>1990</v>
      </c>
      <c r="AG586" s="1">
        <v>2012</v>
      </c>
      <c r="AH586" s="67">
        <f t="shared" si="45"/>
        <v>1.1235955056179775E-2</v>
      </c>
      <c r="AI586" s="67">
        <f t="shared" si="49"/>
        <v>5.6179775280898875E-3</v>
      </c>
      <c r="AJ586" s="67">
        <f t="shared" si="46"/>
        <v>2.2471910112359557E-4</v>
      </c>
      <c r="AK586" s="67">
        <f t="shared" si="47"/>
        <v>2.2247191011235956E-2</v>
      </c>
      <c r="AL586" s="69">
        <f t="shared" si="48"/>
        <v>1</v>
      </c>
    </row>
    <row r="587" spans="1:38">
      <c r="A587" s="1">
        <v>586</v>
      </c>
      <c r="B587" s="101" t="s">
        <v>1387</v>
      </c>
      <c r="C587" t="s">
        <v>3</v>
      </c>
      <c r="D587" t="s">
        <v>15</v>
      </c>
      <c r="E587" t="s">
        <v>104</v>
      </c>
      <c r="F587" t="s">
        <v>139</v>
      </c>
      <c r="G587" t="s">
        <v>157</v>
      </c>
      <c r="H587" t="s">
        <v>265</v>
      </c>
      <c r="I587" s="1">
        <v>3.88</v>
      </c>
      <c r="J587" s="1">
        <v>5.68</v>
      </c>
      <c r="K587" s="1">
        <v>0</v>
      </c>
      <c r="L587" t="s">
        <v>456</v>
      </c>
      <c r="M587" t="s">
        <v>461</v>
      </c>
      <c r="N587" t="s">
        <v>534</v>
      </c>
      <c r="O587" t="s">
        <v>780</v>
      </c>
      <c r="P587" t="s">
        <v>459</v>
      </c>
      <c r="Q587" t="s">
        <v>851</v>
      </c>
      <c r="R587" t="s">
        <v>854</v>
      </c>
      <c r="S587" t="s">
        <v>861</v>
      </c>
      <c r="T587" t="s">
        <v>865</v>
      </c>
      <c r="U587" t="s">
        <v>867</v>
      </c>
      <c r="V587" s="1">
        <v>7.0000000000000007E-2</v>
      </c>
      <c r="W587" s="1">
        <v>0.91</v>
      </c>
      <c r="X587" s="1">
        <v>0.06</v>
      </c>
      <c r="Y587" s="1">
        <v>0.05</v>
      </c>
      <c r="Z587" t="s">
        <v>875</v>
      </c>
      <c r="AA587" s="1">
        <v>56</v>
      </c>
      <c r="AB587" t="s">
        <v>881</v>
      </c>
      <c r="AC587" t="s">
        <v>913</v>
      </c>
      <c r="AD587" t="s">
        <v>918</v>
      </c>
      <c r="AE587" t="s">
        <v>921</v>
      </c>
      <c r="AF587" s="1">
        <v>1990</v>
      </c>
      <c r="AG587" s="1">
        <v>2012</v>
      </c>
      <c r="AH587" s="67">
        <f t="shared" si="45"/>
        <v>1.0563380281690141E-2</v>
      </c>
      <c r="AI587" s="67">
        <f t="shared" si="49"/>
        <v>8.8028169014084511E-3</v>
      </c>
      <c r="AJ587" s="67">
        <f t="shared" si="46"/>
        <v>-6.690140845070424E-3</v>
      </c>
      <c r="AK587" s="67">
        <f t="shared" si="47"/>
        <v>2.7816901408450705E-2</v>
      </c>
      <c r="AL587" s="69">
        <f t="shared" si="48"/>
        <v>1</v>
      </c>
    </row>
    <row r="588" spans="1:38">
      <c r="A588" s="1">
        <v>587</v>
      </c>
      <c r="B588" s="101" t="s">
        <v>1387</v>
      </c>
      <c r="C588" t="s">
        <v>3</v>
      </c>
      <c r="D588" t="s">
        <v>15</v>
      </c>
      <c r="E588" t="s">
        <v>104</v>
      </c>
      <c r="F588" t="s">
        <v>139</v>
      </c>
      <c r="G588" t="s">
        <v>157</v>
      </c>
      <c r="H588" t="s">
        <v>265</v>
      </c>
      <c r="I588" s="1">
        <v>7.49</v>
      </c>
      <c r="J588" s="1">
        <v>9.84</v>
      </c>
      <c r="K588" s="1">
        <v>0</v>
      </c>
      <c r="L588" t="s">
        <v>456</v>
      </c>
      <c r="M588" t="s">
        <v>461</v>
      </c>
      <c r="N588" t="s">
        <v>534</v>
      </c>
      <c r="O588" t="s">
        <v>780</v>
      </c>
      <c r="P588" t="s">
        <v>459</v>
      </c>
      <c r="Q588" t="s">
        <v>851</v>
      </c>
      <c r="R588" t="s">
        <v>854</v>
      </c>
      <c r="S588" t="s">
        <v>861</v>
      </c>
      <c r="T588" t="s">
        <v>865</v>
      </c>
      <c r="U588" t="s">
        <v>868</v>
      </c>
      <c r="V588" s="1">
        <v>7.0000000000000007E-2</v>
      </c>
      <c r="W588" s="1">
        <v>0.91</v>
      </c>
      <c r="X588" s="1">
        <v>0.13</v>
      </c>
      <c r="Y588" s="1">
        <v>7.0000000000000007E-2</v>
      </c>
      <c r="Z588" t="s">
        <v>875</v>
      </c>
      <c r="AA588" s="1">
        <v>56</v>
      </c>
      <c r="AB588" t="s">
        <v>881</v>
      </c>
      <c r="AC588" t="s">
        <v>913</v>
      </c>
      <c r="AD588" t="s">
        <v>918</v>
      </c>
      <c r="AE588" t="s">
        <v>921</v>
      </c>
      <c r="AF588" s="1">
        <v>1990</v>
      </c>
      <c r="AG588" s="1">
        <v>2012</v>
      </c>
      <c r="AH588" s="67">
        <f t="shared" si="45"/>
        <v>1.3211382113821139E-2</v>
      </c>
      <c r="AI588" s="67">
        <f t="shared" si="49"/>
        <v>7.1138211382113826E-3</v>
      </c>
      <c r="AJ588" s="67">
        <f t="shared" si="46"/>
        <v>-7.3170731707317138E-4</v>
      </c>
      <c r="AK588" s="67">
        <f t="shared" si="47"/>
        <v>2.7154471544715449E-2</v>
      </c>
      <c r="AL588" s="69">
        <f t="shared" si="48"/>
        <v>1</v>
      </c>
    </row>
    <row r="589" spans="1:38">
      <c r="A589" s="1">
        <v>588</v>
      </c>
      <c r="B589" s="101" t="s">
        <v>1387</v>
      </c>
      <c r="C589" t="s">
        <v>3</v>
      </c>
      <c r="D589" t="s">
        <v>15</v>
      </c>
      <c r="E589" t="s">
        <v>104</v>
      </c>
      <c r="F589" t="s">
        <v>139</v>
      </c>
      <c r="G589" t="s">
        <v>157</v>
      </c>
      <c r="H589" t="s">
        <v>265</v>
      </c>
      <c r="I589" s="1">
        <v>6.5925002098083496</v>
      </c>
      <c r="J589" s="1">
        <v>8.4650001525878906</v>
      </c>
      <c r="K589" s="1">
        <v>1</v>
      </c>
      <c r="L589" t="s">
        <v>456</v>
      </c>
      <c r="M589" t="s">
        <v>461</v>
      </c>
      <c r="N589" t="s">
        <v>534</v>
      </c>
      <c r="O589" t="s">
        <v>780</v>
      </c>
      <c r="P589" t="s">
        <v>459</v>
      </c>
      <c r="Q589" t="s">
        <v>851</v>
      </c>
      <c r="R589" t="s">
        <v>854</v>
      </c>
      <c r="S589" t="s">
        <v>861</v>
      </c>
      <c r="T589" t="s">
        <v>865</v>
      </c>
      <c r="U589" t="s">
        <v>869</v>
      </c>
      <c r="V589" s="1">
        <v>7.0000000000000007E-2</v>
      </c>
      <c r="W589" s="1">
        <v>0.91</v>
      </c>
      <c r="X589" s="1">
        <v>0.17</v>
      </c>
      <c r="Y589" s="1">
        <v>0.11</v>
      </c>
      <c r="Z589" t="s">
        <v>875</v>
      </c>
      <c r="AA589" s="1">
        <v>56</v>
      </c>
      <c r="AB589" t="s">
        <v>881</v>
      </c>
      <c r="AC589" t="s">
        <v>913</v>
      </c>
      <c r="AD589" t="s">
        <v>918</v>
      </c>
      <c r="AE589" t="s">
        <v>921</v>
      </c>
      <c r="AF589" s="1">
        <v>1990</v>
      </c>
      <c r="AG589" s="1">
        <v>2012</v>
      </c>
      <c r="AH589" s="67">
        <f t="shared" si="45"/>
        <v>2.0082693081585851E-2</v>
      </c>
      <c r="AI589" s="67">
        <f t="shared" si="49"/>
        <v>1.2994683758673197E-2</v>
      </c>
      <c r="AJ589" s="67">
        <f t="shared" si="46"/>
        <v>-5.3868870854136136E-3</v>
      </c>
      <c r="AK589" s="67">
        <f t="shared" si="47"/>
        <v>4.5552273248585316E-2</v>
      </c>
      <c r="AL589" s="69">
        <f t="shared" si="48"/>
        <v>1</v>
      </c>
    </row>
    <row r="590" spans="1:38">
      <c r="A590" s="1">
        <v>589</v>
      </c>
      <c r="B590" s="101" t="s">
        <v>1387</v>
      </c>
      <c r="C590" t="s">
        <v>3</v>
      </c>
      <c r="D590" t="s">
        <v>15</v>
      </c>
      <c r="E590" t="s">
        <v>104</v>
      </c>
      <c r="F590" t="s">
        <v>139</v>
      </c>
      <c r="G590" t="s">
        <v>157</v>
      </c>
      <c r="H590" t="s">
        <v>265</v>
      </c>
      <c r="I590" s="1">
        <v>14.01</v>
      </c>
      <c r="J590" s="1">
        <v>16.559999999999999</v>
      </c>
      <c r="K590" s="1">
        <v>0</v>
      </c>
      <c r="L590" t="s">
        <v>456</v>
      </c>
      <c r="M590" t="s">
        <v>461</v>
      </c>
      <c r="N590" t="s">
        <v>534</v>
      </c>
      <c r="O590" t="s">
        <v>780</v>
      </c>
      <c r="P590" t="s">
        <v>459</v>
      </c>
      <c r="Q590" t="s">
        <v>851</v>
      </c>
      <c r="R590" t="s">
        <v>854</v>
      </c>
      <c r="S590" t="s">
        <v>861</v>
      </c>
      <c r="T590" t="s">
        <v>865</v>
      </c>
      <c r="U590" t="s">
        <v>869</v>
      </c>
      <c r="V590" s="1">
        <v>7.0000000000000007E-2</v>
      </c>
      <c r="W590" s="1">
        <v>0.91</v>
      </c>
      <c r="X590" s="1">
        <v>0.15</v>
      </c>
      <c r="Y590" s="1">
        <v>0.16</v>
      </c>
      <c r="Z590" t="s">
        <v>875</v>
      </c>
      <c r="AA590" s="1">
        <v>56</v>
      </c>
      <c r="AB590" t="s">
        <v>881</v>
      </c>
      <c r="AC590" t="s">
        <v>913</v>
      </c>
      <c r="AD590" t="s">
        <v>918</v>
      </c>
      <c r="AE590" t="s">
        <v>921</v>
      </c>
      <c r="AF590" s="1">
        <v>1990</v>
      </c>
      <c r="AG590" s="1">
        <v>2012</v>
      </c>
      <c r="AH590" s="67">
        <f t="shared" si="45"/>
        <v>9.057971014492754E-3</v>
      </c>
      <c r="AI590" s="67">
        <f t="shared" si="49"/>
        <v>9.6618357487922718E-3</v>
      </c>
      <c r="AJ590" s="67">
        <f t="shared" si="46"/>
        <v>-9.8792270531400991E-3</v>
      </c>
      <c r="AK590" s="67">
        <f t="shared" si="47"/>
        <v>2.7995169082125605E-2</v>
      </c>
      <c r="AL590" s="69">
        <f t="shared" si="48"/>
        <v>1</v>
      </c>
    </row>
    <row r="591" spans="1:38">
      <c r="A591" s="1">
        <v>590</v>
      </c>
      <c r="B591" s="101" t="s">
        <v>1387</v>
      </c>
      <c r="C591" t="s">
        <v>3</v>
      </c>
      <c r="D591" t="s">
        <v>15</v>
      </c>
      <c r="E591" t="s">
        <v>104</v>
      </c>
      <c r="F591" t="s">
        <v>139</v>
      </c>
      <c r="G591" t="s">
        <v>157</v>
      </c>
      <c r="H591" t="s">
        <v>265</v>
      </c>
      <c r="I591" s="1">
        <v>0.99</v>
      </c>
      <c r="J591" s="1">
        <v>1.78</v>
      </c>
      <c r="K591" s="1">
        <v>0</v>
      </c>
      <c r="L591" t="s">
        <v>456</v>
      </c>
      <c r="M591" t="s">
        <v>461</v>
      </c>
      <c r="N591" t="s">
        <v>534</v>
      </c>
      <c r="O591" t="s">
        <v>780</v>
      </c>
      <c r="P591" t="s">
        <v>459</v>
      </c>
      <c r="Q591" t="s">
        <v>851</v>
      </c>
      <c r="R591" t="s">
        <v>854</v>
      </c>
      <c r="S591" t="s">
        <v>862</v>
      </c>
      <c r="T591" t="s">
        <v>864</v>
      </c>
      <c r="U591" t="s">
        <v>867</v>
      </c>
      <c r="V591" s="1">
        <v>-0.05</v>
      </c>
      <c r="W591" s="1">
        <v>0.84</v>
      </c>
      <c r="X591" s="1">
        <v>0.02</v>
      </c>
      <c r="Y591" s="1">
        <v>0.02</v>
      </c>
      <c r="Z591" t="s">
        <v>875</v>
      </c>
      <c r="AA591" s="1">
        <v>56</v>
      </c>
      <c r="AB591" t="s">
        <v>881</v>
      </c>
      <c r="AC591" t="s">
        <v>913</v>
      </c>
      <c r="AD591" t="s">
        <v>918</v>
      </c>
      <c r="AE591" t="s">
        <v>921</v>
      </c>
      <c r="AF591" s="1">
        <v>1990</v>
      </c>
      <c r="AG591" s="1">
        <v>2012</v>
      </c>
      <c r="AH591" s="67">
        <f t="shared" si="45"/>
        <v>1.1235955056179775E-2</v>
      </c>
      <c r="AI591" s="67">
        <f t="shared" si="49"/>
        <v>1.1235955056179775E-2</v>
      </c>
      <c r="AJ591" s="67">
        <f t="shared" si="46"/>
        <v>-1.0786516853932584E-2</v>
      </c>
      <c r="AK591" s="67">
        <f t="shared" si="47"/>
        <v>3.3258426966292137E-2</v>
      </c>
      <c r="AL591" s="69">
        <f t="shared" si="48"/>
        <v>1</v>
      </c>
    </row>
    <row r="592" spans="1:38">
      <c r="A592" s="1">
        <v>591</v>
      </c>
      <c r="B592" s="101" t="s">
        <v>1387</v>
      </c>
      <c r="C592" t="s">
        <v>3</v>
      </c>
      <c r="D592" t="s">
        <v>15</v>
      </c>
      <c r="E592" t="s">
        <v>104</v>
      </c>
      <c r="F592" t="s">
        <v>139</v>
      </c>
      <c r="G592" t="s">
        <v>157</v>
      </c>
      <c r="H592" t="s">
        <v>265</v>
      </c>
      <c r="I592" s="1">
        <v>3.88</v>
      </c>
      <c r="J592" s="1">
        <v>5.68</v>
      </c>
      <c r="K592" s="1">
        <v>0</v>
      </c>
      <c r="L592" t="s">
        <v>456</v>
      </c>
      <c r="M592" t="s">
        <v>461</v>
      </c>
      <c r="N592" t="s">
        <v>534</v>
      </c>
      <c r="O592" t="s">
        <v>780</v>
      </c>
      <c r="P592" t="s">
        <v>459</v>
      </c>
      <c r="Q592" t="s">
        <v>851</v>
      </c>
      <c r="R592" t="s">
        <v>854</v>
      </c>
      <c r="S592" t="s">
        <v>862</v>
      </c>
      <c r="T592" t="s">
        <v>865</v>
      </c>
      <c r="U592" t="s">
        <v>867</v>
      </c>
      <c r="V592" s="1">
        <v>-0.05</v>
      </c>
      <c r="W592" s="1">
        <v>0.84</v>
      </c>
      <c r="X592" s="1">
        <v>0.02</v>
      </c>
      <c r="Y592" s="1">
        <v>0.05</v>
      </c>
      <c r="Z592" t="s">
        <v>875</v>
      </c>
      <c r="AA592" s="1">
        <v>56</v>
      </c>
      <c r="AB592" t="s">
        <v>881</v>
      </c>
      <c r="AC592" t="s">
        <v>913</v>
      </c>
      <c r="AD592" t="s">
        <v>918</v>
      </c>
      <c r="AE592" t="s">
        <v>921</v>
      </c>
      <c r="AF592" s="1">
        <v>1990</v>
      </c>
      <c r="AG592" s="1">
        <v>2012</v>
      </c>
      <c r="AH592" s="67">
        <f t="shared" si="45"/>
        <v>3.5211267605633804E-3</v>
      </c>
      <c r="AI592" s="67">
        <f t="shared" si="49"/>
        <v>8.8028169014084511E-3</v>
      </c>
      <c r="AJ592" s="67">
        <f t="shared" si="46"/>
        <v>-1.3732394366197184E-2</v>
      </c>
      <c r="AK592" s="67">
        <f t="shared" si="47"/>
        <v>2.0774647887323944E-2</v>
      </c>
      <c r="AL592" s="69">
        <f t="shared" si="48"/>
        <v>1</v>
      </c>
    </row>
    <row r="593" spans="1:38">
      <c r="A593" s="1">
        <v>592</v>
      </c>
      <c r="B593" s="101" t="s">
        <v>1387</v>
      </c>
      <c r="C593" t="s">
        <v>3</v>
      </c>
      <c r="D593" t="s">
        <v>15</v>
      </c>
      <c r="E593" t="s">
        <v>104</v>
      </c>
      <c r="F593" t="s">
        <v>139</v>
      </c>
      <c r="G593" t="s">
        <v>157</v>
      </c>
      <c r="H593" t="s">
        <v>265</v>
      </c>
      <c r="I593" s="1">
        <v>7.49</v>
      </c>
      <c r="J593" s="1">
        <v>9.84</v>
      </c>
      <c r="K593" s="1">
        <v>0</v>
      </c>
      <c r="L593" t="s">
        <v>456</v>
      </c>
      <c r="M593" t="s">
        <v>461</v>
      </c>
      <c r="N593" t="s">
        <v>534</v>
      </c>
      <c r="O593" t="s">
        <v>780</v>
      </c>
      <c r="P593" t="s">
        <v>459</v>
      </c>
      <c r="Q593" t="s">
        <v>851</v>
      </c>
      <c r="R593" t="s">
        <v>854</v>
      </c>
      <c r="S593" t="s">
        <v>862</v>
      </c>
      <c r="T593" t="s">
        <v>865</v>
      </c>
      <c r="U593" t="s">
        <v>868</v>
      </c>
      <c r="V593" s="1">
        <v>-0.05</v>
      </c>
      <c r="W593" s="1">
        <v>0.84</v>
      </c>
      <c r="X593" s="1">
        <v>-0.02</v>
      </c>
      <c r="Y593" s="1">
        <v>7.0000000000000007E-2</v>
      </c>
      <c r="Z593" t="s">
        <v>875</v>
      </c>
      <c r="AA593" s="1">
        <v>56</v>
      </c>
      <c r="AB593" t="s">
        <v>881</v>
      </c>
      <c r="AC593" t="s">
        <v>913</v>
      </c>
      <c r="AD593" t="s">
        <v>918</v>
      </c>
      <c r="AE593" t="s">
        <v>921</v>
      </c>
      <c r="AF593" s="1">
        <v>1990</v>
      </c>
      <c r="AG593" s="1">
        <v>2012</v>
      </c>
      <c r="AH593" s="67">
        <f t="shared" si="45"/>
        <v>-2.0325203252032522E-3</v>
      </c>
      <c r="AI593" s="67">
        <f t="shared" si="49"/>
        <v>7.1138211382113826E-3</v>
      </c>
      <c r="AJ593" s="67">
        <f t="shared" si="46"/>
        <v>-1.5975609756097561E-2</v>
      </c>
      <c r="AK593" s="67">
        <f t="shared" si="47"/>
        <v>1.1910569105691058E-2</v>
      </c>
      <c r="AL593" s="69">
        <f t="shared" si="48"/>
        <v>1</v>
      </c>
    </row>
    <row r="594" spans="1:38">
      <c r="A594" s="1">
        <v>593</v>
      </c>
      <c r="B594" s="101" t="s">
        <v>1387</v>
      </c>
      <c r="C594" t="s">
        <v>3</v>
      </c>
      <c r="D594" t="s">
        <v>15</v>
      </c>
      <c r="E594" t="s">
        <v>104</v>
      </c>
      <c r="F594" t="s">
        <v>139</v>
      </c>
      <c r="G594" t="s">
        <v>157</v>
      </c>
      <c r="H594" t="s">
        <v>265</v>
      </c>
      <c r="I594" s="1">
        <v>6.5925002098083496</v>
      </c>
      <c r="J594" s="1">
        <v>8.4650001525878906</v>
      </c>
      <c r="K594" s="1">
        <v>1</v>
      </c>
      <c r="L594" t="s">
        <v>456</v>
      </c>
      <c r="M594" t="s">
        <v>461</v>
      </c>
      <c r="N594" t="s">
        <v>534</v>
      </c>
      <c r="O594" t="s">
        <v>780</v>
      </c>
      <c r="P594" t="s">
        <v>459</v>
      </c>
      <c r="Q594" t="s">
        <v>851</v>
      </c>
      <c r="R594" t="s">
        <v>854</v>
      </c>
      <c r="S594" t="s">
        <v>862</v>
      </c>
      <c r="T594" t="s">
        <v>865</v>
      </c>
      <c r="U594" t="s">
        <v>869</v>
      </c>
      <c r="V594" s="1">
        <v>-0.05</v>
      </c>
      <c r="W594" s="1">
        <v>0.84</v>
      </c>
      <c r="X594" s="1">
        <v>-0.01</v>
      </c>
      <c r="Y594" s="1">
        <v>0.1</v>
      </c>
      <c r="Z594" t="s">
        <v>875</v>
      </c>
      <c r="AA594" s="1">
        <v>56</v>
      </c>
      <c r="AB594" t="s">
        <v>881</v>
      </c>
      <c r="AC594" t="s">
        <v>913</v>
      </c>
      <c r="AD594" t="s">
        <v>918</v>
      </c>
      <c r="AE594" t="s">
        <v>921</v>
      </c>
      <c r="AF594" s="1">
        <v>1990</v>
      </c>
      <c r="AG594" s="1">
        <v>2012</v>
      </c>
      <c r="AH594" s="67">
        <f t="shared" si="45"/>
        <v>-1.181334887152109E-3</v>
      </c>
      <c r="AI594" s="67">
        <f t="shared" si="49"/>
        <v>1.1813348871521089E-2</v>
      </c>
      <c r="AJ594" s="67">
        <f t="shared" si="46"/>
        <v>-2.4335498675333442E-2</v>
      </c>
      <c r="AK594" s="67">
        <f t="shared" si="47"/>
        <v>2.1972828901029227E-2</v>
      </c>
      <c r="AL594" s="69">
        <f t="shared" si="48"/>
        <v>1</v>
      </c>
    </row>
    <row r="595" spans="1:38">
      <c r="A595" s="1">
        <v>594</v>
      </c>
      <c r="B595" s="101" t="s">
        <v>1387</v>
      </c>
      <c r="C595" t="s">
        <v>3</v>
      </c>
      <c r="D595" t="s">
        <v>15</v>
      </c>
      <c r="E595" t="s">
        <v>104</v>
      </c>
      <c r="F595" t="s">
        <v>139</v>
      </c>
      <c r="G595" t="s">
        <v>157</v>
      </c>
      <c r="H595" t="s">
        <v>265</v>
      </c>
      <c r="I595" s="1">
        <v>14.01</v>
      </c>
      <c r="J595" s="1">
        <v>16.559999999999999</v>
      </c>
      <c r="K595" s="1">
        <v>0</v>
      </c>
      <c r="L595" t="s">
        <v>456</v>
      </c>
      <c r="M595" t="s">
        <v>461</v>
      </c>
      <c r="N595" t="s">
        <v>534</v>
      </c>
      <c r="O595" t="s">
        <v>780</v>
      </c>
      <c r="P595" t="s">
        <v>459</v>
      </c>
      <c r="Q595" t="s">
        <v>851</v>
      </c>
      <c r="R595" t="s">
        <v>854</v>
      </c>
      <c r="S595" t="s">
        <v>862</v>
      </c>
      <c r="T595" t="s">
        <v>865</v>
      </c>
      <c r="U595" t="s">
        <v>869</v>
      </c>
      <c r="V595" s="1">
        <v>-0.05</v>
      </c>
      <c r="W595" s="1">
        <v>0.84</v>
      </c>
      <c r="X595" s="1">
        <v>-0.03</v>
      </c>
      <c r="Y595" s="1">
        <v>0.12</v>
      </c>
      <c r="Z595" t="s">
        <v>875</v>
      </c>
      <c r="AA595" s="1">
        <v>56</v>
      </c>
      <c r="AB595" t="s">
        <v>881</v>
      </c>
      <c r="AC595" t="s">
        <v>913</v>
      </c>
      <c r="AD595" t="s">
        <v>918</v>
      </c>
      <c r="AE595" t="s">
        <v>921</v>
      </c>
      <c r="AF595" s="1">
        <v>1990</v>
      </c>
      <c r="AG595" s="1">
        <v>2012</v>
      </c>
      <c r="AH595" s="67">
        <f t="shared" si="45"/>
        <v>-1.8115942028985507E-3</v>
      </c>
      <c r="AI595" s="67">
        <f t="shared" si="49"/>
        <v>7.246376811594203E-3</v>
      </c>
      <c r="AJ595" s="67">
        <f t="shared" si="46"/>
        <v>-1.601449275362319E-2</v>
      </c>
      <c r="AK595" s="67">
        <f t="shared" si="47"/>
        <v>1.2391304347826088E-2</v>
      </c>
      <c r="AL595" s="69">
        <f t="shared" si="48"/>
        <v>1</v>
      </c>
    </row>
    <row r="596" spans="1:38">
      <c r="A596" s="1">
        <v>595</v>
      </c>
      <c r="B596" s="101" t="s">
        <v>1387</v>
      </c>
      <c r="C596" t="s">
        <v>3</v>
      </c>
      <c r="D596" t="s">
        <v>16</v>
      </c>
      <c r="E596" t="s">
        <v>105</v>
      </c>
      <c r="F596" t="s">
        <v>136</v>
      </c>
      <c r="G596" t="s">
        <v>151</v>
      </c>
      <c r="H596" t="s">
        <v>266</v>
      </c>
      <c r="I596" s="1">
        <v>2.66</v>
      </c>
      <c r="J596" s="1">
        <v>4.68</v>
      </c>
      <c r="K596" s="1">
        <v>0</v>
      </c>
      <c r="L596" t="s">
        <v>456</v>
      </c>
      <c r="M596" t="s">
        <v>461</v>
      </c>
      <c r="N596" t="s">
        <v>535</v>
      </c>
      <c r="O596" t="s">
        <v>780</v>
      </c>
      <c r="P596" t="s">
        <v>459</v>
      </c>
      <c r="Q596" t="s">
        <v>850</v>
      </c>
      <c r="R596" t="s">
        <v>853</v>
      </c>
      <c r="S596" t="s">
        <v>861</v>
      </c>
      <c r="T596" t="s">
        <v>864</v>
      </c>
      <c r="U596" t="s">
        <v>867</v>
      </c>
      <c r="V596" s="1"/>
      <c r="W596" s="1"/>
      <c r="X596" s="1">
        <v>-1.37</v>
      </c>
      <c r="Y596" s="1">
        <v>0.41</v>
      </c>
      <c r="Z596" t="s">
        <v>875</v>
      </c>
      <c r="AA596" s="1">
        <v>56</v>
      </c>
      <c r="AB596" t="s">
        <v>881</v>
      </c>
      <c r="AC596" t="s">
        <v>913</v>
      </c>
      <c r="AD596" t="s">
        <v>918</v>
      </c>
      <c r="AE596" t="s">
        <v>921</v>
      </c>
      <c r="AF596" s="1">
        <v>1990</v>
      </c>
      <c r="AG596" s="1">
        <v>2012</v>
      </c>
      <c r="AH596" s="67">
        <f t="shared" si="45"/>
        <v>-0.29273504273504275</v>
      </c>
      <c r="AI596" s="67">
        <f t="shared" si="49"/>
        <v>8.7606837606837601E-2</v>
      </c>
      <c r="AJ596" s="67">
        <f t="shared" si="46"/>
        <v>-0.46444444444444444</v>
      </c>
      <c r="AK596" s="67">
        <f t="shared" si="47"/>
        <v>-0.12102564102564106</v>
      </c>
      <c r="AL596" s="69">
        <f t="shared" si="48"/>
        <v>1</v>
      </c>
    </row>
    <row r="597" spans="1:38">
      <c r="A597" s="1">
        <v>596</v>
      </c>
      <c r="B597" s="101" t="s">
        <v>1387</v>
      </c>
      <c r="C597" t="s">
        <v>3</v>
      </c>
      <c r="D597" t="s">
        <v>16</v>
      </c>
      <c r="E597" t="s">
        <v>105</v>
      </c>
      <c r="F597" t="s">
        <v>136</v>
      </c>
      <c r="G597" t="s">
        <v>151</v>
      </c>
      <c r="H597" t="s">
        <v>266</v>
      </c>
      <c r="I597" s="1">
        <v>10.16</v>
      </c>
      <c r="J597" s="1">
        <v>15.73</v>
      </c>
      <c r="K597" s="1">
        <v>0</v>
      </c>
      <c r="L597" t="s">
        <v>456</v>
      </c>
      <c r="M597" t="s">
        <v>461</v>
      </c>
      <c r="N597" t="s">
        <v>535</v>
      </c>
      <c r="O597" t="s">
        <v>780</v>
      </c>
      <c r="P597" t="s">
        <v>459</v>
      </c>
      <c r="Q597" t="s">
        <v>850</v>
      </c>
      <c r="R597" t="s">
        <v>853</v>
      </c>
      <c r="S597" t="s">
        <v>861</v>
      </c>
      <c r="T597" t="s">
        <v>865</v>
      </c>
      <c r="U597" t="s">
        <v>867</v>
      </c>
      <c r="V597" s="1"/>
      <c r="W597" s="1"/>
      <c r="X597" s="1">
        <v>-4.1100000000000003</v>
      </c>
      <c r="Y597" s="1">
        <v>1.21</v>
      </c>
      <c r="Z597" t="s">
        <v>875</v>
      </c>
      <c r="AA597" s="1">
        <v>56</v>
      </c>
      <c r="AB597" t="s">
        <v>881</v>
      </c>
      <c r="AC597" t="s">
        <v>913</v>
      </c>
      <c r="AD597" t="s">
        <v>918</v>
      </c>
      <c r="AE597" t="s">
        <v>921</v>
      </c>
      <c r="AF597" s="1">
        <v>1990</v>
      </c>
      <c r="AG597" s="1">
        <v>2012</v>
      </c>
      <c r="AH597" s="67">
        <f t="shared" si="45"/>
        <v>-0.26128417037507951</v>
      </c>
      <c r="AI597" s="67">
        <f t="shared" si="49"/>
        <v>7.6923076923076913E-2</v>
      </c>
      <c r="AJ597" s="67">
        <f t="shared" si="46"/>
        <v>-0.41205340114431022</v>
      </c>
      <c r="AK597" s="67">
        <f t="shared" si="47"/>
        <v>-0.11051493960584877</v>
      </c>
      <c r="AL597" s="69">
        <f t="shared" si="48"/>
        <v>1</v>
      </c>
    </row>
    <row r="598" spans="1:38">
      <c r="A598" s="1">
        <v>597</v>
      </c>
      <c r="B598" s="101" t="s">
        <v>1387</v>
      </c>
      <c r="C598" t="s">
        <v>3</v>
      </c>
      <c r="D598" t="s">
        <v>16</v>
      </c>
      <c r="E598" t="s">
        <v>105</v>
      </c>
      <c r="F598" t="s">
        <v>136</v>
      </c>
      <c r="G598" t="s">
        <v>151</v>
      </c>
      <c r="H598" t="s">
        <v>266</v>
      </c>
      <c r="I598" s="1">
        <v>18.93</v>
      </c>
      <c r="J598" s="1">
        <v>26.69</v>
      </c>
      <c r="K598" s="1">
        <v>0</v>
      </c>
      <c r="L598" t="s">
        <v>456</v>
      </c>
      <c r="M598" t="s">
        <v>461</v>
      </c>
      <c r="N598" t="s">
        <v>535</v>
      </c>
      <c r="O598" t="s">
        <v>780</v>
      </c>
      <c r="P598" t="s">
        <v>459</v>
      </c>
      <c r="Q598" t="s">
        <v>850</v>
      </c>
      <c r="R598" t="s">
        <v>853</v>
      </c>
      <c r="S598" t="s">
        <v>861</v>
      </c>
      <c r="T598" t="s">
        <v>865</v>
      </c>
      <c r="U598" t="s">
        <v>868</v>
      </c>
      <c r="V598" s="1"/>
      <c r="W598" s="1"/>
      <c r="X598" s="1">
        <v>-5.95</v>
      </c>
      <c r="Y598" s="1">
        <v>2.2999999999999998</v>
      </c>
      <c r="Z598" t="s">
        <v>875</v>
      </c>
      <c r="AA598" s="1">
        <v>56</v>
      </c>
      <c r="AB598" t="s">
        <v>881</v>
      </c>
      <c r="AC598" t="s">
        <v>913</v>
      </c>
      <c r="AD598" t="s">
        <v>918</v>
      </c>
      <c r="AE598" t="s">
        <v>921</v>
      </c>
      <c r="AF598" s="1">
        <v>1990</v>
      </c>
      <c r="AG598" s="1">
        <v>2012</v>
      </c>
      <c r="AH598" s="67">
        <f t="shared" si="45"/>
        <v>-0.22292993630573249</v>
      </c>
      <c r="AI598" s="67">
        <f t="shared" si="49"/>
        <v>8.6174597227425986E-2</v>
      </c>
      <c r="AJ598" s="67">
        <f t="shared" si="46"/>
        <v>-0.39183214687148743</v>
      </c>
      <c r="AK598" s="67">
        <f t="shared" si="47"/>
        <v>-5.402772573997755E-2</v>
      </c>
      <c r="AL598" s="69">
        <f t="shared" si="48"/>
        <v>1</v>
      </c>
    </row>
    <row r="599" spans="1:38">
      <c r="A599" s="1">
        <v>598</v>
      </c>
      <c r="B599" s="101" t="s">
        <v>1387</v>
      </c>
      <c r="C599" t="s">
        <v>3</v>
      </c>
      <c r="D599" t="s">
        <v>16</v>
      </c>
      <c r="E599" t="s">
        <v>105</v>
      </c>
      <c r="F599" t="s">
        <v>136</v>
      </c>
      <c r="G599" t="s">
        <v>151</v>
      </c>
      <c r="H599" t="s">
        <v>266</v>
      </c>
      <c r="I599" s="1">
        <v>16.077499389648438</v>
      </c>
      <c r="J599" s="1">
        <v>22.274999618530273</v>
      </c>
      <c r="K599" s="1">
        <v>1</v>
      </c>
      <c r="L599" t="s">
        <v>456</v>
      </c>
      <c r="M599" t="s">
        <v>461</v>
      </c>
      <c r="N599" t="s">
        <v>535</v>
      </c>
      <c r="O599" t="s">
        <v>780</v>
      </c>
      <c r="P599" t="s">
        <v>459</v>
      </c>
      <c r="Q599" t="s">
        <v>850</v>
      </c>
      <c r="R599" t="s">
        <v>853</v>
      </c>
      <c r="S599" t="s">
        <v>861</v>
      </c>
      <c r="T599" t="s">
        <v>865</v>
      </c>
      <c r="U599" t="s">
        <v>869</v>
      </c>
      <c r="V599" s="1"/>
      <c r="W599" s="1"/>
      <c r="X599" s="1">
        <v>-5.94</v>
      </c>
      <c r="Y599" s="1">
        <v>2.89</v>
      </c>
      <c r="Z599" t="s">
        <v>875</v>
      </c>
      <c r="AA599" s="1">
        <v>56</v>
      </c>
      <c r="AB599" t="s">
        <v>881</v>
      </c>
      <c r="AC599" t="s">
        <v>913</v>
      </c>
      <c r="AD599" t="s">
        <v>918</v>
      </c>
      <c r="AE599" t="s">
        <v>921</v>
      </c>
      <c r="AF599" s="1">
        <v>1990</v>
      </c>
      <c r="AG599" s="1">
        <v>2012</v>
      </c>
      <c r="AH599" s="67">
        <f t="shared" si="45"/>
        <v>-0.26666667123345733</v>
      </c>
      <c r="AI599" s="67">
        <f t="shared" si="49"/>
        <v>0.12974186529708615</v>
      </c>
      <c r="AJ599" s="67">
        <f t="shared" si="46"/>
        <v>-0.52096072721574616</v>
      </c>
      <c r="AK599" s="67">
        <f t="shared" si="47"/>
        <v>-1.2372615251168506E-2</v>
      </c>
      <c r="AL599" s="69">
        <f t="shared" si="48"/>
        <v>1</v>
      </c>
    </row>
    <row r="600" spans="1:38">
      <c r="A600" s="1">
        <v>599</v>
      </c>
      <c r="B600" s="101" t="s">
        <v>1387</v>
      </c>
      <c r="C600" t="s">
        <v>3</v>
      </c>
      <c r="D600" t="s">
        <v>16</v>
      </c>
      <c r="E600" t="s">
        <v>105</v>
      </c>
      <c r="F600" t="s">
        <v>136</v>
      </c>
      <c r="G600" t="s">
        <v>151</v>
      </c>
      <c r="H600" t="s">
        <v>266</v>
      </c>
      <c r="I600" s="1">
        <v>32.56</v>
      </c>
      <c r="J600" s="1">
        <v>42</v>
      </c>
      <c r="K600" s="1">
        <v>0</v>
      </c>
      <c r="L600" t="s">
        <v>456</v>
      </c>
      <c r="M600" t="s">
        <v>461</v>
      </c>
      <c r="N600" t="s">
        <v>535</v>
      </c>
      <c r="O600" t="s">
        <v>780</v>
      </c>
      <c r="P600" t="s">
        <v>459</v>
      </c>
      <c r="Q600" t="s">
        <v>850</v>
      </c>
      <c r="R600" t="s">
        <v>853</v>
      </c>
      <c r="S600" t="s">
        <v>861</v>
      </c>
      <c r="T600" t="s">
        <v>865</v>
      </c>
      <c r="U600" t="s">
        <v>869</v>
      </c>
      <c r="V600" s="1"/>
      <c r="W600" s="1"/>
      <c r="X600" s="1">
        <v>-6.59</v>
      </c>
      <c r="Y600" s="1">
        <v>3.64</v>
      </c>
      <c r="Z600" t="s">
        <v>875</v>
      </c>
      <c r="AA600" s="1">
        <v>56</v>
      </c>
      <c r="AB600" t="s">
        <v>881</v>
      </c>
      <c r="AC600" t="s">
        <v>913</v>
      </c>
      <c r="AD600" t="s">
        <v>918</v>
      </c>
      <c r="AE600" t="s">
        <v>921</v>
      </c>
      <c r="AF600" s="1">
        <v>1990</v>
      </c>
      <c r="AG600" s="1">
        <v>2012</v>
      </c>
      <c r="AH600" s="67">
        <f t="shared" si="45"/>
        <v>-0.15690476190476191</v>
      </c>
      <c r="AI600" s="67">
        <f t="shared" si="49"/>
        <v>8.666666666666667E-2</v>
      </c>
      <c r="AJ600" s="67">
        <f t="shared" si="46"/>
        <v>-0.3267714285714286</v>
      </c>
      <c r="AK600" s="67">
        <f t="shared" si="47"/>
        <v>1.2961904761904758E-2</v>
      </c>
      <c r="AL600" s="69">
        <f t="shared" si="48"/>
        <v>1</v>
      </c>
    </row>
    <row r="601" spans="1:38">
      <c r="A601" s="1">
        <v>600</v>
      </c>
      <c r="B601" s="101" t="s">
        <v>1387</v>
      </c>
      <c r="C601" t="s">
        <v>3</v>
      </c>
      <c r="D601" t="s">
        <v>16</v>
      </c>
      <c r="E601" t="s">
        <v>105</v>
      </c>
      <c r="F601" t="s">
        <v>136</v>
      </c>
      <c r="G601" t="s">
        <v>155</v>
      </c>
      <c r="H601" t="s">
        <v>267</v>
      </c>
      <c r="I601" s="1">
        <v>2.76</v>
      </c>
      <c r="J601" s="1">
        <v>4.99</v>
      </c>
      <c r="K601" s="1">
        <v>0</v>
      </c>
      <c r="L601" t="s">
        <v>456</v>
      </c>
      <c r="M601" t="s">
        <v>461</v>
      </c>
      <c r="N601" t="s">
        <v>535</v>
      </c>
      <c r="O601" t="s">
        <v>780</v>
      </c>
      <c r="P601" t="s">
        <v>459</v>
      </c>
      <c r="Q601" t="s">
        <v>850</v>
      </c>
      <c r="R601" t="s">
        <v>853</v>
      </c>
      <c r="S601" t="s">
        <v>861</v>
      </c>
      <c r="T601" t="s">
        <v>864</v>
      </c>
      <c r="U601" t="s">
        <v>867</v>
      </c>
      <c r="V601" s="1"/>
      <c r="W601" s="1"/>
      <c r="X601" s="1">
        <v>-1.31</v>
      </c>
      <c r="Y601" s="1">
        <v>0.54</v>
      </c>
      <c r="Z601" t="s">
        <v>875</v>
      </c>
      <c r="AA601" s="1">
        <v>56</v>
      </c>
      <c r="AB601" t="s">
        <v>881</v>
      </c>
      <c r="AC601" t="s">
        <v>913</v>
      </c>
      <c r="AD601" t="s">
        <v>918</v>
      </c>
      <c r="AE601" t="s">
        <v>921</v>
      </c>
      <c r="AF601" s="1">
        <v>1990</v>
      </c>
      <c r="AG601" s="1">
        <v>2012</v>
      </c>
      <c r="AH601" s="67">
        <f t="shared" si="45"/>
        <v>-0.26252505010020039</v>
      </c>
      <c r="AI601" s="67">
        <f t="shared" si="49"/>
        <v>0.10821643286573146</v>
      </c>
      <c r="AJ601" s="67">
        <f t="shared" si="46"/>
        <v>-0.47462925851703408</v>
      </c>
      <c r="AK601" s="67">
        <f t="shared" si="47"/>
        <v>-5.0420841683366718E-2</v>
      </c>
      <c r="AL601" s="69">
        <f t="shared" si="48"/>
        <v>1</v>
      </c>
    </row>
    <row r="602" spans="1:38">
      <c r="A602" s="1">
        <v>601</v>
      </c>
      <c r="B602" s="101" t="s">
        <v>1387</v>
      </c>
      <c r="C602" t="s">
        <v>3</v>
      </c>
      <c r="D602" t="s">
        <v>16</v>
      </c>
      <c r="E602" t="s">
        <v>105</v>
      </c>
      <c r="F602" t="s">
        <v>136</v>
      </c>
      <c r="G602" t="s">
        <v>155</v>
      </c>
      <c r="H602" t="s">
        <v>267</v>
      </c>
      <c r="I602" s="1">
        <v>10.67</v>
      </c>
      <c r="J602" s="1">
        <v>17</v>
      </c>
      <c r="K602" s="1">
        <v>0</v>
      </c>
      <c r="L602" t="s">
        <v>456</v>
      </c>
      <c r="M602" t="s">
        <v>461</v>
      </c>
      <c r="N602" t="s">
        <v>535</v>
      </c>
      <c r="O602" t="s">
        <v>780</v>
      </c>
      <c r="P602" t="s">
        <v>459</v>
      </c>
      <c r="Q602" t="s">
        <v>850</v>
      </c>
      <c r="R602" t="s">
        <v>853</v>
      </c>
      <c r="S602" t="s">
        <v>861</v>
      </c>
      <c r="T602" t="s">
        <v>865</v>
      </c>
      <c r="U602" t="s">
        <v>867</v>
      </c>
      <c r="V602" s="1"/>
      <c r="W602" s="1"/>
      <c r="X602" s="1">
        <v>-3.2</v>
      </c>
      <c r="Y602" s="1">
        <v>1.43</v>
      </c>
      <c r="Z602" t="s">
        <v>875</v>
      </c>
      <c r="AA602" s="1">
        <v>56</v>
      </c>
      <c r="AB602" t="s">
        <v>881</v>
      </c>
      <c r="AC602" t="s">
        <v>913</v>
      </c>
      <c r="AD602" t="s">
        <v>918</v>
      </c>
      <c r="AE602" t="s">
        <v>921</v>
      </c>
      <c r="AF602" s="1">
        <v>1990</v>
      </c>
      <c r="AG602" s="1">
        <v>2012</v>
      </c>
      <c r="AH602" s="67">
        <f t="shared" si="45"/>
        <v>-0.18823529411764706</v>
      </c>
      <c r="AI602" s="67">
        <f t="shared" si="49"/>
        <v>8.4117647058823519E-2</v>
      </c>
      <c r="AJ602" s="67">
        <f t="shared" si="46"/>
        <v>-0.35310588235294116</v>
      </c>
      <c r="AK602" s="67">
        <f t="shared" si="47"/>
        <v>-2.3364705882352954E-2</v>
      </c>
      <c r="AL602" s="69">
        <f t="shared" si="48"/>
        <v>1</v>
      </c>
    </row>
    <row r="603" spans="1:38">
      <c r="A603" s="1">
        <v>602</v>
      </c>
      <c r="B603" s="101" t="s">
        <v>1387</v>
      </c>
      <c r="C603" t="s">
        <v>3</v>
      </c>
      <c r="D603" t="s">
        <v>16</v>
      </c>
      <c r="E603" t="s">
        <v>105</v>
      </c>
      <c r="F603" t="s">
        <v>136</v>
      </c>
      <c r="G603" t="s">
        <v>155</v>
      </c>
      <c r="H603" t="s">
        <v>267</v>
      </c>
      <c r="I603" s="1">
        <v>19.86</v>
      </c>
      <c r="J603" s="1">
        <v>29.91</v>
      </c>
      <c r="K603" s="1">
        <v>0</v>
      </c>
      <c r="L603" t="s">
        <v>456</v>
      </c>
      <c r="M603" t="s">
        <v>461</v>
      </c>
      <c r="N603" t="s">
        <v>535</v>
      </c>
      <c r="O603" t="s">
        <v>780</v>
      </c>
      <c r="P603" t="s">
        <v>459</v>
      </c>
      <c r="Q603" t="s">
        <v>850</v>
      </c>
      <c r="R603" t="s">
        <v>853</v>
      </c>
      <c r="S603" t="s">
        <v>861</v>
      </c>
      <c r="T603" t="s">
        <v>865</v>
      </c>
      <c r="U603" t="s">
        <v>868</v>
      </c>
      <c r="V603" s="1"/>
      <c r="W603" s="1"/>
      <c r="X603" s="1">
        <v>-5.5</v>
      </c>
      <c r="Y603" s="1">
        <v>2.19</v>
      </c>
      <c r="Z603" t="s">
        <v>875</v>
      </c>
      <c r="AA603" s="1">
        <v>56</v>
      </c>
      <c r="AB603" t="s">
        <v>881</v>
      </c>
      <c r="AC603" t="s">
        <v>913</v>
      </c>
      <c r="AD603" t="s">
        <v>918</v>
      </c>
      <c r="AE603" t="s">
        <v>921</v>
      </c>
      <c r="AF603" s="1">
        <v>1990</v>
      </c>
      <c r="AG603" s="1">
        <v>2012</v>
      </c>
      <c r="AH603" s="67">
        <f t="shared" si="45"/>
        <v>-0.18388498829822802</v>
      </c>
      <c r="AI603" s="67">
        <f t="shared" si="49"/>
        <v>7.3219658976930793E-2</v>
      </c>
      <c r="AJ603" s="67">
        <f t="shared" si="46"/>
        <v>-0.32739551989301241</v>
      </c>
      <c r="AK603" s="67">
        <f t="shared" si="47"/>
        <v>-4.0374456703443667E-2</v>
      </c>
      <c r="AL603" s="69">
        <f t="shared" si="48"/>
        <v>1</v>
      </c>
    </row>
    <row r="604" spans="1:38">
      <c r="A604" s="1">
        <v>603</v>
      </c>
      <c r="B604" s="101" t="s">
        <v>1387</v>
      </c>
      <c r="C604" t="s">
        <v>3</v>
      </c>
      <c r="D604" t="s">
        <v>16</v>
      </c>
      <c r="E604" t="s">
        <v>105</v>
      </c>
      <c r="F604" t="s">
        <v>136</v>
      </c>
      <c r="G604" t="s">
        <v>155</v>
      </c>
      <c r="H604" t="s">
        <v>267</v>
      </c>
      <c r="I604" s="1">
        <v>16.702499389648438</v>
      </c>
      <c r="J604" s="1">
        <v>24.514999389648438</v>
      </c>
      <c r="K604" s="1">
        <v>1</v>
      </c>
      <c r="L604" t="s">
        <v>456</v>
      </c>
      <c r="M604" t="s">
        <v>461</v>
      </c>
      <c r="N604" t="s">
        <v>535</v>
      </c>
      <c r="O604" t="s">
        <v>780</v>
      </c>
      <c r="P604" t="s">
        <v>459</v>
      </c>
      <c r="Q604" t="s">
        <v>850</v>
      </c>
      <c r="R604" t="s">
        <v>853</v>
      </c>
      <c r="S604" t="s">
        <v>861</v>
      </c>
      <c r="T604" t="s">
        <v>865</v>
      </c>
      <c r="U604" t="s">
        <v>869</v>
      </c>
      <c r="V604" s="1"/>
      <c r="W604" s="1"/>
      <c r="X604" s="1">
        <v>-5.4</v>
      </c>
      <c r="Y604" s="1">
        <v>2.61</v>
      </c>
      <c r="Z604" t="s">
        <v>875</v>
      </c>
      <c r="AA604" s="1">
        <v>56</v>
      </c>
      <c r="AB604" t="s">
        <v>881</v>
      </c>
      <c r="AC604" t="s">
        <v>913</v>
      </c>
      <c r="AD604" t="s">
        <v>918</v>
      </c>
      <c r="AE604" t="s">
        <v>921</v>
      </c>
      <c r="AF604" s="1">
        <v>1990</v>
      </c>
      <c r="AG604" s="1">
        <v>2012</v>
      </c>
      <c r="AH604" s="67">
        <f t="shared" si="45"/>
        <v>-0.22027330754412228</v>
      </c>
      <c r="AI604" s="67">
        <f t="shared" si="49"/>
        <v>0.10646543197965909</v>
      </c>
      <c r="AJ604" s="67">
        <f t="shared" si="46"/>
        <v>-0.42894555422425407</v>
      </c>
      <c r="AK604" s="67">
        <f t="shared" si="47"/>
        <v>-1.1601060863990459E-2</v>
      </c>
      <c r="AL604" s="69">
        <f t="shared" si="48"/>
        <v>1</v>
      </c>
    </row>
    <row r="605" spans="1:38">
      <c r="A605" s="1">
        <v>604</v>
      </c>
      <c r="B605" s="101" t="s">
        <v>1387</v>
      </c>
      <c r="C605" t="s">
        <v>3</v>
      </c>
      <c r="D605" t="s">
        <v>16</v>
      </c>
      <c r="E605" t="s">
        <v>105</v>
      </c>
      <c r="F605" t="s">
        <v>136</v>
      </c>
      <c r="G605" t="s">
        <v>155</v>
      </c>
      <c r="H605" t="s">
        <v>267</v>
      </c>
      <c r="I605" s="1">
        <v>33.520000000000003</v>
      </c>
      <c r="J605" s="1">
        <v>46.16</v>
      </c>
      <c r="K605" s="1">
        <v>0</v>
      </c>
      <c r="L605" t="s">
        <v>456</v>
      </c>
      <c r="M605" t="s">
        <v>461</v>
      </c>
      <c r="N605" t="s">
        <v>535</v>
      </c>
      <c r="O605" t="s">
        <v>780</v>
      </c>
      <c r="P605" t="s">
        <v>459</v>
      </c>
      <c r="Q605" t="s">
        <v>850</v>
      </c>
      <c r="R605" t="s">
        <v>853</v>
      </c>
      <c r="S605" t="s">
        <v>861</v>
      </c>
      <c r="T605" t="s">
        <v>865</v>
      </c>
      <c r="U605" t="s">
        <v>869</v>
      </c>
      <c r="V605" s="1"/>
      <c r="W605" s="1"/>
      <c r="X605" s="1">
        <v>-6.09</v>
      </c>
      <c r="Y605" s="1">
        <v>3.15</v>
      </c>
      <c r="Z605" t="s">
        <v>875</v>
      </c>
      <c r="AA605" s="1">
        <v>56</v>
      </c>
      <c r="AB605" t="s">
        <v>881</v>
      </c>
      <c r="AC605" t="s">
        <v>913</v>
      </c>
      <c r="AD605" t="s">
        <v>918</v>
      </c>
      <c r="AE605" t="s">
        <v>921</v>
      </c>
      <c r="AF605" s="1">
        <v>1990</v>
      </c>
      <c r="AG605" s="1">
        <v>2012</v>
      </c>
      <c r="AH605" s="67">
        <f t="shared" si="45"/>
        <v>-0.13193240901213171</v>
      </c>
      <c r="AI605" s="67">
        <f t="shared" si="49"/>
        <v>6.8240901213171584E-2</v>
      </c>
      <c r="AJ605" s="67">
        <f t="shared" si="46"/>
        <v>-0.26568457538994805</v>
      </c>
      <c r="AK605" s="67">
        <f t="shared" si="47"/>
        <v>1.8197573656845989E-3</v>
      </c>
      <c r="AL605" s="69">
        <f t="shared" si="48"/>
        <v>1</v>
      </c>
    </row>
    <row r="606" spans="1:38">
      <c r="A606" s="1">
        <v>605</v>
      </c>
      <c r="B606" s="101" t="s">
        <v>1387</v>
      </c>
      <c r="C606" t="s">
        <v>3</v>
      </c>
      <c r="D606" t="s">
        <v>17</v>
      </c>
      <c r="E606" t="s">
        <v>105</v>
      </c>
      <c r="F606" t="s">
        <v>140</v>
      </c>
      <c r="G606" t="s">
        <v>158</v>
      </c>
      <c r="H606" t="s">
        <v>268</v>
      </c>
      <c r="I606" s="1">
        <v>-0.16</v>
      </c>
      <c r="J606" s="1">
        <v>14.99</v>
      </c>
      <c r="K606" s="1">
        <v>0</v>
      </c>
      <c r="L606" t="s">
        <v>456</v>
      </c>
      <c r="M606" t="s">
        <v>461</v>
      </c>
      <c r="N606" t="s">
        <v>535</v>
      </c>
      <c r="O606" t="s">
        <v>780</v>
      </c>
      <c r="P606" t="s">
        <v>459</v>
      </c>
      <c r="Q606" t="s">
        <v>850</v>
      </c>
      <c r="R606" t="s">
        <v>853</v>
      </c>
      <c r="S606" t="s">
        <v>861</v>
      </c>
      <c r="T606" t="s">
        <v>864</v>
      </c>
      <c r="U606" t="s">
        <v>867</v>
      </c>
      <c r="V606" s="1"/>
      <c r="W606" s="1"/>
      <c r="X606" s="1">
        <v>0.3</v>
      </c>
      <c r="Y606" s="1">
        <v>1.41</v>
      </c>
      <c r="Z606" t="s">
        <v>875</v>
      </c>
      <c r="AA606" s="1">
        <v>56</v>
      </c>
      <c r="AB606" t="s">
        <v>881</v>
      </c>
      <c r="AC606" t="s">
        <v>913</v>
      </c>
      <c r="AD606" t="s">
        <v>918</v>
      </c>
      <c r="AE606" t="s">
        <v>921</v>
      </c>
      <c r="AF606" s="1">
        <v>1990</v>
      </c>
      <c r="AG606" s="1">
        <v>2012</v>
      </c>
      <c r="AH606" s="67">
        <f t="shared" si="45"/>
        <v>2.0013342228152101E-2</v>
      </c>
      <c r="AI606" s="67">
        <f t="shared" si="49"/>
        <v>9.4062708472314877E-2</v>
      </c>
      <c r="AJ606" s="67">
        <f t="shared" si="46"/>
        <v>-0.16434956637758505</v>
      </c>
      <c r="AK606" s="67">
        <f t="shared" si="47"/>
        <v>0.20437625083388924</v>
      </c>
      <c r="AL606" s="69">
        <f t="shared" si="48"/>
        <v>1</v>
      </c>
    </row>
    <row r="607" spans="1:38">
      <c r="A607" s="1">
        <v>606</v>
      </c>
      <c r="B607" s="101" t="s">
        <v>1387</v>
      </c>
      <c r="C607" t="s">
        <v>3</v>
      </c>
      <c r="D607" t="s">
        <v>17</v>
      </c>
      <c r="E607" t="s">
        <v>105</v>
      </c>
      <c r="F607" t="s">
        <v>140</v>
      </c>
      <c r="G607" t="s">
        <v>158</v>
      </c>
      <c r="H607" t="s">
        <v>268</v>
      </c>
      <c r="I607" s="1">
        <v>-0.93</v>
      </c>
      <c r="J607" s="1">
        <v>38.85</v>
      </c>
      <c r="K607" s="1">
        <v>0</v>
      </c>
      <c r="L607" t="s">
        <v>456</v>
      </c>
      <c r="M607" t="s">
        <v>461</v>
      </c>
      <c r="N607" t="s">
        <v>535</v>
      </c>
      <c r="O607" t="s">
        <v>780</v>
      </c>
      <c r="P607" t="s">
        <v>459</v>
      </c>
      <c r="Q607" t="s">
        <v>850</v>
      </c>
      <c r="R607" t="s">
        <v>853</v>
      </c>
      <c r="S607" t="s">
        <v>861</v>
      </c>
      <c r="T607" t="s">
        <v>865</v>
      </c>
      <c r="U607" t="s">
        <v>867</v>
      </c>
      <c r="V607" s="1"/>
      <c r="W607" s="1"/>
      <c r="X607" s="1">
        <v>-3.41</v>
      </c>
      <c r="Y607" s="1">
        <v>3.82</v>
      </c>
      <c r="Z607" t="s">
        <v>875</v>
      </c>
      <c r="AA607" s="1">
        <v>56</v>
      </c>
      <c r="AB607" t="s">
        <v>881</v>
      </c>
      <c r="AC607" t="s">
        <v>913</v>
      </c>
      <c r="AD607" t="s">
        <v>918</v>
      </c>
      <c r="AE607" t="s">
        <v>921</v>
      </c>
      <c r="AF607" s="1">
        <v>1990</v>
      </c>
      <c r="AG607" s="1">
        <v>2012</v>
      </c>
      <c r="AH607" s="67">
        <f t="shared" si="45"/>
        <v>-8.7773487773487771E-2</v>
      </c>
      <c r="AI607" s="67">
        <f t="shared" si="49"/>
        <v>9.8326898326898324E-2</v>
      </c>
      <c r="AJ607" s="67">
        <f t="shared" si="46"/>
        <v>-0.28049420849420847</v>
      </c>
      <c r="AK607" s="67">
        <f t="shared" si="47"/>
        <v>0.10494723294723295</v>
      </c>
      <c r="AL607" s="69">
        <f t="shared" si="48"/>
        <v>1</v>
      </c>
    </row>
    <row r="608" spans="1:38">
      <c r="A608" s="1">
        <v>607</v>
      </c>
      <c r="B608" s="101" t="s">
        <v>1387</v>
      </c>
      <c r="C608" t="s">
        <v>3</v>
      </c>
      <c r="D608" t="s">
        <v>17</v>
      </c>
      <c r="E608" t="s">
        <v>105</v>
      </c>
      <c r="F608" t="s">
        <v>140</v>
      </c>
      <c r="G608" t="s">
        <v>158</v>
      </c>
      <c r="H608" t="s">
        <v>268</v>
      </c>
      <c r="I608" s="1">
        <v>-1.7</v>
      </c>
      <c r="J608" s="1">
        <v>52.53</v>
      </c>
      <c r="K608" s="1">
        <v>0</v>
      </c>
      <c r="L608" t="s">
        <v>456</v>
      </c>
      <c r="M608" t="s">
        <v>461</v>
      </c>
      <c r="N608" t="s">
        <v>535</v>
      </c>
      <c r="O608" t="s">
        <v>780</v>
      </c>
      <c r="P608" t="s">
        <v>459</v>
      </c>
      <c r="Q608" t="s">
        <v>850</v>
      </c>
      <c r="R608" t="s">
        <v>853</v>
      </c>
      <c r="S608" t="s">
        <v>861</v>
      </c>
      <c r="T608" t="s">
        <v>865</v>
      </c>
      <c r="U608" t="s">
        <v>868</v>
      </c>
      <c r="V608" s="1"/>
      <c r="W608" s="1"/>
      <c r="X608" s="1">
        <v>-4.7699999999999996</v>
      </c>
      <c r="Y608" s="1">
        <v>4.53</v>
      </c>
      <c r="Z608" t="s">
        <v>875</v>
      </c>
      <c r="AA608" s="1">
        <v>56</v>
      </c>
      <c r="AB608" t="s">
        <v>881</v>
      </c>
      <c r="AC608" t="s">
        <v>913</v>
      </c>
      <c r="AD608" t="s">
        <v>918</v>
      </c>
      <c r="AE608" t="s">
        <v>921</v>
      </c>
      <c r="AF608" s="1">
        <v>1990</v>
      </c>
      <c r="AG608" s="1">
        <v>2012</v>
      </c>
      <c r="AH608" s="67">
        <f t="shared" si="45"/>
        <v>-9.0805254140491135E-2</v>
      </c>
      <c r="AI608" s="67">
        <f t="shared" si="49"/>
        <v>8.6236436322101664E-2</v>
      </c>
      <c r="AJ608" s="67">
        <f t="shared" si="46"/>
        <v>-0.25982866933181037</v>
      </c>
      <c r="AK608" s="67">
        <f t="shared" si="47"/>
        <v>7.8218161050828114E-2</v>
      </c>
      <c r="AL608" s="69">
        <f t="shared" si="48"/>
        <v>1</v>
      </c>
    </row>
    <row r="609" spans="1:38">
      <c r="A609" s="1">
        <v>608</v>
      </c>
      <c r="B609" s="101" t="s">
        <v>1387</v>
      </c>
      <c r="C609" t="s">
        <v>3</v>
      </c>
      <c r="D609" t="s">
        <v>17</v>
      </c>
      <c r="E609" t="s">
        <v>105</v>
      </c>
      <c r="F609" t="s">
        <v>140</v>
      </c>
      <c r="G609" t="s">
        <v>158</v>
      </c>
      <c r="H609" t="s">
        <v>268</v>
      </c>
      <c r="I609" s="1">
        <v>-0.50749999284744263</v>
      </c>
      <c r="J609" s="1">
        <v>43.3125</v>
      </c>
      <c r="K609" s="1">
        <v>1</v>
      </c>
      <c r="L609" t="s">
        <v>456</v>
      </c>
      <c r="M609" t="s">
        <v>461</v>
      </c>
      <c r="N609" t="s">
        <v>535</v>
      </c>
      <c r="O609" t="s">
        <v>780</v>
      </c>
      <c r="P609" t="s">
        <v>459</v>
      </c>
      <c r="Q609" t="s">
        <v>850</v>
      </c>
      <c r="R609" t="s">
        <v>853</v>
      </c>
      <c r="S609" t="s">
        <v>861</v>
      </c>
      <c r="T609" t="s">
        <v>865</v>
      </c>
      <c r="U609" t="s">
        <v>869</v>
      </c>
      <c r="V609" s="1"/>
      <c r="W609" s="1"/>
      <c r="X609" s="1">
        <v>-18.850000000000001</v>
      </c>
      <c r="Y609" s="1">
        <v>12.41</v>
      </c>
      <c r="Z609" t="s">
        <v>875</v>
      </c>
      <c r="AA609" s="1">
        <v>56</v>
      </c>
      <c r="AB609" t="s">
        <v>881</v>
      </c>
      <c r="AC609" t="s">
        <v>913</v>
      </c>
      <c r="AD609" t="s">
        <v>918</v>
      </c>
      <c r="AE609" t="s">
        <v>921</v>
      </c>
      <c r="AF609" s="1">
        <v>1990</v>
      </c>
      <c r="AG609" s="1">
        <v>2012</v>
      </c>
      <c r="AH609" s="67">
        <f t="shared" si="45"/>
        <v>-0.43520923520923527</v>
      </c>
      <c r="AI609" s="67">
        <f t="shared" si="49"/>
        <v>0.28652236652236651</v>
      </c>
      <c r="AJ609" s="67">
        <f t="shared" si="46"/>
        <v>-0.99679307359307368</v>
      </c>
      <c r="AK609" s="67">
        <f t="shared" si="47"/>
        <v>0.12637460317460314</v>
      </c>
      <c r="AL609" s="69">
        <f t="shared" si="48"/>
        <v>1</v>
      </c>
    </row>
    <row r="610" spans="1:38">
      <c r="A610" s="1">
        <v>609</v>
      </c>
      <c r="B610" s="101" t="s">
        <v>1387</v>
      </c>
      <c r="C610" t="s">
        <v>3</v>
      </c>
      <c r="D610" t="s">
        <v>17</v>
      </c>
      <c r="E610" t="s">
        <v>105</v>
      </c>
      <c r="F610" t="s">
        <v>140</v>
      </c>
      <c r="G610" t="s">
        <v>158</v>
      </c>
      <c r="H610" t="s">
        <v>268</v>
      </c>
      <c r="I610" s="1">
        <v>0.76</v>
      </c>
      <c r="J610" s="1">
        <v>66.88</v>
      </c>
      <c r="K610" s="1">
        <v>0</v>
      </c>
      <c r="L610" t="s">
        <v>456</v>
      </c>
      <c r="M610" t="s">
        <v>461</v>
      </c>
      <c r="N610" t="s">
        <v>535</v>
      </c>
      <c r="O610" t="s">
        <v>780</v>
      </c>
      <c r="P610" t="s">
        <v>459</v>
      </c>
      <c r="Q610" t="s">
        <v>850</v>
      </c>
      <c r="R610" t="s">
        <v>853</v>
      </c>
      <c r="S610" t="s">
        <v>861</v>
      </c>
      <c r="T610" t="s">
        <v>865</v>
      </c>
      <c r="U610" t="s">
        <v>869</v>
      </c>
      <c r="V610" s="1"/>
      <c r="W610" s="1"/>
      <c r="X610" s="1">
        <v>-14.36</v>
      </c>
      <c r="Y610" s="1">
        <v>12.02</v>
      </c>
      <c r="Z610" t="s">
        <v>875</v>
      </c>
      <c r="AA610" s="1">
        <v>56</v>
      </c>
      <c r="AB610" t="s">
        <v>881</v>
      </c>
      <c r="AC610" t="s">
        <v>913</v>
      </c>
      <c r="AD610" t="s">
        <v>918</v>
      </c>
      <c r="AE610" t="s">
        <v>921</v>
      </c>
      <c r="AF610" s="1">
        <v>1990</v>
      </c>
      <c r="AG610" s="1">
        <v>2012</v>
      </c>
      <c r="AH610" s="67">
        <f t="shared" si="45"/>
        <v>-0.21471291866028708</v>
      </c>
      <c r="AI610" s="67">
        <f t="shared" si="49"/>
        <v>0.17972488038277512</v>
      </c>
      <c r="AJ610" s="67">
        <f t="shared" si="46"/>
        <v>-0.5669736842105263</v>
      </c>
      <c r="AK610" s="67">
        <f t="shared" si="47"/>
        <v>0.13754784688995214</v>
      </c>
      <c r="AL610" s="69">
        <f t="shared" si="48"/>
        <v>1</v>
      </c>
    </row>
    <row r="611" spans="1:38">
      <c r="A611" s="1">
        <v>610</v>
      </c>
      <c r="B611" s="101" t="s">
        <v>1387</v>
      </c>
      <c r="C611" t="s">
        <v>3</v>
      </c>
      <c r="D611" t="s">
        <v>17</v>
      </c>
      <c r="E611" t="s">
        <v>105</v>
      </c>
      <c r="F611" t="s">
        <v>137</v>
      </c>
      <c r="G611" t="s">
        <v>152</v>
      </c>
      <c r="H611" t="s">
        <v>269</v>
      </c>
      <c r="I611" s="1">
        <v>0.36</v>
      </c>
      <c r="J611" s="1">
        <v>3.88</v>
      </c>
      <c r="K611" s="1">
        <v>0</v>
      </c>
      <c r="L611" t="s">
        <v>456</v>
      </c>
      <c r="M611" t="s">
        <v>461</v>
      </c>
      <c r="N611" t="s">
        <v>535</v>
      </c>
      <c r="O611" t="s">
        <v>780</v>
      </c>
      <c r="P611" t="s">
        <v>459</v>
      </c>
      <c r="Q611" t="s">
        <v>850</v>
      </c>
      <c r="R611" t="s">
        <v>853</v>
      </c>
      <c r="S611" t="s">
        <v>861</v>
      </c>
      <c r="T611" t="s">
        <v>864</v>
      </c>
      <c r="U611" t="s">
        <v>867</v>
      </c>
      <c r="V611" s="1"/>
      <c r="W611" s="1"/>
      <c r="X611" s="1">
        <v>0.56999999999999995</v>
      </c>
      <c r="Y611" s="1">
        <v>0.33</v>
      </c>
      <c r="Z611" t="s">
        <v>875</v>
      </c>
      <c r="AA611" s="1">
        <v>56</v>
      </c>
      <c r="AB611" t="s">
        <v>881</v>
      </c>
      <c r="AC611" t="s">
        <v>913</v>
      </c>
      <c r="AD611" t="s">
        <v>918</v>
      </c>
      <c r="AE611" t="s">
        <v>921</v>
      </c>
      <c r="AF611" s="1">
        <v>1990</v>
      </c>
      <c r="AG611" s="1">
        <v>2012</v>
      </c>
      <c r="AH611" s="67">
        <f t="shared" si="45"/>
        <v>0.14690721649484534</v>
      </c>
      <c r="AI611" s="67">
        <f t="shared" si="49"/>
        <v>8.505154639175258E-2</v>
      </c>
      <c r="AJ611" s="67">
        <f t="shared" si="46"/>
        <v>-1.979381443298972E-2</v>
      </c>
      <c r="AK611" s="67">
        <f t="shared" si="47"/>
        <v>0.3136082474226804</v>
      </c>
      <c r="AL611" s="69">
        <f t="shared" si="48"/>
        <v>1</v>
      </c>
    </row>
    <row r="612" spans="1:38">
      <c r="A612" s="1">
        <v>611</v>
      </c>
      <c r="B612" s="101" t="s">
        <v>1387</v>
      </c>
      <c r="C612" t="s">
        <v>3</v>
      </c>
      <c r="D612" t="s">
        <v>17</v>
      </c>
      <c r="E612" t="s">
        <v>105</v>
      </c>
      <c r="F612" t="s">
        <v>137</v>
      </c>
      <c r="G612" t="s">
        <v>152</v>
      </c>
      <c r="H612" t="s">
        <v>269</v>
      </c>
      <c r="I612" s="1">
        <v>1.19</v>
      </c>
      <c r="J612" s="1">
        <v>10.85</v>
      </c>
      <c r="K612" s="1">
        <v>0</v>
      </c>
      <c r="L612" t="s">
        <v>456</v>
      </c>
      <c r="M612" t="s">
        <v>461</v>
      </c>
      <c r="N612" t="s">
        <v>535</v>
      </c>
      <c r="O612" t="s">
        <v>780</v>
      </c>
      <c r="P612" t="s">
        <v>459</v>
      </c>
      <c r="Q612" t="s">
        <v>850</v>
      </c>
      <c r="R612" t="s">
        <v>853</v>
      </c>
      <c r="S612" t="s">
        <v>861</v>
      </c>
      <c r="T612" t="s">
        <v>865</v>
      </c>
      <c r="U612" t="s">
        <v>867</v>
      </c>
      <c r="V612" s="1"/>
      <c r="W612" s="1"/>
      <c r="X612" s="1">
        <v>-1.41</v>
      </c>
      <c r="Y612" s="1">
        <v>1.53</v>
      </c>
      <c r="Z612" t="s">
        <v>875</v>
      </c>
      <c r="AA612" s="1">
        <v>56</v>
      </c>
      <c r="AB612" t="s">
        <v>881</v>
      </c>
      <c r="AC612" t="s">
        <v>913</v>
      </c>
      <c r="AD612" t="s">
        <v>918</v>
      </c>
      <c r="AE612" t="s">
        <v>921</v>
      </c>
      <c r="AF612" s="1">
        <v>1990</v>
      </c>
      <c r="AG612" s="1">
        <v>2012</v>
      </c>
      <c r="AH612" s="67">
        <f t="shared" si="45"/>
        <v>-0.12995391705069123</v>
      </c>
      <c r="AI612" s="67">
        <f t="shared" si="49"/>
        <v>0.14101382488479264</v>
      </c>
      <c r="AJ612" s="67">
        <f t="shared" si="46"/>
        <v>-0.40634101382488474</v>
      </c>
      <c r="AK612" s="67">
        <f t="shared" si="47"/>
        <v>0.14643317972350231</v>
      </c>
      <c r="AL612" s="69">
        <f t="shared" si="48"/>
        <v>1</v>
      </c>
    </row>
    <row r="613" spans="1:38">
      <c r="A613" s="1">
        <v>612</v>
      </c>
      <c r="B613" s="101" t="s">
        <v>1387</v>
      </c>
      <c r="C613" t="s">
        <v>3</v>
      </c>
      <c r="D613" t="s">
        <v>17</v>
      </c>
      <c r="E613" t="s">
        <v>105</v>
      </c>
      <c r="F613" t="s">
        <v>137</v>
      </c>
      <c r="G613" t="s">
        <v>152</v>
      </c>
      <c r="H613" t="s">
        <v>269</v>
      </c>
      <c r="I613" s="1">
        <v>2.4500000000000002</v>
      </c>
      <c r="J613" s="1">
        <v>15.7</v>
      </c>
      <c r="K613" s="1">
        <v>0</v>
      </c>
      <c r="L613" t="s">
        <v>456</v>
      </c>
      <c r="M613" t="s">
        <v>461</v>
      </c>
      <c r="N613" t="s">
        <v>535</v>
      </c>
      <c r="O613" t="s">
        <v>780</v>
      </c>
      <c r="P613" t="s">
        <v>459</v>
      </c>
      <c r="Q613" t="s">
        <v>850</v>
      </c>
      <c r="R613" t="s">
        <v>853</v>
      </c>
      <c r="S613" t="s">
        <v>861</v>
      </c>
      <c r="T613" t="s">
        <v>865</v>
      </c>
      <c r="U613" t="s">
        <v>868</v>
      </c>
      <c r="V613" s="1"/>
      <c r="W613" s="1"/>
      <c r="X613" s="1">
        <v>-3.48</v>
      </c>
      <c r="Y613" s="1">
        <v>1.73</v>
      </c>
      <c r="Z613" t="s">
        <v>875</v>
      </c>
      <c r="AA613" s="1">
        <v>56</v>
      </c>
      <c r="AB613" t="s">
        <v>881</v>
      </c>
      <c r="AC613" t="s">
        <v>913</v>
      </c>
      <c r="AD613" t="s">
        <v>918</v>
      </c>
      <c r="AE613" t="s">
        <v>921</v>
      </c>
      <c r="AF613" s="1">
        <v>1990</v>
      </c>
      <c r="AG613" s="1">
        <v>2012</v>
      </c>
      <c r="AH613" s="67">
        <f t="shared" si="45"/>
        <v>-0.22165605095541402</v>
      </c>
      <c r="AI613" s="67">
        <f t="shared" si="49"/>
        <v>0.11019108280254777</v>
      </c>
      <c r="AJ613" s="67">
        <f t="shared" si="46"/>
        <v>-0.43763057324840765</v>
      </c>
      <c r="AK613" s="67">
        <f t="shared" si="47"/>
        <v>-5.6815286624203876E-3</v>
      </c>
      <c r="AL613" s="69">
        <f t="shared" si="48"/>
        <v>1</v>
      </c>
    </row>
    <row r="614" spans="1:38">
      <c r="A614" s="1">
        <v>613</v>
      </c>
      <c r="B614" s="101" t="s">
        <v>1387</v>
      </c>
      <c r="C614" t="s">
        <v>3</v>
      </c>
      <c r="D614" t="s">
        <v>17</v>
      </c>
      <c r="E614" t="s">
        <v>105</v>
      </c>
      <c r="F614" t="s">
        <v>137</v>
      </c>
      <c r="G614" t="s">
        <v>152</v>
      </c>
      <c r="H614" t="s">
        <v>269</v>
      </c>
      <c r="I614" s="1">
        <v>2.3849999904632568</v>
      </c>
      <c r="J614" s="1">
        <v>13.427499771118164</v>
      </c>
      <c r="K614" s="1">
        <v>1</v>
      </c>
      <c r="L614" t="s">
        <v>456</v>
      </c>
      <c r="M614" t="s">
        <v>461</v>
      </c>
      <c r="N614" t="s">
        <v>535</v>
      </c>
      <c r="O614" t="s">
        <v>780</v>
      </c>
      <c r="P614" t="s">
        <v>459</v>
      </c>
      <c r="Q614" t="s">
        <v>850</v>
      </c>
      <c r="R614" t="s">
        <v>853</v>
      </c>
      <c r="S614" t="s">
        <v>861</v>
      </c>
      <c r="T614" t="s">
        <v>865</v>
      </c>
      <c r="U614" t="s">
        <v>869</v>
      </c>
      <c r="V614" s="1"/>
      <c r="W614" s="1"/>
      <c r="X614" s="1">
        <v>-5.79</v>
      </c>
      <c r="Y614" s="1">
        <v>2.5299999999999998</v>
      </c>
      <c r="Z614" t="s">
        <v>875</v>
      </c>
      <c r="AA614" s="1">
        <v>56</v>
      </c>
      <c r="AB614" t="s">
        <v>881</v>
      </c>
      <c r="AC614" t="s">
        <v>913</v>
      </c>
      <c r="AD614" t="s">
        <v>918</v>
      </c>
      <c r="AE614" t="s">
        <v>921</v>
      </c>
      <c r="AF614" s="1">
        <v>1990</v>
      </c>
      <c r="AG614" s="1">
        <v>2012</v>
      </c>
      <c r="AH614" s="67">
        <f t="shared" si="45"/>
        <v>-0.43120462473989246</v>
      </c>
      <c r="AI614" s="67">
        <f t="shared" si="49"/>
        <v>0.18841929198478893</v>
      </c>
      <c r="AJ614" s="67">
        <f t="shared" si="46"/>
        <v>-0.80050643703007873</v>
      </c>
      <c r="AK614" s="67">
        <f t="shared" si="47"/>
        <v>-6.1902812449706135E-2</v>
      </c>
      <c r="AL614" s="69">
        <f t="shared" si="48"/>
        <v>1</v>
      </c>
    </row>
    <row r="615" spans="1:38">
      <c r="A615" s="1">
        <v>614</v>
      </c>
      <c r="B615" s="101" t="s">
        <v>1387</v>
      </c>
      <c r="C615" t="s">
        <v>3</v>
      </c>
      <c r="D615" t="s">
        <v>17</v>
      </c>
      <c r="E615" t="s">
        <v>105</v>
      </c>
      <c r="F615" t="s">
        <v>137</v>
      </c>
      <c r="G615" t="s">
        <v>152</v>
      </c>
      <c r="H615" t="s">
        <v>269</v>
      </c>
      <c r="I615" s="1">
        <v>5.54</v>
      </c>
      <c r="J615" s="1">
        <v>23.28</v>
      </c>
      <c r="K615" s="1">
        <v>0</v>
      </c>
      <c r="L615" t="s">
        <v>456</v>
      </c>
      <c r="M615" t="s">
        <v>461</v>
      </c>
      <c r="N615" t="s">
        <v>535</v>
      </c>
      <c r="O615" t="s">
        <v>780</v>
      </c>
      <c r="P615" t="s">
        <v>459</v>
      </c>
      <c r="Q615" t="s">
        <v>850</v>
      </c>
      <c r="R615" t="s">
        <v>853</v>
      </c>
      <c r="S615" t="s">
        <v>861</v>
      </c>
      <c r="T615" t="s">
        <v>865</v>
      </c>
      <c r="U615" t="s">
        <v>869</v>
      </c>
      <c r="V615" s="1"/>
      <c r="W615" s="1"/>
      <c r="X615" s="1">
        <v>-8.11</v>
      </c>
      <c r="Y615" s="1">
        <v>2.97</v>
      </c>
      <c r="Z615" t="s">
        <v>875</v>
      </c>
      <c r="AA615" s="1">
        <v>56</v>
      </c>
      <c r="AB615" t="s">
        <v>881</v>
      </c>
      <c r="AC615" t="s">
        <v>913</v>
      </c>
      <c r="AD615" t="s">
        <v>918</v>
      </c>
      <c r="AE615" t="s">
        <v>921</v>
      </c>
      <c r="AF615" s="1">
        <v>1990</v>
      </c>
      <c r="AG615" s="1">
        <v>2012</v>
      </c>
      <c r="AH615" s="67">
        <f t="shared" si="45"/>
        <v>-0.3483676975945017</v>
      </c>
      <c r="AI615" s="67">
        <f t="shared" si="49"/>
        <v>0.12757731958762886</v>
      </c>
      <c r="AJ615" s="67">
        <f t="shared" si="46"/>
        <v>-0.59841924398625423</v>
      </c>
      <c r="AK615" s="67">
        <f t="shared" si="47"/>
        <v>-9.8316151202749169E-2</v>
      </c>
      <c r="AL615" s="69">
        <f t="shared" si="48"/>
        <v>1</v>
      </c>
    </row>
    <row r="616" spans="1:38">
      <c r="A616" s="1">
        <v>615</v>
      </c>
      <c r="B616" s="101" t="s">
        <v>1388</v>
      </c>
      <c r="C616" t="s">
        <v>3</v>
      </c>
      <c r="D616" t="s">
        <v>14</v>
      </c>
      <c r="E616" t="s">
        <v>101</v>
      </c>
      <c r="F616" t="s">
        <v>135</v>
      </c>
      <c r="G616" t="s">
        <v>150</v>
      </c>
      <c r="H616" t="s">
        <v>270</v>
      </c>
      <c r="I616" s="1"/>
      <c r="J616" s="1"/>
      <c r="K616" s="1">
        <v>0</v>
      </c>
      <c r="L616" t="s">
        <v>458</v>
      </c>
      <c r="M616" t="s">
        <v>473</v>
      </c>
      <c r="N616" t="s">
        <v>536</v>
      </c>
      <c r="O616" t="s">
        <v>782</v>
      </c>
      <c r="P616" t="s">
        <v>793</v>
      </c>
      <c r="Q616" t="s">
        <v>850</v>
      </c>
      <c r="R616" t="s">
        <v>853</v>
      </c>
      <c r="S616" t="s">
        <v>860</v>
      </c>
      <c r="T616" t="s">
        <v>864</v>
      </c>
      <c r="U616" t="s">
        <v>867</v>
      </c>
      <c r="V616" s="1"/>
      <c r="W616" s="1"/>
      <c r="X616" s="1">
        <v>-0.28899999999999998</v>
      </c>
      <c r="Y616" s="1">
        <v>0.1</v>
      </c>
      <c r="Z616" t="s">
        <v>875</v>
      </c>
      <c r="AA616" s="1">
        <v>55</v>
      </c>
      <c r="AB616" t="s">
        <v>881</v>
      </c>
      <c r="AC616" t="s">
        <v>913</v>
      </c>
      <c r="AD616" t="s">
        <v>918</v>
      </c>
      <c r="AE616" t="s">
        <v>921</v>
      </c>
      <c r="AF616" s="1">
        <v>2000</v>
      </c>
      <c r="AG616" s="1">
        <v>2013</v>
      </c>
      <c r="AH616" s="67" t="str">
        <f t="shared" si="45"/>
        <v/>
      </c>
      <c r="AI616" s="67" t="str">
        <f t="shared" si="49"/>
        <v/>
      </c>
      <c r="AJ616" s="67" t="str">
        <f t="shared" si="46"/>
        <v/>
      </c>
      <c r="AK616" s="67" t="str">
        <f t="shared" si="47"/>
        <v/>
      </c>
      <c r="AL616" s="69" t="str">
        <f t="shared" si="48"/>
        <v/>
      </c>
    </row>
    <row r="617" spans="1:38">
      <c r="A617" s="1">
        <v>616</v>
      </c>
      <c r="B617" s="101" t="s">
        <v>1388</v>
      </c>
      <c r="C617" t="s">
        <v>3</v>
      </c>
      <c r="D617" t="s">
        <v>14</v>
      </c>
      <c r="E617" t="s">
        <v>101</v>
      </c>
      <c r="F617" t="s">
        <v>135</v>
      </c>
      <c r="G617" t="s">
        <v>150</v>
      </c>
      <c r="H617" t="s">
        <v>270</v>
      </c>
      <c r="I617" s="1"/>
      <c r="J617" s="1"/>
      <c r="K617" s="1">
        <v>0</v>
      </c>
      <c r="L617" t="s">
        <v>456</v>
      </c>
      <c r="M617" t="s">
        <v>470</v>
      </c>
      <c r="N617" t="s">
        <v>537</v>
      </c>
      <c r="O617" t="s">
        <v>782</v>
      </c>
      <c r="P617" t="s">
        <v>794</v>
      </c>
      <c r="Q617" t="s">
        <v>850</v>
      </c>
      <c r="R617" t="s">
        <v>853</v>
      </c>
      <c r="S617" t="s">
        <v>860</v>
      </c>
      <c r="T617" t="s">
        <v>864</v>
      </c>
      <c r="U617" t="s">
        <v>867</v>
      </c>
      <c r="V617" s="1"/>
      <c r="W617" s="1"/>
      <c r="X617" s="1">
        <v>-0.30399999999999999</v>
      </c>
      <c r="Y617" s="1">
        <v>0.14000000000000001</v>
      </c>
      <c r="Z617" t="s">
        <v>875</v>
      </c>
      <c r="AA617" s="1">
        <v>55</v>
      </c>
      <c r="AB617" t="s">
        <v>881</v>
      </c>
      <c r="AC617" t="s">
        <v>913</v>
      </c>
      <c r="AD617" t="s">
        <v>918</v>
      </c>
      <c r="AE617" t="s">
        <v>921</v>
      </c>
      <c r="AF617" s="1">
        <v>2000</v>
      </c>
      <c r="AG617" s="1">
        <v>2013</v>
      </c>
      <c r="AH617" s="67" t="str">
        <f t="shared" si="45"/>
        <v/>
      </c>
      <c r="AI617" s="67" t="str">
        <f t="shared" si="49"/>
        <v/>
      </c>
      <c r="AJ617" s="67" t="str">
        <f t="shared" si="46"/>
        <v/>
      </c>
      <c r="AK617" s="67" t="str">
        <f t="shared" si="47"/>
        <v/>
      </c>
      <c r="AL617" s="69" t="str">
        <f t="shared" si="48"/>
        <v/>
      </c>
    </row>
    <row r="618" spans="1:38">
      <c r="A618" s="1">
        <v>617</v>
      </c>
      <c r="B618" s="101" t="s">
        <v>1388</v>
      </c>
      <c r="C618" t="s">
        <v>3</v>
      </c>
      <c r="D618" t="s">
        <v>14</v>
      </c>
      <c r="E618" t="s">
        <v>101</v>
      </c>
      <c r="F618" t="s">
        <v>135</v>
      </c>
      <c r="G618" t="s">
        <v>150</v>
      </c>
      <c r="H618" t="s">
        <v>270</v>
      </c>
      <c r="I618" s="1"/>
      <c r="J618" s="1"/>
      <c r="K618" s="1">
        <v>0</v>
      </c>
      <c r="L618" t="s">
        <v>457</v>
      </c>
      <c r="M618" t="s">
        <v>469</v>
      </c>
      <c r="N618" t="s">
        <v>538</v>
      </c>
      <c r="O618" t="s">
        <v>782</v>
      </c>
      <c r="P618" t="s">
        <v>795</v>
      </c>
      <c r="Q618" t="s">
        <v>850</v>
      </c>
      <c r="R618" t="s">
        <v>853</v>
      </c>
      <c r="S618" t="s">
        <v>860</v>
      </c>
      <c r="T618" t="s">
        <v>864</v>
      </c>
      <c r="U618" t="s">
        <v>867</v>
      </c>
      <c r="V618" s="1"/>
      <c r="W618" s="1"/>
      <c r="X618" s="1">
        <v>-0.52900000000000003</v>
      </c>
      <c r="Y618" s="1">
        <v>0.2</v>
      </c>
      <c r="Z618" t="s">
        <v>875</v>
      </c>
      <c r="AA618" s="1">
        <v>55</v>
      </c>
      <c r="AB618" t="s">
        <v>881</v>
      </c>
      <c r="AC618" t="s">
        <v>913</v>
      </c>
      <c r="AD618" t="s">
        <v>918</v>
      </c>
      <c r="AE618" t="s">
        <v>921</v>
      </c>
      <c r="AF618" s="1">
        <v>2000</v>
      </c>
      <c r="AG618" s="1">
        <v>2013</v>
      </c>
      <c r="AH618" s="67" t="str">
        <f t="shared" si="45"/>
        <v/>
      </c>
      <c r="AI618" s="67" t="str">
        <f t="shared" si="49"/>
        <v/>
      </c>
      <c r="AJ618" s="67" t="str">
        <f t="shared" si="46"/>
        <v/>
      </c>
      <c r="AK618" s="67" t="str">
        <f t="shared" si="47"/>
        <v/>
      </c>
      <c r="AL618" s="69" t="str">
        <f t="shared" si="48"/>
        <v/>
      </c>
    </row>
    <row r="619" spans="1:38">
      <c r="A619" s="1">
        <v>618</v>
      </c>
      <c r="B619" s="101" t="s">
        <v>1388</v>
      </c>
      <c r="C619" t="s">
        <v>3</v>
      </c>
      <c r="D619" t="s">
        <v>6</v>
      </c>
      <c r="E619" t="s">
        <v>101</v>
      </c>
      <c r="F619" t="s">
        <v>136</v>
      </c>
      <c r="G619" t="s">
        <v>155</v>
      </c>
      <c r="H619" t="s">
        <v>271</v>
      </c>
      <c r="I619" s="1"/>
      <c r="J619" s="1"/>
      <c r="K619" s="1">
        <v>0</v>
      </c>
      <c r="L619" t="s">
        <v>458</v>
      </c>
      <c r="M619" t="s">
        <v>473</v>
      </c>
      <c r="N619" t="s">
        <v>536</v>
      </c>
      <c r="O619" t="s">
        <v>782</v>
      </c>
      <c r="P619" t="s">
        <v>793</v>
      </c>
      <c r="Q619" t="s">
        <v>850</v>
      </c>
      <c r="R619" t="s">
        <v>853</v>
      </c>
      <c r="S619" t="s">
        <v>860</v>
      </c>
      <c r="T619" t="s">
        <v>864</v>
      </c>
      <c r="U619" t="s">
        <v>867</v>
      </c>
      <c r="V619" s="1"/>
      <c r="W619" s="1"/>
      <c r="X619" s="1">
        <v>-0.40899999999999997</v>
      </c>
      <c r="Y619" s="1">
        <v>0.19</v>
      </c>
      <c r="Z619" t="s">
        <v>875</v>
      </c>
      <c r="AA619" s="1">
        <v>53</v>
      </c>
      <c r="AB619" t="s">
        <v>881</v>
      </c>
      <c r="AC619" t="s">
        <v>913</v>
      </c>
      <c r="AD619" t="s">
        <v>918</v>
      </c>
      <c r="AE619" t="s">
        <v>921</v>
      </c>
      <c r="AF619" s="1">
        <v>2000</v>
      </c>
      <c r="AG619" s="1">
        <v>2013</v>
      </c>
      <c r="AH619" s="67" t="str">
        <f t="shared" si="45"/>
        <v/>
      </c>
      <c r="AI619" s="67" t="str">
        <f t="shared" si="49"/>
        <v/>
      </c>
      <c r="AJ619" s="67" t="str">
        <f t="shared" si="46"/>
        <v/>
      </c>
      <c r="AK619" s="67" t="str">
        <f t="shared" si="47"/>
        <v/>
      </c>
      <c r="AL619" s="69" t="str">
        <f t="shared" si="48"/>
        <v/>
      </c>
    </row>
    <row r="620" spans="1:38">
      <c r="A620" s="1">
        <v>619</v>
      </c>
      <c r="B620" s="101" t="s">
        <v>1388</v>
      </c>
      <c r="C620" t="s">
        <v>3</v>
      </c>
      <c r="D620" t="s">
        <v>6</v>
      </c>
      <c r="E620" t="s">
        <v>101</v>
      </c>
      <c r="F620" t="s">
        <v>136</v>
      </c>
      <c r="G620" t="s">
        <v>155</v>
      </c>
      <c r="H620" t="s">
        <v>271</v>
      </c>
      <c r="I620" s="1"/>
      <c r="J620" s="1"/>
      <c r="K620" s="1">
        <v>0</v>
      </c>
      <c r="L620" t="s">
        <v>456</v>
      </c>
      <c r="M620" t="s">
        <v>470</v>
      </c>
      <c r="N620" t="s">
        <v>537</v>
      </c>
      <c r="O620" t="s">
        <v>782</v>
      </c>
      <c r="P620" t="s">
        <v>794</v>
      </c>
      <c r="Q620" t="s">
        <v>850</v>
      </c>
      <c r="R620" t="s">
        <v>853</v>
      </c>
      <c r="S620" t="s">
        <v>860</v>
      </c>
      <c r="T620" t="s">
        <v>864</v>
      </c>
      <c r="U620" t="s">
        <v>867</v>
      </c>
      <c r="V620" s="1"/>
      <c r="W620" s="1"/>
      <c r="X620" s="1">
        <v>-0.58499999999999996</v>
      </c>
      <c r="Y620" s="1">
        <v>0.22</v>
      </c>
      <c r="Z620" t="s">
        <v>875</v>
      </c>
      <c r="AA620" s="1">
        <v>53</v>
      </c>
      <c r="AB620" t="s">
        <v>881</v>
      </c>
      <c r="AC620" t="s">
        <v>913</v>
      </c>
      <c r="AD620" t="s">
        <v>918</v>
      </c>
      <c r="AE620" t="s">
        <v>921</v>
      </c>
      <c r="AF620" s="1">
        <v>2000</v>
      </c>
      <c r="AG620" s="1">
        <v>2013</v>
      </c>
      <c r="AH620" s="67" t="str">
        <f t="shared" si="45"/>
        <v/>
      </c>
      <c r="AI620" s="67" t="str">
        <f t="shared" si="49"/>
        <v/>
      </c>
      <c r="AJ620" s="67" t="str">
        <f t="shared" si="46"/>
        <v/>
      </c>
      <c r="AK620" s="67" t="str">
        <f t="shared" si="47"/>
        <v/>
      </c>
      <c r="AL620" s="69" t="str">
        <f t="shared" si="48"/>
        <v/>
      </c>
    </row>
    <row r="621" spans="1:38">
      <c r="A621" s="1">
        <v>620</v>
      </c>
      <c r="B621" s="101" t="s">
        <v>1388</v>
      </c>
      <c r="C621" t="s">
        <v>3</v>
      </c>
      <c r="D621" t="s">
        <v>6</v>
      </c>
      <c r="E621" t="s">
        <v>101</v>
      </c>
      <c r="F621" t="s">
        <v>136</v>
      </c>
      <c r="G621" t="s">
        <v>155</v>
      </c>
      <c r="H621" t="s">
        <v>271</v>
      </c>
      <c r="I621" s="1"/>
      <c r="J621" s="1"/>
      <c r="K621" s="1">
        <v>0</v>
      </c>
      <c r="L621" t="s">
        <v>457</v>
      </c>
      <c r="M621" t="s">
        <v>469</v>
      </c>
      <c r="N621" t="s">
        <v>538</v>
      </c>
      <c r="O621" t="s">
        <v>782</v>
      </c>
      <c r="P621" t="s">
        <v>795</v>
      </c>
      <c r="Q621" t="s">
        <v>850</v>
      </c>
      <c r="R621" t="s">
        <v>853</v>
      </c>
      <c r="S621" t="s">
        <v>860</v>
      </c>
      <c r="T621" t="s">
        <v>864</v>
      </c>
      <c r="U621" t="s">
        <v>867</v>
      </c>
      <c r="V621" s="1"/>
      <c r="W621" s="1"/>
      <c r="X621" s="1">
        <v>-5.7000000000000002E-2</v>
      </c>
      <c r="Y621" s="1">
        <v>0.61</v>
      </c>
      <c r="Z621" t="s">
        <v>875</v>
      </c>
      <c r="AA621" s="1">
        <v>53</v>
      </c>
      <c r="AB621" t="s">
        <v>881</v>
      </c>
      <c r="AC621" t="s">
        <v>913</v>
      </c>
      <c r="AD621" t="s">
        <v>918</v>
      </c>
      <c r="AE621" t="s">
        <v>921</v>
      </c>
      <c r="AF621" s="1">
        <v>2000</v>
      </c>
      <c r="AG621" s="1">
        <v>2013</v>
      </c>
      <c r="AH621" s="67" t="str">
        <f t="shared" si="45"/>
        <v/>
      </c>
      <c r="AI621" s="67" t="str">
        <f t="shared" si="49"/>
        <v/>
      </c>
      <c r="AJ621" s="67" t="str">
        <f t="shared" si="46"/>
        <v/>
      </c>
      <c r="AK621" s="67" t="str">
        <f t="shared" si="47"/>
        <v/>
      </c>
      <c r="AL621" s="69" t="str">
        <f t="shared" si="48"/>
        <v/>
      </c>
    </row>
    <row r="622" spans="1:38">
      <c r="A622" s="1">
        <v>621</v>
      </c>
      <c r="B622" s="101" t="s">
        <v>1388</v>
      </c>
      <c r="C622" t="s">
        <v>3</v>
      </c>
      <c r="D622" t="s">
        <v>7</v>
      </c>
      <c r="E622" t="s">
        <v>101</v>
      </c>
      <c r="F622" t="s">
        <v>137</v>
      </c>
      <c r="G622" t="s">
        <v>152</v>
      </c>
      <c r="H622" t="s">
        <v>272</v>
      </c>
      <c r="I622" s="1"/>
      <c r="J622" s="1"/>
      <c r="K622" s="1">
        <v>0</v>
      </c>
      <c r="L622" t="s">
        <v>458</v>
      </c>
      <c r="M622" t="s">
        <v>473</v>
      </c>
      <c r="N622" t="s">
        <v>536</v>
      </c>
      <c r="O622" t="s">
        <v>782</v>
      </c>
      <c r="P622" t="s">
        <v>793</v>
      </c>
      <c r="Q622" t="s">
        <v>850</v>
      </c>
      <c r="R622" t="s">
        <v>853</v>
      </c>
      <c r="S622" t="s">
        <v>860</v>
      </c>
      <c r="T622" t="s">
        <v>864</v>
      </c>
      <c r="U622" t="s">
        <v>867</v>
      </c>
      <c r="V622" s="1"/>
      <c r="W622" s="1"/>
      <c r="X622" s="1">
        <v>-0.29799999999999999</v>
      </c>
      <c r="Y622" s="1">
        <v>0.11</v>
      </c>
      <c r="Z622" t="s">
        <v>875</v>
      </c>
      <c r="AA622" s="1">
        <v>53</v>
      </c>
      <c r="AB622" t="s">
        <v>881</v>
      </c>
      <c r="AC622" t="s">
        <v>913</v>
      </c>
      <c r="AD622" t="s">
        <v>918</v>
      </c>
      <c r="AE622" t="s">
        <v>921</v>
      </c>
      <c r="AF622" s="1">
        <v>2000</v>
      </c>
      <c r="AG622" s="1">
        <v>2013</v>
      </c>
      <c r="AH622" s="67" t="str">
        <f t="shared" si="45"/>
        <v/>
      </c>
      <c r="AI622" s="67" t="str">
        <f t="shared" si="49"/>
        <v/>
      </c>
      <c r="AJ622" s="67" t="str">
        <f t="shared" si="46"/>
        <v/>
      </c>
      <c r="AK622" s="67" t="str">
        <f t="shared" si="47"/>
        <v/>
      </c>
      <c r="AL622" s="69" t="str">
        <f t="shared" si="48"/>
        <v/>
      </c>
    </row>
    <row r="623" spans="1:38">
      <c r="A623" s="1">
        <v>622</v>
      </c>
      <c r="B623" s="101" t="s">
        <v>1388</v>
      </c>
      <c r="C623" t="s">
        <v>3</v>
      </c>
      <c r="D623" t="s">
        <v>7</v>
      </c>
      <c r="E623" t="s">
        <v>101</v>
      </c>
      <c r="F623" t="s">
        <v>137</v>
      </c>
      <c r="G623" t="s">
        <v>152</v>
      </c>
      <c r="H623" t="s">
        <v>272</v>
      </c>
      <c r="I623" s="1"/>
      <c r="J623" s="1"/>
      <c r="K623" s="1">
        <v>0</v>
      </c>
      <c r="L623" t="s">
        <v>456</v>
      </c>
      <c r="M623" t="s">
        <v>470</v>
      </c>
      <c r="N623" t="s">
        <v>537</v>
      </c>
      <c r="O623" t="s">
        <v>782</v>
      </c>
      <c r="P623" t="s">
        <v>794</v>
      </c>
      <c r="Q623" t="s">
        <v>850</v>
      </c>
      <c r="R623" t="s">
        <v>853</v>
      </c>
      <c r="S623" t="s">
        <v>860</v>
      </c>
      <c r="T623" t="s">
        <v>864</v>
      </c>
      <c r="U623" t="s">
        <v>867</v>
      </c>
      <c r="V623" s="1"/>
      <c r="W623" s="1"/>
      <c r="X623" s="1">
        <v>-0.375</v>
      </c>
      <c r="Y623" s="1">
        <v>0.14000000000000001</v>
      </c>
      <c r="Z623" t="s">
        <v>875</v>
      </c>
      <c r="AA623" s="1">
        <v>53</v>
      </c>
      <c r="AB623" t="s">
        <v>881</v>
      </c>
      <c r="AC623" t="s">
        <v>913</v>
      </c>
      <c r="AD623" t="s">
        <v>918</v>
      </c>
      <c r="AE623" t="s">
        <v>921</v>
      </c>
      <c r="AF623" s="1">
        <v>2000</v>
      </c>
      <c r="AG623" s="1">
        <v>2013</v>
      </c>
      <c r="AH623" s="67" t="str">
        <f t="shared" si="45"/>
        <v/>
      </c>
      <c r="AI623" s="67" t="str">
        <f t="shared" si="49"/>
        <v/>
      </c>
      <c r="AJ623" s="67" t="str">
        <f t="shared" si="46"/>
        <v/>
      </c>
      <c r="AK623" s="67" t="str">
        <f t="shared" si="47"/>
        <v/>
      </c>
      <c r="AL623" s="69" t="str">
        <f t="shared" si="48"/>
        <v/>
      </c>
    </row>
    <row r="624" spans="1:38">
      <c r="A624" s="1">
        <v>623</v>
      </c>
      <c r="B624" s="101" t="s">
        <v>1388</v>
      </c>
      <c r="C624" t="s">
        <v>3</v>
      </c>
      <c r="D624" t="s">
        <v>7</v>
      </c>
      <c r="E624" t="s">
        <v>101</v>
      </c>
      <c r="F624" t="s">
        <v>137</v>
      </c>
      <c r="G624" t="s">
        <v>152</v>
      </c>
      <c r="H624" t="s">
        <v>272</v>
      </c>
      <c r="I624" s="1"/>
      <c r="J624" s="1"/>
      <c r="K624" s="1">
        <v>0</v>
      </c>
      <c r="L624" t="s">
        <v>457</v>
      </c>
      <c r="M624" t="s">
        <v>469</v>
      </c>
      <c r="N624" t="s">
        <v>538</v>
      </c>
      <c r="O624" t="s">
        <v>782</v>
      </c>
      <c r="P624" t="s">
        <v>795</v>
      </c>
      <c r="Q624" t="s">
        <v>850</v>
      </c>
      <c r="R624" t="s">
        <v>853</v>
      </c>
      <c r="S624" t="s">
        <v>860</v>
      </c>
      <c r="T624" t="s">
        <v>864</v>
      </c>
      <c r="U624" t="s">
        <v>867</v>
      </c>
      <c r="V624" s="1"/>
      <c r="W624" s="1"/>
      <c r="X624" s="1">
        <v>-0.30499999999999999</v>
      </c>
      <c r="Y624" s="1">
        <v>0.32</v>
      </c>
      <c r="Z624" t="s">
        <v>875</v>
      </c>
      <c r="AA624" s="1">
        <v>53</v>
      </c>
      <c r="AB624" t="s">
        <v>881</v>
      </c>
      <c r="AC624" t="s">
        <v>913</v>
      </c>
      <c r="AD624" t="s">
        <v>918</v>
      </c>
      <c r="AE624" t="s">
        <v>921</v>
      </c>
      <c r="AF624" s="1">
        <v>2000</v>
      </c>
      <c r="AG624" s="1">
        <v>2013</v>
      </c>
      <c r="AH624" s="67" t="str">
        <f t="shared" si="45"/>
        <v/>
      </c>
      <c r="AI624" s="67" t="str">
        <f t="shared" si="49"/>
        <v/>
      </c>
      <c r="AJ624" s="67" t="str">
        <f t="shared" si="46"/>
        <v/>
      </c>
      <c r="AK624" s="67" t="str">
        <f t="shared" si="47"/>
        <v/>
      </c>
      <c r="AL624" s="69" t="str">
        <f t="shared" si="48"/>
        <v/>
      </c>
    </row>
    <row r="625" spans="1:38">
      <c r="A625" s="1">
        <v>624</v>
      </c>
      <c r="B625" s="101" t="s">
        <v>1388</v>
      </c>
      <c r="C625" t="s">
        <v>3</v>
      </c>
      <c r="D625" t="s">
        <v>8</v>
      </c>
      <c r="E625" t="s">
        <v>101</v>
      </c>
      <c r="F625" t="s">
        <v>135</v>
      </c>
      <c r="G625" t="s">
        <v>150</v>
      </c>
      <c r="H625" t="s">
        <v>270</v>
      </c>
      <c r="I625" s="1"/>
      <c r="J625" s="1"/>
      <c r="K625" s="1">
        <v>0</v>
      </c>
      <c r="L625" t="s">
        <v>456</v>
      </c>
      <c r="M625" t="s">
        <v>461</v>
      </c>
      <c r="N625" t="s">
        <v>539</v>
      </c>
      <c r="O625" t="s">
        <v>780</v>
      </c>
      <c r="P625" t="s">
        <v>459</v>
      </c>
      <c r="Q625" t="s">
        <v>850</v>
      </c>
      <c r="R625" t="s">
        <v>853</v>
      </c>
      <c r="S625" t="s">
        <v>860</v>
      </c>
      <c r="T625" t="s">
        <v>864</v>
      </c>
      <c r="U625" t="s">
        <v>867</v>
      </c>
      <c r="V625" s="1"/>
      <c r="W625" s="1"/>
      <c r="X625" s="1">
        <v>-0.751</v>
      </c>
      <c r="Y625" s="1">
        <v>0.4</v>
      </c>
      <c r="Z625" t="s">
        <v>875</v>
      </c>
      <c r="AA625" s="1">
        <v>55</v>
      </c>
      <c r="AB625" t="s">
        <v>881</v>
      </c>
      <c r="AC625" t="s">
        <v>913</v>
      </c>
      <c r="AD625" t="s">
        <v>918</v>
      </c>
      <c r="AE625" t="s">
        <v>921</v>
      </c>
      <c r="AF625" s="1">
        <v>2000</v>
      </c>
      <c r="AG625" s="1">
        <v>2013</v>
      </c>
      <c r="AH625" s="67" t="str">
        <f t="shared" si="45"/>
        <v/>
      </c>
      <c r="AI625" s="67" t="str">
        <f t="shared" si="49"/>
        <v/>
      </c>
      <c r="AJ625" s="67" t="str">
        <f t="shared" si="46"/>
        <v/>
      </c>
      <c r="AK625" s="67" t="str">
        <f t="shared" si="47"/>
        <v/>
      </c>
      <c r="AL625" s="69" t="str">
        <f t="shared" si="48"/>
        <v/>
      </c>
    </row>
    <row r="626" spans="1:38">
      <c r="A626" s="1">
        <v>625</v>
      </c>
      <c r="B626" s="101" t="s">
        <v>1388</v>
      </c>
      <c r="C626" t="s">
        <v>3</v>
      </c>
      <c r="D626" t="s">
        <v>8</v>
      </c>
      <c r="E626" t="s">
        <v>101</v>
      </c>
      <c r="F626" t="s">
        <v>135</v>
      </c>
      <c r="G626" t="s">
        <v>150</v>
      </c>
      <c r="H626" t="s">
        <v>270</v>
      </c>
      <c r="I626" s="1"/>
      <c r="J626" s="1"/>
      <c r="K626" s="1">
        <v>0</v>
      </c>
      <c r="L626" t="s">
        <v>456</v>
      </c>
      <c r="M626" t="s">
        <v>462</v>
      </c>
      <c r="N626" t="s">
        <v>540</v>
      </c>
      <c r="O626" t="s">
        <v>780</v>
      </c>
      <c r="P626" t="s">
        <v>459</v>
      </c>
      <c r="Q626" t="s">
        <v>850</v>
      </c>
      <c r="R626" t="s">
        <v>853</v>
      </c>
      <c r="S626" t="s">
        <v>860</v>
      </c>
      <c r="T626" t="s">
        <v>864</v>
      </c>
      <c r="U626" t="s">
        <v>867</v>
      </c>
      <c r="V626" s="1"/>
      <c r="W626" s="1"/>
      <c r="X626" s="1">
        <v>-0.91500000000000004</v>
      </c>
      <c r="Y626" s="1">
        <v>0.74</v>
      </c>
      <c r="Z626" t="s">
        <v>875</v>
      </c>
      <c r="AA626" s="1">
        <v>55</v>
      </c>
      <c r="AB626" t="s">
        <v>881</v>
      </c>
      <c r="AC626" t="s">
        <v>913</v>
      </c>
      <c r="AD626" t="s">
        <v>918</v>
      </c>
      <c r="AE626" t="s">
        <v>921</v>
      </c>
      <c r="AF626" s="1">
        <v>2000</v>
      </c>
      <c r="AG626" s="1">
        <v>2013</v>
      </c>
      <c r="AH626" s="67" t="str">
        <f t="shared" si="45"/>
        <v/>
      </c>
      <c r="AI626" s="67" t="str">
        <f t="shared" si="49"/>
        <v/>
      </c>
      <c r="AJ626" s="67" t="str">
        <f t="shared" si="46"/>
        <v/>
      </c>
      <c r="AK626" s="67" t="str">
        <f t="shared" si="47"/>
        <v/>
      </c>
      <c r="AL626" s="69" t="str">
        <f t="shared" si="48"/>
        <v/>
      </c>
    </row>
    <row r="627" spans="1:38">
      <c r="A627" s="1">
        <v>626</v>
      </c>
      <c r="B627" s="101" t="s">
        <v>1388</v>
      </c>
      <c r="C627" t="s">
        <v>3</v>
      </c>
      <c r="D627" t="s">
        <v>8</v>
      </c>
      <c r="E627" t="s">
        <v>101</v>
      </c>
      <c r="F627" t="s">
        <v>135</v>
      </c>
      <c r="G627" t="s">
        <v>150</v>
      </c>
      <c r="H627" t="s">
        <v>270</v>
      </c>
      <c r="I627" s="1"/>
      <c r="J627" s="1"/>
      <c r="K627" s="1">
        <v>0</v>
      </c>
      <c r="L627" t="s">
        <v>456</v>
      </c>
      <c r="M627" t="s">
        <v>470</v>
      </c>
      <c r="N627" t="s">
        <v>541</v>
      </c>
      <c r="O627" t="s">
        <v>781</v>
      </c>
      <c r="P627" t="s">
        <v>796</v>
      </c>
      <c r="Q627" t="s">
        <v>850</v>
      </c>
      <c r="R627" t="s">
        <v>853</v>
      </c>
      <c r="S627" t="s">
        <v>860</v>
      </c>
      <c r="T627" t="s">
        <v>864</v>
      </c>
      <c r="U627" t="s">
        <v>867</v>
      </c>
      <c r="V627" s="1"/>
      <c r="W627" s="1"/>
      <c r="X627" s="1">
        <v>-0.6</v>
      </c>
      <c r="Y627" s="1">
        <v>0.35</v>
      </c>
      <c r="Z627" t="s">
        <v>875</v>
      </c>
      <c r="AA627" s="1">
        <v>55</v>
      </c>
      <c r="AB627" t="s">
        <v>881</v>
      </c>
      <c r="AC627" t="s">
        <v>913</v>
      </c>
      <c r="AD627" t="s">
        <v>918</v>
      </c>
      <c r="AE627" t="s">
        <v>921</v>
      </c>
      <c r="AF627" s="1">
        <v>2000</v>
      </c>
      <c r="AG627" s="1">
        <v>2013</v>
      </c>
      <c r="AH627" s="67" t="str">
        <f t="shared" si="45"/>
        <v/>
      </c>
      <c r="AI627" s="67" t="str">
        <f t="shared" si="49"/>
        <v/>
      </c>
      <c r="AJ627" s="67" t="str">
        <f t="shared" si="46"/>
        <v/>
      </c>
      <c r="AK627" s="67" t="str">
        <f t="shared" si="47"/>
        <v/>
      </c>
      <c r="AL627" s="69" t="str">
        <f t="shared" si="48"/>
        <v/>
      </c>
    </row>
    <row r="628" spans="1:38">
      <c r="A628" s="1">
        <v>627</v>
      </c>
      <c r="B628" s="101" t="s">
        <v>1388</v>
      </c>
      <c r="C628" t="s">
        <v>3</v>
      </c>
      <c r="D628" t="s">
        <v>8</v>
      </c>
      <c r="E628" t="s">
        <v>101</v>
      </c>
      <c r="F628" t="s">
        <v>135</v>
      </c>
      <c r="G628" t="s">
        <v>150</v>
      </c>
      <c r="H628" t="s">
        <v>270</v>
      </c>
      <c r="I628" s="1"/>
      <c r="J628" s="1"/>
      <c r="K628" s="1">
        <v>0</v>
      </c>
      <c r="L628" t="s">
        <v>458</v>
      </c>
      <c r="M628" t="s">
        <v>469</v>
      </c>
      <c r="N628" t="s">
        <v>542</v>
      </c>
      <c r="O628" t="s">
        <v>781</v>
      </c>
      <c r="P628" t="s">
        <v>797</v>
      </c>
      <c r="Q628" t="s">
        <v>850</v>
      </c>
      <c r="R628" t="s">
        <v>853</v>
      </c>
      <c r="S628" t="s">
        <v>860</v>
      </c>
      <c r="T628" t="s">
        <v>864</v>
      </c>
      <c r="U628" t="s">
        <v>867</v>
      </c>
      <c r="V628" s="1"/>
      <c r="W628" s="1"/>
      <c r="X628" s="1">
        <v>-0.32500000000000001</v>
      </c>
      <c r="Y628" s="1">
        <v>0.36</v>
      </c>
      <c r="Z628" t="s">
        <v>875</v>
      </c>
      <c r="AA628" s="1">
        <v>55</v>
      </c>
      <c r="AB628" t="s">
        <v>881</v>
      </c>
      <c r="AC628" t="s">
        <v>913</v>
      </c>
      <c r="AD628" t="s">
        <v>918</v>
      </c>
      <c r="AE628" t="s">
        <v>921</v>
      </c>
      <c r="AF628" s="1">
        <v>2000</v>
      </c>
      <c r="AG628" s="1">
        <v>2013</v>
      </c>
      <c r="AH628" s="67" t="str">
        <f t="shared" si="45"/>
        <v/>
      </c>
      <c r="AI628" s="67" t="str">
        <f t="shared" si="49"/>
        <v/>
      </c>
      <c r="AJ628" s="67" t="str">
        <f t="shared" si="46"/>
        <v/>
      </c>
      <c r="AK628" s="67" t="str">
        <f t="shared" si="47"/>
        <v/>
      </c>
      <c r="AL628" s="69" t="str">
        <f t="shared" si="48"/>
        <v/>
      </c>
    </row>
    <row r="629" spans="1:38">
      <c r="A629" s="1">
        <v>628</v>
      </c>
      <c r="B629" s="101" t="s">
        <v>1388</v>
      </c>
      <c r="C629" t="s">
        <v>3</v>
      </c>
      <c r="D629" t="s">
        <v>8</v>
      </c>
      <c r="E629" t="s">
        <v>101</v>
      </c>
      <c r="F629" t="s">
        <v>135</v>
      </c>
      <c r="G629" t="s">
        <v>150</v>
      </c>
      <c r="H629" t="s">
        <v>270</v>
      </c>
      <c r="I629" s="1"/>
      <c r="J629" s="1"/>
      <c r="K629" s="1">
        <v>0</v>
      </c>
      <c r="L629" t="s">
        <v>457</v>
      </c>
      <c r="M629" t="s">
        <v>466</v>
      </c>
      <c r="N629" t="s">
        <v>543</v>
      </c>
      <c r="O629" t="s">
        <v>780</v>
      </c>
      <c r="P629" t="s">
        <v>459</v>
      </c>
      <c r="Q629" t="s">
        <v>850</v>
      </c>
      <c r="R629" t="s">
        <v>853</v>
      </c>
      <c r="S629" t="s">
        <v>860</v>
      </c>
      <c r="T629" t="s">
        <v>864</v>
      </c>
      <c r="U629" t="s">
        <v>867</v>
      </c>
      <c r="V629" s="1"/>
      <c r="W629" s="1"/>
      <c r="X629" s="1">
        <v>-1.39</v>
      </c>
      <c r="Y629" s="1">
        <v>0.62</v>
      </c>
      <c r="Z629" t="s">
        <v>875</v>
      </c>
      <c r="AA629" s="1">
        <v>55</v>
      </c>
      <c r="AB629" t="s">
        <v>881</v>
      </c>
      <c r="AC629" t="s">
        <v>913</v>
      </c>
      <c r="AD629" t="s">
        <v>918</v>
      </c>
      <c r="AE629" t="s">
        <v>921</v>
      </c>
      <c r="AF629" s="1">
        <v>2000</v>
      </c>
      <c r="AG629" s="1">
        <v>2013</v>
      </c>
      <c r="AH629" s="67" t="str">
        <f t="shared" si="45"/>
        <v/>
      </c>
      <c r="AI629" s="67" t="str">
        <f t="shared" si="49"/>
        <v/>
      </c>
      <c r="AJ629" s="67" t="str">
        <f t="shared" si="46"/>
        <v/>
      </c>
      <c r="AK629" s="67" t="str">
        <f t="shared" si="47"/>
        <v/>
      </c>
      <c r="AL629" s="69" t="str">
        <f t="shared" si="48"/>
        <v/>
      </c>
    </row>
    <row r="630" spans="1:38">
      <c r="A630" s="1">
        <v>629</v>
      </c>
      <c r="B630" s="101" t="s">
        <v>1388</v>
      </c>
      <c r="C630" t="s">
        <v>3</v>
      </c>
      <c r="D630" t="s">
        <v>8</v>
      </c>
      <c r="E630" t="s">
        <v>101</v>
      </c>
      <c r="F630" t="s">
        <v>135</v>
      </c>
      <c r="G630" t="s">
        <v>150</v>
      </c>
      <c r="H630" t="s">
        <v>270</v>
      </c>
      <c r="I630" s="1"/>
      <c r="J630" s="1"/>
      <c r="K630" s="1">
        <v>0</v>
      </c>
      <c r="L630" t="s">
        <v>148</v>
      </c>
      <c r="M630" t="s">
        <v>465</v>
      </c>
      <c r="N630" t="s">
        <v>503</v>
      </c>
      <c r="O630" t="s">
        <v>780</v>
      </c>
      <c r="P630" t="s">
        <v>459</v>
      </c>
      <c r="Q630" t="s">
        <v>850</v>
      </c>
      <c r="R630" t="s">
        <v>853</v>
      </c>
      <c r="S630" t="s">
        <v>860</v>
      </c>
      <c r="T630" t="s">
        <v>864</v>
      </c>
      <c r="U630" t="s">
        <v>867</v>
      </c>
      <c r="V630" s="1"/>
      <c r="W630" s="1"/>
      <c r="X630" s="1">
        <v>0.19500000000000001</v>
      </c>
      <c r="Y630" s="1">
        <v>0.11</v>
      </c>
      <c r="Z630" t="s">
        <v>875</v>
      </c>
      <c r="AA630" s="1">
        <v>55</v>
      </c>
      <c r="AB630" t="s">
        <v>881</v>
      </c>
      <c r="AC630" t="s">
        <v>913</v>
      </c>
      <c r="AD630" t="s">
        <v>918</v>
      </c>
      <c r="AE630" t="s">
        <v>921</v>
      </c>
      <c r="AF630" s="1">
        <v>2000</v>
      </c>
      <c r="AG630" s="1">
        <v>2013</v>
      </c>
      <c r="AH630" s="67" t="str">
        <f t="shared" si="45"/>
        <v/>
      </c>
      <c r="AI630" s="67" t="str">
        <f t="shared" si="49"/>
        <v/>
      </c>
      <c r="AJ630" s="67" t="str">
        <f t="shared" si="46"/>
        <v/>
      </c>
      <c r="AK630" s="67" t="str">
        <f t="shared" si="47"/>
        <v/>
      </c>
      <c r="AL630" s="69" t="str">
        <f t="shared" si="48"/>
        <v/>
      </c>
    </row>
    <row r="631" spans="1:38">
      <c r="A631" s="1">
        <v>630</v>
      </c>
      <c r="B631" s="101" t="s">
        <v>1388</v>
      </c>
      <c r="C631" t="s">
        <v>3</v>
      </c>
      <c r="D631" t="s">
        <v>15</v>
      </c>
      <c r="E631" t="s">
        <v>101</v>
      </c>
      <c r="F631" t="s">
        <v>136</v>
      </c>
      <c r="G631" t="s">
        <v>155</v>
      </c>
      <c r="H631" t="s">
        <v>271</v>
      </c>
      <c r="I631" s="1"/>
      <c r="J631" s="1"/>
      <c r="K631" s="1">
        <v>0</v>
      </c>
      <c r="L631" t="s">
        <v>456</v>
      </c>
      <c r="M631" t="s">
        <v>461</v>
      </c>
      <c r="N631" t="s">
        <v>539</v>
      </c>
      <c r="O631" t="s">
        <v>780</v>
      </c>
      <c r="P631" t="s">
        <v>459</v>
      </c>
      <c r="Q631" t="s">
        <v>850</v>
      </c>
      <c r="R631" t="s">
        <v>853</v>
      </c>
      <c r="S631" t="s">
        <v>860</v>
      </c>
      <c r="T631" t="s">
        <v>864</v>
      </c>
      <c r="U631" t="s">
        <v>867</v>
      </c>
      <c r="V631" s="1"/>
      <c r="W631" s="1"/>
      <c r="X631" s="1">
        <v>-1.411</v>
      </c>
      <c r="Y631" s="1">
        <v>0.59</v>
      </c>
      <c r="Z631" t="s">
        <v>875</v>
      </c>
      <c r="AA631" s="1">
        <v>53</v>
      </c>
      <c r="AB631" t="s">
        <v>881</v>
      </c>
      <c r="AC631" t="s">
        <v>913</v>
      </c>
      <c r="AD631" t="s">
        <v>918</v>
      </c>
      <c r="AE631" t="s">
        <v>921</v>
      </c>
      <c r="AF631" s="1">
        <v>2000</v>
      </c>
      <c r="AG631" s="1">
        <v>2013</v>
      </c>
      <c r="AH631" s="67" t="str">
        <f t="shared" si="45"/>
        <v/>
      </c>
      <c r="AI631" s="67" t="str">
        <f t="shared" si="49"/>
        <v/>
      </c>
      <c r="AJ631" s="67" t="str">
        <f t="shared" si="46"/>
        <v/>
      </c>
      <c r="AK631" s="67" t="str">
        <f t="shared" si="47"/>
        <v/>
      </c>
      <c r="AL631" s="69" t="str">
        <f t="shared" si="48"/>
        <v/>
      </c>
    </row>
    <row r="632" spans="1:38">
      <c r="A632" s="1">
        <v>631</v>
      </c>
      <c r="B632" s="101" t="s">
        <v>1388</v>
      </c>
      <c r="C632" t="s">
        <v>3</v>
      </c>
      <c r="D632" t="s">
        <v>15</v>
      </c>
      <c r="E632" t="s">
        <v>101</v>
      </c>
      <c r="F632" t="s">
        <v>136</v>
      </c>
      <c r="G632" t="s">
        <v>155</v>
      </c>
      <c r="H632" t="s">
        <v>271</v>
      </c>
      <c r="I632" s="1"/>
      <c r="J632" s="1"/>
      <c r="K632" s="1">
        <v>0</v>
      </c>
      <c r="L632" t="s">
        <v>456</v>
      </c>
      <c r="M632" t="s">
        <v>462</v>
      </c>
      <c r="N632" t="s">
        <v>540</v>
      </c>
      <c r="O632" t="s">
        <v>780</v>
      </c>
      <c r="P632" t="s">
        <v>459</v>
      </c>
      <c r="Q632" t="s">
        <v>850</v>
      </c>
      <c r="R632" t="s">
        <v>853</v>
      </c>
      <c r="S632" t="s">
        <v>860</v>
      </c>
      <c r="T632" t="s">
        <v>864</v>
      </c>
      <c r="U632" t="s">
        <v>867</v>
      </c>
      <c r="V632" s="1"/>
      <c r="W632" s="1"/>
      <c r="X632" s="1">
        <v>-1.9630000000000001</v>
      </c>
      <c r="Y632" s="1">
        <v>1.0900000000000001</v>
      </c>
      <c r="Z632" t="s">
        <v>875</v>
      </c>
      <c r="AA632" s="1">
        <v>53</v>
      </c>
      <c r="AB632" t="s">
        <v>881</v>
      </c>
      <c r="AC632" t="s">
        <v>913</v>
      </c>
      <c r="AD632" t="s">
        <v>918</v>
      </c>
      <c r="AE632" t="s">
        <v>921</v>
      </c>
      <c r="AF632" s="1">
        <v>2000</v>
      </c>
      <c r="AG632" s="1">
        <v>2013</v>
      </c>
      <c r="AH632" s="67" t="str">
        <f t="shared" si="45"/>
        <v/>
      </c>
      <c r="AI632" s="67" t="str">
        <f t="shared" si="49"/>
        <v/>
      </c>
      <c r="AJ632" s="67" t="str">
        <f t="shared" si="46"/>
        <v/>
      </c>
      <c r="AK632" s="67" t="str">
        <f t="shared" si="47"/>
        <v/>
      </c>
      <c r="AL632" s="69" t="str">
        <f t="shared" si="48"/>
        <v/>
      </c>
    </row>
    <row r="633" spans="1:38">
      <c r="A633" s="1">
        <v>632</v>
      </c>
      <c r="B633" s="101" t="s">
        <v>1388</v>
      </c>
      <c r="C633" t="s">
        <v>3</v>
      </c>
      <c r="D633" t="s">
        <v>15</v>
      </c>
      <c r="E633" t="s">
        <v>101</v>
      </c>
      <c r="F633" t="s">
        <v>136</v>
      </c>
      <c r="G633" t="s">
        <v>155</v>
      </c>
      <c r="H633" t="s">
        <v>271</v>
      </c>
      <c r="I633" s="1"/>
      <c r="J633" s="1"/>
      <c r="K633" s="1">
        <v>0</v>
      </c>
      <c r="L633" t="s">
        <v>456</v>
      </c>
      <c r="M633" t="s">
        <v>470</v>
      </c>
      <c r="N633" t="s">
        <v>541</v>
      </c>
      <c r="O633" t="s">
        <v>781</v>
      </c>
      <c r="P633" t="s">
        <v>796</v>
      </c>
      <c r="Q633" t="s">
        <v>850</v>
      </c>
      <c r="R633" t="s">
        <v>853</v>
      </c>
      <c r="S633" t="s">
        <v>860</v>
      </c>
      <c r="T633" t="s">
        <v>864</v>
      </c>
      <c r="U633" t="s">
        <v>867</v>
      </c>
      <c r="V633" s="1"/>
      <c r="W633" s="1"/>
      <c r="X633" s="1">
        <v>-0.55200000000000005</v>
      </c>
      <c r="Y633" s="1">
        <v>0.4</v>
      </c>
      <c r="Z633" t="s">
        <v>875</v>
      </c>
      <c r="AA633" s="1">
        <v>53</v>
      </c>
      <c r="AB633" t="s">
        <v>881</v>
      </c>
      <c r="AC633" t="s">
        <v>913</v>
      </c>
      <c r="AD633" t="s">
        <v>918</v>
      </c>
      <c r="AE633" t="s">
        <v>921</v>
      </c>
      <c r="AF633" s="1">
        <v>2000</v>
      </c>
      <c r="AG633" s="1">
        <v>2013</v>
      </c>
      <c r="AH633" s="67" t="str">
        <f t="shared" si="45"/>
        <v/>
      </c>
      <c r="AI633" s="67" t="str">
        <f t="shared" si="49"/>
        <v/>
      </c>
      <c r="AJ633" s="67" t="str">
        <f t="shared" si="46"/>
        <v/>
      </c>
      <c r="AK633" s="67" t="str">
        <f t="shared" si="47"/>
        <v/>
      </c>
      <c r="AL633" s="69" t="str">
        <f t="shared" si="48"/>
        <v/>
      </c>
    </row>
    <row r="634" spans="1:38">
      <c r="A634" s="1">
        <v>633</v>
      </c>
      <c r="B634" s="101" t="s">
        <v>1388</v>
      </c>
      <c r="C634" t="s">
        <v>3</v>
      </c>
      <c r="D634" t="s">
        <v>15</v>
      </c>
      <c r="E634" t="s">
        <v>101</v>
      </c>
      <c r="F634" t="s">
        <v>136</v>
      </c>
      <c r="G634" t="s">
        <v>155</v>
      </c>
      <c r="H634" t="s">
        <v>271</v>
      </c>
      <c r="I634" s="1"/>
      <c r="J634" s="1"/>
      <c r="K634" s="1">
        <v>0</v>
      </c>
      <c r="L634" t="s">
        <v>458</v>
      </c>
      <c r="M634" t="s">
        <v>469</v>
      </c>
      <c r="N634" t="s">
        <v>542</v>
      </c>
      <c r="O634" t="s">
        <v>781</v>
      </c>
      <c r="P634" t="s">
        <v>797</v>
      </c>
      <c r="Q634" t="s">
        <v>850</v>
      </c>
      <c r="R634" t="s">
        <v>853</v>
      </c>
      <c r="S634" t="s">
        <v>860</v>
      </c>
      <c r="T634" t="s">
        <v>864</v>
      </c>
      <c r="U634" t="s">
        <v>867</v>
      </c>
      <c r="V634" s="1"/>
      <c r="W634" s="1"/>
      <c r="X634" s="1">
        <v>1.4259999999999999</v>
      </c>
      <c r="Y634" s="1">
        <v>0.91</v>
      </c>
      <c r="Z634" t="s">
        <v>875</v>
      </c>
      <c r="AA634" s="1">
        <v>53</v>
      </c>
      <c r="AB634" t="s">
        <v>881</v>
      </c>
      <c r="AC634" t="s">
        <v>913</v>
      </c>
      <c r="AD634" t="s">
        <v>918</v>
      </c>
      <c r="AE634" t="s">
        <v>921</v>
      </c>
      <c r="AF634" s="1">
        <v>2000</v>
      </c>
      <c r="AG634" s="1">
        <v>2013</v>
      </c>
      <c r="AH634" s="67" t="str">
        <f t="shared" si="45"/>
        <v/>
      </c>
      <c r="AI634" s="67" t="str">
        <f t="shared" si="49"/>
        <v/>
      </c>
      <c r="AJ634" s="67" t="str">
        <f t="shared" si="46"/>
        <v/>
      </c>
      <c r="AK634" s="67" t="str">
        <f t="shared" si="47"/>
        <v/>
      </c>
      <c r="AL634" s="69" t="str">
        <f t="shared" si="48"/>
        <v/>
      </c>
    </row>
    <row r="635" spans="1:38">
      <c r="A635" s="1">
        <v>634</v>
      </c>
      <c r="B635" s="101" t="s">
        <v>1388</v>
      </c>
      <c r="C635" t="s">
        <v>3</v>
      </c>
      <c r="D635" t="s">
        <v>15</v>
      </c>
      <c r="E635" t="s">
        <v>101</v>
      </c>
      <c r="F635" t="s">
        <v>136</v>
      </c>
      <c r="G635" t="s">
        <v>155</v>
      </c>
      <c r="H635" t="s">
        <v>271</v>
      </c>
      <c r="I635" s="1"/>
      <c r="J635" s="1"/>
      <c r="K635" s="1">
        <v>0</v>
      </c>
      <c r="L635" t="s">
        <v>457</v>
      </c>
      <c r="M635" t="s">
        <v>466</v>
      </c>
      <c r="N635" t="s">
        <v>543</v>
      </c>
      <c r="O635" t="s">
        <v>780</v>
      </c>
      <c r="P635" t="s">
        <v>459</v>
      </c>
      <c r="Q635" t="s">
        <v>850</v>
      </c>
      <c r="R635" t="s">
        <v>853</v>
      </c>
      <c r="S635" t="s">
        <v>860</v>
      </c>
      <c r="T635" t="s">
        <v>864</v>
      </c>
      <c r="U635" t="s">
        <v>867</v>
      </c>
      <c r="V635" s="1"/>
      <c r="W635" s="1"/>
      <c r="X635" s="1">
        <v>0.99199999999999999</v>
      </c>
      <c r="Y635" s="1">
        <v>1.3</v>
      </c>
      <c r="Z635" t="s">
        <v>875</v>
      </c>
      <c r="AA635" s="1">
        <v>53</v>
      </c>
      <c r="AB635" t="s">
        <v>881</v>
      </c>
      <c r="AC635" t="s">
        <v>913</v>
      </c>
      <c r="AD635" t="s">
        <v>918</v>
      </c>
      <c r="AE635" t="s">
        <v>921</v>
      </c>
      <c r="AF635" s="1">
        <v>2000</v>
      </c>
      <c r="AG635" s="1">
        <v>2013</v>
      </c>
      <c r="AH635" s="67" t="str">
        <f t="shared" si="45"/>
        <v/>
      </c>
      <c r="AI635" s="67" t="str">
        <f t="shared" si="49"/>
        <v/>
      </c>
      <c r="AJ635" s="67" t="str">
        <f t="shared" si="46"/>
        <v/>
      </c>
      <c r="AK635" s="67" t="str">
        <f t="shared" si="47"/>
        <v/>
      </c>
      <c r="AL635" s="69" t="str">
        <f t="shared" si="48"/>
        <v/>
      </c>
    </row>
    <row r="636" spans="1:38">
      <c r="A636" s="1">
        <v>635</v>
      </c>
      <c r="B636" s="101" t="s">
        <v>1388</v>
      </c>
      <c r="C636" t="s">
        <v>3</v>
      </c>
      <c r="D636" t="s">
        <v>15</v>
      </c>
      <c r="E636" t="s">
        <v>101</v>
      </c>
      <c r="F636" t="s">
        <v>136</v>
      </c>
      <c r="G636" t="s">
        <v>155</v>
      </c>
      <c r="H636" t="s">
        <v>271</v>
      </c>
      <c r="I636" s="1"/>
      <c r="J636" s="1"/>
      <c r="K636" s="1">
        <v>0</v>
      </c>
      <c r="L636" t="s">
        <v>148</v>
      </c>
      <c r="M636" t="s">
        <v>465</v>
      </c>
      <c r="N636" t="s">
        <v>503</v>
      </c>
      <c r="O636" t="s">
        <v>780</v>
      </c>
      <c r="P636" t="s">
        <v>459</v>
      </c>
      <c r="Q636" t="s">
        <v>850</v>
      </c>
      <c r="R636" t="s">
        <v>853</v>
      </c>
      <c r="S636" t="s">
        <v>860</v>
      </c>
      <c r="T636" t="s">
        <v>864</v>
      </c>
      <c r="U636" t="s">
        <v>867</v>
      </c>
      <c r="V636" s="1"/>
      <c r="W636" s="1"/>
      <c r="X636" s="1">
        <v>-0.14299999999999999</v>
      </c>
      <c r="Y636" s="1">
        <v>0.35</v>
      </c>
      <c r="Z636" t="s">
        <v>875</v>
      </c>
      <c r="AA636" s="1">
        <v>53</v>
      </c>
      <c r="AB636" t="s">
        <v>881</v>
      </c>
      <c r="AC636" t="s">
        <v>913</v>
      </c>
      <c r="AD636" t="s">
        <v>918</v>
      </c>
      <c r="AE636" t="s">
        <v>921</v>
      </c>
      <c r="AF636" s="1">
        <v>2000</v>
      </c>
      <c r="AG636" s="1">
        <v>2013</v>
      </c>
      <c r="AH636" s="67" t="str">
        <f t="shared" si="45"/>
        <v/>
      </c>
      <c r="AI636" s="67" t="str">
        <f t="shared" si="49"/>
        <v/>
      </c>
      <c r="AJ636" s="67" t="str">
        <f t="shared" si="46"/>
        <v/>
      </c>
      <c r="AK636" s="67" t="str">
        <f t="shared" si="47"/>
        <v/>
      </c>
      <c r="AL636" s="69" t="str">
        <f t="shared" si="48"/>
        <v/>
      </c>
    </row>
    <row r="637" spans="1:38">
      <c r="A637" s="1">
        <v>636</v>
      </c>
      <c r="B637" s="101" t="s">
        <v>1388</v>
      </c>
      <c r="C637" t="s">
        <v>3</v>
      </c>
      <c r="D637" t="s">
        <v>9</v>
      </c>
      <c r="E637" t="s">
        <v>101</v>
      </c>
      <c r="F637" t="s">
        <v>137</v>
      </c>
      <c r="G637" t="s">
        <v>152</v>
      </c>
      <c r="H637" t="s">
        <v>272</v>
      </c>
      <c r="I637" s="1"/>
      <c r="J637" s="1"/>
      <c r="K637" s="1">
        <v>0</v>
      </c>
      <c r="L637" t="s">
        <v>456</v>
      </c>
      <c r="M637" t="s">
        <v>461</v>
      </c>
      <c r="N637" t="s">
        <v>539</v>
      </c>
      <c r="O637" t="s">
        <v>780</v>
      </c>
      <c r="P637" t="s">
        <v>459</v>
      </c>
      <c r="Q637" t="s">
        <v>850</v>
      </c>
      <c r="R637" t="s">
        <v>853</v>
      </c>
      <c r="S637" t="s">
        <v>860</v>
      </c>
      <c r="T637" t="s">
        <v>864</v>
      </c>
      <c r="U637" t="s">
        <v>867</v>
      </c>
      <c r="V637" s="1"/>
      <c r="W637" s="1"/>
      <c r="X637" s="1">
        <v>-0.71399999999999997</v>
      </c>
      <c r="Y637" s="1">
        <v>0.31</v>
      </c>
      <c r="Z637" t="s">
        <v>875</v>
      </c>
      <c r="AA637" s="1">
        <v>53</v>
      </c>
      <c r="AB637" t="s">
        <v>881</v>
      </c>
      <c r="AC637" t="s">
        <v>913</v>
      </c>
      <c r="AD637" t="s">
        <v>918</v>
      </c>
      <c r="AE637" t="s">
        <v>921</v>
      </c>
      <c r="AF637" s="1">
        <v>2000</v>
      </c>
      <c r="AG637" s="1">
        <v>2013</v>
      </c>
      <c r="AH637" s="67" t="str">
        <f t="shared" si="45"/>
        <v/>
      </c>
      <c r="AI637" s="67" t="str">
        <f t="shared" si="49"/>
        <v/>
      </c>
      <c r="AJ637" s="67" t="str">
        <f t="shared" si="46"/>
        <v/>
      </c>
      <c r="AK637" s="67" t="str">
        <f t="shared" si="47"/>
        <v/>
      </c>
      <c r="AL637" s="69" t="str">
        <f t="shared" si="48"/>
        <v/>
      </c>
    </row>
    <row r="638" spans="1:38">
      <c r="A638" s="1">
        <v>637</v>
      </c>
      <c r="B638" s="101" t="s">
        <v>1388</v>
      </c>
      <c r="C638" t="s">
        <v>3</v>
      </c>
      <c r="D638" t="s">
        <v>9</v>
      </c>
      <c r="E638" t="s">
        <v>101</v>
      </c>
      <c r="F638" t="s">
        <v>137</v>
      </c>
      <c r="G638" t="s">
        <v>152</v>
      </c>
      <c r="H638" t="s">
        <v>272</v>
      </c>
      <c r="I638" s="1"/>
      <c r="J638" s="1"/>
      <c r="K638" s="1">
        <v>0</v>
      </c>
      <c r="L638" t="s">
        <v>456</v>
      </c>
      <c r="M638" t="s">
        <v>462</v>
      </c>
      <c r="N638" t="s">
        <v>540</v>
      </c>
      <c r="O638" t="s">
        <v>780</v>
      </c>
      <c r="P638" t="s">
        <v>459</v>
      </c>
      <c r="Q638" t="s">
        <v>850</v>
      </c>
      <c r="R638" t="s">
        <v>853</v>
      </c>
      <c r="S638" t="s">
        <v>860</v>
      </c>
      <c r="T638" t="s">
        <v>864</v>
      </c>
      <c r="U638" t="s">
        <v>867</v>
      </c>
      <c r="V638" s="1"/>
      <c r="W638" s="1"/>
      <c r="X638" s="1">
        <v>-1.042</v>
      </c>
      <c r="Y638" s="1">
        <v>0.51</v>
      </c>
      <c r="Z638" t="s">
        <v>875</v>
      </c>
      <c r="AA638" s="1">
        <v>53</v>
      </c>
      <c r="AB638" t="s">
        <v>881</v>
      </c>
      <c r="AC638" t="s">
        <v>913</v>
      </c>
      <c r="AD638" t="s">
        <v>918</v>
      </c>
      <c r="AE638" t="s">
        <v>921</v>
      </c>
      <c r="AF638" s="1">
        <v>2000</v>
      </c>
      <c r="AG638" s="1">
        <v>2013</v>
      </c>
      <c r="AH638" s="67" t="str">
        <f t="shared" si="45"/>
        <v/>
      </c>
      <c r="AI638" s="67" t="str">
        <f t="shared" si="49"/>
        <v/>
      </c>
      <c r="AJ638" s="67" t="str">
        <f t="shared" si="46"/>
        <v/>
      </c>
      <c r="AK638" s="67" t="str">
        <f t="shared" si="47"/>
        <v/>
      </c>
      <c r="AL638" s="69" t="str">
        <f t="shared" si="48"/>
        <v/>
      </c>
    </row>
    <row r="639" spans="1:38">
      <c r="A639" s="1">
        <v>638</v>
      </c>
      <c r="B639" s="101" t="s">
        <v>1388</v>
      </c>
      <c r="C639" t="s">
        <v>3</v>
      </c>
      <c r="D639" t="s">
        <v>9</v>
      </c>
      <c r="E639" t="s">
        <v>101</v>
      </c>
      <c r="F639" t="s">
        <v>137</v>
      </c>
      <c r="G639" t="s">
        <v>152</v>
      </c>
      <c r="H639" t="s">
        <v>272</v>
      </c>
      <c r="I639" s="1"/>
      <c r="J639" s="1"/>
      <c r="K639" s="1">
        <v>0</v>
      </c>
      <c r="L639" t="s">
        <v>456</v>
      </c>
      <c r="M639" t="s">
        <v>470</v>
      </c>
      <c r="N639" t="s">
        <v>541</v>
      </c>
      <c r="O639" t="s">
        <v>781</v>
      </c>
      <c r="P639" t="s">
        <v>796</v>
      </c>
      <c r="Q639" t="s">
        <v>850</v>
      </c>
      <c r="R639" t="s">
        <v>853</v>
      </c>
      <c r="S639" t="s">
        <v>860</v>
      </c>
      <c r="T639" t="s">
        <v>864</v>
      </c>
      <c r="U639" t="s">
        <v>867</v>
      </c>
      <c r="V639" s="1"/>
      <c r="W639" s="1"/>
      <c r="X639" s="1">
        <v>-0.56000000000000005</v>
      </c>
      <c r="Y639" s="1">
        <v>0.3</v>
      </c>
      <c r="Z639" t="s">
        <v>875</v>
      </c>
      <c r="AA639" s="1">
        <v>53</v>
      </c>
      <c r="AB639" t="s">
        <v>881</v>
      </c>
      <c r="AC639" t="s">
        <v>913</v>
      </c>
      <c r="AD639" t="s">
        <v>918</v>
      </c>
      <c r="AE639" t="s">
        <v>921</v>
      </c>
      <c r="AF639" s="1">
        <v>2000</v>
      </c>
      <c r="AG639" s="1">
        <v>2013</v>
      </c>
      <c r="AH639" s="67" t="str">
        <f t="shared" si="45"/>
        <v/>
      </c>
      <c r="AI639" s="67" t="str">
        <f t="shared" si="49"/>
        <v/>
      </c>
      <c r="AJ639" s="67" t="str">
        <f t="shared" si="46"/>
        <v/>
      </c>
      <c r="AK639" s="67" t="str">
        <f t="shared" si="47"/>
        <v/>
      </c>
      <c r="AL639" s="69" t="str">
        <f t="shared" si="48"/>
        <v/>
      </c>
    </row>
    <row r="640" spans="1:38">
      <c r="A640" s="1">
        <v>639</v>
      </c>
      <c r="B640" s="101" t="s">
        <v>1388</v>
      </c>
      <c r="C640" t="s">
        <v>3</v>
      </c>
      <c r="D640" t="s">
        <v>9</v>
      </c>
      <c r="E640" t="s">
        <v>101</v>
      </c>
      <c r="F640" t="s">
        <v>137</v>
      </c>
      <c r="G640" t="s">
        <v>152</v>
      </c>
      <c r="H640" t="s">
        <v>272</v>
      </c>
      <c r="I640" s="1"/>
      <c r="J640" s="1"/>
      <c r="K640" s="1">
        <v>0</v>
      </c>
      <c r="L640" t="s">
        <v>458</v>
      </c>
      <c r="M640" t="s">
        <v>469</v>
      </c>
      <c r="N640" t="s">
        <v>542</v>
      </c>
      <c r="O640" t="s">
        <v>781</v>
      </c>
      <c r="P640" t="s">
        <v>797</v>
      </c>
      <c r="Q640" t="s">
        <v>850</v>
      </c>
      <c r="R640" t="s">
        <v>853</v>
      </c>
      <c r="S640" t="s">
        <v>860</v>
      </c>
      <c r="T640" t="s">
        <v>864</v>
      </c>
      <c r="U640" t="s">
        <v>867</v>
      </c>
      <c r="V640" s="1"/>
      <c r="W640" s="1"/>
      <c r="X640" s="1">
        <v>-0.55500000000000005</v>
      </c>
      <c r="Y640" s="1">
        <v>0.7</v>
      </c>
      <c r="Z640" t="s">
        <v>875</v>
      </c>
      <c r="AA640" s="1">
        <v>53</v>
      </c>
      <c r="AB640" t="s">
        <v>881</v>
      </c>
      <c r="AC640" t="s">
        <v>913</v>
      </c>
      <c r="AD640" t="s">
        <v>918</v>
      </c>
      <c r="AE640" t="s">
        <v>921</v>
      </c>
      <c r="AF640" s="1">
        <v>2000</v>
      </c>
      <c r="AG640" s="1">
        <v>2013</v>
      </c>
      <c r="AH640" s="67" t="str">
        <f t="shared" si="45"/>
        <v/>
      </c>
      <c r="AI640" s="67" t="str">
        <f t="shared" si="49"/>
        <v/>
      </c>
      <c r="AJ640" s="67" t="str">
        <f t="shared" si="46"/>
        <v/>
      </c>
      <c r="AK640" s="67" t="str">
        <f t="shared" si="47"/>
        <v/>
      </c>
      <c r="AL640" s="69" t="str">
        <f t="shared" si="48"/>
        <v/>
      </c>
    </row>
    <row r="641" spans="1:38">
      <c r="A641" s="1">
        <v>640</v>
      </c>
      <c r="B641" s="101" t="s">
        <v>1388</v>
      </c>
      <c r="C641" t="s">
        <v>3</v>
      </c>
      <c r="D641" t="s">
        <v>9</v>
      </c>
      <c r="E641" t="s">
        <v>101</v>
      </c>
      <c r="F641" t="s">
        <v>137</v>
      </c>
      <c r="G641" t="s">
        <v>152</v>
      </c>
      <c r="H641" t="s">
        <v>272</v>
      </c>
      <c r="I641" s="1"/>
      <c r="J641" s="1"/>
      <c r="K641" s="1">
        <v>0</v>
      </c>
      <c r="L641" t="s">
        <v>457</v>
      </c>
      <c r="M641" t="s">
        <v>466</v>
      </c>
      <c r="N641" t="s">
        <v>543</v>
      </c>
      <c r="O641" t="s">
        <v>780</v>
      </c>
      <c r="P641" t="s">
        <v>459</v>
      </c>
      <c r="Q641" t="s">
        <v>850</v>
      </c>
      <c r="R641" t="s">
        <v>853</v>
      </c>
      <c r="S641" t="s">
        <v>860</v>
      </c>
      <c r="T641" t="s">
        <v>864</v>
      </c>
      <c r="U641" t="s">
        <v>867</v>
      </c>
      <c r="V641" s="1"/>
      <c r="W641" s="1"/>
      <c r="X641" s="1">
        <v>0.60499999999999998</v>
      </c>
      <c r="Y641" s="1">
        <v>0.74</v>
      </c>
      <c r="Z641" t="s">
        <v>875</v>
      </c>
      <c r="AA641" s="1">
        <v>53</v>
      </c>
      <c r="AB641" t="s">
        <v>881</v>
      </c>
      <c r="AC641" t="s">
        <v>913</v>
      </c>
      <c r="AD641" t="s">
        <v>918</v>
      </c>
      <c r="AE641" t="s">
        <v>921</v>
      </c>
      <c r="AF641" s="1">
        <v>2000</v>
      </c>
      <c r="AG641" s="1">
        <v>2013</v>
      </c>
      <c r="AH641" s="67" t="str">
        <f t="shared" si="45"/>
        <v/>
      </c>
      <c r="AI641" s="67" t="str">
        <f t="shared" si="49"/>
        <v/>
      </c>
      <c r="AJ641" s="67" t="str">
        <f t="shared" si="46"/>
        <v/>
      </c>
      <c r="AK641" s="67" t="str">
        <f t="shared" si="47"/>
        <v/>
      </c>
      <c r="AL641" s="69" t="str">
        <f t="shared" si="48"/>
        <v/>
      </c>
    </row>
    <row r="642" spans="1:38">
      <c r="A642" s="1">
        <v>641</v>
      </c>
      <c r="B642" s="101" t="s">
        <v>1388</v>
      </c>
      <c r="C642" t="s">
        <v>3</v>
      </c>
      <c r="D642" t="s">
        <v>9</v>
      </c>
      <c r="E642" t="s">
        <v>101</v>
      </c>
      <c r="F642" t="s">
        <v>137</v>
      </c>
      <c r="G642" t="s">
        <v>152</v>
      </c>
      <c r="H642" t="s">
        <v>272</v>
      </c>
      <c r="I642" s="1"/>
      <c r="J642" s="1"/>
      <c r="K642" s="1">
        <v>0</v>
      </c>
      <c r="L642" t="s">
        <v>148</v>
      </c>
      <c r="M642" t="s">
        <v>465</v>
      </c>
      <c r="N642" t="s">
        <v>503</v>
      </c>
      <c r="O642" t="s">
        <v>780</v>
      </c>
      <c r="P642" t="s">
        <v>459</v>
      </c>
      <c r="Q642" t="s">
        <v>850</v>
      </c>
      <c r="R642" t="s">
        <v>853</v>
      </c>
      <c r="S642" t="s">
        <v>860</v>
      </c>
      <c r="T642" t="s">
        <v>864</v>
      </c>
      <c r="U642" t="s">
        <v>867</v>
      </c>
      <c r="V642" s="1"/>
      <c r="W642" s="1"/>
      <c r="X642" s="1">
        <v>0.111</v>
      </c>
      <c r="Y642" s="1">
        <v>0.12</v>
      </c>
      <c r="Z642" t="s">
        <v>875</v>
      </c>
      <c r="AA642" s="1">
        <v>53</v>
      </c>
      <c r="AB642" t="s">
        <v>881</v>
      </c>
      <c r="AC642" t="s">
        <v>913</v>
      </c>
      <c r="AD642" t="s">
        <v>918</v>
      </c>
      <c r="AE642" t="s">
        <v>921</v>
      </c>
      <c r="AF642" s="1">
        <v>2000</v>
      </c>
      <c r="AG642" s="1">
        <v>2013</v>
      </c>
      <c r="AH642" s="67" t="str">
        <f t="shared" ref="AH642:AH705" si="50">IF(ISBLANK(J642),"",X642/J642)</f>
        <v/>
      </c>
      <c r="AI642" s="67" t="str">
        <f t="shared" si="49"/>
        <v/>
      </c>
      <c r="AJ642" s="67" t="str">
        <f t="shared" ref="AJ642:AJ705" si="51">IF(ISBLANK(J642),"",(AH642-(1.96*(AI642))))</f>
        <v/>
      </c>
      <c r="AK642" s="67" t="str">
        <f t="shared" ref="AK642:AK705" si="52">IF(ISBLANK(J642),"",(AH642+(1.96*(AI642))))</f>
        <v/>
      </c>
      <c r="AL642" s="69" t="str">
        <f t="shared" ref="AL642:AL705" si="53">IF(ISBLANK(J642),"",1)</f>
        <v/>
      </c>
    </row>
    <row r="643" spans="1:38">
      <c r="A643" s="1">
        <v>642</v>
      </c>
      <c r="B643" s="101" t="s">
        <v>1388</v>
      </c>
      <c r="C643" t="s">
        <v>3</v>
      </c>
      <c r="D643" t="s">
        <v>10</v>
      </c>
      <c r="E643" t="s">
        <v>101</v>
      </c>
      <c r="F643" t="s">
        <v>135</v>
      </c>
      <c r="G643" t="s">
        <v>150</v>
      </c>
      <c r="H643" t="s">
        <v>270</v>
      </c>
      <c r="I643" s="1"/>
      <c r="J643" s="1"/>
      <c r="K643" s="1">
        <v>0</v>
      </c>
      <c r="L643" t="s">
        <v>458</v>
      </c>
      <c r="M643" t="s">
        <v>473</v>
      </c>
      <c r="N643" t="s">
        <v>536</v>
      </c>
      <c r="O643" t="s">
        <v>782</v>
      </c>
      <c r="P643" t="s">
        <v>793</v>
      </c>
      <c r="Q643" t="s">
        <v>850</v>
      </c>
      <c r="R643" t="s">
        <v>853</v>
      </c>
      <c r="S643" t="s">
        <v>860</v>
      </c>
      <c r="T643" t="s">
        <v>864</v>
      </c>
      <c r="U643" t="s">
        <v>867</v>
      </c>
      <c r="V643" s="1"/>
      <c r="W643" s="1"/>
      <c r="X643" s="1">
        <v>-0.43</v>
      </c>
      <c r="Y643" s="1">
        <v>0.18</v>
      </c>
      <c r="Z643" t="s">
        <v>875</v>
      </c>
      <c r="AA643" s="1">
        <v>19</v>
      </c>
      <c r="AB643" t="s">
        <v>881</v>
      </c>
      <c r="AC643" t="s">
        <v>913</v>
      </c>
      <c r="AD643" t="s">
        <v>918</v>
      </c>
      <c r="AE643" t="s">
        <v>921</v>
      </c>
      <c r="AF643" s="1">
        <v>2000</v>
      </c>
      <c r="AG643" s="1">
        <v>2013</v>
      </c>
      <c r="AH643" s="67" t="str">
        <f t="shared" si="50"/>
        <v/>
      </c>
      <c r="AI643" s="67" t="str">
        <f t="shared" ref="AI643:AI706" si="54">IF(ISBLANK(J643),"",Y643/J643)</f>
        <v/>
      </c>
      <c r="AJ643" s="67" t="str">
        <f t="shared" si="51"/>
        <v/>
      </c>
      <c r="AK643" s="67" t="str">
        <f t="shared" si="52"/>
        <v/>
      </c>
      <c r="AL643" s="69" t="str">
        <f t="shared" si="53"/>
        <v/>
      </c>
    </row>
    <row r="644" spans="1:38">
      <c r="A644" s="1">
        <v>643</v>
      </c>
      <c r="B644" s="101" t="s">
        <v>1388</v>
      </c>
      <c r="C644" t="s">
        <v>3</v>
      </c>
      <c r="D644" t="s">
        <v>10</v>
      </c>
      <c r="E644" t="s">
        <v>101</v>
      </c>
      <c r="F644" t="s">
        <v>135</v>
      </c>
      <c r="G644" t="s">
        <v>150</v>
      </c>
      <c r="H644" t="s">
        <v>270</v>
      </c>
      <c r="I644" s="1"/>
      <c r="J644" s="1"/>
      <c r="K644" s="1">
        <v>0</v>
      </c>
      <c r="L644" t="s">
        <v>458</v>
      </c>
      <c r="M644" t="s">
        <v>473</v>
      </c>
      <c r="N644" t="s">
        <v>536</v>
      </c>
      <c r="O644" t="s">
        <v>782</v>
      </c>
      <c r="P644" t="s">
        <v>793</v>
      </c>
      <c r="Q644" t="s">
        <v>850</v>
      </c>
      <c r="R644" t="s">
        <v>853</v>
      </c>
      <c r="S644" t="s">
        <v>860</v>
      </c>
      <c r="T644" t="s">
        <v>864</v>
      </c>
      <c r="U644" t="s">
        <v>867</v>
      </c>
      <c r="V644" s="1"/>
      <c r="W644" s="1"/>
      <c r="X644" s="1">
        <v>-0.61</v>
      </c>
      <c r="Y644" s="1">
        <v>0.24</v>
      </c>
      <c r="Z644" t="s">
        <v>875</v>
      </c>
      <c r="AA644" s="1">
        <v>19</v>
      </c>
      <c r="AB644" t="s">
        <v>881</v>
      </c>
      <c r="AC644" t="s">
        <v>913</v>
      </c>
      <c r="AD644" t="s">
        <v>918</v>
      </c>
      <c r="AE644" t="s">
        <v>921</v>
      </c>
      <c r="AF644" s="1">
        <v>2000</v>
      </c>
      <c r="AG644" s="1">
        <v>2013</v>
      </c>
      <c r="AH644" s="67" t="str">
        <f t="shared" si="50"/>
        <v/>
      </c>
      <c r="AI644" s="67" t="str">
        <f t="shared" si="54"/>
        <v/>
      </c>
      <c r="AJ644" s="67" t="str">
        <f t="shared" si="51"/>
        <v/>
      </c>
      <c r="AK644" s="67" t="str">
        <f t="shared" si="52"/>
        <v/>
      </c>
      <c r="AL644" s="69" t="str">
        <f t="shared" si="53"/>
        <v/>
      </c>
    </row>
    <row r="645" spans="1:38">
      <c r="A645" s="1">
        <v>644</v>
      </c>
      <c r="B645" s="101" t="s">
        <v>1388</v>
      </c>
      <c r="C645" t="s">
        <v>3</v>
      </c>
      <c r="D645" t="s">
        <v>10</v>
      </c>
      <c r="E645" t="s">
        <v>101</v>
      </c>
      <c r="F645" t="s">
        <v>136</v>
      </c>
      <c r="G645" t="s">
        <v>155</v>
      </c>
      <c r="H645" t="s">
        <v>271</v>
      </c>
      <c r="I645" s="1"/>
      <c r="J645" s="1"/>
      <c r="K645" s="1">
        <v>0</v>
      </c>
      <c r="L645" t="s">
        <v>456</v>
      </c>
      <c r="M645" t="s">
        <v>470</v>
      </c>
      <c r="N645" t="s">
        <v>537</v>
      </c>
      <c r="O645" t="s">
        <v>782</v>
      </c>
      <c r="P645" t="s">
        <v>794</v>
      </c>
      <c r="Q645" t="s">
        <v>850</v>
      </c>
      <c r="R645" t="s">
        <v>853</v>
      </c>
      <c r="S645" t="s">
        <v>860</v>
      </c>
      <c r="T645" t="s">
        <v>864</v>
      </c>
      <c r="U645" t="s">
        <v>867</v>
      </c>
      <c r="V645" s="1"/>
      <c r="W645" s="1"/>
      <c r="X645" s="1">
        <v>-1.5780000000000001</v>
      </c>
      <c r="Y645" s="1">
        <v>0.61</v>
      </c>
      <c r="Z645" t="s">
        <v>875</v>
      </c>
      <c r="AA645" s="1">
        <v>18</v>
      </c>
      <c r="AB645" t="s">
        <v>881</v>
      </c>
      <c r="AC645" t="s">
        <v>913</v>
      </c>
      <c r="AD645" t="s">
        <v>918</v>
      </c>
      <c r="AE645" t="s">
        <v>921</v>
      </c>
      <c r="AF645" s="1">
        <v>2000</v>
      </c>
      <c r="AG645" s="1">
        <v>2013</v>
      </c>
      <c r="AH645" s="67" t="str">
        <f t="shared" si="50"/>
        <v/>
      </c>
      <c r="AI645" s="67" t="str">
        <f t="shared" si="54"/>
        <v/>
      </c>
      <c r="AJ645" s="67" t="str">
        <f t="shared" si="51"/>
        <v/>
      </c>
      <c r="AK645" s="67" t="str">
        <f t="shared" si="52"/>
        <v/>
      </c>
      <c r="AL645" s="69" t="str">
        <f t="shared" si="53"/>
        <v/>
      </c>
    </row>
    <row r="646" spans="1:38">
      <c r="A646" s="1">
        <v>645</v>
      </c>
      <c r="B646" s="101" t="s">
        <v>1388</v>
      </c>
      <c r="C646" t="s">
        <v>3</v>
      </c>
      <c r="D646" t="s">
        <v>10</v>
      </c>
      <c r="E646" t="s">
        <v>101</v>
      </c>
      <c r="F646" t="s">
        <v>136</v>
      </c>
      <c r="G646" t="s">
        <v>155</v>
      </c>
      <c r="H646" t="s">
        <v>271</v>
      </c>
      <c r="I646" s="1"/>
      <c r="J646" s="1"/>
      <c r="K646" s="1">
        <v>0</v>
      </c>
      <c r="L646" t="s">
        <v>457</v>
      </c>
      <c r="M646" t="s">
        <v>469</v>
      </c>
      <c r="N646" t="s">
        <v>538</v>
      </c>
      <c r="O646" t="s">
        <v>782</v>
      </c>
      <c r="P646" t="s">
        <v>795</v>
      </c>
      <c r="Q646" t="s">
        <v>850</v>
      </c>
      <c r="R646" t="s">
        <v>853</v>
      </c>
      <c r="S646" t="s">
        <v>860</v>
      </c>
      <c r="T646" t="s">
        <v>864</v>
      </c>
      <c r="U646" t="s">
        <v>867</v>
      </c>
      <c r="V646" s="1"/>
      <c r="W646" s="1"/>
      <c r="X646" s="1">
        <v>1.292</v>
      </c>
      <c r="Y646" s="1">
        <v>1.28</v>
      </c>
      <c r="Z646" t="s">
        <v>875</v>
      </c>
      <c r="AA646" s="1">
        <v>18</v>
      </c>
      <c r="AB646" t="s">
        <v>881</v>
      </c>
      <c r="AC646" t="s">
        <v>913</v>
      </c>
      <c r="AD646" t="s">
        <v>918</v>
      </c>
      <c r="AE646" t="s">
        <v>921</v>
      </c>
      <c r="AF646" s="1">
        <v>2000</v>
      </c>
      <c r="AG646" s="1">
        <v>2013</v>
      </c>
      <c r="AH646" s="67" t="str">
        <f t="shared" si="50"/>
        <v/>
      </c>
      <c r="AI646" s="67" t="str">
        <f t="shared" si="54"/>
        <v/>
      </c>
      <c r="AJ646" s="67" t="str">
        <f t="shared" si="51"/>
        <v/>
      </c>
      <c r="AK646" s="67" t="str">
        <f t="shared" si="52"/>
        <v/>
      </c>
      <c r="AL646" s="69" t="str">
        <f t="shared" si="53"/>
        <v/>
      </c>
    </row>
    <row r="647" spans="1:38">
      <c r="A647" s="1">
        <v>646</v>
      </c>
      <c r="B647" s="101" t="s">
        <v>1388</v>
      </c>
      <c r="C647" t="s">
        <v>3</v>
      </c>
      <c r="D647" t="s">
        <v>10</v>
      </c>
      <c r="E647" t="s">
        <v>101</v>
      </c>
      <c r="F647" t="s">
        <v>136</v>
      </c>
      <c r="G647" t="s">
        <v>155</v>
      </c>
      <c r="H647" t="s">
        <v>271</v>
      </c>
      <c r="I647" s="1"/>
      <c r="J647" s="1"/>
      <c r="K647" s="1">
        <v>0</v>
      </c>
      <c r="L647" t="s">
        <v>456</v>
      </c>
      <c r="M647" t="s">
        <v>470</v>
      </c>
      <c r="N647" t="s">
        <v>537</v>
      </c>
      <c r="O647" t="s">
        <v>782</v>
      </c>
      <c r="P647" t="s">
        <v>794</v>
      </c>
      <c r="Q647" t="s">
        <v>850</v>
      </c>
      <c r="R647" t="s">
        <v>853</v>
      </c>
      <c r="S647" t="s">
        <v>860</v>
      </c>
      <c r="T647" t="s">
        <v>864</v>
      </c>
      <c r="U647" t="s">
        <v>867</v>
      </c>
      <c r="V647" s="1"/>
      <c r="W647" s="1"/>
      <c r="X647" s="1">
        <v>-1.2130000000000001</v>
      </c>
      <c r="Y647" s="1">
        <v>0.68</v>
      </c>
      <c r="Z647" t="s">
        <v>875</v>
      </c>
      <c r="AA647" s="1">
        <v>18</v>
      </c>
      <c r="AB647" t="s">
        <v>881</v>
      </c>
      <c r="AC647" t="s">
        <v>913</v>
      </c>
      <c r="AD647" t="s">
        <v>918</v>
      </c>
      <c r="AE647" t="s">
        <v>921</v>
      </c>
      <c r="AF647" s="1">
        <v>2000</v>
      </c>
      <c r="AG647" s="1">
        <v>2013</v>
      </c>
      <c r="AH647" s="67" t="str">
        <f t="shared" si="50"/>
        <v/>
      </c>
      <c r="AI647" s="67" t="str">
        <f t="shared" si="54"/>
        <v/>
      </c>
      <c r="AJ647" s="67" t="str">
        <f t="shared" si="51"/>
        <v/>
      </c>
      <c r="AK647" s="67" t="str">
        <f t="shared" si="52"/>
        <v/>
      </c>
      <c r="AL647" s="69" t="str">
        <f t="shared" si="53"/>
        <v/>
      </c>
    </row>
    <row r="648" spans="1:38">
      <c r="A648" s="1">
        <v>647</v>
      </c>
      <c r="B648" s="101" t="s">
        <v>1388</v>
      </c>
      <c r="C648" t="s">
        <v>3</v>
      </c>
      <c r="D648" t="s">
        <v>10</v>
      </c>
      <c r="E648" t="s">
        <v>101</v>
      </c>
      <c r="F648" t="s">
        <v>136</v>
      </c>
      <c r="G648" t="s">
        <v>155</v>
      </c>
      <c r="H648" t="s">
        <v>271</v>
      </c>
      <c r="I648" s="1"/>
      <c r="J648" s="1"/>
      <c r="K648" s="1">
        <v>0</v>
      </c>
      <c r="L648" t="s">
        <v>457</v>
      </c>
      <c r="M648" t="s">
        <v>469</v>
      </c>
      <c r="N648" t="s">
        <v>538</v>
      </c>
      <c r="O648" t="s">
        <v>782</v>
      </c>
      <c r="P648" t="s">
        <v>795</v>
      </c>
      <c r="Q648" t="s">
        <v>850</v>
      </c>
      <c r="R648" t="s">
        <v>853</v>
      </c>
      <c r="S648" t="s">
        <v>860</v>
      </c>
      <c r="T648" t="s">
        <v>864</v>
      </c>
      <c r="U648" t="s">
        <v>867</v>
      </c>
      <c r="V648" s="1"/>
      <c r="W648" s="1"/>
      <c r="X648" s="1">
        <v>1.1359999999999999</v>
      </c>
      <c r="Y648" s="1">
        <v>1.21</v>
      </c>
      <c r="Z648" t="s">
        <v>875</v>
      </c>
      <c r="AA648" s="1">
        <v>18</v>
      </c>
      <c r="AB648" t="s">
        <v>881</v>
      </c>
      <c r="AC648" t="s">
        <v>913</v>
      </c>
      <c r="AD648" t="s">
        <v>918</v>
      </c>
      <c r="AE648" t="s">
        <v>921</v>
      </c>
      <c r="AF648" s="1">
        <v>2000</v>
      </c>
      <c r="AG648" s="1">
        <v>2013</v>
      </c>
      <c r="AH648" s="67" t="str">
        <f t="shared" si="50"/>
        <v/>
      </c>
      <c r="AI648" s="67" t="str">
        <f t="shared" si="54"/>
        <v/>
      </c>
      <c r="AJ648" s="67" t="str">
        <f t="shared" si="51"/>
        <v/>
      </c>
      <c r="AK648" s="67" t="str">
        <f t="shared" si="52"/>
        <v/>
      </c>
      <c r="AL648" s="69" t="str">
        <f t="shared" si="53"/>
        <v/>
      </c>
    </row>
    <row r="649" spans="1:38">
      <c r="A649" s="1">
        <v>648</v>
      </c>
      <c r="B649" s="101" t="s">
        <v>1388</v>
      </c>
      <c r="C649" t="s">
        <v>3</v>
      </c>
      <c r="D649" t="s">
        <v>16</v>
      </c>
      <c r="E649" t="s">
        <v>101</v>
      </c>
      <c r="F649" t="s">
        <v>135</v>
      </c>
      <c r="G649" t="s">
        <v>150</v>
      </c>
      <c r="H649" t="s">
        <v>270</v>
      </c>
      <c r="I649" s="1"/>
      <c r="J649" s="1"/>
      <c r="K649" s="1">
        <v>0</v>
      </c>
      <c r="L649" t="s">
        <v>458</v>
      </c>
      <c r="M649" t="s">
        <v>473</v>
      </c>
      <c r="N649" t="s">
        <v>536</v>
      </c>
      <c r="O649" t="s">
        <v>782</v>
      </c>
      <c r="P649" t="s">
        <v>793</v>
      </c>
      <c r="Q649" t="s">
        <v>850</v>
      </c>
      <c r="R649" t="s">
        <v>853</v>
      </c>
      <c r="S649" t="s">
        <v>860</v>
      </c>
      <c r="T649" t="s">
        <v>864</v>
      </c>
      <c r="U649" t="s">
        <v>867</v>
      </c>
      <c r="V649" s="1"/>
      <c r="W649" s="1"/>
      <c r="X649" s="1">
        <v>-0.20300000000000001</v>
      </c>
      <c r="Y649" s="1">
        <v>0.12</v>
      </c>
      <c r="Z649" t="s">
        <v>876</v>
      </c>
      <c r="AA649" s="1">
        <v>22</v>
      </c>
      <c r="AB649" t="s">
        <v>881</v>
      </c>
      <c r="AC649" t="s">
        <v>913</v>
      </c>
      <c r="AD649" t="s">
        <v>918</v>
      </c>
      <c r="AE649" t="s">
        <v>921</v>
      </c>
      <c r="AF649" s="1">
        <v>2000</v>
      </c>
      <c r="AG649" s="1">
        <v>2013</v>
      </c>
      <c r="AH649" s="67" t="str">
        <f t="shared" si="50"/>
        <v/>
      </c>
      <c r="AI649" s="67" t="str">
        <f t="shared" si="54"/>
        <v/>
      </c>
      <c r="AJ649" s="67" t="str">
        <f t="shared" si="51"/>
        <v/>
      </c>
      <c r="AK649" s="67" t="str">
        <f t="shared" si="52"/>
        <v/>
      </c>
      <c r="AL649" s="69" t="str">
        <f t="shared" si="53"/>
        <v/>
      </c>
    </row>
    <row r="650" spans="1:38">
      <c r="A650" s="1">
        <v>649</v>
      </c>
      <c r="B650" s="101" t="s">
        <v>1388</v>
      </c>
      <c r="C650" t="s">
        <v>3</v>
      </c>
      <c r="D650" t="s">
        <v>16</v>
      </c>
      <c r="E650" t="s">
        <v>101</v>
      </c>
      <c r="F650" t="s">
        <v>135</v>
      </c>
      <c r="G650" t="s">
        <v>150</v>
      </c>
      <c r="H650" t="s">
        <v>270</v>
      </c>
      <c r="I650" s="1"/>
      <c r="J650" s="1"/>
      <c r="K650" s="1">
        <v>0</v>
      </c>
      <c r="L650" t="s">
        <v>458</v>
      </c>
      <c r="M650" t="s">
        <v>473</v>
      </c>
      <c r="N650" t="s">
        <v>536</v>
      </c>
      <c r="O650" t="s">
        <v>782</v>
      </c>
      <c r="P650" t="s">
        <v>793</v>
      </c>
      <c r="Q650" t="s">
        <v>850</v>
      </c>
      <c r="R650" t="s">
        <v>853</v>
      </c>
      <c r="S650" t="s">
        <v>860</v>
      </c>
      <c r="T650" t="s">
        <v>864</v>
      </c>
      <c r="U650" t="s">
        <v>867</v>
      </c>
      <c r="V650" s="1"/>
      <c r="W650" s="1"/>
      <c r="X650" s="1">
        <v>-0.316</v>
      </c>
      <c r="Y650" s="1">
        <v>0.13</v>
      </c>
      <c r="Z650" t="s">
        <v>877</v>
      </c>
      <c r="AA650" s="1">
        <v>33</v>
      </c>
      <c r="AB650" t="s">
        <v>881</v>
      </c>
      <c r="AC650" t="s">
        <v>913</v>
      </c>
      <c r="AD650" t="s">
        <v>918</v>
      </c>
      <c r="AE650" t="s">
        <v>921</v>
      </c>
      <c r="AF650" s="1">
        <v>2000</v>
      </c>
      <c r="AG650" s="1">
        <v>2013</v>
      </c>
      <c r="AH650" s="67" t="str">
        <f t="shared" si="50"/>
        <v/>
      </c>
      <c r="AI650" s="67" t="str">
        <f t="shared" si="54"/>
        <v/>
      </c>
      <c r="AJ650" s="67" t="str">
        <f t="shared" si="51"/>
        <v/>
      </c>
      <c r="AK650" s="67" t="str">
        <f t="shared" si="52"/>
        <v/>
      </c>
      <c r="AL650" s="69" t="str">
        <f t="shared" si="53"/>
        <v/>
      </c>
    </row>
    <row r="651" spans="1:38">
      <c r="A651" s="1">
        <v>650</v>
      </c>
      <c r="B651" s="101" t="s">
        <v>1388</v>
      </c>
      <c r="C651" t="s">
        <v>3</v>
      </c>
      <c r="D651" t="s">
        <v>16</v>
      </c>
      <c r="E651" t="s">
        <v>101</v>
      </c>
      <c r="F651" t="s">
        <v>135</v>
      </c>
      <c r="G651" t="s">
        <v>150</v>
      </c>
      <c r="H651" t="s">
        <v>270</v>
      </c>
      <c r="I651" s="1"/>
      <c r="J651" s="1"/>
      <c r="K651" s="1">
        <v>0</v>
      </c>
      <c r="L651" t="s">
        <v>456</v>
      </c>
      <c r="M651" t="s">
        <v>470</v>
      </c>
      <c r="N651" t="s">
        <v>537</v>
      </c>
      <c r="O651" t="s">
        <v>782</v>
      </c>
      <c r="P651" t="s">
        <v>794</v>
      </c>
      <c r="Q651" t="s">
        <v>850</v>
      </c>
      <c r="R651" t="s">
        <v>853</v>
      </c>
      <c r="S651" t="s">
        <v>860</v>
      </c>
      <c r="T651" t="s">
        <v>864</v>
      </c>
      <c r="U651" t="s">
        <v>867</v>
      </c>
      <c r="V651" s="1"/>
      <c r="W651" s="1"/>
      <c r="X651" s="1">
        <v>-0.19700000000000001</v>
      </c>
      <c r="Y651" s="1">
        <v>0.12</v>
      </c>
      <c r="Z651" t="s">
        <v>876</v>
      </c>
      <c r="AA651" s="1">
        <v>22</v>
      </c>
      <c r="AB651" t="s">
        <v>881</v>
      </c>
      <c r="AC651" t="s">
        <v>913</v>
      </c>
      <c r="AD651" t="s">
        <v>918</v>
      </c>
      <c r="AE651" t="s">
        <v>921</v>
      </c>
      <c r="AF651" s="1">
        <v>2000</v>
      </c>
      <c r="AG651" s="1">
        <v>2013</v>
      </c>
      <c r="AH651" s="67" t="str">
        <f t="shared" si="50"/>
        <v/>
      </c>
      <c r="AI651" s="67" t="str">
        <f t="shared" si="54"/>
        <v/>
      </c>
      <c r="AJ651" s="67" t="str">
        <f t="shared" si="51"/>
        <v/>
      </c>
      <c r="AK651" s="67" t="str">
        <f t="shared" si="52"/>
        <v/>
      </c>
      <c r="AL651" s="69" t="str">
        <f t="shared" si="53"/>
        <v/>
      </c>
    </row>
    <row r="652" spans="1:38">
      <c r="A652" s="1">
        <v>651</v>
      </c>
      <c r="B652" s="101" t="s">
        <v>1388</v>
      </c>
      <c r="C652" t="s">
        <v>3</v>
      </c>
      <c r="D652" t="s">
        <v>16</v>
      </c>
      <c r="E652" t="s">
        <v>101</v>
      </c>
      <c r="F652" t="s">
        <v>135</v>
      </c>
      <c r="G652" t="s">
        <v>150</v>
      </c>
      <c r="H652" t="s">
        <v>270</v>
      </c>
      <c r="I652" s="1"/>
      <c r="J652" s="1"/>
      <c r="K652" s="1">
        <v>0</v>
      </c>
      <c r="L652" t="s">
        <v>456</v>
      </c>
      <c r="M652" t="s">
        <v>470</v>
      </c>
      <c r="N652" t="s">
        <v>537</v>
      </c>
      <c r="O652" t="s">
        <v>782</v>
      </c>
      <c r="P652" t="s">
        <v>794</v>
      </c>
      <c r="Q652" t="s">
        <v>850</v>
      </c>
      <c r="R652" t="s">
        <v>853</v>
      </c>
      <c r="S652" t="s">
        <v>860</v>
      </c>
      <c r="T652" t="s">
        <v>864</v>
      </c>
      <c r="U652" t="s">
        <v>867</v>
      </c>
      <c r="V652" s="1"/>
      <c r="W652" s="1"/>
      <c r="X652" s="1">
        <v>-0.36299999999999999</v>
      </c>
      <c r="Y652" s="1">
        <v>0.19</v>
      </c>
      <c r="Z652" t="s">
        <v>877</v>
      </c>
      <c r="AA652" s="1">
        <v>33</v>
      </c>
      <c r="AB652" t="s">
        <v>881</v>
      </c>
      <c r="AC652" t="s">
        <v>913</v>
      </c>
      <c r="AD652" t="s">
        <v>918</v>
      </c>
      <c r="AE652" t="s">
        <v>921</v>
      </c>
      <c r="AF652" s="1">
        <v>2000</v>
      </c>
      <c r="AG652" s="1">
        <v>2013</v>
      </c>
      <c r="AH652" s="67" t="str">
        <f t="shared" si="50"/>
        <v/>
      </c>
      <c r="AI652" s="67" t="str">
        <f t="shared" si="54"/>
        <v/>
      </c>
      <c r="AJ652" s="67" t="str">
        <f t="shared" si="51"/>
        <v/>
      </c>
      <c r="AK652" s="67" t="str">
        <f t="shared" si="52"/>
        <v/>
      </c>
      <c r="AL652" s="69" t="str">
        <f t="shared" si="53"/>
        <v/>
      </c>
    </row>
    <row r="653" spans="1:38">
      <c r="A653" s="1">
        <v>652</v>
      </c>
      <c r="B653" s="101" t="s">
        <v>1388</v>
      </c>
      <c r="C653" t="s">
        <v>3</v>
      </c>
      <c r="D653" t="s">
        <v>16</v>
      </c>
      <c r="E653" t="s">
        <v>101</v>
      </c>
      <c r="F653" t="s">
        <v>135</v>
      </c>
      <c r="G653" t="s">
        <v>150</v>
      </c>
      <c r="H653" t="s">
        <v>270</v>
      </c>
      <c r="I653" s="1"/>
      <c r="J653" s="1"/>
      <c r="K653" s="1">
        <v>0</v>
      </c>
      <c r="L653" t="s">
        <v>457</v>
      </c>
      <c r="M653" t="s">
        <v>469</v>
      </c>
      <c r="N653" t="s">
        <v>538</v>
      </c>
      <c r="O653" t="s">
        <v>782</v>
      </c>
      <c r="P653" t="s">
        <v>795</v>
      </c>
      <c r="Q653" t="s">
        <v>850</v>
      </c>
      <c r="R653" t="s">
        <v>853</v>
      </c>
      <c r="S653" t="s">
        <v>860</v>
      </c>
      <c r="T653" t="s">
        <v>864</v>
      </c>
      <c r="U653" t="s">
        <v>867</v>
      </c>
      <c r="V653" s="1"/>
      <c r="W653" s="1"/>
      <c r="X653" s="1">
        <v>-0.30499999999999999</v>
      </c>
      <c r="Y653" s="1">
        <v>0.56999999999999995</v>
      </c>
      <c r="Z653" t="s">
        <v>876</v>
      </c>
      <c r="AA653" s="1">
        <v>22</v>
      </c>
      <c r="AB653" t="s">
        <v>881</v>
      </c>
      <c r="AC653" t="s">
        <v>913</v>
      </c>
      <c r="AD653" t="s">
        <v>918</v>
      </c>
      <c r="AE653" t="s">
        <v>921</v>
      </c>
      <c r="AF653" s="1">
        <v>2000</v>
      </c>
      <c r="AG653" s="1">
        <v>2013</v>
      </c>
      <c r="AH653" s="67" t="str">
        <f t="shared" si="50"/>
        <v/>
      </c>
      <c r="AI653" s="67" t="str">
        <f t="shared" si="54"/>
        <v/>
      </c>
      <c r="AJ653" s="67" t="str">
        <f t="shared" si="51"/>
        <v/>
      </c>
      <c r="AK653" s="67" t="str">
        <f t="shared" si="52"/>
        <v/>
      </c>
      <c r="AL653" s="69" t="str">
        <f t="shared" si="53"/>
        <v/>
      </c>
    </row>
    <row r="654" spans="1:38">
      <c r="A654" s="1">
        <v>653</v>
      </c>
      <c r="B654" s="101" t="s">
        <v>1388</v>
      </c>
      <c r="C654" t="s">
        <v>3</v>
      </c>
      <c r="D654" t="s">
        <v>16</v>
      </c>
      <c r="E654" t="s">
        <v>101</v>
      </c>
      <c r="F654" t="s">
        <v>135</v>
      </c>
      <c r="G654" t="s">
        <v>150</v>
      </c>
      <c r="H654" t="s">
        <v>270</v>
      </c>
      <c r="I654" s="1"/>
      <c r="J654" s="1"/>
      <c r="K654" s="1">
        <v>0</v>
      </c>
      <c r="L654" t="s">
        <v>457</v>
      </c>
      <c r="M654" t="s">
        <v>469</v>
      </c>
      <c r="N654" t="s">
        <v>538</v>
      </c>
      <c r="O654" t="s">
        <v>782</v>
      </c>
      <c r="P654" t="s">
        <v>795</v>
      </c>
      <c r="Q654" t="s">
        <v>850</v>
      </c>
      <c r="R654" t="s">
        <v>853</v>
      </c>
      <c r="S654" t="s">
        <v>860</v>
      </c>
      <c r="T654" t="s">
        <v>864</v>
      </c>
      <c r="U654" t="s">
        <v>867</v>
      </c>
      <c r="V654" s="1"/>
      <c r="W654" s="1"/>
      <c r="X654" s="1">
        <v>-0.56000000000000005</v>
      </c>
      <c r="Y654" s="1">
        <v>0.21</v>
      </c>
      <c r="Z654" t="s">
        <v>877</v>
      </c>
      <c r="AA654" s="1">
        <v>33</v>
      </c>
      <c r="AB654" t="s">
        <v>881</v>
      </c>
      <c r="AC654" t="s">
        <v>913</v>
      </c>
      <c r="AD654" t="s">
        <v>918</v>
      </c>
      <c r="AE654" t="s">
        <v>921</v>
      </c>
      <c r="AF654" s="1">
        <v>2000</v>
      </c>
      <c r="AG654" s="1">
        <v>2013</v>
      </c>
      <c r="AH654" s="67" t="str">
        <f t="shared" si="50"/>
        <v/>
      </c>
      <c r="AI654" s="67" t="str">
        <f t="shared" si="54"/>
        <v/>
      </c>
      <c r="AJ654" s="67" t="str">
        <f t="shared" si="51"/>
        <v/>
      </c>
      <c r="AK654" s="67" t="str">
        <f t="shared" si="52"/>
        <v/>
      </c>
      <c r="AL654" s="69" t="str">
        <f t="shared" si="53"/>
        <v/>
      </c>
    </row>
    <row r="655" spans="1:38">
      <c r="A655" s="1">
        <v>654</v>
      </c>
      <c r="B655" s="101" t="s">
        <v>1388</v>
      </c>
      <c r="C655" t="s">
        <v>3</v>
      </c>
      <c r="D655" t="s">
        <v>17</v>
      </c>
      <c r="E655" t="s">
        <v>101</v>
      </c>
      <c r="F655" t="s">
        <v>136</v>
      </c>
      <c r="G655" t="s">
        <v>155</v>
      </c>
      <c r="H655" t="s">
        <v>271</v>
      </c>
      <c r="I655" s="1"/>
      <c r="J655" s="1"/>
      <c r="K655" s="1">
        <v>0</v>
      </c>
      <c r="L655" t="s">
        <v>458</v>
      </c>
      <c r="M655" t="s">
        <v>473</v>
      </c>
      <c r="N655" t="s">
        <v>536</v>
      </c>
      <c r="O655" t="s">
        <v>782</v>
      </c>
      <c r="P655" t="s">
        <v>793</v>
      </c>
      <c r="Q655" t="s">
        <v>850</v>
      </c>
      <c r="R655" t="s">
        <v>853</v>
      </c>
      <c r="S655" t="s">
        <v>860</v>
      </c>
      <c r="T655" t="s">
        <v>864</v>
      </c>
      <c r="U655" t="s">
        <v>867</v>
      </c>
      <c r="V655" s="1"/>
      <c r="W655" s="1"/>
      <c r="X655" s="1">
        <v>-0.51700000000000002</v>
      </c>
      <c r="Y655" s="1">
        <v>0.36</v>
      </c>
      <c r="Z655" t="s">
        <v>876</v>
      </c>
      <c r="AA655" s="1">
        <v>22</v>
      </c>
      <c r="AB655" t="s">
        <v>881</v>
      </c>
      <c r="AC655" t="s">
        <v>913</v>
      </c>
      <c r="AD655" t="s">
        <v>918</v>
      </c>
      <c r="AE655" t="s">
        <v>921</v>
      </c>
      <c r="AF655" s="1">
        <v>2000</v>
      </c>
      <c r="AG655" s="1">
        <v>2013</v>
      </c>
      <c r="AH655" s="67" t="str">
        <f t="shared" si="50"/>
        <v/>
      </c>
      <c r="AI655" s="67" t="str">
        <f t="shared" si="54"/>
        <v/>
      </c>
      <c r="AJ655" s="67" t="str">
        <f t="shared" si="51"/>
        <v/>
      </c>
      <c r="AK655" s="67" t="str">
        <f t="shared" si="52"/>
        <v/>
      </c>
      <c r="AL655" s="69" t="str">
        <f t="shared" si="53"/>
        <v/>
      </c>
    </row>
    <row r="656" spans="1:38">
      <c r="A656" s="1">
        <v>655</v>
      </c>
      <c r="B656" s="101" t="s">
        <v>1388</v>
      </c>
      <c r="C656" t="s">
        <v>3</v>
      </c>
      <c r="D656" t="s">
        <v>17</v>
      </c>
      <c r="E656" t="s">
        <v>101</v>
      </c>
      <c r="F656" t="s">
        <v>136</v>
      </c>
      <c r="G656" t="s">
        <v>155</v>
      </c>
      <c r="H656" t="s">
        <v>271</v>
      </c>
      <c r="I656" s="1"/>
      <c r="J656" s="1"/>
      <c r="K656" s="1">
        <v>0</v>
      </c>
      <c r="L656" t="s">
        <v>458</v>
      </c>
      <c r="M656" t="s">
        <v>473</v>
      </c>
      <c r="N656" t="s">
        <v>536</v>
      </c>
      <c r="O656" t="s">
        <v>782</v>
      </c>
      <c r="P656" t="s">
        <v>793</v>
      </c>
      <c r="Q656" t="s">
        <v>850</v>
      </c>
      <c r="R656" t="s">
        <v>853</v>
      </c>
      <c r="S656" t="s">
        <v>860</v>
      </c>
      <c r="T656" t="s">
        <v>864</v>
      </c>
      <c r="U656" t="s">
        <v>867</v>
      </c>
      <c r="V656" s="1"/>
      <c r="W656" s="1"/>
      <c r="X656" s="1">
        <v>-0.40100000000000002</v>
      </c>
      <c r="Y656" s="1">
        <v>0.21</v>
      </c>
      <c r="Z656" t="s">
        <v>877</v>
      </c>
      <c r="AA656" s="1">
        <v>31</v>
      </c>
      <c r="AB656" t="s">
        <v>881</v>
      </c>
      <c r="AC656" t="s">
        <v>913</v>
      </c>
      <c r="AD656" t="s">
        <v>918</v>
      </c>
      <c r="AE656" t="s">
        <v>921</v>
      </c>
      <c r="AF656" s="1">
        <v>2000</v>
      </c>
      <c r="AG656" s="1">
        <v>2013</v>
      </c>
      <c r="AH656" s="67" t="str">
        <f t="shared" si="50"/>
        <v/>
      </c>
      <c r="AI656" s="67" t="str">
        <f t="shared" si="54"/>
        <v/>
      </c>
      <c r="AJ656" s="67" t="str">
        <f t="shared" si="51"/>
        <v/>
      </c>
      <c r="AK656" s="67" t="str">
        <f t="shared" si="52"/>
        <v/>
      </c>
      <c r="AL656" s="69" t="str">
        <f t="shared" si="53"/>
        <v/>
      </c>
    </row>
    <row r="657" spans="1:38">
      <c r="A657" s="1">
        <v>656</v>
      </c>
      <c r="B657" s="101" t="s">
        <v>1388</v>
      </c>
      <c r="C657" t="s">
        <v>3</v>
      </c>
      <c r="D657" t="s">
        <v>17</v>
      </c>
      <c r="E657" t="s">
        <v>101</v>
      </c>
      <c r="F657" t="s">
        <v>136</v>
      </c>
      <c r="G657" t="s">
        <v>155</v>
      </c>
      <c r="H657" t="s">
        <v>271</v>
      </c>
      <c r="I657" s="1"/>
      <c r="J657" s="1"/>
      <c r="K657" s="1">
        <v>0</v>
      </c>
      <c r="L657" t="s">
        <v>456</v>
      </c>
      <c r="M657" t="s">
        <v>470</v>
      </c>
      <c r="N657" t="s">
        <v>537</v>
      </c>
      <c r="O657" t="s">
        <v>782</v>
      </c>
      <c r="P657" t="s">
        <v>794</v>
      </c>
      <c r="Q657" t="s">
        <v>850</v>
      </c>
      <c r="R657" t="s">
        <v>853</v>
      </c>
      <c r="S657" t="s">
        <v>860</v>
      </c>
      <c r="T657" t="s">
        <v>864</v>
      </c>
      <c r="U657" t="s">
        <v>867</v>
      </c>
      <c r="V657" s="1"/>
      <c r="W657" s="1"/>
      <c r="X657" s="1">
        <v>-0.54800000000000004</v>
      </c>
      <c r="Y657" s="1">
        <v>0.38</v>
      </c>
      <c r="Z657" t="s">
        <v>876</v>
      </c>
      <c r="AA657" s="1">
        <v>22</v>
      </c>
      <c r="AB657" t="s">
        <v>881</v>
      </c>
      <c r="AC657" t="s">
        <v>913</v>
      </c>
      <c r="AD657" t="s">
        <v>918</v>
      </c>
      <c r="AE657" t="s">
        <v>921</v>
      </c>
      <c r="AF657" s="1">
        <v>2000</v>
      </c>
      <c r="AG657" s="1">
        <v>2013</v>
      </c>
      <c r="AH657" s="67" t="str">
        <f t="shared" si="50"/>
        <v/>
      </c>
      <c r="AI657" s="67" t="str">
        <f t="shared" si="54"/>
        <v/>
      </c>
      <c r="AJ657" s="67" t="str">
        <f t="shared" si="51"/>
        <v/>
      </c>
      <c r="AK657" s="67" t="str">
        <f t="shared" si="52"/>
        <v/>
      </c>
      <c r="AL657" s="69" t="str">
        <f t="shared" si="53"/>
        <v/>
      </c>
    </row>
    <row r="658" spans="1:38">
      <c r="A658" s="1">
        <v>657</v>
      </c>
      <c r="B658" s="101" t="s">
        <v>1388</v>
      </c>
      <c r="C658" t="s">
        <v>3</v>
      </c>
      <c r="D658" t="s">
        <v>17</v>
      </c>
      <c r="E658" t="s">
        <v>101</v>
      </c>
      <c r="F658" t="s">
        <v>136</v>
      </c>
      <c r="G658" t="s">
        <v>155</v>
      </c>
      <c r="H658" t="s">
        <v>271</v>
      </c>
      <c r="I658" s="1"/>
      <c r="J658" s="1"/>
      <c r="K658" s="1">
        <v>0</v>
      </c>
      <c r="L658" t="s">
        <v>456</v>
      </c>
      <c r="M658" t="s">
        <v>470</v>
      </c>
      <c r="N658" t="s">
        <v>537</v>
      </c>
      <c r="O658" t="s">
        <v>782</v>
      </c>
      <c r="P658" t="s">
        <v>794</v>
      </c>
      <c r="Q658" t="s">
        <v>850</v>
      </c>
      <c r="R658" t="s">
        <v>853</v>
      </c>
      <c r="S658" t="s">
        <v>860</v>
      </c>
      <c r="T658" t="s">
        <v>864</v>
      </c>
      <c r="U658" t="s">
        <v>867</v>
      </c>
      <c r="V658" s="1"/>
      <c r="W658" s="1"/>
      <c r="X658" s="1">
        <v>-0.64</v>
      </c>
      <c r="Y658" s="1">
        <v>0.26</v>
      </c>
      <c r="Z658" t="s">
        <v>877</v>
      </c>
      <c r="AA658" s="1">
        <v>31</v>
      </c>
      <c r="AB658" t="s">
        <v>881</v>
      </c>
      <c r="AC658" t="s">
        <v>913</v>
      </c>
      <c r="AD658" t="s">
        <v>918</v>
      </c>
      <c r="AE658" t="s">
        <v>921</v>
      </c>
      <c r="AF658" s="1">
        <v>2000</v>
      </c>
      <c r="AG658" s="1">
        <v>2013</v>
      </c>
      <c r="AH658" s="67" t="str">
        <f t="shared" si="50"/>
        <v/>
      </c>
      <c r="AI658" s="67" t="str">
        <f t="shared" si="54"/>
        <v/>
      </c>
      <c r="AJ658" s="67" t="str">
        <f t="shared" si="51"/>
        <v/>
      </c>
      <c r="AK658" s="67" t="str">
        <f t="shared" si="52"/>
        <v/>
      </c>
      <c r="AL658" s="69" t="str">
        <f t="shared" si="53"/>
        <v/>
      </c>
    </row>
    <row r="659" spans="1:38">
      <c r="A659" s="1">
        <v>658</v>
      </c>
      <c r="B659" s="101" t="s">
        <v>1388</v>
      </c>
      <c r="C659" t="s">
        <v>3</v>
      </c>
      <c r="D659" t="s">
        <v>17</v>
      </c>
      <c r="E659" t="s">
        <v>101</v>
      </c>
      <c r="F659" t="s">
        <v>136</v>
      </c>
      <c r="G659" t="s">
        <v>155</v>
      </c>
      <c r="H659" t="s">
        <v>271</v>
      </c>
      <c r="I659" s="1"/>
      <c r="J659" s="1"/>
      <c r="K659" s="1">
        <v>0</v>
      </c>
      <c r="L659" t="s">
        <v>457</v>
      </c>
      <c r="M659" t="s">
        <v>469</v>
      </c>
      <c r="N659" t="s">
        <v>538</v>
      </c>
      <c r="O659" t="s">
        <v>782</v>
      </c>
      <c r="P659" t="s">
        <v>795</v>
      </c>
      <c r="Q659" t="s">
        <v>850</v>
      </c>
      <c r="R659" t="s">
        <v>853</v>
      </c>
      <c r="S659" t="s">
        <v>860</v>
      </c>
      <c r="T659" t="s">
        <v>864</v>
      </c>
      <c r="U659" t="s">
        <v>867</v>
      </c>
      <c r="V659" s="1"/>
      <c r="W659" s="1"/>
      <c r="X659" s="1">
        <v>0.39100000000000001</v>
      </c>
      <c r="Y659" s="1">
        <v>1.72</v>
      </c>
      <c r="Z659" t="s">
        <v>876</v>
      </c>
      <c r="AA659" s="1">
        <v>22</v>
      </c>
      <c r="AB659" t="s">
        <v>881</v>
      </c>
      <c r="AC659" t="s">
        <v>913</v>
      </c>
      <c r="AD659" t="s">
        <v>918</v>
      </c>
      <c r="AE659" t="s">
        <v>921</v>
      </c>
      <c r="AF659" s="1">
        <v>2000</v>
      </c>
      <c r="AG659" s="1">
        <v>2013</v>
      </c>
      <c r="AH659" s="67" t="str">
        <f t="shared" si="50"/>
        <v/>
      </c>
      <c r="AI659" s="67" t="str">
        <f t="shared" si="54"/>
        <v/>
      </c>
      <c r="AJ659" s="67" t="str">
        <f t="shared" si="51"/>
        <v/>
      </c>
      <c r="AK659" s="67" t="str">
        <f t="shared" si="52"/>
        <v/>
      </c>
      <c r="AL659" s="69" t="str">
        <f t="shared" si="53"/>
        <v/>
      </c>
    </row>
    <row r="660" spans="1:38">
      <c r="A660" s="1">
        <v>659</v>
      </c>
      <c r="B660" s="101" t="s">
        <v>1388</v>
      </c>
      <c r="C660" t="s">
        <v>3</v>
      </c>
      <c r="D660" t="s">
        <v>17</v>
      </c>
      <c r="E660" t="s">
        <v>101</v>
      </c>
      <c r="F660" t="s">
        <v>136</v>
      </c>
      <c r="G660" t="s">
        <v>155</v>
      </c>
      <c r="H660" t="s">
        <v>271</v>
      </c>
      <c r="I660" s="1"/>
      <c r="J660" s="1"/>
      <c r="K660" s="1">
        <v>0</v>
      </c>
      <c r="L660" t="s">
        <v>457</v>
      </c>
      <c r="M660" t="s">
        <v>469</v>
      </c>
      <c r="N660" t="s">
        <v>538</v>
      </c>
      <c r="O660" t="s">
        <v>782</v>
      </c>
      <c r="P660" t="s">
        <v>795</v>
      </c>
      <c r="Q660" t="s">
        <v>850</v>
      </c>
      <c r="R660" t="s">
        <v>853</v>
      </c>
      <c r="S660" t="s">
        <v>860</v>
      </c>
      <c r="T660" t="s">
        <v>864</v>
      </c>
      <c r="U660" t="s">
        <v>867</v>
      </c>
      <c r="V660" s="1"/>
      <c r="W660" s="1"/>
      <c r="X660" s="1">
        <v>-0.12</v>
      </c>
      <c r="Y660" s="1">
        <v>0.57999999999999996</v>
      </c>
      <c r="Z660" t="s">
        <v>877</v>
      </c>
      <c r="AA660" s="1">
        <v>31</v>
      </c>
      <c r="AB660" t="s">
        <v>881</v>
      </c>
      <c r="AC660" t="s">
        <v>913</v>
      </c>
      <c r="AD660" t="s">
        <v>918</v>
      </c>
      <c r="AE660" t="s">
        <v>921</v>
      </c>
      <c r="AF660" s="1">
        <v>2000</v>
      </c>
      <c r="AG660" s="1">
        <v>2013</v>
      </c>
      <c r="AH660" s="67" t="str">
        <f t="shared" si="50"/>
        <v/>
      </c>
      <c r="AI660" s="67" t="str">
        <f t="shared" si="54"/>
        <v/>
      </c>
      <c r="AJ660" s="67" t="str">
        <f t="shared" si="51"/>
        <v/>
      </c>
      <c r="AK660" s="67" t="str">
        <f t="shared" si="52"/>
        <v/>
      </c>
      <c r="AL660" s="69" t="str">
        <f t="shared" si="53"/>
        <v/>
      </c>
    </row>
    <row r="661" spans="1:38">
      <c r="A661" s="1">
        <v>660</v>
      </c>
      <c r="B661" s="101" t="s">
        <v>1388</v>
      </c>
      <c r="C661" t="s">
        <v>3</v>
      </c>
      <c r="D661" t="s">
        <v>18</v>
      </c>
      <c r="E661" t="s">
        <v>101</v>
      </c>
      <c r="F661" t="s">
        <v>137</v>
      </c>
      <c r="G661" t="s">
        <v>152</v>
      </c>
      <c r="H661" t="s">
        <v>272</v>
      </c>
      <c r="I661" s="1"/>
      <c r="J661" s="1"/>
      <c r="K661" s="1">
        <v>0</v>
      </c>
      <c r="L661" t="s">
        <v>458</v>
      </c>
      <c r="M661" t="s">
        <v>473</v>
      </c>
      <c r="N661" t="s">
        <v>536</v>
      </c>
      <c r="O661" t="s">
        <v>782</v>
      </c>
      <c r="P661" t="s">
        <v>793</v>
      </c>
      <c r="Q661" t="s">
        <v>850</v>
      </c>
      <c r="R661" t="s">
        <v>853</v>
      </c>
      <c r="S661" t="s">
        <v>860</v>
      </c>
      <c r="T661" t="s">
        <v>864</v>
      </c>
      <c r="U661" t="s">
        <v>867</v>
      </c>
      <c r="V661" s="1"/>
      <c r="W661" s="1"/>
      <c r="X661" s="1">
        <v>-0.44500000000000001</v>
      </c>
      <c r="Y661" s="1">
        <v>0.26</v>
      </c>
      <c r="Z661" t="s">
        <v>876</v>
      </c>
      <c r="AA661" s="1">
        <v>23</v>
      </c>
      <c r="AB661" t="s">
        <v>881</v>
      </c>
      <c r="AC661" t="s">
        <v>913</v>
      </c>
      <c r="AD661" t="s">
        <v>918</v>
      </c>
      <c r="AE661" t="s">
        <v>921</v>
      </c>
      <c r="AF661" s="1">
        <v>2000</v>
      </c>
      <c r="AG661" s="1">
        <v>2013</v>
      </c>
      <c r="AH661" s="67" t="str">
        <f t="shared" si="50"/>
        <v/>
      </c>
      <c r="AI661" s="67" t="str">
        <f t="shared" si="54"/>
        <v/>
      </c>
      <c r="AJ661" s="67" t="str">
        <f t="shared" si="51"/>
        <v/>
      </c>
      <c r="AK661" s="67" t="str">
        <f t="shared" si="52"/>
        <v/>
      </c>
      <c r="AL661" s="69" t="str">
        <f t="shared" si="53"/>
        <v/>
      </c>
    </row>
    <row r="662" spans="1:38">
      <c r="A662" s="1">
        <v>661</v>
      </c>
      <c r="B662" s="101" t="s">
        <v>1388</v>
      </c>
      <c r="C662" t="s">
        <v>3</v>
      </c>
      <c r="D662" t="s">
        <v>18</v>
      </c>
      <c r="E662" t="s">
        <v>101</v>
      </c>
      <c r="F662" t="s">
        <v>137</v>
      </c>
      <c r="G662" t="s">
        <v>152</v>
      </c>
      <c r="H662" t="s">
        <v>272</v>
      </c>
      <c r="I662" s="1"/>
      <c r="J662" s="1"/>
      <c r="K662" s="1">
        <v>0</v>
      </c>
      <c r="L662" t="s">
        <v>458</v>
      </c>
      <c r="M662" t="s">
        <v>473</v>
      </c>
      <c r="N662" t="s">
        <v>536</v>
      </c>
      <c r="O662" t="s">
        <v>782</v>
      </c>
      <c r="P662" t="s">
        <v>793</v>
      </c>
      <c r="Q662" t="s">
        <v>850</v>
      </c>
      <c r="R662" t="s">
        <v>853</v>
      </c>
      <c r="S662" t="s">
        <v>860</v>
      </c>
      <c r="T662" t="s">
        <v>864</v>
      </c>
      <c r="U662" t="s">
        <v>867</v>
      </c>
      <c r="V662" s="1"/>
      <c r="W662" s="1"/>
      <c r="X662" s="1">
        <v>-0.23400000000000001</v>
      </c>
      <c r="Y662" s="1">
        <v>0.14000000000000001</v>
      </c>
      <c r="Z662" t="s">
        <v>877</v>
      </c>
      <c r="AA662" s="1">
        <v>30</v>
      </c>
      <c r="AB662" t="s">
        <v>881</v>
      </c>
      <c r="AC662" t="s">
        <v>913</v>
      </c>
      <c r="AD662" t="s">
        <v>918</v>
      </c>
      <c r="AE662" t="s">
        <v>921</v>
      </c>
      <c r="AF662" s="1">
        <v>2000</v>
      </c>
      <c r="AG662" s="1">
        <v>2013</v>
      </c>
      <c r="AH662" s="67" t="str">
        <f t="shared" si="50"/>
        <v/>
      </c>
      <c r="AI662" s="67" t="str">
        <f t="shared" si="54"/>
        <v/>
      </c>
      <c r="AJ662" s="67" t="str">
        <f t="shared" si="51"/>
        <v/>
      </c>
      <c r="AK662" s="67" t="str">
        <f t="shared" si="52"/>
        <v/>
      </c>
      <c r="AL662" s="69" t="str">
        <f t="shared" si="53"/>
        <v/>
      </c>
    </row>
    <row r="663" spans="1:38">
      <c r="A663" s="1">
        <v>662</v>
      </c>
      <c r="B663" s="101" t="s">
        <v>1388</v>
      </c>
      <c r="C663" t="s">
        <v>3</v>
      </c>
      <c r="D663" t="s">
        <v>18</v>
      </c>
      <c r="E663" t="s">
        <v>101</v>
      </c>
      <c r="F663" t="s">
        <v>137</v>
      </c>
      <c r="G663" t="s">
        <v>152</v>
      </c>
      <c r="H663" t="s">
        <v>272</v>
      </c>
      <c r="I663" s="1"/>
      <c r="J663" s="1"/>
      <c r="K663" s="1">
        <v>0</v>
      </c>
      <c r="L663" t="s">
        <v>456</v>
      </c>
      <c r="M663" t="s">
        <v>470</v>
      </c>
      <c r="N663" t="s">
        <v>537</v>
      </c>
      <c r="O663" t="s">
        <v>782</v>
      </c>
      <c r="P663" t="s">
        <v>794</v>
      </c>
      <c r="Q663" t="s">
        <v>850</v>
      </c>
      <c r="R663" t="s">
        <v>853</v>
      </c>
      <c r="S663" t="s">
        <v>860</v>
      </c>
      <c r="T663" t="s">
        <v>864</v>
      </c>
      <c r="U663" t="s">
        <v>867</v>
      </c>
      <c r="V663" s="1"/>
      <c r="W663" s="1"/>
      <c r="X663" s="1">
        <v>-0.441</v>
      </c>
      <c r="Y663" s="1">
        <v>0.26</v>
      </c>
      <c r="Z663" t="s">
        <v>876</v>
      </c>
      <c r="AA663" s="1">
        <v>23</v>
      </c>
      <c r="AB663" t="s">
        <v>881</v>
      </c>
      <c r="AC663" t="s">
        <v>913</v>
      </c>
      <c r="AD663" t="s">
        <v>918</v>
      </c>
      <c r="AE663" t="s">
        <v>921</v>
      </c>
      <c r="AF663" s="1">
        <v>2000</v>
      </c>
      <c r="AG663" s="1">
        <v>2013</v>
      </c>
      <c r="AH663" s="67" t="str">
        <f t="shared" si="50"/>
        <v/>
      </c>
      <c r="AI663" s="67" t="str">
        <f t="shared" si="54"/>
        <v/>
      </c>
      <c r="AJ663" s="67" t="str">
        <f t="shared" si="51"/>
        <v/>
      </c>
      <c r="AK663" s="67" t="str">
        <f t="shared" si="52"/>
        <v/>
      </c>
      <c r="AL663" s="69" t="str">
        <f t="shared" si="53"/>
        <v/>
      </c>
    </row>
    <row r="664" spans="1:38">
      <c r="A664" s="1">
        <v>663</v>
      </c>
      <c r="B664" s="101" t="s">
        <v>1388</v>
      </c>
      <c r="C664" t="s">
        <v>3</v>
      </c>
      <c r="D664" t="s">
        <v>18</v>
      </c>
      <c r="E664" t="s">
        <v>101</v>
      </c>
      <c r="F664" t="s">
        <v>137</v>
      </c>
      <c r="G664" t="s">
        <v>152</v>
      </c>
      <c r="H664" t="s">
        <v>272</v>
      </c>
      <c r="I664" s="1"/>
      <c r="J664" s="1"/>
      <c r="K664" s="1">
        <v>0</v>
      </c>
      <c r="L664" t="s">
        <v>456</v>
      </c>
      <c r="M664" t="s">
        <v>470</v>
      </c>
      <c r="N664" t="s">
        <v>537</v>
      </c>
      <c r="O664" t="s">
        <v>782</v>
      </c>
      <c r="P664" t="s">
        <v>794</v>
      </c>
      <c r="Q664" t="s">
        <v>850</v>
      </c>
      <c r="R664" t="s">
        <v>853</v>
      </c>
      <c r="S664" t="s">
        <v>860</v>
      </c>
      <c r="T664" t="s">
        <v>864</v>
      </c>
      <c r="U664" t="s">
        <v>867</v>
      </c>
      <c r="V664" s="1"/>
      <c r="W664" s="1"/>
      <c r="X664" s="1">
        <v>-0.316</v>
      </c>
      <c r="Y664" s="1">
        <v>0.17</v>
      </c>
      <c r="Z664" t="s">
        <v>877</v>
      </c>
      <c r="AA664" s="1">
        <v>30</v>
      </c>
      <c r="AB664" t="s">
        <v>881</v>
      </c>
      <c r="AC664" t="s">
        <v>913</v>
      </c>
      <c r="AD664" t="s">
        <v>918</v>
      </c>
      <c r="AE664" t="s">
        <v>921</v>
      </c>
      <c r="AF664" s="1">
        <v>2000</v>
      </c>
      <c r="AG664" s="1">
        <v>2013</v>
      </c>
      <c r="AH664" s="67" t="str">
        <f t="shared" si="50"/>
        <v/>
      </c>
      <c r="AI664" s="67" t="str">
        <f t="shared" si="54"/>
        <v/>
      </c>
      <c r="AJ664" s="67" t="str">
        <f t="shared" si="51"/>
        <v/>
      </c>
      <c r="AK664" s="67" t="str">
        <f t="shared" si="52"/>
        <v/>
      </c>
      <c r="AL664" s="69" t="str">
        <f t="shared" si="53"/>
        <v/>
      </c>
    </row>
    <row r="665" spans="1:38">
      <c r="A665" s="1">
        <v>664</v>
      </c>
      <c r="B665" s="101" t="s">
        <v>1388</v>
      </c>
      <c r="C665" t="s">
        <v>3</v>
      </c>
      <c r="D665" t="s">
        <v>18</v>
      </c>
      <c r="E665" t="s">
        <v>101</v>
      </c>
      <c r="F665" t="s">
        <v>137</v>
      </c>
      <c r="G665" t="s">
        <v>152</v>
      </c>
      <c r="H665" t="s">
        <v>272</v>
      </c>
      <c r="I665" s="1"/>
      <c r="J665" s="1"/>
      <c r="K665" s="1">
        <v>0</v>
      </c>
      <c r="L665" t="s">
        <v>457</v>
      </c>
      <c r="M665" t="s">
        <v>469</v>
      </c>
      <c r="N665" t="s">
        <v>538</v>
      </c>
      <c r="O665" t="s">
        <v>782</v>
      </c>
      <c r="P665" t="s">
        <v>795</v>
      </c>
      <c r="Q665" t="s">
        <v>850</v>
      </c>
      <c r="R665" t="s">
        <v>853</v>
      </c>
      <c r="S665" t="s">
        <v>860</v>
      </c>
      <c r="T665" t="s">
        <v>864</v>
      </c>
      <c r="U665" t="s">
        <v>867</v>
      </c>
      <c r="V665" s="1"/>
      <c r="W665" s="1"/>
      <c r="X665" s="1">
        <v>-0.49199999999999999</v>
      </c>
      <c r="Y665" s="1">
        <v>0.9</v>
      </c>
      <c r="Z665" t="s">
        <v>876</v>
      </c>
      <c r="AA665" s="1">
        <v>23</v>
      </c>
      <c r="AB665" t="s">
        <v>881</v>
      </c>
      <c r="AC665" t="s">
        <v>913</v>
      </c>
      <c r="AD665" t="s">
        <v>918</v>
      </c>
      <c r="AE665" t="s">
        <v>921</v>
      </c>
      <c r="AF665" s="1">
        <v>2000</v>
      </c>
      <c r="AG665" s="1">
        <v>2013</v>
      </c>
      <c r="AH665" s="67" t="str">
        <f t="shared" si="50"/>
        <v/>
      </c>
      <c r="AI665" s="67" t="str">
        <f t="shared" si="54"/>
        <v/>
      </c>
      <c r="AJ665" s="67" t="str">
        <f t="shared" si="51"/>
        <v/>
      </c>
      <c r="AK665" s="67" t="str">
        <f t="shared" si="52"/>
        <v/>
      </c>
      <c r="AL665" s="69" t="str">
        <f t="shared" si="53"/>
        <v/>
      </c>
    </row>
    <row r="666" spans="1:38">
      <c r="A666" s="1">
        <v>665</v>
      </c>
      <c r="B666" s="101" t="s">
        <v>1388</v>
      </c>
      <c r="C666" t="s">
        <v>3</v>
      </c>
      <c r="D666" t="s">
        <v>18</v>
      </c>
      <c r="E666" t="s">
        <v>101</v>
      </c>
      <c r="F666" t="s">
        <v>137</v>
      </c>
      <c r="G666" t="s">
        <v>152</v>
      </c>
      <c r="H666" t="s">
        <v>272</v>
      </c>
      <c r="I666" s="1"/>
      <c r="J666" s="1"/>
      <c r="K666" s="1">
        <v>0</v>
      </c>
      <c r="L666" t="s">
        <v>457</v>
      </c>
      <c r="M666" t="s">
        <v>469</v>
      </c>
      <c r="N666" t="s">
        <v>538</v>
      </c>
      <c r="O666" t="s">
        <v>782</v>
      </c>
      <c r="P666" t="s">
        <v>795</v>
      </c>
      <c r="Q666" t="s">
        <v>850</v>
      </c>
      <c r="R666" t="s">
        <v>853</v>
      </c>
      <c r="S666" t="s">
        <v>860</v>
      </c>
      <c r="T666" t="s">
        <v>864</v>
      </c>
      <c r="U666" t="s">
        <v>867</v>
      </c>
      <c r="V666" s="1"/>
      <c r="W666" s="1"/>
      <c r="X666" s="1">
        <v>-0.252</v>
      </c>
      <c r="Y666" s="1">
        <v>0.38</v>
      </c>
      <c r="Z666" t="s">
        <v>877</v>
      </c>
      <c r="AA666" s="1">
        <v>30</v>
      </c>
      <c r="AB666" t="s">
        <v>881</v>
      </c>
      <c r="AC666" t="s">
        <v>913</v>
      </c>
      <c r="AD666" t="s">
        <v>918</v>
      </c>
      <c r="AE666" t="s">
        <v>921</v>
      </c>
      <c r="AF666" s="1">
        <v>2000</v>
      </c>
      <c r="AG666" s="1">
        <v>2013</v>
      </c>
      <c r="AH666" s="67" t="str">
        <f t="shared" si="50"/>
        <v/>
      </c>
      <c r="AI666" s="67" t="str">
        <f t="shared" si="54"/>
        <v/>
      </c>
      <c r="AJ666" s="67" t="str">
        <f t="shared" si="51"/>
        <v/>
      </c>
      <c r="AK666" s="67" t="str">
        <f t="shared" si="52"/>
        <v/>
      </c>
      <c r="AL666" s="69" t="str">
        <f t="shared" si="53"/>
        <v/>
      </c>
    </row>
    <row r="667" spans="1:38">
      <c r="A667" s="1">
        <v>666</v>
      </c>
      <c r="B667" s="101" t="s">
        <v>1388</v>
      </c>
      <c r="C667" t="s">
        <v>3</v>
      </c>
      <c r="D667" t="s">
        <v>19</v>
      </c>
      <c r="E667" t="s">
        <v>101</v>
      </c>
      <c r="F667" t="s">
        <v>137</v>
      </c>
      <c r="G667" t="s">
        <v>152</v>
      </c>
      <c r="H667" t="s">
        <v>272</v>
      </c>
      <c r="I667" s="1"/>
      <c r="J667" s="1"/>
      <c r="K667" s="1">
        <v>0</v>
      </c>
      <c r="L667" t="s">
        <v>456</v>
      </c>
      <c r="M667" t="s">
        <v>470</v>
      </c>
      <c r="N667" t="s">
        <v>537</v>
      </c>
      <c r="O667" t="s">
        <v>782</v>
      </c>
      <c r="P667" t="s">
        <v>794</v>
      </c>
      <c r="Q667" t="s">
        <v>850</v>
      </c>
      <c r="R667" t="s">
        <v>853</v>
      </c>
      <c r="S667" t="s">
        <v>860</v>
      </c>
      <c r="T667" t="s">
        <v>864</v>
      </c>
      <c r="U667" t="s">
        <v>867</v>
      </c>
      <c r="V667" s="1"/>
      <c r="W667" s="1"/>
      <c r="X667" s="1">
        <v>-0.311</v>
      </c>
      <c r="Y667" s="1">
        <v>0.14000000000000001</v>
      </c>
      <c r="Z667" t="s">
        <v>875</v>
      </c>
      <c r="AA667" s="1">
        <v>19</v>
      </c>
      <c r="AB667" t="s">
        <v>881</v>
      </c>
      <c r="AC667" t="s">
        <v>913</v>
      </c>
      <c r="AD667" t="s">
        <v>918</v>
      </c>
      <c r="AE667" t="s">
        <v>921</v>
      </c>
      <c r="AF667" s="1">
        <v>2000</v>
      </c>
      <c r="AG667" s="1">
        <v>2013</v>
      </c>
      <c r="AH667" s="67" t="str">
        <f t="shared" si="50"/>
        <v/>
      </c>
      <c r="AI667" s="67" t="str">
        <f t="shared" si="54"/>
        <v/>
      </c>
      <c r="AJ667" s="67" t="str">
        <f t="shared" si="51"/>
        <v/>
      </c>
      <c r="AK667" s="67" t="str">
        <f t="shared" si="52"/>
        <v/>
      </c>
      <c r="AL667" s="69" t="str">
        <f t="shared" si="53"/>
        <v/>
      </c>
    </row>
    <row r="668" spans="1:38">
      <c r="A668" s="1">
        <v>667</v>
      </c>
      <c r="B668" s="101" t="s">
        <v>1388</v>
      </c>
      <c r="C668" t="s">
        <v>3</v>
      </c>
      <c r="D668" t="s">
        <v>19</v>
      </c>
      <c r="E668" t="s">
        <v>101</v>
      </c>
      <c r="F668" t="s">
        <v>137</v>
      </c>
      <c r="G668" t="s">
        <v>152</v>
      </c>
      <c r="H668" t="s">
        <v>272</v>
      </c>
      <c r="I668" s="1"/>
      <c r="J668" s="1"/>
      <c r="K668" s="1">
        <v>0</v>
      </c>
      <c r="L668" t="s">
        <v>456</v>
      </c>
      <c r="M668" t="s">
        <v>461</v>
      </c>
      <c r="N668" t="s">
        <v>539</v>
      </c>
      <c r="O668" t="s">
        <v>780</v>
      </c>
      <c r="P668" t="s">
        <v>459</v>
      </c>
      <c r="Q668" t="s">
        <v>850</v>
      </c>
      <c r="R668" t="s">
        <v>853</v>
      </c>
      <c r="S668" t="s">
        <v>860</v>
      </c>
      <c r="T668" t="s">
        <v>864</v>
      </c>
      <c r="U668" t="s">
        <v>867</v>
      </c>
      <c r="V668" s="1"/>
      <c r="W668" s="1"/>
      <c r="X668" s="1">
        <v>-0.56699999999999995</v>
      </c>
      <c r="Y668" s="1">
        <v>0.33</v>
      </c>
      <c r="Z668" t="s">
        <v>875</v>
      </c>
      <c r="AA668" s="1">
        <v>19</v>
      </c>
      <c r="AB668" t="s">
        <v>881</v>
      </c>
      <c r="AC668" t="s">
        <v>913</v>
      </c>
      <c r="AD668" t="s">
        <v>918</v>
      </c>
      <c r="AE668" t="s">
        <v>921</v>
      </c>
      <c r="AF668" s="1">
        <v>2000</v>
      </c>
      <c r="AG668" s="1">
        <v>2013</v>
      </c>
      <c r="AH668" s="67" t="str">
        <f t="shared" si="50"/>
        <v/>
      </c>
      <c r="AI668" s="67" t="str">
        <f t="shared" si="54"/>
        <v/>
      </c>
      <c r="AJ668" s="67" t="str">
        <f t="shared" si="51"/>
        <v/>
      </c>
      <c r="AK668" s="67" t="str">
        <f t="shared" si="52"/>
        <v/>
      </c>
      <c r="AL668" s="69" t="str">
        <f t="shared" si="53"/>
        <v/>
      </c>
    </row>
    <row r="669" spans="1:38">
      <c r="A669" s="1">
        <v>668</v>
      </c>
      <c r="B669" s="101" t="s">
        <v>1388</v>
      </c>
      <c r="C669" t="s">
        <v>3</v>
      </c>
      <c r="D669" t="s">
        <v>19</v>
      </c>
      <c r="E669" t="s">
        <v>101</v>
      </c>
      <c r="F669" t="s">
        <v>137</v>
      </c>
      <c r="G669" t="s">
        <v>152</v>
      </c>
      <c r="H669" t="s">
        <v>272</v>
      </c>
      <c r="I669" s="1"/>
      <c r="J669" s="1"/>
      <c r="K669" s="1">
        <v>0</v>
      </c>
      <c r="L669" t="s">
        <v>456</v>
      </c>
      <c r="M669" t="s">
        <v>462</v>
      </c>
      <c r="N669" t="s">
        <v>540</v>
      </c>
      <c r="O669" t="s">
        <v>780</v>
      </c>
      <c r="P669" t="s">
        <v>459</v>
      </c>
      <c r="Q669" t="s">
        <v>850</v>
      </c>
      <c r="R669" t="s">
        <v>853</v>
      </c>
      <c r="S669" t="s">
        <v>860</v>
      </c>
      <c r="T669" t="s">
        <v>864</v>
      </c>
      <c r="U669" t="s">
        <v>867</v>
      </c>
      <c r="V669" s="1"/>
      <c r="W669" s="1"/>
      <c r="X669" s="1">
        <v>-0.63900000000000001</v>
      </c>
      <c r="Y669" s="1">
        <v>0.34</v>
      </c>
      <c r="Z669" t="s">
        <v>875</v>
      </c>
      <c r="AA669" s="1">
        <v>19</v>
      </c>
      <c r="AB669" t="s">
        <v>881</v>
      </c>
      <c r="AC669" t="s">
        <v>913</v>
      </c>
      <c r="AD669" t="s">
        <v>918</v>
      </c>
      <c r="AE669" t="s">
        <v>921</v>
      </c>
      <c r="AF669" s="1">
        <v>2000</v>
      </c>
      <c r="AG669" s="1">
        <v>2013</v>
      </c>
      <c r="AH669" s="67" t="str">
        <f t="shared" si="50"/>
        <v/>
      </c>
      <c r="AI669" s="67" t="str">
        <f t="shared" si="54"/>
        <v/>
      </c>
      <c r="AJ669" s="67" t="str">
        <f t="shared" si="51"/>
        <v/>
      </c>
      <c r="AK669" s="67" t="str">
        <f t="shared" si="52"/>
        <v/>
      </c>
      <c r="AL669" s="69" t="str">
        <f t="shared" si="53"/>
        <v/>
      </c>
    </row>
    <row r="670" spans="1:38">
      <c r="A670" s="1">
        <v>669</v>
      </c>
      <c r="B670" s="101" t="s">
        <v>1388</v>
      </c>
      <c r="C670" t="s">
        <v>3</v>
      </c>
      <c r="D670" t="s">
        <v>19</v>
      </c>
      <c r="E670" t="s">
        <v>101</v>
      </c>
      <c r="F670" t="s">
        <v>137</v>
      </c>
      <c r="G670" t="s">
        <v>152</v>
      </c>
      <c r="H670" t="s">
        <v>272</v>
      </c>
      <c r="I670" s="1"/>
      <c r="J670" s="1"/>
      <c r="K670" s="1">
        <v>0</v>
      </c>
      <c r="L670" t="s">
        <v>456</v>
      </c>
      <c r="M670" t="s">
        <v>470</v>
      </c>
      <c r="N670" t="s">
        <v>541</v>
      </c>
      <c r="O670" t="s">
        <v>781</v>
      </c>
      <c r="P670" t="s">
        <v>796</v>
      </c>
      <c r="Q670" t="s">
        <v>850</v>
      </c>
      <c r="R670" t="s">
        <v>853</v>
      </c>
      <c r="S670" t="s">
        <v>860</v>
      </c>
      <c r="T670" t="s">
        <v>864</v>
      </c>
      <c r="U670" t="s">
        <v>867</v>
      </c>
      <c r="V670" s="1"/>
      <c r="W670" s="1"/>
      <c r="X670" s="1">
        <v>-0.58799999999999997</v>
      </c>
      <c r="Y670" s="1">
        <v>0.43</v>
      </c>
      <c r="Z670" t="s">
        <v>875</v>
      </c>
      <c r="AA670" s="1">
        <v>19</v>
      </c>
      <c r="AB670" t="s">
        <v>881</v>
      </c>
      <c r="AC670" t="s">
        <v>913</v>
      </c>
      <c r="AD670" t="s">
        <v>918</v>
      </c>
      <c r="AE670" t="s">
        <v>921</v>
      </c>
      <c r="AF670" s="1">
        <v>2000</v>
      </c>
      <c r="AG670" s="1">
        <v>2013</v>
      </c>
      <c r="AH670" s="67" t="str">
        <f t="shared" si="50"/>
        <v/>
      </c>
      <c r="AI670" s="67" t="str">
        <f t="shared" si="54"/>
        <v/>
      </c>
      <c r="AJ670" s="67" t="str">
        <f t="shared" si="51"/>
        <v/>
      </c>
      <c r="AK670" s="67" t="str">
        <f t="shared" si="52"/>
        <v/>
      </c>
      <c r="AL670" s="69" t="str">
        <f t="shared" si="53"/>
        <v/>
      </c>
    </row>
    <row r="671" spans="1:38">
      <c r="A671" s="1">
        <v>670</v>
      </c>
      <c r="B671" s="101" t="s">
        <v>1388</v>
      </c>
      <c r="C671" t="s">
        <v>3</v>
      </c>
      <c r="D671" t="s">
        <v>19</v>
      </c>
      <c r="E671" t="s">
        <v>101</v>
      </c>
      <c r="F671" t="s">
        <v>137</v>
      </c>
      <c r="G671" t="s">
        <v>152</v>
      </c>
      <c r="H671" t="s">
        <v>272</v>
      </c>
      <c r="I671" s="1"/>
      <c r="J671" s="1"/>
      <c r="K671" s="1">
        <v>0</v>
      </c>
      <c r="L671" t="s">
        <v>456</v>
      </c>
      <c r="M671" t="s">
        <v>470</v>
      </c>
      <c r="N671" t="s">
        <v>537</v>
      </c>
      <c r="O671" t="s">
        <v>782</v>
      </c>
      <c r="P671" t="s">
        <v>794</v>
      </c>
      <c r="Q671" t="s">
        <v>850</v>
      </c>
      <c r="R671" t="s">
        <v>853</v>
      </c>
      <c r="S671" t="s">
        <v>860</v>
      </c>
      <c r="T671" t="s">
        <v>864</v>
      </c>
      <c r="U671" t="s">
        <v>867</v>
      </c>
      <c r="V671" s="1"/>
      <c r="W671" s="1"/>
      <c r="X671" s="1">
        <v>-4.7600000000000003E-2</v>
      </c>
      <c r="Y671" s="1">
        <v>0.65</v>
      </c>
      <c r="Z671" t="s">
        <v>877</v>
      </c>
      <c r="AA671" s="1">
        <v>16</v>
      </c>
      <c r="AB671" t="s">
        <v>881</v>
      </c>
      <c r="AC671" t="s">
        <v>913</v>
      </c>
      <c r="AD671" t="s">
        <v>918</v>
      </c>
      <c r="AE671" t="s">
        <v>921</v>
      </c>
      <c r="AF671" s="1">
        <v>2000</v>
      </c>
      <c r="AG671" s="1">
        <v>2013</v>
      </c>
      <c r="AH671" s="67" t="str">
        <f t="shared" si="50"/>
        <v/>
      </c>
      <c r="AI671" s="67" t="str">
        <f t="shared" si="54"/>
        <v/>
      </c>
      <c r="AJ671" s="67" t="str">
        <f t="shared" si="51"/>
        <v/>
      </c>
      <c r="AK671" s="67" t="str">
        <f t="shared" si="52"/>
        <v/>
      </c>
      <c r="AL671" s="69" t="str">
        <f t="shared" si="53"/>
        <v/>
      </c>
    </row>
    <row r="672" spans="1:38">
      <c r="A672" s="1">
        <v>671</v>
      </c>
      <c r="B672" s="101" t="s">
        <v>1388</v>
      </c>
      <c r="C672" t="s">
        <v>3</v>
      </c>
      <c r="D672" t="s">
        <v>19</v>
      </c>
      <c r="E672" t="s">
        <v>101</v>
      </c>
      <c r="F672" t="s">
        <v>137</v>
      </c>
      <c r="G672" t="s">
        <v>152</v>
      </c>
      <c r="H672" t="s">
        <v>272</v>
      </c>
      <c r="I672" s="1"/>
      <c r="J672" s="1"/>
      <c r="K672" s="1">
        <v>0</v>
      </c>
      <c r="L672" t="s">
        <v>456</v>
      </c>
      <c r="M672" t="s">
        <v>461</v>
      </c>
      <c r="N672" t="s">
        <v>539</v>
      </c>
      <c r="O672" t="s">
        <v>780</v>
      </c>
      <c r="P672" t="s">
        <v>459</v>
      </c>
      <c r="Q672" t="s">
        <v>850</v>
      </c>
      <c r="R672" t="s">
        <v>853</v>
      </c>
      <c r="S672" t="s">
        <v>860</v>
      </c>
      <c r="T672" t="s">
        <v>864</v>
      </c>
      <c r="U672" t="s">
        <v>867</v>
      </c>
      <c r="V672" s="1"/>
      <c r="W672" s="1"/>
      <c r="X672" s="1">
        <v>-0.30399999999999999</v>
      </c>
      <c r="Y672" s="1">
        <v>2.0099999999999998</v>
      </c>
      <c r="Z672" t="s">
        <v>877</v>
      </c>
      <c r="AA672" s="1">
        <v>16</v>
      </c>
      <c r="AB672" t="s">
        <v>881</v>
      </c>
      <c r="AC672" t="s">
        <v>913</v>
      </c>
      <c r="AD672" t="s">
        <v>918</v>
      </c>
      <c r="AE672" t="s">
        <v>921</v>
      </c>
      <c r="AF672" s="1">
        <v>2000</v>
      </c>
      <c r="AG672" s="1">
        <v>2013</v>
      </c>
      <c r="AH672" s="67" t="str">
        <f t="shared" si="50"/>
        <v/>
      </c>
      <c r="AI672" s="67" t="str">
        <f t="shared" si="54"/>
        <v/>
      </c>
      <c r="AJ672" s="67" t="str">
        <f t="shared" si="51"/>
        <v/>
      </c>
      <c r="AK672" s="67" t="str">
        <f t="shared" si="52"/>
        <v/>
      </c>
      <c r="AL672" s="69" t="str">
        <f t="shared" si="53"/>
        <v/>
      </c>
    </row>
    <row r="673" spans="1:38">
      <c r="A673" s="1">
        <v>672</v>
      </c>
      <c r="B673" s="101" t="s">
        <v>1388</v>
      </c>
      <c r="C673" t="s">
        <v>3</v>
      </c>
      <c r="D673" t="s">
        <v>19</v>
      </c>
      <c r="E673" t="s">
        <v>101</v>
      </c>
      <c r="F673" t="s">
        <v>137</v>
      </c>
      <c r="G673" t="s">
        <v>152</v>
      </c>
      <c r="H673" t="s">
        <v>272</v>
      </c>
      <c r="I673" s="1"/>
      <c r="J673" s="1"/>
      <c r="K673" s="1">
        <v>0</v>
      </c>
      <c r="L673" t="s">
        <v>456</v>
      </c>
      <c r="M673" t="s">
        <v>462</v>
      </c>
      <c r="N673" t="s">
        <v>540</v>
      </c>
      <c r="O673" t="s">
        <v>780</v>
      </c>
      <c r="P673" t="s">
        <v>459</v>
      </c>
      <c r="Q673" t="s">
        <v>850</v>
      </c>
      <c r="R673" t="s">
        <v>853</v>
      </c>
      <c r="S673" t="s">
        <v>860</v>
      </c>
      <c r="T673" t="s">
        <v>864</v>
      </c>
      <c r="U673" t="s">
        <v>867</v>
      </c>
      <c r="V673" s="1"/>
      <c r="W673" s="1"/>
      <c r="X673" s="1">
        <v>-0.44400000000000001</v>
      </c>
      <c r="Y673" s="1">
        <v>0.84</v>
      </c>
      <c r="Z673" t="s">
        <v>877</v>
      </c>
      <c r="AA673" s="1">
        <v>16</v>
      </c>
      <c r="AB673" t="s">
        <v>881</v>
      </c>
      <c r="AC673" t="s">
        <v>913</v>
      </c>
      <c r="AD673" t="s">
        <v>918</v>
      </c>
      <c r="AE673" t="s">
        <v>921</v>
      </c>
      <c r="AF673" s="1">
        <v>2000</v>
      </c>
      <c r="AG673" s="1">
        <v>2013</v>
      </c>
      <c r="AH673" s="67" t="str">
        <f t="shared" si="50"/>
        <v/>
      </c>
      <c r="AI673" s="67" t="str">
        <f t="shared" si="54"/>
        <v/>
      </c>
      <c r="AJ673" s="67" t="str">
        <f t="shared" si="51"/>
        <v/>
      </c>
      <c r="AK673" s="67" t="str">
        <f t="shared" si="52"/>
        <v/>
      </c>
      <c r="AL673" s="69" t="str">
        <f t="shared" si="53"/>
        <v/>
      </c>
    </row>
    <row r="674" spans="1:38">
      <c r="A674" s="1">
        <v>673</v>
      </c>
      <c r="B674" s="101" t="s">
        <v>1388</v>
      </c>
      <c r="C674" t="s">
        <v>3</v>
      </c>
      <c r="D674" t="s">
        <v>19</v>
      </c>
      <c r="E674" t="s">
        <v>101</v>
      </c>
      <c r="F674" t="s">
        <v>137</v>
      </c>
      <c r="G674" t="s">
        <v>152</v>
      </c>
      <c r="H674" t="s">
        <v>272</v>
      </c>
      <c r="I674" s="1"/>
      <c r="J674" s="1"/>
      <c r="K674" s="1">
        <v>0</v>
      </c>
      <c r="L674" t="s">
        <v>456</v>
      </c>
      <c r="M674" t="s">
        <v>470</v>
      </c>
      <c r="N674" t="s">
        <v>541</v>
      </c>
      <c r="O674" t="s">
        <v>781</v>
      </c>
      <c r="P674" t="s">
        <v>796</v>
      </c>
      <c r="Q674" t="s">
        <v>850</v>
      </c>
      <c r="R674" t="s">
        <v>853</v>
      </c>
      <c r="S674" t="s">
        <v>860</v>
      </c>
      <c r="T674" t="s">
        <v>864</v>
      </c>
      <c r="U674" t="s">
        <v>867</v>
      </c>
      <c r="V674" s="1"/>
      <c r="W674" s="1"/>
      <c r="X674" s="1">
        <v>0.1</v>
      </c>
      <c r="Y674" s="1">
        <v>1.31</v>
      </c>
      <c r="Z674" t="s">
        <v>877</v>
      </c>
      <c r="AA674" s="1">
        <v>16</v>
      </c>
      <c r="AB674" t="s">
        <v>881</v>
      </c>
      <c r="AC674" t="s">
        <v>913</v>
      </c>
      <c r="AD674" t="s">
        <v>918</v>
      </c>
      <c r="AE674" t="s">
        <v>921</v>
      </c>
      <c r="AF674" s="1">
        <v>2000</v>
      </c>
      <c r="AG674" s="1">
        <v>2013</v>
      </c>
      <c r="AH674" s="67" t="str">
        <f t="shared" si="50"/>
        <v/>
      </c>
      <c r="AI674" s="67" t="str">
        <f t="shared" si="54"/>
        <v/>
      </c>
      <c r="AJ674" s="67" t="str">
        <f t="shared" si="51"/>
        <v/>
      </c>
      <c r="AK674" s="67" t="str">
        <f t="shared" si="52"/>
        <v/>
      </c>
      <c r="AL674" s="69" t="str">
        <f t="shared" si="53"/>
        <v/>
      </c>
    </row>
    <row r="675" spans="1:38">
      <c r="A675" s="1">
        <v>674</v>
      </c>
      <c r="B675" s="101" t="s">
        <v>1389</v>
      </c>
      <c r="C675" t="s">
        <v>3</v>
      </c>
      <c r="D675" t="s">
        <v>20</v>
      </c>
      <c r="E675" t="s">
        <v>106</v>
      </c>
      <c r="F675" t="s">
        <v>135</v>
      </c>
      <c r="G675" t="s">
        <v>150</v>
      </c>
      <c r="H675" t="s">
        <v>273</v>
      </c>
      <c r="I675" s="1">
        <v>4.7178209999999998</v>
      </c>
      <c r="J675" s="1">
        <v>9.0543589999999998</v>
      </c>
      <c r="K675" s="1">
        <v>0</v>
      </c>
      <c r="L675" t="s">
        <v>456</v>
      </c>
      <c r="M675" t="s">
        <v>470</v>
      </c>
      <c r="N675" t="s">
        <v>544</v>
      </c>
      <c r="O675" t="s">
        <v>782</v>
      </c>
      <c r="P675" t="s">
        <v>787</v>
      </c>
      <c r="Q675" t="s">
        <v>849</v>
      </c>
      <c r="R675" t="s">
        <v>853</v>
      </c>
      <c r="S675" t="s">
        <v>860</v>
      </c>
      <c r="T675" t="s">
        <v>864</v>
      </c>
      <c r="U675" t="s">
        <v>867</v>
      </c>
      <c r="V675" s="1"/>
      <c r="W675" s="1"/>
      <c r="X675" s="1">
        <v>-4.1970000000000001</v>
      </c>
      <c r="Y675" s="1">
        <v>1.9796500205993652</v>
      </c>
      <c r="Z675" t="s">
        <v>875</v>
      </c>
      <c r="AA675" s="1">
        <v>28</v>
      </c>
      <c r="AB675" t="s">
        <v>881</v>
      </c>
      <c r="AC675" t="s">
        <v>914</v>
      </c>
      <c r="AD675" t="s">
        <v>917</v>
      </c>
      <c r="AE675" t="s">
        <v>920</v>
      </c>
      <c r="AF675" s="1">
        <v>2015</v>
      </c>
      <c r="AG675" s="1">
        <v>2015</v>
      </c>
      <c r="AH675" s="67">
        <f t="shared" si="50"/>
        <v>-0.4635336416415563</v>
      </c>
      <c r="AI675" s="67">
        <f t="shared" si="54"/>
        <v>0.21864054877870043</v>
      </c>
      <c r="AJ675" s="67">
        <f t="shared" si="51"/>
        <v>-0.89206911724780913</v>
      </c>
      <c r="AK675" s="67">
        <f t="shared" si="52"/>
        <v>-3.499816603530348E-2</v>
      </c>
      <c r="AL675" s="69">
        <f t="shared" si="53"/>
        <v>1</v>
      </c>
    </row>
    <row r="676" spans="1:38">
      <c r="A676" s="1">
        <v>675</v>
      </c>
      <c r="B676" s="101" t="s">
        <v>1389</v>
      </c>
      <c r="C676" t="s">
        <v>3</v>
      </c>
      <c r="D676" t="s">
        <v>20</v>
      </c>
      <c r="E676" t="s">
        <v>106</v>
      </c>
      <c r="F676" t="s">
        <v>135</v>
      </c>
      <c r="G676" t="s">
        <v>150</v>
      </c>
      <c r="H676" t="s">
        <v>273</v>
      </c>
      <c r="I676" s="1">
        <v>4.7178209999999998</v>
      </c>
      <c r="J676" s="1">
        <v>9.0543589999999998</v>
      </c>
      <c r="K676" s="1">
        <v>0</v>
      </c>
      <c r="L676" t="s">
        <v>458</v>
      </c>
      <c r="M676" t="s">
        <v>473</v>
      </c>
      <c r="N676" t="s">
        <v>545</v>
      </c>
      <c r="O676" t="s">
        <v>782</v>
      </c>
      <c r="P676" t="s">
        <v>798</v>
      </c>
      <c r="Q676" t="s">
        <v>849</v>
      </c>
      <c r="R676" t="s">
        <v>853</v>
      </c>
      <c r="S676" t="s">
        <v>860</v>
      </c>
      <c r="T676" t="s">
        <v>864</v>
      </c>
      <c r="U676" t="s">
        <v>867</v>
      </c>
      <c r="V676" s="1"/>
      <c r="W676" s="1"/>
      <c r="X676" s="1">
        <v>-2.887</v>
      </c>
      <c r="Y676" s="1">
        <v>1.3693118095397949</v>
      </c>
      <c r="Z676" t="s">
        <v>875</v>
      </c>
      <c r="AA676" s="1">
        <v>28</v>
      </c>
      <c r="AB676" t="s">
        <v>881</v>
      </c>
      <c r="AC676" t="s">
        <v>914</v>
      </c>
      <c r="AD676" t="s">
        <v>917</v>
      </c>
      <c r="AE676" t="s">
        <v>920</v>
      </c>
      <c r="AF676" s="1">
        <v>2015</v>
      </c>
      <c r="AG676" s="1">
        <v>2015</v>
      </c>
      <c r="AH676" s="67">
        <f t="shared" si="50"/>
        <v>-0.31885194744321493</v>
      </c>
      <c r="AI676" s="67">
        <f t="shared" si="54"/>
        <v>0.15123233014504892</v>
      </c>
      <c r="AJ676" s="67">
        <f t="shared" si="51"/>
        <v>-0.61526731452751082</v>
      </c>
      <c r="AK676" s="67">
        <f t="shared" si="52"/>
        <v>-2.2436580358919045E-2</v>
      </c>
      <c r="AL676" s="69">
        <f t="shared" si="53"/>
        <v>1</v>
      </c>
    </row>
    <row r="677" spans="1:38">
      <c r="A677" s="1">
        <v>676</v>
      </c>
      <c r="B677" s="101" t="s">
        <v>1389</v>
      </c>
      <c r="C677" t="s">
        <v>3</v>
      </c>
      <c r="D677" t="s">
        <v>20</v>
      </c>
      <c r="E677" t="s">
        <v>106</v>
      </c>
      <c r="F677" t="s">
        <v>135</v>
      </c>
      <c r="G677" t="s">
        <v>150</v>
      </c>
      <c r="H677" t="s">
        <v>273</v>
      </c>
      <c r="I677" s="1">
        <v>4.7178209999999998</v>
      </c>
      <c r="J677" s="1">
        <v>9.0543589999999998</v>
      </c>
      <c r="K677" s="1">
        <v>0</v>
      </c>
      <c r="L677" t="s">
        <v>457</v>
      </c>
      <c r="M677" t="s">
        <v>469</v>
      </c>
      <c r="N677" t="s">
        <v>546</v>
      </c>
      <c r="O677" t="s">
        <v>782</v>
      </c>
      <c r="P677" t="s">
        <v>799</v>
      </c>
      <c r="Q677" t="s">
        <v>849</v>
      </c>
      <c r="R677" t="s">
        <v>853</v>
      </c>
      <c r="S677" t="s">
        <v>860</v>
      </c>
      <c r="T677" t="s">
        <v>864</v>
      </c>
      <c r="U677" t="s">
        <v>867</v>
      </c>
      <c r="V677" s="1"/>
      <c r="W677" s="1"/>
      <c r="X677" s="1">
        <v>9.4510000000000005</v>
      </c>
      <c r="Y677" s="1">
        <v>6.3878602981567383</v>
      </c>
      <c r="Z677" t="s">
        <v>875</v>
      </c>
      <c r="AA677" s="1">
        <v>28</v>
      </c>
      <c r="AB677" t="s">
        <v>881</v>
      </c>
      <c r="AC677" t="s">
        <v>914</v>
      </c>
      <c r="AD677" t="s">
        <v>917</v>
      </c>
      <c r="AE677" t="s">
        <v>920</v>
      </c>
      <c r="AF677" s="1">
        <v>2015</v>
      </c>
      <c r="AG677" s="1">
        <v>2015</v>
      </c>
      <c r="AH677" s="67">
        <f t="shared" si="50"/>
        <v>1.0438066350141408</v>
      </c>
      <c r="AI677" s="67">
        <f t="shared" si="54"/>
        <v>0.70550110705315949</v>
      </c>
      <c r="AJ677" s="67">
        <f t="shared" si="51"/>
        <v>-0.33897553481005183</v>
      </c>
      <c r="AK677" s="67">
        <f t="shared" si="52"/>
        <v>2.4265888048383335</v>
      </c>
      <c r="AL677" s="69">
        <f t="shared" si="53"/>
        <v>1</v>
      </c>
    </row>
    <row r="678" spans="1:38">
      <c r="A678" s="1">
        <v>677</v>
      </c>
      <c r="B678" s="101" t="s">
        <v>1389</v>
      </c>
      <c r="C678" t="s">
        <v>3</v>
      </c>
      <c r="D678" t="s">
        <v>20</v>
      </c>
      <c r="E678" t="s">
        <v>102</v>
      </c>
      <c r="F678" t="s">
        <v>135</v>
      </c>
      <c r="G678" t="s">
        <v>150</v>
      </c>
      <c r="H678" t="s">
        <v>273</v>
      </c>
      <c r="I678" s="1">
        <v>4.7178209999999998</v>
      </c>
      <c r="J678" s="1">
        <v>9.0543589999999998</v>
      </c>
      <c r="K678" s="1">
        <v>0</v>
      </c>
      <c r="L678" t="s">
        <v>456</v>
      </c>
      <c r="M678" t="s">
        <v>470</v>
      </c>
      <c r="N678" t="s">
        <v>544</v>
      </c>
      <c r="O678" t="s">
        <v>782</v>
      </c>
      <c r="P678" t="s">
        <v>787</v>
      </c>
      <c r="Q678" t="s">
        <v>849</v>
      </c>
      <c r="R678" t="s">
        <v>853</v>
      </c>
      <c r="S678" t="s">
        <v>860</v>
      </c>
      <c r="T678" t="s">
        <v>864</v>
      </c>
      <c r="U678" t="s">
        <v>867</v>
      </c>
      <c r="V678" s="1"/>
      <c r="W678" s="1"/>
      <c r="X678" s="1">
        <v>-0.74099999999999999</v>
      </c>
      <c r="Y678" s="1">
        <v>1.2151696681976318</v>
      </c>
      <c r="Z678" t="s">
        <v>875</v>
      </c>
      <c r="AA678" s="1">
        <v>28</v>
      </c>
      <c r="AB678" t="s">
        <v>881</v>
      </c>
      <c r="AC678" t="s">
        <v>914</v>
      </c>
      <c r="AD678" t="s">
        <v>917</v>
      </c>
      <c r="AE678" t="s">
        <v>920</v>
      </c>
      <c r="AF678" s="1">
        <v>2015</v>
      </c>
      <c r="AG678" s="1">
        <v>2015</v>
      </c>
      <c r="AH678" s="67">
        <f t="shared" si="50"/>
        <v>-8.1839034657229734E-2</v>
      </c>
      <c r="AI678" s="67">
        <f t="shared" si="54"/>
        <v>0.13420824910936621</v>
      </c>
      <c r="AJ678" s="67">
        <f t="shared" si="51"/>
        <v>-0.34488720291158753</v>
      </c>
      <c r="AK678" s="67">
        <f t="shared" si="52"/>
        <v>0.18120913359712804</v>
      </c>
      <c r="AL678" s="69">
        <f t="shared" si="53"/>
        <v>1</v>
      </c>
    </row>
    <row r="679" spans="1:38">
      <c r="A679" s="1">
        <v>678</v>
      </c>
      <c r="B679" s="101" t="s">
        <v>1389</v>
      </c>
      <c r="C679" t="s">
        <v>3</v>
      </c>
      <c r="D679" t="s">
        <v>20</v>
      </c>
      <c r="E679" t="s">
        <v>102</v>
      </c>
      <c r="F679" t="s">
        <v>135</v>
      </c>
      <c r="G679" t="s">
        <v>150</v>
      </c>
      <c r="H679" t="s">
        <v>273</v>
      </c>
      <c r="I679" s="1">
        <v>4.7178209999999998</v>
      </c>
      <c r="J679" s="1">
        <v>9.0543589999999998</v>
      </c>
      <c r="K679" s="1">
        <v>0</v>
      </c>
      <c r="L679" t="s">
        <v>458</v>
      </c>
      <c r="M679" t="s">
        <v>473</v>
      </c>
      <c r="N679" t="s">
        <v>545</v>
      </c>
      <c r="O679" t="s">
        <v>782</v>
      </c>
      <c r="P679" t="s">
        <v>798</v>
      </c>
      <c r="Q679" t="s">
        <v>849</v>
      </c>
      <c r="R679" t="s">
        <v>853</v>
      </c>
      <c r="S679" t="s">
        <v>860</v>
      </c>
      <c r="T679" t="s">
        <v>864</v>
      </c>
      <c r="U679" t="s">
        <v>867</v>
      </c>
      <c r="V679" s="1"/>
      <c r="W679" s="1"/>
      <c r="X679" s="1">
        <v>-0.17</v>
      </c>
      <c r="Y679" s="1">
        <v>0.71089208126068115</v>
      </c>
      <c r="Z679" t="s">
        <v>875</v>
      </c>
      <c r="AA679" s="1">
        <v>28</v>
      </c>
      <c r="AB679" t="s">
        <v>881</v>
      </c>
      <c r="AC679" t="s">
        <v>914</v>
      </c>
      <c r="AD679" t="s">
        <v>917</v>
      </c>
      <c r="AE679" t="s">
        <v>920</v>
      </c>
      <c r="AF679" s="1">
        <v>2015</v>
      </c>
      <c r="AG679" s="1">
        <v>2015</v>
      </c>
      <c r="AH679" s="67">
        <f t="shared" si="50"/>
        <v>-1.8775487033372545E-2</v>
      </c>
      <c r="AI679" s="67">
        <f t="shared" si="54"/>
        <v>7.851379443433612E-2</v>
      </c>
      <c r="AJ679" s="67">
        <f t="shared" si="51"/>
        <v>-0.17266252412467134</v>
      </c>
      <c r="AK679" s="67">
        <f t="shared" si="52"/>
        <v>0.13511155005792627</v>
      </c>
      <c r="AL679" s="69">
        <f t="shared" si="53"/>
        <v>1</v>
      </c>
    </row>
    <row r="680" spans="1:38">
      <c r="A680" s="1">
        <v>679</v>
      </c>
      <c r="B680" s="101" t="s">
        <v>1389</v>
      </c>
      <c r="C680" t="s">
        <v>3</v>
      </c>
      <c r="D680" t="s">
        <v>20</v>
      </c>
      <c r="E680" t="s">
        <v>102</v>
      </c>
      <c r="F680" t="s">
        <v>135</v>
      </c>
      <c r="G680" t="s">
        <v>150</v>
      </c>
      <c r="H680" t="s">
        <v>273</v>
      </c>
      <c r="I680" s="1">
        <v>4.7178209999999998</v>
      </c>
      <c r="J680" s="1">
        <v>9.0543589999999998</v>
      </c>
      <c r="K680" s="1">
        <v>0</v>
      </c>
      <c r="L680" t="s">
        <v>457</v>
      </c>
      <c r="M680" t="s">
        <v>469</v>
      </c>
      <c r="N680" t="s">
        <v>546</v>
      </c>
      <c r="O680" t="s">
        <v>782</v>
      </c>
      <c r="P680" t="s">
        <v>799</v>
      </c>
      <c r="Q680" t="s">
        <v>849</v>
      </c>
      <c r="R680" t="s">
        <v>853</v>
      </c>
      <c r="S680" t="s">
        <v>860</v>
      </c>
      <c r="T680" t="s">
        <v>864</v>
      </c>
      <c r="U680" t="s">
        <v>867</v>
      </c>
      <c r="V680" s="1"/>
      <c r="W680" s="1"/>
      <c r="X680" s="1">
        <v>2.1139999999999999</v>
      </c>
      <c r="Y680" s="1">
        <v>1.3227437734603882</v>
      </c>
      <c r="Z680" t="s">
        <v>875</v>
      </c>
      <c r="AA680" s="1">
        <v>28</v>
      </c>
      <c r="AB680" t="s">
        <v>881</v>
      </c>
      <c r="AC680" t="s">
        <v>914</v>
      </c>
      <c r="AD680" t="s">
        <v>917</v>
      </c>
      <c r="AE680" t="s">
        <v>920</v>
      </c>
      <c r="AF680" s="1">
        <v>2015</v>
      </c>
      <c r="AG680" s="1">
        <v>2015</v>
      </c>
      <c r="AH680" s="67">
        <f t="shared" si="50"/>
        <v>0.23347870346205624</v>
      </c>
      <c r="AI680" s="67">
        <f t="shared" si="54"/>
        <v>0.14608916804164582</v>
      </c>
      <c r="AJ680" s="67">
        <f t="shared" si="51"/>
        <v>-5.2856065899569538E-2</v>
      </c>
      <c r="AK680" s="67">
        <f t="shared" si="52"/>
        <v>0.51981347282368207</v>
      </c>
      <c r="AL680" s="69">
        <f t="shared" si="53"/>
        <v>1</v>
      </c>
    </row>
    <row r="681" spans="1:38">
      <c r="A681" s="1">
        <v>680</v>
      </c>
      <c r="B681" s="101" t="s">
        <v>1389</v>
      </c>
      <c r="C681" t="s">
        <v>3</v>
      </c>
      <c r="D681" t="s">
        <v>11</v>
      </c>
      <c r="E681" t="s">
        <v>106</v>
      </c>
      <c r="F681" t="s">
        <v>135</v>
      </c>
      <c r="G681" t="s">
        <v>150</v>
      </c>
      <c r="H681" t="s">
        <v>273</v>
      </c>
      <c r="I681" s="1">
        <v>4.7178209999999998</v>
      </c>
      <c r="J681" s="1">
        <v>9.0543589999999998</v>
      </c>
      <c r="K681" s="1">
        <v>0</v>
      </c>
      <c r="L681" t="s">
        <v>456</v>
      </c>
      <c r="M681" t="s">
        <v>470</v>
      </c>
      <c r="N681" t="s">
        <v>544</v>
      </c>
      <c r="O681" t="s">
        <v>782</v>
      </c>
      <c r="P681" t="s">
        <v>787</v>
      </c>
      <c r="Q681" t="s">
        <v>849</v>
      </c>
      <c r="R681" t="s">
        <v>853</v>
      </c>
      <c r="S681" t="s">
        <v>860</v>
      </c>
      <c r="T681" t="s">
        <v>864</v>
      </c>
      <c r="U681" t="s">
        <v>867</v>
      </c>
      <c r="V681" s="1"/>
      <c r="W681" s="1"/>
      <c r="X681" s="1">
        <v>-1.8260000000000001</v>
      </c>
      <c r="Y681" s="1">
        <v>0.96323364973068237</v>
      </c>
      <c r="Z681" t="s">
        <v>875</v>
      </c>
      <c r="AA681" s="1">
        <v>28</v>
      </c>
      <c r="AB681" t="s">
        <v>881</v>
      </c>
      <c r="AC681" t="s">
        <v>914</v>
      </c>
      <c r="AD681" t="s">
        <v>917</v>
      </c>
      <c r="AE681" t="s">
        <v>920</v>
      </c>
      <c r="AF681" s="1">
        <v>2015</v>
      </c>
      <c r="AG681" s="1">
        <v>2015</v>
      </c>
      <c r="AH681" s="67">
        <f t="shared" si="50"/>
        <v>-0.20167081954669569</v>
      </c>
      <c r="AI681" s="67">
        <f t="shared" si="54"/>
        <v>0.10638341706250905</v>
      </c>
      <c r="AJ681" s="67">
        <f t="shared" si="51"/>
        <v>-0.41018231698921342</v>
      </c>
      <c r="AK681" s="67">
        <f t="shared" si="52"/>
        <v>6.8406778958220449E-3</v>
      </c>
      <c r="AL681" s="69">
        <f t="shared" si="53"/>
        <v>1</v>
      </c>
    </row>
    <row r="682" spans="1:38">
      <c r="A682" s="1">
        <v>681</v>
      </c>
      <c r="B682" s="101" t="s">
        <v>1389</v>
      </c>
      <c r="C682" t="s">
        <v>3</v>
      </c>
      <c r="D682" t="s">
        <v>11</v>
      </c>
      <c r="E682" t="s">
        <v>106</v>
      </c>
      <c r="F682" t="s">
        <v>135</v>
      </c>
      <c r="G682" t="s">
        <v>150</v>
      </c>
      <c r="H682" t="s">
        <v>273</v>
      </c>
      <c r="I682" s="1">
        <v>4.7178209999999998</v>
      </c>
      <c r="J682" s="1">
        <v>9.0543589999999998</v>
      </c>
      <c r="K682" s="1">
        <v>0</v>
      </c>
      <c r="L682" t="s">
        <v>458</v>
      </c>
      <c r="M682" t="s">
        <v>473</v>
      </c>
      <c r="N682" t="s">
        <v>545</v>
      </c>
      <c r="O682" t="s">
        <v>782</v>
      </c>
      <c r="P682" t="s">
        <v>798</v>
      </c>
      <c r="Q682" t="s">
        <v>849</v>
      </c>
      <c r="R682" t="s">
        <v>853</v>
      </c>
      <c r="S682" t="s">
        <v>860</v>
      </c>
      <c r="T682" t="s">
        <v>864</v>
      </c>
      <c r="U682" t="s">
        <v>867</v>
      </c>
      <c r="V682" s="1"/>
      <c r="W682" s="1"/>
      <c r="X682" s="1">
        <v>-1.1679999999999999</v>
      </c>
      <c r="Y682" s="1">
        <v>0.62583863735198975</v>
      </c>
      <c r="Z682" t="s">
        <v>875</v>
      </c>
      <c r="AA682" s="1">
        <v>28</v>
      </c>
      <c r="AB682" t="s">
        <v>881</v>
      </c>
      <c r="AC682" t="s">
        <v>914</v>
      </c>
      <c r="AD682" t="s">
        <v>917</v>
      </c>
      <c r="AE682" t="s">
        <v>920</v>
      </c>
      <c r="AF682" s="1">
        <v>2015</v>
      </c>
      <c r="AG682" s="1">
        <v>2015</v>
      </c>
      <c r="AH682" s="67">
        <f t="shared" si="50"/>
        <v>-0.12899864032340666</v>
      </c>
      <c r="AI682" s="67">
        <f t="shared" si="54"/>
        <v>6.9120148356387218E-2</v>
      </c>
      <c r="AJ682" s="67">
        <f t="shared" si="51"/>
        <v>-0.26447413110192564</v>
      </c>
      <c r="AK682" s="67">
        <f t="shared" si="52"/>
        <v>6.4768504551122874E-3</v>
      </c>
      <c r="AL682" s="69">
        <f t="shared" si="53"/>
        <v>1</v>
      </c>
    </row>
    <row r="683" spans="1:38">
      <c r="A683" s="1">
        <v>682</v>
      </c>
      <c r="B683" s="101" t="s">
        <v>1389</v>
      </c>
      <c r="C683" t="s">
        <v>3</v>
      </c>
      <c r="D683" t="s">
        <v>11</v>
      </c>
      <c r="E683" t="s">
        <v>106</v>
      </c>
      <c r="F683" t="s">
        <v>135</v>
      </c>
      <c r="G683" t="s">
        <v>150</v>
      </c>
      <c r="H683" t="s">
        <v>273</v>
      </c>
      <c r="I683" s="1">
        <v>4.7178209999999998</v>
      </c>
      <c r="J683" s="1">
        <v>9.0543589999999998</v>
      </c>
      <c r="K683" s="1">
        <v>0</v>
      </c>
      <c r="L683" t="s">
        <v>456</v>
      </c>
      <c r="M683" t="s">
        <v>470</v>
      </c>
      <c r="N683" t="s">
        <v>544</v>
      </c>
      <c r="O683" t="s">
        <v>782</v>
      </c>
      <c r="P683" t="s">
        <v>787</v>
      </c>
      <c r="Q683" t="s">
        <v>849</v>
      </c>
      <c r="R683" t="s">
        <v>853</v>
      </c>
      <c r="S683" t="s">
        <v>860</v>
      </c>
      <c r="T683" t="s">
        <v>864</v>
      </c>
      <c r="U683" t="s">
        <v>867</v>
      </c>
      <c r="V683" s="1"/>
      <c r="W683" s="1"/>
      <c r="X683" s="1">
        <v>-4.2329999999999997</v>
      </c>
      <c r="Y683" s="1">
        <v>3.3030273914337158</v>
      </c>
      <c r="Z683" t="s">
        <v>875</v>
      </c>
      <c r="AA683" s="1">
        <v>28</v>
      </c>
      <c r="AB683" t="s">
        <v>881</v>
      </c>
      <c r="AC683" t="s">
        <v>914</v>
      </c>
      <c r="AD683" t="s">
        <v>917</v>
      </c>
      <c r="AE683" t="s">
        <v>920</v>
      </c>
      <c r="AF683" s="1">
        <v>2015</v>
      </c>
      <c r="AG683" s="1">
        <v>2015</v>
      </c>
      <c r="AH683" s="67">
        <f t="shared" si="50"/>
        <v>-0.46750962713097632</v>
      </c>
      <c r="AI683" s="67">
        <f t="shared" si="54"/>
        <v>0.36479969387492983</v>
      </c>
      <c r="AJ683" s="67">
        <f t="shared" si="51"/>
        <v>-1.1825170271258387</v>
      </c>
      <c r="AK683" s="67">
        <f t="shared" si="52"/>
        <v>0.24749777286388608</v>
      </c>
      <c r="AL683" s="69">
        <f t="shared" si="53"/>
        <v>1</v>
      </c>
    </row>
    <row r="684" spans="1:38">
      <c r="A684" s="1">
        <v>683</v>
      </c>
      <c r="B684" s="101" t="s">
        <v>1389</v>
      </c>
      <c r="C684" t="s">
        <v>3</v>
      </c>
      <c r="D684" t="s">
        <v>11</v>
      </c>
      <c r="E684" t="s">
        <v>106</v>
      </c>
      <c r="F684" t="s">
        <v>135</v>
      </c>
      <c r="G684" t="s">
        <v>150</v>
      </c>
      <c r="H684" t="s">
        <v>273</v>
      </c>
      <c r="I684" s="1">
        <v>4.7178209999999998</v>
      </c>
      <c r="J684" s="1">
        <v>9.0543589999999998</v>
      </c>
      <c r="K684" s="1">
        <v>0</v>
      </c>
      <c r="L684" t="s">
        <v>458</v>
      </c>
      <c r="M684" t="s">
        <v>473</v>
      </c>
      <c r="N684" t="s">
        <v>545</v>
      </c>
      <c r="O684" t="s">
        <v>782</v>
      </c>
      <c r="P684" t="s">
        <v>798</v>
      </c>
      <c r="Q684" t="s">
        <v>849</v>
      </c>
      <c r="R684" t="s">
        <v>853</v>
      </c>
      <c r="S684" t="s">
        <v>860</v>
      </c>
      <c r="T684" t="s">
        <v>864</v>
      </c>
      <c r="U684" t="s">
        <v>867</v>
      </c>
      <c r="V684" s="1"/>
      <c r="W684" s="1"/>
      <c r="X684" s="1">
        <v>-2.504</v>
      </c>
      <c r="Y684" s="1">
        <v>1.0081452131271362</v>
      </c>
      <c r="Z684" t="s">
        <v>875</v>
      </c>
      <c r="AA684" s="1">
        <v>28</v>
      </c>
      <c r="AB684" t="s">
        <v>881</v>
      </c>
      <c r="AC684" t="s">
        <v>914</v>
      </c>
      <c r="AD684" t="s">
        <v>917</v>
      </c>
      <c r="AE684" t="s">
        <v>920</v>
      </c>
      <c r="AF684" s="1">
        <v>2015</v>
      </c>
      <c r="AG684" s="1">
        <v>2015</v>
      </c>
      <c r="AH684" s="67">
        <f t="shared" si="50"/>
        <v>-0.27655187959744032</v>
      </c>
      <c r="AI684" s="67">
        <f t="shared" si="54"/>
        <v>0.11134363162838322</v>
      </c>
      <c r="AJ684" s="67">
        <f t="shared" si="51"/>
        <v>-0.49478539758907142</v>
      </c>
      <c r="AK684" s="67">
        <f t="shared" si="52"/>
        <v>-5.8318361605809221E-2</v>
      </c>
      <c r="AL684" s="69">
        <f t="shared" si="53"/>
        <v>1</v>
      </c>
    </row>
    <row r="685" spans="1:38">
      <c r="A685" s="1">
        <v>684</v>
      </c>
      <c r="B685" s="101" t="s">
        <v>1389</v>
      </c>
      <c r="C685" t="s">
        <v>3</v>
      </c>
      <c r="D685" t="s">
        <v>11</v>
      </c>
      <c r="E685" t="s">
        <v>106</v>
      </c>
      <c r="F685" t="s">
        <v>135</v>
      </c>
      <c r="G685" t="s">
        <v>150</v>
      </c>
      <c r="H685" t="s">
        <v>274</v>
      </c>
      <c r="I685" s="1">
        <v>-1.4561519999999999</v>
      </c>
      <c r="J685" s="1">
        <v>7.9310890000000001</v>
      </c>
      <c r="K685" s="1">
        <v>0</v>
      </c>
      <c r="L685" t="s">
        <v>456</v>
      </c>
      <c r="M685" t="s">
        <v>470</v>
      </c>
      <c r="N685" t="s">
        <v>544</v>
      </c>
      <c r="O685" t="s">
        <v>782</v>
      </c>
      <c r="P685" t="s">
        <v>787</v>
      </c>
      <c r="Q685" t="s">
        <v>849</v>
      </c>
      <c r="R685" t="s">
        <v>853</v>
      </c>
      <c r="S685" t="s">
        <v>860</v>
      </c>
      <c r="T685" t="s">
        <v>864</v>
      </c>
      <c r="U685" t="s">
        <v>867</v>
      </c>
      <c r="V685" s="1"/>
      <c r="W685" s="1"/>
      <c r="X685" s="1">
        <v>-4.0590000000000002</v>
      </c>
      <c r="Y685" s="1">
        <v>1.7447949647903442</v>
      </c>
      <c r="Z685" t="s">
        <v>875</v>
      </c>
      <c r="AA685" s="1">
        <v>28</v>
      </c>
      <c r="AB685" t="s">
        <v>881</v>
      </c>
      <c r="AC685" t="s">
        <v>913</v>
      </c>
      <c r="AD685" t="s">
        <v>918</v>
      </c>
      <c r="AE685" t="s">
        <v>921</v>
      </c>
      <c r="AF685" s="1">
        <v>2011</v>
      </c>
      <c r="AG685" s="1">
        <v>2016</v>
      </c>
      <c r="AH685" s="67">
        <f t="shared" si="50"/>
        <v>-0.51178343856688535</v>
      </c>
      <c r="AI685" s="67">
        <f t="shared" si="54"/>
        <v>0.21999437464266813</v>
      </c>
      <c r="AJ685" s="67">
        <f t="shared" si="51"/>
        <v>-0.9429724128665149</v>
      </c>
      <c r="AK685" s="67">
        <f t="shared" si="52"/>
        <v>-8.0594464267255805E-2</v>
      </c>
      <c r="AL685" s="69">
        <f t="shared" si="53"/>
        <v>1</v>
      </c>
    </row>
    <row r="686" spans="1:38">
      <c r="A686" s="1">
        <v>685</v>
      </c>
      <c r="B686" s="101" t="s">
        <v>1389</v>
      </c>
      <c r="C686" t="s">
        <v>3</v>
      </c>
      <c r="D686" t="s">
        <v>11</v>
      </c>
      <c r="E686" t="s">
        <v>106</v>
      </c>
      <c r="F686" t="s">
        <v>135</v>
      </c>
      <c r="G686" t="s">
        <v>150</v>
      </c>
      <c r="H686" t="s">
        <v>274</v>
      </c>
      <c r="I686" s="1">
        <v>-1.4561519999999999</v>
      </c>
      <c r="J686" s="1">
        <v>7.9310890000000001</v>
      </c>
      <c r="K686" s="1">
        <v>0</v>
      </c>
      <c r="L686" t="s">
        <v>458</v>
      </c>
      <c r="M686" t="s">
        <v>473</v>
      </c>
      <c r="N686" t="s">
        <v>545</v>
      </c>
      <c r="O686" t="s">
        <v>782</v>
      </c>
      <c r="P686" t="s">
        <v>798</v>
      </c>
      <c r="Q686" t="s">
        <v>849</v>
      </c>
      <c r="R686" t="s">
        <v>853</v>
      </c>
      <c r="S686" t="s">
        <v>860</v>
      </c>
      <c r="T686" t="s">
        <v>864</v>
      </c>
      <c r="U686" t="s">
        <v>867</v>
      </c>
      <c r="V686" s="1"/>
      <c r="W686" s="1"/>
      <c r="X686" s="1">
        <v>-2.7770000000000001</v>
      </c>
      <c r="Y686" s="1">
        <v>1.2214998006820679</v>
      </c>
      <c r="Z686" t="s">
        <v>875</v>
      </c>
      <c r="AA686" s="1">
        <v>28</v>
      </c>
      <c r="AB686" t="s">
        <v>881</v>
      </c>
      <c r="AC686" t="s">
        <v>913</v>
      </c>
      <c r="AD686" t="s">
        <v>918</v>
      </c>
      <c r="AE686" t="s">
        <v>921</v>
      </c>
      <c r="AF686" s="1">
        <v>2011</v>
      </c>
      <c r="AG686" s="1">
        <v>2016</v>
      </c>
      <c r="AH686" s="67">
        <f t="shared" si="50"/>
        <v>-0.35014107142159168</v>
      </c>
      <c r="AI686" s="67">
        <f t="shared" si="54"/>
        <v>0.1540141335801512</v>
      </c>
      <c r="AJ686" s="67">
        <f t="shared" si="51"/>
        <v>-0.65200877323868811</v>
      </c>
      <c r="AK686" s="67">
        <f t="shared" si="52"/>
        <v>-4.8273369604495298E-2</v>
      </c>
      <c r="AL686" s="69">
        <f t="shared" si="53"/>
        <v>1</v>
      </c>
    </row>
    <row r="687" spans="1:38">
      <c r="A687" s="1">
        <v>686</v>
      </c>
      <c r="B687" s="101" t="s">
        <v>1390</v>
      </c>
      <c r="C687" t="s">
        <v>3</v>
      </c>
      <c r="D687" t="s">
        <v>20</v>
      </c>
      <c r="E687" t="s">
        <v>107</v>
      </c>
      <c r="F687" t="s">
        <v>137</v>
      </c>
      <c r="G687" t="s">
        <v>152</v>
      </c>
      <c r="H687" t="s">
        <v>275</v>
      </c>
      <c r="I687" s="1">
        <v>3.7780000000000001E-3</v>
      </c>
      <c r="J687" s="1">
        <v>1.9514E-2</v>
      </c>
      <c r="K687" s="1">
        <v>0</v>
      </c>
      <c r="L687" t="s">
        <v>458</v>
      </c>
      <c r="M687" t="s">
        <v>473</v>
      </c>
      <c r="N687" t="s">
        <v>547</v>
      </c>
      <c r="O687" t="s">
        <v>782</v>
      </c>
      <c r="P687" t="s">
        <v>790</v>
      </c>
      <c r="Q687" t="s">
        <v>849</v>
      </c>
      <c r="R687" t="s">
        <v>853</v>
      </c>
      <c r="S687" t="s">
        <v>860</v>
      </c>
      <c r="T687" t="s">
        <v>864</v>
      </c>
      <c r="U687" t="s">
        <v>867</v>
      </c>
      <c r="V687" s="1"/>
      <c r="W687" s="1"/>
      <c r="X687" s="1">
        <v>-2E-3</v>
      </c>
      <c r="Y687" s="1">
        <v>8.3333333333333339E-4</v>
      </c>
      <c r="Z687" t="s">
        <v>876</v>
      </c>
      <c r="AA687" s="1">
        <v>18</v>
      </c>
      <c r="AB687" t="s">
        <v>881</v>
      </c>
      <c r="AC687" t="s">
        <v>913</v>
      </c>
      <c r="AD687" t="s">
        <v>918</v>
      </c>
      <c r="AE687" t="s">
        <v>921</v>
      </c>
      <c r="AF687" s="1">
        <v>2000</v>
      </c>
      <c r="AG687" s="1">
        <v>2013</v>
      </c>
      <c r="AH687" s="67">
        <f t="shared" si="50"/>
        <v>-0.10249051962693451</v>
      </c>
      <c r="AI687" s="67">
        <f t="shared" si="54"/>
        <v>4.2704383177889382E-2</v>
      </c>
      <c r="AJ687" s="67">
        <f t="shared" si="51"/>
        <v>-0.18619111065559768</v>
      </c>
      <c r="AK687" s="67">
        <f t="shared" si="52"/>
        <v>-1.8789928598271319E-2</v>
      </c>
      <c r="AL687" s="69">
        <f t="shared" si="53"/>
        <v>1</v>
      </c>
    </row>
    <row r="688" spans="1:38">
      <c r="A688" s="1">
        <v>687</v>
      </c>
      <c r="B688" s="101" t="s">
        <v>1390</v>
      </c>
      <c r="C688" t="s">
        <v>3</v>
      </c>
      <c r="D688" t="s">
        <v>20</v>
      </c>
      <c r="E688" t="s">
        <v>107</v>
      </c>
      <c r="F688" t="s">
        <v>137</v>
      </c>
      <c r="G688" t="s">
        <v>152</v>
      </c>
      <c r="H688" t="s">
        <v>275</v>
      </c>
      <c r="I688" s="1">
        <v>3.7780000000000001E-3</v>
      </c>
      <c r="J688" s="1">
        <v>1.9514E-2</v>
      </c>
      <c r="K688" s="1">
        <v>0</v>
      </c>
      <c r="L688" t="s">
        <v>456</v>
      </c>
      <c r="M688" t="s">
        <v>470</v>
      </c>
      <c r="N688" t="s">
        <v>548</v>
      </c>
      <c r="O688" t="s">
        <v>782</v>
      </c>
      <c r="P688" t="s">
        <v>787</v>
      </c>
      <c r="Q688" t="s">
        <v>849</v>
      </c>
      <c r="R688" t="s">
        <v>853</v>
      </c>
      <c r="S688" t="s">
        <v>860</v>
      </c>
      <c r="T688" t="s">
        <v>864</v>
      </c>
      <c r="U688" t="s">
        <v>867</v>
      </c>
      <c r="V688" s="1"/>
      <c r="W688" s="1"/>
      <c r="X688" s="1">
        <v>-2.3E-3</v>
      </c>
      <c r="Y688" s="1">
        <v>1E-3</v>
      </c>
      <c r="Z688" t="s">
        <v>876</v>
      </c>
      <c r="AA688" s="1">
        <v>18</v>
      </c>
      <c r="AB688" t="s">
        <v>881</v>
      </c>
      <c r="AC688" t="s">
        <v>913</v>
      </c>
      <c r="AD688" t="s">
        <v>918</v>
      </c>
      <c r="AE688" t="s">
        <v>921</v>
      </c>
      <c r="AF688" s="1">
        <v>2000</v>
      </c>
      <c r="AG688" s="1">
        <v>2013</v>
      </c>
      <c r="AH688" s="67">
        <f t="shared" si="50"/>
        <v>-0.11786409757097469</v>
      </c>
      <c r="AI688" s="67">
        <f t="shared" si="54"/>
        <v>5.1245259813467253E-2</v>
      </c>
      <c r="AJ688" s="67">
        <f t="shared" si="51"/>
        <v>-0.21830480680537051</v>
      </c>
      <c r="AK688" s="67">
        <f t="shared" si="52"/>
        <v>-1.7423388336578874E-2</v>
      </c>
      <c r="AL688" s="69">
        <f t="shared" si="53"/>
        <v>1</v>
      </c>
    </row>
    <row r="689" spans="1:38">
      <c r="A689" s="1">
        <v>688</v>
      </c>
      <c r="B689" s="101" t="s">
        <v>1390</v>
      </c>
      <c r="C689" t="s">
        <v>3</v>
      </c>
      <c r="D689" t="s">
        <v>20</v>
      </c>
      <c r="E689" t="s">
        <v>107</v>
      </c>
      <c r="F689" t="s">
        <v>137</v>
      </c>
      <c r="G689" t="s">
        <v>152</v>
      </c>
      <c r="H689" t="s">
        <v>275</v>
      </c>
      <c r="I689" s="1">
        <v>3.7780000000000001E-3</v>
      </c>
      <c r="J689" s="1">
        <v>1.9514E-2</v>
      </c>
      <c r="K689" s="1">
        <v>0</v>
      </c>
      <c r="L689" t="s">
        <v>458</v>
      </c>
      <c r="M689" t="s">
        <v>469</v>
      </c>
      <c r="N689" t="s">
        <v>549</v>
      </c>
      <c r="O689" t="s">
        <v>782</v>
      </c>
      <c r="P689" t="s">
        <v>791</v>
      </c>
      <c r="Q689" t="s">
        <v>849</v>
      </c>
      <c r="R689" t="s">
        <v>853</v>
      </c>
      <c r="S689" t="s">
        <v>860</v>
      </c>
      <c r="T689" t="s">
        <v>864</v>
      </c>
      <c r="U689" t="s">
        <v>867</v>
      </c>
      <c r="V689" s="1"/>
      <c r="W689" s="1"/>
      <c r="X689" s="1">
        <v>-1.2999999999999999E-3</v>
      </c>
      <c r="Y689" s="1">
        <v>1.4444444444444444E-3</v>
      </c>
      <c r="Z689" t="s">
        <v>876</v>
      </c>
      <c r="AA689" s="1">
        <v>18</v>
      </c>
      <c r="AB689" t="s">
        <v>881</v>
      </c>
      <c r="AC689" t="s">
        <v>913</v>
      </c>
      <c r="AD689" t="s">
        <v>918</v>
      </c>
      <c r="AE689" t="s">
        <v>921</v>
      </c>
      <c r="AF689" s="1">
        <v>2000</v>
      </c>
      <c r="AG689" s="1">
        <v>2013</v>
      </c>
      <c r="AH689" s="67">
        <f t="shared" si="50"/>
        <v>-6.6618837757507432E-2</v>
      </c>
      <c r="AI689" s="67">
        <f t="shared" si="54"/>
        <v>7.4020930841674923E-2</v>
      </c>
      <c r="AJ689" s="67">
        <f t="shared" si="51"/>
        <v>-0.21169986220719028</v>
      </c>
      <c r="AK689" s="67">
        <f t="shared" si="52"/>
        <v>7.8462186692175417E-2</v>
      </c>
      <c r="AL689" s="69">
        <f t="shared" si="53"/>
        <v>1</v>
      </c>
    </row>
    <row r="690" spans="1:38">
      <c r="A690" s="1">
        <v>689</v>
      </c>
      <c r="B690" s="101" t="s">
        <v>1390</v>
      </c>
      <c r="C690" t="s">
        <v>3</v>
      </c>
      <c r="D690" t="s">
        <v>20</v>
      </c>
      <c r="E690" t="s">
        <v>107</v>
      </c>
      <c r="F690" t="s">
        <v>137</v>
      </c>
      <c r="G690" t="s">
        <v>152</v>
      </c>
      <c r="H690" t="s">
        <v>275</v>
      </c>
      <c r="I690" s="1">
        <v>3.7780000000000001E-3</v>
      </c>
      <c r="J690" s="1">
        <v>1.9514E-2</v>
      </c>
      <c r="K690" s="1">
        <v>0</v>
      </c>
      <c r="L690" t="s">
        <v>456</v>
      </c>
      <c r="M690" t="s">
        <v>462</v>
      </c>
      <c r="N690" t="s">
        <v>550</v>
      </c>
      <c r="O690" t="s">
        <v>780</v>
      </c>
      <c r="P690" t="s">
        <v>459</v>
      </c>
      <c r="Q690" t="s">
        <v>849</v>
      </c>
      <c r="R690" t="s">
        <v>853</v>
      </c>
      <c r="S690" t="s">
        <v>860</v>
      </c>
      <c r="T690" t="s">
        <v>864</v>
      </c>
      <c r="U690" t="s">
        <v>867</v>
      </c>
      <c r="V690" s="1"/>
      <c r="W690" s="1"/>
      <c r="X690" s="1">
        <v>-4.0000000000000001E-3</v>
      </c>
      <c r="Y690" s="1">
        <v>2E-3</v>
      </c>
      <c r="Z690" t="s">
        <v>876</v>
      </c>
      <c r="AA690" s="1">
        <v>18</v>
      </c>
      <c r="AB690" t="s">
        <v>881</v>
      </c>
      <c r="AC690" t="s">
        <v>913</v>
      </c>
      <c r="AD690" t="s">
        <v>918</v>
      </c>
      <c r="AE690" t="s">
        <v>921</v>
      </c>
      <c r="AF690" s="1">
        <v>2000</v>
      </c>
      <c r="AG690" s="1">
        <v>2013</v>
      </c>
      <c r="AH690" s="67">
        <f t="shared" si="50"/>
        <v>-0.20498103925386901</v>
      </c>
      <c r="AI690" s="67">
        <f t="shared" si="54"/>
        <v>0.10249051962693451</v>
      </c>
      <c r="AJ690" s="67">
        <f t="shared" si="51"/>
        <v>-0.40586245772266061</v>
      </c>
      <c r="AK690" s="67">
        <f t="shared" si="52"/>
        <v>-4.0996207850773903E-3</v>
      </c>
      <c r="AL690" s="69">
        <f t="shared" si="53"/>
        <v>1</v>
      </c>
    </row>
    <row r="691" spans="1:38">
      <c r="A691" s="1">
        <v>690</v>
      </c>
      <c r="B691" s="101" t="s">
        <v>1390</v>
      </c>
      <c r="C691" t="s">
        <v>3</v>
      </c>
      <c r="D691" t="s">
        <v>20</v>
      </c>
      <c r="E691" t="s">
        <v>107</v>
      </c>
      <c r="F691" t="s">
        <v>137</v>
      </c>
      <c r="G691" t="s">
        <v>152</v>
      </c>
      <c r="H691" t="s">
        <v>275</v>
      </c>
      <c r="I691" s="1">
        <v>3.7780000000000001E-3</v>
      </c>
      <c r="J691" s="1">
        <v>1.9514E-2</v>
      </c>
      <c r="K691" s="1">
        <v>0</v>
      </c>
      <c r="L691" t="s">
        <v>457</v>
      </c>
      <c r="M691" t="s">
        <v>464</v>
      </c>
      <c r="N691" t="s">
        <v>551</v>
      </c>
      <c r="O691" t="s">
        <v>780</v>
      </c>
      <c r="P691" t="s">
        <v>459</v>
      </c>
      <c r="Q691" t="s">
        <v>849</v>
      </c>
      <c r="R691" t="s">
        <v>853</v>
      </c>
      <c r="S691" t="s">
        <v>860</v>
      </c>
      <c r="T691" t="s">
        <v>864</v>
      </c>
      <c r="U691" t="s">
        <v>867</v>
      </c>
      <c r="V691" s="1"/>
      <c r="W691" s="1"/>
      <c r="X691" s="1">
        <v>7.0000000000000001E-3</v>
      </c>
      <c r="Y691" s="1">
        <v>0.01</v>
      </c>
      <c r="Z691" t="s">
        <v>876</v>
      </c>
      <c r="AA691" s="1">
        <v>18</v>
      </c>
      <c r="AB691" t="s">
        <v>881</v>
      </c>
      <c r="AC691" t="s">
        <v>913</v>
      </c>
      <c r="AD691" t="s">
        <v>918</v>
      </c>
      <c r="AE691" t="s">
        <v>921</v>
      </c>
      <c r="AF691" s="1">
        <v>2000</v>
      </c>
      <c r="AG691" s="1">
        <v>2013</v>
      </c>
      <c r="AH691" s="67">
        <f t="shared" si="50"/>
        <v>0.3587168186942708</v>
      </c>
      <c r="AI691" s="67">
        <f t="shared" si="54"/>
        <v>0.51245259813467259</v>
      </c>
      <c r="AJ691" s="67">
        <f t="shared" si="51"/>
        <v>-0.64569027364968745</v>
      </c>
      <c r="AK691" s="67">
        <f t="shared" si="52"/>
        <v>1.3631239110382292</v>
      </c>
      <c r="AL691" s="69">
        <f t="shared" si="53"/>
        <v>1</v>
      </c>
    </row>
    <row r="692" spans="1:38">
      <c r="A692" s="1">
        <v>691</v>
      </c>
      <c r="B692" s="101" t="s">
        <v>1390</v>
      </c>
      <c r="C692" t="s">
        <v>3</v>
      </c>
      <c r="D692" t="s">
        <v>20</v>
      </c>
      <c r="E692" t="s">
        <v>107</v>
      </c>
      <c r="F692" t="s">
        <v>137</v>
      </c>
      <c r="G692" t="s">
        <v>152</v>
      </c>
      <c r="H692" t="s">
        <v>275</v>
      </c>
      <c r="I692" s="1">
        <v>3.7780000000000001E-3</v>
      </c>
      <c r="J692" s="1">
        <v>1.9514E-2</v>
      </c>
      <c r="K692" s="1">
        <v>0</v>
      </c>
      <c r="L692" t="s">
        <v>140</v>
      </c>
      <c r="M692" t="s">
        <v>476</v>
      </c>
      <c r="N692" t="s">
        <v>552</v>
      </c>
      <c r="O692" t="s">
        <v>780</v>
      </c>
      <c r="P692" t="s">
        <v>459</v>
      </c>
      <c r="Q692" t="s">
        <v>849</v>
      </c>
      <c r="R692" t="s">
        <v>853</v>
      </c>
      <c r="S692" t="s">
        <v>860</v>
      </c>
      <c r="T692" t="s">
        <v>864</v>
      </c>
      <c r="U692" t="s">
        <v>867</v>
      </c>
      <c r="V692" s="1"/>
      <c r="W692" s="1"/>
      <c r="X692" s="1">
        <v>-3.8999999999999998E-3</v>
      </c>
      <c r="Y692" s="1">
        <v>2.2941176470588237E-3</v>
      </c>
      <c r="Z692" t="s">
        <v>876</v>
      </c>
      <c r="AA692" s="1">
        <v>18</v>
      </c>
      <c r="AB692" t="s">
        <v>881</v>
      </c>
      <c r="AC692" t="s">
        <v>913</v>
      </c>
      <c r="AD692" t="s">
        <v>918</v>
      </c>
      <c r="AE692" t="s">
        <v>921</v>
      </c>
      <c r="AF692" s="1">
        <v>2000</v>
      </c>
      <c r="AG692" s="1">
        <v>2013</v>
      </c>
      <c r="AH692" s="67">
        <f t="shared" si="50"/>
        <v>-0.19985651327252227</v>
      </c>
      <c r="AI692" s="67">
        <f t="shared" si="54"/>
        <v>0.11756265486618959</v>
      </c>
      <c r="AJ692" s="67">
        <f t="shared" si="51"/>
        <v>-0.43027931681025389</v>
      </c>
      <c r="AK692" s="67">
        <f t="shared" si="52"/>
        <v>3.0566290265209323E-2</v>
      </c>
      <c r="AL692" s="69">
        <f t="shared" si="53"/>
        <v>1</v>
      </c>
    </row>
    <row r="693" spans="1:38">
      <c r="A693" s="1">
        <v>692</v>
      </c>
      <c r="B693" s="101" t="s">
        <v>1390</v>
      </c>
      <c r="C693" t="s">
        <v>3</v>
      </c>
      <c r="D693" t="s">
        <v>20</v>
      </c>
      <c r="E693" t="s">
        <v>107</v>
      </c>
      <c r="F693" t="s">
        <v>137</v>
      </c>
      <c r="G693" t="s">
        <v>152</v>
      </c>
      <c r="H693" t="s">
        <v>275</v>
      </c>
      <c r="I693" s="1">
        <v>3.7780000000000001E-3</v>
      </c>
      <c r="J693" s="1">
        <v>1.9514E-2</v>
      </c>
      <c r="K693" s="1">
        <v>0</v>
      </c>
      <c r="L693" t="s">
        <v>140</v>
      </c>
      <c r="M693" t="s">
        <v>468</v>
      </c>
      <c r="N693" t="s">
        <v>553</v>
      </c>
      <c r="O693" t="s">
        <v>780</v>
      </c>
      <c r="P693" t="s">
        <v>459</v>
      </c>
      <c r="Q693" t="s">
        <v>849</v>
      </c>
      <c r="R693" t="s">
        <v>853</v>
      </c>
      <c r="S693" t="s">
        <v>860</v>
      </c>
      <c r="T693" t="s">
        <v>864</v>
      </c>
      <c r="U693" t="s">
        <v>867</v>
      </c>
      <c r="V693" s="1"/>
      <c r="W693" s="1"/>
      <c r="X693" s="1">
        <v>5.9999999999999995E-4</v>
      </c>
      <c r="Y693" s="1">
        <v>2.9999999999999996E-3</v>
      </c>
      <c r="Z693" t="s">
        <v>876</v>
      </c>
      <c r="AA693" s="1">
        <v>18</v>
      </c>
      <c r="AB693" t="s">
        <v>881</v>
      </c>
      <c r="AC693" t="s">
        <v>913</v>
      </c>
      <c r="AD693" t="s">
        <v>918</v>
      </c>
      <c r="AE693" t="s">
        <v>921</v>
      </c>
      <c r="AF693" s="1">
        <v>2000</v>
      </c>
      <c r="AG693" s="1">
        <v>2013</v>
      </c>
      <c r="AH693" s="67">
        <f t="shared" si="50"/>
        <v>3.0747155888080351E-2</v>
      </c>
      <c r="AI693" s="67">
        <f t="shared" si="54"/>
        <v>0.15373577944040173</v>
      </c>
      <c r="AJ693" s="67">
        <f t="shared" si="51"/>
        <v>-0.27057497181510703</v>
      </c>
      <c r="AK693" s="67">
        <f t="shared" si="52"/>
        <v>0.33206928359126775</v>
      </c>
      <c r="AL693" s="69">
        <f t="shared" si="53"/>
        <v>1</v>
      </c>
    </row>
    <row r="694" spans="1:38">
      <c r="A694" s="1">
        <v>693</v>
      </c>
      <c r="B694" s="101" t="s">
        <v>1390</v>
      </c>
      <c r="C694" t="s">
        <v>3</v>
      </c>
      <c r="D694" t="s">
        <v>20</v>
      </c>
      <c r="E694" t="s">
        <v>107</v>
      </c>
      <c r="F694" t="s">
        <v>137</v>
      </c>
      <c r="G694" t="s">
        <v>152</v>
      </c>
      <c r="H694" t="s">
        <v>275</v>
      </c>
      <c r="I694" s="1">
        <v>3.7780000000000001E-3</v>
      </c>
      <c r="J694" s="1">
        <v>1.9514E-2</v>
      </c>
      <c r="K694" s="1">
        <v>0</v>
      </c>
      <c r="L694" t="s">
        <v>140</v>
      </c>
      <c r="M694" t="s">
        <v>468</v>
      </c>
      <c r="N694" t="s">
        <v>554</v>
      </c>
      <c r="O694" t="s">
        <v>780</v>
      </c>
      <c r="P694" t="s">
        <v>459</v>
      </c>
      <c r="Q694" t="s">
        <v>849</v>
      </c>
      <c r="R694" t="s">
        <v>853</v>
      </c>
      <c r="S694" t="s">
        <v>860</v>
      </c>
      <c r="T694" t="s">
        <v>864</v>
      </c>
      <c r="U694" t="s">
        <v>867</v>
      </c>
      <c r="V694" s="1"/>
      <c r="W694" s="1"/>
      <c r="X694" s="1">
        <v>-4.0000000000000001E-3</v>
      </c>
      <c r="Y694" s="1">
        <v>6.6666666666666671E-3</v>
      </c>
      <c r="Z694" t="s">
        <v>876</v>
      </c>
      <c r="AA694" s="1">
        <v>18</v>
      </c>
      <c r="AB694" t="s">
        <v>881</v>
      </c>
      <c r="AC694" t="s">
        <v>913</v>
      </c>
      <c r="AD694" t="s">
        <v>918</v>
      </c>
      <c r="AE694" t="s">
        <v>921</v>
      </c>
      <c r="AF694" s="1">
        <v>2000</v>
      </c>
      <c r="AG694" s="1">
        <v>2013</v>
      </c>
      <c r="AH694" s="67">
        <f t="shared" si="50"/>
        <v>-0.20498103925386901</v>
      </c>
      <c r="AI694" s="67">
        <f t="shared" si="54"/>
        <v>0.34163506542311506</v>
      </c>
      <c r="AJ694" s="67">
        <f t="shared" si="51"/>
        <v>-0.87458576748317451</v>
      </c>
      <c r="AK694" s="67">
        <f t="shared" si="52"/>
        <v>0.46462368897543649</v>
      </c>
      <c r="AL694" s="69">
        <f t="shared" si="53"/>
        <v>1</v>
      </c>
    </row>
    <row r="695" spans="1:38">
      <c r="A695" s="1">
        <v>694</v>
      </c>
      <c r="B695" s="101" t="s">
        <v>1390</v>
      </c>
      <c r="C695" t="s">
        <v>3</v>
      </c>
      <c r="D695" t="s">
        <v>20</v>
      </c>
      <c r="E695" t="s">
        <v>107</v>
      </c>
      <c r="F695" t="s">
        <v>137</v>
      </c>
      <c r="G695" t="s">
        <v>152</v>
      </c>
      <c r="H695" t="s">
        <v>275</v>
      </c>
      <c r="I695" s="1">
        <v>3.7780000000000001E-3</v>
      </c>
      <c r="J695" s="1">
        <v>1.9514E-2</v>
      </c>
      <c r="K695" s="1">
        <v>0</v>
      </c>
      <c r="L695" t="s">
        <v>456</v>
      </c>
      <c r="M695" t="s">
        <v>461</v>
      </c>
      <c r="N695" t="s">
        <v>555</v>
      </c>
      <c r="O695" t="s">
        <v>780</v>
      </c>
      <c r="P695" t="s">
        <v>459</v>
      </c>
      <c r="Q695" t="s">
        <v>849</v>
      </c>
      <c r="R695" t="s">
        <v>853</v>
      </c>
      <c r="S695" t="s">
        <v>860</v>
      </c>
      <c r="T695" t="s">
        <v>864</v>
      </c>
      <c r="U695" t="s">
        <v>867</v>
      </c>
      <c r="V695" s="1"/>
      <c r="W695" s="1"/>
      <c r="X695" s="1">
        <v>-4.7000000000000002E-3</v>
      </c>
      <c r="Y695" s="1">
        <v>1.9583333333333336E-3</v>
      </c>
      <c r="Z695" t="s">
        <v>876</v>
      </c>
      <c r="AA695" s="1">
        <v>18</v>
      </c>
      <c r="AB695" t="s">
        <v>881</v>
      </c>
      <c r="AC695" t="s">
        <v>913</v>
      </c>
      <c r="AD695" t="s">
        <v>918</v>
      </c>
      <c r="AE695" t="s">
        <v>921</v>
      </c>
      <c r="AF695" s="1">
        <v>2000</v>
      </c>
      <c r="AG695" s="1">
        <v>2013</v>
      </c>
      <c r="AH695" s="67">
        <f t="shared" si="50"/>
        <v>-0.24085272112329612</v>
      </c>
      <c r="AI695" s="67">
        <f t="shared" si="54"/>
        <v>0.10035530046804006</v>
      </c>
      <c r="AJ695" s="67">
        <f t="shared" si="51"/>
        <v>-0.43754911004065467</v>
      </c>
      <c r="AK695" s="67">
        <f t="shared" si="52"/>
        <v>-4.4156332205937593E-2</v>
      </c>
      <c r="AL695" s="69">
        <f t="shared" si="53"/>
        <v>1</v>
      </c>
    </row>
    <row r="696" spans="1:38">
      <c r="A696" s="1">
        <v>695</v>
      </c>
      <c r="B696" s="101" t="s">
        <v>1390</v>
      </c>
      <c r="C696" t="s">
        <v>3</v>
      </c>
      <c r="D696" t="s">
        <v>20</v>
      </c>
      <c r="E696" t="s">
        <v>107</v>
      </c>
      <c r="F696" t="s">
        <v>136</v>
      </c>
      <c r="G696" t="s">
        <v>151</v>
      </c>
      <c r="H696" t="s">
        <v>276</v>
      </c>
      <c r="I696" s="1">
        <v>1.0638E-2</v>
      </c>
      <c r="J696" s="1">
        <v>1.7284000000000001E-2</v>
      </c>
      <c r="K696" s="1">
        <v>0</v>
      </c>
      <c r="L696" t="s">
        <v>458</v>
      </c>
      <c r="M696" t="s">
        <v>473</v>
      </c>
      <c r="N696" t="s">
        <v>547</v>
      </c>
      <c r="O696" t="s">
        <v>782</v>
      </c>
      <c r="P696" t="s">
        <v>790</v>
      </c>
      <c r="Q696" t="s">
        <v>849</v>
      </c>
      <c r="R696" t="s">
        <v>853</v>
      </c>
      <c r="S696" t="s">
        <v>860</v>
      </c>
      <c r="T696" t="s">
        <v>864</v>
      </c>
      <c r="U696" t="s">
        <v>867</v>
      </c>
      <c r="V696" s="1"/>
      <c r="W696" s="1"/>
      <c r="X696" s="1">
        <v>-1.6000000000000001E-3</v>
      </c>
      <c r="Y696" s="1">
        <v>6.9565217391304353E-4</v>
      </c>
      <c r="Z696" t="s">
        <v>876</v>
      </c>
      <c r="AA696" s="1">
        <v>18</v>
      </c>
      <c r="AB696" t="s">
        <v>881</v>
      </c>
      <c r="AC696" t="s">
        <v>913</v>
      </c>
      <c r="AD696" t="s">
        <v>918</v>
      </c>
      <c r="AE696" t="s">
        <v>921</v>
      </c>
      <c r="AF696" s="1">
        <v>2000</v>
      </c>
      <c r="AG696" s="1">
        <v>2013</v>
      </c>
      <c r="AH696" s="67">
        <f t="shared" si="50"/>
        <v>-9.257116408238833E-2</v>
      </c>
      <c r="AI696" s="67">
        <f t="shared" si="54"/>
        <v>4.0248332209734061E-2</v>
      </c>
      <c r="AJ696" s="67">
        <f t="shared" si="51"/>
        <v>-0.1714578952134671</v>
      </c>
      <c r="AK696" s="67">
        <f t="shared" si="52"/>
        <v>-1.3684432951309569E-2</v>
      </c>
      <c r="AL696" s="69">
        <f t="shared" si="53"/>
        <v>1</v>
      </c>
    </row>
    <row r="697" spans="1:38">
      <c r="A697" s="1">
        <v>696</v>
      </c>
      <c r="B697" s="101" t="s">
        <v>1390</v>
      </c>
      <c r="C697" t="s">
        <v>3</v>
      </c>
      <c r="D697" t="s">
        <v>20</v>
      </c>
      <c r="E697" t="s">
        <v>107</v>
      </c>
      <c r="F697" t="s">
        <v>136</v>
      </c>
      <c r="G697" t="s">
        <v>151</v>
      </c>
      <c r="H697" t="s">
        <v>276</v>
      </c>
      <c r="I697" s="1">
        <v>1.0638E-2</v>
      </c>
      <c r="J697" s="1">
        <v>1.7284000000000001E-2</v>
      </c>
      <c r="K697" s="1">
        <v>0</v>
      </c>
      <c r="L697" t="s">
        <v>456</v>
      </c>
      <c r="M697" t="s">
        <v>470</v>
      </c>
      <c r="N697" t="s">
        <v>548</v>
      </c>
      <c r="O697" t="s">
        <v>782</v>
      </c>
      <c r="P697" t="s">
        <v>787</v>
      </c>
      <c r="Q697" t="s">
        <v>849</v>
      </c>
      <c r="R697" t="s">
        <v>853</v>
      </c>
      <c r="S697" t="s">
        <v>860</v>
      </c>
      <c r="T697" t="s">
        <v>864</v>
      </c>
      <c r="U697" t="s">
        <v>867</v>
      </c>
      <c r="V697" s="1"/>
      <c r="W697" s="1"/>
      <c r="X697" s="1">
        <v>1.8E-3</v>
      </c>
      <c r="Y697" s="1">
        <v>1.1999999999999999E-3</v>
      </c>
      <c r="Z697" t="s">
        <v>876</v>
      </c>
      <c r="AA697" s="1">
        <v>18</v>
      </c>
      <c r="AB697" t="s">
        <v>881</v>
      </c>
      <c r="AC697" t="s">
        <v>913</v>
      </c>
      <c r="AD697" t="s">
        <v>918</v>
      </c>
      <c r="AE697" t="s">
        <v>921</v>
      </c>
      <c r="AF697" s="1">
        <v>2000</v>
      </c>
      <c r="AG697" s="1">
        <v>2013</v>
      </c>
      <c r="AH697" s="67">
        <f t="shared" si="50"/>
        <v>0.10414255959268687</v>
      </c>
      <c r="AI697" s="67">
        <f t="shared" si="54"/>
        <v>6.942837306179124E-2</v>
      </c>
      <c r="AJ697" s="67">
        <f t="shared" si="51"/>
        <v>-3.1937051608423972E-2</v>
      </c>
      <c r="AK697" s="67">
        <f t="shared" si="52"/>
        <v>0.24022217079379771</v>
      </c>
      <c r="AL697" s="69">
        <f t="shared" si="53"/>
        <v>1</v>
      </c>
    </row>
    <row r="698" spans="1:38">
      <c r="A698" s="1">
        <v>697</v>
      </c>
      <c r="B698" s="101" t="s">
        <v>1390</v>
      </c>
      <c r="C698" t="s">
        <v>3</v>
      </c>
      <c r="D698" t="s">
        <v>20</v>
      </c>
      <c r="E698" t="s">
        <v>107</v>
      </c>
      <c r="F698" t="s">
        <v>136</v>
      </c>
      <c r="G698" t="s">
        <v>151</v>
      </c>
      <c r="H698" t="s">
        <v>276</v>
      </c>
      <c r="I698" s="1">
        <v>1.0638E-2</v>
      </c>
      <c r="J698" s="1">
        <v>1.7284000000000001E-2</v>
      </c>
      <c r="K698" s="1">
        <v>0</v>
      </c>
      <c r="L698" t="s">
        <v>458</v>
      </c>
      <c r="M698" t="s">
        <v>469</v>
      </c>
      <c r="N698" t="s">
        <v>549</v>
      </c>
      <c r="O698" t="s">
        <v>782</v>
      </c>
      <c r="P698" t="s">
        <v>791</v>
      </c>
      <c r="Q698" t="s">
        <v>849</v>
      </c>
      <c r="R698" t="s">
        <v>853</v>
      </c>
      <c r="S698" t="s">
        <v>860</v>
      </c>
      <c r="T698" t="s">
        <v>864</v>
      </c>
      <c r="U698" t="s">
        <v>867</v>
      </c>
      <c r="V698" s="1"/>
      <c r="W698" s="1"/>
      <c r="X698" s="1">
        <v>-3.0999999999999999E-3</v>
      </c>
      <c r="Y698" s="1">
        <v>8.1578947368421049E-4</v>
      </c>
      <c r="Z698" t="s">
        <v>876</v>
      </c>
      <c r="AA698" s="1">
        <v>18</v>
      </c>
      <c r="AB698" t="s">
        <v>881</v>
      </c>
      <c r="AC698" t="s">
        <v>913</v>
      </c>
      <c r="AD698" t="s">
        <v>918</v>
      </c>
      <c r="AE698" t="s">
        <v>921</v>
      </c>
      <c r="AF698" s="1">
        <v>2000</v>
      </c>
      <c r="AG698" s="1">
        <v>2013</v>
      </c>
      <c r="AH698" s="67">
        <f t="shared" si="50"/>
        <v>-0.17935663040962738</v>
      </c>
      <c r="AI698" s="67">
        <f t="shared" si="54"/>
        <v>4.7199113265691414E-2</v>
      </c>
      <c r="AJ698" s="67">
        <f t="shared" si="51"/>
        <v>-0.27186689241038253</v>
      </c>
      <c r="AK698" s="67">
        <f t="shared" si="52"/>
        <v>-8.6846368408872207E-2</v>
      </c>
      <c r="AL698" s="69">
        <f t="shared" si="53"/>
        <v>1</v>
      </c>
    </row>
    <row r="699" spans="1:38">
      <c r="A699" s="1">
        <v>698</v>
      </c>
      <c r="B699" s="101" t="s">
        <v>1390</v>
      </c>
      <c r="C699" t="s">
        <v>3</v>
      </c>
      <c r="D699" t="s">
        <v>20</v>
      </c>
      <c r="E699" t="s">
        <v>107</v>
      </c>
      <c r="F699" t="s">
        <v>136</v>
      </c>
      <c r="G699" t="s">
        <v>151</v>
      </c>
      <c r="H699" t="s">
        <v>276</v>
      </c>
      <c r="I699" s="1">
        <v>1.0638E-2</v>
      </c>
      <c r="J699" s="1">
        <v>1.7284000000000001E-2</v>
      </c>
      <c r="K699" s="1">
        <v>0</v>
      </c>
      <c r="L699" t="s">
        <v>456</v>
      </c>
      <c r="M699" t="s">
        <v>462</v>
      </c>
      <c r="N699" t="s">
        <v>550</v>
      </c>
      <c r="O699" t="s">
        <v>780</v>
      </c>
      <c r="P699" t="s">
        <v>459</v>
      </c>
      <c r="Q699" t="s">
        <v>849</v>
      </c>
      <c r="R699" t="s">
        <v>853</v>
      </c>
      <c r="S699" t="s">
        <v>860</v>
      </c>
      <c r="T699" t="s">
        <v>864</v>
      </c>
      <c r="U699" t="s">
        <v>867</v>
      </c>
      <c r="V699" s="1"/>
      <c r="W699" s="1"/>
      <c r="X699" s="1">
        <v>4.3E-3</v>
      </c>
      <c r="Y699" s="1">
        <v>2.3888888888888887E-3</v>
      </c>
      <c r="Z699" t="s">
        <v>876</v>
      </c>
      <c r="AA699" s="1">
        <v>18</v>
      </c>
      <c r="AB699" t="s">
        <v>881</v>
      </c>
      <c r="AC699" t="s">
        <v>913</v>
      </c>
      <c r="AD699" t="s">
        <v>918</v>
      </c>
      <c r="AE699" t="s">
        <v>921</v>
      </c>
      <c r="AF699" s="1">
        <v>2000</v>
      </c>
      <c r="AG699" s="1">
        <v>2013</v>
      </c>
      <c r="AH699" s="67">
        <f t="shared" si="50"/>
        <v>0.24878500347141863</v>
      </c>
      <c r="AI699" s="67">
        <f t="shared" si="54"/>
        <v>0.1382138908174548</v>
      </c>
      <c r="AJ699" s="67">
        <f t="shared" si="51"/>
        <v>-2.211422253079276E-2</v>
      </c>
      <c r="AK699" s="67">
        <f t="shared" si="52"/>
        <v>0.51968422947363002</v>
      </c>
      <c r="AL699" s="69">
        <f t="shared" si="53"/>
        <v>1</v>
      </c>
    </row>
    <row r="700" spans="1:38">
      <c r="A700" s="1">
        <v>699</v>
      </c>
      <c r="B700" s="101" t="s">
        <v>1390</v>
      </c>
      <c r="C700" t="s">
        <v>3</v>
      </c>
      <c r="D700" t="s">
        <v>20</v>
      </c>
      <c r="E700" t="s">
        <v>107</v>
      </c>
      <c r="F700" t="s">
        <v>136</v>
      </c>
      <c r="G700" t="s">
        <v>151</v>
      </c>
      <c r="H700" t="s">
        <v>276</v>
      </c>
      <c r="I700" s="1">
        <v>1.0638E-2</v>
      </c>
      <c r="J700" s="1">
        <v>1.7284000000000001E-2</v>
      </c>
      <c r="K700" s="1">
        <v>0</v>
      </c>
      <c r="L700" t="s">
        <v>457</v>
      </c>
      <c r="M700" t="s">
        <v>464</v>
      </c>
      <c r="N700" t="s">
        <v>551</v>
      </c>
      <c r="O700" t="s">
        <v>780</v>
      </c>
      <c r="P700" t="s">
        <v>459</v>
      </c>
      <c r="Q700" t="s">
        <v>849</v>
      </c>
      <c r="R700" t="s">
        <v>853</v>
      </c>
      <c r="S700" t="s">
        <v>860</v>
      </c>
      <c r="T700" t="s">
        <v>864</v>
      </c>
      <c r="U700" t="s">
        <v>867</v>
      </c>
      <c r="V700" s="1"/>
      <c r="W700" s="1"/>
      <c r="X700" s="1">
        <v>-3.5999999999999999E-3</v>
      </c>
      <c r="Y700" s="1">
        <v>3.5999999999999999E-3</v>
      </c>
      <c r="Z700" t="s">
        <v>876</v>
      </c>
      <c r="AA700" s="1">
        <v>18</v>
      </c>
      <c r="AB700" t="s">
        <v>881</v>
      </c>
      <c r="AC700" t="s">
        <v>913</v>
      </c>
      <c r="AD700" t="s">
        <v>918</v>
      </c>
      <c r="AE700" t="s">
        <v>921</v>
      </c>
      <c r="AF700" s="1">
        <v>2000</v>
      </c>
      <c r="AG700" s="1">
        <v>2013</v>
      </c>
      <c r="AH700" s="67">
        <f t="shared" si="50"/>
        <v>-0.20828511918537373</v>
      </c>
      <c r="AI700" s="67">
        <f t="shared" si="54"/>
        <v>0.20828511918537373</v>
      </c>
      <c r="AJ700" s="67">
        <f t="shared" si="51"/>
        <v>-0.61652395278870631</v>
      </c>
      <c r="AK700" s="67">
        <f t="shared" si="52"/>
        <v>0.19995371441795878</v>
      </c>
      <c r="AL700" s="69">
        <f t="shared" si="53"/>
        <v>1</v>
      </c>
    </row>
    <row r="701" spans="1:38">
      <c r="A701" s="1">
        <v>700</v>
      </c>
      <c r="B701" s="101" t="s">
        <v>1390</v>
      </c>
      <c r="C701" t="s">
        <v>3</v>
      </c>
      <c r="D701" t="s">
        <v>20</v>
      </c>
      <c r="E701" t="s">
        <v>107</v>
      </c>
      <c r="F701" t="s">
        <v>136</v>
      </c>
      <c r="G701" t="s">
        <v>151</v>
      </c>
      <c r="H701" t="s">
        <v>276</v>
      </c>
      <c r="I701" s="1">
        <v>1.0638E-2</v>
      </c>
      <c r="J701" s="1">
        <v>1.7284000000000001E-2</v>
      </c>
      <c r="K701" s="1">
        <v>0</v>
      </c>
      <c r="L701" t="s">
        <v>140</v>
      </c>
      <c r="M701" t="s">
        <v>476</v>
      </c>
      <c r="N701" t="s">
        <v>552</v>
      </c>
      <c r="O701" t="s">
        <v>780</v>
      </c>
      <c r="P701" t="s">
        <v>459</v>
      </c>
      <c r="Q701" t="s">
        <v>849</v>
      </c>
      <c r="R701" t="s">
        <v>853</v>
      </c>
      <c r="S701" t="s">
        <v>860</v>
      </c>
      <c r="T701" t="s">
        <v>864</v>
      </c>
      <c r="U701" t="s">
        <v>867</v>
      </c>
      <c r="V701" s="1"/>
      <c r="W701" s="1"/>
      <c r="X701" s="1">
        <v>-7.4000000000000003E-3</v>
      </c>
      <c r="Y701" s="1">
        <v>1.574468085106383E-3</v>
      </c>
      <c r="Z701" t="s">
        <v>876</v>
      </c>
      <c r="AA701" s="1">
        <v>18</v>
      </c>
      <c r="AB701" t="s">
        <v>881</v>
      </c>
      <c r="AC701" t="s">
        <v>913</v>
      </c>
      <c r="AD701" t="s">
        <v>918</v>
      </c>
      <c r="AE701" t="s">
        <v>921</v>
      </c>
      <c r="AF701" s="1">
        <v>2000</v>
      </c>
      <c r="AG701" s="1">
        <v>2013</v>
      </c>
      <c r="AH701" s="67">
        <f t="shared" si="50"/>
        <v>-0.42814163388104604</v>
      </c>
      <c r="AI701" s="67">
        <f t="shared" si="54"/>
        <v>9.1093964655541704E-2</v>
      </c>
      <c r="AJ701" s="67">
        <f t="shared" si="51"/>
        <v>-0.60668580460590782</v>
      </c>
      <c r="AK701" s="67">
        <f t="shared" si="52"/>
        <v>-0.24959746315618431</v>
      </c>
      <c r="AL701" s="69">
        <f t="shared" si="53"/>
        <v>1</v>
      </c>
    </row>
    <row r="702" spans="1:38">
      <c r="A702" s="1">
        <v>701</v>
      </c>
      <c r="B702" s="101" t="s">
        <v>1390</v>
      </c>
      <c r="C702" t="s">
        <v>3</v>
      </c>
      <c r="D702" t="s">
        <v>20</v>
      </c>
      <c r="E702" t="s">
        <v>107</v>
      </c>
      <c r="F702" t="s">
        <v>136</v>
      </c>
      <c r="G702" t="s">
        <v>151</v>
      </c>
      <c r="H702" t="s">
        <v>276</v>
      </c>
      <c r="I702" s="1">
        <v>1.0638E-2</v>
      </c>
      <c r="J702" s="1">
        <v>1.7284000000000001E-2</v>
      </c>
      <c r="K702" s="1">
        <v>0</v>
      </c>
      <c r="L702" t="s">
        <v>140</v>
      </c>
      <c r="M702" t="s">
        <v>468</v>
      </c>
      <c r="N702" t="s">
        <v>553</v>
      </c>
      <c r="O702" t="s">
        <v>780</v>
      </c>
      <c r="P702" t="s">
        <v>459</v>
      </c>
      <c r="Q702" t="s">
        <v>849</v>
      </c>
      <c r="R702" t="s">
        <v>853</v>
      </c>
      <c r="S702" t="s">
        <v>860</v>
      </c>
      <c r="T702" t="s">
        <v>864</v>
      </c>
      <c r="U702" t="s">
        <v>867</v>
      </c>
      <c r="V702" s="1"/>
      <c r="W702" s="1"/>
      <c r="X702" s="1">
        <v>-4.4999999999999997E-3</v>
      </c>
      <c r="Y702" s="1">
        <v>1.6666666666666663E-3</v>
      </c>
      <c r="Z702" t="s">
        <v>876</v>
      </c>
      <c r="AA702" s="1">
        <v>18</v>
      </c>
      <c r="AB702" t="s">
        <v>881</v>
      </c>
      <c r="AC702" t="s">
        <v>913</v>
      </c>
      <c r="AD702" t="s">
        <v>918</v>
      </c>
      <c r="AE702" t="s">
        <v>921</v>
      </c>
      <c r="AF702" s="1">
        <v>2000</v>
      </c>
      <c r="AG702" s="1">
        <v>2013</v>
      </c>
      <c r="AH702" s="67">
        <f t="shared" si="50"/>
        <v>-0.26035639898171714</v>
      </c>
      <c r="AI702" s="67">
        <f t="shared" si="54"/>
        <v>9.64282959191545E-2</v>
      </c>
      <c r="AJ702" s="67">
        <f t="shared" si="51"/>
        <v>-0.44935585898325997</v>
      </c>
      <c r="AK702" s="67">
        <f t="shared" si="52"/>
        <v>-7.1356938980174311E-2</v>
      </c>
      <c r="AL702" s="69">
        <f t="shared" si="53"/>
        <v>1</v>
      </c>
    </row>
    <row r="703" spans="1:38">
      <c r="A703" s="1">
        <v>702</v>
      </c>
      <c r="B703" s="101" t="s">
        <v>1390</v>
      </c>
      <c r="C703" t="s">
        <v>3</v>
      </c>
      <c r="D703" t="s">
        <v>20</v>
      </c>
      <c r="E703" t="s">
        <v>107</v>
      </c>
      <c r="F703" t="s">
        <v>136</v>
      </c>
      <c r="G703" t="s">
        <v>151</v>
      </c>
      <c r="H703" t="s">
        <v>276</v>
      </c>
      <c r="I703" s="1">
        <v>1.0638E-2</v>
      </c>
      <c r="J703" s="1">
        <v>1.7284000000000001E-2</v>
      </c>
      <c r="K703" s="1">
        <v>0</v>
      </c>
      <c r="L703" t="s">
        <v>140</v>
      </c>
      <c r="M703" t="s">
        <v>468</v>
      </c>
      <c r="N703" t="s">
        <v>554</v>
      </c>
      <c r="O703" t="s">
        <v>780</v>
      </c>
      <c r="P703" t="s">
        <v>459</v>
      </c>
      <c r="Q703" t="s">
        <v>849</v>
      </c>
      <c r="R703" t="s">
        <v>853</v>
      </c>
      <c r="S703" t="s">
        <v>860</v>
      </c>
      <c r="T703" t="s">
        <v>864</v>
      </c>
      <c r="U703" t="s">
        <v>867</v>
      </c>
      <c r="V703" s="1"/>
      <c r="W703" s="1"/>
      <c r="X703" s="1">
        <v>2.5999999999999999E-3</v>
      </c>
      <c r="Y703" s="1">
        <v>4.3333333333333331E-3</v>
      </c>
      <c r="Z703" t="s">
        <v>876</v>
      </c>
      <c r="AA703" s="1">
        <v>18</v>
      </c>
      <c r="AB703" t="s">
        <v>881</v>
      </c>
      <c r="AC703" t="s">
        <v>913</v>
      </c>
      <c r="AD703" t="s">
        <v>918</v>
      </c>
      <c r="AE703" t="s">
        <v>921</v>
      </c>
      <c r="AF703" s="1">
        <v>2000</v>
      </c>
      <c r="AG703" s="1">
        <v>2013</v>
      </c>
      <c r="AH703" s="67">
        <f t="shared" si="50"/>
        <v>0.15042814163388105</v>
      </c>
      <c r="AI703" s="67">
        <f t="shared" si="54"/>
        <v>0.25071356938980172</v>
      </c>
      <c r="AJ703" s="67">
        <f t="shared" si="51"/>
        <v>-0.34097045437013029</v>
      </c>
      <c r="AK703" s="67">
        <f t="shared" si="52"/>
        <v>0.64182673763789244</v>
      </c>
      <c r="AL703" s="69">
        <f t="shared" si="53"/>
        <v>1</v>
      </c>
    </row>
    <row r="704" spans="1:38">
      <c r="A704" s="1">
        <v>703</v>
      </c>
      <c r="B704" s="101" t="s">
        <v>1390</v>
      </c>
      <c r="C704" t="s">
        <v>3</v>
      </c>
      <c r="D704" t="s">
        <v>20</v>
      </c>
      <c r="E704" t="s">
        <v>107</v>
      </c>
      <c r="F704" t="s">
        <v>136</v>
      </c>
      <c r="G704" t="s">
        <v>151</v>
      </c>
      <c r="H704" t="s">
        <v>276</v>
      </c>
      <c r="I704" s="1">
        <v>1.0638E-2</v>
      </c>
      <c r="J704" s="1">
        <v>1.7284000000000001E-2</v>
      </c>
      <c r="K704" s="1">
        <v>0</v>
      </c>
      <c r="L704" t="s">
        <v>456</v>
      </c>
      <c r="M704" t="s">
        <v>461</v>
      </c>
      <c r="N704" t="s">
        <v>555</v>
      </c>
      <c r="O704" t="s">
        <v>780</v>
      </c>
      <c r="P704" t="s">
        <v>459</v>
      </c>
      <c r="Q704" t="s">
        <v>849</v>
      </c>
      <c r="R704" t="s">
        <v>853</v>
      </c>
      <c r="S704" t="s">
        <v>860</v>
      </c>
      <c r="T704" t="s">
        <v>864</v>
      </c>
      <c r="U704" t="s">
        <v>867</v>
      </c>
      <c r="V704" s="1"/>
      <c r="W704" s="1"/>
      <c r="X704" s="1">
        <v>2.3999999999999998E-3</v>
      </c>
      <c r="Y704" s="1">
        <v>2.1818181818181815E-3</v>
      </c>
      <c r="Z704" t="s">
        <v>876</v>
      </c>
      <c r="AA704" s="1">
        <v>18</v>
      </c>
      <c r="AB704" t="s">
        <v>881</v>
      </c>
      <c r="AC704" t="s">
        <v>913</v>
      </c>
      <c r="AD704" t="s">
        <v>918</v>
      </c>
      <c r="AE704" t="s">
        <v>921</v>
      </c>
      <c r="AF704" s="1">
        <v>2000</v>
      </c>
      <c r="AG704" s="1">
        <v>2013</v>
      </c>
      <c r="AH704" s="67">
        <f t="shared" si="50"/>
        <v>0.13885674612358248</v>
      </c>
      <c r="AI704" s="67">
        <f t="shared" si="54"/>
        <v>0.12623340556689316</v>
      </c>
      <c r="AJ704" s="67">
        <f t="shared" si="51"/>
        <v>-0.10856072878752812</v>
      </c>
      <c r="AK704" s="67">
        <f t="shared" si="52"/>
        <v>0.38627422103469311</v>
      </c>
      <c r="AL704" s="69">
        <f t="shared" si="53"/>
        <v>1</v>
      </c>
    </row>
    <row r="705" spans="1:38">
      <c r="A705" s="1">
        <v>704</v>
      </c>
      <c r="B705" s="101" t="s">
        <v>1390</v>
      </c>
      <c r="C705" t="s">
        <v>3</v>
      </c>
      <c r="D705" t="s">
        <v>11</v>
      </c>
      <c r="E705" t="s">
        <v>107</v>
      </c>
      <c r="F705" t="s">
        <v>137</v>
      </c>
      <c r="G705" t="s">
        <v>152</v>
      </c>
      <c r="H705" t="s">
        <v>275</v>
      </c>
      <c r="I705" s="1">
        <v>4.0369999999999998E-3</v>
      </c>
      <c r="J705" s="1">
        <v>1.9779000000000001E-2</v>
      </c>
      <c r="K705" s="1">
        <v>0</v>
      </c>
      <c r="L705" t="s">
        <v>456</v>
      </c>
      <c r="M705" t="s">
        <v>478</v>
      </c>
      <c r="N705" t="s">
        <v>556</v>
      </c>
      <c r="O705" t="s">
        <v>780</v>
      </c>
      <c r="P705" t="s">
        <v>459</v>
      </c>
      <c r="Q705" t="s">
        <v>850</v>
      </c>
      <c r="R705" t="s">
        <v>853</v>
      </c>
      <c r="S705" t="s">
        <v>860</v>
      </c>
      <c r="T705" t="s">
        <v>864</v>
      </c>
      <c r="U705" t="s">
        <v>867</v>
      </c>
      <c r="V705" s="1"/>
      <c r="W705" s="1"/>
      <c r="X705" s="1">
        <v>2.9999999999999997E-4</v>
      </c>
      <c r="Y705" s="1">
        <v>2.9999999999999996E-3</v>
      </c>
      <c r="Z705" t="s">
        <v>876</v>
      </c>
      <c r="AA705" s="1">
        <v>18</v>
      </c>
      <c r="AB705" t="s">
        <v>881</v>
      </c>
      <c r="AC705" t="s">
        <v>913</v>
      </c>
      <c r="AD705" t="s">
        <v>918</v>
      </c>
      <c r="AE705" t="s">
        <v>921</v>
      </c>
      <c r="AF705" s="1">
        <v>2000</v>
      </c>
      <c r="AG705" s="1">
        <v>2014</v>
      </c>
      <c r="AH705" s="67">
        <f t="shared" si="50"/>
        <v>1.5167602002123462E-2</v>
      </c>
      <c r="AI705" s="67">
        <f t="shared" si="54"/>
        <v>0.15167602002123462</v>
      </c>
      <c r="AJ705" s="67">
        <f t="shared" si="51"/>
        <v>-0.28211739723949636</v>
      </c>
      <c r="AK705" s="67">
        <f t="shared" si="52"/>
        <v>0.3124526012437433</v>
      </c>
      <c r="AL705" s="69">
        <f t="shared" si="53"/>
        <v>1</v>
      </c>
    </row>
    <row r="706" spans="1:38">
      <c r="A706" s="1">
        <v>705</v>
      </c>
      <c r="B706" s="101" t="s">
        <v>1390</v>
      </c>
      <c r="C706" t="s">
        <v>3</v>
      </c>
      <c r="D706" t="s">
        <v>11</v>
      </c>
      <c r="E706" t="s">
        <v>107</v>
      </c>
      <c r="F706" t="s">
        <v>137</v>
      </c>
      <c r="G706" t="s">
        <v>152</v>
      </c>
      <c r="H706" t="s">
        <v>275</v>
      </c>
      <c r="I706" s="1">
        <v>4.0369999999999998E-3</v>
      </c>
      <c r="J706" s="1">
        <v>1.9779000000000001E-2</v>
      </c>
      <c r="K706" s="1">
        <v>0</v>
      </c>
      <c r="L706" t="s">
        <v>457</v>
      </c>
      <c r="M706" t="s">
        <v>481</v>
      </c>
      <c r="N706" t="s">
        <v>557</v>
      </c>
      <c r="O706" t="s">
        <v>780</v>
      </c>
      <c r="P706" t="s">
        <v>459</v>
      </c>
      <c r="Q706" t="s">
        <v>850</v>
      </c>
      <c r="R706" t="s">
        <v>853</v>
      </c>
      <c r="S706" t="s">
        <v>860</v>
      </c>
      <c r="T706" t="s">
        <v>864</v>
      </c>
      <c r="U706" t="s">
        <v>867</v>
      </c>
      <c r="V706" s="1"/>
      <c r="W706" s="1"/>
      <c r="X706" s="1">
        <v>4.0000000000000001E-3</v>
      </c>
      <c r="Y706" s="1">
        <v>0.02</v>
      </c>
      <c r="Z706" t="s">
        <v>876</v>
      </c>
      <c r="AA706" s="1">
        <v>18</v>
      </c>
      <c r="AB706" t="s">
        <v>881</v>
      </c>
      <c r="AC706" t="s">
        <v>913</v>
      </c>
      <c r="AD706" t="s">
        <v>918</v>
      </c>
      <c r="AE706" t="s">
        <v>921</v>
      </c>
      <c r="AF706" s="1">
        <v>2000</v>
      </c>
      <c r="AG706" s="1">
        <v>2014</v>
      </c>
      <c r="AH706" s="67">
        <f t="shared" ref="AH706:AH769" si="55">IF(ISBLANK(J706),"",X706/J706)</f>
        <v>0.20223469336164618</v>
      </c>
      <c r="AI706" s="67">
        <f t="shared" si="54"/>
        <v>1.0111734668082308</v>
      </c>
      <c r="AJ706" s="67">
        <f t="shared" ref="AJ706:AJ769" si="56">IF(ISBLANK(J706),"",(AH706-(1.96*(AI706))))</f>
        <v>-1.7796653015824864</v>
      </c>
      <c r="AK706" s="67">
        <f t="shared" ref="AK706:AK769" si="57">IF(ISBLANK(J706),"",(AH706+(1.96*(AI706))))</f>
        <v>2.1841346883057788</v>
      </c>
      <c r="AL706" s="69">
        <f t="shared" ref="AL706:AL769" si="58">IF(ISBLANK(J706),"",1)</f>
        <v>1</v>
      </c>
    </row>
    <row r="707" spans="1:38">
      <c r="A707" s="1">
        <v>706</v>
      </c>
      <c r="B707" s="101" t="s">
        <v>1390</v>
      </c>
      <c r="C707" t="s">
        <v>3</v>
      </c>
      <c r="D707" t="s">
        <v>11</v>
      </c>
      <c r="E707" t="s">
        <v>107</v>
      </c>
      <c r="F707" t="s">
        <v>137</v>
      </c>
      <c r="G707" t="s">
        <v>152</v>
      </c>
      <c r="H707" t="s">
        <v>275</v>
      </c>
      <c r="I707" s="1">
        <v>4.0369999999999998E-3</v>
      </c>
      <c r="J707" s="1">
        <v>1.9779000000000001E-2</v>
      </c>
      <c r="K707" s="1">
        <v>0</v>
      </c>
      <c r="L707" t="s">
        <v>456</v>
      </c>
      <c r="M707" t="s">
        <v>478</v>
      </c>
      <c r="N707" t="s">
        <v>558</v>
      </c>
      <c r="O707" t="s">
        <v>780</v>
      </c>
      <c r="P707" t="s">
        <v>459</v>
      </c>
      <c r="Q707" t="s">
        <v>850</v>
      </c>
      <c r="R707" t="s">
        <v>853</v>
      </c>
      <c r="S707" t="s">
        <v>860</v>
      </c>
      <c r="T707" t="s">
        <v>864</v>
      </c>
      <c r="U707" t="s">
        <v>867</v>
      </c>
      <c r="V707" s="1"/>
      <c r="W707" s="1"/>
      <c r="X707" s="1">
        <v>4.3E-3</v>
      </c>
      <c r="Y707" s="1">
        <v>2.1499999999999998E-2</v>
      </c>
      <c r="Z707" t="s">
        <v>876</v>
      </c>
      <c r="AA707" s="1">
        <v>18</v>
      </c>
      <c r="AB707" t="s">
        <v>881</v>
      </c>
      <c r="AC707" t="s">
        <v>913</v>
      </c>
      <c r="AD707" t="s">
        <v>918</v>
      </c>
      <c r="AE707" t="s">
        <v>921</v>
      </c>
      <c r="AF707" s="1">
        <v>2000</v>
      </c>
      <c r="AG707" s="1">
        <v>2014</v>
      </c>
      <c r="AH707" s="67">
        <f t="shared" si="55"/>
        <v>0.21740229536376965</v>
      </c>
      <c r="AI707" s="67">
        <f t="shared" ref="AI707:AI770" si="59">IF(ISBLANK(J707),"",Y707/J707)</f>
        <v>1.0870114768188481</v>
      </c>
      <c r="AJ707" s="67">
        <f t="shared" si="56"/>
        <v>-1.9131401992011727</v>
      </c>
      <c r="AK707" s="67">
        <f t="shared" si="57"/>
        <v>2.3479447899287123</v>
      </c>
      <c r="AL707" s="69">
        <f t="shared" si="58"/>
        <v>1</v>
      </c>
    </row>
    <row r="708" spans="1:38">
      <c r="A708" s="1">
        <v>707</v>
      </c>
      <c r="B708" s="101" t="s">
        <v>1390</v>
      </c>
      <c r="C708" t="s">
        <v>3</v>
      </c>
      <c r="D708" t="s">
        <v>11</v>
      </c>
      <c r="E708" t="s">
        <v>107</v>
      </c>
      <c r="F708" t="s">
        <v>137</v>
      </c>
      <c r="G708" t="s">
        <v>152</v>
      </c>
      <c r="H708" t="s">
        <v>275</v>
      </c>
      <c r="I708" s="1">
        <v>4.0369999999999998E-3</v>
      </c>
      <c r="J708" s="1">
        <v>1.9779000000000001E-2</v>
      </c>
      <c r="K708" s="1">
        <v>0</v>
      </c>
      <c r="L708" t="s">
        <v>457</v>
      </c>
      <c r="M708" t="s">
        <v>482</v>
      </c>
      <c r="N708" t="s">
        <v>559</v>
      </c>
      <c r="O708" t="s">
        <v>780</v>
      </c>
      <c r="P708" t="s">
        <v>459</v>
      </c>
      <c r="Q708" t="s">
        <v>850</v>
      </c>
      <c r="R708" t="s">
        <v>853</v>
      </c>
      <c r="S708" t="s">
        <v>860</v>
      </c>
      <c r="T708" t="s">
        <v>864</v>
      </c>
      <c r="U708" t="s">
        <v>867</v>
      </c>
      <c r="V708" s="1"/>
      <c r="W708" s="1"/>
      <c r="X708" s="1">
        <v>5.9999999999999995E-4</v>
      </c>
      <c r="Y708" s="1">
        <v>5.9999999999999993E-3</v>
      </c>
      <c r="Z708" t="s">
        <v>876</v>
      </c>
      <c r="AA708" s="1">
        <v>18</v>
      </c>
      <c r="AB708" t="s">
        <v>881</v>
      </c>
      <c r="AC708" t="s">
        <v>913</v>
      </c>
      <c r="AD708" t="s">
        <v>918</v>
      </c>
      <c r="AE708" t="s">
        <v>921</v>
      </c>
      <c r="AF708" s="1">
        <v>2000</v>
      </c>
      <c r="AG708" s="1">
        <v>2014</v>
      </c>
      <c r="AH708" s="67">
        <f t="shared" si="55"/>
        <v>3.0335204004246923E-2</v>
      </c>
      <c r="AI708" s="67">
        <f t="shared" si="59"/>
        <v>0.30335204004246924</v>
      </c>
      <c r="AJ708" s="67">
        <f t="shared" si="56"/>
        <v>-0.56423479447899272</v>
      </c>
      <c r="AK708" s="67">
        <f t="shared" si="57"/>
        <v>0.6249052024874866</v>
      </c>
      <c r="AL708" s="69">
        <f t="shared" si="58"/>
        <v>1</v>
      </c>
    </row>
    <row r="709" spans="1:38">
      <c r="A709" s="1">
        <v>708</v>
      </c>
      <c r="B709" s="101" t="s">
        <v>1390</v>
      </c>
      <c r="C709" t="s">
        <v>3</v>
      </c>
      <c r="D709" t="s">
        <v>11</v>
      </c>
      <c r="E709" t="s">
        <v>107</v>
      </c>
      <c r="F709" t="s">
        <v>137</v>
      </c>
      <c r="G709" t="s">
        <v>152</v>
      </c>
      <c r="H709" t="s">
        <v>275</v>
      </c>
      <c r="I709" s="1">
        <v>4.0369999999999998E-3</v>
      </c>
      <c r="J709" s="1">
        <v>1.9779000000000001E-2</v>
      </c>
      <c r="K709" s="1">
        <v>0</v>
      </c>
      <c r="L709" t="s">
        <v>148</v>
      </c>
      <c r="M709" t="s">
        <v>465</v>
      </c>
      <c r="N709" t="s">
        <v>560</v>
      </c>
      <c r="O709" t="s">
        <v>780</v>
      </c>
      <c r="P709" t="s">
        <v>459</v>
      </c>
      <c r="Q709" t="s">
        <v>850</v>
      </c>
      <c r="R709" t="s">
        <v>853</v>
      </c>
      <c r="S709" t="s">
        <v>860</v>
      </c>
      <c r="T709" t="s">
        <v>864</v>
      </c>
      <c r="U709" t="s">
        <v>867</v>
      </c>
      <c r="V709" s="1"/>
      <c r="W709" s="1"/>
      <c r="X709" s="1">
        <v>-1E-3</v>
      </c>
      <c r="Y709" s="1">
        <v>2.5000000000000001E-3</v>
      </c>
      <c r="Z709" t="s">
        <v>876</v>
      </c>
      <c r="AA709" s="1">
        <v>18</v>
      </c>
      <c r="AB709" t="s">
        <v>881</v>
      </c>
      <c r="AC709" t="s">
        <v>913</v>
      </c>
      <c r="AD709" t="s">
        <v>918</v>
      </c>
      <c r="AE709" t="s">
        <v>921</v>
      </c>
      <c r="AF709" s="1">
        <v>2000</v>
      </c>
      <c r="AG709" s="1">
        <v>2014</v>
      </c>
      <c r="AH709" s="67">
        <f t="shared" si="55"/>
        <v>-5.0558673340411545E-2</v>
      </c>
      <c r="AI709" s="67">
        <f t="shared" si="59"/>
        <v>0.12639668335102885</v>
      </c>
      <c r="AJ709" s="67">
        <f t="shared" si="56"/>
        <v>-0.29829617270842812</v>
      </c>
      <c r="AK709" s="67">
        <f t="shared" si="57"/>
        <v>0.197178826027605</v>
      </c>
      <c r="AL709" s="69">
        <f t="shared" si="58"/>
        <v>1</v>
      </c>
    </row>
    <row r="710" spans="1:38">
      <c r="A710" s="1">
        <v>709</v>
      </c>
      <c r="B710" s="101" t="s">
        <v>1390</v>
      </c>
      <c r="C710" t="s">
        <v>3</v>
      </c>
      <c r="D710" t="s">
        <v>11</v>
      </c>
      <c r="E710" t="s">
        <v>107</v>
      </c>
      <c r="F710" t="s">
        <v>137</v>
      </c>
      <c r="G710" t="s">
        <v>152</v>
      </c>
      <c r="H710" t="s">
        <v>275</v>
      </c>
      <c r="I710" s="1">
        <v>4.0369999999999998E-3</v>
      </c>
      <c r="J710" s="1">
        <v>1.9779000000000001E-2</v>
      </c>
      <c r="K710" s="1">
        <v>0</v>
      </c>
      <c r="L710" t="s">
        <v>456</v>
      </c>
      <c r="M710" t="s">
        <v>461</v>
      </c>
      <c r="N710" t="s">
        <v>561</v>
      </c>
      <c r="O710" t="s">
        <v>780</v>
      </c>
      <c r="P710" t="s">
        <v>459</v>
      </c>
      <c r="Q710" t="s">
        <v>850</v>
      </c>
      <c r="R710" t="s">
        <v>853</v>
      </c>
      <c r="S710" t="s">
        <v>860</v>
      </c>
      <c r="T710" t="s">
        <v>864</v>
      </c>
      <c r="U710" t="s">
        <v>867</v>
      </c>
      <c r="V710" s="1"/>
      <c r="W710" s="1"/>
      <c r="X710" s="1">
        <v>3.8999999999999998E-3</v>
      </c>
      <c r="Y710" s="1">
        <v>2.1666666666666666E-3</v>
      </c>
      <c r="Z710" t="s">
        <v>876</v>
      </c>
      <c r="AA710" s="1">
        <v>18</v>
      </c>
      <c r="AB710" t="s">
        <v>881</v>
      </c>
      <c r="AC710" t="s">
        <v>913</v>
      </c>
      <c r="AD710" t="s">
        <v>918</v>
      </c>
      <c r="AE710" t="s">
        <v>921</v>
      </c>
      <c r="AF710" s="1">
        <v>2000</v>
      </c>
      <c r="AG710" s="1">
        <v>2014</v>
      </c>
      <c r="AH710" s="67">
        <f t="shared" si="55"/>
        <v>0.197178826027605</v>
      </c>
      <c r="AI710" s="67">
        <f t="shared" si="59"/>
        <v>0.10954379223755834</v>
      </c>
      <c r="AJ710" s="67">
        <f t="shared" si="56"/>
        <v>-1.7527006758009334E-2</v>
      </c>
      <c r="AK710" s="67">
        <f t="shared" si="57"/>
        <v>0.41188465881321934</v>
      </c>
      <c r="AL710" s="69">
        <f t="shared" si="58"/>
        <v>1</v>
      </c>
    </row>
    <row r="711" spans="1:38">
      <c r="A711" s="1">
        <v>710</v>
      </c>
      <c r="B711" s="101" t="s">
        <v>1390</v>
      </c>
      <c r="C711" t="s">
        <v>3</v>
      </c>
      <c r="D711" t="s">
        <v>11</v>
      </c>
      <c r="E711" t="s">
        <v>107</v>
      </c>
      <c r="F711" t="s">
        <v>137</v>
      </c>
      <c r="G711" t="s">
        <v>152</v>
      </c>
      <c r="H711" t="s">
        <v>275</v>
      </c>
      <c r="I711" s="1">
        <v>4.0369999999999998E-3</v>
      </c>
      <c r="J711" s="1">
        <v>1.9779000000000001E-2</v>
      </c>
      <c r="K711" s="1">
        <v>0</v>
      </c>
      <c r="L711" t="s">
        <v>140</v>
      </c>
      <c r="M711" t="s">
        <v>468</v>
      </c>
      <c r="N711" t="s">
        <v>562</v>
      </c>
      <c r="O711" t="s">
        <v>780</v>
      </c>
      <c r="P711" t="s">
        <v>459</v>
      </c>
      <c r="Q711" t="s">
        <v>850</v>
      </c>
      <c r="R711" t="s">
        <v>853</v>
      </c>
      <c r="S711" t="s">
        <v>860</v>
      </c>
      <c r="T711" t="s">
        <v>864</v>
      </c>
      <c r="U711" t="s">
        <v>867</v>
      </c>
      <c r="V711" s="1"/>
      <c r="W711" s="1"/>
      <c r="X711" s="1">
        <v>-2.7999999999999998E-4</v>
      </c>
      <c r="Y711" s="1">
        <v>2.7999999999999995E-3</v>
      </c>
      <c r="Z711" t="s">
        <v>876</v>
      </c>
      <c r="AA711" s="1">
        <v>18</v>
      </c>
      <c r="AB711" t="s">
        <v>881</v>
      </c>
      <c r="AC711" t="s">
        <v>913</v>
      </c>
      <c r="AD711" t="s">
        <v>918</v>
      </c>
      <c r="AE711" t="s">
        <v>921</v>
      </c>
      <c r="AF711" s="1">
        <v>2000</v>
      </c>
      <c r="AG711" s="1">
        <v>2014</v>
      </c>
      <c r="AH711" s="67">
        <f t="shared" si="55"/>
        <v>-1.4156428535315232E-2</v>
      </c>
      <c r="AI711" s="67">
        <f t="shared" si="59"/>
        <v>0.1415642853531523</v>
      </c>
      <c r="AJ711" s="67">
        <f t="shared" si="56"/>
        <v>-0.29162242782749376</v>
      </c>
      <c r="AK711" s="67">
        <f t="shared" si="57"/>
        <v>0.26330957075686329</v>
      </c>
      <c r="AL711" s="69">
        <f t="shared" si="58"/>
        <v>1</v>
      </c>
    </row>
    <row r="712" spans="1:38">
      <c r="A712" s="1">
        <v>711</v>
      </c>
      <c r="B712" s="101" t="s">
        <v>1390</v>
      </c>
      <c r="C712" t="s">
        <v>3</v>
      </c>
      <c r="D712" t="s">
        <v>11</v>
      </c>
      <c r="E712" t="s">
        <v>107</v>
      </c>
      <c r="F712" t="s">
        <v>137</v>
      </c>
      <c r="G712" t="s">
        <v>152</v>
      </c>
      <c r="H712" t="s">
        <v>275</v>
      </c>
      <c r="I712" s="1">
        <v>4.0369999999999998E-3</v>
      </c>
      <c r="J712" s="1">
        <v>1.9779000000000001E-2</v>
      </c>
      <c r="K712" s="1">
        <v>0</v>
      </c>
      <c r="L712" t="s">
        <v>140</v>
      </c>
      <c r="M712" t="s">
        <v>468</v>
      </c>
      <c r="N712" t="s">
        <v>563</v>
      </c>
      <c r="O712" t="s">
        <v>780</v>
      </c>
      <c r="P712" t="s">
        <v>459</v>
      </c>
      <c r="Q712" t="s">
        <v>850</v>
      </c>
      <c r="R712" t="s">
        <v>853</v>
      </c>
      <c r="S712" t="s">
        <v>860</v>
      </c>
      <c r="T712" t="s">
        <v>864</v>
      </c>
      <c r="U712" t="s">
        <v>867</v>
      </c>
      <c r="V712" s="1"/>
      <c r="W712" s="1"/>
      <c r="X712" s="1">
        <v>-4.7000000000000002E-3</v>
      </c>
      <c r="Y712" s="1">
        <v>3.6153846153846154E-3</v>
      </c>
      <c r="Z712" t="s">
        <v>876</v>
      </c>
      <c r="AA712" s="1">
        <v>18</v>
      </c>
      <c r="AB712" t="s">
        <v>881</v>
      </c>
      <c r="AC712" t="s">
        <v>913</v>
      </c>
      <c r="AD712" t="s">
        <v>918</v>
      </c>
      <c r="AE712" t="s">
        <v>921</v>
      </c>
      <c r="AF712" s="1">
        <v>2000</v>
      </c>
      <c r="AG712" s="1">
        <v>2014</v>
      </c>
      <c r="AH712" s="67">
        <f t="shared" si="55"/>
        <v>-0.23762576469993427</v>
      </c>
      <c r="AI712" s="67">
        <f t="shared" si="59"/>
        <v>0.1827890497691802</v>
      </c>
      <c r="AJ712" s="67">
        <f t="shared" si="56"/>
        <v>-0.59589230224752743</v>
      </c>
      <c r="AK712" s="67">
        <f t="shared" si="57"/>
        <v>0.12064077284765892</v>
      </c>
      <c r="AL712" s="69">
        <f t="shared" si="58"/>
        <v>1</v>
      </c>
    </row>
    <row r="713" spans="1:38">
      <c r="A713" s="1">
        <v>712</v>
      </c>
      <c r="B713" s="101" t="s">
        <v>1390</v>
      </c>
      <c r="C713" t="s">
        <v>3</v>
      </c>
      <c r="D713" t="s">
        <v>11</v>
      </c>
      <c r="E713" t="s">
        <v>107</v>
      </c>
      <c r="F713" t="s">
        <v>137</v>
      </c>
      <c r="G713" t="s">
        <v>152</v>
      </c>
      <c r="H713" t="s">
        <v>275</v>
      </c>
      <c r="I713" s="1">
        <v>4.0369999999999998E-3</v>
      </c>
      <c r="J713" s="1">
        <v>1.9779000000000001E-2</v>
      </c>
      <c r="K713" s="1">
        <v>0</v>
      </c>
      <c r="L713" t="s">
        <v>457</v>
      </c>
      <c r="M713" t="s">
        <v>482</v>
      </c>
      <c r="N713" t="s">
        <v>564</v>
      </c>
      <c r="O713" t="s">
        <v>780</v>
      </c>
      <c r="P713" t="s">
        <v>459</v>
      </c>
      <c r="Q713" t="s">
        <v>850</v>
      </c>
      <c r="R713" t="s">
        <v>853</v>
      </c>
      <c r="S713" t="s">
        <v>860</v>
      </c>
      <c r="T713" t="s">
        <v>864</v>
      </c>
      <c r="U713" t="s">
        <v>867</v>
      </c>
      <c r="V713" s="1"/>
      <c r="W713" s="1"/>
      <c r="X713" s="1">
        <v>-4.0000000000000002E-4</v>
      </c>
      <c r="Y713" s="1">
        <v>1.3333333333333335E-3</v>
      </c>
      <c r="Z713" t="s">
        <v>876</v>
      </c>
      <c r="AA713" s="1">
        <v>18</v>
      </c>
      <c r="AB713" t="s">
        <v>881</v>
      </c>
      <c r="AC713" t="s">
        <v>913</v>
      </c>
      <c r="AD713" t="s">
        <v>918</v>
      </c>
      <c r="AE713" t="s">
        <v>921</v>
      </c>
      <c r="AF713" s="1">
        <v>2000</v>
      </c>
      <c r="AG713" s="1">
        <v>2014</v>
      </c>
      <c r="AH713" s="67">
        <f t="shared" si="55"/>
        <v>-2.0223469336164618E-2</v>
      </c>
      <c r="AI713" s="67">
        <f t="shared" si="59"/>
        <v>6.7411564453882064E-2</v>
      </c>
      <c r="AJ713" s="67">
        <f t="shared" si="56"/>
        <v>-0.15235013566577346</v>
      </c>
      <c r="AK713" s="67">
        <f t="shared" si="57"/>
        <v>0.11190319699344423</v>
      </c>
      <c r="AL713" s="69">
        <f t="shared" si="58"/>
        <v>1</v>
      </c>
    </row>
    <row r="714" spans="1:38">
      <c r="A714" s="1">
        <v>713</v>
      </c>
      <c r="B714" s="101" t="s">
        <v>1390</v>
      </c>
      <c r="C714" t="s">
        <v>3</v>
      </c>
      <c r="D714" t="s">
        <v>11</v>
      </c>
      <c r="E714" t="s">
        <v>107</v>
      </c>
      <c r="F714" t="s">
        <v>136</v>
      </c>
      <c r="G714" t="s">
        <v>151</v>
      </c>
      <c r="H714" t="s">
        <v>276</v>
      </c>
      <c r="I714" s="1">
        <v>1.0758E-2</v>
      </c>
      <c r="J714" s="1">
        <v>1.7118000000000001E-2</v>
      </c>
      <c r="K714" s="1">
        <v>0</v>
      </c>
      <c r="L714" t="s">
        <v>456</v>
      </c>
      <c r="M714" t="s">
        <v>478</v>
      </c>
      <c r="N714" t="s">
        <v>556</v>
      </c>
      <c r="O714" t="s">
        <v>780</v>
      </c>
      <c r="P714" t="s">
        <v>459</v>
      </c>
      <c r="Q714" t="s">
        <v>850</v>
      </c>
      <c r="R714" t="s">
        <v>853</v>
      </c>
      <c r="S714" t="s">
        <v>860</v>
      </c>
      <c r="T714" t="s">
        <v>864</v>
      </c>
      <c r="U714" t="s">
        <v>867</v>
      </c>
      <c r="V714" s="1"/>
      <c r="W714" s="1"/>
      <c r="X714" s="1">
        <v>-3.7000000000000002E-3</v>
      </c>
      <c r="Y714" s="1">
        <v>4.6249999999999998E-3</v>
      </c>
      <c r="Z714" t="s">
        <v>876</v>
      </c>
      <c r="AA714" s="1">
        <v>18</v>
      </c>
      <c r="AB714" t="s">
        <v>881</v>
      </c>
      <c r="AC714" t="s">
        <v>913</v>
      </c>
      <c r="AD714" t="s">
        <v>918</v>
      </c>
      <c r="AE714" t="s">
        <v>921</v>
      </c>
      <c r="AF714" s="1">
        <v>2000</v>
      </c>
      <c r="AG714" s="1">
        <v>2014</v>
      </c>
      <c r="AH714" s="67">
        <f t="shared" si="55"/>
        <v>-0.21614674611520038</v>
      </c>
      <c r="AI714" s="67">
        <f t="shared" si="59"/>
        <v>0.27018343264400041</v>
      </c>
      <c r="AJ714" s="67">
        <f t="shared" si="56"/>
        <v>-0.74570627409744117</v>
      </c>
      <c r="AK714" s="67">
        <f t="shared" si="57"/>
        <v>0.31341278186704047</v>
      </c>
      <c r="AL714" s="69">
        <f t="shared" si="58"/>
        <v>1</v>
      </c>
    </row>
    <row r="715" spans="1:38">
      <c r="A715" s="1">
        <v>714</v>
      </c>
      <c r="B715" s="101" t="s">
        <v>1390</v>
      </c>
      <c r="C715" t="s">
        <v>3</v>
      </c>
      <c r="D715" t="s">
        <v>11</v>
      </c>
      <c r="E715" t="s">
        <v>107</v>
      </c>
      <c r="F715" t="s">
        <v>136</v>
      </c>
      <c r="G715" t="s">
        <v>151</v>
      </c>
      <c r="H715" t="s">
        <v>276</v>
      </c>
      <c r="I715" s="1">
        <v>1.0758E-2</v>
      </c>
      <c r="J715" s="1">
        <v>1.7118000000000001E-2</v>
      </c>
      <c r="K715" s="1">
        <v>0</v>
      </c>
      <c r="L715" t="s">
        <v>457</v>
      </c>
      <c r="M715" t="s">
        <v>481</v>
      </c>
      <c r="N715" t="s">
        <v>557</v>
      </c>
      <c r="O715" t="s">
        <v>780</v>
      </c>
      <c r="P715" t="s">
        <v>459</v>
      </c>
      <c r="Q715" t="s">
        <v>850</v>
      </c>
      <c r="R715" t="s">
        <v>853</v>
      </c>
      <c r="S715" t="s">
        <v>860</v>
      </c>
      <c r="T715" t="s">
        <v>864</v>
      </c>
      <c r="U715" t="s">
        <v>867</v>
      </c>
      <c r="V715" s="1"/>
      <c r="W715" s="1"/>
      <c r="X715" s="1">
        <v>1.67E-3</v>
      </c>
      <c r="Y715" s="1">
        <v>8.3499999999999998E-3</v>
      </c>
      <c r="Z715" t="s">
        <v>876</v>
      </c>
      <c r="AA715" s="1">
        <v>18</v>
      </c>
      <c r="AB715" t="s">
        <v>881</v>
      </c>
      <c r="AC715" t="s">
        <v>913</v>
      </c>
      <c r="AD715" t="s">
        <v>918</v>
      </c>
      <c r="AE715" t="s">
        <v>921</v>
      </c>
      <c r="AF715" s="1">
        <v>2000</v>
      </c>
      <c r="AG715" s="1">
        <v>2014</v>
      </c>
      <c r="AH715" s="67">
        <f t="shared" si="55"/>
        <v>9.755812594929314E-2</v>
      </c>
      <c r="AI715" s="67">
        <f t="shared" si="59"/>
        <v>0.48779062974646564</v>
      </c>
      <c r="AJ715" s="67">
        <f t="shared" si="56"/>
        <v>-0.85851150835377954</v>
      </c>
      <c r="AK715" s="67">
        <f t="shared" si="57"/>
        <v>1.0536277602523658</v>
      </c>
      <c r="AL715" s="69">
        <f t="shared" si="58"/>
        <v>1</v>
      </c>
    </row>
    <row r="716" spans="1:38">
      <c r="A716" s="1">
        <v>715</v>
      </c>
      <c r="B716" s="101" t="s">
        <v>1390</v>
      </c>
      <c r="C716" t="s">
        <v>3</v>
      </c>
      <c r="D716" t="s">
        <v>11</v>
      </c>
      <c r="E716" t="s">
        <v>107</v>
      </c>
      <c r="F716" t="s">
        <v>136</v>
      </c>
      <c r="G716" t="s">
        <v>151</v>
      </c>
      <c r="H716" t="s">
        <v>276</v>
      </c>
      <c r="I716" s="1">
        <v>1.0758E-2</v>
      </c>
      <c r="J716" s="1">
        <v>1.7118000000000001E-2</v>
      </c>
      <c r="K716" s="1">
        <v>0</v>
      </c>
      <c r="L716" t="s">
        <v>456</v>
      </c>
      <c r="M716" t="s">
        <v>478</v>
      </c>
      <c r="N716" t="s">
        <v>558</v>
      </c>
      <c r="O716" t="s">
        <v>780</v>
      </c>
      <c r="P716" t="s">
        <v>459</v>
      </c>
      <c r="Q716" t="s">
        <v>850</v>
      </c>
      <c r="R716" t="s">
        <v>853</v>
      </c>
      <c r="S716" t="s">
        <v>860</v>
      </c>
      <c r="T716" t="s">
        <v>864</v>
      </c>
      <c r="U716" t="s">
        <v>867</v>
      </c>
      <c r="V716" s="1"/>
      <c r="W716" s="1"/>
      <c r="X716" s="1">
        <v>1.6000000000000001E-3</v>
      </c>
      <c r="Y716" s="1">
        <v>8.0000000000000002E-3</v>
      </c>
      <c r="Z716" t="s">
        <v>876</v>
      </c>
      <c r="AA716" s="1">
        <v>18</v>
      </c>
      <c r="AB716" t="s">
        <v>881</v>
      </c>
      <c r="AC716" t="s">
        <v>913</v>
      </c>
      <c r="AD716" t="s">
        <v>918</v>
      </c>
      <c r="AE716" t="s">
        <v>921</v>
      </c>
      <c r="AF716" s="1">
        <v>2000</v>
      </c>
      <c r="AG716" s="1">
        <v>2014</v>
      </c>
      <c r="AH716" s="67">
        <f t="shared" si="55"/>
        <v>9.3468863184951512E-2</v>
      </c>
      <c r="AI716" s="67">
        <f t="shared" si="59"/>
        <v>0.46734431592475756</v>
      </c>
      <c r="AJ716" s="67">
        <f t="shared" si="56"/>
        <v>-0.82252599602757326</v>
      </c>
      <c r="AK716" s="67">
        <f t="shared" si="57"/>
        <v>1.0094637223974763</v>
      </c>
      <c r="AL716" s="69">
        <f t="shared" si="58"/>
        <v>1</v>
      </c>
    </row>
    <row r="717" spans="1:38">
      <c r="A717" s="1">
        <v>716</v>
      </c>
      <c r="B717" s="101" t="s">
        <v>1390</v>
      </c>
      <c r="C717" t="s">
        <v>3</v>
      </c>
      <c r="D717" t="s">
        <v>11</v>
      </c>
      <c r="E717" t="s">
        <v>107</v>
      </c>
      <c r="F717" t="s">
        <v>136</v>
      </c>
      <c r="G717" t="s">
        <v>151</v>
      </c>
      <c r="H717" t="s">
        <v>276</v>
      </c>
      <c r="I717" s="1">
        <v>1.0758E-2</v>
      </c>
      <c r="J717" s="1">
        <v>1.7118000000000001E-2</v>
      </c>
      <c r="K717" s="1">
        <v>0</v>
      </c>
      <c r="L717" t="s">
        <v>457</v>
      </c>
      <c r="M717" t="s">
        <v>482</v>
      </c>
      <c r="N717" t="s">
        <v>559</v>
      </c>
      <c r="O717" t="s">
        <v>780</v>
      </c>
      <c r="P717" t="s">
        <v>459</v>
      </c>
      <c r="Q717" t="s">
        <v>850</v>
      </c>
      <c r="R717" t="s">
        <v>853</v>
      </c>
      <c r="S717" t="s">
        <v>860</v>
      </c>
      <c r="T717" t="s">
        <v>864</v>
      </c>
      <c r="U717" t="s">
        <v>867</v>
      </c>
      <c r="V717" s="1"/>
      <c r="W717" s="1"/>
      <c r="X717" s="1">
        <v>-1.1000000000000001E-3</v>
      </c>
      <c r="Y717" s="1">
        <v>2.7499999999999998E-3</v>
      </c>
      <c r="Z717" t="s">
        <v>876</v>
      </c>
      <c r="AA717" s="1">
        <v>18</v>
      </c>
      <c r="AB717" t="s">
        <v>881</v>
      </c>
      <c r="AC717" t="s">
        <v>913</v>
      </c>
      <c r="AD717" t="s">
        <v>918</v>
      </c>
      <c r="AE717" t="s">
        <v>921</v>
      </c>
      <c r="AF717" s="1">
        <v>2000</v>
      </c>
      <c r="AG717" s="1">
        <v>2014</v>
      </c>
      <c r="AH717" s="67">
        <f t="shared" si="55"/>
        <v>-6.4259843439654171E-2</v>
      </c>
      <c r="AI717" s="67">
        <f t="shared" si="59"/>
        <v>0.16064960859913538</v>
      </c>
      <c r="AJ717" s="67">
        <f t="shared" si="56"/>
        <v>-0.37913307629395954</v>
      </c>
      <c r="AK717" s="67">
        <f t="shared" si="57"/>
        <v>0.25061338941465117</v>
      </c>
      <c r="AL717" s="69">
        <f t="shared" si="58"/>
        <v>1</v>
      </c>
    </row>
    <row r="718" spans="1:38">
      <c r="A718" s="1">
        <v>717</v>
      </c>
      <c r="B718" s="101" t="s">
        <v>1390</v>
      </c>
      <c r="C718" t="s">
        <v>3</v>
      </c>
      <c r="D718" t="s">
        <v>11</v>
      </c>
      <c r="E718" t="s">
        <v>107</v>
      </c>
      <c r="F718" t="s">
        <v>136</v>
      </c>
      <c r="G718" t="s">
        <v>151</v>
      </c>
      <c r="H718" t="s">
        <v>276</v>
      </c>
      <c r="I718" s="1">
        <v>1.0758E-2</v>
      </c>
      <c r="J718" s="1">
        <v>1.7118000000000001E-2</v>
      </c>
      <c r="K718" s="1">
        <v>0</v>
      </c>
      <c r="L718" t="s">
        <v>148</v>
      </c>
      <c r="M718" t="s">
        <v>465</v>
      </c>
      <c r="N718" t="s">
        <v>560</v>
      </c>
      <c r="O718" t="s">
        <v>780</v>
      </c>
      <c r="P718" t="s">
        <v>459</v>
      </c>
      <c r="Q718" t="s">
        <v>850</v>
      </c>
      <c r="R718" t="s">
        <v>853</v>
      </c>
      <c r="S718" t="s">
        <v>860</v>
      </c>
      <c r="T718" t="s">
        <v>864</v>
      </c>
      <c r="U718" t="s">
        <v>867</v>
      </c>
      <c r="V718" s="1"/>
      <c r="W718" s="1"/>
      <c r="X718" s="1">
        <v>7.3000000000000001E-3</v>
      </c>
      <c r="Y718" s="1">
        <v>2.3548387096774194E-3</v>
      </c>
      <c r="Z718" t="s">
        <v>876</v>
      </c>
      <c r="AA718" s="1">
        <v>18</v>
      </c>
      <c r="AB718" t="s">
        <v>881</v>
      </c>
      <c r="AC718" t="s">
        <v>913</v>
      </c>
      <c r="AD718" t="s">
        <v>918</v>
      </c>
      <c r="AE718" t="s">
        <v>921</v>
      </c>
      <c r="AF718" s="1">
        <v>2000</v>
      </c>
      <c r="AG718" s="1">
        <v>2014</v>
      </c>
      <c r="AH718" s="67">
        <f t="shared" si="55"/>
        <v>0.42645168828134122</v>
      </c>
      <c r="AI718" s="67">
        <f t="shared" si="59"/>
        <v>0.13756506073591654</v>
      </c>
      <c r="AJ718" s="67">
        <f t="shared" si="56"/>
        <v>0.15682416923894482</v>
      </c>
      <c r="AK718" s="67">
        <f t="shared" si="57"/>
        <v>0.69607920732373763</v>
      </c>
      <c r="AL718" s="69">
        <f t="shared" si="58"/>
        <v>1</v>
      </c>
    </row>
    <row r="719" spans="1:38">
      <c r="A719" s="1">
        <v>718</v>
      </c>
      <c r="B719" s="101" t="s">
        <v>1390</v>
      </c>
      <c r="C719" t="s">
        <v>3</v>
      </c>
      <c r="D719" t="s">
        <v>11</v>
      </c>
      <c r="E719" t="s">
        <v>107</v>
      </c>
      <c r="F719" t="s">
        <v>136</v>
      </c>
      <c r="G719" t="s">
        <v>151</v>
      </c>
      <c r="H719" t="s">
        <v>276</v>
      </c>
      <c r="I719" s="1">
        <v>1.0758E-2</v>
      </c>
      <c r="J719" s="1">
        <v>1.7118000000000001E-2</v>
      </c>
      <c r="K719" s="1">
        <v>0</v>
      </c>
      <c r="L719" t="s">
        <v>456</v>
      </c>
      <c r="M719" t="s">
        <v>461</v>
      </c>
      <c r="N719" t="s">
        <v>561</v>
      </c>
      <c r="O719" t="s">
        <v>780</v>
      </c>
      <c r="P719" t="s">
        <v>459</v>
      </c>
      <c r="Q719" t="s">
        <v>850</v>
      </c>
      <c r="R719" t="s">
        <v>853</v>
      </c>
      <c r="S719" t="s">
        <v>860</v>
      </c>
      <c r="T719" t="s">
        <v>864</v>
      </c>
      <c r="U719" t="s">
        <v>867</v>
      </c>
      <c r="V719" s="1"/>
      <c r="W719" s="1"/>
      <c r="X719" s="1">
        <v>5.3E-3</v>
      </c>
      <c r="Y719" s="1">
        <v>2.2083333333333334E-3</v>
      </c>
      <c r="Z719" t="s">
        <v>876</v>
      </c>
      <c r="AA719" s="1">
        <v>18</v>
      </c>
      <c r="AB719" t="s">
        <v>881</v>
      </c>
      <c r="AC719" t="s">
        <v>913</v>
      </c>
      <c r="AD719" t="s">
        <v>918</v>
      </c>
      <c r="AE719" t="s">
        <v>921</v>
      </c>
      <c r="AF719" s="1">
        <v>2000</v>
      </c>
      <c r="AG719" s="1">
        <v>2014</v>
      </c>
      <c r="AH719" s="67">
        <f t="shared" si="55"/>
        <v>0.30961560930015186</v>
      </c>
      <c r="AI719" s="67">
        <f t="shared" si="59"/>
        <v>0.12900650387506329</v>
      </c>
      <c r="AJ719" s="67">
        <f t="shared" si="56"/>
        <v>5.6762861705027812E-2</v>
      </c>
      <c r="AK719" s="67">
        <f t="shared" si="57"/>
        <v>0.56246835689527597</v>
      </c>
      <c r="AL719" s="69">
        <f t="shared" si="58"/>
        <v>1</v>
      </c>
    </row>
    <row r="720" spans="1:38">
      <c r="A720" s="1">
        <v>719</v>
      </c>
      <c r="B720" s="101" t="s">
        <v>1390</v>
      </c>
      <c r="C720" t="s">
        <v>3</v>
      </c>
      <c r="D720" t="s">
        <v>11</v>
      </c>
      <c r="E720" t="s">
        <v>107</v>
      </c>
      <c r="F720" t="s">
        <v>136</v>
      </c>
      <c r="G720" t="s">
        <v>151</v>
      </c>
      <c r="H720" t="s">
        <v>276</v>
      </c>
      <c r="I720" s="1">
        <v>1.0758E-2</v>
      </c>
      <c r="J720" s="1">
        <v>1.7118000000000001E-2</v>
      </c>
      <c r="K720" s="1">
        <v>0</v>
      </c>
      <c r="L720" t="s">
        <v>140</v>
      </c>
      <c r="M720" t="s">
        <v>468</v>
      </c>
      <c r="N720" t="s">
        <v>562</v>
      </c>
      <c r="O720" t="s">
        <v>780</v>
      </c>
      <c r="P720" t="s">
        <v>459</v>
      </c>
      <c r="Q720" t="s">
        <v>850</v>
      </c>
      <c r="R720" t="s">
        <v>853</v>
      </c>
      <c r="S720" t="s">
        <v>860</v>
      </c>
      <c r="T720" t="s">
        <v>864</v>
      </c>
      <c r="U720" t="s">
        <v>867</v>
      </c>
      <c r="V720" s="1"/>
      <c r="W720" s="1"/>
      <c r="X720" s="1">
        <v>-7.4999999999999997E-3</v>
      </c>
      <c r="Y720" s="1">
        <v>2.4193548387096771E-3</v>
      </c>
      <c r="Z720" t="s">
        <v>876</v>
      </c>
      <c r="AA720" s="1">
        <v>18</v>
      </c>
      <c r="AB720" t="s">
        <v>881</v>
      </c>
      <c r="AC720" t="s">
        <v>913</v>
      </c>
      <c r="AD720" t="s">
        <v>918</v>
      </c>
      <c r="AE720" t="s">
        <v>921</v>
      </c>
      <c r="AF720" s="1">
        <v>2000</v>
      </c>
      <c r="AG720" s="1">
        <v>2014</v>
      </c>
      <c r="AH720" s="67">
        <f t="shared" si="55"/>
        <v>-0.43813529617946018</v>
      </c>
      <c r="AI720" s="67">
        <f t="shared" si="59"/>
        <v>0.14133396650950328</v>
      </c>
      <c r="AJ720" s="67">
        <f t="shared" si="56"/>
        <v>-0.71514987053808654</v>
      </c>
      <c r="AK720" s="67">
        <f t="shared" si="57"/>
        <v>-0.16112072182083376</v>
      </c>
      <c r="AL720" s="69">
        <f t="shared" si="58"/>
        <v>1</v>
      </c>
    </row>
    <row r="721" spans="1:38">
      <c r="A721" s="1">
        <v>720</v>
      </c>
      <c r="B721" s="101" t="s">
        <v>1390</v>
      </c>
      <c r="C721" t="s">
        <v>3</v>
      </c>
      <c r="D721" t="s">
        <v>11</v>
      </c>
      <c r="E721" t="s">
        <v>107</v>
      </c>
      <c r="F721" t="s">
        <v>136</v>
      </c>
      <c r="G721" t="s">
        <v>151</v>
      </c>
      <c r="H721" t="s">
        <v>276</v>
      </c>
      <c r="I721" s="1">
        <v>1.0758E-2</v>
      </c>
      <c r="J721" s="1">
        <v>1.7118000000000001E-2</v>
      </c>
      <c r="K721" s="1">
        <v>0</v>
      </c>
      <c r="L721" t="s">
        <v>140</v>
      </c>
      <c r="M721" t="s">
        <v>468</v>
      </c>
      <c r="N721" t="s">
        <v>563</v>
      </c>
      <c r="O721" t="s">
        <v>780</v>
      </c>
      <c r="P721" t="s">
        <v>459</v>
      </c>
      <c r="Q721" t="s">
        <v>850</v>
      </c>
      <c r="R721" t="s">
        <v>853</v>
      </c>
      <c r="S721" t="s">
        <v>860</v>
      </c>
      <c r="T721" t="s">
        <v>864</v>
      </c>
      <c r="U721" t="s">
        <v>867</v>
      </c>
      <c r="V721" s="1"/>
      <c r="W721" s="1"/>
      <c r="X721" s="1">
        <v>1.6000000000000001E-3</v>
      </c>
      <c r="Y721" s="1">
        <v>4.0000000000000001E-3</v>
      </c>
      <c r="Z721" t="s">
        <v>876</v>
      </c>
      <c r="AA721" s="1">
        <v>18</v>
      </c>
      <c r="AB721" t="s">
        <v>881</v>
      </c>
      <c r="AC721" t="s">
        <v>913</v>
      </c>
      <c r="AD721" t="s">
        <v>918</v>
      </c>
      <c r="AE721" t="s">
        <v>921</v>
      </c>
      <c r="AF721" s="1">
        <v>2000</v>
      </c>
      <c r="AG721" s="1">
        <v>2014</v>
      </c>
      <c r="AH721" s="67">
        <f t="shared" si="55"/>
        <v>9.3468863184951512E-2</v>
      </c>
      <c r="AI721" s="67">
        <f t="shared" si="59"/>
        <v>0.23367215796237878</v>
      </c>
      <c r="AJ721" s="67">
        <f t="shared" si="56"/>
        <v>-0.36452856642131087</v>
      </c>
      <c r="AK721" s="67">
        <f t="shared" si="57"/>
        <v>0.55146629279121395</v>
      </c>
      <c r="AL721" s="69">
        <f t="shared" si="58"/>
        <v>1</v>
      </c>
    </row>
    <row r="722" spans="1:38">
      <c r="A722" s="1">
        <v>721</v>
      </c>
      <c r="B722" s="101" t="s">
        <v>1390</v>
      </c>
      <c r="C722" t="s">
        <v>3</v>
      </c>
      <c r="D722" t="s">
        <v>11</v>
      </c>
      <c r="E722" t="s">
        <v>107</v>
      </c>
      <c r="F722" t="s">
        <v>136</v>
      </c>
      <c r="G722" t="s">
        <v>151</v>
      </c>
      <c r="H722" t="s">
        <v>276</v>
      </c>
      <c r="I722" s="1">
        <v>1.0758E-2</v>
      </c>
      <c r="J722" s="1">
        <v>1.7118000000000001E-2</v>
      </c>
      <c r="K722" s="1">
        <v>0</v>
      </c>
      <c r="L722" t="s">
        <v>457</v>
      </c>
      <c r="M722" t="s">
        <v>482</v>
      </c>
      <c r="N722" t="s">
        <v>564</v>
      </c>
      <c r="O722" t="s">
        <v>780</v>
      </c>
      <c r="P722" t="s">
        <v>459</v>
      </c>
      <c r="Q722" t="s">
        <v>850</v>
      </c>
      <c r="R722" t="s">
        <v>853</v>
      </c>
      <c r="S722" t="s">
        <v>860</v>
      </c>
      <c r="T722" t="s">
        <v>864</v>
      </c>
      <c r="U722" t="s">
        <v>867</v>
      </c>
      <c r="V722" s="1"/>
      <c r="W722" s="1"/>
      <c r="X722" s="1">
        <v>-8.0000000000000002E-3</v>
      </c>
      <c r="Y722" s="1">
        <v>1.9047619047619048E-3</v>
      </c>
      <c r="Z722" t="s">
        <v>876</v>
      </c>
      <c r="AA722" s="1">
        <v>18</v>
      </c>
      <c r="AB722" t="s">
        <v>881</v>
      </c>
      <c r="AC722" t="s">
        <v>913</v>
      </c>
      <c r="AD722" t="s">
        <v>918</v>
      </c>
      <c r="AE722" t="s">
        <v>921</v>
      </c>
      <c r="AF722" s="1">
        <v>2000</v>
      </c>
      <c r="AG722" s="1">
        <v>2014</v>
      </c>
      <c r="AH722" s="67">
        <f t="shared" si="55"/>
        <v>-0.46734431592475756</v>
      </c>
      <c r="AI722" s="67">
        <f t="shared" si="59"/>
        <v>0.11127245617256132</v>
      </c>
      <c r="AJ722" s="67">
        <f t="shared" si="56"/>
        <v>-0.68543833002297772</v>
      </c>
      <c r="AK722" s="67">
        <f t="shared" si="57"/>
        <v>-0.24925030182653737</v>
      </c>
      <c r="AL722" s="69">
        <f t="shared" si="58"/>
        <v>1</v>
      </c>
    </row>
    <row r="723" spans="1:38">
      <c r="A723" s="1">
        <v>722</v>
      </c>
      <c r="B723" s="101" t="s">
        <v>1390</v>
      </c>
      <c r="C723" t="s">
        <v>3</v>
      </c>
      <c r="D723" t="s">
        <v>14</v>
      </c>
      <c r="E723" t="s">
        <v>107</v>
      </c>
      <c r="F723" t="s">
        <v>137</v>
      </c>
      <c r="G723" t="s">
        <v>152</v>
      </c>
      <c r="H723" t="s">
        <v>275</v>
      </c>
      <c r="I723" s="1">
        <v>3.8348536472767591E-3</v>
      </c>
      <c r="J723" s="1">
        <v>1.9572170451283455E-2</v>
      </c>
      <c r="K723" s="1">
        <v>1</v>
      </c>
      <c r="L723" t="s">
        <v>148</v>
      </c>
      <c r="M723" t="s">
        <v>465</v>
      </c>
      <c r="N723" t="s">
        <v>490</v>
      </c>
      <c r="O723" t="s">
        <v>780</v>
      </c>
      <c r="P723" t="s">
        <v>459</v>
      </c>
      <c r="Q723" t="s">
        <v>850</v>
      </c>
      <c r="R723" t="s">
        <v>853</v>
      </c>
      <c r="S723" t="s">
        <v>860</v>
      </c>
      <c r="T723" t="s">
        <v>864</v>
      </c>
      <c r="U723" t="s">
        <v>867</v>
      </c>
      <c r="V723" s="1"/>
      <c r="W723" s="1"/>
      <c r="X723" s="1">
        <v>1.1999999999999999E-3</v>
      </c>
      <c r="Y723" s="1">
        <v>6.6666666666666664E-4</v>
      </c>
      <c r="Z723" t="s">
        <v>876</v>
      </c>
      <c r="AA723" s="1">
        <v>18</v>
      </c>
      <c r="AB723" t="s">
        <v>881</v>
      </c>
      <c r="AC723" t="s">
        <v>913</v>
      </c>
      <c r="AD723" t="s">
        <v>918</v>
      </c>
      <c r="AE723" t="s">
        <v>921</v>
      </c>
      <c r="AF723" s="1">
        <v>1990</v>
      </c>
      <c r="AG723" s="1">
        <v>2012</v>
      </c>
      <c r="AH723" s="67">
        <f t="shared" si="55"/>
        <v>6.1311544521180546E-2</v>
      </c>
      <c r="AI723" s="67">
        <f t="shared" si="59"/>
        <v>3.406196917843364E-2</v>
      </c>
      <c r="AJ723" s="67">
        <f t="shared" si="56"/>
        <v>-5.4499150685493949E-3</v>
      </c>
      <c r="AK723" s="67">
        <f t="shared" si="57"/>
        <v>0.12807300411091049</v>
      </c>
      <c r="AL723" s="69">
        <f t="shared" si="58"/>
        <v>1</v>
      </c>
    </row>
    <row r="724" spans="1:38">
      <c r="A724" s="1">
        <v>723</v>
      </c>
      <c r="B724" s="101" t="s">
        <v>1390</v>
      </c>
      <c r="C724" t="s">
        <v>3</v>
      </c>
      <c r="D724" t="s">
        <v>14</v>
      </c>
      <c r="E724" t="s">
        <v>107</v>
      </c>
      <c r="F724" t="s">
        <v>137</v>
      </c>
      <c r="G724" t="s">
        <v>152</v>
      </c>
      <c r="H724" t="s">
        <v>275</v>
      </c>
      <c r="I724" s="1">
        <v>3.8348536472767591E-3</v>
      </c>
      <c r="J724" s="1">
        <v>1.9572170451283455E-2</v>
      </c>
      <c r="K724" s="1">
        <v>1</v>
      </c>
      <c r="L724" t="s">
        <v>148</v>
      </c>
      <c r="M724" t="s">
        <v>483</v>
      </c>
      <c r="N724" t="s">
        <v>565</v>
      </c>
      <c r="O724" t="s">
        <v>780</v>
      </c>
      <c r="P724" t="s">
        <v>459</v>
      </c>
      <c r="Q724" t="s">
        <v>850</v>
      </c>
      <c r="R724" t="s">
        <v>853</v>
      </c>
      <c r="S724" t="s">
        <v>860</v>
      </c>
      <c r="T724" t="s">
        <v>864</v>
      </c>
      <c r="U724" t="s">
        <v>867</v>
      </c>
      <c r="V724" s="1"/>
      <c r="W724" s="1"/>
      <c r="X724" s="1">
        <v>6.1000000000000004E-3</v>
      </c>
      <c r="Y724" s="1">
        <v>3.3888888888888892E-3</v>
      </c>
      <c r="Z724" t="s">
        <v>876</v>
      </c>
      <c r="AA724" s="1">
        <v>18</v>
      </c>
      <c r="AB724" t="s">
        <v>881</v>
      </c>
      <c r="AC724" t="s">
        <v>913</v>
      </c>
      <c r="AD724" t="s">
        <v>918</v>
      </c>
      <c r="AE724" t="s">
        <v>921</v>
      </c>
      <c r="AF724" s="1">
        <v>1990</v>
      </c>
      <c r="AG724" s="1">
        <v>2012</v>
      </c>
      <c r="AH724" s="67">
        <f t="shared" si="55"/>
        <v>0.31166701798266783</v>
      </c>
      <c r="AI724" s="67">
        <f t="shared" si="59"/>
        <v>0.17314834332370435</v>
      </c>
      <c r="AJ724" s="67">
        <f t="shared" si="56"/>
        <v>-2.7703734931792678E-2</v>
      </c>
      <c r="AK724" s="67">
        <f t="shared" si="57"/>
        <v>0.65103777089712833</v>
      </c>
      <c r="AL724" s="69">
        <f t="shared" si="58"/>
        <v>1</v>
      </c>
    </row>
    <row r="725" spans="1:38">
      <c r="A725" s="1">
        <v>724</v>
      </c>
      <c r="B725" s="101" t="s">
        <v>1390</v>
      </c>
      <c r="C725" t="s">
        <v>3</v>
      </c>
      <c r="D725" t="s">
        <v>14</v>
      </c>
      <c r="E725" t="s">
        <v>107</v>
      </c>
      <c r="F725" t="s">
        <v>137</v>
      </c>
      <c r="G725" t="s">
        <v>152</v>
      </c>
      <c r="H725" t="s">
        <v>275</v>
      </c>
      <c r="I725" s="1">
        <v>3.8348536472767591E-3</v>
      </c>
      <c r="J725" s="1">
        <v>1.9572170451283455E-2</v>
      </c>
      <c r="K725" s="1">
        <v>1</v>
      </c>
      <c r="L725" t="s">
        <v>457</v>
      </c>
      <c r="M725" t="s">
        <v>463</v>
      </c>
      <c r="N725" t="s">
        <v>566</v>
      </c>
      <c r="O725" t="s">
        <v>780</v>
      </c>
      <c r="P725" t="s">
        <v>459</v>
      </c>
      <c r="Q725" t="s">
        <v>850</v>
      </c>
      <c r="R725" t="s">
        <v>853</v>
      </c>
      <c r="S725" t="s">
        <v>860</v>
      </c>
      <c r="T725" t="s">
        <v>864</v>
      </c>
      <c r="U725" t="s">
        <v>867</v>
      </c>
      <c r="V725" s="1"/>
      <c r="W725" s="1"/>
      <c r="X725" s="1">
        <v>-1.0000000000000001E-5</v>
      </c>
      <c r="Y725" s="1">
        <v>1E-4</v>
      </c>
      <c r="Z725" t="s">
        <v>876</v>
      </c>
      <c r="AA725" s="1">
        <v>18</v>
      </c>
      <c r="AB725" t="s">
        <v>881</v>
      </c>
      <c r="AC725" t="s">
        <v>913</v>
      </c>
      <c r="AD725" t="s">
        <v>918</v>
      </c>
      <c r="AE725" t="s">
        <v>921</v>
      </c>
      <c r="AF725" s="1">
        <v>1990</v>
      </c>
      <c r="AG725" s="1">
        <v>2012</v>
      </c>
      <c r="AH725" s="67">
        <f t="shared" si="55"/>
        <v>-5.1092953767650469E-4</v>
      </c>
      <c r="AI725" s="67">
        <f t="shared" si="59"/>
        <v>5.1092953767650461E-3</v>
      </c>
      <c r="AJ725" s="67">
        <f t="shared" si="56"/>
        <v>-1.0525148476135995E-2</v>
      </c>
      <c r="AK725" s="67">
        <f t="shared" si="57"/>
        <v>9.5032894007829865E-3</v>
      </c>
      <c r="AL725" s="69">
        <f t="shared" si="58"/>
        <v>1</v>
      </c>
    </row>
    <row r="726" spans="1:38">
      <c r="A726" s="1">
        <v>725</v>
      </c>
      <c r="B726" s="101" t="s">
        <v>1390</v>
      </c>
      <c r="C726" t="s">
        <v>3</v>
      </c>
      <c r="D726" t="s">
        <v>14</v>
      </c>
      <c r="E726" t="s">
        <v>107</v>
      </c>
      <c r="F726" t="s">
        <v>137</v>
      </c>
      <c r="G726" t="s">
        <v>152</v>
      </c>
      <c r="H726" t="s">
        <v>275</v>
      </c>
      <c r="I726" s="1">
        <v>3.8348536472767591E-3</v>
      </c>
      <c r="J726" s="1">
        <v>1.9572170451283455E-2</v>
      </c>
      <c r="K726" s="1">
        <v>1</v>
      </c>
      <c r="L726" t="s">
        <v>456</v>
      </c>
      <c r="M726" t="s">
        <v>461</v>
      </c>
      <c r="N726" t="s">
        <v>567</v>
      </c>
      <c r="O726" t="s">
        <v>780</v>
      </c>
      <c r="P726" t="s">
        <v>459</v>
      </c>
      <c r="Q726" t="s">
        <v>850</v>
      </c>
      <c r="R726" t="s">
        <v>853</v>
      </c>
      <c r="S726" t="s">
        <v>860</v>
      </c>
      <c r="T726" t="s">
        <v>864</v>
      </c>
      <c r="U726" t="s">
        <v>867</v>
      </c>
      <c r="V726" s="1"/>
      <c r="W726" s="1"/>
      <c r="X726" s="1">
        <v>-2.5000000000000001E-3</v>
      </c>
      <c r="Y726" s="1">
        <v>1.3157894736842107E-3</v>
      </c>
      <c r="Z726" t="s">
        <v>876</v>
      </c>
      <c r="AA726" s="1">
        <v>18</v>
      </c>
      <c r="AB726" t="s">
        <v>881</v>
      </c>
      <c r="AC726" t="s">
        <v>913</v>
      </c>
      <c r="AD726" t="s">
        <v>918</v>
      </c>
      <c r="AE726" t="s">
        <v>921</v>
      </c>
      <c r="AF726" s="1">
        <v>1990</v>
      </c>
      <c r="AG726" s="1">
        <v>2012</v>
      </c>
      <c r="AH726" s="67">
        <f t="shared" si="55"/>
        <v>-0.12773238441912615</v>
      </c>
      <c r="AI726" s="67">
        <f t="shared" si="59"/>
        <v>6.7227570746908508E-2</v>
      </c>
      <c r="AJ726" s="67">
        <f t="shared" si="56"/>
        <v>-0.25949842308306681</v>
      </c>
      <c r="AK726" s="67">
        <f t="shared" si="57"/>
        <v>4.0336542448145274E-3</v>
      </c>
      <c r="AL726" s="69">
        <f t="shared" si="58"/>
        <v>1</v>
      </c>
    </row>
    <row r="727" spans="1:38">
      <c r="A727" s="1">
        <v>726</v>
      </c>
      <c r="B727" s="101" t="s">
        <v>1390</v>
      </c>
      <c r="C727" t="s">
        <v>3</v>
      </c>
      <c r="D727" t="s">
        <v>14</v>
      </c>
      <c r="E727" t="s">
        <v>107</v>
      </c>
      <c r="F727" t="s">
        <v>137</v>
      </c>
      <c r="G727" t="s">
        <v>152</v>
      </c>
      <c r="H727" t="s">
        <v>275</v>
      </c>
      <c r="I727" s="1">
        <v>3.8348536472767591E-3</v>
      </c>
      <c r="J727" s="1">
        <v>1.9572170451283455E-2</v>
      </c>
      <c r="K727" s="1">
        <v>1</v>
      </c>
      <c r="L727" t="s">
        <v>456</v>
      </c>
      <c r="M727" t="s">
        <v>462</v>
      </c>
      <c r="N727" t="s">
        <v>568</v>
      </c>
      <c r="O727" t="s">
        <v>780</v>
      </c>
      <c r="P727" t="s">
        <v>459</v>
      </c>
      <c r="Q727" t="s">
        <v>850</v>
      </c>
      <c r="R727" t="s">
        <v>853</v>
      </c>
      <c r="S727" t="s">
        <v>860</v>
      </c>
      <c r="T727" t="s">
        <v>864</v>
      </c>
      <c r="U727" t="s">
        <v>867</v>
      </c>
      <c r="V727" s="1"/>
      <c r="W727" s="1"/>
      <c r="X727" s="1">
        <v>-4.7000000000000002E-3</v>
      </c>
      <c r="Y727" s="1">
        <v>2.0434782608695656E-3</v>
      </c>
      <c r="Z727" t="s">
        <v>876</v>
      </c>
      <c r="AA727" s="1">
        <v>18</v>
      </c>
      <c r="AB727" t="s">
        <v>881</v>
      </c>
      <c r="AC727" t="s">
        <v>913</v>
      </c>
      <c r="AD727" t="s">
        <v>918</v>
      </c>
      <c r="AE727" t="s">
        <v>921</v>
      </c>
      <c r="AF727" s="1">
        <v>1990</v>
      </c>
      <c r="AG727" s="1">
        <v>2012</v>
      </c>
      <c r="AH727" s="67">
        <f t="shared" si="55"/>
        <v>-0.24013688270795716</v>
      </c>
      <c r="AI727" s="67">
        <f t="shared" si="59"/>
        <v>0.10440734030780748</v>
      </c>
      <c r="AJ727" s="67">
        <f t="shared" si="56"/>
        <v>-0.4447752697112598</v>
      </c>
      <c r="AK727" s="67">
        <f t="shared" si="57"/>
        <v>-3.549849570465452E-2</v>
      </c>
      <c r="AL727" s="69">
        <f t="shared" si="58"/>
        <v>1</v>
      </c>
    </row>
    <row r="728" spans="1:38">
      <c r="A728" s="1">
        <v>727</v>
      </c>
      <c r="B728" s="101" t="s">
        <v>1390</v>
      </c>
      <c r="C728" t="s">
        <v>3</v>
      </c>
      <c r="D728" t="s">
        <v>14</v>
      </c>
      <c r="E728" t="s">
        <v>107</v>
      </c>
      <c r="F728" t="s">
        <v>137</v>
      </c>
      <c r="G728" t="s">
        <v>152</v>
      </c>
      <c r="H728" t="s">
        <v>275</v>
      </c>
      <c r="I728" s="1">
        <v>3.8348536472767591E-3</v>
      </c>
      <c r="J728" s="1">
        <v>1.9572170451283455E-2</v>
      </c>
      <c r="K728" s="1">
        <v>1</v>
      </c>
      <c r="L728" t="s">
        <v>456</v>
      </c>
      <c r="M728" t="s">
        <v>478</v>
      </c>
      <c r="N728" t="s">
        <v>569</v>
      </c>
      <c r="O728" t="s">
        <v>780</v>
      </c>
      <c r="P728" t="s">
        <v>459</v>
      </c>
      <c r="Q728" t="s">
        <v>850</v>
      </c>
      <c r="R728" t="s">
        <v>853</v>
      </c>
      <c r="S728" t="s">
        <v>860</v>
      </c>
      <c r="T728" t="s">
        <v>864</v>
      </c>
      <c r="U728" t="s">
        <v>867</v>
      </c>
      <c r="V728" s="1"/>
      <c r="W728" s="1"/>
      <c r="X728" s="1">
        <v>-7.5000000000000002E-4</v>
      </c>
      <c r="Y728" s="1">
        <v>2.5000000000000001E-3</v>
      </c>
      <c r="Z728" t="s">
        <v>876</v>
      </c>
      <c r="AA728" s="1">
        <v>18</v>
      </c>
      <c r="AB728" t="s">
        <v>881</v>
      </c>
      <c r="AC728" t="s">
        <v>913</v>
      </c>
      <c r="AD728" t="s">
        <v>918</v>
      </c>
      <c r="AE728" t="s">
        <v>921</v>
      </c>
      <c r="AF728" s="1">
        <v>1990</v>
      </c>
      <c r="AG728" s="1">
        <v>2012</v>
      </c>
      <c r="AH728" s="67">
        <f t="shared" si="55"/>
        <v>-3.8319715325737844E-2</v>
      </c>
      <c r="AI728" s="67">
        <f t="shared" si="59"/>
        <v>0.12773238441912615</v>
      </c>
      <c r="AJ728" s="67">
        <f t="shared" si="56"/>
        <v>-0.28867518878722509</v>
      </c>
      <c r="AK728" s="67">
        <f t="shared" si="57"/>
        <v>0.21203575813574937</v>
      </c>
      <c r="AL728" s="69">
        <f t="shared" si="58"/>
        <v>1</v>
      </c>
    </row>
    <row r="729" spans="1:38">
      <c r="A729" s="1">
        <v>728</v>
      </c>
      <c r="B729" s="101" t="s">
        <v>1390</v>
      </c>
      <c r="C729" t="s">
        <v>3</v>
      </c>
      <c r="D729" t="s">
        <v>14</v>
      </c>
      <c r="E729" t="s">
        <v>107</v>
      </c>
      <c r="F729" t="s">
        <v>137</v>
      </c>
      <c r="G729" t="s">
        <v>152</v>
      </c>
      <c r="H729" t="s">
        <v>275</v>
      </c>
      <c r="I729" s="1">
        <v>3.8348536472767591E-3</v>
      </c>
      <c r="J729" s="1">
        <v>1.9572170451283455E-2</v>
      </c>
      <c r="K729" s="1">
        <v>1</v>
      </c>
      <c r="L729" t="s">
        <v>456</v>
      </c>
      <c r="M729" t="s">
        <v>479</v>
      </c>
      <c r="N729" t="s">
        <v>570</v>
      </c>
      <c r="O729" t="s">
        <v>780</v>
      </c>
      <c r="P729" t="s">
        <v>459</v>
      </c>
      <c r="Q729" t="s">
        <v>850</v>
      </c>
      <c r="R729" t="s">
        <v>853</v>
      </c>
      <c r="S729" t="s">
        <v>860</v>
      </c>
      <c r="T729" t="s">
        <v>864</v>
      </c>
      <c r="U729" t="s">
        <v>867</v>
      </c>
      <c r="V729" s="1"/>
      <c r="W729" s="1"/>
      <c r="X729" s="1">
        <v>-4.6000000000000001E-4</v>
      </c>
      <c r="Y729" s="1">
        <v>4.5999999999999999E-3</v>
      </c>
      <c r="Z729" t="s">
        <v>876</v>
      </c>
      <c r="AA729" s="1">
        <v>18</v>
      </c>
      <c r="AB729" t="s">
        <v>881</v>
      </c>
      <c r="AC729" t="s">
        <v>913</v>
      </c>
      <c r="AD729" t="s">
        <v>918</v>
      </c>
      <c r="AE729" t="s">
        <v>921</v>
      </c>
      <c r="AF729" s="1">
        <v>1990</v>
      </c>
      <c r="AG729" s="1">
        <v>2012</v>
      </c>
      <c r="AH729" s="67">
        <f t="shared" si="55"/>
        <v>-2.3502758733119213E-2</v>
      </c>
      <c r="AI729" s="67">
        <f t="shared" si="59"/>
        <v>0.23502758733119211</v>
      </c>
      <c r="AJ729" s="67">
        <f t="shared" si="56"/>
        <v>-0.48415682990225573</v>
      </c>
      <c r="AK729" s="67">
        <f t="shared" si="57"/>
        <v>0.43715131243601735</v>
      </c>
      <c r="AL729" s="69">
        <f t="shared" si="58"/>
        <v>1</v>
      </c>
    </row>
    <row r="730" spans="1:38">
      <c r="A730" s="1">
        <v>729</v>
      </c>
      <c r="B730" s="101" t="s">
        <v>1390</v>
      </c>
      <c r="C730" t="s">
        <v>3</v>
      </c>
      <c r="D730" t="s">
        <v>14</v>
      </c>
      <c r="E730" t="s">
        <v>107</v>
      </c>
      <c r="F730" t="s">
        <v>137</v>
      </c>
      <c r="G730" t="s">
        <v>152</v>
      </c>
      <c r="H730" t="s">
        <v>275</v>
      </c>
      <c r="I730" s="1">
        <v>3.8348536472767591E-3</v>
      </c>
      <c r="J730" s="1">
        <v>1.9572170451283455E-2</v>
      </c>
      <c r="K730" s="1">
        <v>1</v>
      </c>
      <c r="L730" t="s">
        <v>456</v>
      </c>
      <c r="M730" t="s">
        <v>480</v>
      </c>
      <c r="N730" t="s">
        <v>571</v>
      </c>
      <c r="O730" t="s">
        <v>780</v>
      </c>
      <c r="P730" t="s">
        <v>459</v>
      </c>
      <c r="Q730" t="s">
        <v>850</v>
      </c>
      <c r="R730" t="s">
        <v>853</v>
      </c>
      <c r="S730" t="s">
        <v>860</v>
      </c>
      <c r="T730" t="s">
        <v>864</v>
      </c>
      <c r="U730" t="s">
        <v>867</v>
      </c>
      <c r="V730" s="1"/>
      <c r="W730" s="1"/>
      <c r="X730" s="1">
        <v>-8.0000000000000004E-4</v>
      </c>
      <c r="Y730" s="1">
        <v>8.8888888888888893E-4</v>
      </c>
      <c r="Z730" t="s">
        <v>876</v>
      </c>
      <c r="AA730" s="1">
        <v>18</v>
      </c>
      <c r="AB730" t="s">
        <v>881</v>
      </c>
      <c r="AC730" t="s">
        <v>913</v>
      </c>
      <c r="AD730" t="s">
        <v>918</v>
      </c>
      <c r="AE730" t="s">
        <v>921</v>
      </c>
      <c r="AF730" s="1">
        <v>1990</v>
      </c>
      <c r="AG730" s="1">
        <v>2012</v>
      </c>
      <c r="AH730" s="67">
        <f t="shared" si="55"/>
        <v>-4.0874363014120368E-2</v>
      </c>
      <c r="AI730" s="67">
        <f t="shared" si="59"/>
        <v>4.5415958904578189E-2</v>
      </c>
      <c r="AJ730" s="67">
        <f t="shared" si="56"/>
        <v>-0.12988964246709361</v>
      </c>
      <c r="AK730" s="67">
        <f t="shared" si="57"/>
        <v>4.8140916438852877E-2</v>
      </c>
      <c r="AL730" s="69">
        <f t="shared" si="58"/>
        <v>1</v>
      </c>
    </row>
    <row r="731" spans="1:38">
      <c r="A731" s="1">
        <v>730</v>
      </c>
      <c r="B731" s="101" t="s">
        <v>1390</v>
      </c>
      <c r="C731" t="s">
        <v>3</v>
      </c>
      <c r="D731" t="s">
        <v>14</v>
      </c>
      <c r="E731" t="s">
        <v>107</v>
      </c>
      <c r="F731" t="s">
        <v>137</v>
      </c>
      <c r="G731" t="s">
        <v>152</v>
      </c>
      <c r="H731" t="s">
        <v>275</v>
      </c>
      <c r="I731" s="1">
        <v>3.8348536472767591E-3</v>
      </c>
      <c r="J731" s="1">
        <v>1.9572170451283455E-2</v>
      </c>
      <c r="K731" s="1">
        <v>1</v>
      </c>
      <c r="L731" t="s">
        <v>458</v>
      </c>
      <c r="M731" t="s">
        <v>469</v>
      </c>
      <c r="N731" t="s">
        <v>572</v>
      </c>
      <c r="O731" t="s">
        <v>782</v>
      </c>
      <c r="P731" t="s">
        <v>800</v>
      </c>
      <c r="Q731" t="s">
        <v>850</v>
      </c>
      <c r="R731" t="s">
        <v>853</v>
      </c>
      <c r="S731" t="s">
        <v>860</v>
      </c>
      <c r="T731" t="s">
        <v>864</v>
      </c>
      <c r="U731" t="s">
        <v>867</v>
      </c>
      <c r="V731" s="1"/>
      <c r="W731" s="1"/>
      <c r="X731" s="1">
        <v>1.1999999999999999E-3</v>
      </c>
      <c r="Y731" s="1">
        <v>6.3157894736842106E-4</v>
      </c>
      <c r="Z731" t="s">
        <v>876</v>
      </c>
      <c r="AA731" s="1">
        <v>18</v>
      </c>
      <c r="AB731" t="s">
        <v>881</v>
      </c>
      <c r="AC731" t="s">
        <v>913</v>
      </c>
      <c r="AD731" t="s">
        <v>918</v>
      </c>
      <c r="AE731" t="s">
        <v>921</v>
      </c>
      <c r="AF731" s="1">
        <v>1990</v>
      </c>
      <c r="AG731" s="1">
        <v>2012</v>
      </c>
      <c r="AH731" s="67">
        <f t="shared" si="55"/>
        <v>6.1311544521180546E-2</v>
      </c>
      <c r="AI731" s="67">
        <f t="shared" si="59"/>
        <v>3.226923395851608E-2</v>
      </c>
      <c r="AJ731" s="67">
        <f t="shared" si="56"/>
        <v>-1.936154037510969E-3</v>
      </c>
      <c r="AK731" s="67">
        <f t="shared" si="57"/>
        <v>0.12455924307987207</v>
      </c>
      <c r="AL731" s="69">
        <f t="shared" si="58"/>
        <v>1</v>
      </c>
    </row>
    <row r="732" spans="1:38">
      <c r="A732" s="1">
        <v>731</v>
      </c>
      <c r="B732" s="101" t="s">
        <v>1390</v>
      </c>
      <c r="C732" t="s">
        <v>3</v>
      </c>
      <c r="D732" t="s">
        <v>14</v>
      </c>
      <c r="E732" t="s">
        <v>107</v>
      </c>
      <c r="F732" t="s">
        <v>137</v>
      </c>
      <c r="G732" t="s">
        <v>152</v>
      </c>
      <c r="H732" t="s">
        <v>275</v>
      </c>
      <c r="I732" s="1">
        <v>4.0369999999999998E-3</v>
      </c>
      <c r="J732" s="1">
        <v>1.9779000000000001E-2</v>
      </c>
      <c r="K732" s="1">
        <v>0</v>
      </c>
      <c r="L732" t="s">
        <v>148</v>
      </c>
      <c r="M732" t="s">
        <v>465</v>
      </c>
      <c r="N732" t="s">
        <v>490</v>
      </c>
      <c r="O732" t="s">
        <v>780</v>
      </c>
      <c r="P732" t="s">
        <v>459</v>
      </c>
      <c r="Q732" t="s">
        <v>850</v>
      </c>
      <c r="R732" t="s">
        <v>853</v>
      </c>
      <c r="S732" t="s">
        <v>860</v>
      </c>
      <c r="T732" t="s">
        <v>864</v>
      </c>
      <c r="U732" t="s">
        <v>867</v>
      </c>
      <c r="V732" s="1"/>
      <c r="W732" s="1"/>
      <c r="X732" s="1">
        <v>4.5999999999999999E-3</v>
      </c>
      <c r="Y732" s="1">
        <v>1.5333333333333334E-3</v>
      </c>
      <c r="Z732" t="s">
        <v>876</v>
      </c>
      <c r="AA732" s="1">
        <v>18</v>
      </c>
      <c r="AB732" t="s">
        <v>881</v>
      </c>
      <c r="AC732" t="s">
        <v>913</v>
      </c>
      <c r="AD732" t="s">
        <v>918</v>
      </c>
      <c r="AE732" t="s">
        <v>921</v>
      </c>
      <c r="AF732" s="1">
        <v>2000</v>
      </c>
      <c r="AG732" s="1">
        <v>2012</v>
      </c>
      <c r="AH732" s="67">
        <f t="shared" si="55"/>
        <v>0.23256989736589309</v>
      </c>
      <c r="AI732" s="67">
        <f t="shared" si="59"/>
        <v>7.7523299121964373E-2</v>
      </c>
      <c r="AJ732" s="67">
        <f t="shared" si="56"/>
        <v>8.0624231086842912E-2</v>
      </c>
      <c r="AK732" s="67">
        <f t="shared" si="57"/>
        <v>0.38451556364494327</v>
      </c>
      <c r="AL732" s="69">
        <f t="shared" si="58"/>
        <v>1</v>
      </c>
    </row>
    <row r="733" spans="1:38">
      <c r="A733" s="1">
        <v>732</v>
      </c>
      <c r="B733" s="101" t="s">
        <v>1390</v>
      </c>
      <c r="C733" t="s">
        <v>3</v>
      </c>
      <c r="D733" t="s">
        <v>14</v>
      </c>
      <c r="E733" t="s">
        <v>107</v>
      </c>
      <c r="F733" t="s">
        <v>137</v>
      </c>
      <c r="G733" t="s">
        <v>152</v>
      </c>
      <c r="H733" t="s">
        <v>275</v>
      </c>
      <c r="I733" s="1">
        <v>4.0369999999999998E-3</v>
      </c>
      <c r="J733" s="1">
        <v>1.9779000000000001E-2</v>
      </c>
      <c r="K733" s="1">
        <v>0</v>
      </c>
      <c r="L733" t="s">
        <v>148</v>
      </c>
      <c r="M733" t="s">
        <v>483</v>
      </c>
      <c r="N733" t="s">
        <v>565</v>
      </c>
      <c r="O733" t="s">
        <v>780</v>
      </c>
      <c r="P733" t="s">
        <v>459</v>
      </c>
      <c r="Q733" t="s">
        <v>850</v>
      </c>
      <c r="R733" t="s">
        <v>853</v>
      </c>
      <c r="S733" t="s">
        <v>860</v>
      </c>
      <c r="T733" t="s">
        <v>864</v>
      </c>
      <c r="U733" t="s">
        <v>867</v>
      </c>
      <c r="V733" s="1"/>
      <c r="W733" s="1"/>
      <c r="X733" s="1">
        <v>7.1999999999999998E-3</v>
      </c>
      <c r="Y733" s="1">
        <v>4.7999999999999996E-3</v>
      </c>
      <c r="Z733" t="s">
        <v>876</v>
      </c>
      <c r="AA733" s="1">
        <v>18</v>
      </c>
      <c r="AB733" t="s">
        <v>881</v>
      </c>
      <c r="AC733" t="s">
        <v>913</v>
      </c>
      <c r="AD733" t="s">
        <v>918</v>
      </c>
      <c r="AE733" t="s">
        <v>921</v>
      </c>
      <c r="AF733" s="1">
        <v>2000</v>
      </c>
      <c r="AG733" s="1">
        <v>2012</v>
      </c>
      <c r="AH733" s="67">
        <f t="shared" si="55"/>
        <v>0.36402244805096312</v>
      </c>
      <c r="AI733" s="67">
        <f t="shared" si="59"/>
        <v>0.24268163203397539</v>
      </c>
      <c r="AJ733" s="67">
        <f t="shared" si="56"/>
        <v>-0.11163355073562864</v>
      </c>
      <c r="AK733" s="67">
        <f t="shared" si="57"/>
        <v>0.83967844683755488</v>
      </c>
      <c r="AL733" s="69">
        <f t="shared" si="58"/>
        <v>1</v>
      </c>
    </row>
    <row r="734" spans="1:38">
      <c r="A734" s="1">
        <v>733</v>
      </c>
      <c r="B734" s="101" t="s">
        <v>1390</v>
      </c>
      <c r="C734" t="s">
        <v>3</v>
      </c>
      <c r="D734" t="s">
        <v>14</v>
      </c>
      <c r="E734" t="s">
        <v>107</v>
      </c>
      <c r="F734" t="s">
        <v>137</v>
      </c>
      <c r="G734" t="s">
        <v>152</v>
      </c>
      <c r="H734" t="s">
        <v>275</v>
      </c>
      <c r="I734" s="1">
        <v>4.0369999999999998E-3</v>
      </c>
      <c r="J734" s="1">
        <v>1.9779000000000001E-2</v>
      </c>
      <c r="K734" s="1">
        <v>0</v>
      </c>
      <c r="L734" t="s">
        <v>457</v>
      </c>
      <c r="M734" t="s">
        <v>463</v>
      </c>
      <c r="N734" t="s">
        <v>566</v>
      </c>
      <c r="O734" t="s">
        <v>780</v>
      </c>
      <c r="P734" t="s">
        <v>459</v>
      </c>
      <c r="Q734" t="s">
        <v>850</v>
      </c>
      <c r="R734" t="s">
        <v>853</v>
      </c>
      <c r="S734" t="s">
        <v>860</v>
      </c>
      <c r="T734" t="s">
        <v>864</v>
      </c>
      <c r="U734" t="s">
        <v>867</v>
      </c>
      <c r="V734" s="1"/>
      <c r="W734" s="1"/>
      <c r="X734" s="1">
        <v>-4.5999999999999999E-3</v>
      </c>
      <c r="Y734" s="1">
        <v>5.7499999999999999E-3</v>
      </c>
      <c r="Z734" t="s">
        <v>876</v>
      </c>
      <c r="AA734" s="1">
        <v>18</v>
      </c>
      <c r="AB734" t="s">
        <v>881</v>
      </c>
      <c r="AC734" t="s">
        <v>913</v>
      </c>
      <c r="AD734" t="s">
        <v>918</v>
      </c>
      <c r="AE734" t="s">
        <v>921</v>
      </c>
      <c r="AF734" s="1">
        <v>2000</v>
      </c>
      <c r="AG734" s="1">
        <v>2012</v>
      </c>
      <c r="AH734" s="67">
        <f t="shared" si="55"/>
        <v>-0.23256989736589309</v>
      </c>
      <c r="AI734" s="67">
        <f t="shared" si="59"/>
        <v>0.29071237170736636</v>
      </c>
      <c r="AJ734" s="67">
        <f t="shared" si="56"/>
        <v>-0.80236614591233113</v>
      </c>
      <c r="AK734" s="67">
        <f t="shared" si="57"/>
        <v>0.337226351180545</v>
      </c>
      <c r="AL734" s="69">
        <f t="shared" si="58"/>
        <v>1</v>
      </c>
    </row>
    <row r="735" spans="1:38">
      <c r="A735" s="1">
        <v>734</v>
      </c>
      <c r="B735" s="101" t="s">
        <v>1390</v>
      </c>
      <c r="C735" t="s">
        <v>3</v>
      </c>
      <c r="D735" t="s">
        <v>14</v>
      </c>
      <c r="E735" t="s">
        <v>107</v>
      </c>
      <c r="F735" t="s">
        <v>137</v>
      </c>
      <c r="G735" t="s">
        <v>152</v>
      </c>
      <c r="H735" t="s">
        <v>275</v>
      </c>
      <c r="I735" s="1">
        <v>4.0369999999999998E-3</v>
      </c>
      <c r="J735" s="1">
        <v>1.9779000000000001E-2</v>
      </c>
      <c r="K735" s="1">
        <v>0</v>
      </c>
      <c r="L735" t="s">
        <v>456</v>
      </c>
      <c r="M735" t="s">
        <v>461</v>
      </c>
      <c r="N735" t="s">
        <v>567</v>
      </c>
      <c r="O735" t="s">
        <v>780</v>
      </c>
      <c r="P735" t="s">
        <v>459</v>
      </c>
      <c r="Q735" t="s">
        <v>850</v>
      </c>
      <c r="R735" t="s">
        <v>853</v>
      </c>
      <c r="S735" t="s">
        <v>860</v>
      </c>
      <c r="T735" t="s">
        <v>864</v>
      </c>
      <c r="U735" t="s">
        <v>867</v>
      </c>
      <c r="V735" s="1"/>
      <c r="W735" s="1"/>
      <c r="X735" s="1">
        <v>-2.5000000000000001E-3</v>
      </c>
      <c r="Y735" s="1">
        <v>1.5624999999999999E-3</v>
      </c>
      <c r="Z735" t="s">
        <v>876</v>
      </c>
      <c r="AA735" s="1">
        <v>18</v>
      </c>
      <c r="AB735" t="s">
        <v>881</v>
      </c>
      <c r="AC735" t="s">
        <v>913</v>
      </c>
      <c r="AD735" t="s">
        <v>918</v>
      </c>
      <c r="AE735" t="s">
        <v>921</v>
      </c>
      <c r="AF735" s="1">
        <v>2000</v>
      </c>
      <c r="AG735" s="1">
        <v>2012</v>
      </c>
      <c r="AH735" s="67">
        <f t="shared" si="55"/>
        <v>-0.12639668335102885</v>
      </c>
      <c r="AI735" s="67">
        <f t="shared" si="59"/>
        <v>7.8997927094393031E-2</v>
      </c>
      <c r="AJ735" s="67">
        <f t="shared" si="56"/>
        <v>-0.2812326204560392</v>
      </c>
      <c r="AK735" s="67">
        <f t="shared" si="57"/>
        <v>2.8439253753981486E-2</v>
      </c>
      <c r="AL735" s="69">
        <f t="shared" si="58"/>
        <v>1</v>
      </c>
    </row>
    <row r="736" spans="1:38">
      <c r="A736" s="1">
        <v>735</v>
      </c>
      <c r="B736" s="101" t="s">
        <v>1390</v>
      </c>
      <c r="C736" t="s">
        <v>3</v>
      </c>
      <c r="D736" t="s">
        <v>14</v>
      </c>
      <c r="E736" t="s">
        <v>107</v>
      </c>
      <c r="F736" t="s">
        <v>137</v>
      </c>
      <c r="G736" t="s">
        <v>152</v>
      </c>
      <c r="H736" t="s">
        <v>275</v>
      </c>
      <c r="I736" s="1">
        <v>4.0369999999999998E-3</v>
      </c>
      <c r="J736" s="1">
        <v>1.9779000000000001E-2</v>
      </c>
      <c r="K736" s="1">
        <v>0</v>
      </c>
      <c r="L736" t="s">
        <v>456</v>
      </c>
      <c r="M736" t="s">
        <v>462</v>
      </c>
      <c r="N736" t="s">
        <v>568</v>
      </c>
      <c r="O736" t="s">
        <v>780</v>
      </c>
      <c r="P736" t="s">
        <v>459</v>
      </c>
      <c r="Q736" t="s">
        <v>850</v>
      </c>
      <c r="R736" t="s">
        <v>853</v>
      </c>
      <c r="S736" t="s">
        <v>860</v>
      </c>
      <c r="T736" t="s">
        <v>864</v>
      </c>
      <c r="U736" t="s">
        <v>867</v>
      </c>
      <c r="V736" s="1"/>
      <c r="W736" s="1"/>
      <c r="X736" s="1">
        <v>-4.1000000000000003E-3</v>
      </c>
      <c r="Y736" s="1">
        <v>2.0500000000000002E-3</v>
      </c>
      <c r="Z736" t="s">
        <v>876</v>
      </c>
      <c r="AA736" s="1">
        <v>18</v>
      </c>
      <c r="AB736" t="s">
        <v>881</v>
      </c>
      <c r="AC736" t="s">
        <v>913</v>
      </c>
      <c r="AD736" t="s">
        <v>918</v>
      </c>
      <c r="AE736" t="s">
        <v>921</v>
      </c>
      <c r="AF736" s="1">
        <v>2000</v>
      </c>
      <c r="AG736" s="1">
        <v>2012</v>
      </c>
      <c r="AH736" s="67">
        <f t="shared" si="55"/>
        <v>-0.20729056069568735</v>
      </c>
      <c r="AI736" s="67">
        <f t="shared" si="59"/>
        <v>0.10364528034784368</v>
      </c>
      <c r="AJ736" s="67">
        <f t="shared" si="56"/>
        <v>-0.41043531017746093</v>
      </c>
      <c r="AK736" s="67">
        <f t="shared" si="57"/>
        <v>-4.1458112139137471E-3</v>
      </c>
      <c r="AL736" s="69">
        <f t="shared" si="58"/>
        <v>1</v>
      </c>
    </row>
    <row r="737" spans="1:38">
      <c r="A737" s="1">
        <v>736</v>
      </c>
      <c r="B737" s="101" t="s">
        <v>1390</v>
      </c>
      <c r="C737" t="s">
        <v>3</v>
      </c>
      <c r="D737" t="s">
        <v>14</v>
      </c>
      <c r="E737" t="s">
        <v>107</v>
      </c>
      <c r="F737" t="s">
        <v>137</v>
      </c>
      <c r="G737" t="s">
        <v>152</v>
      </c>
      <c r="H737" t="s">
        <v>275</v>
      </c>
      <c r="I737" s="1">
        <v>4.0369999999999998E-3</v>
      </c>
      <c r="J737" s="1">
        <v>1.9779000000000001E-2</v>
      </c>
      <c r="K737" s="1">
        <v>0</v>
      </c>
      <c r="L737" t="s">
        <v>456</v>
      </c>
      <c r="M737" t="s">
        <v>478</v>
      </c>
      <c r="N737" t="s">
        <v>569</v>
      </c>
      <c r="O737" t="s">
        <v>780</v>
      </c>
      <c r="P737" t="s">
        <v>459</v>
      </c>
      <c r="Q737" t="s">
        <v>850</v>
      </c>
      <c r="R737" t="s">
        <v>853</v>
      </c>
      <c r="S737" t="s">
        <v>860</v>
      </c>
      <c r="T737" t="s">
        <v>864</v>
      </c>
      <c r="U737" t="s">
        <v>867</v>
      </c>
      <c r="V737" s="1"/>
      <c r="W737" s="1"/>
      <c r="X737" s="1">
        <v>1.2999999999999999E-3</v>
      </c>
      <c r="Y737" s="1">
        <v>2.5999999999999999E-3</v>
      </c>
      <c r="Z737" t="s">
        <v>876</v>
      </c>
      <c r="AA737" s="1">
        <v>18</v>
      </c>
      <c r="AB737" t="s">
        <v>881</v>
      </c>
      <c r="AC737" t="s">
        <v>913</v>
      </c>
      <c r="AD737" t="s">
        <v>918</v>
      </c>
      <c r="AE737" t="s">
        <v>921</v>
      </c>
      <c r="AF737" s="1">
        <v>2000</v>
      </c>
      <c r="AG737" s="1">
        <v>2012</v>
      </c>
      <c r="AH737" s="67">
        <f t="shared" si="55"/>
        <v>6.5726275342535001E-2</v>
      </c>
      <c r="AI737" s="67">
        <f t="shared" si="59"/>
        <v>0.13145255068507</v>
      </c>
      <c r="AJ737" s="67">
        <f t="shared" si="56"/>
        <v>-0.19192072400020221</v>
      </c>
      <c r="AK737" s="67">
        <f t="shared" si="57"/>
        <v>0.32337327468527222</v>
      </c>
      <c r="AL737" s="69">
        <f t="shared" si="58"/>
        <v>1</v>
      </c>
    </row>
    <row r="738" spans="1:38">
      <c r="A738" s="1">
        <v>737</v>
      </c>
      <c r="B738" s="101" t="s">
        <v>1390</v>
      </c>
      <c r="C738" t="s">
        <v>3</v>
      </c>
      <c r="D738" t="s">
        <v>14</v>
      </c>
      <c r="E738" t="s">
        <v>107</v>
      </c>
      <c r="F738" t="s">
        <v>137</v>
      </c>
      <c r="G738" t="s">
        <v>152</v>
      </c>
      <c r="H738" t="s">
        <v>275</v>
      </c>
      <c r="I738" s="1">
        <v>4.0369999999999998E-3</v>
      </c>
      <c r="J738" s="1">
        <v>1.9779000000000001E-2</v>
      </c>
      <c r="K738" s="1">
        <v>0</v>
      </c>
      <c r="L738" t="s">
        <v>456</v>
      </c>
      <c r="M738" t="s">
        <v>479</v>
      </c>
      <c r="N738" t="s">
        <v>570</v>
      </c>
      <c r="O738" t="s">
        <v>780</v>
      </c>
      <c r="P738" t="s">
        <v>459</v>
      </c>
      <c r="Q738" t="s">
        <v>850</v>
      </c>
      <c r="R738" t="s">
        <v>853</v>
      </c>
      <c r="S738" t="s">
        <v>860</v>
      </c>
      <c r="T738" t="s">
        <v>864</v>
      </c>
      <c r="U738" t="s">
        <v>867</v>
      </c>
      <c r="V738" s="1"/>
      <c r="W738" s="1"/>
      <c r="X738" s="1">
        <v>-2.3999999999999998E-3</v>
      </c>
      <c r="Y738" s="1">
        <v>4.0000000000000001E-3</v>
      </c>
      <c r="Z738" t="s">
        <v>876</v>
      </c>
      <c r="AA738" s="1">
        <v>18</v>
      </c>
      <c r="AB738" t="s">
        <v>881</v>
      </c>
      <c r="AC738" t="s">
        <v>913</v>
      </c>
      <c r="AD738" t="s">
        <v>918</v>
      </c>
      <c r="AE738" t="s">
        <v>921</v>
      </c>
      <c r="AF738" s="1">
        <v>2000</v>
      </c>
      <c r="AG738" s="1">
        <v>2012</v>
      </c>
      <c r="AH738" s="67">
        <f t="shared" si="55"/>
        <v>-0.12134081601698769</v>
      </c>
      <c r="AI738" s="67">
        <f t="shared" si="59"/>
        <v>0.20223469336164618</v>
      </c>
      <c r="AJ738" s="67">
        <f t="shared" si="56"/>
        <v>-0.51772081500581413</v>
      </c>
      <c r="AK738" s="67">
        <f t="shared" si="57"/>
        <v>0.27503918297183877</v>
      </c>
      <c r="AL738" s="69">
        <f t="shared" si="58"/>
        <v>1</v>
      </c>
    </row>
    <row r="739" spans="1:38">
      <c r="A739" s="1">
        <v>738</v>
      </c>
      <c r="B739" s="101" t="s">
        <v>1390</v>
      </c>
      <c r="C739" t="s">
        <v>3</v>
      </c>
      <c r="D739" t="s">
        <v>14</v>
      </c>
      <c r="E739" t="s">
        <v>107</v>
      </c>
      <c r="F739" t="s">
        <v>137</v>
      </c>
      <c r="G739" t="s">
        <v>152</v>
      </c>
      <c r="H739" t="s">
        <v>275</v>
      </c>
      <c r="I739" s="1">
        <v>4.0369999999999998E-3</v>
      </c>
      <c r="J739" s="1">
        <v>1.9779000000000001E-2</v>
      </c>
      <c r="K739" s="1">
        <v>0</v>
      </c>
      <c r="L739" t="s">
        <v>456</v>
      </c>
      <c r="M739" t="s">
        <v>480</v>
      </c>
      <c r="N739" t="s">
        <v>571</v>
      </c>
      <c r="O739" t="s">
        <v>780</v>
      </c>
      <c r="P739" t="s">
        <v>459</v>
      </c>
      <c r="Q739" t="s">
        <v>850</v>
      </c>
      <c r="R739" t="s">
        <v>853</v>
      </c>
      <c r="S739" t="s">
        <v>860</v>
      </c>
      <c r="T739" t="s">
        <v>864</v>
      </c>
      <c r="U739" t="s">
        <v>867</v>
      </c>
      <c r="V739" s="1"/>
      <c r="W739" s="1"/>
      <c r="X739" s="1">
        <v>-4.0000000000000002E-4</v>
      </c>
      <c r="Y739" s="1">
        <v>1E-3</v>
      </c>
      <c r="Z739" t="s">
        <v>876</v>
      </c>
      <c r="AA739" s="1">
        <v>18</v>
      </c>
      <c r="AB739" t="s">
        <v>881</v>
      </c>
      <c r="AC739" t="s">
        <v>913</v>
      </c>
      <c r="AD739" t="s">
        <v>918</v>
      </c>
      <c r="AE739" t="s">
        <v>921</v>
      </c>
      <c r="AF739" s="1">
        <v>2000</v>
      </c>
      <c r="AG739" s="1">
        <v>2012</v>
      </c>
      <c r="AH739" s="67">
        <f t="shared" si="55"/>
        <v>-2.0223469336164618E-2</v>
      </c>
      <c r="AI739" s="67">
        <f t="shared" si="59"/>
        <v>5.0558673340411545E-2</v>
      </c>
      <c r="AJ739" s="67">
        <f t="shared" si="56"/>
        <v>-0.11931846908337124</v>
      </c>
      <c r="AK739" s="67">
        <f t="shared" si="57"/>
        <v>7.8871530411042001E-2</v>
      </c>
      <c r="AL739" s="69">
        <f t="shared" si="58"/>
        <v>1</v>
      </c>
    </row>
    <row r="740" spans="1:38">
      <c r="A740" s="1">
        <v>739</v>
      </c>
      <c r="B740" s="101" t="s">
        <v>1390</v>
      </c>
      <c r="C740" t="s">
        <v>3</v>
      </c>
      <c r="D740" t="s">
        <v>14</v>
      </c>
      <c r="E740" t="s">
        <v>107</v>
      </c>
      <c r="F740" t="s">
        <v>137</v>
      </c>
      <c r="G740" t="s">
        <v>152</v>
      </c>
      <c r="H740" t="s">
        <v>275</v>
      </c>
      <c r="I740" s="1">
        <v>4.0369999999999998E-3</v>
      </c>
      <c r="J740" s="1">
        <v>1.9779000000000001E-2</v>
      </c>
      <c r="K740" s="1">
        <v>0</v>
      </c>
      <c r="L740" t="s">
        <v>458</v>
      </c>
      <c r="M740" t="s">
        <v>469</v>
      </c>
      <c r="N740" t="s">
        <v>572</v>
      </c>
      <c r="O740" t="s">
        <v>782</v>
      </c>
      <c r="P740" t="s">
        <v>800</v>
      </c>
      <c r="Q740" t="s">
        <v>850</v>
      </c>
      <c r="R740" t="s">
        <v>853</v>
      </c>
      <c r="S740" t="s">
        <v>860</v>
      </c>
      <c r="T740" t="s">
        <v>864</v>
      </c>
      <c r="U740" t="s">
        <v>867</v>
      </c>
      <c r="V740" s="1"/>
      <c r="W740" s="1"/>
      <c r="X740" s="1">
        <v>4.0000000000000001E-3</v>
      </c>
      <c r="Y740" s="1">
        <v>1.3793103448275863E-3</v>
      </c>
      <c r="Z740" t="s">
        <v>876</v>
      </c>
      <c r="AA740" s="1">
        <v>18</v>
      </c>
      <c r="AB740" t="s">
        <v>881</v>
      </c>
      <c r="AC740" t="s">
        <v>913</v>
      </c>
      <c r="AD740" t="s">
        <v>918</v>
      </c>
      <c r="AE740" t="s">
        <v>921</v>
      </c>
      <c r="AF740" s="1">
        <v>2000</v>
      </c>
      <c r="AG740" s="1">
        <v>2012</v>
      </c>
      <c r="AH740" s="67">
        <f t="shared" si="55"/>
        <v>0.20223469336164618</v>
      </c>
      <c r="AI740" s="67">
        <f t="shared" si="59"/>
        <v>6.9736101159188338E-2</v>
      </c>
      <c r="AJ740" s="67">
        <f t="shared" si="56"/>
        <v>6.5551935089637026E-2</v>
      </c>
      <c r="AK740" s="67">
        <f t="shared" si="57"/>
        <v>0.33891745163365533</v>
      </c>
      <c r="AL740" s="69">
        <f t="shared" si="58"/>
        <v>1</v>
      </c>
    </row>
    <row r="741" spans="1:38">
      <c r="A741" s="1">
        <v>740</v>
      </c>
      <c r="B741" s="101" t="s">
        <v>1390</v>
      </c>
      <c r="C741" t="s">
        <v>3</v>
      </c>
      <c r="D741" t="s">
        <v>14</v>
      </c>
      <c r="E741" t="s">
        <v>107</v>
      </c>
      <c r="F741" t="s">
        <v>136</v>
      </c>
      <c r="G741" t="s">
        <v>151</v>
      </c>
      <c r="H741" t="s">
        <v>276</v>
      </c>
      <c r="I741" s="1">
        <v>1.0664341039955616E-2</v>
      </c>
      <c r="J741" s="1">
        <v>1.7247561365365982E-2</v>
      </c>
      <c r="K741" s="1">
        <v>1</v>
      </c>
      <c r="L741" t="s">
        <v>148</v>
      </c>
      <c r="M741" t="s">
        <v>465</v>
      </c>
      <c r="N741" t="s">
        <v>490</v>
      </c>
      <c r="O741" t="s">
        <v>780</v>
      </c>
      <c r="P741" t="s">
        <v>459</v>
      </c>
      <c r="Q741" t="s">
        <v>850</v>
      </c>
      <c r="R741" t="s">
        <v>853</v>
      </c>
      <c r="S741" t="s">
        <v>860</v>
      </c>
      <c r="T741" t="s">
        <v>864</v>
      </c>
      <c r="U741" t="s">
        <v>867</v>
      </c>
      <c r="V741" s="1"/>
      <c r="W741" s="1"/>
      <c r="X741" s="1">
        <v>-1.0999999999999999E-2</v>
      </c>
      <c r="Y741" s="1">
        <v>6.1111111111111106E-3</v>
      </c>
      <c r="Z741" t="s">
        <v>876</v>
      </c>
      <c r="AA741" s="1">
        <v>18</v>
      </c>
      <c r="AB741" t="s">
        <v>881</v>
      </c>
      <c r="AC741" t="s">
        <v>913</v>
      </c>
      <c r="AD741" t="s">
        <v>918</v>
      </c>
      <c r="AE741" t="s">
        <v>921</v>
      </c>
      <c r="AF741" s="1">
        <v>1990</v>
      </c>
      <c r="AG741" s="1">
        <v>2012</v>
      </c>
      <c r="AH741" s="67">
        <f t="shared" si="55"/>
        <v>-0.63777132123087166</v>
      </c>
      <c r="AI741" s="67">
        <f t="shared" si="59"/>
        <v>0.35431740068381756</v>
      </c>
      <c r="AJ741" s="67">
        <f t="shared" si="56"/>
        <v>-1.332233426571154</v>
      </c>
      <c r="AK741" s="67">
        <f t="shared" si="57"/>
        <v>5.6690784109410752E-2</v>
      </c>
      <c r="AL741" s="69">
        <f t="shared" si="58"/>
        <v>1</v>
      </c>
    </row>
    <row r="742" spans="1:38">
      <c r="A742" s="1">
        <v>741</v>
      </c>
      <c r="B742" s="101" t="s">
        <v>1390</v>
      </c>
      <c r="C742" t="s">
        <v>3</v>
      </c>
      <c r="D742" t="s">
        <v>14</v>
      </c>
      <c r="E742" t="s">
        <v>107</v>
      </c>
      <c r="F742" t="s">
        <v>136</v>
      </c>
      <c r="G742" t="s">
        <v>151</v>
      </c>
      <c r="H742" t="s">
        <v>276</v>
      </c>
      <c r="I742" s="1">
        <v>1.0664341039955616E-2</v>
      </c>
      <c r="J742" s="1">
        <v>1.7247561365365982E-2</v>
      </c>
      <c r="K742" s="1">
        <v>1</v>
      </c>
      <c r="L742" t="s">
        <v>148</v>
      </c>
      <c r="M742" t="s">
        <v>483</v>
      </c>
      <c r="N742" t="s">
        <v>573</v>
      </c>
      <c r="O742" t="s">
        <v>780</v>
      </c>
      <c r="P742" t="s">
        <v>459</v>
      </c>
      <c r="Q742" t="s">
        <v>850</v>
      </c>
      <c r="R742" t="s">
        <v>853</v>
      </c>
      <c r="S742" t="s">
        <v>860</v>
      </c>
      <c r="T742" t="s">
        <v>864</v>
      </c>
      <c r="U742" t="s">
        <v>867</v>
      </c>
      <c r="V742" s="1"/>
      <c r="W742" s="1"/>
      <c r="X742" s="1">
        <v>-1.6000000000000001E-3</v>
      </c>
      <c r="Y742" s="1">
        <v>4.0000000000000001E-3</v>
      </c>
      <c r="Z742" t="s">
        <v>876</v>
      </c>
      <c r="AA742" s="1">
        <v>18</v>
      </c>
      <c r="AB742" t="s">
        <v>881</v>
      </c>
      <c r="AC742" t="s">
        <v>913</v>
      </c>
      <c r="AD742" t="s">
        <v>918</v>
      </c>
      <c r="AE742" t="s">
        <v>921</v>
      </c>
      <c r="AF742" s="1">
        <v>1990</v>
      </c>
      <c r="AG742" s="1">
        <v>2012</v>
      </c>
      <c r="AH742" s="67">
        <f t="shared" si="55"/>
        <v>-9.2766737633581342E-2</v>
      </c>
      <c r="AI742" s="67">
        <f t="shared" si="59"/>
        <v>0.23191684408395336</v>
      </c>
      <c r="AJ742" s="67">
        <f t="shared" si="56"/>
        <v>-0.54732375203812988</v>
      </c>
      <c r="AK742" s="67">
        <f t="shared" si="57"/>
        <v>0.3617902767709672</v>
      </c>
      <c r="AL742" s="69">
        <f t="shared" si="58"/>
        <v>1</v>
      </c>
    </row>
    <row r="743" spans="1:38">
      <c r="A743" s="1">
        <v>742</v>
      </c>
      <c r="B743" s="101" t="s">
        <v>1390</v>
      </c>
      <c r="C743" t="s">
        <v>3</v>
      </c>
      <c r="D743" t="s">
        <v>14</v>
      </c>
      <c r="E743" t="s">
        <v>107</v>
      </c>
      <c r="F743" t="s">
        <v>136</v>
      </c>
      <c r="G743" t="s">
        <v>151</v>
      </c>
      <c r="H743" t="s">
        <v>276</v>
      </c>
      <c r="I743" s="1">
        <v>1.0664341039955616E-2</v>
      </c>
      <c r="J743" s="1">
        <v>1.7247561365365982E-2</v>
      </c>
      <c r="K743" s="1">
        <v>1</v>
      </c>
      <c r="L743" t="s">
        <v>457</v>
      </c>
      <c r="M743" t="s">
        <v>463</v>
      </c>
      <c r="N743" t="s">
        <v>574</v>
      </c>
      <c r="O743" t="s">
        <v>780</v>
      </c>
      <c r="P743" t="s">
        <v>459</v>
      </c>
      <c r="Q743" t="s">
        <v>850</v>
      </c>
      <c r="R743" t="s">
        <v>853</v>
      </c>
      <c r="S743" t="s">
        <v>860</v>
      </c>
      <c r="T743" t="s">
        <v>864</v>
      </c>
      <c r="U743" t="s">
        <v>867</v>
      </c>
      <c r="V743" s="1"/>
      <c r="W743" s="1"/>
      <c r="X743" s="1">
        <v>-2.2000000000000001E-4</v>
      </c>
      <c r="Y743" s="1">
        <v>2.2000000000000001E-3</v>
      </c>
      <c r="Z743" t="s">
        <v>876</v>
      </c>
      <c r="AA743" s="1">
        <v>18</v>
      </c>
      <c r="AB743" t="s">
        <v>881</v>
      </c>
      <c r="AC743" t="s">
        <v>913</v>
      </c>
      <c r="AD743" t="s">
        <v>918</v>
      </c>
      <c r="AE743" t="s">
        <v>921</v>
      </c>
      <c r="AF743" s="1">
        <v>1990</v>
      </c>
      <c r="AG743" s="1">
        <v>2012</v>
      </c>
      <c r="AH743" s="67">
        <f t="shared" si="55"/>
        <v>-1.2755426424617435E-2</v>
      </c>
      <c r="AI743" s="67">
        <f t="shared" si="59"/>
        <v>0.12755426424617436</v>
      </c>
      <c r="AJ743" s="67">
        <f t="shared" si="56"/>
        <v>-0.26276178434711916</v>
      </c>
      <c r="AK743" s="67">
        <f t="shared" si="57"/>
        <v>0.23725093149788432</v>
      </c>
      <c r="AL743" s="69">
        <f t="shared" si="58"/>
        <v>1</v>
      </c>
    </row>
    <row r="744" spans="1:38">
      <c r="A744" s="1">
        <v>743</v>
      </c>
      <c r="B744" s="101" t="s">
        <v>1390</v>
      </c>
      <c r="C744" t="s">
        <v>3</v>
      </c>
      <c r="D744" t="s">
        <v>14</v>
      </c>
      <c r="E744" t="s">
        <v>107</v>
      </c>
      <c r="F744" t="s">
        <v>136</v>
      </c>
      <c r="G744" t="s">
        <v>151</v>
      </c>
      <c r="H744" t="s">
        <v>276</v>
      </c>
      <c r="I744" s="1">
        <v>1.0664341039955616E-2</v>
      </c>
      <c r="J744" s="1">
        <v>1.7247561365365982E-2</v>
      </c>
      <c r="K744" s="1">
        <v>1</v>
      </c>
      <c r="L744" t="s">
        <v>456</v>
      </c>
      <c r="M744" t="s">
        <v>461</v>
      </c>
      <c r="N744" t="s">
        <v>575</v>
      </c>
      <c r="O744" t="s">
        <v>780</v>
      </c>
      <c r="P744" t="s">
        <v>459</v>
      </c>
      <c r="Q744" t="s">
        <v>850</v>
      </c>
      <c r="R744" t="s">
        <v>853</v>
      </c>
      <c r="S744" t="s">
        <v>860</v>
      </c>
      <c r="T744" t="s">
        <v>864</v>
      </c>
      <c r="U744" t="s">
        <v>867</v>
      </c>
      <c r="V744" s="1"/>
      <c r="W744" s="1"/>
      <c r="X744" s="1">
        <v>2E-3</v>
      </c>
      <c r="Y744" s="1">
        <v>1.5384615384615385E-3</v>
      </c>
      <c r="Z744" t="s">
        <v>876</v>
      </c>
      <c r="AA744" s="1">
        <v>18</v>
      </c>
      <c r="AB744" t="s">
        <v>881</v>
      </c>
      <c r="AC744" t="s">
        <v>913</v>
      </c>
      <c r="AD744" t="s">
        <v>918</v>
      </c>
      <c r="AE744" t="s">
        <v>921</v>
      </c>
      <c r="AF744" s="1">
        <v>1990</v>
      </c>
      <c r="AG744" s="1">
        <v>2012</v>
      </c>
      <c r="AH744" s="67">
        <f t="shared" si="55"/>
        <v>0.11595842204197668</v>
      </c>
      <c r="AI744" s="67">
        <f t="shared" si="59"/>
        <v>8.91987861861359E-2</v>
      </c>
      <c r="AJ744" s="67">
        <f t="shared" si="56"/>
        <v>-5.8871198882849696E-2</v>
      </c>
      <c r="AK744" s="67">
        <f t="shared" si="57"/>
        <v>0.29078804296680305</v>
      </c>
      <c r="AL744" s="69">
        <f t="shared" si="58"/>
        <v>1</v>
      </c>
    </row>
    <row r="745" spans="1:38">
      <c r="A745" s="1">
        <v>744</v>
      </c>
      <c r="B745" s="101" t="s">
        <v>1390</v>
      </c>
      <c r="C745" t="s">
        <v>3</v>
      </c>
      <c r="D745" t="s">
        <v>14</v>
      </c>
      <c r="E745" t="s">
        <v>107</v>
      </c>
      <c r="F745" t="s">
        <v>136</v>
      </c>
      <c r="G745" t="s">
        <v>151</v>
      </c>
      <c r="H745" t="s">
        <v>276</v>
      </c>
      <c r="I745" s="1">
        <v>1.0664341039955616E-2</v>
      </c>
      <c r="J745" s="1">
        <v>1.7247561365365982E-2</v>
      </c>
      <c r="K745" s="1">
        <v>1</v>
      </c>
      <c r="L745" t="s">
        <v>456</v>
      </c>
      <c r="M745" t="s">
        <v>462</v>
      </c>
      <c r="N745" t="s">
        <v>576</v>
      </c>
      <c r="O745" t="s">
        <v>780</v>
      </c>
      <c r="P745" t="s">
        <v>459</v>
      </c>
      <c r="Q745" t="s">
        <v>850</v>
      </c>
      <c r="R745" t="s">
        <v>853</v>
      </c>
      <c r="S745" t="s">
        <v>860</v>
      </c>
      <c r="T745" t="s">
        <v>864</v>
      </c>
      <c r="U745" t="s">
        <v>867</v>
      </c>
      <c r="V745" s="1"/>
      <c r="W745" s="1"/>
      <c r="X745" s="1">
        <v>-4.0000000000000002E-4</v>
      </c>
      <c r="Y745" s="1">
        <v>4.0000000000000001E-3</v>
      </c>
      <c r="Z745" t="s">
        <v>876</v>
      </c>
      <c r="AA745" s="1">
        <v>18</v>
      </c>
      <c r="AB745" t="s">
        <v>881</v>
      </c>
      <c r="AC745" t="s">
        <v>913</v>
      </c>
      <c r="AD745" t="s">
        <v>918</v>
      </c>
      <c r="AE745" t="s">
        <v>921</v>
      </c>
      <c r="AF745" s="1">
        <v>1990</v>
      </c>
      <c r="AG745" s="1">
        <v>2012</v>
      </c>
      <c r="AH745" s="67">
        <f t="shared" si="55"/>
        <v>-2.3191684408395336E-2</v>
      </c>
      <c r="AI745" s="67">
        <f t="shared" si="59"/>
        <v>0.23191684408395336</v>
      </c>
      <c r="AJ745" s="67">
        <f t="shared" si="56"/>
        <v>-0.47774869881294391</v>
      </c>
      <c r="AK745" s="67">
        <f t="shared" si="57"/>
        <v>0.43136532999615318</v>
      </c>
      <c r="AL745" s="69">
        <f t="shared" si="58"/>
        <v>1</v>
      </c>
    </row>
    <row r="746" spans="1:38">
      <c r="A746" s="1">
        <v>745</v>
      </c>
      <c r="B746" s="101" t="s">
        <v>1390</v>
      </c>
      <c r="C746" t="s">
        <v>3</v>
      </c>
      <c r="D746" t="s">
        <v>14</v>
      </c>
      <c r="E746" t="s">
        <v>107</v>
      </c>
      <c r="F746" t="s">
        <v>136</v>
      </c>
      <c r="G746" t="s">
        <v>151</v>
      </c>
      <c r="H746" t="s">
        <v>276</v>
      </c>
      <c r="I746" s="1">
        <v>1.0664341039955616E-2</v>
      </c>
      <c r="J746" s="1">
        <v>1.7247561365365982E-2</v>
      </c>
      <c r="K746" s="1">
        <v>1</v>
      </c>
      <c r="L746" t="s">
        <v>456</v>
      </c>
      <c r="M746" t="s">
        <v>478</v>
      </c>
      <c r="N746" t="s">
        <v>577</v>
      </c>
      <c r="O746" t="s">
        <v>780</v>
      </c>
      <c r="P746" t="s">
        <v>459</v>
      </c>
      <c r="Q746" t="s">
        <v>850</v>
      </c>
      <c r="R746" t="s">
        <v>853</v>
      </c>
      <c r="S746" t="s">
        <v>860</v>
      </c>
      <c r="T746" t="s">
        <v>864</v>
      </c>
      <c r="U746" t="s">
        <v>867</v>
      </c>
      <c r="V746" s="1"/>
      <c r="W746" s="1"/>
      <c r="X746" s="1">
        <v>-1.5E-3</v>
      </c>
      <c r="Y746" s="1">
        <v>3.0000000000000001E-3</v>
      </c>
      <c r="Z746" t="s">
        <v>876</v>
      </c>
      <c r="AA746" s="1">
        <v>18</v>
      </c>
      <c r="AB746" t="s">
        <v>881</v>
      </c>
      <c r="AC746" t="s">
        <v>913</v>
      </c>
      <c r="AD746" t="s">
        <v>918</v>
      </c>
      <c r="AE746" t="s">
        <v>921</v>
      </c>
      <c r="AF746" s="1">
        <v>1990</v>
      </c>
      <c r="AG746" s="1">
        <v>2012</v>
      </c>
      <c r="AH746" s="67">
        <f t="shared" si="55"/>
        <v>-8.6968816531482501E-2</v>
      </c>
      <c r="AI746" s="67">
        <f t="shared" si="59"/>
        <v>0.173937633062965</v>
      </c>
      <c r="AJ746" s="67">
        <f t="shared" si="56"/>
        <v>-0.42788657733489388</v>
      </c>
      <c r="AK746" s="67">
        <f t="shared" si="57"/>
        <v>0.25394894427192893</v>
      </c>
      <c r="AL746" s="69">
        <f t="shared" si="58"/>
        <v>1</v>
      </c>
    </row>
    <row r="747" spans="1:38">
      <c r="A747" s="1">
        <v>746</v>
      </c>
      <c r="B747" s="101" t="s">
        <v>1390</v>
      </c>
      <c r="C747" t="s">
        <v>3</v>
      </c>
      <c r="D747" t="s">
        <v>14</v>
      </c>
      <c r="E747" t="s">
        <v>107</v>
      </c>
      <c r="F747" t="s">
        <v>136</v>
      </c>
      <c r="G747" t="s">
        <v>151</v>
      </c>
      <c r="H747" t="s">
        <v>276</v>
      </c>
      <c r="I747" s="1">
        <v>1.0664341039955616E-2</v>
      </c>
      <c r="J747" s="1">
        <v>1.7247561365365982E-2</v>
      </c>
      <c r="K747" s="1">
        <v>1</v>
      </c>
      <c r="L747" t="s">
        <v>456</v>
      </c>
      <c r="M747" t="s">
        <v>479</v>
      </c>
      <c r="N747" t="s">
        <v>578</v>
      </c>
      <c r="O747" t="s">
        <v>780</v>
      </c>
      <c r="P747" t="s">
        <v>459</v>
      </c>
      <c r="Q747" t="s">
        <v>850</v>
      </c>
      <c r="R747" t="s">
        <v>853</v>
      </c>
      <c r="S747" t="s">
        <v>860</v>
      </c>
      <c r="T747" t="s">
        <v>864</v>
      </c>
      <c r="U747" t="s">
        <v>867</v>
      </c>
      <c r="V747" s="1"/>
      <c r="W747" s="1"/>
      <c r="X747" s="1">
        <v>-8.9999999999999998E-4</v>
      </c>
      <c r="Y747" s="1">
        <v>4.4999999999999997E-3</v>
      </c>
      <c r="Z747" t="s">
        <v>876</v>
      </c>
      <c r="AA747" s="1">
        <v>18</v>
      </c>
      <c r="AB747" t="s">
        <v>881</v>
      </c>
      <c r="AC747" t="s">
        <v>913</v>
      </c>
      <c r="AD747" t="s">
        <v>918</v>
      </c>
      <c r="AE747" t="s">
        <v>921</v>
      </c>
      <c r="AF747" s="1">
        <v>1990</v>
      </c>
      <c r="AG747" s="1">
        <v>2012</v>
      </c>
      <c r="AH747" s="67">
        <f t="shared" si="55"/>
        <v>-5.2181289918889505E-2</v>
      </c>
      <c r="AI747" s="67">
        <f t="shared" si="59"/>
        <v>0.26090644959444748</v>
      </c>
      <c r="AJ747" s="67">
        <f t="shared" si="56"/>
        <v>-0.56355793112400654</v>
      </c>
      <c r="AK747" s="67">
        <f t="shared" si="57"/>
        <v>0.45919535128622757</v>
      </c>
      <c r="AL747" s="69">
        <f t="shared" si="58"/>
        <v>1</v>
      </c>
    </row>
    <row r="748" spans="1:38">
      <c r="A748" s="1">
        <v>747</v>
      </c>
      <c r="B748" s="101" t="s">
        <v>1390</v>
      </c>
      <c r="C748" t="s">
        <v>3</v>
      </c>
      <c r="D748" t="s">
        <v>14</v>
      </c>
      <c r="E748" t="s">
        <v>107</v>
      </c>
      <c r="F748" t="s">
        <v>136</v>
      </c>
      <c r="G748" t="s">
        <v>151</v>
      </c>
      <c r="H748" t="s">
        <v>276</v>
      </c>
      <c r="I748" s="1">
        <v>1.0664341039955616E-2</v>
      </c>
      <c r="J748" s="1">
        <v>1.7247561365365982E-2</v>
      </c>
      <c r="K748" s="1">
        <v>1</v>
      </c>
      <c r="L748" t="s">
        <v>456</v>
      </c>
      <c r="M748" t="s">
        <v>480</v>
      </c>
      <c r="N748" t="s">
        <v>579</v>
      </c>
      <c r="O748" t="s">
        <v>780</v>
      </c>
      <c r="P748" t="s">
        <v>459</v>
      </c>
      <c r="Q748" t="s">
        <v>850</v>
      </c>
      <c r="R748" t="s">
        <v>853</v>
      </c>
      <c r="S748" t="s">
        <v>860</v>
      </c>
      <c r="T748" t="s">
        <v>864</v>
      </c>
      <c r="U748" t="s">
        <v>867</v>
      </c>
      <c r="V748" s="1"/>
      <c r="W748" s="1"/>
      <c r="X748" s="1">
        <v>-1.9E-3</v>
      </c>
      <c r="Y748" s="1">
        <v>9.0476190476190474E-4</v>
      </c>
      <c r="Z748" t="s">
        <v>876</v>
      </c>
      <c r="AA748" s="1">
        <v>18</v>
      </c>
      <c r="AB748" t="s">
        <v>881</v>
      </c>
      <c r="AC748" t="s">
        <v>913</v>
      </c>
      <c r="AD748" t="s">
        <v>918</v>
      </c>
      <c r="AE748" t="s">
        <v>921</v>
      </c>
      <c r="AF748" s="1">
        <v>1990</v>
      </c>
      <c r="AG748" s="1">
        <v>2012</v>
      </c>
      <c r="AH748" s="67">
        <f t="shared" si="55"/>
        <v>-0.11016050093987784</v>
      </c>
      <c r="AI748" s="67">
        <f t="shared" si="59"/>
        <v>5.2457381399941827E-2</v>
      </c>
      <c r="AJ748" s="67">
        <f t="shared" si="56"/>
        <v>-0.2129769684837638</v>
      </c>
      <c r="AK748" s="67">
        <f t="shared" si="57"/>
        <v>-7.3440333959918641E-3</v>
      </c>
      <c r="AL748" s="69">
        <f t="shared" si="58"/>
        <v>1</v>
      </c>
    </row>
    <row r="749" spans="1:38">
      <c r="A749" s="1">
        <v>748</v>
      </c>
      <c r="B749" s="101" t="s">
        <v>1390</v>
      </c>
      <c r="C749" t="s">
        <v>3</v>
      </c>
      <c r="D749" t="s">
        <v>14</v>
      </c>
      <c r="E749" t="s">
        <v>107</v>
      </c>
      <c r="F749" t="s">
        <v>136</v>
      </c>
      <c r="G749" t="s">
        <v>151</v>
      </c>
      <c r="H749" t="s">
        <v>276</v>
      </c>
      <c r="I749" s="1">
        <v>1.0664341039955616E-2</v>
      </c>
      <c r="J749" s="1">
        <v>1.7247561365365982E-2</v>
      </c>
      <c r="K749" s="1">
        <v>1</v>
      </c>
      <c r="L749" t="s">
        <v>458</v>
      </c>
      <c r="M749" t="s">
        <v>469</v>
      </c>
      <c r="N749" t="s">
        <v>572</v>
      </c>
      <c r="O749" t="s">
        <v>782</v>
      </c>
      <c r="P749" t="s">
        <v>800</v>
      </c>
      <c r="Q749" t="s">
        <v>850</v>
      </c>
      <c r="R749" t="s">
        <v>853</v>
      </c>
      <c r="S749" t="s">
        <v>860</v>
      </c>
      <c r="T749" t="s">
        <v>864</v>
      </c>
      <c r="U749" t="s">
        <v>867</v>
      </c>
      <c r="V749" s="1"/>
      <c r="W749" s="1"/>
      <c r="X749" s="1">
        <v>-1.1000000000000001E-3</v>
      </c>
      <c r="Y749" s="1">
        <v>6.111111111111111E-4</v>
      </c>
      <c r="Z749" t="s">
        <v>876</v>
      </c>
      <c r="AA749" s="1">
        <v>18</v>
      </c>
      <c r="AB749" t="s">
        <v>881</v>
      </c>
      <c r="AC749" t="s">
        <v>913</v>
      </c>
      <c r="AD749" t="s">
        <v>918</v>
      </c>
      <c r="AE749" t="s">
        <v>921</v>
      </c>
      <c r="AF749" s="1">
        <v>1990</v>
      </c>
      <c r="AG749" s="1">
        <v>2012</v>
      </c>
      <c r="AH749" s="67">
        <f t="shared" si="55"/>
        <v>-6.377713212308718E-2</v>
      </c>
      <c r="AI749" s="67">
        <f t="shared" si="59"/>
        <v>3.5431740068381762E-2</v>
      </c>
      <c r="AJ749" s="67">
        <f t="shared" si="56"/>
        <v>-0.13322334265711544</v>
      </c>
      <c r="AK749" s="67">
        <f t="shared" si="57"/>
        <v>5.6690784109410669E-3</v>
      </c>
      <c r="AL749" s="69">
        <f t="shared" si="58"/>
        <v>1</v>
      </c>
    </row>
    <row r="750" spans="1:38">
      <c r="A750" s="1">
        <v>749</v>
      </c>
      <c r="B750" s="101" t="s">
        <v>1390</v>
      </c>
      <c r="C750" t="s">
        <v>3</v>
      </c>
      <c r="D750" t="s">
        <v>14</v>
      </c>
      <c r="E750" t="s">
        <v>107</v>
      </c>
      <c r="F750" t="s">
        <v>136</v>
      </c>
      <c r="G750" t="s">
        <v>151</v>
      </c>
      <c r="H750" t="s">
        <v>276</v>
      </c>
      <c r="I750" s="1">
        <v>1.0758E-2</v>
      </c>
      <c r="J750" s="1">
        <v>1.7118000000000001E-2</v>
      </c>
      <c r="K750" s="1">
        <v>0</v>
      </c>
      <c r="L750" t="s">
        <v>148</v>
      </c>
      <c r="M750" t="s">
        <v>465</v>
      </c>
      <c r="N750" t="s">
        <v>490</v>
      </c>
      <c r="O750" t="s">
        <v>780</v>
      </c>
      <c r="P750" t="s">
        <v>459</v>
      </c>
      <c r="Q750" t="s">
        <v>850</v>
      </c>
      <c r="R750" t="s">
        <v>853</v>
      </c>
      <c r="S750" t="s">
        <v>860</v>
      </c>
      <c r="T750" t="s">
        <v>864</v>
      </c>
      <c r="U750" t="s">
        <v>867</v>
      </c>
      <c r="V750" s="1"/>
      <c r="W750" s="1"/>
      <c r="X750" s="1">
        <v>1.6000000000000001E-3</v>
      </c>
      <c r="Y750" s="1">
        <v>1.4545454545454545E-3</v>
      </c>
      <c r="Z750" t="s">
        <v>876</v>
      </c>
      <c r="AA750" s="1">
        <v>18</v>
      </c>
      <c r="AB750" t="s">
        <v>881</v>
      </c>
      <c r="AC750" t="s">
        <v>913</v>
      </c>
      <c r="AD750" t="s">
        <v>918</v>
      </c>
      <c r="AE750" t="s">
        <v>921</v>
      </c>
      <c r="AF750" s="1">
        <v>2000</v>
      </c>
      <c r="AG750" s="1">
        <v>2012</v>
      </c>
      <c r="AH750" s="67">
        <f t="shared" si="55"/>
        <v>9.3468863184951512E-2</v>
      </c>
      <c r="AI750" s="67">
        <f t="shared" si="59"/>
        <v>8.4971693804501369E-2</v>
      </c>
      <c r="AJ750" s="67">
        <f t="shared" si="56"/>
        <v>-7.3075656671871159E-2</v>
      </c>
      <c r="AK750" s="67">
        <f t="shared" si="57"/>
        <v>0.26001338304177418</v>
      </c>
      <c r="AL750" s="69">
        <f t="shared" si="58"/>
        <v>1</v>
      </c>
    </row>
    <row r="751" spans="1:38">
      <c r="A751" s="1">
        <v>750</v>
      </c>
      <c r="B751" s="101" t="s">
        <v>1390</v>
      </c>
      <c r="C751" t="s">
        <v>3</v>
      </c>
      <c r="D751" t="s">
        <v>14</v>
      </c>
      <c r="E751" t="s">
        <v>107</v>
      </c>
      <c r="F751" t="s">
        <v>136</v>
      </c>
      <c r="G751" t="s">
        <v>151</v>
      </c>
      <c r="H751" t="s">
        <v>276</v>
      </c>
      <c r="I751" s="1">
        <v>1.0758E-2</v>
      </c>
      <c r="J751" s="1">
        <v>1.7118000000000001E-2</v>
      </c>
      <c r="K751" s="1">
        <v>0</v>
      </c>
      <c r="L751" t="s">
        <v>148</v>
      </c>
      <c r="M751" t="s">
        <v>483</v>
      </c>
      <c r="N751" t="s">
        <v>573</v>
      </c>
      <c r="O751" t="s">
        <v>780</v>
      </c>
      <c r="P751" t="s">
        <v>459</v>
      </c>
      <c r="Q751" t="s">
        <v>850</v>
      </c>
      <c r="R751" t="s">
        <v>853</v>
      </c>
      <c r="S751" t="s">
        <v>860</v>
      </c>
      <c r="T751" t="s">
        <v>864</v>
      </c>
      <c r="U751" t="s">
        <v>867</v>
      </c>
      <c r="V751" s="1"/>
      <c r="W751" s="1"/>
      <c r="X751" s="1">
        <v>1.2999999999999999E-4</v>
      </c>
      <c r="Y751" s="1">
        <v>1.2999999999999997E-3</v>
      </c>
      <c r="Z751" t="s">
        <v>876</v>
      </c>
      <c r="AA751" s="1">
        <v>18</v>
      </c>
      <c r="AB751" t="s">
        <v>881</v>
      </c>
      <c r="AC751" t="s">
        <v>913</v>
      </c>
      <c r="AD751" t="s">
        <v>918</v>
      </c>
      <c r="AE751" t="s">
        <v>921</v>
      </c>
      <c r="AF751" s="1">
        <v>2000</v>
      </c>
      <c r="AG751" s="1">
        <v>2012</v>
      </c>
      <c r="AH751" s="67">
        <f t="shared" si="55"/>
        <v>7.5943451337773093E-3</v>
      </c>
      <c r="AI751" s="67">
        <f t="shared" si="59"/>
        <v>7.5943451337773082E-2</v>
      </c>
      <c r="AJ751" s="67">
        <f t="shared" si="56"/>
        <v>-0.14125481948825794</v>
      </c>
      <c r="AK751" s="67">
        <f t="shared" si="57"/>
        <v>0.15644350975581253</v>
      </c>
      <c r="AL751" s="69">
        <f t="shared" si="58"/>
        <v>1</v>
      </c>
    </row>
    <row r="752" spans="1:38">
      <c r="A752" s="1">
        <v>751</v>
      </c>
      <c r="B752" s="101" t="s">
        <v>1390</v>
      </c>
      <c r="C752" t="s">
        <v>3</v>
      </c>
      <c r="D752" t="s">
        <v>14</v>
      </c>
      <c r="E752" t="s">
        <v>107</v>
      </c>
      <c r="F752" t="s">
        <v>136</v>
      </c>
      <c r="G752" t="s">
        <v>151</v>
      </c>
      <c r="H752" t="s">
        <v>276</v>
      </c>
      <c r="I752" s="1">
        <v>1.0758E-2</v>
      </c>
      <c r="J752" s="1">
        <v>1.7118000000000001E-2</v>
      </c>
      <c r="K752" s="1">
        <v>0</v>
      </c>
      <c r="L752" t="s">
        <v>457</v>
      </c>
      <c r="M752" t="s">
        <v>463</v>
      </c>
      <c r="N752" t="s">
        <v>574</v>
      </c>
      <c r="O752" t="s">
        <v>780</v>
      </c>
      <c r="P752" t="s">
        <v>459</v>
      </c>
      <c r="Q752" t="s">
        <v>850</v>
      </c>
      <c r="R752" t="s">
        <v>853</v>
      </c>
      <c r="S752" t="s">
        <v>860</v>
      </c>
      <c r="T752" t="s">
        <v>864</v>
      </c>
      <c r="U752" t="s">
        <v>867</v>
      </c>
      <c r="V752" s="1"/>
      <c r="W752" s="1"/>
      <c r="X752" s="1">
        <v>-1.2E-2</v>
      </c>
      <c r="Y752" s="1">
        <v>6.6666666666666662E-3</v>
      </c>
      <c r="Z752" t="s">
        <v>876</v>
      </c>
      <c r="AA752" s="1">
        <v>18</v>
      </c>
      <c r="AB752" t="s">
        <v>881</v>
      </c>
      <c r="AC752" t="s">
        <v>913</v>
      </c>
      <c r="AD752" t="s">
        <v>918</v>
      </c>
      <c r="AE752" t="s">
        <v>921</v>
      </c>
      <c r="AF752" s="1">
        <v>2000</v>
      </c>
      <c r="AG752" s="1">
        <v>2012</v>
      </c>
      <c r="AH752" s="67">
        <f t="shared" si="55"/>
        <v>-0.70101647388713628</v>
      </c>
      <c r="AI752" s="67">
        <f t="shared" si="59"/>
        <v>0.38945359660396456</v>
      </c>
      <c r="AJ752" s="67">
        <f t="shared" si="56"/>
        <v>-1.4643455232309068</v>
      </c>
      <c r="AK752" s="67">
        <f t="shared" si="57"/>
        <v>6.2312575456634267E-2</v>
      </c>
      <c r="AL752" s="69">
        <f t="shared" si="58"/>
        <v>1</v>
      </c>
    </row>
    <row r="753" spans="1:38">
      <c r="A753" s="1">
        <v>752</v>
      </c>
      <c r="B753" s="101" t="s">
        <v>1390</v>
      </c>
      <c r="C753" t="s">
        <v>3</v>
      </c>
      <c r="D753" t="s">
        <v>14</v>
      </c>
      <c r="E753" t="s">
        <v>107</v>
      </c>
      <c r="F753" t="s">
        <v>136</v>
      </c>
      <c r="G753" t="s">
        <v>151</v>
      </c>
      <c r="H753" t="s">
        <v>276</v>
      </c>
      <c r="I753" s="1">
        <v>1.0758E-2</v>
      </c>
      <c r="J753" s="1">
        <v>1.7118000000000001E-2</v>
      </c>
      <c r="K753" s="1">
        <v>0</v>
      </c>
      <c r="L753" t="s">
        <v>456</v>
      </c>
      <c r="M753" t="s">
        <v>461</v>
      </c>
      <c r="N753" t="s">
        <v>575</v>
      </c>
      <c r="O753" t="s">
        <v>780</v>
      </c>
      <c r="P753" t="s">
        <v>459</v>
      </c>
      <c r="Q753" t="s">
        <v>850</v>
      </c>
      <c r="R753" t="s">
        <v>853</v>
      </c>
      <c r="S753" t="s">
        <v>860</v>
      </c>
      <c r="T753" t="s">
        <v>864</v>
      </c>
      <c r="U753" t="s">
        <v>867</v>
      </c>
      <c r="V753" s="1"/>
      <c r="W753" s="1"/>
      <c r="X753" s="1">
        <v>1E-3</v>
      </c>
      <c r="Y753" s="1">
        <v>1.4285714285714288E-3</v>
      </c>
      <c r="Z753" t="s">
        <v>876</v>
      </c>
      <c r="AA753" s="1">
        <v>18</v>
      </c>
      <c r="AB753" t="s">
        <v>881</v>
      </c>
      <c r="AC753" t="s">
        <v>913</v>
      </c>
      <c r="AD753" t="s">
        <v>918</v>
      </c>
      <c r="AE753" t="s">
        <v>921</v>
      </c>
      <c r="AF753" s="1">
        <v>2000</v>
      </c>
      <c r="AG753" s="1">
        <v>2012</v>
      </c>
      <c r="AH753" s="67">
        <f t="shared" si="55"/>
        <v>5.8418039490594695E-2</v>
      </c>
      <c r="AI753" s="67">
        <f t="shared" si="59"/>
        <v>8.3454342129421002E-2</v>
      </c>
      <c r="AJ753" s="67">
        <f t="shared" si="56"/>
        <v>-0.10515247108307048</v>
      </c>
      <c r="AK753" s="67">
        <f t="shared" si="57"/>
        <v>0.22198855006425988</v>
      </c>
      <c r="AL753" s="69">
        <f t="shared" si="58"/>
        <v>1</v>
      </c>
    </row>
    <row r="754" spans="1:38">
      <c r="A754" s="1">
        <v>753</v>
      </c>
      <c r="B754" s="101" t="s">
        <v>1390</v>
      </c>
      <c r="C754" t="s">
        <v>3</v>
      </c>
      <c r="D754" t="s">
        <v>14</v>
      </c>
      <c r="E754" t="s">
        <v>107</v>
      </c>
      <c r="F754" t="s">
        <v>136</v>
      </c>
      <c r="G754" t="s">
        <v>151</v>
      </c>
      <c r="H754" t="s">
        <v>276</v>
      </c>
      <c r="I754" s="1">
        <v>1.0758E-2</v>
      </c>
      <c r="J754" s="1">
        <v>1.7118000000000001E-2</v>
      </c>
      <c r="K754" s="1">
        <v>0</v>
      </c>
      <c r="L754" t="s">
        <v>456</v>
      </c>
      <c r="M754" t="s">
        <v>462</v>
      </c>
      <c r="N754" t="s">
        <v>576</v>
      </c>
      <c r="O754" t="s">
        <v>780</v>
      </c>
      <c r="P754" t="s">
        <v>459</v>
      </c>
      <c r="Q754" t="s">
        <v>850</v>
      </c>
      <c r="R754" t="s">
        <v>853</v>
      </c>
      <c r="S754" t="s">
        <v>860</v>
      </c>
      <c r="T754" t="s">
        <v>864</v>
      </c>
      <c r="U754" t="s">
        <v>867</v>
      </c>
      <c r="V754" s="1"/>
      <c r="W754" s="1"/>
      <c r="X754" s="1">
        <v>4.0000000000000002E-4</v>
      </c>
      <c r="Y754" s="1">
        <v>2E-3</v>
      </c>
      <c r="Z754" t="s">
        <v>876</v>
      </c>
      <c r="AA754" s="1">
        <v>18</v>
      </c>
      <c r="AB754" t="s">
        <v>881</v>
      </c>
      <c r="AC754" t="s">
        <v>913</v>
      </c>
      <c r="AD754" t="s">
        <v>918</v>
      </c>
      <c r="AE754" t="s">
        <v>921</v>
      </c>
      <c r="AF754" s="1">
        <v>2000</v>
      </c>
      <c r="AG754" s="1">
        <v>2012</v>
      </c>
      <c r="AH754" s="67">
        <f t="shared" si="55"/>
        <v>2.3367215796237878E-2</v>
      </c>
      <c r="AI754" s="67">
        <f t="shared" si="59"/>
        <v>0.11683607898118939</v>
      </c>
      <c r="AJ754" s="67">
        <f t="shared" si="56"/>
        <v>-0.20563149900689331</v>
      </c>
      <c r="AK754" s="67">
        <f t="shared" si="57"/>
        <v>0.25236593059936907</v>
      </c>
      <c r="AL754" s="69">
        <f t="shared" si="58"/>
        <v>1</v>
      </c>
    </row>
    <row r="755" spans="1:38">
      <c r="A755" s="1">
        <v>754</v>
      </c>
      <c r="B755" s="101" t="s">
        <v>1390</v>
      </c>
      <c r="C755" t="s">
        <v>3</v>
      </c>
      <c r="D755" t="s">
        <v>14</v>
      </c>
      <c r="E755" t="s">
        <v>107</v>
      </c>
      <c r="F755" t="s">
        <v>136</v>
      </c>
      <c r="G755" t="s">
        <v>151</v>
      </c>
      <c r="H755" t="s">
        <v>276</v>
      </c>
      <c r="I755" s="1">
        <v>1.0758E-2</v>
      </c>
      <c r="J755" s="1">
        <v>1.7118000000000001E-2</v>
      </c>
      <c r="K755" s="1">
        <v>0</v>
      </c>
      <c r="L755" t="s">
        <v>456</v>
      </c>
      <c r="M755" t="s">
        <v>478</v>
      </c>
      <c r="N755" t="s">
        <v>577</v>
      </c>
      <c r="O755" t="s">
        <v>780</v>
      </c>
      <c r="P755" t="s">
        <v>459</v>
      </c>
      <c r="Q755" t="s">
        <v>850</v>
      </c>
      <c r="R755" t="s">
        <v>853</v>
      </c>
      <c r="S755" t="s">
        <v>860</v>
      </c>
      <c r="T755" t="s">
        <v>864</v>
      </c>
      <c r="U755" t="s">
        <v>867</v>
      </c>
      <c r="V755" s="1"/>
      <c r="W755" s="1"/>
      <c r="X755" s="1">
        <v>-1.0000000000000001E-5</v>
      </c>
      <c r="Y755" s="1">
        <v>1E-4</v>
      </c>
      <c r="Z755" t="s">
        <v>876</v>
      </c>
      <c r="AA755" s="1">
        <v>18</v>
      </c>
      <c r="AB755" t="s">
        <v>881</v>
      </c>
      <c r="AC755" t="s">
        <v>913</v>
      </c>
      <c r="AD755" t="s">
        <v>918</v>
      </c>
      <c r="AE755" t="s">
        <v>921</v>
      </c>
      <c r="AF755" s="1">
        <v>2000</v>
      </c>
      <c r="AG755" s="1">
        <v>2012</v>
      </c>
      <c r="AH755" s="67">
        <f t="shared" si="55"/>
        <v>-5.8418039490594693E-4</v>
      </c>
      <c r="AI755" s="67">
        <f t="shared" si="59"/>
        <v>5.8418039490594695E-3</v>
      </c>
      <c r="AJ755" s="67">
        <f t="shared" si="56"/>
        <v>-1.2034116135062507E-2</v>
      </c>
      <c r="AK755" s="67">
        <f t="shared" si="57"/>
        <v>1.0865755345250614E-2</v>
      </c>
      <c r="AL755" s="69">
        <f t="shared" si="58"/>
        <v>1</v>
      </c>
    </row>
    <row r="756" spans="1:38">
      <c r="A756" s="1">
        <v>755</v>
      </c>
      <c r="B756" s="101" t="s">
        <v>1390</v>
      </c>
      <c r="C756" t="s">
        <v>3</v>
      </c>
      <c r="D756" t="s">
        <v>14</v>
      </c>
      <c r="E756" t="s">
        <v>107</v>
      </c>
      <c r="F756" t="s">
        <v>136</v>
      </c>
      <c r="G756" t="s">
        <v>151</v>
      </c>
      <c r="H756" t="s">
        <v>276</v>
      </c>
      <c r="I756" s="1">
        <v>1.0758E-2</v>
      </c>
      <c r="J756" s="1">
        <v>1.7118000000000001E-2</v>
      </c>
      <c r="K756" s="1">
        <v>0</v>
      </c>
      <c r="L756" t="s">
        <v>456</v>
      </c>
      <c r="M756" t="s">
        <v>479</v>
      </c>
      <c r="N756" t="s">
        <v>578</v>
      </c>
      <c r="O756" t="s">
        <v>780</v>
      </c>
      <c r="P756" t="s">
        <v>459</v>
      </c>
      <c r="Q756" t="s">
        <v>850</v>
      </c>
      <c r="R756" t="s">
        <v>853</v>
      </c>
      <c r="S756" t="s">
        <v>860</v>
      </c>
      <c r="T756" t="s">
        <v>864</v>
      </c>
      <c r="U756" t="s">
        <v>867</v>
      </c>
      <c r="V756" s="1"/>
      <c r="W756" s="1"/>
      <c r="X756" s="1">
        <v>-3.8E-3</v>
      </c>
      <c r="Y756" s="1">
        <v>3.8E-3</v>
      </c>
      <c r="Z756" t="s">
        <v>876</v>
      </c>
      <c r="AA756" s="1">
        <v>18</v>
      </c>
      <c r="AB756" t="s">
        <v>881</v>
      </c>
      <c r="AC756" t="s">
        <v>913</v>
      </c>
      <c r="AD756" t="s">
        <v>918</v>
      </c>
      <c r="AE756" t="s">
        <v>921</v>
      </c>
      <c r="AF756" s="1">
        <v>2000</v>
      </c>
      <c r="AG756" s="1">
        <v>2012</v>
      </c>
      <c r="AH756" s="67">
        <f t="shared" si="55"/>
        <v>-0.22198855006425983</v>
      </c>
      <c r="AI756" s="67">
        <f t="shared" si="59"/>
        <v>0.22198855006425983</v>
      </c>
      <c r="AJ756" s="67">
        <f t="shared" si="56"/>
        <v>-0.65708610819020907</v>
      </c>
      <c r="AK756" s="67">
        <f t="shared" si="57"/>
        <v>0.21310900806168942</v>
      </c>
      <c r="AL756" s="69">
        <f t="shared" si="58"/>
        <v>1</v>
      </c>
    </row>
    <row r="757" spans="1:38">
      <c r="A757" s="1">
        <v>756</v>
      </c>
      <c r="B757" s="101" t="s">
        <v>1390</v>
      </c>
      <c r="C757" t="s">
        <v>3</v>
      </c>
      <c r="D757" t="s">
        <v>14</v>
      </c>
      <c r="E757" t="s">
        <v>107</v>
      </c>
      <c r="F757" t="s">
        <v>136</v>
      </c>
      <c r="G757" t="s">
        <v>151</v>
      </c>
      <c r="H757" t="s">
        <v>276</v>
      </c>
      <c r="I757" s="1">
        <v>1.0758E-2</v>
      </c>
      <c r="J757" s="1">
        <v>1.7118000000000001E-2</v>
      </c>
      <c r="K757" s="1">
        <v>0</v>
      </c>
      <c r="L757" t="s">
        <v>456</v>
      </c>
      <c r="M757" t="s">
        <v>480</v>
      </c>
      <c r="N757" t="s">
        <v>579</v>
      </c>
      <c r="O757" t="s">
        <v>780</v>
      </c>
      <c r="P757" t="s">
        <v>459</v>
      </c>
      <c r="Q757" t="s">
        <v>850</v>
      </c>
      <c r="R757" t="s">
        <v>853</v>
      </c>
      <c r="S757" t="s">
        <v>860</v>
      </c>
      <c r="T757" t="s">
        <v>864</v>
      </c>
      <c r="U757" t="s">
        <v>867</v>
      </c>
      <c r="V757" s="1"/>
      <c r="W757" s="1"/>
      <c r="X757" s="1">
        <v>-8.9999999999999998E-4</v>
      </c>
      <c r="Y757" s="1">
        <v>8.9999999999999998E-4</v>
      </c>
      <c r="Z757" t="s">
        <v>876</v>
      </c>
      <c r="AA757" s="1">
        <v>18</v>
      </c>
      <c r="AB757" t="s">
        <v>881</v>
      </c>
      <c r="AC757" t="s">
        <v>913</v>
      </c>
      <c r="AD757" t="s">
        <v>918</v>
      </c>
      <c r="AE757" t="s">
        <v>921</v>
      </c>
      <c r="AF757" s="1">
        <v>2000</v>
      </c>
      <c r="AG757" s="1">
        <v>2012</v>
      </c>
      <c r="AH757" s="67">
        <f t="shared" si="55"/>
        <v>-5.2576235541535218E-2</v>
      </c>
      <c r="AI757" s="67">
        <f t="shared" si="59"/>
        <v>5.2576235541535218E-2</v>
      </c>
      <c r="AJ757" s="67">
        <f t="shared" si="56"/>
        <v>-0.15562565720294425</v>
      </c>
      <c r="AK757" s="67">
        <f t="shared" si="57"/>
        <v>5.0473186119873809E-2</v>
      </c>
      <c r="AL757" s="69">
        <f t="shared" si="58"/>
        <v>1</v>
      </c>
    </row>
    <row r="758" spans="1:38">
      <c r="A758" s="1">
        <v>757</v>
      </c>
      <c r="B758" s="101" t="s">
        <v>1390</v>
      </c>
      <c r="C758" t="s">
        <v>3</v>
      </c>
      <c r="D758" t="s">
        <v>14</v>
      </c>
      <c r="E758" t="s">
        <v>107</v>
      </c>
      <c r="F758" t="s">
        <v>136</v>
      </c>
      <c r="G758" t="s">
        <v>151</v>
      </c>
      <c r="H758" t="s">
        <v>276</v>
      </c>
      <c r="I758" s="1">
        <v>1.0758E-2</v>
      </c>
      <c r="J758" s="1">
        <v>1.7118000000000001E-2</v>
      </c>
      <c r="K758" s="1">
        <v>0</v>
      </c>
      <c r="L758" t="s">
        <v>458</v>
      </c>
      <c r="M758" t="s">
        <v>469</v>
      </c>
      <c r="N758" t="s">
        <v>572</v>
      </c>
      <c r="O758" t="s">
        <v>782</v>
      </c>
      <c r="P758" t="s">
        <v>800</v>
      </c>
      <c r="Q758" t="s">
        <v>850</v>
      </c>
      <c r="R758" t="s">
        <v>853</v>
      </c>
      <c r="S758" t="s">
        <v>860</v>
      </c>
      <c r="T758" t="s">
        <v>864</v>
      </c>
      <c r="U758" t="s">
        <v>867</v>
      </c>
      <c r="V758" s="1"/>
      <c r="W758" s="1"/>
      <c r="X758" s="1">
        <v>8.0000000000000004E-4</v>
      </c>
      <c r="Y758" s="1">
        <v>1.3333333333333335E-3</v>
      </c>
      <c r="Z758" t="s">
        <v>876</v>
      </c>
      <c r="AA758" s="1">
        <v>18</v>
      </c>
      <c r="AB758" t="s">
        <v>881</v>
      </c>
      <c r="AC758" t="s">
        <v>913</v>
      </c>
      <c r="AD758" t="s">
        <v>918</v>
      </c>
      <c r="AE758" t="s">
        <v>921</v>
      </c>
      <c r="AF758" s="1">
        <v>2000</v>
      </c>
      <c r="AG758" s="1">
        <v>2012</v>
      </c>
      <c r="AH758" s="67">
        <f t="shared" si="55"/>
        <v>4.6734431592475756E-2</v>
      </c>
      <c r="AI758" s="67">
        <f t="shared" si="59"/>
        <v>7.7890719320792931E-2</v>
      </c>
      <c r="AJ758" s="67">
        <f t="shared" si="56"/>
        <v>-0.10593137827627838</v>
      </c>
      <c r="AK758" s="67">
        <f t="shared" si="57"/>
        <v>0.19940024146122989</v>
      </c>
      <c r="AL758" s="69">
        <f t="shared" si="58"/>
        <v>1</v>
      </c>
    </row>
    <row r="759" spans="1:38">
      <c r="A759" s="1">
        <v>758</v>
      </c>
      <c r="B759" s="101" t="s">
        <v>1390</v>
      </c>
      <c r="C759" t="s">
        <v>3</v>
      </c>
      <c r="D759" t="s">
        <v>6</v>
      </c>
      <c r="E759" t="s">
        <v>107</v>
      </c>
      <c r="F759" t="s">
        <v>137</v>
      </c>
      <c r="G759" t="s">
        <v>152</v>
      </c>
      <c r="H759" t="s">
        <v>275</v>
      </c>
      <c r="I759" s="1">
        <v>3.7780000000000001E-3</v>
      </c>
      <c r="J759" s="1">
        <v>1.9514E-2</v>
      </c>
      <c r="K759" s="1">
        <v>0</v>
      </c>
      <c r="L759" t="s">
        <v>458</v>
      </c>
      <c r="M759" t="s">
        <v>473</v>
      </c>
      <c r="N759" t="s">
        <v>547</v>
      </c>
      <c r="O759" t="s">
        <v>782</v>
      </c>
      <c r="P759" t="s">
        <v>790</v>
      </c>
      <c r="Q759" t="s">
        <v>849</v>
      </c>
      <c r="R759" t="s">
        <v>853</v>
      </c>
      <c r="S759" t="s">
        <v>860</v>
      </c>
      <c r="T759" t="s">
        <v>865</v>
      </c>
      <c r="U759" t="s">
        <v>868</v>
      </c>
      <c r="V759" s="1"/>
      <c r="W759" s="1"/>
      <c r="X759" s="1">
        <v>-2.1999999999999999E-2</v>
      </c>
      <c r="Y759" s="1"/>
      <c r="Z759" t="s">
        <v>876</v>
      </c>
      <c r="AA759" s="1">
        <v>18</v>
      </c>
      <c r="AB759" t="s">
        <v>881</v>
      </c>
      <c r="AC759" t="s">
        <v>913</v>
      </c>
      <c r="AD759" t="s">
        <v>918</v>
      </c>
      <c r="AE759" t="s">
        <v>921</v>
      </c>
      <c r="AF759" s="1">
        <v>2000</v>
      </c>
      <c r="AG759" s="1">
        <v>2013</v>
      </c>
      <c r="AH759" s="67">
        <f t="shared" si="55"/>
        <v>-1.1273957158962795</v>
      </c>
      <c r="AI759" s="67">
        <f t="shared" si="59"/>
        <v>0</v>
      </c>
      <c r="AJ759" s="67">
        <f t="shared" si="56"/>
        <v>-1.1273957158962795</v>
      </c>
      <c r="AK759" s="67">
        <f t="shared" si="57"/>
        <v>-1.1273957158962795</v>
      </c>
      <c r="AL759" s="69">
        <f t="shared" si="58"/>
        <v>1</v>
      </c>
    </row>
    <row r="760" spans="1:38">
      <c r="A760" s="1">
        <v>759</v>
      </c>
      <c r="B760" s="101" t="s">
        <v>1390</v>
      </c>
      <c r="C760" t="s">
        <v>3</v>
      </c>
      <c r="D760" t="s">
        <v>6</v>
      </c>
      <c r="E760" t="s">
        <v>107</v>
      </c>
      <c r="F760" t="s">
        <v>137</v>
      </c>
      <c r="G760" t="s">
        <v>152</v>
      </c>
      <c r="H760" t="s">
        <v>275</v>
      </c>
      <c r="I760" s="1">
        <v>3.7780000000000001E-3</v>
      </c>
      <c r="J760" s="1">
        <v>1.9514E-2</v>
      </c>
      <c r="K760" s="1">
        <v>0</v>
      </c>
      <c r="L760" t="s">
        <v>456</v>
      </c>
      <c r="M760" t="s">
        <v>470</v>
      </c>
      <c r="N760" t="s">
        <v>548</v>
      </c>
      <c r="O760" t="s">
        <v>782</v>
      </c>
      <c r="P760" t="s">
        <v>787</v>
      </c>
      <c r="Q760" t="s">
        <v>849</v>
      </c>
      <c r="R760" t="s">
        <v>853</v>
      </c>
      <c r="S760" t="s">
        <v>860</v>
      </c>
      <c r="T760" t="s">
        <v>865</v>
      </c>
      <c r="U760" t="s">
        <v>868</v>
      </c>
      <c r="V760" s="1"/>
      <c r="W760" s="1"/>
      <c r="X760" s="1">
        <v>-2.1999999999999999E-2</v>
      </c>
      <c r="Y760" s="1"/>
      <c r="Z760" t="s">
        <v>876</v>
      </c>
      <c r="AA760" s="1">
        <v>18</v>
      </c>
      <c r="AB760" t="s">
        <v>881</v>
      </c>
      <c r="AC760" t="s">
        <v>913</v>
      </c>
      <c r="AD760" t="s">
        <v>918</v>
      </c>
      <c r="AE760" t="s">
        <v>921</v>
      </c>
      <c r="AF760" s="1">
        <v>2000</v>
      </c>
      <c r="AG760" s="1">
        <v>2013</v>
      </c>
      <c r="AH760" s="67">
        <f t="shared" si="55"/>
        <v>-1.1273957158962795</v>
      </c>
      <c r="AI760" s="67">
        <f t="shared" si="59"/>
        <v>0</v>
      </c>
      <c r="AJ760" s="67">
        <f t="shared" si="56"/>
        <v>-1.1273957158962795</v>
      </c>
      <c r="AK760" s="67">
        <f t="shared" si="57"/>
        <v>-1.1273957158962795</v>
      </c>
      <c r="AL760" s="69">
        <f t="shared" si="58"/>
        <v>1</v>
      </c>
    </row>
    <row r="761" spans="1:38">
      <c r="A761" s="1">
        <v>760</v>
      </c>
      <c r="B761" s="101" t="s">
        <v>1390</v>
      </c>
      <c r="C761" t="s">
        <v>3</v>
      </c>
      <c r="D761" t="s">
        <v>6</v>
      </c>
      <c r="E761" t="s">
        <v>107</v>
      </c>
      <c r="F761" t="s">
        <v>137</v>
      </c>
      <c r="G761" t="s">
        <v>152</v>
      </c>
      <c r="H761" t="s">
        <v>275</v>
      </c>
      <c r="I761" s="1">
        <v>3.7780000000000001E-3</v>
      </c>
      <c r="J761" s="1">
        <v>1.9514E-2</v>
      </c>
      <c r="K761" s="1">
        <v>0</v>
      </c>
      <c r="L761" t="s">
        <v>456</v>
      </c>
      <c r="M761" t="s">
        <v>462</v>
      </c>
      <c r="N761" t="s">
        <v>550</v>
      </c>
      <c r="O761" t="s">
        <v>780</v>
      </c>
      <c r="P761" t="s">
        <v>459</v>
      </c>
      <c r="Q761" t="s">
        <v>849</v>
      </c>
      <c r="R761" t="s">
        <v>853</v>
      </c>
      <c r="S761" t="s">
        <v>860</v>
      </c>
      <c r="T761" t="s">
        <v>865</v>
      </c>
      <c r="U761" t="s">
        <v>868</v>
      </c>
      <c r="V761" s="1"/>
      <c r="W761" s="1"/>
      <c r="X761" s="1">
        <v>-3.4000000000000002E-2</v>
      </c>
      <c r="Y761" s="1"/>
      <c r="Z761" t="s">
        <v>876</v>
      </c>
      <c r="AA761" s="1">
        <v>18</v>
      </c>
      <c r="AB761" t="s">
        <v>881</v>
      </c>
      <c r="AC761" t="s">
        <v>913</v>
      </c>
      <c r="AD761" t="s">
        <v>918</v>
      </c>
      <c r="AE761" t="s">
        <v>921</v>
      </c>
      <c r="AF761" s="1">
        <v>2000</v>
      </c>
      <c r="AG761" s="1">
        <v>2013</v>
      </c>
      <c r="AH761" s="67">
        <f t="shared" si="55"/>
        <v>-1.7423388336578867</v>
      </c>
      <c r="AI761" s="67">
        <f t="shared" si="59"/>
        <v>0</v>
      </c>
      <c r="AJ761" s="67">
        <f t="shared" si="56"/>
        <v>-1.7423388336578867</v>
      </c>
      <c r="AK761" s="67">
        <f t="shared" si="57"/>
        <v>-1.7423388336578867</v>
      </c>
      <c r="AL761" s="69">
        <f t="shared" si="58"/>
        <v>1</v>
      </c>
    </row>
    <row r="762" spans="1:38">
      <c r="A762" s="1">
        <v>761</v>
      </c>
      <c r="B762" s="101" t="s">
        <v>1390</v>
      </c>
      <c r="C762" t="s">
        <v>3</v>
      </c>
      <c r="D762" t="s">
        <v>6</v>
      </c>
      <c r="E762" t="s">
        <v>107</v>
      </c>
      <c r="F762" t="s">
        <v>137</v>
      </c>
      <c r="G762" t="s">
        <v>152</v>
      </c>
      <c r="H762" t="s">
        <v>275</v>
      </c>
      <c r="I762" s="1">
        <v>3.7780000000000001E-3</v>
      </c>
      <c r="J762" s="1">
        <v>1.9514E-2</v>
      </c>
      <c r="K762" s="1">
        <v>0</v>
      </c>
      <c r="L762" t="s">
        <v>140</v>
      </c>
      <c r="M762" t="s">
        <v>476</v>
      </c>
      <c r="N762" t="s">
        <v>552</v>
      </c>
      <c r="O762" t="s">
        <v>780</v>
      </c>
      <c r="P762" t="s">
        <v>459</v>
      </c>
      <c r="Q762" t="s">
        <v>849</v>
      </c>
      <c r="R762" t="s">
        <v>853</v>
      </c>
      <c r="S762" t="s">
        <v>860</v>
      </c>
      <c r="T762" t="s">
        <v>865</v>
      </c>
      <c r="U762" t="s">
        <v>868</v>
      </c>
      <c r="V762" s="1"/>
      <c r="W762" s="1"/>
      <c r="X762" s="1">
        <v>-4.5999999999999999E-2</v>
      </c>
      <c r="Y762" s="1"/>
      <c r="Z762" t="s">
        <v>876</v>
      </c>
      <c r="AA762" s="1">
        <v>18</v>
      </c>
      <c r="AB762" t="s">
        <v>881</v>
      </c>
      <c r="AC762" t="s">
        <v>913</v>
      </c>
      <c r="AD762" t="s">
        <v>918</v>
      </c>
      <c r="AE762" t="s">
        <v>921</v>
      </c>
      <c r="AF762" s="1">
        <v>2000</v>
      </c>
      <c r="AG762" s="1">
        <v>2013</v>
      </c>
      <c r="AH762" s="67">
        <f t="shared" si="55"/>
        <v>-2.3572819514194938</v>
      </c>
      <c r="AI762" s="67">
        <f t="shared" si="59"/>
        <v>0</v>
      </c>
      <c r="AJ762" s="67">
        <f t="shared" si="56"/>
        <v>-2.3572819514194938</v>
      </c>
      <c r="AK762" s="67">
        <f t="shared" si="57"/>
        <v>-2.3572819514194938</v>
      </c>
      <c r="AL762" s="69">
        <f t="shared" si="58"/>
        <v>1</v>
      </c>
    </row>
    <row r="763" spans="1:38">
      <c r="A763" s="1">
        <v>762</v>
      </c>
      <c r="B763" s="101" t="s">
        <v>1390</v>
      </c>
      <c r="C763" t="s">
        <v>3</v>
      </c>
      <c r="D763" t="s">
        <v>6</v>
      </c>
      <c r="E763" t="s">
        <v>107</v>
      </c>
      <c r="F763" t="s">
        <v>137</v>
      </c>
      <c r="G763" t="s">
        <v>152</v>
      </c>
      <c r="H763" t="s">
        <v>275</v>
      </c>
      <c r="I763" s="1">
        <v>3.7780000000000001E-3</v>
      </c>
      <c r="J763" s="1">
        <v>1.9514E-2</v>
      </c>
      <c r="K763" s="1">
        <v>0</v>
      </c>
      <c r="L763" t="s">
        <v>456</v>
      </c>
      <c r="M763" t="s">
        <v>461</v>
      </c>
      <c r="N763" t="s">
        <v>555</v>
      </c>
      <c r="O763" t="s">
        <v>780</v>
      </c>
      <c r="P763" t="s">
        <v>459</v>
      </c>
      <c r="Q763" t="s">
        <v>849</v>
      </c>
      <c r="R763" t="s">
        <v>853</v>
      </c>
      <c r="S763" t="s">
        <v>860</v>
      </c>
      <c r="T763" t="s">
        <v>865</v>
      </c>
      <c r="U763" t="s">
        <v>868</v>
      </c>
      <c r="V763" s="1"/>
      <c r="W763" s="1"/>
      <c r="X763" s="1">
        <v>-4.4999999999999998E-2</v>
      </c>
      <c r="Y763" s="1"/>
      <c r="Z763" t="s">
        <v>876</v>
      </c>
      <c r="AA763" s="1">
        <v>18</v>
      </c>
      <c r="AB763" t="s">
        <v>881</v>
      </c>
      <c r="AC763" t="s">
        <v>913</v>
      </c>
      <c r="AD763" t="s">
        <v>918</v>
      </c>
      <c r="AE763" t="s">
        <v>921</v>
      </c>
      <c r="AF763" s="1">
        <v>2000</v>
      </c>
      <c r="AG763" s="1">
        <v>2013</v>
      </c>
      <c r="AH763" s="67">
        <f t="shared" si="55"/>
        <v>-2.3060366916060264</v>
      </c>
      <c r="AI763" s="67">
        <f t="shared" si="59"/>
        <v>0</v>
      </c>
      <c r="AJ763" s="67">
        <f t="shared" si="56"/>
        <v>-2.3060366916060264</v>
      </c>
      <c r="AK763" s="67">
        <f t="shared" si="57"/>
        <v>-2.3060366916060264</v>
      </c>
      <c r="AL763" s="69">
        <f t="shared" si="58"/>
        <v>1</v>
      </c>
    </row>
    <row r="764" spans="1:38">
      <c r="A764" s="1">
        <v>763</v>
      </c>
      <c r="B764" s="101" t="s">
        <v>1390</v>
      </c>
      <c r="C764" t="s">
        <v>3</v>
      </c>
      <c r="D764" t="s">
        <v>6</v>
      </c>
      <c r="E764" t="s">
        <v>107</v>
      </c>
      <c r="F764" t="s">
        <v>136</v>
      </c>
      <c r="G764" t="s">
        <v>151</v>
      </c>
      <c r="H764" t="s">
        <v>276</v>
      </c>
      <c r="I764" s="1">
        <v>1.0638E-2</v>
      </c>
      <c r="J764" s="1">
        <v>1.7284000000000001E-2</v>
      </c>
      <c r="K764" s="1">
        <v>0</v>
      </c>
      <c r="L764" t="s">
        <v>458</v>
      </c>
      <c r="M764" t="s">
        <v>473</v>
      </c>
      <c r="N764" t="s">
        <v>547</v>
      </c>
      <c r="O764" t="s">
        <v>782</v>
      </c>
      <c r="P764" t="s">
        <v>790</v>
      </c>
      <c r="Q764" t="s">
        <v>849</v>
      </c>
      <c r="R764" t="s">
        <v>853</v>
      </c>
      <c r="S764" t="s">
        <v>860</v>
      </c>
      <c r="T764" t="s">
        <v>865</v>
      </c>
      <c r="U764" t="s">
        <v>868</v>
      </c>
      <c r="V764" s="1"/>
      <c r="W764" s="1"/>
      <c r="X764" s="1">
        <v>-1.0999999999999999E-2</v>
      </c>
      <c r="Y764" s="1"/>
      <c r="Z764" t="s">
        <v>876</v>
      </c>
      <c r="AA764" s="1">
        <v>18</v>
      </c>
      <c r="AB764" t="s">
        <v>881</v>
      </c>
      <c r="AC764" t="s">
        <v>913</v>
      </c>
      <c r="AD764" t="s">
        <v>918</v>
      </c>
      <c r="AE764" t="s">
        <v>921</v>
      </c>
      <c r="AF764" s="1">
        <v>2000</v>
      </c>
      <c r="AG764" s="1">
        <v>2013</v>
      </c>
      <c r="AH764" s="67">
        <f t="shared" si="55"/>
        <v>-0.63642675306641971</v>
      </c>
      <c r="AI764" s="67">
        <f t="shared" si="59"/>
        <v>0</v>
      </c>
      <c r="AJ764" s="67">
        <f t="shared" si="56"/>
        <v>-0.63642675306641971</v>
      </c>
      <c r="AK764" s="67">
        <f t="shared" si="57"/>
        <v>-0.63642675306641971</v>
      </c>
      <c r="AL764" s="69">
        <f t="shared" si="58"/>
        <v>1</v>
      </c>
    </row>
    <row r="765" spans="1:38">
      <c r="A765" s="1">
        <v>764</v>
      </c>
      <c r="B765" s="101" t="s">
        <v>1390</v>
      </c>
      <c r="C765" t="s">
        <v>3</v>
      </c>
      <c r="D765" t="s">
        <v>6</v>
      </c>
      <c r="E765" t="s">
        <v>107</v>
      </c>
      <c r="F765" t="s">
        <v>136</v>
      </c>
      <c r="G765" t="s">
        <v>151</v>
      </c>
      <c r="H765" t="s">
        <v>276</v>
      </c>
      <c r="I765" s="1">
        <v>1.0638E-2</v>
      </c>
      <c r="J765" s="1">
        <v>1.7284000000000001E-2</v>
      </c>
      <c r="K765" s="1">
        <v>0</v>
      </c>
      <c r="L765" t="s">
        <v>458</v>
      </c>
      <c r="M765" t="s">
        <v>469</v>
      </c>
      <c r="N765" t="s">
        <v>549</v>
      </c>
      <c r="O765" t="s">
        <v>782</v>
      </c>
      <c r="P765" t="s">
        <v>791</v>
      </c>
      <c r="Q765" t="s">
        <v>849</v>
      </c>
      <c r="R765" t="s">
        <v>853</v>
      </c>
      <c r="S765" t="s">
        <v>860</v>
      </c>
      <c r="T765" t="s">
        <v>865</v>
      </c>
      <c r="U765" t="s">
        <v>868</v>
      </c>
      <c r="V765" s="1"/>
      <c r="W765" s="1"/>
      <c r="X765" s="1">
        <v>-2.3E-2</v>
      </c>
      <c r="Y765" s="1"/>
      <c r="Z765" t="s">
        <v>876</v>
      </c>
      <c r="AA765" s="1">
        <v>18</v>
      </c>
      <c r="AB765" t="s">
        <v>881</v>
      </c>
      <c r="AC765" t="s">
        <v>913</v>
      </c>
      <c r="AD765" t="s">
        <v>918</v>
      </c>
      <c r="AE765" t="s">
        <v>921</v>
      </c>
      <c r="AF765" s="1">
        <v>2000</v>
      </c>
      <c r="AG765" s="1">
        <v>2013</v>
      </c>
      <c r="AH765" s="67">
        <f t="shared" si="55"/>
        <v>-1.3307104836843322</v>
      </c>
      <c r="AI765" s="67">
        <f t="shared" si="59"/>
        <v>0</v>
      </c>
      <c r="AJ765" s="67">
        <f t="shared" si="56"/>
        <v>-1.3307104836843322</v>
      </c>
      <c r="AK765" s="67">
        <f t="shared" si="57"/>
        <v>-1.3307104836843322</v>
      </c>
      <c r="AL765" s="69">
        <f t="shared" si="58"/>
        <v>1</v>
      </c>
    </row>
    <row r="766" spans="1:38">
      <c r="A766" s="1">
        <v>765</v>
      </c>
      <c r="B766" s="101" t="s">
        <v>1390</v>
      </c>
      <c r="C766" t="s">
        <v>3</v>
      </c>
      <c r="D766" t="s">
        <v>6</v>
      </c>
      <c r="E766" t="s">
        <v>107</v>
      </c>
      <c r="F766" t="s">
        <v>136</v>
      </c>
      <c r="G766" t="s">
        <v>151</v>
      </c>
      <c r="H766" t="s">
        <v>276</v>
      </c>
      <c r="I766" s="1">
        <v>1.0638E-2</v>
      </c>
      <c r="J766" s="1">
        <v>1.7284000000000001E-2</v>
      </c>
      <c r="K766" s="1">
        <v>0</v>
      </c>
      <c r="L766" t="s">
        <v>456</v>
      </c>
      <c r="M766" t="s">
        <v>462</v>
      </c>
      <c r="N766" t="s">
        <v>550</v>
      </c>
      <c r="O766" t="s">
        <v>780</v>
      </c>
      <c r="P766" t="s">
        <v>459</v>
      </c>
      <c r="Q766" t="s">
        <v>849</v>
      </c>
      <c r="R766" t="s">
        <v>853</v>
      </c>
      <c r="S766" t="s">
        <v>860</v>
      </c>
      <c r="T766" t="s">
        <v>865</v>
      </c>
      <c r="U766" t="s">
        <v>868</v>
      </c>
      <c r="V766" s="1"/>
      <c r="W766" s="1"/>
      <c r="X766" s="1">
        <v>2.9000000000000001E-2</v>
      </c>
      <c r="Y766" s="1"/>
      <c r="Z766" t="s">
        <v>876</v>
      </c>
      <c r="AA766" s="1">
        <v>18</v>
      </c>
      <c r="AB766" t="s">
        <v>881</v>
      </c>
      <c r="AC766" t="s">
        <v>913</v>
      </c>
      <c r="AD766" t="s">
        <v>918</v>
      </c>
      <c r="AE766" t="s">
        <v>921</v>
      </c>
      <c r="AF766" s="1">
        <v>2000</v>
      </c>
      <c r="AG766" s="1">
        <v>2013</v>
      </c>
      <c r="AH766" s="67">
        <f t="shared" si="55"/>
        <v>1.6778523489932886</v>
      </c>
      <c r="AI766" s="67">
        <f t="shared" si="59"/>
        <v>0</v>
      </c>
      <c r="AJ766" s="67">
        <f t="shared" si="56"/>
        <v>1.6778523489932886</v>
      </c>
      <c r="AK766" s="67">
        <f t="shared" si="57"/>
        <v>1.6778523489932886</v>
      </c>
      <c r="AL766" s="69">
        <f t="shared" si="58"/>
        <v>1</v>
      </c>
    </row>
    <row r="767" spans="1:38">
      <c r="A767" s="1">
        <v>766</v>
      </c>
      <c r="B767" s="101" t="s">
        <v>1390</v>
      </c>
      <c r="C767" t="s">
        <v>3</v>
      </c>
      <c r="D767" t="s">
        <v>6</v>
      </c>
      <c r="E767" t="s">
        <v>107</v>
      </c>
      <c r="F767" t="s">
        <v>136</v>
      </c>
      <c r="G767" t="s">
        <v>151</v>
      </c>
      <c r="H767" t="s">
        <v>276</v>
      </c>
      <c r="I767" s="1">
        <v>1.0638E-2</v>
      </c>
      <c r="J767" s="1">
        <v>1.7284000000000001E-2</v>
      </c>
      <c r="K767" s="1">
        <v>0</v>
      </c>
      <c r="L767" t="s">
        <v>140</v>
      </c>
      <c r="M767" t="s">
        <v>476</v>
      </c>
      <c r="N767" t="s">
        <v>552</v>
      </c>
      <c r="O767" t="s">
        <v>780</v>
      </c>
      <c r="P767" t="s">
        <v>459</v>
      </c>
      <c r="Q767" t="s">
        <v>849</v>
      </c>
      <c r="R767" t="s">
        <v>853</v>
      </c>
      <c r="S767" t="s">
        <v>860</v>
      </c>
      <c r="T767" t="s">
        <v>865</v>
      </c>
      <c r="U767" t="s">
        <v>868</v>
      </c>
      <c r="V767" s="1"/>
      <c r="W767" s="1"/>
      <c r="X767" s="1">
        <v>-5.6000000000000001E-2</v>
      </c>
      <c r="Y767" s="1"/>
      <c r="Z767" t="s">
        <v>876</v>
      </c>
      <c r="AA767" s="1">
        <v>18</v>
      </c>
      <c r="AB767" t="s">
        <v>881</v>
      </c>
      <c r="AC767" t="s">
        <v>913</v>
      </c>
      <c r="AD767" t="s">
        <v>918</v>
      </c>
      <c r="AE767" t="s">
        <v>921</v>
      </c>
      <c r="AF767" s="1">
        <v>2000</v>
      </c>
      <c r="AG767" s="1">
        <v>2013</v>
      </c>
      <c r="AH767" s="67">
        <f t="shared" si="55"/>
        <v>-3.2399907428835917</v>
      </c>
      <c r="AI767" s="67">
        <f t="shared" si="59"/>
        <v>0</v>
      </c>
      <c r="AJ767" s="67">
        <f t="shared" si="56"/>
        <v>-3.2399907428835917</v>
      </c>
      <c r="AK767" s="67">
        <f t="shared" si="57"/>
        <v>-3.2399907428835917</v>
      </c>
      <c r="AL767" s="69">
        <f t="shared" si="58"/>
        <v>1</v>
      </c>
    </row>
    <row r="768" spans="1:38">
      <c r="A768" s="1">
        <v>767</v>
      </c>
      <c r="B768" s="101" t="s">
        <v>1390</v>
      </c>
      <c r="C768" t="s">
        <v>3</v>
      </c>
      <c r="D768" t="s">
        <v>6</v>
      </c>
      <c r="E768" t="s">
        <v>107</v>
      </c>
      <c r="F768" t="s">
        <v>136</v>
      </c>
      <c r="G768" t="s">
        <v>151</v>
      </c>
      <c r="H768" t="s">
        <v>276</v>
      </c>
      <c r="I768" s="1">
        <v>1.0638E-2</v>
      </c>
      <c r="J768" s="1">
        <v>1.7284000000000001E-2</v>
      </c>
      <c r="K768" s="1">
        <v>0</v>
      </c>
      <c r="L768" t="s">
        <v>140</v>
      </c>
      <c r="M768" t="s">
        <v>468</v>
      </c>
      <c r="N768" t="s">
        <v>553</v>
      </c>
      <c r="O768" t="s">
        <v>780</v>
      </c>
      <c r="P768" t="s">
        <v>459</v>
      </c>
      <c r="Q768" t="s">
        <v>849</v>
      </c>
      <c r="R768" t="s">
        <v>853</v>
      </c>
      <c r="S768" t="s">
        <v>860</v>
      </c>
      <c r="T768" t="s">
        <v>865</v>
      </c>
      <c r="U768" t="s">
        <v>868</v>
      </c>
      <c r="V768" s="1"/>
      <c r="W768" s="1"/>
      <c r="X768" s="1">
        <v>-3.3000000000000002E-2</v>
      </c>
      <c r="Y768" s="1"/>
      <c r="Z768" t="s">
        <v>876</v>
      </c>
      <c r="AA768" s="1">
        <v>18</v>
      </c>
      <c r="AB768" t="s">
        <v>881</v>
      </c>
      <c r="AC768" t="s">
        <v>913</v>
      </c>
      <c r="AD768" t="s">
        <v>918</v>
      </c>
      <c r="AE768" t="s">
        <v>921</v>
      </c>
      <c r="AF768" s="1">
        <v>2000</v>
      </c>
      <c r="AG768" s="1">
        <v>2013</v>
      </c>
      <c r="AH768" s="67">
        <f t="shared" si="55"/>
        <v>-1.9092802591992595</v>
      </c>
      <c r="AI768" s="67">
        <f t="shared" si="59"/>
        <v>0</v>
      </c>
      <c r="AJ768" s="67">
        <f t="shared" si="56"/>
        <v>-1.9092802591992595</v>
      </c>
      <c r="AK768" s="67">
        <f t="shared" si="57"/>
        <v>-1.9092802591992595</v>
      </c>
      <c r="AL768" s="69">
        <f t="shared" si="58"/>
        <v>1</v>
      </c>
    </row>
    <row r="769" spans="1:38">
      <c r="A769" s="1">
        <v>768</v>
      </c>
      <c r="B769" s="101" t="s">
        <v>1390</v>
      </c>
      <c r="C769" t="s">
        <v>3</v>
      </c>
      <c r="D769" t="s">
        <v>6</v>
      </c>
      <c r="E769" t="s">
        <v>107</v>
      </c>
      <c r="F769" t="s">
        <v>137</v>
      </c>
      <c r="G769" t="s">
        <v>152</v>
      </c>
      <c r="H769" t="s">
        <v>275</v>
      </c>
      <c r="I769" s="1">
        <v>3.7780000000000001E-3</v>
      </c>
      <c r="J769" s="1">
        <v>1.9514E-2</v>
      </c>
      <c r="K769" s="1">
        <v>0</v>
      </c>
      <c r="L769" t="s">
        <v>458</v>
      </c>
      <c r="M769" t="s">
        <v>473</v>
      </c>
      <c r="N769" t="s">
        <v>547</v>
      </c>
      <c r="O769" t="s">
        <v>782</v>
      </c>
      <c r="P769" t="s">
        <v>790</v>
      </c>
      <c r="Q769" t="s">
        <v>849</v>
      </c>
      <c r="R769" t="s">
        <v>853</v>
      </c>
      <c r="S769" t="s">
        <v>860</v>
      </c>
      <c r="T769" t="s">
        <v>865</v>
      </c>
      <c r="U769" t="s">
        <v>869</v>
      </c>
      <c r="V769" s="1"/>
      <c r="W769" s="1"/>
      <c r="X769" s="1">
        <v>-0.1</v>
      </c>
      <c r="Y769" s="1"/>
      <c r="Z769" t="s">
        <v>876</v>
      </c>
      <c r="AA769" s="1">
        <v>18</v>
      </c>
      <c r="AB769" t="s">
        <v>881</v>
      </c>
      <c r="AC769" t="s">
        <v>913</v>
      </c>
      <c r="AD769" t="s">
        <v>918</v>
      </c>
      <c r="AE769" t="s">
        <v>921</v>
      </c>
      <c r="AF769" s="1">
        <v>2000</v>
      </c>
      <c r="AG769" s="1">
        <v>2013</v>
      </c>
      <c r="AH769" s="67">
        <f t="shared" si="55"/>
        <v>-5.1245259813467259</v>
      </c>
      <c r="AI769" s="67">
        <f t="shared" si="59"/>
        <v>0</v>
      </c>
      <c r="AJ769" s="67">
        <f t="shared" si="56"/>
        <v>-5.1245259813467259</v>
      </c>
      <c r="AK769" s="67">
        <f t="shared" si="57"/>
        <v>-5.1245259813467259</v>
      </c>
      <c r="AL769" s="69">
        <f t="shared" si="58"/>
        <v>1</v>
      </c>
    </row>
    <row r="770" spans="1:38">
      <c r="A770" s="1">
        <v>769</v>
      </c>
      <c r="B770" s="101" t="s">
        <v>1390</v>
      </c>
      <c r="C770" t="s">
        <v>3</v>
      </c>
      <c r="D770" t="s">
        <v>6</v>
      </c>
      <c r="E770" t="s">
        <v>107</v>
      </c>
      <c r="F770" t="s">
        <v>137</v>
      </c>
      <c r="G770" t="s">
        <v>152</v>
      </c>
      <c r="H770" t="s">
        <v>275</v>
      </c>
      <c r="I770" s="1">
        <v>3.7780000000000001E-3</v>
      </c>
      <c r="J770" s="1">
        <v>1.9514E-2</v>
      </c>
      <c r="K770" s="1">
        <v>0</v>
      </c>
      <c r="L770" t="s">
        <v>456</v>
      </c>
      <c r="M770" t="s">
        <v>470</v>
      </c>
      <c r="N770" t="s">
        <v>548</v>
      </c>
      <c r="O770" t="s">
        <v>782</v>
      </c>
      <c r="P770" t="s">
        <v>787</v>
      </c>
      <c r="Q770" t="s">
        <v>849</v>
      </c>
      <c r="R770" t="s">
        <v>853</v>
      </c>
      <c r="S770" t="s">
        <v>860</v>
      </c>
      <c r="T770" t="s">
        <v>865</v>
      </c>
      <c r="U770" t="s">
        <v>869</v>
      </c>
      <c r="V770" s="1"/>
      <c r="W770" s="1"/>
      <c r="X770" s="1">
        <v>-0.11600000000000001</v>
      </c>
      <c r="Y770" s="1"/>
      <c r="Z770" t="s">
        <v>876</v>
      </c>
      <c r="AA770" s="1">
        <v>18</v>
      </c>
      <c r="AB770" t="s">
        <v>881</v>
      </c>
      <c r="AC770" t="s">
        <v>913</v>
      </c>
      <c r="AD770" t="s">
        <v>918</v>
      </c>
      <c r="AE770" t="s">
        <v>921</v>
      </c>
      <c r="AF770" s="1">
        <v>2000</v>
      </c>
      <c r="AG770" s="1">
        <v>2013</v>
      </c>
      <c r="AH770" s="67">
        <f t="shared" ref="AH770:AH833" si="60">IF(ISBLANK(J770),"",X770/J770)</f>
        <v>-5.9444501383622015</v>
      </c>
      <c r="AI770" s="67">
        <f t="shared" si="59"/>
        <v>0</v>
      </c>
      <c r="AJ770" s="67">
        <f t="shared" ref="AJ770:AJ833" si="61">IF(ISBLANK(J770),"",(AH770-(1.96*(AI770))))</f>
        <v>-5.9444501383622015</v>
      </c>
      <c r="AK770" s="67">
        <f t="shared" ref="AK770:AK833" si="62">IF(ISBLANK(J770),"",(AH770+(1.96*(AI770))))</f>
        <v>-5.9444501383622015</v>
      </c>
      <c r="AL770" s="69">
        <f t="shared" ref="AL770:AL833" si="63">IF(ISBLANK(J770),"",1)</f>
        <v>1</v>
      </c>
    </row>
    <row r="771" spans="1:38">
      <c r="A771" s="1">
        <v>770</v>
      </c>
      <c r="B771" s="101" t="s">
        <v>1390</v>
      </c>
      <c r="C771" t="s">
        <v>3</v>
      </c>
      <c r="D771" t="s">
        <v>6</v>
      </c>
      <c r="E771" t="s">
        <v>107</v>
      </c>
      <c r="F771" t="s">
        <v>137</v>
      </c>
      <c r="G771" t="s">
        <v>152</v>
      </c>
      <c r="H771" t="s">
        <v>275</v>
      </c>
      <c r="I771" s="1">
        <v>3.7780000000000001E-3</v>
      </c>
      <c r="J771" s="1">
        <v>1.9514E-2</v>
      </c>
      <c r="K771" s="1">
        <v>0</v>
      </c>
      <c r="L771" t="s">
        <v>456</v>
      </c>
      <c r="M771" t="s">
        <v>462</v>
      </c>
      <c r="N771" t="s">
        <v>550</v>
      </c>
      <c r="O771" t="s">
        <v>780</v>
      </c>
      <c r="P771" t="s">
        <v>459</v>
      </c>
      <c r="Q771" t="s">
        <v>849</v>
      </c>
      <c r="R771" t="s">
        <v>853</v>
      </c>
      <c r="S771" t="s">
        <v>860</v>
      </c>
      <c r="T771" t="s">
        <v>865</v>
      </c>
      <c r="U771" t="s">
        <v>869</v>
      </c>
      <c r="V771" s="1"/>
      <c r="W771" s="1"/>
      <c r="X771" s="1">
        <v>-0.20399999999999999</v>
      </c>
      <c r="Y771" s="1"/>
      <c r="Z771" t="s">
        <v>876</v>
      </c>
      <c r="AA771" s="1">
        <v>18</v>
      </c>
      <c r="AB771" t="s">
        <v>881</v>
      </c>
      <c r="AC771" t="s">
        <v>913</v>
      </c>
      <c r="AD771" t="s">
        <v>918</v>
      </c>
      <c r="AE771" t="s">
        <v>921</v>
      </c>
      <c r="AF771" s="1">
        <v>2000</v>
      </c>
      <c r="AG771" s="1">
        <v>2013</v>
      </c>
      <c r="AH771" s="67">
        <f t="shared" si="60"/>
        <v>-10.45403300194732</v>
      </c>
      <c r="AI771" s="67">
        <f t="shared" ref="AI771:AI834" si="64">IF(ISBLANK(J771),"",Y771/J771)</f>
        <v>0</v>
      </c>
      <c r="AJ771" s="67">
        <f t="shared" si="61"/>
        <v>-10.45403300194732</v>
      </c>
      <c r="AK771" s="67">
        <f t="shared" si="62"/>
        <v>-10.45403300194732</v>
      </c>
      <c r="AL771" s="69">
        <f t="shared" si="63"/>
        <v>1</v>
      </c>
    </row>
    <row r="772" spans="1:38">
      <c r="A772" s="1">
        <v>771</v>
      </c>
      <c r="B772" s="101" t="s">
        <v>1390</v>
      </c>
      <c r="C772" t="s">
        <v>3</v>
      </c>
      <c r="D772" t="s">
        <v>6</v>
      </c>
      <c r="E772" t="s">
        <v>107</v>
      </c>
      <c r="F772" t="s">
        <v>137</v>
      </c>
      <c r="G772" t="s">
        <v>152</v>
      </c>
      <c r="H772" t="s">
        <v>275</v>
      </c>
      <c r="I772" s="1">
        <v>3.7780000000000001E-3</v>
      </c>
      <c r="J772" s="1">
        <v>1.9514E-2</v>
      </c>
      <c r="K772" s="1">
        <v>0</v>
      </c>
      <c r="L772" t="s">
        <v>140</v>
      </c>
      <c r="M772" t="s">
        <v>476</v>
      </c>
      <c r="N772" t="s">
        <v>552</v>
      </c>
      <c r="O772" t="s">
        <v>780</v>
      </c>
      <c r="P772" t="s">
        <v>459</v>
      </c>
      <c r="Q772" t="s">
        <v>849</v>
      </c>
      <c r="R772" t="s">
        <v>853</v>
      </c>
      <c r="S772" t="s">
        <v>860</v>
      </c>
      <c r="T772" t="s">
        <v>865</v>
      </c>
      <c r="U772" t="s">
        <v>869</v>
      </c>
      <c r="V772" s="1"/>
      <c r="W772" s="1"/>
      <c r="X772" s="1">
        <v>-0.19800000000000001</v>
      </c>
      <c r="Y772" s="1"/>
      <c r="Z772" t="s">
        <v>876</v>
      </c>
      <c r="AA772" s="1">
        <v>18</v>
      </c>
      <c r="AB772" t="s">
        <v>881</v>
      </c>
      <c r="AC772" t="s">
        <v>913</v>
      </c>
      <c r="AD772" t="s">
        <v>918</v>
      </c>
      <c r="AE772" t="s">
        <v>921</v>
      </c>
      <c r="AF772" s="1">
        <v>2000</v>
      </c>
      <c r="AG772" s="1">
        <v>2013</v>
      </c>
      <c r="AH772" s="67">
        <f t="shared" si="60"/>
        <v>-10.146561443066517</v>
      </c>
      <c r="AI772" s="67">
        <f t="shared" si="64"/>
        <v>0</v>
      </c>
      <c r="AJ772" s="67">
        <f t="shared" si="61"/>
        <v>-10.146561443066517</v>
      </c>
      <c r="AK772" s="67">
        <f t="shared" si="62"/>
        <v>-10.146561443066517</v>
      </c>
      <c r="AL772" s="69">
        <f t="shared" si="63"/>
        <v>1</v>
      </c>
    </row>
    <row r="773" spans="1:38">
      <c r="A773" s="1">
        <v>772</v>
      </c>
      <c r="B773" s="101" t="s">
        <v>1390</v>
      </c>
      <c r="C773" t="s">
        <v>3</v>
      </c>
      <c r="D773" t="s">
        <v>6</v>
      </c>
      <c r="E773" t="s">
        <v>107</v>
      </c>
      <c r="F773" t="s">
        <v>137</v>
      </c>
      <c r="G773" t="s">
        <v>152</v>
      </c>
      <c r="H773" t="s">
        <v>275</v>
      </c>
      <c r="I773" s="1">
        <v>3.7780000000000001E-3</v>
      </c>
      <c r="J773" s="1">
        <v>1.9514E-2</v>
      </c>
      <c r="K773" s="1">
        <v>0</v>
      </c>
      <c r="L773" t="s">
        <v>456</v>
      </c>
      <c r="M773" t="s">
        <v>461</v>
      </c>
      <c r="N773" t="s">
        <v>555</v>
      </c>
      <c r="O773" t="s">
        <v>780</v>
      </c>
      <c r="P773" t="s">
        <v>459</v>
      </c>
      <c r="Q773" t="s">
        <v>849</v>
      </c>
      <c r="R773" t="s">
        <v>853</v>
      </c>
      <c r="S773" t="s">
        <v>860</v>
      </c>
      <c r="T773" t="s">
        <v>865</v>
      </c>
      <c r="U773" t="s">
        <v>869</v>
      </c>
      <c r="V773" s="1"/>
      <c r="W773" s="1"/>
      <c r="X773" s="1">
        <v>-0.23499999999999999</v>
      </c>
      <c r="Y773" s="1"/>
      <c r="Z773" t="s">
        <v>876</v>
      </c>
      <c r="AA773" s="1">
        <v>18</v>
      </c>
      <c r="AB773" t="s">
        <v>881</v>
      </c>
      <c r="AC773" t="s">
        <v>913</v>
      </c>
      <c r="AD773" t="s">
        <v>918</v>
      </c>
      <c r="AE773" t="s">
        <v>921</v>
      </c>
      <c r="AF773" s="1">
        <v>2000</v>
      </c>
      <c r="AG773" s="1">
        <v>2013</v>
      </c>
      <c r="AH773" s="67">
        <f t="shared" si="60"/>
        <v>-12.042636056164804</v>
      </c>
      <c r="AI773" s="67">
        <f t="shared" si="64"/>
        <v>0</v>
      </c>
      <c r="AJ773" s="67">
        <f t="shared" si="61"/>
        <v>-12.042636056164804</v>
      </c>
      <c r="AK773" s="67">
        <f t="shared" si="62"/>
        <v>-12.042636056164804</v>
      </c>
      <c r="AL773" s="69">
        <f t="shared" si="63"/>
        <v>1</v>
      </c>
    </row>
    <row r="774" spans="1:38">
      <c r="A774" s="1">
        <v>773</v>
      </c>
      <c r="B774" s="101" t="s">
        <v>1390</v>
      </c>
      <c r="C774" t="s">
        <v>3</v>
      </c>
      <c r="D774" t="s">
        <v>6</v>
      </c>
      <c r="E774" t="s">
        <v>107</v>
      </c>
      <c r="F774" t="s">
        <v>136</v>
      </c>
      <c r="G774" t="s">
        <v>151</v>
      </c>
      <c r="H774" t="s">
        <v>276</v>
      </c>
      <c r="I774" s="1">
        <v>1.0638E-2</v>
      </c>
      <c r="J774" s="1">
        <v>1.7284000000000001E-2</v>
      </c>
      <c r="K774" s="1">
        <v>0</v>
      </c>
      <c r="L774" t="s">
        <v>458</v>
      </c>
      <c r="M774" t="s">
        <v>473</v>
      </c>
      <c r="N774" t="s">
        <v>547</v>
      </c>
      <c r="O774" t="s">
        <v>782</v>
      </c>
      <c r="P774" t="s">
        <v>790</v>
      </c>
      <c r="Q774" t="s">
        <v>849</v>
      </c>
      <c r="R774" t="s">
        <v>853</v>
      </c>
      <c r="S774" t="s">
        <v>860</v>
      </c>
      <c r="T774" t="s">
        <v>865</v>
      </c>
      <c r="U774" t="s">
        <v>869</v>
      </c>
      <c r="V774" s="1"/>
      <c r="W774" s="1"/>
      <c r="X774" s="1">
        <v>-0.214</v>
      </c>
      <c r="Y774" s="1"/>
      <c r="Z774" t="s">
        <v>876</v>
      </c>
      <c r="AA774" s="1">
        <v>18</v>
      </c>
      <c r="AB774" t="s">
        <v>881</v>
      </c>
      <c r="AC774" t="s">
        <v>913</v>
      </c>
      <c r="AD774" t="s">
        <v>918</v>
      </c>
      <c r="AE774" t="s">
        <v>921</v>
      </c>
      <c r="AF774" s="1">
        <v>2000</v>
      </c>
      <c r="AG774" s="1">
        <v>2013</v>
      </c>
      <c r="AH774" s="67">
        <f t="shared" si="60"/>
        <v>-12.38139319601944</v>
      </c>
      <c r="AI774" s="67">
        <f t="shared" si="64"/>
        <v>0</v>
      </c>
      <c r="AJ774" s="67">
        <f t="shared" si="61"/>
        <v>-12.38139319601944</v>
      </c>
      <c r="AK774" s="67">
        <f t="shared" si="62"/>
        <v>-12.38139319601944</v>
      </c>
      <c r="AL774" s="69">
        <f t="shared" si="63"/>
        <v>1</v>
      </c>
    </row>
    <row r="775" spans="1:38">
      <c r="A775" s="1">
        <v>774</v>
      </c>
      <c r="B775" s="101" t="s">
        <v>1390</v>
      </c>
      <c r="C775" t="s">
        <v>3</v>
      </c>
      <c r="D775" t="s">
        <v>6</v>
      </c>
      <c r="E775" t="s">
        <v>107</v>
      </c>
      <c r="F775" t="s">
        <v>136</v>
      </c>
      <c r="G775" t="s">
        <v>151</v>
      </c>
      <c r="H775" t="s">
        <v>276</v>
      </c>
      <c r="I775" s="1">
        <v>1.0638E-2</v>
      </c>
      <c r="J775" s="1">
        <v>1.7284000000000001E-2</v>
      </c>
      <c r="K775" s="1">
        <v>0</v>
      </c>
      <c r="L775" t="s">
        <v>458</v>
      </c>
      <c r="M775" t="s">
        <v>469</v>
      </c>
      <c r="N775" t="s">
        <v>549</v>
      </c>
      <c r="O775" t="s">
        <v>782</v>
      </c>
      <c r="P775" t="s">
        <v>791</v>
      </c>
      <c r="Q775" t="s">
        <v>849</v>
      </c>
      <c r="R775" t="s">
        <v>853</v>
      </c>
      <c r="S775" t="s">
        <v>860</v>
      </c>
      <c r="T775" t="s">
        <v>865</v>
      </c>
      <c r="U775" t="s">
        <v>869</v>
      </c>
      <c r="V775" s="1"/>
      <c r="W775" s="1"/>
      <c r="X775" s="1">
        <v>-0.16700000000000001</v>
      </c>
      <c r="Y775" s="1"/>
      <c r="Z775" t="s">
        <v>876</v>
      </c>
      <c r="AA775" s="1">
        <v>18</v>
      </c>
      <c r="AB775" t="s">
        <v>881</v>
      </c>
      <c r="AC775" t="s">
        <v>913</v>
      </c>
      <c r="AD775" t="s">
        <v>918</v>
      </c>
      <c r="AE775" t="s">
        <v>921</v>
      </c>
      <c r="AF775" s="1">
        <v>2000</v>
      </c>
      <c r="AG775" s="1">
        <v>2013</v>
      </c>
      <c r="AH775" s="67">
        <f t="shared" si="60"/>
        <v>-9.6621152510992818</v>
      </c>
      <c r="AI775" s="67">
        <f t="shared" si="64"/>
        <v>0</v>
      </c>
      <c r="AJ775" s="67">
        <f t="shared" si="61"/>
        <v>-9.6621152510992818</v>
      </c>
      <c r="AK775" s="67">
        <f t="shared" si="62"/>
        <v>-9.6621152510992818</v>
      </c>
      <c r="AL775" s="69">
        <f t="shared" si="63"/>
        <v>1</v>
      </c>
    </row>
    <row r="776" spans="1:38">
      <c r="A776" s="1">
        <v>775</v>
      </c>
      <c r="B776" s="101" t="s">
        <v>1390</v>
      </c>
      <c r="C776" t="s">
        <v>3</v>
      </c>
      <c r="D776" t="s">
        <v>6</v>
      </c>
      <c r="E776" t="s">
        <v>107</v>
      </c>
      <c r="F776" t="s">
        <v>136</v>
      </c>
      <c r="G776" t="s">
        <v>151</v>
      </c>
      <c r="H776" t="s">
        <v>276</v>
      </c>
      <c r="I776" s="1">
        <v>1.0638E-2</v>
      </c>
      <c r="J776" s="1">
        <v>1.7284000000000001E-2</v>
      </c>
      <c r="K776" s="1">
        <v>0</v>
      </c>
      <c r="L776" t="s">
        <v>456</v>
      </c>
      <c r="M776" t="s">
        <v>462</v>
      </c>
      <c r="N776" t="s">
        <v>550</v>
      </c>
      <c r="O776" t="s">
        <v>780</v>
      </c>
      <c r="P776" t="s">
        <v>459</v>
      </c>
      <c r="Q776" t="s">
        <v>849</v>
      </c>
      <c r="R776" t="s">
        <v>853</v>
      </c>
      <c r="S776" t="s">
        <v>860</v>
      </c>
      <c r="T776" t="s">
        <v>865</v>
      </c>
      <c r="U776" t="s">
        <v>869</v>
      </c>
      <c r="V776" s="1"/>
      <c r="W776" s="1"/>
      <c r="X776" s="1">
        <v>-1.0999999999999999E-2</v>
      </c>
      <c r="Y776" s="1"/>
      <c r="Z776" t="s">
        <v>876</v>
      </c>
      <c r="AA776" s="1">
        <v>18</v>
      </c>
      <c r="AB776" t="s">
        <v>881</v>
      </c>
      <c r="AC776" t="s">
        <v>913</v>
      </c>
      <c r="AD776" t="s">
        <v>918</v>
      </c>
      <c r="AE776" t="s">
        <v>921</v>
      </c>
      <c r="AF776" s="1">
        <v>2000</v>
      </c>
      <c r="AG776" s="1">
        <v>2013</v>
      </c>
      <c r="AH776" s="67">
        <f t="shared" si="60"/>
        <v>-0.63642675306641971</v>
      </c>
      <c r="AI776" s="67">
        <f t="shared" si="64"/>
        <v>0</v>
      </c>
      <c r="AJ776" s="67">
        <f t="shared" si="61"/>
        <v>-0.63642675306641971</v>
      </c>
      <c r="AK776" s="67">
        <f t="shared" si="62"/>
        <v>-0.63642675306641971</v>
      </c>
      <c r="AL776" s="69">
        <f t="shared" si="63"/>
        <v>1</v>
      </c>
    </row>
    <row r="777" spans="1:38">
      <c r="A777" s="1">
        <v>776</v>
      </c>
      <c r="B777" s="101" t="s">
        <v>1390</v>
      </c>
      <c r="C777" t="s">
        <v>3</v>
      </c>
      <c r="D777" t="s">
        <v>6</v>
      </c>
      <c r="E777" t="s">
        <v>107</v>
      </c>
      <c r="F777" t="s">
        <v>136</v>
      </c>
      <c r="G777" t="s">
        <v>151</v>
      </c>
      <c r="H777" t="s">
        <v>276</v>
      </c>
      <c r="I777" s="1">
        <v>1.0638E-2</v>
      </c>
      <c r="J777" s="1">
        <v>1.7284000000000001E-2</v>
      </c>
      <c r="K777" s="1">
        <v>0</v>
      </c>
      <c r="L777" t="s">
        <v>140</v>
      </c>
      <c r="M777" t="s">
        <v>476</v>
      </c>
      <c r="N777" t="s">
        <v>552</v>
      </c>
      <c r="O777" t="s">
        <v>780</v>
      </c>
      <c r="P777" t="s">
        <v>459</v>
      </c>
      <c r="Q777" t="s">
        <v>849</v>
      </c>
      <c r="R777" t="s">
        <v>853</v>
      </c>
      <c r="S777" t="s">
        <v>860</v>
      </c>
      <c r="T777" t="s">
        <v>865</v>
      </c>
      <c r="U777" t="s">
        <v>869</v>
      </c>
      <c r="V777" s="1"/>
      <c r="W777" s="1"/>
      <c r="X777" s="1">
        <v>-0.56200000000000006</v>
      </c>
      <c r="Y777" s="1"/>
      <c r="Z777" t="s">
        <v>876</v>
      </c>
      <c r="AA777" s="1">
        <v>18</v>
      </c>
      <c r="AB777" t="s">
        <v>881</v>
      </c>
      <c r="AC777" t="s">
        <v>913</v>
      </c>
      <c r="AD777" t="s">
        <v>918</v>
      </c>
      <c r="AE777" t="s">
        <v>921</v>
      </c>
      <c r="AF777" s="1">
        <v>2000</v>
      </c>
      <c r="AG777" s="1">
        <v>2013</v>
      </c>
      <c r="AH777" s="67">
        <f t="shared" si="60"/>
        <v>-32.515621383938907</v>
      </c>
      <c r="AI777" s="67">
        <f t="shared" si="64"/>
        <v>0</v>
      </c>
      <c r="AJ777" s="67">
        <f t="shared" si="61"/>
        <v>-32.515621383938907</v>
      </c>
      <c r="AK777" s="67">
        <f t="shared" si="62"/>
        <v>-32.515621383938907</v>
      </c>
      <c r="AL777" s="69">
        <f t="shared" si="63"/>
        <v>1</v>
      </c>
    </row>
    <row r="778" spans="1:38">
      <c r="A778" s="1">
        <v>777</v>
      </c>
      <c r="B778" s="101" t="s">
        <v>1390</v>
      </c>
      <c r="C778" t="s">
        <v>3</v>
      </c>
      <c r="D778" t="s">
        <v>6</v>
      </c>
      <c r="E778" t="s">
        <v>107</v>
      </c>
      <c r="F778" t="s">
        <v>136</v>
      </c>
      <c r="G778" t="s">
        <v>151</v>
      </c>
      <c r="H778" t="s">
        <v>276</v>
      </c>
      <c r="I778" s="1">
        <v>1.0638E-2</v>
      </c>
      <c r="J778" s="1">
        <v>1.7284000000000001E-2</v>
      </c>
      <c r="K778" s="1">
        <v>0</v>
      </c>
      <c r="L778" t="s">
        <v>140</v>
      </c>
      <c r="M778" t="s">
        <v>468</v>
      </c>
      <c r="N778" t="s">
        <v>553</v>
      </c>
      <c r="O778" t="s">
        <v>780</v>
      </c>
      <c r="P778" t="s">
        <v>459</v>
      </c>
      <c r="Q778" t="s">
        <v>849</v>
      </c>
      <c r="R778" t="s">
        <v>853</v>
      </c>
      <c r="S778" t="s">
        <v>860</v>
      </c>
      <c r="T778" t="s">
        <v>865</v>
      </c>
      <c r="U778" t="s">
        <v>869</v>
      </c>
      <c r="V778" s="1"/>
      <c r="W778" s="1"/>
      <c r="X778" s="1">
        <v>-0.25800000000000001</v>
      </c>
      <c r="Y778" s="1"/>
      <c r="Z778" t="s">
        <v>876</v>
      </c>
      <c r="AA778" s="1">
        <v>18</v>
      </c>
      <c r="AB778" t="s">
        <v>881</v>
      </c>
      <c r="AC778" t="s">
        <v>913</v>
      </c>
      <c r="AD778" t="s">
        <v>918</v>
      </c>
      <c r="AE778" t="s">
        <v>921</v>
      </c>
      <c r="AF778" s="1">
        <v>2000</v>
      </c>
      <c r="AG778" s="1">
        <v>2013</v>
      </c>
      <c r="AH778" s="67">
        <f t="shared" si="60"/>
        <v>-14.927100208285118</v>
      </c>
      <c r="AI778" s="67">
        <f t="shared" si="64"/>
        <v>0</v>
      </c>
      <c r="AJ778" s="67">
        <f t="shared" si="61"/>
        <v>-14.927100208285118</v>
      </c>
      <c r="AK778" s="67">
        <f t="shared" si="62"/>
        <v>-14.927100208285118</v>
      </c>
      <c r="AL778" s="69">
        <f t="shared" si="63"/>
        <v>1</v>
      </c>
    </row>
    <row r="779" spans="1:38">
      <c r="A779" s="1">
        <v>778</v>
      </c>
      <c r="B779" s="101" t="s">
        <v>1390</v>
      </c>
      <c r="C779" t="s">
        <v>3</v>
      </c>
      <c r="D779" t="s">
        <v>8</v>
      </c>
      <c r="E779" t="s">
        <v>108</v>
      </c>
      <c r="F779" t="s">
        <v>137</v>
      </c>
      <c r="G779" t="s">
        <v>152</v>
      </c>
      <c r="H779" t="s">
        <v>275</v>
      </c>
      <c r="I779" s="1">
        <v>3.7780000000000001E-3</v>
      </c>
      <c r="J779" s="1">
        <v>1.9514E-2</v>
      </c>
      <c r="K779" s="1">
        <v>0</v>
      </c>
      <c r="L779" t="s">
        <v>458</v>
      </c>
      <c r="M779" t="s">
        <v>473</v>
      </c>
      <c r="N779" t="s">
        <v>547</v>
      </c>
      <c r="O779" t="s">
        <v>782</v>
      </c>
      <c r="P779" t="s">
        <v>790</v>
      </c>
      <c r="Q779" t="s">
        <v>849</v>
      </c>
      <c r="R779" t="s">
        <v>853</v>
      </c>
      <c r="S779" t="s">
        <v>860</v>
      </c>
      <c r="T779" t="s">
        <v>864</v>
      </c>
      <c r="U779" t="s">
        <v>867</v>
      </c>
      <c r="V779" s="1"/>
      <c r="W779" s="1"/>
      <c r="X779" s="1">
        <v>-7.6000000000000004E-4</v>
      </c>
      <c r="Y779" s="1">
        <v>4.2222222222222222E-4</v>
      </c>
      <c r="Z779" t="s">
        <v>876</v>
      </c>
      <c r="AA779" s="1">
        <v>18</v>
      </c>
      <c r="AB779" t="s">
        <v>881</v>
      </c>
      <c r="AC779" t="s">
        <v>913</v>
      </c>
      <c r="AD779" t="s">
        <v>918</v>
      </c>
      <c r="AE779" t="s">
        <v>921</v>
      </c>
      <c r="AF779" s="1">
        <v>2000</v>
      </c>
      <c r="AG779" s="1">
        <v>2013</v>
      </c>
      <c r="AH779" s="67">
        <f t="shared" si="60"/>
        <v>-3.8946397458235117E-2</v>
      </c>
      <c r="AI779" s="67">
        <f t="shared" si="64"/>
        <v>2.1636887476797286E-2</v>
      </c>
      <c r="AJ779" s="67">
        <f t="shared" si="61"/>
        <v>-8.135469691275779E-2</v>
      </c>
      <c r="AK779" s="67">
        <f t="shared" si="62"/>
        <v>3.4619019962875627E-3</v>
      </c>
      <c r="AL779" s="69">
        <f t="shared" si="63"/>
        <v>1</v>
      </c>
    </row>
    <row r="780" spans="1:38">
      <c r="A780" s="1">
        <v>779</v>
      </c>
      <c r="B780" s="101" t="s">
        <v>1390</v>
      </c>
      <c r="C780" t="s">
        <v>3</v>
      </c>
      <c r="D780" t="s">
        <v>8</v>
      </c>
      <c r="E780" t="s">
        <v>108</v>
      </c>
      <c r="F780" t="s">
        <v>137</v>
      </c>
      <c r="G780" t="s">
        <v>152</v>
      </c>
      <c r="H780" t="s">
        <v>275</v>
      </c>
      <c r="I780" s="1">
        <v>3.7780000000000001E-3</v>
      </c>
      <c r="J780" s="1">
        <v>1.9514E-2</v>
      </c>
      <c r="K780" s="1">
        <v>0</v>
      </c>
      <c r="L780" t="s">
        <v>456</v>
      </c>
      <c r="M780" t="s">
        <v>470</v>
      </c>
      <c r="N780" t="s">
        <v>548</v>
      </c>
      <c r="O780" t="s">
        <v>782</v>
      </c>
      <c r="P780" t="s">
        <v>787</v>
      </c>
      <c r="Q780" t="s">
        <v>849</v>
      </c>
      <c r="R780" t="s">
        <v>853</v>
      </c>
      <c r="S780" t="s">
        <v>860</v>
      </c>
      <c r="T780" t="s">
        <v>864</v>
      </c>
      <c r="U780" t="s">
        <v>867</v>
      </c>
      <c r="V780" s="1"/>
      <c r="W780" s="1"/>
      <c r="X780" s="1">
        <v>-3.2000000000000002E-3</v>
      </c>
      <c r="Y780" s="1">
        <v>1.2307692307692308E-3</v>
      </c>
      <c r="Z780" t="s">
        <v>876</v>
      </c>
      <c r="AA780" s="1">
        <v>18</v>
      </c>
      <c r="AB780" t="s">
        <v>881</v>
      </c>
      <c r="AC780" t="s">
        <v>913</v>
      </c>
      <c r="AD780" t="s">
        <v>918</v>
      </c>
      <c r="AE780" t="s">
        <v>921</v>
      </c>
      <c r="AF780" s="1">
        <v>2000</v>
      </c>
      <c r="AG780" s="1">
        <v>2013</v>
      </c>
      <c r="AH780" s="67">
        <f t="shared" si="60"/>
        <v>-0.16398483140309522</v>
      </c>
      <c r="AI780" s="67">
        <f t="shared" si="64"/>
        <v>6.3071089001190475E-2</v>
      </c>
      <c r="AJ780" s="67">
        <f t="shared" si="61"/>
        <v>-0.28760416584542858</v>
      </c>
      <c r="AK780" s="67">
        <f t="shared" si="62"/>
        <v>-4.0365496960761887E-2</v>
      </c>
      <c r="AL780" s="69">
        <f t="shared" si="63"/>
        <v>1</v>
      </c>
    </row>
    <row r="781" spans="1:38">
      <c r="A781" s="1">
        <v>780</v>
      </c>
      <c r="B781" s="101" t="s">
        <v>1390</v>
      </c>
      <c r="C781" t="s">
        <v>3</v>
      </c>
      <c r="D781" t="s">
        <v>8</v>
      </c>
      <c r="E781" t="s">
        <v>108</v>
      </c>
      <c r="F781" t="s">
        <v>137</v>
      </c>
      <c r="G781" t="s">
        <v>152</v>
      </c>
      <c r="H781" t="s">
        <v>275</v>
      </c>
      <c r="I781" s="1">
        <v>3.7780000000000001E-3</v>
      </c>
      <c r="J781" s="1">
        <v>1.9514E-2</v>
      </c>
      <c r="K781" s="1">
        <v>0</v>
      </c>
      <c r="L781" t="s">
        <v>458</v>
      </c>
      <c r="M781" t="s">
        <v>469</v>
      </c>
      <c r="N781" t="s">
        <v>549</v>
      </c>
      <c r="O781" t="s">
        <v>782</v>
      </c>
      <c r="P781" t="s">
        <v>791</v>
      </c>
      <c r="Q781" t="s">
        <v>849</v>
      </c>
      <c r="R781" t="s">
        <v>853</v>
      </c>
      <c r="S781" t="s">
        <v>860</v>
      </c>
      <c r="T781" t="s">
        <v>864</v>
      </c>
      <c r="U781" t="s">
        <v>867</v>
      </c>
      <c r="V781" s="1"/>
      <c r="W781" s="1"/>
      <c r="X781" s="1">
        <v>-5.0000000000000001E-4</v>
      </c>
      <c r="Y781" s="1">
        <v>5.0000000000000001E-4</v>
      </c>
      <c r="Z781" t="s">
        <v>876</v>
      </c>
      <c r="AA781" s="1">
        <v>18</v>
      </c>
      <c r="AB781" t="s">
        <v>881</v>
      </c>
      <c r="AC781" t="s">
        <v>913</v>
      </c>
      <c r="AD781" t="s">
        <v>918</v>
      </c>
      <c r="AE781" t="s">
        <v>921</v>
      </c>
      <c r="AF781" s="1">
        <v>2000</v>
      </c>
      <c r="AG781" s="1">
        <v>2013</v>
      </c>
      <c r="AH781" s="67">
        <f t="shared" si="60"/>
        <v>-2.5622629906733627E-2</v>
      </c>
      <c r="AI781" s="67">
        <f t="shared" si="64"/>
        <v>2.5622629906733627E-2</v>
      </c>
      <c r="AJ781" s="67">
        <f t="shared" si="61"/>
        <v>-7.5842984523931539E-2</v>
      </c>
      <c r="AK781" s="67">
        <f t="shared" si="62"/>
        <v>2.4597724710464279E-2</v>
      </c>
      <c r="AL781" s="69">
        <f t="shared" si="63"/>
        <v>1</v>
      </c>
    </row>
    <row r="782" spans="1:38">
      <c r="A782" s="1">
        <v>781</v>
      </c>
      <c r="B782" s="101" t="s">
        <v>1390</v>
      </c>
      <c r="C782" t="s">
        <v>3</v>
      </c>
      <c r="D782" t="s">
        <v>8</v>
      </c>
      <c r="E782" t="s">
        <v>108</v>
      </c>
      <c r="F782" t="s">
        <v>137</v>
      </c>
      <c r="G782" t="s">
        <v>152</v>
      </c>
      <c r="H782" t="s">
        <v>275</v>
      </c>
      <c r="I782" s="1">
        <v>3.7780000000000001E-3</v>
      </c>
      <c r="J782" s="1">
        <v>1.9514E-2</v>
      </c>
      <c r="K782" s="1">
        <v>0</v>
      </c>
      <c r="L782" t="s">
        <v>456</v>
      </c>
      <c r="M782" t="s">
        <v>462</v>
      </c>
      <c r="N782" t="s">
        <v>550</v>
      </c>
      <c r="O782" t="s">
        <v>780</v>
      </c>
      <c r="P782" t="s">
        <v>459</v>
      </c>
      <c r="Q782" t="s">
        <v>849</v>
      </c>
      <c r="R782" t="s">
        <v>853</v>
      </c>
      <c r="S782" t="s">
        <v>860</v>
      </c>
      <c r="T782" t="s">
        <v>864</v>
      </c>
      <c r="U782" t="s">
        <v>867</v>
      </c>
      <c r="V782" s="1"/>
      <c r="W782" s="1"/>
      <c r="X782" s="1">
        <v>-6.7999999999999996E-3</v>
      </c>
      <c r="Y782" s="1">
        <v>3.0909090909090903E-3</v>
      </c>
      <c r="Z782" t="s">
        <v>876</v>
      </c>
      <c r="AA782" s="1">
        <v>18</v>
      </c>
      <c r="AB782" t="s">
        <v>881</v>
      </c>
      <c r="AC782" t="s">
        <v>913</v>
      </c>
      <c r="AD782" t="s">
        <v>918</v>
      </c>
      <c r="AE782" t="s">
        <v>921</v>
      </c>
      <c r="AF782" s="1">
        <v>2000</v>
      </c>
      <c r="AG782" s="1">
        <v>2013</v>
      </c>
      <c r="AH782" s="67">
        <f t="shared" si="60"/>
        <v>-0.34846776673157731</v>
      </c>
      <c r="AI782" s="67">
        <f t="shared" si="64"/>
        <v>0.15839443942344422</v>
      </c>
      <c r="AJ782" s="67">
        <f t="shared" si="61"/>
        <v>-0.65892086800152794</v>
      </c>
      <c r="AK782" s="67">
        <f t="shared" si="62"/>
        <v>-3.8014665461626629E-2</v>
      </c>
      <c r="AL782" s="69">
        <f t="shared" si="63"/>
        <v>1</v>
      </c>
    </row>
    <row r="783" spans="1:38">
      <c r="A783" s="1">
        <v>782</v>
      </c>
      <c r="B783" s="101" t="s">
        <v>1390</v>
      </c>
      <c r="C783" t="s">
        <v>3</v>
      </c>
      <c r="D783" t="s">
        <v>8</v>
      </c>
      <c r="E783" t="s">
        <v>108</v>
      </c>
      <c r="F783" t="s">
        <v>137</v>
      </c>
      <c r="G783" t="s">
        <v>152</v>
      </c>
      <c r="H783" t="s">
        <v>275</v>
      </c>
      <c r="I783" s="1">
        <v>3.7780000000000001E-3</v>
      </c>
      <c r="J783" s="1">
        <v>1.9514E-2</v>
      </c>
      <c r="K783" s="1">
        <v>0</v>
      </c>
      <c r="L783" t="s">
        <v>457</v>
      </c>
      <c r="M783" t="s">
        <v>464</v>
      </c>
      <c r="N783" t="s">
        <v>551</v>
      </c>
      <c r="O783" t="s">
        <v>780</v>
      </c>
      <c r="P783" t="s">
        <v>459</v>
      </c>
      <c r="Q783" t="s">
        <v>849</v>
      </c>
      <c r="R783" t="s">
        <v>853</v>
      </c>
      <c r="S783" t="s">
        <v>860</v>
      </c>
      <c r="T783" t="s">
        <v>864</v>
      </c>
      <c r="U783" t="s">
        <v>867</v>
      </c>
      <c r="V783" s="1"/>
      <c r="W783" s="1"/>
      <c r="X783" s="1">
        <v>5.7999999999999996E-3</v>
      </c>
      <c r="Y783" s="1">
        <v>3.8666666666666663E-3</v>
      </c>
      <c r="Z783" t="s">
        <v>876</v>
      </c>
      <c r="AA783" s="1">
        <v>18</v>
      </c>
      <c r="AB783" t="s">
        <v>881</v>
      </c>
      <c r="AC783" t="s">
        <v>913</v>
      </c>
      <c r="AD783" t="s">
        <v>918</v>
      </c>
      <c r="AE783" t="s">
        <v>921</v>
      </c>
      <c r="AF783" s="1">
        <v>2000</v>
      </c>
      <c r="AG783" s="1">
        <v>2013</v>
      </c>
      <c r="AH783" s="67">
        <f t="shared" si="60"/>
        <v>0.29722250691811003</v>
      </c>
      <c r="AI783" s="67">
        <f t="shared" si="64"/>
        <v>0.19814833794540671</v>
      </c>
      <c r="AJ783" s="67">
        <f t="shared" si="61"/>
        <v>-9.1148235454887094E-2</v>
      </c>
      <c r="AK783" s="67">
        <f t="shared" si="62"/>
        <v>0.68559324929110721</v>
      </c>
      <c r="AL783" s="69">
        <f t="shared" si="63"/>
        <v>1</v>
      </c>
    </row>
    <row r="784" spans="1:38">
      <c r="A784" s="1">
        <v>783</v>
      </c>
      <c r="B784" s="101" t="s">
        <v>1390</v>
      </c>
      <c r="C784" t="s">
        <v>3</v>
      </c>
      <c r="D784" t="s">
        <v>8</v>
      </c>
      <c r="E784" t="s">
        <v>108</v>
      </c>
      <c r="F784" t="s">
        <v>137</v>
      </c>
      <c r="G784" t="s">
        <v>152</v>
      </c>
      <c r="H784" t="s">
        <v>275</v>
      </c>
      <c r="I784" s="1">
        <v>3.7780000000000001E-3</v>
      </c>
      <c r="J784" s="1">
        <v>1.9514E-2</v>
      </c>
      <c r="K784" s="1">
        <v>0</v>
      </c>
      <c r="L784" t="s">
        <v>140</v>
      </c>
      <c r="M784" t="s">
        <v>476</v>
      </c>
      <c r="N784" t="s">
        <v>552</v>
      </c>
      <c r="O784" t="s">
        <v>780</v>
      </c>
      <c r="P784" t="s">
        <v>459</v>
      </c>
      <c r="Q784" t="s">
        <v>849</v>
      </c>
      <c r="R784" t="s">
        <v>853</v>
      </c>
      <c r="S784" t="s">
        <v>860</v>
      </c>
      <c r="T784" t="s">
        <v>864</v>
      </c>
      <c r="U784" t="s">
        <v>867</v>
      </c>
      <c r="V784" s="1"/>
      <c r="W784" s="1"/>
      <c r="X784" s="1">
        <v>-2.0000000000000001E-4</v>
      </c>
      <c r="Y784" s="1">
        <v>2E-3</v>
      </c>
      <c r="Z784" t="s">
        <v>876</v>
      </c>
      <c r="AA784" s="1">
        <v>18</v>
      </c>
      <c r="AB784" t="s">
        <v>881</v>
      </c>
      <c r="AC784" t="s">
        <v>913</v>
      </c>
      <c r="AD784" t="s">
        <v>918</v>
      </c>
      <c r="AE784" t="s">
        <v>921</v>
      </c>
      <c r="AF784" s="1">
        <v>2000</v>
      </c>
      <c r="AG784" s="1">
        <v>2013</v>
      </c>
      <c r="AH784" s="67">
        <f t="shared" si="60"/>
        <v>-1.0249051962693451E-2</v>
      </c>
      <c r="AI784" s="67">
        <f t="shared" si="64"/>
        <v>0.10249051962693451</v>
      </c>
      <c r="AJ784" s="67">
        <f t="shared" si="61"/>
        <v>-0.21113047043148508</v>
      </c>
      <c r="AK784" s="67">
        <f t="shared" si="62"/>
        <v>0.19063236650609816</v>
      </c>
      <c r="AL784" s="69">
        <f t="shared" si="63"/>
        <v>1</v>
      </c>
    </row>
    <row r="785" spans="1:38">
      <c r="A785" s="1">
        <v>784</v>
      </c>
      <c r="B785" s="101" t="s">
        <v>1390</v>
      </c>
      <c r="C785" t="s">
        <v>3</v>
      </c>
      <c r="D785" t="s">
        <v>8</v>
      </c>
      <c r="E785" t="s">
        <v>108</v>
      </c>
      <c r="F785" t="s">
        <v>137</v>
      </c>
      <c r="G785" t="s">
        <v>152</v>
      </c>
      <c r="H785" t="s">
        <v>275</v>
      </c>
      <c r="I785" s="1">
        <v>3.7780000000000001E-3</v>
      </c>
      <c r="J785" s="1">
        <v>1.9514E-2</v>
      </c>
      <c r="K785" s="1">
        <v>0</v>
      </c>
      <c r="L785" t="s">
        <v>140</v>
      </c>
      <c r="M785" t="s">
        <v>468</v>
      </c>
      <c r="N785" t="s">
        <v>553</v>
      </c>
      <c r="O785" t="s">
        <v>780</v>
      </c>
      <c r="P785" t="s">
        <v>459</v>
      </c>
      <c r="Q785" t="s">
        <v>849</v>
      </c>
      <c r="R785" t="s">
        <v>853</v>
      </c>
      <c r="S785" t="s">
        <v>860</v>
      </c>
      <c r="T785" t="s">
        <v>864</v>
      </c>
      <c r="U785" t="s">
        <v>867</v>
      </c>
      <c r="V785" s="1"/>
      <c r="W785" s="1"/>
      <c r="X785" s="1">
        <v>2.9999999999999997E-4</v>
      </c>
      <c r="Y785" s="1">
        <v>1.4999999999999998E-3</v>
      </c>
      <c r="Z785" t="s">
        <v>876</v>
      </c>
      <c r="AA785" s="1">
        <v>18</v>
      </c>
      <c r="AB785" t="s">
        <v>881</v>
      </c>
      <c r="AC785" t="s">
        <v>913</v>
      </c>
      <c r="AD785" t="s">
        <v>918</v>
      </c>
      <c r="AE785" t="s">
        <v>921</v>
      </c>
      <c r="AF785" s="1">
        <v>2000</v>
      </c>
      <c r="AG785" s="1">
        <v>2013</v>
      </c>
      <c r="AH785" s="67">
        <f t="shared" si="60"/>
        <v>1.5373577944040175E-2</v>
      </c>
      <c r="AI785" s="67">
        <f t="shared" si="64"/>
        <v>7.6867889720200866E-2</v>
      </c>
      <c r="AJ785" s="67">
        <f t="shared" si="61"/>
        <v>-0.13528748590755352</v>
      </c>
      <c r="AK785" s="67">
        <f t="shared" si="62"/>
        <v>0.16603464179563387</v>
      </c>
      <c r="AL785" s="69">
        <f t="shared" si="63"/>
        <v>1</v>
      </c>
    </row>
    <row r="786" spans="1:38">
      <c r="A786" s="1">
        <v>785</v>
      </c>
      <c r="B786" s="101" t="s">
        <v>1390</v>
      </c>
      <c r="C786" t="s">
        <v>3</v>
      </c>
      <c r="D786" t="s">
        <v>8</v>
      </c>
      <c r="E786" t="s">
        <v>108</v>
      </c>
      <c r="F786" t="s">
        <v>137</v>
      </c>
      <c r="G786" t="s">
        <v>152</v>
      </c>
      <c r="H786" t="s">
        <v>275</v>
      </c>
      <c r="I786" s="1">
        <v>3.7780000000000001E-3</v>
      </c>
      <c r="J786" s="1">
        <v>1.9514E-2</v>
      </c>
      <c r="K786" s="1">
        <v>0</v>
      </c>
      <c r="L786" t="s">
        <v>140</v>
      </c>
      <c r="M786" t="s">
        <v>468</v>
      </c>
      <c r="N786" t="s">
        <v>554</v>
      </c>
      <c r="O786" t="s">
        <v>780</v>
      </c>
      <c r="P786" t="s">
        <v>459</v>
      </c>
      <c r="Q786" t="s">
        <v>849</v>
      </c>
      <c r="R786" t="s">
        <v>853</v>
      </c>
      <c r="S786" t="s">
        <v>860</v>
      </c>
      <c r="T786" t="s">
        <v>864</v>
      </c>
      <c r="U786" t="s">
        <v>867</v>
      </c>
      <c r="V786" s="1"/>
      <c r="W786" s="1"/>
      <c r="X786" s="1">
        <v>-1.1000000000000001E-3</v>
      </c>
      <c r="Y786" s="1">
        <v>1.1000000000000001E-3</v>
      </c>
      <c r="Z786" t="s">
        <v>876</v>
      </c>
      <c r="AA786" s="1">
        <v>18</v>
      </c>
      <c r="AB786" t="s">
        <v>881</v>
      </c>
      <c r="AC786" t="s">
        <v>913</v>
      </c>
      <c r="AD786" t="s">
        <v>918</v>
      </c>
      <c r="AE786" t="s">
        <v>921</v>
      </c>
      <c r="AF786" s="1">
        <v>2000</v>
      </c>
      <c r="AG786" s="1">
        <v>2013</v>
      </c>
      <c r="AH786" s="67">
        <f t="shared" si="60"/>
        <v>-5.6369785794813984E-2</v>
      </c>
      <c r="AI786" s="67">
        <f t="shared" si="64"/>
        <v>5.6369785794813984E-2</v>
      </c>
      <c r="AJ786" s="67">
        <f t="shared" si="61"/>
        <v>-0.16685456595264939</v>
      </c>
      <c r="AK786" s="67">
        <f t="shared" si="62"/>
        <v>5.4114994363021418E-2</v>
      </c>
      <c r="AL786" s="69">
        <f t="shared" si="63"/>
        <v>1</v>
      </c>
    </row>
    <row r="787" spans="1:38">
      <c r="A787" s="1">
        <v>786</v>
      </c>
      <c r="B787" s="101" t="s">
        <v>1390</v>
      </c>
      <c r="C787" t="s">
        <v>3</v>
      </c>
      <c r="D787" t="s">
        <v>8</v>
      </c>
      <c r="E787" t="s">
        <v>108</v>
      </c>
      <c r="F787" t="s">
        <v>137</v>
      </c>
      <c r="G787" t="s">
        <v>152</v>
      </c>
      <c r="H787" t="s">
        <v>275</v>
      </c>
      <c r="I787" s="1">
        <v>3.7780000000000001E-3</v>
      </c>
      <c r="J787" s="1">
        <v>1.9514E-2</v>
      </c>
      <c r="K787" s="1">
        <v>0</v>
      </c>
      <c r="L787" t="s">
        <v>456</v>
      </c>
      <c r="M787" t="s">
        <v>461</v>
      </c>
      <c r="N787" t="s">
        <v>555</v>
      </c>
      <c r="O787" t="s">
        <v>780</v>
      </c>
      <c r="P787" t="s">
        <v>459</v>
      </c>
      <c r="Q787" t="s">
        <v>849</v>
      </c>
      <c r="R787" t="s">
        <v>853</v>
      </c>
      <c r="S787" t="s">
        <v>860</v>
      </c>
      <c r="T787" t="s">
        <v>864</v>
      </c>
      <c r="U787" t="s">
        <v>867</v>
      </c>
      <c r="V787" s="1"/>
      <c r="W787" s="1"/>
      <c r="X787" s="1">
        <v>-3.8999999999999998E-3</v>
      </c>
      <c r="Y787" s="1">
        <v>1.6956521739130434E-3</v>
      </c>
      <c r="Z787" t="s">
        <v>876</v>
      </c>
      <c r="AA787" s="1">
        <v>18</v>
      </c>
      <c r="AB787" t="s">
        <v>881</v>
      </c>
      <c r="AC787" t="s">
        <v>913</v>
      </c>
      <c r="AD787" t="s">
        <v>918</v>
      </c>
      <c r="AE787" t="s">
        <v>921</v>
      </c>
      <c r="AF787" s="1">
        <v>2000</v>
      </c>
      <c r="AG787" s="1">
        <v>2013</v>
      </c>
      <c r="AH787" s="67">
        <f t="shared" si="60"/>
        <v>-0.19985651327252227</v>
      </c>
      <c r="AI787" s="67">
        <f t="shared" si="64"/>
        <v>8.6894136205444478E-2</v>
      </c>
      <c r="AJ787" s="67">
        <f t="shared" si="61"/>
        <v>-0.37016902023519344</v>
      </c>
      <c r="AK787" s="67">
        <f t="shared" si="62"/>
        <v>-2.9544006309851101E-2</v>
      </c>
      <c r="AL787" s="69">
        <f t="shared" si="63"/>
        <v>1</v>
      </c>
    </row>
    <row r="788" spans="1:38">
      <c r="A788" s="1">
        <v>787</v>
      </c>
      <c r="B788" s="101" t="s">
        <v>1390</v>
      </c>
      <c r="C788" t="s">
        <v>3</v>
      </c>
      <c r="D788" t="s">
        <v>8</v>
      </c>
      <c r="E788" t="s">
        <v>108</v>
      </c>
      <c r="F788" t="s">
        <v>136</v>
      </c>
      <c r="G788" t="s">
        <v>151</v>
      </c>
      <c r="H788" t="s">
        <v>276</v>
      </c>
      <c r="I788" s="1">
        <v>1.0638E-2</v>
      </c>
      <c r="J788" s="1">
        <v>1.7284000000000001E-2</v>
      </c>
      <c r="K788" s="1">
        <v>0</v>
      </c>
      <c r="L788" t="s">
        <v>458</v>
      </c>
      <c r="M788" t="s">
        <v>473</v>
      </c>
      <c r="N788" t="s">
        <v>547</v>
      </c>
      <c r="O788" t="s">
        <v>782</v>
      </c>
      <c r="P788" t="s">
        <v>790</v>
      </c>
      <c r="Q788" t="s">
        <v>849</v>
      </c>
      <c r="R788" t="s">
        <v>853</v>
      </c>
      <c r="S788" t="s">
        <v>860</v>
      </c>
      <c r="T788" t="s">
        <v>864</v>
      </c>
      <c r="U788" t="s">
        <v>867</v>
      </c>
      <c r="V788" s="1"/>
      <c r="W788" s="1"/>
      <c r="X788" s="1">
        <v>-3.8000000000000002E-4</v>
      </c>
      <c r="Y788" s="1">
        <v>3.4545454545454544E-4</v>
      </c>
      <c r="Z788" t="s">
        <v>876</v>
      </c>
      <c r="AA788" s="1">
        <v>18</v>
      </c>
      <c r="AB788" t="s">
        <v>881</v>
      </c>
      <c r="AC788" t="s">
        <v>913</v>
      </c>
      <c r="AD788" t="s">
        <v>918</v>
      </c>
      <c r="AE788" t="s">
        <v>921</v>
      </c>
      <c r="AF788" s="1">
        <v>2000</v>
      </c>
      <c r="AG788" s="1">
        <v>2013</v>
      </c>
      <c r="AH788" s="67">
        <f t="shared" si="60"/>
        <v>-2.1985651469567231E-2</v>
      </c>
      <c r="AI788" s="67">
        <f t="shared" si="64"/>
        <v>1.9986955881424753E-2</v>
      </c>
      <c r="AJ788" s="67">
        <f t="shared" si="61"/>
        <v>-6.1160084997159747E-2</v>
      </c>
      <c r="AK788" s="67">
        <f t="shared" si="62"/>
        <v>1.7188782058025282E-2</v>
      </c>
      <c r="AL788" s="69">
        <f t="shared" si="63"/>
        <v>1</v>
      </c>
    </row>
    <row r="789" spans="1:38">
      <c r="A789" s="1">
        <v>788</v>
      </c>
      <c r="B789" s="101" t="s">
        <v>1390</v>
      </c>
      <c r="C789" t="s">
        <v>3</v>
      </c>
      <c r="D789" t="s">
        <v>8</v>
      </c>
      <c r="E789" t="s">
        <v>108</v>
      </c>
      <c r="F789" t="s">
        <v>136</v>
      </c>
      <c r="G789" t="s">
        <v>151</v>
      </c>
      <c r="H789" t="s">
        <v>276</v>
      </c>
      <c r="I789" s="1">
        <v>1.0638E-2</v>
      </c>
      <c r="J789" s="1">
        <v>1.7284000000000001E-2</v>
      </c>
      <c r="K789" s="1">
        <v>0</v>
      </c>
      <c r="L789" t="s">
        <v>456</v>
      </c>
      <c r="M789" t="s">
        <v>470</v>
      </c>
      <c r="N789" t="s">
        <v>548</v>
      </c>
      <c r="O789" t="s">
        <v>782</v>
      </c>
      <c r="P789" t="s">
        <v>787</v>
      </c>
      <c r="Q789" t="s">
        <v>849</v>
      </c>
      <c r="R789" t="s">
        <v>853</v>
      </c>
      <c r="S789" t="s">
        <v>860</v>
      </c>
      <c r="T789" t="s">
        <v>864</v>
      </c>
      <c r="U789" t="s">
        <v>867</v>
      </c>
      <c r="V789" s="1"/>
      <c r="W789" s="1"/>
      <c r="X789" s="1">
        <v>-1E-4</v>
      </c>
      <c r="Y789" s="1">
        <v>1E-3</v>
      </c>
      <c r="Z789" t="s">
        <v>876</v>
      </c>
      <c r="AA789" s="1">
        <v>18</v>
      </c>
      <c r="AB789" t="s">
        <v>881</v>
      </c>
      <c r="AC789" t="s">
        <v>913</v>
      </c>
      <c r="AD789" t="s">
        <v>918</v>
      </c>
      <c r="AE789" t="s">
        <v>921</v>
      </c>
      <c r="AF789" s="1">
        <v>2000</v>
      </c>
      <c r="AG789" s="1">
        <v>2013</v>
      </c>
      <c r="AH789" s="67">
        <f t="shared" si="60"/>
        <v>-5.7856977551492706E-3</v>
      </c>
      <c r="AI789" s="67">
        <f t="shared" si="64"/>
        <v>5.785697755149271E-2</v>
      </c>
      <c r="AJ789" s="67">
        <f t="shared" si="61"/>
        <v>-0.11918537375607498</v>
      </c>
      <c r="AK789" s="67">
        <f t="shared" si="62"/>
        <v>0.10761397824577644</v>
      </c>
      <c r="AL789" s="69">
        <f t="shared" si="63"/>
        <v>1</v>
      </c>
    </row>
    <row r="790" spans="1:38">
      <c r="A790" s="1">
        <v>789</v>
      </c>
      <c r="B790" s="101" t="s">
        <v>1390</v>
      </c>
      <c r="C790" t="s">
        <v>3</v>
      </c>
      <c r="D790" t="s">
        <v>8</v>
      </c>
      <c r="E790" t="s">
        <v>108</v>
      </c>
      <c r="F790" t="s">
        <v>136</v>
      </c>
      <c r="G790" t="s">
        <v>151</v>
      </c>
      <c r="H790" t="s">
        <v>276</v>
      </c>
      <c r="I790" s="1">
        <v>1.0638E-2</v>
      </c>
      <c r="J790" s="1">
        <v>1.7284000000000001E-2</v>
      </c>
      <c r="K790" s="1">
        <v>0</v>
      </c>
      <c r="L790" t="s">
        <v>458</v>
      </c>
      <c r="M790" t="s">
        <v>469</v>
      </c>
      <c r="N790" t="s">
        <v>549</v>
      </c>
      <c r="O790" t="s">
        <v>782</v>
      </c>
      <c r="P790" t="s">
        <v>791</v>
      </c>
      <c r="Q790" t="s">
        <v>849</v>
      </c>
      <c r="R790" t="s">
        <v>853</v>
      </c>
      <c r="S790" t="s">
        <v>860</v>
      </c>
      <c r="T790" t="s">
        <v>864</v>
      </c>
      <c r="U790" t="s">
        <v>867</v>
      </c>
      <c r="V790" s="1"/>
      <c r="W790" s="1"/>
      <c r="X790" s="1">
        <v>-5.0000000000000001E-4</v>
      </c>
      <c r="Y790" s="1">
        <v>3.8461538461538462E-4</v>
      </c>
      <c r="Z790" t="s">
        <v>876</v>
      </c>
      <c r="AA790" s="1">
        <v>18</v>
      </c>
      <c r="AB790" t="s">
        <v>881</v>
      </c>
      <c r="AC790" t="s">
        <v>913</v>
      </c>
      <c r="AD790" t="s">
        <v>918</v>
      </c>
      <c r="AE790" t="s">
        <v>921</v>
      </c>
      <c r="AF790" s="1">
        <v>2000</v>
      </c>
      <c r="AG790" s="1">
        <v>2013</v>
      </c>
      <c r="AH790" s="67">
        <f t="shared" si="60"/>
        <v>-2.8928488775746355E-2</v>
      </c>
      <c r="AI790" s="67">
        <f t="shared" si="64"/>
        <v>2.225268367365104E-2</v>
      </c>
      <c r="AJ790" s="67">
        <f t="shared" si="61"/>
        <v>-7.2543748776102396E-2</v>
      </c>
      <c r="AK790" s="67">
        <f t="shared" si="62"/>
        <v>1.4686771224609683E-2</v>
      </c>
      <c r="AL790" s="69">
        <f t="shared" si="63"/>
        <v>1</v>
      </c>
    </row>
    <row r="791" spans="1:38">
      <c r="A791" s="1">
        <v>790</v>
      </c>
      <c r="B791" s="101" t="s">
        <v>1390</v>
      </c>
      <c r="C791" t="s">
        <v>3</v>
      </c>
      <c r="D791" t="s">
        <v>8</v>
      </c>
      <c r="E791" t="s">
        <v>108</v>
      </c>
      <c r="F791" t="s">
        <v>136</v>
      </c>
      <c r="G791" t="s">
        <v>151</v>
      </c>
      <c r="H791" t="s">
        <v>276</v>
      </c>
      <c r="I791" s="1">
        <v>1.0638E-2</v>
      </c>
      <c r="J791" s="1">
        <v>1.7284000000000001E-2</v>
      </c>
      <c r="K791" s="1">
        <v>0</v>
      </c>
      <c r="L791" t="s">
        <v>456</v>
      </c>
      <c r="M791" t="s">
        <v>462</v>
      </c>
      <c r="N791" t="s">
        <v>550</v>
      </c>
      <c r="O791" t="s">
        <v>780</v>
      </c>
      <c r="P791" t="s">
        <v>459</v>
      </c>
      <c r="Q791" t="s">
        <v>849</v>
      </c>
      <c r="R791" t="s">
        <v>853</v>
      </c>
      <c r="S791" t="s">
        <v>860</v>
      </c>
      <c r="T791" t="s">
        <v>864</v>
      </c>
      <c r="U791" t="s">
        <v>867</v>
      </c>
      <c r="V791" s="1"/>
      <c r="W791" s="1"/>
      <c r="X791" s="1">
        <v>-2.3999999999999998E-3</v>
      </c>
      <c r="Y791" s="1">
        <v>2.6666666666666666E-3</v>
      </c>
      <c r="Z791" t="s">
        <v>876</v>
      </c>
      <c r="AA791" s="1">
        <v>18</v>
      </c>
      <c r="AB791" t="s">
        <v>881</v>
      </c>
      <c r="AC791" t="s">
        <v>913</v>
      </c>
      <c r="AD791" t="s">
        <v>918</v>
      </c>
      <c r="AE791" t="s">
        <v>921</v>
      </c>
      <c r="AF791" s="1">
        <v>2000</v>
      </c>
      <c r="AG791" s="1">
        <v>2013</v>
      </c>
      <c r="AH791" s="67">
        <f t="shared" si="60"/>
        <v>-0.13885674612358248</v>
      </c>
      <c r="AI791" s="67">
        <f t="shared" si="64"/>
        <v>0.15428527347064722</v>
      </c>
      <c r="AJ791" s="67">
        <f t="shared" si="61"/>
        <v>-0.44125588212605105</v>
      </c>
      <c r="AK791" s="67">
        <f t="shared" si="62"/>
        <v>0.16354238987888606</v>
      </c>
      <c r="AL791" s="69">
        <f t="shared" si="63"/>
        <v>1</v>
      </c>
    </row>
    <row r="792" spans="1:38">
      <c r="A792" s="1">
        <v>791</v>
      </c>
      <c r="B792" s="101" t="s">
        <v>1390</v>
      </c>
      <c r="C792" t="s">
        <v>3</v>
      </c>
      <c r="D792" t="s">
        <v>8</v>
      </c>
      <c r="E792" t="s">
        <v>108</v>
      </c>
      <c r="F792" t="s">
        <v>136</v>
      </c>
      <c r="G792" t="s">
        <v>151</v>
      </c>
      <c r="H792" t="s">
        <v>276</v>
      </c>
      <c r="I792" s="1">
        <v>1.0638E-2</v>
      </c>
      <c r="J792" s="1">
        <v>1.7284000000000001E-2</v>
      </c>
      <c r="K792" s="1">
        <v>0</v>
      </c>
      <c r="L792" t="s">
        <v>457</v>
      </c>
      <c r="M792" t="s">
        <v>464</v>
      </c>
      <c r="N792" t="s">
        <v>551</v>
      </c>
      <c r="O792" t="s">
        <v>780</v>
      </c>
      <c r="P792" t="s">
        <v>459</v>
      </c>
      <c r="Q792" t="s">
        <v>849</v>
      </c>
      <c r="R792" t="s">
        <v>853</v>
      </c>
      <c r="S792" t="s">
        <v>860</v>
      </c>
      <c r="T792" t="s">
        <v>864</v>
      </c>
      <c r="U792" t="s">
        <v>867</v>
      </c>
      <c r="V792" s="1"/>
      <c r="W792" s="1"/>
      <c r="X792" s="1">
        <v>-7.7999999999999996E-3</v>
      </c>
      <c r="Y792" s="1">
        <v>3.3913043478260869E-3</v>
      </c>
      <c r="Z792" t="s">
        <v>876</v>
      </c>
      <c r="AA792" s="1">
        <v>18</v>
      </c>
      <c r="AB792" t="s">
        <v>881</v>
      </c>
      <c r="AC792" t="s">
        <v>913</v>
      </c>
      <c r="AD792" t="s">
        <v>918</v>
      </c>
      <c r="AE792" t="s">
        <v>921</v>
      </c>
      <c r="AF792" s="1">
        <v>2000</v>
      </c>
      <c r="AG792" s="1">
        <v>2013</v>
      </c>
      <c r="AH792" s="67">
        <f t="shared" si="60"/>
        <v>-0.45128442490164311</v>
      </c>
      <c r="AI792" s="67">
        <f t="shared" si="64"/>
        <v>0.19621061952245353</v>
      </c>
      <c r="AJ792" s="67">
        <f t="shared" si="61"/>
        <v>-0.83585723916565202</v>
      </c>
      <c r="AK792" s="67">
        <f t="shared" si="62"/>
        <v>-6.67116106376342E-2</v>
      </c>
      <c r="AL792" s="69">
        <f t="shared" si="63"/>
        <v>1</v>
      </c>
    </row>
    <row r="793" spans="1:38">
      <c r="A793" s="1">
        <v>792</v>
      </c>
      <c r="B793" s="101" t="s">
        <v>1390</v>
      </c>
      <c r="C793" t="s">
        <v>3</v>
      </c>
      <c r="D793" t="s">
        <v>8</v>
      </c>
      <c r="E793" t="s">
        <v>108</v>
      </c>
      <c r="F793" t="s">
        <v>136</v>
      </c>
      <c r="G793" t="s">
        <v>151</v>
      </c>
      <c r="H793" t="s">
        <v>276</v>
      </c>
      <c r="I793" s="1">
        <v>1.0638E-2</v>
      </c>
      <c r="J793" s="1">
        <v>1.7284000000000001E-2</v>
      </c>
      <c r="K793" s="1">
        <v>0</v>
      </c>
      <c r="L793" t="s">
        <v>140</v>
      </c>
      <c r="M793" t="s">
        <v>476</v>
      </c>
      <c r="N793" t="s">
        <v>552</v>
      </c>
      <c r="O793" t="s">
        <v>780</v>
      </c>
      <c r="P793" t="s">
        <v>459</v>
      </c>
      <c r="Q793" t="s">
        <v>849</v>
      </c>
      <c r="R793" t="s">
        <v>853</v>
      </c>
      <c r="S793" t="s">
        <v>860</v>
      </c>
      <c r="T793" t="s">
        <v>864</v>
      </c>
      <c r="U793" t="s">
        <v>867</v>
      </c>
      <c r="V793" s="1"/>
      <c r="W793" s="1"/>
      <c r="X793" s="1">
        <v>-5.4999999999999997E-3</v>
      </c>
      <c r="Y793" s="1">
        <v>1.3749999999999999E-3</v>
      </c>
      <c r="Z793" t="s">
        <v>876</v>
      </c>
      <c r="AA793" s="1">
        <v>18</v>
      </c>
      <c r="AB793" t="s">
        <v>881</v>
      </c>
      <c r="AC793" t="s">
        <v>913</v>
      </c>
      <c r="AD793" t="s">
        <v>918</v>
      </c>
      <c r="AE793" t="s">
        <v>921</v>
      </c>
      <c r="AF793" s="1">
        <v>2000</v>
      </c>
      <c r="AG793" s="1">
        <v>2013</v>
      </c>
      <c r="AH793" s="67">
        <f t="shared" si="60"/>
        <v>-0.31821337653320986</v>
      </c>
      <c r="AI793" s="67">
        <f t="shared" si="64"/>
        <v>7.9553344133302464E-2</v>
      </c>
      <c r="AJ793" s="67">
        <f t="shared" si="61"/>
        <v>-0.47413793103448265</v>
      </c>
      <c r="AK793" s="67">
        <f t="shared" si="62"/>
        <v>-0.16228882203193704</v>
      </c>
      <c r="AL793" s="69">
        <f t="shared" si="63"/>
        <v>1</v>
      </c>
    </row>
    <row r="794" spans="1:38">
      <c r="A794" s="1">
        <v>793</v>
      </c>
      <c r="B794" s="101" t="s">
        <v>1390</v>
      </c>
      <c r="C794" t="s">
        <v>3</v>
      </c>
      <c r="D794" t="s">
        <v>8</v>
      </c>
      <c r="E794" t="s">
        <v>108</v>
      </c>
      <c r="F794" t="s">
        <v>136</v>
      </c>
      <c r="G794" t="s">
        <v>151</v>
      </c>
      <c r="H794" t="s">
        <v>276</v>
      </c>
      <c r="I794" s="1">
        <v>1.0638E-2</v>
      </c>
      <c r="J794" s="1">
        <v>1.7284000000000001E-2</v>
      </c>
      <c r="K794" s="1">
        <v>0</v>
      </c>
      <c r="L794" t="s">
        <v>140</v>
      </c>
      <c r="M794" t="s">
        <v>468</v>
      </c>
      <c r="N794" t="s">
        <v>553</v>
      </c>
      <c r="O794" t="s">
        <v>780</v>
      </c>
      <c r="P794" t="s">
        <v>459</v>
      </c>
      <c r="Q794" t="s">
        <v>849</v>
      </c>
      <c r="R794" t="s">
        <v>853</v>
      </c>
      <c r="S794" t="s">
        <v>860</v>
      </c>
      <c r="T794" t="s">
        <v>864</v>
      </c>
      <c r="U794" t="s">
        <v>867</v>
      </c>
      <c r="V794" s="1"/>
      <c r="W794" s="1"/>
      <c r="X794" s="1">
        <v>-6.9999999999999999E-4</v>
      </c>
      <c r="Y794" s="1">
        <v>1E-3</v>
      </c>
      <c r="Z794" t="s">
        <v>876</v>
      </c>
      <c r="AA794" s="1">
        <v>18</v>
      </c>
      <c r="AB794" t="s">
        <v>881</v>
      </c>
      <c r="AC794" t="s">
        <v>913</v>
      </c>
      <c r="AD794" t="s">
        <v>918</v>
      </c>
      <c r="AE794" t="s">
        <v>921</v>
      </c>
      <c r="AF794" s="1">
        <v>2000</v>
      </c>
      <c r="AG794" s="1">
        <v>2013</v>
      </c>
      <c r="AH794" s="67">
        <f t="shared" si="60"/>
        <v>-4.0499884286044896E-2</v>
      </c>
      <c r="AI794" s="67">
        <f t="shared" si="64"/>
        <v>5.785697755149271E-2</v>
      </c>
      <c r="AJ794" s="67">
        <f t="shared" si="61"/>
        <v>-0.1538995602869706</v>
      </c>
      <c r="AK794" s="67">
        <f t="shared" si="62"/>
        <v>7.2899791714880813E-2</v>
      </c>
      <c r="AL794" s="69">
        <f t="shared" si="63"/>
        <v>1</v>
      </c>
    </row>
    <row r="795" spans="1:38">
      <c r="A795" s="1">
        <v>794</v>
      </c>
      <c r="B795" s="101" t="s">
        <v>1390</v>
      </c>
      <c r="C795" t="s">
        <v>3</v>
      </c>
      <c r="D795" t="s">
        <v>8</v>
      </c>
      <c r="E795" t="s">
        <v>108</v>
      </c>
      <c r="F795" t="s">
        <v>136</v>
      </c>
      <c r="G795" t="s">
        <v>151</v>
      </c>
      <c r="H795" t="s">
        <v>276</v>
      </c>
      <c r="I795" s="1">
        <v>1.0638E-2</v>
      </c>
      <c r="J795" s="1">
        <v>1.7284000000000001E-2</v>
      </c>
      <c r="K795" s="1">
        <v>0</v>
      </c>
      <c r="L795" t="s">
        <v>140</v>
      </c>
      <c r="M795" t="s">
        <v>468</v>
      </c>
      <c r="N795" t="s">
        <v>554</v>
      </c>
      <c r="O795" t="s">
        <v>780</v>
      </c>
      <c r="P795" t="s">
        <v>459</v>
      </c>
      <c r="Q795" t="s">
        <v>849</v>
      </c>
      <c r="R795" t="s">
        <v>853</v>
      </c>
      <c r="S795" t="s">
        <v>860</v>
      </c>
      <c r="T795" t="s">
        <v>864</v>
      </c>
      <c r="U795" t="s">
        <v>867</v>
      </c>
      <c r="V795" s="1"/>
      <c r="W795" s="1"/>
      <c r="X795" s="1">
        <v>5.0000000000000001E-4</v>
      </c>
      <c r="Y795" s="1">
        <v>1E-3</v>
      </c>
      <c r="Z795" t="s">
        <v>876</v>
      </c>
      <c r="AA795" s="1">
        <v>18</v>
      </c>
      <c r="AB795" t="s">
        <v>881</v>
      </c>
      <c r="AC795" t="s">
        <v>913</v>
      </c>
      <c r="AD795" t="s">
        <v>918</v>
      </c>
      <c r="AE795" t="s">
        <v>921</v>
      </c>
      <c r="AF795" s="1">
        <v>2000</v>
      </c>
      <c r="AG795" s="1">
        <v>2013</v>
      </c>
      <c r="AH795" s="67">
        <f t="shared" si="60"/>
        <v>2.8928488775746355E-2</v>
      </c>
      <c r="AI795" s="67">
        <f t="shared" si="64"/>
        <v>5.785697755149271E-2</v>
      </c>
      <c r="AJ795" s="67">
        <f t="shared" si="61"/>
        <v>-8.4471187225179351E-2</v>
      </c>
      <c r="AK795" s="67">
        <f t="shared" si="62"/>
        <v>0.14232816477667207</v>
      </c>
      <c r="AL795" s="69">
        <f t="shared" si="63"/>
        <v>1</v>
      </c>
    </row>
    <row r="796" spans="1:38">
      <c r="A796" s="1">
        <v>795</v>
      </c>
      <c r="B796" s="101" t="s">
        <v>1390</v>
      </c>
      <c r="C796" t="s">
        <v>3</v>
      </c>
      <c r="D796" t="s">
        <v>8</v>
      </c>
      <c r="E796" t="s">
        <v>108</v>
      </c>
      <c r="F796" t="s">
        <v>136</v>
      </c>
      <c r="G796" t="s">
        <v>151</v>
      </c>
      <c r="H796" t="s">
        <v>276</v>
      </c>
      <c r="I796" s="1">
        <v>1.0638E-2</v>
      </c>
      <c r="J796" s="1">
        <v>1.7284000000000001E-2</v>
      </c>
      <c r="K796" s="1">
        <v>0</v>
      </c>
      <c r="L796" t="s">
        <v>456</v>
      </c>
      <c r="M796" t="s">
        <v>461</v>
      </c>
      <c r="N796" t="s">
        <v>555</v>
      </c>
      <c r="O796" t="s">
        <v>780</v>
      </c>
      <c r="P796" t="s">
        <v>459</v>
      </c>
      <c r="Q796" t="s">
        <v>849</v>
      </c>
      <c r="R796" t="s">
        <v>853</v>
      </c>
      <c r="S796" t="s">
        <v>860</v>
      </c>
      <c r="T796" t="s">
        <v>864</v>
      </c>
      <c r="U796" t="s">
        <v>867</v>
      </c>
      <c r="V796" s="1"/>
      <c r="W796" s="1"/>
      <c r="X796" s="1">
        <v>6.9999999999999999E-4</v>
      </c>
      <c r="Y796" s="1">
        <v>1.4E-3</v>
      </c>
      <c r="Z796" t="s">
        <v>876</v>
      </c>
      <c r="AA796" s="1">
        <v>18</v>
      </c>
      <c r="AB796" t="s">
        <v>881</v>
      </c>
      <c r="AC796" t="s">
        <v>913</v>
      </c>
      <c r="AD796" t="s">
        <v>918</v>
      </c>
      <c r="AE796" t="s">
        <v>921</v>
      </c>
      <c r="AF796" s="1">
        <v>2000</v>
      </c>
      <c r="AG796" s="1">
        <v>2013</v>
      </c>
      <c r="AH796" s="67">
        <f t="shared" si="60"/>
        <v>4.0499884286044896E-2</v>
      </c>
      <c r="AI796" s="67">
        <f t="shared" si="64"/>
        <v>8.0999768572089792E-2</v>
      </c>
      <c r="AJ796" s="67">
        <f t="shared" si="61"/>
        <v>-0.1182596621152511</v>
      </c>
      <c r="AK796" s="67">
        <f t="shared" si="62"/>
        <v>0.19925943068734089</v>
      </c>
      <c r="AL796" s="69">
        <f t="shared" si="63"/>
        <v>1</v>
      </c>
    </row>
    <row r="797" spans="1:38">
      <c r="A797" s="1">
        <v>796</v>
      </c>
      <c r="B797" s="101" t="s">
        <v>1390</v>
      </c>
      <c r="C797" t="s">
        <v>3</v>
      </c>
      <c r="D797" t="s">
        <v>15</v>
      </c>
      <c r="E797" t="s">
        <v>107</v>
      </c>
      <c r="F797" t="s">
        <v>137</v>
      </c>
      <c r="G797" t="s">
        <v>152</v>
      </c>
      <c r="H797" t="s">
        <v>275</v>
      </c>
      <c r="I797" s="1">
        <v>3.7780000000000001E-3</v>
      </c>
      <c r="J797" s="1">
        <v>1.9514E-2</v>
      </c>
      <c r="K797" s="1">
        <v>0</v>
      </c>
      <c r="L797" t="s">
        <v>458</v>
      </c>
      <c r="M797" t="s">
        <v>473</v>
      </c>
      <c r="N797" t="s">
        <v>547</v>
      </c>
      <c r="O797" t="s">
        <v>782</v>
      </c>
      <c r="P797" t="s">
        <v>790</v>
      </c>
      <c r="Q797" t="s">
        <v>849</v>
      </c>
      <c r="R797" t="s">
        <v>853</v>
      </c>
      <c r="S797" t="s">
        <v>860</v>
      </c>
      <c r="T797" t="s">
        <v>864</v>
      </c>
      <c r="U797" t="s">
        <v>867</v>
      </c>
      <c r="V797" s="1"/>
      <c r="W797" s="1"/>
      <c r="X797" s="1">
        <v>-1.6999999999999999E-3</v>
      </c>
      <c r="Y797" s="1">
        <v>8.4999999999999995E-4</v>
      </c>
      <c r="Z797" t="s">
        <v>876</v>
      </c>
      <c r="AA797" s="1">
        <v>18</v>
      </c>
      <c r="AB797" t="s">
        <v>881</v>
      </c>
      <c r="AC797" t="s">
        <v>913</v>
      </c>
      <c r="AD797" t="s">
        <v>918</v>
      </c>
      <c r="AE797" t="s">
        <v>921</v>
      </c>
      <c r="AF797" s="1">
        <v>2000</v>
      </c>
      <c r="AG797" s="1">
        <v>2013</v>
      </c>
      <c r="AH797" s="67">
        <f t="shared" si="60"/>
        <v>-8.7116941682894328E-2</v>
      </c>
      <c r="AI797" s="67">
        <f t="shared" si="64"/>
        <v>4.3558470841447164E-2</v>
      </c>
      <c r="AJ797" s="67">
        <f t="shared" si="61"/>
        <v>-0.17249154453213078</v>
      </c>
      <c r="AK797" s="67">
        <f t="shared" si="62"/>
        <v>-1.7423388336578888E-3</v>
      </c>
      <c r="AL797" s="69">
        <f t="shared" si="63"/>
        <v>1</v>
      </c>
    </row>
    <row r="798" spans="1:38">
      <c r="A798" s="1">
        <v>797</v>
      </c>
      <c r="B798" s="101" t="s">
        <v>1390</v>
      </c>
      <c r="C798" t="s">
        <v>3</v>
      </c>
      <c r="D798" t="s">
        <v>15</v>
      </c>
      <c r="E798" t="s">
        <v>107</v>
      </c>
      <c r="F798" t="s">
        <v>137</v>
      </c>
      <c r="G798" t="s">
        <v>152</v>
      </c>
      <c r="H798" t="s">
        <v>275</v>
      </c>
      <c r="I798" s="1">
        <v>3.7780000000000001E-3</v>
      </c>
      <c r="J798" s="1">
        <v>1.9514E-2</v>
      </c>
      <c r="K798" s="1">
        <v>0</v>
      </c>
      <c r="L798" t="s">
        <v>456</v>
      </c>
      <c r="M798" t="s">
        <v>470</v>
      </c>
      <c r="N798" t="s">
        <v>548</v>
      </c>
      <c r="O798" t="s">
        <v>782</v>
      </c>
      <c r="P798" t="s">
        <v>787</v>
      </c>
      <c r="Q798" t="s">
        <v>849</v>
      </c>
      <c r="R798" t="s">
        <v>853</v>
      </c>
      <c r="S798" t="s">
        <v>860</v>
      </c>
      <c r="T798" t="s">
        <v>864</v>
      </c>
      <c r="U798" t="s">
        <v>867</v>
      </c>
      <c r="V798" s="1"/>
      <c r="W798" s="1"/>
      <c r="X798" s="1">
        <v>-2E-3</v>
      </c>
      <c r="Y798" s="1">
        <v>1E-3</v>
      </c>
      <c r="Z798" t="s">
        <v>876</v>
      </c>
      <c r="AA798" s="1">
        <v>18</v>
      </c>
      <c r="AB798" t="s">
        <v>881</v>
      </c>
      <c r="AC798" t="s">
        <v>913</v>
      </c>
      <c r="AD798" t="s">
        <v>918</v>
      </c>
      <c r="AE798" t="s">
        <v>921</v>
      </c>
      <c r="AF798" s="1">
        <v>2000</v>
      </c>
      <c r="AG798" s="1">
        <v>2013</v>
      </c>
      <c r="AH798" s="67">
        <f t="shared" si="60"/>
        <v>-0.10249051962693451</v>
      </c>
      <c r="AI798" s="67">
        <f t="shared" si="64"/>
        <v>5.1245259813467253E-2</v>
      </c>
      <c r="AJ798" s="67">
        <f t="shared" si="61"/>
        <v>-0.2029312288613303</v>
      </c>
      <c r="AK798" s="67">
        <f t="shared" si="62"/>
        <v>-2.0498103925386951E-3</v>
      </c>
      <c r="AL798" s="69">
        <f t="shared" si="63"/>
        <v>1</v>
      </c>
    </row>
    <row r="799" spans="1:38">
      <c r="A799" s="1">
        <v>798</v>
      </c>
      <c r="B799" s="101" t="s">
        <v>1390</v>
      </c>
      <c r="C799" t="s">
        <v>3</v>
      </c>
      <c r="D799" t="s">
        <v>15</v>
      </c>
      <c r="E799" t="s">
        <v>107</v>
      </c>
      <c r="F799" t="s">
        <v>137</v>
      </c>
      <c r="G799" t="s">
        <v>152</v>
      </c>
      <c r="H799" t="s">
        <v>275</v>
      </c>
      <c r="I799" s="1">
        <v>3.7780000000000001E-3</v>
      </c>
      <c r="J799" s="1">
        <v>1.9514E-2</v>
      </c>
      <c r="K799" s="1">
        <v>0</v>
      </c>
      <c r="L799" t="s">
        <v>458</v>
      </c>
      <c r="M799" t="s">
        <v>469</v>
      </c>
      <c r="N799" t="s">
        <v>549</v>
      </c>
      <c r="O799" t="s">
        <v>782</v>
      </c>
      <c r="P799" t="s">
        <v>791</v>
      </c>
      <c r="Q799" t="s">
        <v>849</v>
      </c>
      <c r="R799" t="s">
        <v>853</v>
      </c>
      <c r="S799" t="s">
        <v>860</v>
      </c>
      <c r="T799" t="s">
        <v>864</v>
      </c>
      <c r="U799" t="s">
        <v>867</v>
      </c>
      <c r="V799" s="1"/>
      <c r="W799" s="1"/>
      <c r="X799" s="1">
        <v>-1E-3</v>
      </c>
      <c r="Y799" s="1">
        <v>1.4285714285714288E-3</v>
      </c>
      <c r="Z799" t="s">
        <v>876</v>
      </c>
      <c r="AA799" s="1">
        <v>18</v>
      </c>
      <c r="AB799" t="s">
        <v>881</v>
      </c>
      <c r="AC799" t="s">
        <v>913</v>
      </c>
      <c r="AD799" t="s">
        <v>918</v>
      </c>
      <c r="AE799" t="s">
        <v>921</v>
      </c>
      <c r="AF799" s="1">
        <v>2000</v>
      </c>
      <c r="AG799" s="1">
        <v>2013</v>
      </c>
      <c r="AH799" s="67">
        <f t="shared" si="60"/>
        <v>-5.1245259813467253E-2</v>
      </c>
      <c r="AI799" s="67">
        <f t="shared" si="64"/>
        <v>7.3207514019238945E-2</v>
      </c>
      <c r="AJ799" s="67">
        <f t="shared" si="61"/>
        <v>-0.19473198729117558</v>
      </c>
      <c r="AK799" s="67">
        <f t="shared" si="62"/>
        <v>9.2241467664241072E-2</v>
      </c>
      <c r="AL799" s="69">
        <f t="shared" si="63"/>
        <v>1</v>
      </c>
    </row>
    <row r="800" spans="1:38">
      <c r="A800" s="1">
        <v>799</v>
      </c>
      <c r="B800" s="101" t="s">
        <v>1390</v>
      </c>
      <c r="C800" t="s">
        <v>3</v>
      </c>
      <c r="D800" t="s">
        <v>15</v>
      </c>
      <c r="E800" t="s">
        <v>107</v>
      </c>
      <c r="F800" t="s">
        <v>137</v>
      </c>
      <c r="G800" t="s">
        <v>152</v>
      </c>
      <c r="H800" t="s">
        <v>275</v>
      </c>
      <c r="I800" s="1">
        <v>3.7780000000000001E-3</v>
      </c>
      <c r="J800" s="1">
        <v>1.9514E-2</v>
      </c>
      <c r="K800" s="1">
        <v>0</v>
      </c>
      <c r="L800" t="s">
        <v>456</v>
      </c>
      <c r="M800" t="s">
        <v>462</v>
      </c>
      <c r="N800" t="s">
        <v>550</v>
      </c>
      <c r="O800" t="s">
        <v>780</v>
      </c>
      <c r="P800" t="s">
        <v>459</v>
      </c>
      <c r="Q800" t="s">
        <v>849</v>
      </c>
      <c r="R800" t="s">
        <v>853</v>
      </c>
      <c r="S800" t="s">
        <v>860</v>
      </c>
      <c r="T800" t="s">
        <v>864</v>
      </c>
      <c r="U800" t="s">
        <v>867</v>
      </c>
      <c r="V800" s="1"/>
      <c r="W800" s="1"/>
      <c r="X800" s="1">
        <v>-3.8E-3</v>
      </c>
      <c r="Y800" s="1">
        <v>2.1111111111111109E-3</v>
      </c>
      <c r="Z800" t="s">
        <v>876</v>
      </c>
      <c r="AA800" s="1">
        <v>18</v>
      </c>
      <c r="AB800" t="s">
        <v>881</v>
      </c>
      <c r="AC800" t="s">
        <v>913</v>
      </c>
      <c r="AD800" t="s">
        <v>918</v>
      </c>
      <c r="AE800" t="s">
        <v>921</v>
      </c>
      <c r="AF800" s="1">
        <v>2000</v>
      </c>
      <c r="AG800" s="1">
        <v>2013</v>
      </c>
      <c r="AH800" s="67">
        <f t="shared" si="60"/>
        <v>-0.19473198729117555</v>
      </c>
      <c r="AI800" s="67">
        <f t="shared" si="64"/>
        <v>0.10818443738398642</v>
      </c>
      <c r="AJ800" s="67">
        <f t="shared" si="61"/>
        <v>-0.40677348456378892</v>
      </c>
      <c r="AK800" s="67">
        <f t="shared" si="62"/>
        <v>1.7309509981437821E-2</v>
      </c>
      <c r="AL800" s="69">
        <f t="shared" si="63"/>
        <v>1</v>
      </c>
    </row>
    <row r="801" spans="1:38">
      <c r="A801" s="1">
        <v>800</v>
      </c>
      <c r="B801" s="101" t="s">
        <v>1390</v>
      </c>
      <c r="C801" t="s">
        <v>3</v>
      </c>
      <c r="D801" t="s">
        <v>15</v>
      </c>
      <c r="E801" t="s">
        <v>107</v>
      </c>
      <c r="F801" t="s">
        <v>137</v>
      </c>
      <c r="G801" t="s">
        <v>152</v>
      </c>
      <c r="H801" t="s">
        <v>275</v>
      </c>
      <c r="I801" s="1">
        <v>3.7780000000000001E-3</v>
      </c>
      <c r="J801" s="1">
        <v>1.9514E-2</v>
      </c>
      <c r="K801" s="1">
        <v>0</v>
      </c>
      <c r="L801" t="s">
        <v>457</v>
      </c>
      <c r="M801" t="s">
        <v>464</v>
      </c>
      <c r="N801" t="s">
        <v>551</v>
      </c>
      <c r="O801" t="s">
        <v>780</v>
      </c>
      <c r="P801" t="s">
        <v>459</v>
      </c>
      <c r="Q801" t="s">
        <v>849</v>
      </c>
      <c r="R801" t="s">
        <v>853</v>
      </c>
      <c r="S801" t="s">
        <v>860</v>
      </c>
      <c r="T801" t="s">
        <v>864</v>
      </c>
      <c r="U801" t="s">
        <v>867</v>
      </c>
      <c r="V801" s="1"/>
      <c r="W801" s="1"/>
      <c r="X801" s="1">
        <v>5.0000000000000001E-3</v>
      </c>
      <c r="Y801" s="1">
        <v>8.3333333333333332E-3</v>
      </c>
      <c r="Z801" t="s">
        <v>876</v>
      </c>
      <c r="AA801" s="1">
        <v>18</v>
      </c>
      <c r="AB801" t="s">
        <v>881</v>
      </c>
      <c r="AC801" t="s">
        <v>913</v>
      </c>
      <c r="AD801" t="s">
        <v>918</v>
      </c>
      <c r="AE801" t="s">
        <v>921</v>
      </c>
      <c r="AF801" s="1">
        <v>2000</v>
      </c>
      <c r="AG801" s="1">
        <v>2013</v>
      </c>
      <c r="AH801" s="67">
        <f t="shared" si="60"/>
        <v>0.25622629906733629</v>
      </c>
      <c r="AI801" s="67">
        <f t="shared" si="64"/>
        <v>0.42704383177889377</v>
      </c>
      <c r="AJ801" s="67">
        <f t="shared" si="61"/>
        <v>-0.58077961121929544</v>
      </c>
      <c r="AK801" s="67">
        <f t="shared" si="62"/>
        <v>1.0932322093539679</v>
      </c>
      <c r="AL801" s="69">
        <f t="shared" si="63"/>
        <v>1</v>
      </c>
    </row>
    <row r="802" spans="1:38">
      <c r="A802" s="1">
        <v>801</v>
      </c>
      <c r="B802" s="101" t="s">
        <v>1390</v>
      </c>
      <c r="C802" t="s">
        <v>3</v>
      </c>
      <c r="D802" t="s">
        <v>15</v>
      </c>
      <c r="E802" t="s">
        <v>107</v>
      </c>
      <c r="F802" t="s">
        <v>137</v>
      </c>
      <c r="G802" t="s">
        <v>152</v>
      </c>
      <c r="H802" t="s">
        <v>275</v>
      </c>
      <c r="I802" s="1">
        <v>3.7780000000000001E-3</v>
      </c>
      <c r="J802" s="1">
        <v>1.9514E-2</v>
      </c>
      <c r="K802" s="1">
        <v>0</v>
      </c>
      <c r="L802" t="s">
        <v>140</v>
      </c>
      <c r="M802" t="s">
        <v>476</v>
      </c>
      <c r="N802" t="s">
        <v>552</v>
      </c>
      <c r="O802" t="s">
        <v>780</v>
      </c>
      <c r="P802" t="s">
        <v>459</v>
      </c>
      <c r="Q802" t="s">
        <v>849</v>
      </c>
      <c r="R802" t="s">
        <v>853</v>
      </c>
      <c r="S802" t="s">
        <v>860</v>
      </c>
      <c r="T802" t="s">
        <v>864</v>
      </c>
      <c r="U802" t="s">
        <v>867</v>
      </c>
      <c r="V802" s="1"/>
      <c r="W802" s="1"/>
      <c r="X802" s="1">
        <v>-2E-3</v>
      </c>
      <c r="Y802" s="1">
        <v>2.2222222222222222E-3</v>
      </c>
      <c r="Z802" t="s">
        <v>876</v>
      </c>
      <c r="AA802" s="1">
        <v>18</v>
      </c>
      <c r="AB802" t="s">
        <v>881</v>
      </c>
      <c r="AC802" t="s">
        <v>913</v>
      </c>
      <c r="AD802" t="s">
        <v>918</v>
      </c>
      <c r="AE802" t="s">
        <v>921</v>
      </c>
      <c r="AF802" s="1">
        <v>2000</v>
      </c>
      <c r="AG802" s="1">
        <v>2013</v>
      </c>
      <c r="AH802" s="67">
        <f t="shared" si="60"/>
        <v>-0.10249051962693451</v>
      </c>
      <c r="AI802" s="67">
        <f t="shared" si="64"/>
        <v>0.11387835514103835</v>
      </c>
      <c r="AJ802" s="67">
        <f t="shared" si="61"/>
        <v>-0.32569209570336966</v>
      </c>
      <c r="AK802" s="67">
        <f t="shared" si="62"/>
        <v>0.12071105644950064</v>
      </c>
      <c r="AL802" s="69">
        <f t="shared" si="63"/>
        <v>1</v>
      </c>
    </row>
    <row r="803" spans="1:38">
      <c r="A803" s="1">
        <v>802</v>
      </c>
      <c r="B803" s="101" t="s">
        <v>1390</v>
      </c>
      <c r="C803" t="s">
        <v>3</v>
      </c>
      <c r="D803" t="s">
        <v>15</v>
      </c>
      <c r="E803" t="s">
        <v>107</v>
      </c>
      <c r="F803" t="s">
        <v>137</v>
      </c>
      <c r="G803" t="s">
        <v>152</v>
      </c>
      <c r="H803" t="s">
        <v>275</v>
      </c>
      <c r="I803" s="1">
        <v>3.7780000000000001E-3</v>
      </c>
      <c r="J803" s="1">
        <v>1.9514E-2</v>
      </c>
      <c r="K803" s="1">
        <v>0</v>
      </c>
      <c r="L803" t="s">
        <v>140</v>
      </c>
      <c r="M803" t="s">
        <v>468</v>
      </c>
      <c r="N803" t="s">
        <v>553</v>
      </c>
      <c r="O803" t="s">
        <v>780</v>
      </c>
      <c r="P803" t="s">
        <v>459</v>
      </c>
      <c r="Q803" t="s">
        <v>849</v>
      </c>
      <c r="R803" t="s">
        <v>853</v>
      </c>
      <c r="S803" t="s">
        <v>860</v>
      </c>
      <c r="T803" t="s">
        <v>864</v>
      </c>
      <c r="U803" t="s">
        <v>867</v>
      </c>
      <c r="V803" s="1"/>
      <c r="W803" s="1"/>
      <c r="X803" s="1">
        <v>1E-4</v>
      </c>
      <c r="Y803" s="1">
        <v>1E-3</v>
      </c>
      <c r="Z803" t="s">
        <v>876</v>
      </c>
      <c r="AA803" s="1">
        <v>18</v>
      </c>
      <c r="AB803" t="s">
        <v>881</v>
      </c>
      <c r="AC803" t="s">
        <v>913</v>
      </c>
      <c r="AD803" t="s">
        <v>918</v>
      </c>
      <c r="AE803" t="s">
        <v>921</v>
      </c>
      <c r="AF803" s="1">
        <v>2000</v>
      </c>
      <c r="AG803" s="1">
        <v>2013</v>
      </c>
      <c r="AH803" s="67">
        <f t="shared" si="60"/>
        <v>5.1245259813467257E-3</v>
      </c>
      <c r="AI803" s="67">
        <f t="shared" si="64"/>
        <v>5.1245259813467253E-2</v>
      </c>
      <c r="AJ803" s="67">
        <f t="shared" si="61"/>
        <v>-9.531618325304908E-2</v>
      </c>
      <c r="AK803" s="67">
        <f t="shared" si="62"/>
        <v>0.10556523521574254</v>
      </c>
      <c r="AL803" s="69">
        <f t="shared" si="63"/>
        <v>1</v>
      </c>
    </row>
    <row r="804" spans="1:38">
      <c r="A804" s="1">
        <v>803</v>
      </c>
      <c r="B804" s="101" t="s">
        <v>1390</v>
      </c>
      <c r="C804" t="s">
        <v>3</v>
      </c>
      <c r="D804" t="s">
        <v>15</v>
      </c>
      <c r="E804" t="s">
        <v>107</v>
      </c>
      <c r="F804" t="s">
        <v>137</v>
      </c>
      <c r="G804" t="s">
        <v>152</v>
      </c>
      <c r="H804" t="s">
        <v>275</v>
      </c>
      <c r="I804" s="1">
        <v>3.7780000000000001E-3</v>
      </c>
      <c r="J804" s="1">
        <v>1.9514E-2</v>
      </c>
      <c r="K804" s="1">
        <v>0</v>
      </c>
      <c r="L804" t="s">
        <v>140</v>
      </c>
      <c r="M804" t="s">
        <v>468</v>
      </c>
      <c r="N804" t="s">
        <v>554</v>
      </c>
      <c r="O804" t="s">
        <v>780</v>
      </c>
      <c r="P804" t="s">
        <v>459</v>
      </c>
      <c r="Q804" t="s">
        <v>849</v>
      </c>
      <c r="R804" t="s">
        <v>853</v>
      </c>
      <c r="S804" t="s">
        <v>860</v>
      </c>
      <c r="T804" t="s">
        <v>864</v>
      </c>
      <c r="U804" t="s">
        <v>867</v>
      </c>
      <c r="V804" s="1"/>
      <c r="W804" s="1"/>
      <c r="X804" s="1">
        <v>-7.0000000000000001E-3</v>
      </c>
      <c r="Y804" s="1">
        <v>6.363636363636363E-3</v>
      </c>
      <c r="Z804" t="s">
        <v>876</v>
      </c>
      <c r="AA804" s="1">
        <v>18</v>
      </c>
      <c r="AB804" t="s">
        <v>881</v>
      </c>
      <c r="AC804" t="s">
        <v>913</v>
      </c>
      <c r="AD804" t="s">
        <v>918</v>
      </c>
      <c r="AE804" t="s">
        <v>921</v>
      </c>
      <c r="AF804" s="1">
        <v>2000</v>
      </c>
      <c r="AG804" s="1">
        <v>2013</v>
      </c>
      <c r="AH804" s="67">
        <f t="shared" si="60"/>
        <v>-0.3587168186942708</v>
      </c>
      <c r="AI804" s="67">
        <f t="shared" si="64"/>
        <v>0.32610619881297342</v>
      </c>
      <c r="AJ804" s="67">
        <f t="shared" si="61"/>
        <v>-0.99788496836769869</v>
      </c>
      <c r="AK804" s="67">
        <f t="shared" si="62"/>
        <v>0.28045133097915714</v>
      </c>
      <c r="AL804" s="69">
        <f t="shared" si="63"/>
        <v>1</v>
      </c>
    </row>
    <row r="805" spans="1:38">
      <c r="A805" s="1">
        <v>804</v>
      </c>
      <c r="B805" s="101" t="s">
        <v>1390</v>
      </c>
      <c r="C805" t="s">
        <v>3</v>
      </c>
      <c r="D805" t="s">
        <v>15</v>
      </c>
      <c r="E805" t="s">
        <v>107</v>
      </c>
      <c r="F805" t="s">
        <v>137</v>
      </c>
      <c r="G805" t="s">
        <v>152</v>
      </c>
      <c r="H805" t="s">
        <v>275</v>
      </c>
      <c r="I805" s="1">
        <v>3.7780000000000001E-3</v>
      </c>
      <c r="J805" s="1">
        <v>1.9514E-2</v>
      </c>
      <c r="K805" s="1">
        <v>0</v>
      </c>
      <c r="L805" t="s">
        <v>456</v>
      </c>
      <c r="M805" t="s">
        <v>461</v>
      </c>
      <c r="N805" t="s">
        <v>555</v>
      </c>
      <c r="O805" t="s">
        <v>780</v>
      </c>
      <c r="P805" t="s">
        <v>459</v>
      </c>
      <c r="Q805" t="s">
        <v>849</v>
      </c>
      <c r="R805" t="s">
        <v>853</v>
      </c>
      <c r="S805" t="s">
        <v>860</v>
      </c>
      <c r="T805" t="s">
        <v>864</v>
      </c>
      <c r="U805" t="s">
        <v>867</v>
      </c>
      <c r="V805" s="1"/>
      <c r="W805" s="1"/>
      <c r="X805" s="1">
        <v>-3.8999999999999998E-3</v>
      </c>
      <c r="Y805" s="1">
        <v>1.9499999999999999E-3</v>
      </c>
      <c r="Z805" t="s">
        <v>876</v>
      </c>
      <c r="AA805" s="1">
        <v>18</v>
      </c>
      <c r="AB805" t="s">
        <v>881</v>
      </c>
      <c r="AC805" t="s">
        <v>913</v>
      </c>
      <c r="AD805" t="s">
        <v>918</v>
      </c>
      <c r="AE805" t="s">
        <v>921</v>
      </c>
      <c r="AF805" s="1">
        <v>2000</v>
      </c>
      <c r="AG805" s="1">
        <v>2013</v>
      </c>
      <c r="AH805" s="67">
        <f t="shared" si="60"/>
        <v>-0.19985651327252227</v>
      </c>
      <c r="AI805" s="67">
        <f t="shared" si="64"/>
        <v>9.9928256636261134E-2</v>
      </c>
      <c r="AJ805" s="67">
        <f t="shared" si="61"/>
        <v>-0.39571589627959408</v>
      </c>
      <c r="AK805" s="67">
        <f t="shared" si="62"/>
        <v>-3.9971302654504548E-3</v>
      </c>
      <c r="AL805" s="69">
        <f t="shared" si="63"/>
        <v>1</v>
      </c>
    </row>
    <row r="806" spans="1:38">
      <c r="A806" s="1">
        <v>805</v>
      </c>
      <c r="B806" s="101" t="s">
        <v>1390</v>
      </c>
      <c r="C806" t="s">
        <v>3</v>
      </c>
      <c r="D806" t="s">
        <v>15</v>
      </c>
      <c r="E806" t="s">
        <v>107</v>
      </c>
      <c r="F806" t="s">
        <v>136</v>
      </c>
      <c r="G806" t="s">
        <v>151</v>
      </c>
      <c r="H806" t="s">
        <v>276</v>
      </c>
      <c r="I806" s="1">
        <v>1.0638E-2</v>
      </c>
      <c r="J806" s="1">
        <v>1.7284000000000001E-2</v>
      </c>
      <c r="K806" s="1">
        <v>0</v>
      </c>
      <c r="L806" t="s">
        <v>458</v>
      </c>
      <c r="M806" t="s">
        <v>473</v>
      </c>
      <c r="N806" t="s">
        <v>547</v>
      </c>
      <c r="O806" t="s">
        <v>782</v>
      </c>
      <c r="P806" t="s">
        <v>790</v>
      </c>
      <c r="Q806" t="s">
        <v>849</v>
      </c>
      <c r="R806" t="s">
        <v>853</v>
      </c>
      <c r="S806" t="s">
        <v>860</v>
      </c>
      <c r="T806" t="s">
        <v>864</v>
      </c>
      <c r="U806" t="s">
        <v>867</v>
      </c>
      <c r="V806" s="1"/>
      <c r="W806" s="1"/>
      <c r="X806" s="1">
        <v>-1.2999999999999999E-3</v>
      </c>
      <c r="Y806" s="1">
        <v>6.8421052631578944E-4</v>
      </c>
      <c r="Z806" t="s">
        <v>876</v>
      </c>
      <c r="AA806" s="1">
        <v>18</v>
      </c>
      <c r="AB806" t="s">
        <v>881</v>
      </c>
      <c r="AC806" t="s">
        <v>913</v>
      </c>
      <c r="AD806" t="s">
        <v>918</v>
      </c>
      <c r="AE806" t="s">
        <v>921</v>
      </c>
      <c r="AF806" s="1">
        <v>2000</v>
      </c>
      <c r="AG806" s="1">
        <v>2013</v>
      </c>
      <c r="AH806" s="67">
        <f t="shared" si="60"/>
        <v>-7.5214070816940523E-2</v>
      </c>
      <c r="AI806" s="67">
        <f t="shared" si="64"/>
        <v>3.958635306154764E-2</v>
      </c>
      <c r="AJ806" s="67">
        <f t="shared" si="61"/>
        <v>-0.15280332281757389</v>
      </c>
      <c r="AK806" s="67">
        <f t="shared" si="62"/>
        <v>2.3751811836928427E-3</v>
      </c>
      <c r="AL806" s="69">
        <f t="shared" si="63"/>
        <v>1</v>
      </c>
    </row>
    <row r="807" spans="1:38">
      <c r="A807" s="1">
        <v>806</v>
      </c>
      <c r="B807" s="101" t="s">
        <v>1390</v>
      </c>
      <c r="C807" t="s">
        <v>3</v>
      </c>
      <c r="D807" t="s">
        <v>15</v>
      </c>
      <c r="E807" t="s">
        <v>107</v>
      </c>
      <c r="F807" t="s">
        <v>136</v>
      </c>
      <c r="G807" t="s">
        <v>151</v>
      </c>
      <c r="H807" t="s">
        <v>276</v>
      </c>
      <c r="I807" s="1">
        <v>1.0638E-2</v>
      </c>
      <c r="J807" s="1">
        <v>1.7284000000000001E-2</v>
      </c>
      <c r="K807" s="1">
        <v>0</v>
      </c>
      <c r="L807" t="s">
        <v>456</v>
      </c>
      <c r="M807" t="s">
        <v>470</v>
      </c>
      <c r="N807" t="s">
        <v>548</v>
      </c>
      <c r="O807" t="s">
        <v>782</v>
      </c>
      <c r="P807" t="s">
        <v>787</v>
      </c>
      <c r="Q807" t="s">
        <v>849</v>
      </c>
      <c r="R807" t="s">
        <v>853</v>
      </c>
      <c r="S807" t="s">
        <v>860</v>
      </c>
      <c r="T807" t="s">
        <v>864</v>
      </c>
      <c r="U807" t="s">
        <v>867</v>
      </c>
      <c r="V807" s="1"/>
      <c r="W807" s="1"/>
      <c r="X807" s="1">
        <v>2E-3</v>
      </c>
      <c r="Y807" s="1">
        <v>1.1764705882352942E-3</v>
      </c>
      <c r="Z807" t="s">
        <v>876</v>
      </c>
      <c r="AA807" s="1">
        <v>18</v>
      </c>
      <c r="AB807" t="s">
        <v>881</v>
      </c>
      <c r="AC807" t="s">
        <v>913</v>
      </c>
      <c r="AD807" t="s">
        <v>918</v>
      </c>
      <c r="AE807" t="s">
        <v>921</v>
      </c>
      <c r="AF807" s="1">
        <v>2000</v>
      </c>
      <c r="AG807" s="1">
        <v>2013</v>
      </c>
      <c r="AH807" s="67">
        <f t="shared" si="60"/>
        <v>0.11571395510298542</v>
      </c>
      <c r="AI807" s="67">
        <f t="shared" si="64"/>
        <v>6.8067032413520842E-2</v>
      </c>
      <c r="AJ807" s="67">
        <f t="shared" si="61"/>
        <v>-1.7697428427515441E-2</v>
      </c>
      <c r="AK807" s="67">
        <f t="shared" si="62"/>
        <v>0.24912533863348629</v>
      </c>
      <c r="AL807" s="69">
        <f t="shared" si="63"/>
        <v>1</v>
      </c>
    </row>
    <row r="808" spans="1:38">
      <c r="A808" s="1">
        <v>807</v>
      </c>
      <c r="B808" s="101" t="s">
        <v>1390</v>
      </c>
      <c r="C808" t="s">
        <v>3</v>
      </c>
      <c r="D808" t="s">
        <v>15</v>
      </c>
      <c r="E808" t="s">
        <v>107</v>
      </c>
      <c r="F808" t="s">
        <v>136</v>
      </c>
      <c r="G808" t="s">
        <v>151</v>
      </c>
      <c r="H808" t="s">
        <v>276</v>
      </c>
      <c r="I808" s="1">
        <v>1.0638E-2</v>
      </c>
      <c r="J808" s="1">
        <v>1.7284000000000001E-2</v>
      </c>
      <c r="K808" s="1">
        <v>0</v>
      </c>
      <c r="L808" t="s">
        <v>458</v>
      </c>
      <c r="M808" t="s">
        <v>469</v>
      </c>
      <c r="N808" t="s">
        <v>549</v>
      </c>
      <c r="O808" t="s">
        <v>782</v>
      </c>
      <c r="P808" t="s">
        <v>791</v>
      </c>
      <c r="Q808" t="s">
        <v>849</v>
      </c>
      <c r="R808" t="s">
        <v>853</v>
      </c>
      <c r="S808" t="s">
        <v>860</v>
      </c>
      <c r="T808" t="s">
        <v>864</v>
      </c>
      <c r="U808" t="s">
        <v>867</v>
      </c>
      <c r="V808" s="1"/>
      <c r="W808" s="1"/>
      <c r="X808" s="1">
        <v>-2.8E-3</v>
      </c>
      <c r="Y808" s="1">
        <v>8.2352941176470592E-4</v>
      </c>
      <c r="Z808" t="s">
        <v>876</v>
      </c>
      <c r="AA808" s="1">
        <v>18</v>
      </c>
      <c r="AB808" t="s">
        <v>881</v>
      </c>
      <c r="AC808" t="s">
        <v>913</v>
      </c>
      <c r="AD808" t="s">
        <v>918</v>
      </c>
      <c r="AE808" t="s">
        <v>921</v>
      </c>
      <c r="AF808" s="1">
        <v>2000</v>
      </c>
      <c r="AG808" s="1">
        <v>2013</v>
      </c>
      <c r="AH808" s="67">
        <f t="shared" si="60"/>
        <v>-0.16199953714417958</v>
      </c>
      <c r="AI808" s="67">
        <f t="shared" si="64"/>
        <v>4.7646922689464584E-2</v>
      </c>
      <c r="AJ808" s="67">
        <f t="shared" si="61"/>
        <v>-0.25538750561553014</v>
      </c>
      <c r="AK808" s="67">
        <f t="shared" si="62"/>
        <v>-6.8611568672828999E-2</v>
      </c>
      <c r="AL808" s="69">
        <f t="shared" si="63"/>
        <v>1</v>
      </c>
    </row>
    <row r="809" spans="1:38">
      <c r="A809" s="1">
        <v>808</v>
      </c>
      <c r="B809" s="101" t="s">
        <v>1390</v>
      </c>
      <c r="C809" t="s">
        <v>3</v>
      </c>
      <c r="D809" t="s">
        <v>15</v>
      </c>
      <c r="E809" t="s">
        <v>107</v>
      </c>
      <c r="F809" t="s">
        <v>136</v>
      </c>
      <c r="G809" t="s">
        <v>151</v>
      </c>
      <c r="H809" t="s">
        <v>276</v>
      </c>
      <c r="I809" s="1">
        <v>1.0638E-2</v>
      </c>
      <c r="J809" s="1">
        <v>1.7284000000000001E-2</v>
      </c>
      <c r="K809" s="1">
        <v>0</v>
      </c>
      <c r="L809" t="s">
        <v>456</v>
      </c>
      <c r="M809" t="s">
        <v>462</v>
      </c>
      <c r="N809" t="s">
        <v>550</v>
      </c>
      <c r="O809" t="s">
        <v>780</v>
      </c>
      <c r="P809" t="s">
        <v>459</v>
      </c>
      <c r="Q809" t="s">
        <v>849</v>
      </c>
      <c r="R809" t="s">
        <v>853</v>
      </c>
      <c r="S809" t="s">
        <v>860</v>
      </c>
      <c r="T809" t="s">
        <v>864</v>
      </c>
      <c r="U809" t="s">
        <v>867</v>
      </c>
      <c r="V809" s="1"/>
      <c r="W809" s="1"/>
      <c r="X809" s="1">
        <v>5.0000000000000001E-3</v>
      </c>
      <c r="Y809" s="1">
        <v>2.5000000000000001E-3</v>
      </c>
      <c r="Z809" t="s">
        <v>876</v>
      </c>
      <c r="AA809" s="1">
        <v>18</v>
      </c>
      <c r="AB809" t="s">
        <v>881</v>
      </c>
      <c r="AC809" t="s">
        <v>913</v>
      </c>
      <c r="AD809" t="s">
        <v>918</v>
      </c>
      <c r="AE809" t="s">
        <v>921</v>
      </c>
      <c r="AF809" s="1">
        <v>2000</v>
      </c>
      <c r="AG809" s="1">
        <v>2013</v>
      </c>
      <c r="AH809" s="67">
        <f t="shared" si="60"/>
        <v>0.28928488775746353</v>
      </c>
      <c r="AI809" s="67">
        <f t="shared" si="64"/>
        <v>0.14464244387873176</v>
      </c>
      <c r="AJ809" s="67">
        <f t="shared" si="61"/>
        <v>5.785697755149255E-3</v>
      </c>
      <c r="AK809" s="67">
        <f t="shared" si="62"/>
        <v>0.5727840777597778</v>
      </c>
      <c r="AL809" s="69">
        <f t="shared" si="63"/>
        <v>1</v>
      </c>
    </row>
    <row r="810" spans="1:38">
      <c r="A810" s="1">
        <v>809</v>
      </c>
      <c r="B810" s="101" t="s">
        <v>1390</v>
      </c>
      <c r="C810" t="s">
        <v>3</v>
      </c>
      <c r="D810" t="s">
        <v>15</v>
      </c>
      <c r="E810" t="s">
        <v>107</v>
      </c>
      <c r="F810" t="s">
        <v>136</v>
      </c>
      <c r="G810" t="s">
        <v>151</v>
      </c>
      <c r="H810" t="s">
        <v>276</v>
      </c>
      <c r="I810" s="1">
        <v>1.0638E-2</v>
      </c>
      <c r="J810" s="1">
        <v>1.7284000000000001E-2</v>
      </c>
      <c r="K810" s="1">
        <v>0</v>
      </c>
      <c r="L810" t="s">
        <v>457</v>
      </c>
      <c r="M810" t="s">
        <v>464</v>
      </c>
      <c r="N810" t="s">
        <v>551</v>
      </c>
      <c r="O810" t="s">
        <v>780</v>
      </c>
      <c r="P810" t="s">
        <v>459</v>
      </c>
      <c r="Q810" t="s">
        <v>849</v>
      </c>
      <c r="R810" t="s">
        <v>853</v>
      </c>
      <c r="S810" t="s">
        <v>860</v>
      </c>
      <c r="T810" t="s">
        <v>864</v>
      </c>
      <c r="U810" t="s">
        <v>867</v>
      </c>
      <c r="V810" s="1"/>
      <c r="W810" s="1"/>
      <c r="X810" s="1">
        <v>-4.1999999999999997E-3</v>
      </c>
      <c r="Y810" s="1">
        <v>3.2307692307692306E-3</v>
      </c>
      <c r="Z810" t="s">
        <v>876</v>
      </c>
      <c r="AA810" s="1">
        <v>18</v>
      </c>
      <c r="AB810" t="s">
        <v>881</v>
      </c>
      <c r="AC810" t="s">
        <v>913</v>
      </c>
      <c r="AD810" t="s">
        <v>918</v>
      </c>
      <c r="AE810" t="s">
        <v>921</v>
      </c>
      <c r="AF810" s="1">
        <v>2000</v>
      </c>
      <c r="AG810" s="1">
        <v>2013</v>
      </c>
      <c r="AH810" s="67">
        <f t="shared" si="60"/>
        <v>-0.24299930571626935</v>
      </c>
      <c r="AI810" s="67">
        <f t="shared" si="64"/>
        <v>0.18692254285866874</v>
      </c>
      <c r="AJ810" s="67">
        <f t="shared" si="61"/>
        <v>-0.60936748971926014</v>
      </c>
      <c r="AK810" s="67">
        <f t="shared" si="62"/>
        <v>0.12336887828672141</v>
      </c>
      <c r="AL810" s="69">
        <f t="shared" si="63"/>
        <v>1</v>
      </c>
    </row>
    <row r="811" spans="1:38">
      <c r="A811" s="1">
        <v>810</v>
      </c>
      <c r="B811" s="101" t="s">
        <v>1390</v>
      </c>
      <c r="C811" t="s">
        <v>3</v>
      </c>
      <c r="D811" t="s">
        <v>15</v>
      </c>
      <c r="E811" t="s">
        <v>107</v>
      </c>
      <c r="F811" t="s">
        <v>136</v>
      </c>
      <c r="G811" t="s">
        <v>151</v>
      </c>
      <c r="H811" t="s">
        <v>276</v>
      </c>
      <c r="I811" s="1">
        <v>1.0638E-2</v>
      </c>
      <c r="J811" s="1">
        <v>1.7284000000000001E-2</v>
      </c>
      <c r="K811" s="1">
        <v>0</v>
      </c>
      <c r="L811" t="s">
        <v>140</v>
      </c>
      <c r="M811" t="s">
        <v>476</v>
      </c>
      <c r="N811" t="s">
        <v>552</v>
      </c>
      <c r="O811" t="s">
        <v>780</v>
      </c>
      <c r="P811" t="s">
        <v>459</v>
      </c>
      <c r="Q811" t="s">
        <v>849</v>
      </c>
      <c r="R811" t="s">
        <v>853</v>
      </c>
      <c r="S811" t="s">
        <v>860</v>
      </c>
      <c r="T811" t="s">
        <v>864</v>
      </c>
      <c r="U811" t="s">
        <v>867</v>
      </c>
      <c r="V811" s="1"/>
      <c r="W811" s="1"/>
      <c r="X811" s="1">
        <v>-6.3E-3</v>
      </c>
      <c r="Y811" s="1">
        <v>1.6153846153846155E-3</v>
      </c>
      <c r="Z811" t="s">
        <v>876</v>
      </c>
      <c r="AA811" s="1">
        <v>18</v>
      </c>
      <c r="AB811" t="s">
        <v>881</v>
      </c>
      <c r="AC811" t="s">
        <v>913</v>
      </c>
      <c r="AD811" t="s">
        <v>918</v>
      </c>
      <c r="AE811" t="s">
        <v>921</v>
      </c>
      <c r="AF811" s="1">
        <v>2000</v>
      </c>
      <c r="AG811" s="1">
        <v>2013</v>
      </c>
      <c r="AH811" s="67">
        <f t="shared" si="60"/>
        <v>-0.36449895857440406</v>
      </c>
      <c r="AI811" s="67">
        <f t="shared" si="64"/>
        <v>9.3461271429334386E-2</v>
      </c>
      <c r="AJ811" s="67">
        <f t="shared" si="61"/>
        <v>-0.54768305057589939</v>
      </c>
      <c r="AK811" s="67">
        <f t="shared" si="62"/>
        <v>-0.18131486657290868</v>
      </c>
      <c r="AL811" s="69">
        <f t="shared" si="63"/>
        <v>1</v>
      </c>
    </row>
    <row r="812" spans="1:38">
      <c r="A812" s="1">
        <v>811</v>
      </c>
      <c r="B812" s="101" t="s">
        <v>1390</v>
      </c>
      <c r="C812" t="s">
        <v>3</v>
      </c>
      <c r="D812" t="s">
        <v>15</v>
      </c>
      <c r="E812" t="s">
        <v>107</v>
      </c>
      <c r="F812" t="s">
        <v>136</v>
      </c>
      <c r="G812" t="s">
        <v>151</v>
      </c>
      <c r="H812" t="s">
        <v>276</v>
      </c>
      <c r="I812" s="1">
        <v>1.0638E-2</v>
      </c>
      <c r="J812" s="1">
        <v>1.7284000000000001E-2</v>
      </c>
      <c r="K812" s="1">
        <v>0</v>
      </c>
      <c r="L812" t="s">
        <v>140</v>
      </c>
      <c r="M812" t="s">
        <v>468</v>
      </c>
      <c r="N812" t="s">
        <v>553</v>
      </c>
      <c r="O812" t="s">
        <v>780</v>
      </c>
      <c r="P812" t="s">
        <v>459</v>
      </c>
      <c r="Q812" t="s">
        <v>849</v>
      </c>
      <c r="R812" t="s">
        <v>853</v>
      </c>
      <c r="S812" t="s">
        <v>860</v>
      </c>
      <c r="T812" t="s">
        <v>864</v>
      </c>
      <c r="U812" t="s">
        <v>867</v>
      </c>
      <c r="V812" s="1"/>
      <c r="W812" s="1"/>
      <c r="X812" s="1">
        <v>-4.4000000000000003E-3</v>
      </c>
      <c r="Y812" s="1">
        <v>1.6923076923076924E-3</v>
      </c>
      <c r="Z812" t="s">
        <v>876</v>
      </c>
      <c r="AA812" s="1">
        <v>18</v>
      </c>
      <c r="AB812" t="s">
        <v>881</v>
      </c>
      <c r="AC812" t="s">
        <v>913</v>
      </c>
      <c r="AD812" t="s">
        <v>918</v>
      </c>
      <c r="AE812" t="s">
        <v>921</v>
      </c>
      <c r="AF812" s="1">
        <v>2000</v>
      </c>
      <c r="AG812" s="1">
        <v>2013</v>
      </c>
      <c r="AH812" s="67">
        <f t="shared" si="60"/>
        <v>-0.25457070122656794</v>
      </c>
      <c r="AI812" s="67">
        <f t="shared" si="64"/>
        <v>9.7911808164064584E-2</v>
      </c>
      <c r="AJ812" s="67">
        <f t="shared" si="61"/>
        <v>-0.4464778452281345</v>
      </c>
      <c r="AK812" s="67">
        <f t="shared" si="62"/>
        <v>-6.2663557225001359E-2</v>
      </c>
      <c r="AL812" s="69">
        <f t="shared" si="63"/>
        <v>1</v>
      </c>
    </row>
    <row r="813" spans="1:38">
      <c r="A813" s="1">
        <v>812</v>
      </c>
      <c r="B813" s="101" t="s">
        <v>1390</v>
      </c>
      <c r="C813" t="s">
        <v>3</v>
      </c>
      <c r="D813" t="s">
        <v>15</v>
      </c>
      <c r="E813" t="s">
        <v>107</v>
      </c>
      <c r="F813" t="s">
        <v>136</v>
      </c>
      <c r="G813" t="s">
        <v>151</v>
      </c>
      <c r="H813" t="s">
        <v>276</v>
      </c>
      <c r="I813" s="1">
        <v>1.0638E-2</v>
      </c>
      <c r="J813" s="1">
        <v>1.7284000000000001E-2</v>
      </c>
      <c r="K813" s="1">
        <v>0</v>
      </c>
      <c r="L813" t="s">
        <v>140</v>
      </c>
      <c r="M813" t="s">
        <v>468</v>
      </c>
      <c r="N813" t="s">
        <v>554</v>
      </c>
      <c r="O813" t="s">
        <v>780</v>
      </c>
      <c r="P813" t="s">
        <v>459</v>
      </c>
      <c r="Q813" t="s">
        <v>849</v>
      </c>
      <c r="R813" t="s">
        <v>853</v>
      </c>
      <c r="S813" t="s">
        <v>860</v>
      </c>
      <c r="T813" t="s">
        <v>864</v>
      </c>
      <c r="U813" t="s">
        <v>867</v>
      </c>
      <c r="V813" s="1"/>
      <c r="W813" s="1"/>
      <c r="X813" s="1">
        <v>3.0000000000000001E-3</v>
      </c>
      <c r="Y813" s="1">
        <v>3.7499999999999999E-3</v>
      </c>
      <c r="Z813" t="s">
        <v>876</v>
      </c>
      <c r="AA813" s="1">
        <v>18</v>
      </c>
      <c r="AB813" t="s">
        <v>881</v>
      </c>
      <c r="AC813" t="s">
        <v>913</v>
      </c>
      <c r="AD813" t="s">
        <v>918</v>
      </c>
      <c r="AE813" t="s">
        <v>921</v>
      </c>
      <c r="AF813" s="1">
        <v>2000</v>
      </c>
      <c r="AG813" s="1">
        <v>2013</v>
      </c>
      <c r="AH813" s="67">
        <f t="shared" si="60"/>
        <v>0.17357093265447812</v>
      </c>
      <c r="AI813" s="67">
        <f t="shared" si="64"/>
        <v>0.21696366581809765</v>
      </c>
      <c r="AJ813" s="67">
        <f t="shared" si="61"/>
        <v>-0.2516778523489932</v>
      </c>
      <c r="AK813" s="67">
        <f t="shared" si="62"/>
        <v>0.5988197176579495</v>
      </c>
      <c r="AL813" s="69">
        <f t="shared" si="63"/>
        <v>1</v>
      </c>
    </row>
    <row r="814" spans="1:38">
      <c r="A814" s="1">
        <v>813</v>
      </c>
      <c r="B814" s="101" t="s">
        <v>1390</v>
      </c>
      <c r="C814" t="s">
        <v>3</v>
      </c>
      <c r="D814" t="s">
        <v>15</v>
      </c>
      <c r="E814" t="s">
        <v>107</v>
      </c>
      <c r="F814" t="s">
        <v>136</v>
      </c>
      <c r="G814" t="s">
        <v>151</v>
      </c>
      <c r="H814" t="s">
        <v>276</v>
      </c>
      <c r="I814" s="1">
        <v>1.0638E-2</v>
      </c>
      <c r="J814" s="1">
        <v>1.7284000000000001E-2</v>
      </c>
      <c r="K814" s="1">
        <v>0</v>
      </c>
      <c r="L814" t="s">
        <v>456</v>
      </c>
      <c r="M814" t="s">
        <v>461</v>
      </c>
      <c r="N814" t="s">
        <v>555</v>
      </c>
      <c r="O814" t="s">
        <v>780</v>
      </c>
      <c r="P814" t="s">
        <v>459</v>
      </c>
      <c r="Q814" t="s">
        <v>849</v>
      </c>
      <c r="R814" t="s">
        <v>853</v>
      </c>
      <c r="S814" t="s">
        <v>860</v>
      </c>
      <c r="T814" t="s">
        <v>864</v>
      </c>
      <c r="U814" t="s">
        <v>867</v>
      </c>
      <c r="V814" s="1"/>
      <c r="W814" s="1"/>
      <c r="X814" s="1">
        <v>2.8999999999999998E-3</v>
      </c>
      <c r="Y814" s="1">
        <v>2.2307692307692306E-3</v>
      </c>
      <c r="Z814" t="s">
        <v>876</v>
      </c>
      <c r="AA814" s="1">
        <v>18</v>
      </c>
      <c r="AB814" t="s">
        <v>881</v>
      </c>
      <c r="AC814" t="s">
        <v>913</v>
      </c>
      <c r="AD814" t="s">
        <v>918</v>
      </c>
      <c r="AE814" t="s">
        <v>921</v>
      </c>
      <c r="AF814" s="1">
        <v>2000</v>
      </c>
      <c r="AG814" s="1">
        <v>2013</v>
      </c>
      <c r="AH814" s="67">
        <f t="shared" si="60"/>
        <v>0.16778523489932884</v>
      </c>
      <c r="AI814" s="67">
        <f t="shared" si="64"/>
        <v>0.12906556530717603</v>
      </c>
      <c r="AJ814" s="67">
        <f t="shared" si="61"/>
        <v>-8.5183273102736157E-2</v>
      </c>
      <c r="AK814" s="67">
        <f t="shared" si="62"/>
        <v>0.42075374290139383</v>
      </c>
      <c r="AL814" s="69">
        <f t="shared" si="63"/>
        <v>1</v>
      </c>
    </row>
    <row r="815" spans="1:38">
      <c r="A815" s="1">
        <v>814</v>
      </c>
      <c r="B815" s="101" t="s">
        <v>1390</v>
      </c>
      <c r="C815" t="s">
        <v>3</v>
      </c>
      <c r="D815" t="s">
        <v>10</v>
      </c>
      <c r="E815" t="s">
        <v>109</v>
      </c>
      <c r="F815" t="s">
        <v>137</v>
      </c>
      <c r="G815" t="s">
        <v>152</v>
      </c>
      <c r="H815" t="s">
        <v>275</v>
      </c>
      <c r="I815" s="1">
        <v>3.7780000000000001E-3</v>
      </c>
      <c r="J815" s="1">
        <v>1.9514E-2</v>
      </c>
      <c r="K815" s="1">
        <v>0</v>
      </c>
      <c r="L815" t="s">
        <v>458</v>
      </c>
      <c r="M815" t="s">
        <v>473</v>
      </c>
      <c r="N815" t="s">
        <v>547</v>
      </c>
      <c r="O815" t="s">
        <v>782</v>
      </c>
      <c r="P815" t="s">
        <v>790</v>
      </c>
      <c r="Q815" t="s">
        <v>849</v>
      </c>
      <c r="R815" t="s">
        <v>853</v>
      </c>
      <c r="S815" t="s">
        <v>860</v>
      </c>
      <c r="T815" t="s">
        <v>864</v>
      </c>
      <c r="U815" t="s">
        <v>867</v>
      </c>
      <c r="V815" s="1"/>
      <c r="W815" s="1"/>
      <c r="X815" s="1">
        <v>-1.9E-3</v>
      </c>
      <c r="Y815" s="1">
        <v>7.0370370370370367E-4</v>
      </c>
      <c r="Z815" t="s">
        <v>876</v>
      </c>
      <c r="AA815" s="1">
        <v>18</v>
      </c>
      <c r="AB815" t="s">
        <v>881</v>
      </c>
      <c r="AC815" t="s">
        <v>913</v>
      </c>
      <c r="AD815" t="s">
        <v>918</v>
      </c>
      <c r="AE815" t="s">
        <v>921</v>
      </c>
      <c r="AF815" s="1">
        <v>2000</v>
      </c>
      <c r="AG815" s="1">
        <v>2013</v>
      </c>
      <c r="AH815" s="67">
        <f t="shared" si="60"/>
        <v>-9.7365993645587776E-2</v>
      </c>
      <c r="AI815" s="67">
        <f t="shared" si="64"/>
        <v>3.6061479127995476E-2</v>
      </c>
      <c r="AJ815" s="67">
        <f t="shared" si="61"/>
        <v>-0.16804649273645891</v>
      </c>
      <c r="AK815" s="67">
        <f t="shared" si="62"/>
        <v>-2.6685494554716638E-2</v>
      </c>
      <c r="AL815" s="69">
        <f t="shared" si="63"/>
        <v>1</v>
      </c>
    </row>
    <row r="816" spans="1:38">
      <c r="A816" s="1">
        <v>815</v>
      </c>
      <c r="B816" s="101" t="s">
        <v>1390</v>
      </c>
      <c r="C816" t="s">
        <v>3</v>
      </c>
      <c r="D816" t="s">
        <v>10</v>
      </c>
      <c r="E816" t="s">
        <v>109</v>
      </c>
      <c r="F816" t="s">
        <v>137</v>
      </c>
      <c r="G816" t="s">
        <v>152</v>
      </c>
      <c r="H816" t="s">
        <v>275</v>
      </c>
      <c r="I816" s="1">
        <v>3.7780000000000001E-3</v>
      </c>
      <c r="J816" s="1">
        <v>1.9514E-2</v>
      </c>
      <c r="K816" s="1">
        <v>0</v>
      </c>
      <c r="L816" t="s">
        <v>456</v>
      </c>
      <c r="M816" t="s">
        <v>470</v>
      </c>
      <c r="N816" t="s">
        <v>548</v>
      </c>
      <c r="O816" t="s">
        <v>782</v>
      </c>
      <c r="P816" t="s">
        <v>787</v>
      </c>
      <c r="Q816" t="s">
        <v>849</v>
      </c>
      <c r="R816" t="s">
        <v>853</v>
      </c>
      <c r="S816" t="s">
        <v>860</v>
      </c>
      <c r="T816" t="s">
        <v>864</v>
      </c>
      <c r="U816" t="s">
        <v>867</v>
      </c>
      <c r="V816" s="1"/>
      <c r="W816" s="1"/>
      <c r="X816" s="1">
        <v>-2.5999999999999999E-3</v>
      </c>
      <c r="Y816" s="1">
        <v>7.4285714285714287E-4</v>
      </c>
      <c r="Z816" t="s">
        <v>876</v>
      </c>
      <c r="AA816" s="1">
        <v>18</v>
      </c>
      <c r="AB816" t="s">
        <v>881</v>
      </c>
      <c r="AC816" t="s">
        <v>913</v>
      </c>
      <c r="AD816" t="s">
        <v>918</v>
      </c>
      <c r="AE816" t="s">
        <v>921</v>
      </c>
      <c r="AF816" s="1">
        <v>2000</v>
      </c>
      <c r="AG816" s="1">
        <v>2013</v>
      </c>
      <c r="AH816" s="67">
        <f t="shared" si="60"/>
        <v>-0.13323767551501486</v>
      </c>
      <c r="AI816" s="67">
        <f t="shared" si="64"/>
        <v>3.8067907290004248E-2</v>
      </c>
      <c r="AJ816" s="67">
        <f t="shared" si="61"/>
        <v>-0.20785077380342321</v>
      </c>
      <c r="AK816" s="67">
        <f t="shared" si="62"/>
        <v>-5.8624577226606536E-2</v>
      </c>
      <c r="AL816" s="69">
        <f t="shared" si="63"/>
        <v>1</v>
      </c>
    </row>
    <row r="817" spans="1:38">
      <c r="A817" s="1">
        <v>816</v>
      </c>
      <c r="B817" s="101" t="s">
        <v>1390</v>
      </c>
      <c r="C817" t="s">
        <v>3</v>
      </c>
      <c r="D817" t="s">
        <v>10</v>
      </c>
      <c r="E817" t="s">
        <v>109</v>
      </c>
      <c r="F817" t="s">
        <v>137</v>
      </c>
      <c r="G817" t="s">
        <v>152</v>
      </c>
      <c r="H817" t="s">
        <v>275</v>
      </c>
      <c r="I817" s="1">
        <v>3.7780000000000001E-3</v>
      </c>
      <c r="J817" s="1">
        <v>1.9514E-2</v>
      </c>
      <c r="K817" s="1">
        <v>0</v>
      </c>
      <c r="L817" t="s">
        <v>458</v>
      </c>
      <c r="M817" t="s">
        <v>469</v>
      </c>
      <c r="N817" t="s">
        <v>549</v>
      </c>
      <c r="O817" t="s">
        <v>782</v>
      </c>
      <c r="P817" t="s">
        <v>791</v>
      </c>
      <c r="Q817" t="s">
        <v>849</v>
      </c>
      <c r="R817" t="s">
        <v>853</v>
      </c>
      <c r="S817" t="s">
        <v>860</v>
      </c>
      <c r="T817" t="s">
        <v>864</v>
      </c>
      <c r="U817" t="s">
        <v>867</v>
      </c>
      <c r="V817" s="1"/>
      <c r="W817" s="1"/>
      <c r="X817" s="1">
        <v>-2.9999999999999997E-4</v>
      </c>
      <c r="Y817" s="1">
        <v>1.4999999999999998E-3</v>
      </c>
      <c r="Z817" t="s">
        <v>876</v>
      </c>
      <c r="AA817" s="1">
        <v>18</v>
      </c>
      <c r="AB817" t="s">
        <v>881</v>
      </c>
      <c r="AC817" t="s">
        <v>913</v>
      </c>
      <c r="AD817" t="s">
        <v>918</v>
      </c>
      <c r="AE817" t="s">
        <v>921</v>
      </c>
      <c r="AF817" s="1">
        <v>2000</v>
      </c>
      <c r="AG817" s="1">
        <v>2013</v>
      </c>
      <c r="AH817" s="67">
        <f t="shared" si="60"/>
        <v>-1.5373577944040175E-2</v>
      </c>
      <c r="AI817" s="67">
        <f t="shared" si="64"/>
        <v>7.6867889720200866E-2</v>
      </c>
      <c r="AJ817" s="67">
        <f t="shared" si="61"/>
        <v>-0.16603464179563387</v>
      </c>
      <c r="AK817" s="67">
        <f t="shared" si="62"/>
        <v>0.13528748590755352</v>
      </c>
      <c r="AL817" s="69">
        <f t="shared" si="63"/>
        <v>1</v>
      </c>
    </row>
    <row r="818" spans="1:38">
      <c r="A818" s="1">
        <v>817</v>
      </c>
      <c r="B818" s="101" t="s">
        <v>1390</v>
      </c>
      <c r="C818" t="s">
        <v>3</v>
      </c>
      <c r="D818" t="s">
        <v>10</v>
      </c>
      <c r="E818" t="s">
        <v>109</v>
      </c>
      <c r="F818" t="s">
        <v>137</v>
      </c>
      <c r="G818" t="s">
        <v>152</v>
      </c>
      <c r="H818" t="s">
        <v>275</v>
      </c>
      <c r="I818" s="1">
        <v>3.7780000000000001E-3</v>
      </c>
      <c r="J818" s="1">
        <v>1.9514E-2</v>
      </c>
      <c r="K818" s="1">
        <v>0</v>
      </c>
      <c r="L818" t="s">
        <v>456</v>
      </c>
      <c r="M818" t="s">
        <v>462</v>
      </c>
      <c r="N818" t="s">
        <v>550</v>
      </c>
      <c r="O818" t="s">
        <v>780</v>
      </c>
      <c r="P818" t="s">
        <v>459</v>
      </c>
      <c r="Q818" t="s">
        <v>849</v>
      </c>
      <c r="R818" t="s">
        <v>853</v>
      </c>
      <c r="S818" t="s">
        <v>860</v>
      </c>
      <c r="T818" t="s">
        <v>864</v>
      </c>
      <c r="U818" t="s">
        <v>867</v>
      </c>
      <c r="V818" s="1"/>
      <c r="W818" s="1"/>
      <c r="X818" s="1">
        <v>-5.4999999999999997E-3</v>
      </c>
      <c r="Y818" s="1">
        <v>1.5277777777777776E-3</v>
      </c>
      <c r="Z818" t="s">
        <v>876</v>
      </c>
      <c r="AA818" s="1">
        <v>18</v>
      </c>
      <c r="AB818" t="s">
        <v>881</v>
      </c>
      <c r="AC818" t="s">
        <v>913</v>
      </c>
      <c r="AD818" t="s">
        <v>918</v>
      </c>
      <c r="AE818" t="s">
        <v>921</v>
      </c>
      <c r="AF818" s="1">
        <v>2000</v>
      </c>
      <c r="AG818" s="1">
        <v>2013</v>
      </c>
      <c r="AH818" s="67">
        <f t="shared" si="60"/>
        <v>-0.28184892897406988</v>
      </c>
      <c r="AI818" s="67">
        <f t="shared" si="64"/>
        <v>7.8291369159463858E-2</v>
      </c>
      <c r="AJ818" s="67">
        <f t="shared" si="61"/>
        <v>-0.43530001252661904</v>
      </c>
      <c r="AK818" s="67">
        <f t="shared" si="62"/>
        <v>-0.12839784542152072</v>
      </c>
      <c r="AL818" s="69">
        <f t="shared" si="63"/>
        <v>1</v>
      </c>
    </row>
    <row r="819" spans="1:38">
      <c r="A819" s="1">
        <v>818</v>
      </c>
      <c r="B819" s="101" t="s">
        <v>1390</v>
      </c>
      <c r="C819" t="s">
        <v>3</v>
      </c>
      <c r="D819" t="s">
        <v>10</v>
      </c>
      <c r="E819" t="s">
        <v>109</v>
      </c>
      <c r="F819" t="s">
        <v>137</v>
      </c>
      <c r="G819" t="s">
        <v>152</v>
      </c>
      <c r="H819" t="s">
        <v>275</v>
      </c>
      <c r="I819" s="1">
        <v>3.7780000000000001E-3</v>
      </c>
      <c r="J819" s="1">
        <v>1.9514E-2</v>
      </c>
      <c r="K819" s="1">
        <v>0</v>
      </c>
      <c r="L819" t="s">
        <v>457</v>
      </c>
      <c r="M819" t="s">
        <v>464</v>
      </c>
      <c r="N819" t="s">
        <v>551</v>
      </c>
      <c r="O819" t="s">
        <v>780</v>
      </c>
      <c r="P819" t="s">
        <v>459</v>
      </c>
      <c r="Q819" t="s">
        <v>849</v>
      </c>
      <c r="R819" t="s">
        <v>853</v>
      </c>
      <c r="S819" t="s">
        <v>860</v>
      </c>
      <c r="T819" t="s">
        <v>864</v>
      </c>
      <c r="U819" t="s">
        <v>867</v>
      </c>
      <c r="V819" s="1"/>
      <c r="W819" s="1"/>
      <c r="X819" s="1">
        <v>4.7999999999999996E-3</v>
      </c>
      <c r="Y819" s="1">
        <v>9.5999999999999992E-3</v>
      </c>
      <c r="Z819" t="s">
        <v>876</v>
      </c>
      <c r="AA819" s="1">
        <v>18</v>
      </c>
      <c r="AB819" t="s">
        <v>881</v>
      </c>
      <c r="AC819" t="s">
        <v>913</v>
      </c>
      <c r="AD819" t="s">
        <v>918</v>
      </c>
      <c r="AE819" t="s">
        <v>921</v>
      </c>
      <c r="AF819" s="1">
        <v>2000</v>
      </c>
      <c r="AG819" s="1">
        <v>2013</v>
      </c>
      <c r="AH819" s="67">
        <f t="shared" si="60"/>
        <v>0.2459772471046428</v>
      </c>
      <c r="AI819" s="67">
        <f t="shared" si="64"/>
        <v>0.49195449420928561</v>
      </c>
      <c r="AJ819" s="67">
        <f t="shared" si="61"/>
        <v>-0.71825356154555697</v>
      </c>
      <c r="AK819" s="67">
        <f t="shared" si="62"/>
        <v>1.2102080557548425</v>
      </c>
      <c r="AL819" s="69">
        <f t="shared" si="63"/>
        <v>1</v>
      </c>
    </row>
    <row r="820" spans="1:38">
      <c r="A820" s="1">
        <v>819</v>
      </c>
      <c r="B820" s="101" t="s">
        <v>1390</v>
      </c>
      <c r="C820" t="s">
        <v>3</v>
      </c>
      <c r="D820" t="s">
        <v>10</v>
      </c>
      <c r="E820" t="s">
        <v>109</v>
      </c>
      <c r="F820" t="s">
        <v>137</v>
      </c>
      <c r="G820" t="s">
        <v>152</v>
      </c>
      <c r="H820" t="s">
        <v>275</v>
      </c>
      <c r="I820" s="1">
        <v>3.7780000000000001E-3</v>
      </c>
      <c r="J820" s="1">
        <v>1.9514E-2</v>
      </c>
      <c r="K820" s="1">
        <v>0</v>
      </c>
      <c r="L820" t="s">
        <v>140</v>
      </c>
      <c r="M820" t="s">
        <v>476</v>
      </c>
      <c r="N820" t="s">
        <v>552</v>
      </c>
      <c r="O820" t="s">
        <v>780</v>
      </c>
      <c r="P820" t="s">
        <v>459</v>
      </c>
      <c r="Q820" t="s">
        <v>849</v>
      </c>
      <c r="R820" t="s">
        <v>853</v>
      </c>
      <c r="S820" t="s">
        <v>860</v>
      </c>
      <c r="T820" t="s">
        <v>864</v>
      </c>
      <c r="U820" t="s">
        <v>867</v>
      </c>
      <c r="V820" s="1"/>
      <c r="W820" s="1"/>
      <c r="X820" s="1">
        <v>-2E-3</v>
      </c>
      <c r="Y820" s="1">
        <v>2.2222222222222222E-3</v>
      </c>
      <c r="Z820" t="s">
        <v>876</v>
      </c>
      <c r="AA820" s="1">
        <v>18</v>
      </c>
      <c r="AB820" t="s">
        <v>881</v>
      </c>
      <c r="AC820" t="s">
        <v>913</v>
      </c>
      <c r="AD820" t="s">
        <v>918</v>
      </c>
      <c r="AE820" t="s">
        <v>921</v>
      </c>
      <c r="AF820" s="1">
        <v>2000</v>
      </c>
      <c r="AG820" s="1">
        <v>2013</v>
      </c>
      <c r="AH820" s="67">
        <f t="shared" si="60"/>
        <v>-0.10249051962693451</v>
      </c>
      <c r="AI820" s="67">
        <f t="shared" si="64"/>
        <v>0.11387835514103835</v>
      </c>
      <c r="AJ820" s="67">
        <f t="shared" si="61"/>
        <v>-0.32569209570336966</v>
      </c>
      <c r="AK820" s="67">
        <f t="shared" si="62"/>
        <v>0.12071105644950064</v>
      </c>
      <c r="AL820" s="69">
        <f t="shared" si="63"/>
        <v>1</v>
      </c>
    </row>
    <row r="821" spans="1:38">
      <c r="A821" s="1">
        <v>820</v>
      </c>
      <c r="B821" s="101" t="s">
        <v>1390</v>
      </c>
      <c r="C821" t="s">
        <v>3</v>
      </c>
      <c r="D821" t="s">
        <v>10</v>
      </c>
      <c r="E821" t="s">
        <v>109</v>
      </c>
      <c r="F821" t="s">
        <v>137</v>
      </c>
      <c r="G821" t="s">
        <v>152</v>
      </c>
      <c r="H821" t="s">
        <v>275</v>
      </c>
      <c r="I821" s="1">
        <v>3.7780000000000001E-3</v>
      </c>
      <c r="J821" s="1">
        <v>1.9514E-2</v>
      </c>
      <c r="K821" s="1">
        <v>0</v>
      </c>
      <c r="L821" t="s">
        <v>140</v>
      </c>
      <c r="M821" t="s">
        <v>468</v>
      </c>
      <c r="N821" t="s">
        <v>553</v>
      </c>
      <c r="O821" t="s">
        <v>780</v>
      </c>
      <c r="P821" t="s">
        <v>459</v>
      </c>
      <c r="Q821" t="s">
        <v>849</v>
      </c>
      <c r="R821" t="s">
        <v>853</v>
      </c>
      <c r="S821" t="s">
        <v>860</v>
      </c>
      <c r="T821" t="s">
        <v>864</v>
      </c>
      <c r="U821" t="s">
        <v>867</v>
      </c>
      <c r="V821" s="1"/>
      <c r="W821" s="1"/>
      <c r="X821" s="1">
        <v>2E-3</v>
      </c>
      <c r="Y821" s="1">
        <v>2.5000000000000001E-3</v>
      </c>
      <c r="Z821" t="s">
        <v>876</v>
      </c>
      <c r="AA821" s="1">
        <v>18</v>
      </c>
      <c r="AB821" t="s">
        <v>881</v>
      </c>
      <c r="AC821" t="s">
        <v>913</v>
      </c>
      <c r="AD821" t="s">
        <v>918</v>
      </c>
      <c r="AE821" t="s">
        <v>921</v>
      </c>
      <c r="AF821" s="1">
        <v>2000</v>
      </c>
      <c r="AG821" s="1">
        <v>2013</v>
      </c>
      <c r="AH821" s="67">
        <f t="shared" si="60"/>
        <v>0.10249051962693451</v>
      </c>
      <c r="AI821" s="67">
        <f t="shared" si="64"/>
        <v>0.12811314953366815</v>
      </c>
      <c r="AJ821" s="67">
        <f t="shared" si="61"/>
        <v>-0.14861125345905507</v>
      </c>
      <c r="AK821" s="67">
        <f t="shared" si="62"/>
        <v>0.35359229271292408</v>
      </c>
      <c r="AL821" s="69">
        <f t="shared" si="63"/>
        <v>1</v>
      </c>
    </row>
    <row r="822" spans="1:38">
      <c r="A822" s="1">
        <v>821</v>
      </c>
      <c r="B822" s="101" t="s">
        <v>1390</v>
      </c>
      <c r="C822" t="s">
        <v>3</v>
      </c>
      <c r="D822" t="s">
        <v>10</v>
      </c>
      <c r="E822" t="s">
        <v>109</v>
      </c>
      <c r="F822" t="s">
        <v>137</v>
      </c>
      <c r="G822" t="s">
        <v>152</v>
      </c>
      <c r="H822" t="s">
        <v>275</v>
      </c>
      <c r="I822" s="1">
        <v>3.7780000000000001E-3</v>
      </c>
      <c r="J822" s="1">
        <v>1.9514E-2</v>
      </c>
      <c r="K822" s="1">
        <v>0</v>
      </c>
      <c r="L822" t="s">
        <v>140</v>
      </c>
      <c r="M822" t="s">
        <v>468</v>
      </c>
      <c r="N822" t="s">
        <v>554</v>
      </c>
      <c r="O822" t="s">
        <v>780</v>
      </c>
      <c r="P822" t="s">
        <v>459</v>
      </c>
      <c r="Q822" t="s">
        <v>849</v>
      </c>
      <c r="R822" t="s">
        <v>853</v>
      </c>
      <c r="S822" t="s">
        <v>860</v>
      </c>
      <c r="T822" t="s">
        <v>864</v>
      </c>
      <c r="U822" t="s">
        <v>867</v>
      </c>
      <c r="V822" s="1"/>
      <c r="W822" s="1"/>
      <c r="X822" s="1">
        <v>-4.3E-3</v>
      </c>
      <c r="Y822" s="1">
        <v>6.1428571428571435E-3</v>
      </c>
      <c r="Z822" t="s">
        <v>876</v>
      </c>
      <c r="AA822" s="1">
        <v>18</v>
      </c>
      <c r="AB822" t="s">
        <v>881</v>
      </c>
      <c r="AC822" t="s">
        <v>913</v>
      </c>
      <c r="AD822" t="s">
        <v>918</v>
      </c>
      <c r="AE822" t="s">
        <v>921</v>
      </c>
      <c r="AF822" s="1">
        <v>2000</v>
      </c>
      <c r="AG822" s="1">
        <v>2013</v>
      </c>
      <c r="AH822" s="67">
        <f t="shared" si="60"/>
        <v>-0.22035461719790919</v>
      </c>
      <c r="AI822" s="67">
        <f t="shared" si="64"/>
        <v>0.31479231028272747</v>
      </c>
      <c r="AJ822" s="67">
        <f t="shared" si="61"/>
        <v>-0.83734754535205502</v>
      </c>
      <c r="AK822" s="67">
        <f t="shared" si="62"/>
        <v>0.39663831095623669</v>
      </c>
      <c r="AL822" s="69">
        <f t="shared" si="63"/>
        <v>1</v>
      </c>
    </row>
    <row r="823" spans="1:38">
      <c r="A823" s="1">
        <v>822</v>
      </c>
      <c r="B823" s="101" t="s">
        <v>1390</v>
      </c>
      <c r="C823" t="s">
        <v>3</v>
      </c>
      <c r="D823" t="s">
        <v>10</v>
      </c>
      <c r="E823" t="s">
        <v>109</v>
      </c>
      <c r="F823" t="s">
        <v>137</v>
      </c>
      <c r="G823" t="s">
        <v>152</v>
      </c>
      <c r="H823" t="s">
        <v>275</v>
      </c>
      <c r="I823" s="1">
        <v>3.7780000000000001E-3</v>
      </c>
      <c r="J823" s="1">
        <v>1.9514E-2</v>
      </c>
      <c r="K823" s="1">
        <v>0</v>
      </c>
      <c r="L823" t="s">
        <v>456</v>
      </c>
      <c r="M823" t="s">
        <v>461</v>
      </c>
      <c r="N823" t="s">
        <v>555</v>
      </c>
      <c r="O823" t="s">
        <v>780</v>
      </c>
      <c r="P823" t="s">
        <v>459</v>
      </c>
      <c r="Q823" t="s">
        <v>849</v>
      </c>
      <c r="R823" t="s">
        <v>853</v>
      </c>
      <c r="S823" t="s">
        <v>860</v>
      </c>
      <c r="T823" t="s">
        <v>864</v>
      </c>
      <c r="U823" t="s">
        <v>867</v>
      </c>
      <c r="V823" s="1"/>
      <c r="W823" s="1"/>
      <c r="X823" s="1">
        <v>-4.5999999999999999E-3</v>
      </c>
      <c r="Y823" s="1">
        <v>1.4838709677419354E-3</v>
      </c>
      <c r="Z823" t="s">
        <v>876</v>
      </c>
      <c r="AA823" s="1">
        <v>18</v>
      </c>
      <c r="AB823" t="s">
        <v>881</v>
      </c>
      <c r="AC823" t="s">
        <v>913</v>
      </c>
      <c r="AD823" t="s">
        <v>918</v>
      </c>
      <c r="AE823" t="s">
        <v>921</v>
      </c>
      <c r="AF823" s="1">
        <v>2000</v>
      </c>
      <c r="AG823" s="1">
        <v>2013</v>
      </c>
      <c r="AH823" s="67">
        <f t="shared" si="60"/>
        <v>-0.23572819514194937</v>
      </c>
      <c r="AI823" s="67">
        <f t="shared" si="64"/>
        <v>7.6041353271596571E-2</v>
      </c>
      <c r="AJ823" s="67">
        <f t="shared" si="61"/>
        <v>-0.38476924755427866</v>
      </c>
      <c r="AK823" s="67">
        <f t="shared" si="62"/>
        <v>-8.6687142729620081E-2</v>
      </c>
      <c r="AL823" s="69">
        <f t="shared" si="63"/>
        <v>1</v>
      </c>
    </row>
    <row r="824" spans="1:38">
      <c r="A824" s="1">
        <v>823</v>
      </c>
      <c r="B824" s="101" t="s">
        <v>1390</v>
      </c>
      <c r="C824" t="s">
        <v>3</v>
      </c>
      <c r="D824" t="s">
        <v>10</v>
      </c>
      <c r="E824" t="s">
        <v>109</v>
      </c>
      <c r="F824" t="s">
        <v>136</v>
      </c>
      <c r="G824" t="s">
        <v>151</v>
      </c>
      <c r="H824" t="s">
        <v>276</v>
      </c>
      <c r="I824" s="1">
        <v>1.0638E-2</v>
      </c>
      <c r="J824" s="1">
        <v>1.7284000000000001E-2</v>
      </c>
      <c r="K824" s="1">
        <v>0</v>
      </c>
      <c r="L824" t="s">
        <v>458</v>
      </c>
      <c r="M824" t="s">
        <v>473</v>
      </c>
      <c r="N824" t="s">
        <v>547</v>
      </c>
      <c r="O824" t="s">
        <v>782</v>
      </c>
      <c r="P824" t="s">
        <v>790</v>
      </c>
      <c r="Q824" t="s">
        <v>849</v>
      </c>
      <c r="R824" t="s">
        <v>853</v>
      </c>
      <c r="S824" t="s">
        <v>860</v>
      </c>
      <c r="T824" t="s">
        <v>864</v>
      </c>
      <c r="U824" t="s">
        <v>867</v>
      </c>
      <c r="V824" s="1"/>
      <c r="W824" s="1"/>
      <c r="X824" s="1">
        <v>-1.4E-3</v>
      </c>
      <c r="Y824" s="1">
        <v>6.086956521739131E-4</v>
      </c>
      <c r="Z824" t="s">
        <v>876</v>
      </c>
      <c r="AA824" s="1">
        <v>18</v>
      </c>
      <c r="AB824" t="s">
        <v>881</v>
      </c>
      <c r="AC824" t="s">
        <v>913</v>
      </c>
      <c r="AD824" t="s">
        <v>918</v>
      </c>
      <c r="AE824" t="s">
        <v>921</v>
      </c>
      <c r="AF824" s="1">
        <v>2000</v>
      </c>
      <c r="AG824" s="1">
        <v>2013</v>
      </c>
      <c r="AH824" s="67">
        <f t="shared" si="60"/>
        <v>-8.0999768572089792E-2</v>
      </c>
      <c r="AI824" s="67">
        <f t="shared" si="64"/>
        <v>3.5217290683517304E-2</v>
      </c>
      <c r="AJ824" s="67">
        <f t="shared" si="61"/>
        <v>-0.15002565831178372</v>
      </c>
      <c r="AK824" s="67">
        <f t="shared" si="62"/>
        <v>-1.1973878832395882E-2</v>
      </c>
      <c r="AL824" s="69">
        <f t="shared" si="63"/>
        <v>1</v>
      </c>
    </row>
    <row r="825" spans="1:38">
      <c r="A825" s="1">
        <v>824</v>
      </c>
      <c r="B825" s="101" t="s">
        <v>1390</v>
      </c>
      <c r="C825" t="s">
        <v>3</v>
      </c>
      <c r="D825" t="s">
        <v>10</v>
      </c>
      <c r="E825" t="s">
        <v>109</v>
      </c>
      <c r="F825" t="s">
        <v>136</v>
      </c>
      <c r="G825" t="s">
        <v>151</v>
      </c>
      <c r="H825" t="s">
        <v>276</v>
      </c>
      <c r="I825" s="1">
        <v>1.0638E-2</v>
      </c>
      <c r="J825" s="1">
        <v>1.7284000000000001E-2</v>
      </c>
      <c r="K825" s="1">
        <v>0</v>
      </c>
      <c r="L825" t="s">
        <v>456</v>
      </c>
      <c r="M825" t="s">
        <v>470</v>
      </c>
      <c r="N825" t="s">
        <v>548</v>
      </c>
      <c r="O825" t="s">
        <v>782</v>
      </c>
      <c r="P825" t="s">
        <v>787</v>
      </c>
      <c r="Q825" t="s">
        <v>849</v>
      </c>
      <c r="R825" t="s">
        <v>853</v>
      </c>
      <c r="S825" t="s">
        <v>860</v>
      </c>
      <c r="T825" t="s">
        <v>864</v>
      </c>
      <c r="U825" t="s">
        <v>867</v>
      </c>
      <c r="V825" s="1"/>
      <c r="W825" s="1"/>
      <c r="X825" s="1">
        <v>-1.8E-3</v>
      </c>
      <c r="Y825" s="1">
        <v>1.0588235294117646E-3</v>
      </c>
      <c r="Z825" t="s">
        <v>876</v>
      </c>
      <c r="AA825" s="1">
        <v>18</v>
      </c>
      <c r="AB825" t="s">
        <v>881</v>
      </c>
      <c r="AC825" t="s">
        <v>913</v>
      </c>
      <c r="AD825" t="s">
        <v>918</v>
      </c>
      <c r="AE825" t="s">
        <v>921</v>
      </c>
      <c r="AF825" s="1">
        <v>2000</v>
      </c>
      <c r="AG825" s="1">
        <v>2013</v>
      </c>
      <c r="AH825" s="67">
        <f t="shared" si="60"/>
        <v>-0.10414255959268687</v>
      </c>
      <c r="AI825" s="67">
        <f t="shared" si="64"/>
        <v>6.1260329172168747E-2</v>
      </c>
      <c r="AJ825" s="67">
        <f t="shared" si="61"/>
        <v>-0.22421280477013761</v>
      </c>
      <c r="AK825" s="67">
        <f t="shared" si="62"/>
        <v>1.5927685584763873E-2</v>
      </c>
      <c r="AL825" s="69">
        <f t="shared" si="63"/>
        <v>1</v>
      </c>
    </row>
    <row r="826" spans="1:38">
      <c r="A826" s="1">
        <v>825</v>
      </c>
      <c r="B826" s="101" t="s">
        <v>1390</v>
      </c>
      <c r="C826" t="s">
        <v>3</v>
      </c>
      <c r="D826" t="s">
        <v>10</v>
      </c>
      <c r="E826" t="s">
        <v>109</v>
      </c>
      <c r="F826" t="s">
        <v>136</v>
      </c>
      <c r="G826" t="s">
        <v>151</v>
      </c>
      <c r="H826" t="s">
        <v>276</v>
      </c>
      <c r="I826" s="1">
        <v>1.0638E-2</v>
      </c>
      <c r="J826" s="1">
        <v>1.7284000000000001E-2</v>
      </c>
      <c r="K826" s="1">
        <v>0</v>
      </c>
      <c r="L826" t="s">
        <v>458</v>
      </c>
      <c r="M826" t="s">
        <v>469</v>
      </c>
      <c r="N826" t="s">
        <v>549</v>
      </c>
      <c r="O826" t="s">
        <v>782</v>
      </c>
      <c r="P826" t="s">
        <v>791</v>
      </c>
      <c r="Q826" t="s">
        <v>849</v>
      </c>
      <c r="R826" t="s">
        <v>853</v>
      </c>
      <c r="S826" t="s">
        <v>860</v>
      </c>
      <c r="T826" t="s">
        <v>864</v>
      </c>
      <c r="U826" t="s">
        <v>867</v>
      </c>
      <c r="V826" s="1"/>
      <c r="W826" s="1"/>
      <c r="X826" s="1">
        <v>-1.4E-3</v>
      </c>
      <c r="Y826" s="1">
        <v>8.7499999999999991E-4</v>
      </c>
      <c r="Z826" t="s">
        <v>876</v>
      </c>
      <c r="AA826" s="1">
        <v>18</v>
      </c>
      <c r="AB826" t="s">
        <v>881</v>
      </c>
      <c r="AC826" t="s">
        <v>913</v>
      </c>
      <c r="AD826" t="s">
        <v>918</v>
      </c>
      <c r="AE826" t="s">
        <v>921</v>
      </c>
      <c r="AF826" s="1">
        <v>2000</v>
      </c>
      <c r="AG826" s="1">
        <v>2013</v>
      </c>
      <c r="AH826" s="67">
        <f t="shared" si="60"/>
        <v>-8.0999768572089792E-2</v>
      </c>
      <c r="AI826" s="67">
        <f t="shared" si="64"/>
        <v>5.0624855357556113E-2</v>
      </c>
      <c r="AJ826" s="67">
        <f t="shared" si="61"/>
        <v>-0.18022448507289979</v>
      </c>
      <c r="AK826" s="67">
        <f t="shared" si="62"/>
        <v>1.8224947928720189E-2</v>
      </c>
      <c r="AL826" s="69">
        <f t="shared" si="63"/>
        <v>1</v>
      </c>
    </row>
    <row r="827" spans="1:38">
      <c r="A827" s="1">
        <v>826</v>
      </c>
      <c r="B827" s="101" t="s">
        <v>1390</v>
      </c>
      <c r="C827" t="s">
        <v>3</v>
      </c>
      <c r="D827" t="s">
        <v>10</v>
      </c>
      <c r="E827" t="s">
        <v>109</v>
      </c>
      <c r="F827" t="s">
        <v>136</v>
      </c>
      <c r="G827" t="s">
        <v>151</v>
      </c>
      <c r="H827" t="s">
        <v>276</v>
      </c>
      <c r="I827" s="1">
        <v>1.0638E-2</v>
      </c>
      <c r="J827" s="1">
        <v>1.7284000000000001E-2</v>
      </c>
      <c r="K827" s="1">
        <v>0</v>
      </c>
      <c r="L827" t="s">
        <v>456</v>
      </c>
      <c r="M827" t="s">
        <v>462</v>
      </c>
      <c r="N827" t="s">
        <v>550</v>
      </c>
      <c r="O827" t="s">
        <v>780</v>
      </c>
      <c r="P827" t="s">
        <v>459</v>
      </c>
      <c r="Q827" t="s">
        <v>849</v>
      </c>
      <c r="R827" t="s">
        <v>853</v>
      </c>
      <c r="S827" t="s">
        <v>860</v>
      </c>
      <c r="T827" t="s">
        <v>864</v>
      </c>
      <c r="U827" t="s">
        <v>867</v>
      </c>
      <c r="V827" s="1"/>
      <c r="W827" s="1"/>
      <c r="X827" s="1">
        <v>-3.3999999999999998E-3</v>
      </c>
      <c r="Y827" s="1">
        <v>2.1249999999999997E-3</v>
      </c>
      <c r="Z827" t="s">
        <v>876</v>
      </c>
      <c r="AA827" s="1">
        <v>18</v>
      </c>
      <c r="AB827" t="s">
        <v>881</v>
      </c>
      <c r="AC827" t="s">
        <v>913</v>
      </c>
      <c r="AD827" t="s">
        <v>918</v>
      </c>
      <c r="AE827" t="s">
        <v>921</v>
      </c>
      <c r="AF827" s="1">
        <v>2000</v>
      </c>
      <c r="AG827" s="1">
        <v>2013</v>
      </c>
      <c r="AH827" s="67">
        <f t="shared" si="60"/>
        <v>-0.1967137236750752</v>
      </c>
      <c r="AI827" s="67">
        <f t="shared" si="64"/>
        <v>0.12294607729692199</v>
      </c>
      <c r="AJ827" s="67">
        <f t="shared" si="61"/>
        <v>-0.4376880351770423</v>
      </c>
      <c r="AK827" s="67">
        <f t="shared" si="62"/>
        <v>4.4260587826891906E-2</v>
      </c>
      <c r="AL827" s="69">
        <f t="shared" si="63"/>
        <v>1</v>
      </c>
    </row>
    <row r="828" spans="1:38">
      <c r="A828" s="1">
        <v>827</v>
      </c>
      <c r="B828" s="101" t="s">
        <v>1390</v>
      </c>
      <c r="C828" t="s">
        <v>3</v>
      </c>
      <c r="D828" t="s">
        <v>10</v>
      </c>
      <c r="E828" t="s">
        <v>109</v>
      </c>
      <c r="F828" t="s">
        <v>136</v>
      </c>
      <c r="G828" t="s">
        <v>151</v>
      </c>
      <c r="H828" t="s">
        <v>276</v>
      </c>
      <c r="I828" s="1">
        <v>1.0638E-2</v>
      </c>
      <c r="J828" s="1">
        <v>1.7284000000000001E-2</v>
      </c>
      <c r="K828" s="1">
        <v>0</v>
      </c>
      <c r="L828" t="s">
        <v>457</v>
      </c>
      <c r="M828" t="s">
        <v>464</v>
      </c>
      <c r="N828" t="s">
        <v>551</v>
      </c>
      <c r="O828" t="s">
        <v>780</v>
      </c>
      <c r="P828" t="s">
        <v>459</v>
      </c>
      <c r="Q828" t="s">
        <v>849</v>
      </c>
      <c r="R828" t="s">
        <v>853</v>
      </c>
      <c r="S828" t="s">
        <v>860</v>
      </c>
      <c r="T828" t="s">
        <v>864</v>
      </c>
      <c r="U828" t="s">
        <v>867</v>
      </c>
      <c r="V828" s="1"/>
      <c r="W828" s="1"/>
      <c r="X828" s="1">
        <v>-5.0000000000000001E-3</v>
      </c>
      <c r="Y828" s="1">
        <v>3.5714285714285718E-3</v>
      </c>
      <c r="Z828" t="s">
        <v>876</v>
      </c>
      <c r="AA828" s="1">
        <v>18</v>
      </c>
      <c r="AB828" t="s">
        <v>881</v>
      </c>
      <c r="AC828" t="s">
        <v>913</v>
      </c>
      <c r="AD828" t="s">
        <v>918</v>
      </c>
      <c r="AE828" t="s">
        <v>921</v>
      </c>
      <c r="AF828" s="1">
        <v>2000</v>
      </c>
      <c r="AG828" s="1">
        <v>2013</v>
      </c>
      <c r="AH828" s="67">
        <f t="shared" si="60"/>
        <v>-0.28928488775746353</v>
      </c>
      <c r="AI828" s="67">
        <f t="shared" si="64"/>
        <v>0.20663206268390255</v>
      </c>
      <c r="AJ828" s="67">
        <f t="shared" si="61"/>
        <v>-0.6942837306179126</v>
      </c>
      <c r="AK828" s="67">
        <f t="shared" si="62"/>
        <v>0.11571395510298549</v>
      </c>
      <c r="AL828" s="69">
        <f t="shared" si="63"/>
        <v>1</v>
      </c>
    </row>
    <row r="829" spans="1:38">
      <c r="A829" s="1">
        <v>828</v>
      </c>
      <c r="B829" s="101" t="s">
        <v>1390</v>
      </c>
      <c r="C829" t="s">
        <v>3</v>
      </c>
      <c r="D829" t="s">
        <v>10</v>
      </c>
      <c r="E829" t="s">
        <v>109</v>
      </c>
      <c r="F829" t="s">
        <v>136</v>
      </c>
      <c r="G829" t="s">
        <v>151</v>
      </c>
      <c r="H829" t="s">
        <v>276</v>
      </c>
      <c r="I829" s="1">
        <v>1.0638E-2</v>
      </c>
      <c r="J829" s="1">
        <v>1.7284000000000001E-2</v>
      </c>
      <c r="K829" s="1">
        <v>0</v>
      </c>
      <c r="L829" t="s">
        <v>140</v>
      </c>
      <c r="M829" t="s">
        <v>476</v>
      </c>
      <c r="N829" t="s">
        <v>552</v>
      </c>
      <c r="O829" t="s">
        <v>780</v>
      </c>
      <c r="P829" t="s">
        <v>459</v>
      </c>
      <c r="Q829" t="s">
        <v>849</v>
      </c>
      <c r="R829" t="s">
        <v>853</v>
      </c>
      <c r="S829" t="s">
        <v>860</v>
      </c>
      <c r="T829" t="s">
        <v>864</v>
      </c>
      <c r="U829" t="s">
        <v>867</v>
      </c>
      <c r="V829" s="1"/>
      <c r="W829" s="1"/>
      <c r="X829" s="1">
        <v>-3.3999999999999998E-3</v>
      </c>
      <c r="Y829" s="1">
        <v>1.6190476190476189E-3</v>
      </c>
      <c r="Z829" t="s">
        <v>876</v>
      </c>
      <c r="AA829" s="1">
        <v>18</v>
      </c>
      <c r="AB829" t="s">
        <v>881</v>
      </c>
      <c r="AC829" t="s">
        <v>913</v>
      </c>
      <c r="AD829" t="s">
        <v>918</v>
      </c>
      <c r="AE829" t="s">
        <v>921</v>
      </c>
      <c r="AF829" s="1">
        <v>2000</v>
      </c>
      <c r="AG829" s="1">
        <v>2013</v>
      </c>
      <c r="AH829" s="67">
        <f t="shared" si="60"/>
        <v>-0.1967137236750752</v>
      </c>
      <c r="AI829" s="67">
        <f t="shared" si="64"/>
        <v>9.3673201750035809E-2</v>
      </c>
      <c r="AJ829" s="67">
        <f t="shared" si="61"/>
        <v>-0.38031319910514538</v>
      </c>
      <c r="AK829" s="67">
        <f t="shared" si="62"/>
        <v>-1.3114248245005011E-2</v>
      </c>
      <c r="AL829" s="69">
        <f t="shared" si="63"/>
        <v>1</v>
      </c>
    </row>
    <row r="830" spans="1:38">
      <c r="A830" s="1">
        <v>829</v>
      </c>
      <c r="B830" s="101" t="s">
        <v>1390</v>
      </c>
      <c r="C830" t="s">
        <v>3</v>
      </c>
      <c r="D830" t="s">
        <v>10</v>
      </c>
      <c r="E830" t="s">
        <v>109</v>
      </c>
      <c r="F830" t="s">
        <v>136</v>
      </c>
      <c r="G830" t="s">
        <v>151</v>
      </c>
      <c r="H830" t="s">
        <v>276</v>
      </c>
      <c r="I830" s="1">
        <v>1.0638E-2</v>
      </c>
      <c r="J830" s="1">
        <v>1.7284000000000001E-2</v>
      </c>
      <c r="K830" s="1">
        <v>0</v>
      </c>
      <c r="L830" t="s">
        <v>140</v>
      </c>
      <c r="M830" t="s">
        <v>468</v>
      </c>
      <c r="N830" t="s">
        <v>553</v>
      </c>
      <c r="O830" t="s">
        <v>780</v>
      </c>
      <c r="P830" t="s">
        <v>459</v>
      </c>
      <c r="Q830" t="s">
        <v>849</v>
      </c>
      <c r="R830" t="s">
        <v>853</v>
      </c>
      <c r="S830" t="s">
        <v>860</v>
      </c>
      <c r="T830" t="s">
        <v>864</v>
      </c>
      <c r="U830" t="s">
        <v>867</v>
      </c>
      <c r="V830" s="1"/>
      <c r="W830" s="1"/>
      <c r="X830" s="1">
        <v>-1E-3</v>
      </c>
      <c r="Y830" s="1">
        <v>1.6666666666666668E-3</v>
      </c>
      <c r="Z830" t="s">
        <v>876</v>
      </c>
      <c r="AA830" s="1">
        <v>18</v>
      </c>
      <c r="AB830" t="s">
        <v>881</v>
      </c>
      <c r="AC830" t="s">
        <v>913</v>
      </c>
      <c r="AD830" t="s">
        <v>918</v>
      </c>
      <c r="AE830" t="s">
        <v>921</v>
      </c>
      <c r="AF830" s="1">
        <v>2000</v>
      </c>
      <c r="AG830" s="1">
        <v>2013</v>
      </c>
      <c r="AH830" s="67">
        <f t="shared" si="60"/>
        <v>-5.785697755149271E-2</v>
      </c>
      <c r="AI830" s="67">
        <f t="shared" si="64"/>
        <v>9.6428295919154514E-2</v>
      </c>
      <c r="AJ830" s="67">
        <f t="shared" si="61"/>
        <v>-0.24685643755303555</v>
      </c>
      <c r="AK830" s="67">
        <f t="shared" si="62"/>
        <v>0.13114248245005011</v>
      </c>
      <c r="AL830" s="69">
        <f t="shared" si="63"/>
        <v>1</v>
      </c>
    </row>
    <row r="831" spans="1:38">
      <c r="A831" s="1">
        <v>830</v>
      </c>
      <c r="B831" s="101" t="s">
        <v>1390</v>
      </c>
      <c r="C831" t="s">
        <v>3</v>
      </c>
      <c r="D831" t="s">
        <v>10</v>
      </c>
      <c r="E831" t="s">
        <v>109</v>
      </c>
      <c r="F831" t="s">
        <v>136</v>
      </c>
      <c r="G831" t="s">
        <v>151</v>
      </c>
      <c r="H831" t="s">
        <v>276</v>
      </c>
      <c r="I831" s="1">
        <v>1.0638E-2</v>
      </c>
      <c r="J831" s="1">
        <v>1.7284000000000001E-2</v>
      </c>
      <c r="K831" s="1">
        <v>0</v>
      </c>
      <c r="L831" t="s">
        <v>140</v>
      </c>
      <c r="M831" t="s">
        <v>468</v>
      </c>
      <c r="N831" t="s">
        <v>554</v>
      </c>
      <c r="O831" t="s">
        <v>780</v>
      </c>
      <c r="P831" t="s">
        <v>459</v>
      </c>
      <c r="Q831" t="s">
        <v>849</v>
      </c>
      <c r="R831" t="s">
        <v>853</v>
      </c>
      <c r="S831" t="s">
        <v>860</v>
      </c>
      <c r="T831" t="s">
        <v>864</v>
      </c>
      <c r="U831" t="s">
        <v>867</v>
      </c>
      <c r="V831" s="1"/>
      <c r="W831" s="1"/>
      <c r="X831" s="1">
        <v>1.6000000000000001E-3</v>
      </c>
      <c r="Y831" s="1">
        <v>4.0000000000000001E-3</v>
      </c>
      <c r="Z831" t="s">
        <v>876</v>
      </c>
      <c r="AA831" s="1">
        <v>18</v>
      </c>
      <c r="AB831" t="s">
        <v>881</v>
      </c>
      <c r="AC831" t="s">
        <v>913</v>
      </c>
      <c r="AD831" t="s">
        <v>918</v>
      </c>
      <c r="AE831" t="s">
        <v>921</v>
      </c>
      <c r="AF831" s="1">
        <v>2000</v>
      </c>
      <c r="AG831" s="1">
        <v>2013</v>
      </c>
      <c r="AH831" s="67">
        <f t="shared" si="60"/>
        <v>9.257116408238833E-2</v>
      </c>
      <c r="AI831" s="67">
        <f t="shared" si="64"/>
        <v>0.23142791020597084</v>
      </c>
      <c r="AJ831" s="67">
        <f t="shared" si="61"/>
        <v>-0.36102753992131453</v>
      </c>
      <c r="AK831" s="67">
        <f t="shared" si="62"/>
        <v>0.54616986808609114</v>
      </c>
      <c r="AL831" s="69">
        <f t="shared" si="63"/>
        <v>1</v>
      </c>
    </row>
    <row r="832" spans="1:38">
      <c r="A832" s="1">
        <v>831</v>
      </c>
      <c r="B832" s="101" t="s">
        <v>1390</v>
      </c>
      <c r="C832" t="s">
        <v>3</v>
      </c>
      <c r="D832" t="s">
        <v>10</v>
      </c>
      <c r="E832" t="s">
        <v>109</v>
      </c>
      <c r="F832" t="s">
        <v>136</v>
      </c>
      <c r="G832" t="s">
        <v>151</v>
      </c>
      <c r="H832" t="s">
        <v>276</v>
      </c>
      <c r="I832" s="1">
        <v>1.0638E-2</v>
      </c>
      <c r="J832" s="1">
        <v>1.7284000000000001E-2</v>
      </c>
      <c r="K832" s="1">
        <v>0</v>
      </c>
      <c r="L832" t="s">
        <v>456</v>
      </c>
      <c r="M832" t="s">
        <v>461</v>
      </c>
      <c r="N832" t="s">
        <v>555</v>
      </c>
      <c r="O832" t="s">
        <v>780</v>
      </c>
      <c r="P832" t="s">
        <v>459</v>
      </c>
      <c r="Q832" t="s">
        <v>849</v>
      </c>
      <c r="R832" t="s">
        <v>853</v>
      </c>
      <c r="S832" t="s">
        <v>860</v>
      </c>
      <c r="T832" t="s">
        <v>864</v>
      </c>
      <c r="U832" t="s">
        <v>867</v>
      </c>
      <c r="V832" s="1"/>
      <c r="W832" s="1"/>
      <c r="X832" s="1">
        <v>-3.3E-3</v>
      </c>
      <c r="Y832" s="1">
        <v>1.9411764705882352E-3</v>
      </c>
      <c r="Z832" t="s">
        <v>876</v>
      </c>
      <c r="AA832" s="1">
        <v>18</v>
      </c>
      <c r="AB832" t="s">
        <v>881</v>
      </c>
      <c r="AC832" t="s">
        <v>913</v>
      </c>
      <c r="AD832" t="s">
        <v>918</v>
      </c>
      <c r="AE832" t="s">
        <v>921</v>
      </c>
      <c r="AF832" s="1">
        <v>2000</v>
      </c>
      <c r="AG832" s="1">
        <v>2013</v>
      </c>
      <c r="AH832" s="67">
        <f t="shared" si="60"/>
        <v>-0.19092802591992594</v>
      </c>
      <c r="AI832" s="67">
        <f t="shared" si="64"/>
        <v>0.11231060348230937</v>
      </c>
      <c r="AJ832" s="67">
        <f t="shared" si="61"/>
        <v>-0.4110568087452523</v>
      </c>
      <c r="AK832" s="67">
        <f t="shared" si="62"/>
        <v>2.9200756905400416E-2</v>
      </c>
      <c r="AL832" s="69">
        <f t="shared" si="63"/>
        <v>1</v>
      </c>
    </row>
    <row r="833" spans="1:38">
      <c r="A833" s="1">
        <v>832</v>
      </c>
      <c r="B833" s="101" t="s">
        <v>1390</v>
      </c>
      <c r="C833" t="s">
        <v>3</v>
      </c>
      <c r="D833" t="s">
        <v>16</v>
      </c>
      <c r="E833" t="s">
        <v>110</v>
      </c>
      <c r="F833" t="s">
        <v>137</v>
      </c>
      <c r="G833" t="s">
        <v>152</v>
      </c>
      <c r="H833" t="s">
        <v>275</v>
      </c>
      <c r="I833" s="1">
        <v>3.8348536472767591E-3</v>
      </c>
      <c r="J833" s="1">
        <v>1.9572170451283455E-2</v>
      </c>
      <c r="K833" s="1">
        <v>1</v>
      </c>
      <c r="L833" t="s">
        <v>458</v>
      </c>
      <c r="M833" t="s">
        <v>473</v>
      </c>
      <c r="N833" t="s">
        <v>547</v>
      </c>
      <c r="O833" t="s">
        <v>782</v>
      </c>
      <c r="P833" t="s">
        <v>790</v>
      </c>
      <c r="Q833" t="s">
        <v>849</v>
      </c>
      <c r="R833" t="s">
        <v>853</v>
      </c>
      <c r="S833" t="s">
        <v>860</v>
      </c>
      <c r="T833" t="s">
        <v>864</v>
      </c>
      <c r="U833" t="s">
        <v>867</v>
      </c>
      <c r="V833" s="1"/>
      <c r="W833" s="1"/>
      <c r="X833" s="1">
        <v>-2.5999999999999999E-3</v>
      </c>
      <c r="Y833" s="1">
        <v>1.3684210526315789E-3</v>
      </c>
      <c r="Z833" t="s">
        <v>876</v>
      </c>
      <c r="AA833" s="1">
        <v>1</v>
      </c>
      <c r="AB833" t="s">
        <v>882</v>
      </c>
      <c r="AC833" t="s">
        <v>913</v>
      </c>
      <c r="AD833" t="s">
        <v>918</v>
      </c>
      <c r="AE833" t="s">
        <v>921</v>
      </c>
      <c r="AF833" s="1">
        <v>2000</v>
      </c>
      <c r="AG833" s="1">
        <v>2013</v>
      </c>
      <c r="AH833" s="67">
        <f t="shared" si="60"/>
        <v>-0.13284167979589118</v>
      </c>
      <c r="AI833" s="67">
        <f t="shared" si="64"/>
        <v>6.9916673576784841E-2</v>
      </c>
      <c r="AJ833" s="67">
        <f t="shared" si="61"/>
        <v>-0.26987836000638943</v>
      </c>
      <c r="AK833" s="67">
        <f t="shared" si="62"/>
        <v>4.1950004146071029E-3</v>
      </c>
      <c r="AL833" s="69">
        <f t="shared" si="63"/>
        <v>1</v>
      </c>
    </row>
    <row r="834" spans="1:38">
      <c r="A834" s="1">
        <v>833</v>
      </c>
      <c r="B834" s="101" t="s">
        <v>1390</v>
      </c>
      <c r="C834" t="s">
        <v>3</v>
      </c>
      <c r="D834" t="s">
        <v>16</v>
      </c>
      <c r="E834" t="s">
        <v>110</v>
      </c>
      <c r="F834" t="s">
        <v>137</v>
      </c>
      <c r="G834" t="s">
        <v>152</v>
      </c>
      <c r="H834" t="s">
        <v>275</v>
      </c>
      <c r="I834" s="1">
        <v>3.8348536472767591E-3</v>
      </c>
      <c r="J834" s="1">
        <v>1.9572170451283455E-2</v>
      </c>
      <c r="K834" s="1">
        <v>1</v>
      </c>
      <c r="L834" t="s">
        <v>456</v>
      </c>
      <c r="M834" t="s">
        <v>470</v>
      </c>
      <c r="N834" t="s">
        <v>548</v>
      </c>
      <c r="O834" t="s">
        <v>782</v>
      </c>
      <c r="P834" t="s">
        <v>787</v>
      </c>
      <c r="Q834" t="s">
        <v>849</v>
      </c>
      <c r="R834" t="s">
        <v>853</v>
      </c>
      <c r="S834" t="s">
        <v>860</v>
      </c>
      <c r="T834" t="s">
        <v>864</v>
      </c>
      <c r="U834" t="s">
        <v>867</v>
      </c>
      <c r="V834" s="1"/>
      <c r="W834" s="1"/>
      <c r="X834" s="1">
        <v>-2.5999999999999999E-3</v>
      </c>
      <c r="Y834" s="1">
        <v>1.2999999999999999E-3</v>
      </c>
      <c r="Z834" t="s">
        <v>876</v>
      </c>
      <c r="AA834" s="1">
        <v>1</v>
      </c>
      <c r="AB834" t="s">
        <v>882</v>
      </c>
      <c r="AC834" t="s">
        <v>913</v>
      </c>
      <c r="AD834" t="s">
        <v>918</v>
      </c>
      <c r="AE834" t="s">
        <v>921</v>
      </c>
      <c r="AF834" s="1">
        <v>2000</v>
      </c>
      <c r="AG834" s="1">
        <v>2013</v>
      </c>
      <c r="AH834" s="67">
        <f t="shared" ref="AH834:AH897" si="65">IF(ISBLANK(J834),"",X834/J834)</f>
        <v>-0.13284167979589118</v>
      </c>
      <c r="AI834" s="67">
        <f t="shared" si="64"/>
        <v>6.6420839897945588E-2</v>
      </c>
      <c r="AJ834" s="67">
        <f t="shared" ref="AJ834:AJ897" si="66">IF(ISBLANK(J834),"",(AH834-(1.96*(AI834))))</f>
        <v>-0.26302652599586451</v>
      </c>
      <c r="AK834" s="67">
        <f t="shared" ref="AK834:AK897" si="67">IF(ISBLANK(J834),"",(AH834+(1.96*(AI834))))</f>
        <v>-2.6568335959178124E-3</v>
      </c>
      <c r="AL834" s="69">
        <f t="shared" ref="AL834:AL897" si="68">IF(ISBLANK(J834),"",1)</f>
        <v>1</v>
      </c>
    </row>
    <row r="835" spans="1:38">
      <c r="A835" s="1">
        <v>834</v>
      </c>
      <c r="B835" s="101" t="s">
        <v>1390</v>
      </c>
      <c r="C835" t="s">
        <v>3</v>
      </c>
      <c r="D835" t="s">
        <v>16</v>
      </c>
      <c r="E835" t="s">
        <v>110</v>
      </c>
      <c r="F835" t="s">
        <v>137</v>
      </c>
      <c r="G835" t="s">
        <v>152</v>
      </c>
      <c r="H835" t="s">
        <v>275</v>
      </c>
      <c r="I835" s="1">
        <v>3.8348536472767591E-3</v>
      </c>
      <c r="J835" s="1">
        <v>1.9572170451283455E-2</v>
      </c>
      <c r="K835" s="1">
        <v>1</v>
      </c>
      <c r="L835" t="s">
        <v>456</v>
      </c>
      <c r="M835" t="s">
        <v>461</v>
      </c>
      <c r="N835" t="s">
        <v>555</v>
      </c>
      <c r="O835" t="s">
        <v>780</v>
      </c>
      <c r="P835" t="s">
        <v>459</v>
      </c>
      <c r="Q835" t="s">
        <v>849</v>
      </c>
      <c r="R835" t="s">
        <v>853</v>
      </c>
      <c r="S835" t="s">
        <v>860</v>
      </c>
      <c r="T835" t="s">
        <v>864</v>
      </c>
      <c r="U835" t="s">
        <v>867</v>
      </c>
      <c r="V835" s="1"/>
      <c r="W835" s="1"/>
      <c r="X835" s="1">
        <v>-5.1999999999999998E-3</v>
      </c>
      <c r="Y835" s="1">
        <v>2.7368421052631577E-3</v>
      </c>
      <c r="Z835" t="s">
        <v>876</v>
      </c>
      <c r="AA835" s="1">
        <v>1</v>
      </c>
      <c r="AB835" t="s">
        <v>882</v>
      </c>
      <c r="AC835" t="s">
        <v>913</v>
      </c>
      <c r="AD835" t="s">
        <v>918</v>
      </c>
      <c r="AE835" t="s">
        <v>921</v>
      </c>
      <c r="AF835" s="1">
        <v>2000</v>
      </c>
      <c r="AG835" s="1">
        <v>2013</v>
      </c>
      <c r="AH835" s="67">
        <f t="shared" si="65"/>
        <v>-0.26568335959178235</v>
      </c>
      <c r="AI835" s="67">
        <f t="shared" ref="AI835:AI898" si="69">IF(ISBLANK(J835),"",Y835/J835)</f>
        <v>0.13983334715356968</v>
      </c>
      <c r="AJ835" s="67">
        <f t="shared" si="66"/>
        <v>-0.53975672001277886</v>
      </c>
      <c r="AK835" s="67">
        <f t="shared" si="67"/>
        <v>8.3900008292142059E-3</v>
      </c>
      <c r="AL835" s="69">
        <f t="shared" si="68"/>
        <v>1</v>
      </c>
    </row>
    <row r="836" spans="1:38">
      <c r="A836" s="1">
        <v>835</v>
      </c>
      <c r="B836" s="101" t="s">
        <v>1390</v>
      </c>
      <c r="C836" t="s">
        <v>3</v>
      </c>
      <c r="D836" t="s">
        <v>16</v>
      </c>
      <c r="E836" t="s">
        <v>110</v>
      </c>
      <c r="F836" t="s">
        <v>137</v>
      </c>
      <c r="G836" t="s">
        <v>152</v>
      </c>
      <c r="H836" t="s">
        <v>275</v>
      </c>
      <c r="I836" s="1">
        <v>3.8348536472767591E-3</v>
      </c>
      <c r="J836" s="1">
        <v>1.9572170451283455E-2</v>
      </c>
      <c r="K836" s="1">
        <v>1</v>
      </c>
      <c r="L836" t="s">
        <v>458</v>
      </c>
      <c r="M836" t="s">
        <v>473</v>
      </c>
      <c r="N836" t="s">
        <v>547</v>
      </c>
      <c r="O836" t="s">
        <v>782</v>
      </c>
      <c r="P836" t="s">
        <v>790</v>
      </c>
      <c r="Q836" t="s">
        <v>849</v>
      </c>
      <c r="R836" t="s">
        <v>853</v>
      </c>
      <c r="S836" t="s">
        <v>860</v>
      </c>
      <c r="T836" t="s">
        <v>864</v>
      </c>
      <c r="U836" t="s">
        <v>867</v>
      </c>
      <c r="V836" s="1"/>
      <c r="W836" s="1"/>
      <c r="X836" s="1">
        <v>-1.01E-2</v>
      </c>
      <c r="Y836" s="1">
        <v>7.2142857142857147E-3</v>
      </c>
      <c r="Z836" t="s">
        <v>876</v>
      </c>
      <c r="AA836" s="1">
        <v>1</v>
      </c>
      <c r="AB836" t="s">
        <v>883</v>
      </c>
      <c r="AC836" t="s">
        <v>913</v>
      </c>
      <c r="AD836" t="s">
        <v>918</v>
      </c>
      <c r="AE836" t="s">
        <v>921</v>
      </c>
      <c r="AF836" s="1">
        <v>2000</v>
      </c>
      <c r="AG836" s="1">
        <v>2013</v>
      </c>
      <c r="AH836" s="67">
        <f t="shared" si="65"/>
        <v>-0.51603883305326959</v>
      </c>
      <c r="AI836" s="67">
        <f t="shared" si="69"/>
        <v>0.36859916646662122</v>
      </c>
      <c r="AJ836" s="67">
        <f t="shared" si="66"/>
        <v>-1.2384931993278472</v>
      </c>
      <c r="AK836" s="67">
        <f t="shared" si="67"/>
        <v>0.20641553322130801</v>
      </c>
      <c r="AL836" s="69">
        <f t="shared" si="68"/>
        <v>1</v>
      </c>
    </row>
    <row r="837" spans="1:38">
      <c r="A837" s="1">
        <v>836</v>
      </c>
      <c r="B837" s="101" t="s">
        <v>1390</v>
      </c>
      <c r="C837" t="s">
        <v>3</v>
      </c>
      <c r="D837" t="s">
        <v>16</v>
      </c>
      <c r="E837" t="s">
        <v>110</v>
      </c>
      <c r="F837" t="s">
        <v>137</v>
      </c>
      <c r="G837" t="s">
        <v>152</v>
      </c>
      <c r="H837" t="s">
        <v>275</v>
      </c>
      <c r="I837" s="1">
        <v>3.8348536472767591E-3</v>
      </c>
      <c r="J837" s="1">
        <v>1.9572170451283455E-2</v>
      </c>
      <c r="K837" s="1">
        <v>1</v>
      </c>
      <c r="L837" t="s">
        <v>458</v>
      </c>
      <c r="M837" t="s">
        <v>469</v>
      </c>
      <c r="N837" t="s">
        <v>549</v>
      </c>
      <c r="O837" t="s">
        <v>782</v>
      </c>
      <c r="P837" t="s">
        <v>791</v>
      </c>
      <c r="Q837" t="s">
        <v>849</v>
      </c>
      <c r="R837" t="s">
        <v>853</v>
      </c>
      <c r="S837" t="s">
        <v>860</v>
      </c>
      <c r="T837" t="s">
        <v>864</v>
      </c>
      <c r="U837" t="s">
        <v>867</v>
      </c>
      <c r="V837" s="1"/>
      <c r="W837" s="1"/>
      <c r="X837" s="1">
        <v>-9.9000000000000008E-3</v>
      </c>
      <c r="Y837" s="1">
        <v>7.0714285714285723E-3</v>
      </c>
      <c r="Z837" t="s">
        <v>876</v>
      </c>
      <c r="AA837" s="1">
        <v>1</v>
      </c>
      <c r="AB837" t="s">
        <v>883</v>
      </c>
      <c r="AC837" t="s">
        <v>913</v>
      </c>
      <c r="AD837" t="s">
        <v>918</v>
      </c>
      <c r="AE837" t="s">
        <v>921</v>
      </c>
      <c r="AF837" s="1">
        <v>2000</v>
      </c>
      <c r="AG837" s="1">
        <v>2013</v>
      </c>
      <c r="AH837" s="67">
        <f t="shared" si="65"/>
        <v>-0.50582024229973954</v>
      </c>
      <c r="AI837" s="67">
        <f t="shared" si="69"/>
        <v>0.36130017307124257</v>
      </c>
      <c r="AJ837" s="67">
        <f t="shared" si="66"/>
        <v>-1.2139685815193748</v>
      </c>
      <c r="AK837" s="67">
        <f t="shared" si="67"/>
        <v>0.20232809691989584</v>
      </c>
      <c r="AL837" s="69">
        <f t="shared" si="68"/>
        <v>1</v>
      </c>
    </row>
    <row r="838" spans="1:38">
      <c r="A838" s="1">
        <v>837</v>
      </c>
      <c r="B838" s="101" t="s">
        <v>1390</v>
      </c>
      <c r="C838" t="s">
        <v>3</v>
      </c>
      <c r="D838" t="s">
        <v>16</v>
      </c>
      <c r="E838" t="s">
        <v>110</v>
      </c>
      <c r="F838" t="s">
        <v>137</v>
      </c>
      <c r="G838" t="s">
        <v>152</v>
      </c>
      <c r="H838" t="s">
        <v>275</v>
      </c>
      <c r="I838" s="1">
        <v>3.8348536472767591E-3</v>
      </c>
      <c r="J838" s="1">
        <v>1.9572170451283455E-2</v>
      </c>
      <c r="K838" s="1">
        <v>1</v>
      </c>
      <c r="L838" t="s">
        <v>140</v>
      </c>
      <c r="M838" t="s">
        <v>476</v>
      </c>
      <c r="N838" t="s">
        <v>552</v>
      </c>
      <c r="O838" t="s">
        <v>780</v>
      </c>
      <c r="P838" t="s">
        <v>459</v>
      </c>
      <c r="Q838" t="s">
        <v>849</v>
      </c>
      <c r="R838" t="s">
        <v>853</v>
      </c>
      <c r="S838" t="s">
        <v>860</v>
      </c>
      <c r="T838" t="s">
        <v>864</v>
      </c>
      <c r="U838" t="s">
        <v>867</v>
      </c>
      <c r="V838" s="1"/>
      <c r="W838" s="1"/>
      <c r="X838" s="1">
        <v>-8.8999999999999999E-3</v>
      </c>
      <c r="Y838" s="1">
        <v>7.4166666666666669E-3</v>
      </c>
      <c r="Z838" t="s">
        <v>876</v>
      </c>
      <c r="AA838" s="1">
        <v>1</v>
      </c>
      <c r="AB838" t="s">
        <v>883</v>
      </c>
      <c r="AC838" t="s">
        <v>913</v>
      </c>
      <c r="AD838" t="s">
        <v>918</v>
      </c>
      <c r="AE838" t="s">
        <v>921</v>
      </c>
      <c r="AF838" s="1">
        <v>2000</v>
      </c>
      <c r="AG838" s="1">
        <v>2013</v>
      </c>
      <c r="AH838" s="67">
        <f t="shared" si="65"/>
        <v>-0.4547272885320891</v>
      </c>
      <c r="AI838" s="67">
        <f t="shared" si="69"/>
        <v>0.37893940711007423</v>
      </c>
      <c r="AJ838" s="67">
        <f t="shared" si="66"/>
        <v>-1.1974485264678347</v>
      </c>
      <c r="AK838" s="67">
        <f t="shared" si="67"/>
        <v>0.28799394940365641</v>
      </c>
      <c r="AL838" s="69">
        <f t="shared" si="68"/>
        <v>1</v>
      </c>
    </row>
    <row r="839" spans="1:38">
      <c r="A839" s="1">
        <v>838</v>
      </c>
      <c r="B839" s="101" t="s">
        <v>1390</v>
      </c>
      <c r="C839" t="s">
        <v>3</v>
      </c>
      <c r="D839" t="s">
        <v>16</v>
      </c>
      <c r="E839" t="s">
        <v>110</v>
      </c>
      <c r="F839" t="s">
        <v>137</v>
      </c>
      <c r="G839" t="s">
        <v>152</v>
      </c>
      <c r="H839" t="s">
        <v>275</v>
      </c>
      <c r="I839" s="1">
        <v>3.8348536472767591E-3</v>
      </c>
      <c r="J839" s="1">
        <v>1.9572170451283455E-2</v>
      </c>
      <c r="K839" s="1">
        <v>1</v>
      </c>
      <c r="L839" t="s">
        <v>458</v>
      </c>
      <c r="M839" t="s">
        <v>473</v>
      </c>
      <c r="N839" t="s">
        <v>547</v>
      </c>
      <c r="O839" t="s">
        <v>782</v>
      </c>
      <c r="P839" t="s">
        <v>790</v>
      </c>
      <c r="Q839" t="s">
        <v>849</v>
      </c>
      <c r="R839" t="s">
        <v>853</v>
      </c>
      <c r="S839" t="s">
        <v>860</v>
      </c>
      <c r="T839" t="s">
        <v>864</v>
      </c>
      <c r="U839" t="s">
        <v>867</v>
      </c>
      <c r="V839" s="1"/>
      <c r="W839" s="1"/>
      <c r="X839" s="1">
        <v>8.0000000000000004E-4</v>
      </c>
      <c r="Y839" s="1">
        <v>4.0000000000000001E-3</v>
      </c>
      <c r="Z839" t="s">
        <v>876</v>
      </c>
      <c r="AA839" s="1">
        <v>1</v>
      </c>
      <c r="AB839" t="s">
        <v>884</v>
      </c>
      <c r="AC839" t="s">
        <v>913</v>
      </c>
      <c r="AD839" t="s">
        <v>918</v>
      </c>
      <c r="AE839" t="s">
        <v>921</v>
      </c>
      <c r="AF839" s="1">
        <v>2000</v>
      </c>
      <c r="AG839" s="1">
        <v>2013</v>
      </c>
      <c r="AH839" s="67">
        <f t="shared" si="65"/>
        <v>4.0874363014120368E-2</v>
      </c>
      <c r="AI839" s="67">
        <f t="shared" si="69"/>
        <v>0.20437181507060184</v>
      </c>
      <c r="AJ839" s="67">
        <f t="shared" si="66"/>
        <v>-0.35969439452425922</v>
      </c>
      <c r="AK839" s="67">
        <f t="shared" si="67"/>
        <v>0.44144312055250001</v>
      </c>
      <c r="AL839" s="69">
        <f t="shared" si="68"/>
        <v>1</v>
      </c>
    </row>
    <row r="840" spans="1:38">
      <c r="A840" s="1">
        <v>839</v>
      </c>
      <c r="B840" s="101" t="s">
        <v>1390</v>
      </c>
      <c r="C840" t="s">
        <v>3</v>
      </c>
      <c r="D840" t="s">
        <v>16</v>
      </c>
      <c r="E840" t="s">
        <v>110</v>
      </c>
      <c r="F840" t="s">
        <v>137</v>
      </c>
      <c r="G840" t="s">
        <v>152</v>
      </c>
      <c r="H840" t="s">
        <v>275</v>
      </c>
      <c r="I840" s="1">
        <v>3.8348536472767591E-3</v>
      </c>
      <c r="J840" s="1">
        <v>1.9572170451283455E-2</v>
      </c>
      <c r="K840" s="1">
        <v>1</v>
      </c>
      <c r="L840" t="s">
        <v>458</v>
      </c>
      <c r="M840" t="s">
        <v>469</v>
      </c>
      <c r="N840" t="s">
        <v>549</v>
      </c>
      <c r="O840" t="s">
        <v>782</v>
      </c>
      <c r="P840" t="s">
        <v>791</v>
      </c>
      <c r="Q840" t="s">
        <v>849</v>
      </c>
      <c r="R840" t="s">
        <v>853</v>
      </c>
      <c r="S840" t="s">
        <v>860</v>
      </c>
      <c r="T840" t="s">
        <v>864</v>
      </c>
      <c r="U840" t="s">
        <v>867</v>
      </c>
      <c r="V840" s="1"/>
      <c r="W840" s="1"/>
      <c r="X840" s="1">
        <v>2.0000000000000001E-4</v>
      </c>
      <c r="Y840" s="1">
        <v>2E-3</v>
      </c>
      <c r="Z840" t="s">
        <v>876</v>
      </c>
      <c r="AA840" s="1">
        <v>1</v>
      </c>
      <c r="AB840" t="s">
        <v>884</v>
      </c>
      <c r="AC840" t="s">
        <v>913</v>
      </c>
      <c r="AD840" t="s">
        <v>918</v>
      </c>
      <c r="AE840" t="s">
        <v>921</v>
      </c>
      <c r="AF840" s="1">
        <v>2000</v>
      </c>
      <c r="AG840" s="1">
        <v>2013</v>
      </c>
      <c r="AH840" s="67">
        <f t="shared" si="65"/>
        <v>1.0218590753530092E-2</v>
      </c>
      <c r="AI840" s="67">
        <f t="shared" si="69"/>
        <v>0.10218590753530092</v>
      </c>
      <c r="AJ840" s="67">
        <f t="shared" si="66"/>
        <v>-0.19006578801565971</v>
      </c>
      <c r="AK840" s="67">
        <f t="shared" si="67"/>
        <v>0.21050296952271991</v>
      </c>
      <c r="AL840" s="69">
        <f t="shared" si="68"/>
        <v>1</v>
      </c>
    </row>
    <row r="841" spans="1:38">
      <c r="A841" s="1">
        <v>840</v>
      </c>
      <c r="B841" s="101" t="s">
        <v>1390</v>
      </c>
      <c r="C841" t="s">
        <v>3</v>
      </c>
      <c r="D841" t="s">
        <v>16</v>
      </c>
      <c r="E841" t="s">
        <v>110</v>
      </c>
      <c r="F841" t="s">
        <v>137</v>
      </c>
      <c r="G841" t="s">
        <v>152</v>
      </c>
      <c r="H841" t="s">
        <v>275</v>
      </c>
      <c r="I841" s="1">
        <v>3.8348536472767591E-3</v>
      </c>
      <c r="J841" s="1">
        <v>1.9572170451283455E-2</v>
      </c>
      <c r="K841" s="1">
        <v>1</v>
      </c>
      <c r="L841" t="s">
        <v>140</v>
      </c>
      <c r="M841" t="s">
        <v>476</v>
      </c>
      <c r="N841" t="s">
        <v>552</v>
      </c>
      <c r="O841" t="s">
        <v>780</v>
      </c>
      <c r="P841" t="s">
        <v>459</v>
      </c>
      <c r="Q841" t="s">
        <v>849</v>
      </c>
      <c r="R841" t="s">
        <v>853</v>
      </c>
      <c r="S841" t="s">
        <v>860</v>
      </c>
      <c r="T841" t="s">
        <v>864</v>
      </c>
      <c r="U841" t="s">
        <v>867</v>
      </c>
      <c r="V841" s="1"/>
      <c r="W841" s="1"/>
      <c r="X841" s="1">
        <v>1E-4</v>
      </c>
      <c r="Y841" s="1">
        <v>1</v>
      </c>
      <c r="Z841" t="s">
        <v>876</v>
      </c>
      <c r="AA841" s="1">
        <v>1</v>
      </c>
      <c r="AB841" t="s">
        <v>884</v>
      </c>
      <c r="AC841" t="s">
        <v>913</v>
      </c>
      <c r="AD841" t="s">
        <v>918</v>
      </c>
      <c r="AE841" t="s">
        <v>921</v>
      </c>
      <c r="AF841" s="1">
        <v>2000</v>
      </c>
      <c r="AG841" s="1">
        <v>2013</v>
      </c>
      <c r="AH841" s="67">
        <f t="shared" si="65"/>
        <v>5.1092953767650461E-3</v>
      </c>
      <c r="AI841" s="67">
        <f t="shared" si="69"/>
        <v>51.092953767650457</v>
      </c>
      <c r="AJ841" s="67">
        <f t="shared" si="66"/>
        <v>-100.13708008921813</v>
      </c>
      <c r="AK841" s="67">
        <f t="shared" si="67"/>
        <v>100.14729867997167</v>
      </c>
      <c r="AL841" s="69">
        <f t="shared" si="68"/>
        <v>1</v>
      </c>
    </row>
    <row r="842" spans="1:38">
      <c r="A842" s="1">
        <v>841</v>
      </c>
      <c r="B842" s="101" t="s">
        <v>1390</v>
      </c>
      <c r="C842" t="s">
        <v>3</v>
      </c>
      <c r="D842" t="s">
        <v>16</v>
      </c>
      <c r="E842" t="s">
        <v>110</v>
      </c>
      <c r="F842" t="s">
        <v>137</v>
      </c>
      <c r="G842" t="s">
        <v>152</v>
      </c>
      <c r="H842" t="s">
        <v>275</v>
      </c>
      <c r="I842" s="1">
        <v>3.8348536472767591E-3</v>
      </c>
      <c r="J842" s="1">
        <v>1.9572170451283455E-2</v>
      </c>
      <c r="K842" s="1">
        <v>1</v>
      </c>
      <c r="L842" t="s">
        <v>458</v>
      </c>
      <c r="M842" t="s">
        <v>473</v>
      </c>
      <c r="N842" t="s">
        <v>547</v>
      </c>
      <c r="O842" t="s">
        <v>782</v>
      </c>
      <c r="P842" t="s">
        <v>790</v>
      </c>
      <c r="Q842" t="s">
        <v>849</v>
      </c>
      <c r="R842" t="s">
        <v>853</v>
      </c>
      <c r="S842" t="s">
        <v>860</v>
      </c>
      <c r="T842" t="s">
        <v>864</v>
      </c>
      <c r="U842" t="s">
        <v>867</v>
      </c>
      <c r="V842" s="1"/>
      <c r="W842" s="1"/>
      <c r="X842" s="1">
        <v>-5.4000000000000003E-3</v>
      </c>
      <c r="Y842" s="1">
        <v>2.7000000000000001E-3</v>
      </c>
      <c r="Z842" t="s">
        <v>876</v>
      </c>
      <c r="AA842" s="1">
        <v>1</v>
      </c>
      <c r="AB842" t="s">
        <v>885</v>
      </c>
      <c r="AC842" t="s">
        <v>913</v>
      </c>
      <c r="AD842" t="s">
        <v>918</v>
      </c>
      <c r="AE842" t="s">
        <v>921</v>
      </c>
      <c r="AF842" s="1">
        <v>2000</v>
      </c>
      <c r="AG842" s="1">
        <v>2013</v>
      </c>
      <c r="AH842" s="67">
        <f t="shared" si="65"/>
        <v>-0.27590195034531251</v>
      </c>
      <c r="AI842" s="67">
        <f t="shared" si="69"/>
        <v>0.13795097517265625</v>
      </c>
      <c r="AJ842" s="67">
        <f t="shared" si="66"/>
        <v>-0.54628586168371873</v>
      </c>
      <c r="AK842" s="67">
        <f t="shared" si="67"/>
        <v>-5.518039006906228E-3</v>
      </c>
      <c r="AL842" s="69">
        <f t="shared" si="68"/>
        <v>1</v>
      </c>
    </row>
    <row r="843" spans="1:38">
      <c r="A843" s="1">
        <v>842</v>
      </c>
      <c r="B843" s="101" t="s">
        <v>1390</v>
      </c>
      <c r="C843" t="s">
        <v>3</v>
      </c>
      <c r="D843" t="s">
        <v>16</v>
      </c>
      <c r="E843" t="s">
        <v>110</v>
      </c>
      <c r="F843" t="s">
        <v>137</v>
      </c>
      <c r="G843" t="s">
        <v>152</v>
      </c>
      <c r="H843" t="s">
        <v>275</v>
      </c>
      <c r="I843" s="1">
        <v>3.8348536472767591E-3</v>
      </c>
      <c r="J843" s="1">
        <v>1.9572170451283455E-2</v>
      </c>
      <c r="K843" s="1">
        <v>1</v>
      </c>
      <c r="L843" t="s">
        <v>456</v>
      </c>
      <c r="M843" t="s">
        <v>470</v>
      </c>
      <c r="N843" t="s">
        <v>548</v>
      </c>
      <c r="O843" t="s">
        <v>782</v>
      </c>
      <c r="P843" t="s">
        <v>787</v>
      </c>
      <c r="Q843" t="s">
        <v>849</v>
      </c>
      <c r="R843" t="s">
        <v>853</v>
      </c>
      <c r="S843" t="s">
        <v>860</v>
      </c>
      <c r="T843" t="s">
        <v>864</v>
      </c>
      <c r="U843" t="s">
        <v>867</v>
      </c>
      <c r="V843" s="1"/>
      <c r="W843" s="1"/>
      <c r="X843" s="1">
        <v>-4.3E-3</v>
      </c>
      <c r="Y843" s="1">
        <v>3.9090909090909089E-3</v>
      </c>
      <c r="Z843" t="s">
        <v>876</v>
      </c>
      <c r="AA843" s="1">
        <v>1</v>
      </c>
      <c r="AB843" t="s">
        <v>885</v>
      </c>
      <c r="AC843" t="s">
        <v>913</v>
      </c>
      <c r="AD843" t="s">
        <v>918</v>
      </c>
      <c r="AE843" t="s">
        <v>921</v>
      </c>
      <c r="AF843" s="1">
        <v>2000</v>
      </c>
      <c r="AG843" s="1">
        <v>2013</v>
      </c>
      <c r="AH843" s="67">
        <f t="shared" si="65"/>
        <v>-0.21969970120089699</v>
      </c>
      <c r="AI843" s="67">
        <f t="shared" si="69"/>
        <v>0.1997270010917245</v>
      </c>
      <c r="AJ843" s="67">
        <f t="shared" si="66"/>
        <v>-0.611164623340677</v>
      </c>
      <c r="AK843" s="67">
        <f t="shared" si="67"/>
        <v>0.17176522093888302</v>
      </c>
      <c r="AL843" s="69">
        <f t="shared" si="68"/>
        <v>1</v>
      </c>
    </row>
    <row r="844" spans="1:38">
      <c r="A844" s="1">
        <v>843</v>
      </c>
      <c r="B844" s="101" t="s">
        <v>1390</v>
      </c>
      <c r="C844" t="s">
        <v>3</v>
      </c>
      <c r="D844" t="s">
        <v>16</v>
      </c>
      <c r="E844" t="s">
        <v>110</v>
      </c>
      <c r="F844" t="s">
        <v>137</v>
      </c>
      <c r="G844" t="s">
        <v>152</v>
      </c>
      <c r="H844" t="s">
        <v>275</v>
      </c>
      <c r="I844" s="1">
        <v>3.8348536472767591E-3</v>
      </c>
      <c r="J844" s="1">
        <v>1.9572170451283455E-2</v>
      </c>
      <c r="K844" s="1">
        <v>1</v>
      </c>
      <c r="L844" t="s">
        <v>458</v>
      </c>
      <c r="M844" t="s">
        <v>469</v>
      </c>
      <c r="N844" t="s">
        <v>549</v>
      </c>
      <c r="O844" t="s">
        <v>782</v>
      </c>
      <c r="P844" t="s">
        <v>791</v>
      </c>
      <c r="Q844" t="s">
        <v>849</v>
      </c>
      <c r="R844" t="s">
        <v>853</v>
      </c>
      <c r="S844" t="s">
        <v>860</v>
      </c>
      <c r="T844" t="s">
        <v>864</v>
      </c>
      <c r="U844" t="s">
        <v>867</v>
      </c>
      <c r="V844" s="1"/>
      <c r="W844" s="1"/>
      <c r="X844" s="1">
        <v>-1.89E-2</v>
      </c>
      <c r="Y844" s="1">
        <v>6.7500000000000008E-3</v>
      </c>
      <c r="Z844" t="s">
        <v>876</v>
      </c>
      <c r="AA844" s="1">
        <v>1</v>
      </c>
      <c r="AB844" t="s">
        <v>885</v>
      </c>
      <c r="AC844" t="s">
        <v>913</v>
      </c>
      <c r="AD844" t="s">
        <v>918</v>
      </c>
      <c r="AE844" t="s">
        <v>921</v>
      </c>
      <c r="AF844" s="1">
        <v>2000</v>
      </c>
      <c r="AG844" s="1">
        <v>2013</v>
      </c>
      <c r="AH844" s="67">
        <f t="shared" si="65"/>
        <v>-0.96565682620859372</v>
      </c>
      <c r="AI844" s="67">
        <f t="shared" si="69"/>
        <v>0.34487743793164066</v>
      </c>
      <c r="AJ844" s="67">
        <f t="shared" si="66"/>
        <v>-1.6416166045546094</v>
      </c>
      <c r="AK844" s="67">
        <f t="shared" si="67"/>
        <v>-0.28969704786257799</v>
      </c>
      <c r="AL844" s="69">
        <f t="shared" si="68"/>
        <v>1</v>
      </c>
    </row>
    <row r="845" spans="1:38">
      <c r="A845" s="1">
        <v>844</v>
      </c>
      <c r="B845" s="101" t="s">
        <v>1390</v>
      </c>
      <c r="C845" t="s">
        <v>3</v>
      </c>
      <c r="D845" t="s">
        <v>16</v>
      </c>
      <c r="E845" t="s">
        <v>110</v>
      </c>
      <c r="F845" t="s">
        <v>137</v>
      </c>
      <c r="G845" t="s">
        <v>152</v>
      </c>
      <c r="H845" t="s">
        <v>275</v>
      </c>
      <c r="I845" s="1">
        <v>3.8348536472767591E-3</v>
      </c>
      <c r="J845" s="1">
        <v>1.9572170451283455E-2</v>
      </c>
      <c r="K845" s="1">
        <v>1</v>
      </c>
      <c r="L845" t="s">
        <v>140</v>
      </c>
      <c r="M845" t="s">
        <v>476</v>
      </c>
      <c r="N845" t="s">
        <v>552</v>
      </c>
      <c r="O845" t="s">
        <v>780</v>
      </c>
      <c r="P845" t="s">
        <v>459</v>
      </c>
      <c r="Q845" t="s">
        <v>849</v>
      </c>
      <c r="R845" t="s">
        <v>853</v>
      </c>
      <c r="S845" t="s">
        <v>860</v>
      </c>
      <c r="T845" t="s">
        <v>864</v>
      </c>
      <c r="U845" t="s">
        <v>867</v>
      </c>
      <c r="V845" s="1"/>
      <c r="W845" s="1"/>
      <c r="X845" s="1">
        <v>-1.8100000000000002E-2</v>
      </c>
      <c r="Y845" s="1">
        <v>6.7037037037037039E-3</v>
      </c>
      <c r="Z845" t="s">
        <v>876</v>
      </c>
      <c r="AA845" s="1">
        <v>1</v>
      </c>
      <c r="AB845" t="s">
        <v>885</v>
      </c>
      <c r="AC845" t="s">
        <v>913</v>
      </c>
      <c r="AD845" t="s">
        <v>918</v>
      </c>
      <c r="AE845" t="s">
        <v>921</v>
      </c>
      <c r="AF845" s="1">
        <v>2000</v>
      </c>
      <c r="AG845" s="1">
        <v>2013</v>
      </c>
      <c r="AH845" s="67">
        <f t="shared" si="65"/>
        <v>-0.92478246319447344</v>
      </c>
      <c r="AI845" s="67">
        <f t="shared" si="69"/>
        <v>0.34251202340536052</v>
      </c>
      <c r="AJ845" s="67">
        <f t="shared" si="66"/>
        <v>-1.5961060290689799</v>
      </c>
      <c r="AK845" s="67">
        <f t="shared" si="67"/>
        <v>-0.25345889731996685</v>
      </c>
      <c r="AL845" s="69">
        <f t="shared" si="68"/>
        <v>1</v>
      </c>
    </row>
    <row r="846" spans="1:38">
      <c r="A846" s="1">
        <v>845</v>
      </c>
      <c r="B846" s="101" t="s">
        <v>1390</v>
      </c>
      <c r="C846" t="s">
        <v>3</v>
      </c>
      <c r="D846" t="s">
        <v>16</v>
      </c>
      <c r="E846" t="s">
        <v>110</v>
      </c>
      <c r="F846" t="s">
        <v>137</v>
      </c>
      <c r="G846" t="s">
        <v>152</v>
      </c>
      <c r="H846" t="s">
        <v>275</v>
      </c>
      <c r="I846" s="1">
        <v>3.8348536472767591E-3</v>
      </c>
      <c r="J846" s="1">
        <v>1.9572170451283455E-2</v>
      </c>
      <c r="K846" s="1">
        <v>1</v>
      </c>
      <c r="L846" t="s">
        <v>456</v>
      </c>
      <c r="M846" t="s">
        <v>461</v>
      </c>
      <c r="N846" t="s">
        <v>555</v>
      </c>
      <c r="O846" t="s">
        <v>780</v>
      </c>
      <c r="P846" t="s">
        <v>459</v>
      </c>
      <c r="Q846" t="s">
        <v>849</v>
      </c>
      <c r="R846" t="s">
        <v>853</v>
      </c>
      <c r="S846" t="s">
        <v>860</v>
      </c>
      <c r="T846" t="s">
        <v>864</v>
      </c>
      <c r="U846" t="s">
        <v>867</v>
      </c>
      <c r="V846" s="1"/>
      <c r="W846" s="1"/>
      <c r="X846" s="1">
        <v>-8.6E-3</v>
      </c>
      <c r="Y846" s="1">
        <v>7.8181818181818179E-3</v>
      </c>
      <c r="Z846" t="s">
        <v>876</v>
      </c>
      <c r="AA846" s="1">
        <v>1</v>
      </c>
      <c r="AB846" t="s">
        <v>885</v>
      </c>
      <c r="AC846" t="s">
        <v>913</v>
      </c>
      <c r="AD846" t="s">
        <v>918</v>
      </c>
      <c r="AE846" t="s">
        <v>921</v>
      </c>
      <c r="AF846" s="1">
        <v>2000</v>
      </c>
      <c r="AG846" s="1">
        <v>2013</v>
      </c>
      <c r="AH846" s="67">
        <f t="shared" si="65"/>
        <v>-0.43939940240179398</v>
      </c>
      <c r="AI846" s="67">
        <f t="shared" si="69"/>
        <v>0.39945400218344901</v>
      </c>
      <c r="AJ846" s="67">
        <f t="shared" si="66"/>
        <v>-1.222329246681354</v>
      </c>
      <c r="AK846" s="67">
        <f t="shared" si="67"/>
        <v>0.34353044187776605</v>
      </c>
      <c r="AL846" s="69">
        <f t="shared" si="68"/>
        <v>1</v>
      </c>
    </row>
    <row r="847" spans="1:38">
      <c r="A847" s="1">
        <v>846</v>
      </c>
      <c r="B847" s="101" t="s">
        <v>1390</v>
      </c>
      <c r="C847" t="s">
        <v>3</v>
      </c>
      <c r="D847" t="s">
        <v>16</v>
      </c>
      <c r="E847" t="s">
        <v>110</v>
      </c>
      <c r="F847" t="s">
        <v>137</v>
      </c>
      <c r="G847" t="s">
        <v>152</v>
      </c>
      <c r="H847" t="s">
        <v>275</v>
      </c>
      <c r="I847" s="1">
        <v>3.8348536472767591E-3</v>
      </c>
      <c r="J847" s="1">
        <v>1.9572170451283455E-2</v>
      </c>
      <c r="K847" s="1">
        <v>1</v>
      </c>
      <c r="L847" t="s">
        <v>458</v>
      </c>
      <c r="M847" t="s">
        <v>473</v>
      </c>
      <c r="N847" t="s">
        <v>547</v>
      </c>
      <c r="O847" t="s">
        <v>782</v>
      </c>
      <c r="P847" t="s">
        <v>790</v>
      </c>
      <c r="Q847" t="s">
        <v>849</v>
      </c>
      <c r="R847" t="s">
        <v>853</v>
      </c>
      <c r="S847" t="s">
        <v>860</v>
      </c>
      <c r="T847" t="s">
        <v>864</v>
      </c>
      <c r="U847" t="s">
        <v>867</v>
      </c>
      <c r="V847" s="1"/>
      <c r="W847" s="1"/>
      <c r="X847" s="1">
        <v>-1.55E-2</v>
      </c>
      <c r="Y847" s="1">
        <v>4.4285714285714284E-3</v>
      </c>
      <c r="Z847" t="s">
        <v>876</v>
      </c>
      <c r="AA847" s="1">
        <v>1</v>
      </c>
      <c r="AB847" t="s">
        <v>886</v>
      </c>
      <c r="AC847" t="s">
        <v>913</v>
      </c>
      <c r="AD847" t="s">
        <v>918</v>
      </c>
      <c r="AE847" t="s">
        <v>921</v>
      </c>
      <c r="AF847" s="1">
        <v>2000</v>
      </c>
      <c r="AG847" s="1">
        <v>2013</v>
      </c>
      <c r="AH847" s="67">
        <f t="shared" si="65"/>
        <v>-0.79194078339858209</v>
      </c>
      <c r="AI847" s="67">
        <f t="shared" si="69"/>
        <v>0.22626879525673774</v>
      </c>
      <c r="AJ847" s="67">
        <f t="shared" si="66"/>
        <v>-1.2354276221017879</v>
      </c>
      <c r="AK847" s="67">
        <f t="shared" si="67"/>
        <v>-0.34845394469537616</v>
      </c>
      <c r="AL847" s="69">
        <f t="shared" si="68"/>
        <v>1</v>
      </c>
    </row>
    <row r="848" spans="1:38">
      <c r="A848" s="1">
        <v>847</v>
      </c>
      <c r="B848" s="101" t="s">
        <v>1390</v>
      </c>
      <c r="C848" t="s">
        <v>3</v>
      </c>
      <c r="D848" t="s">
        <v>16</v>
      </c>
      <c r="E848" t="s">
        <v>110</v>
      </c>
      <c r="F848" t="s">
        <v>137</v>
      </c>
      <c r="G848" t="s">
        <v>152</v>
      </c>
      <c r="H848" t="s">
        <v>275</v>
      </c>
      <c r="I848" s="1">
        <v>3.8348536472767591E-3</v>
      </c>
      <c r="J848" s="1">
        <v>1.9572170451283455E-2</v>
      </c>
      <c r="K848" s="1">
        <v>1</v>
      </c>
      <c r="L848" t="s">
        <v>458</v>
      </c>
      <c r="M848" t="s">
        <v>469</v>
      </c>
      <c r="N848" t="s">
        <v>549</v>
      </c>
      <c r="O848" t="s">
        <v>782</v>
      </c>
      <c r="P848" t="s">
        <v>791</v>
      </c>
      <c r="Q848" t="s">
        <v>849</v>
      </c>
      <c r="R848" t="s">
        <v>853</v>
      </c>
      <c r="S848" t="s">
        <v>860</v>
      </c>
      <c r="T848" t="s">
        <v>864</v>
      </c>
      <c r="U848" t="s">
        <v>867</v>
      </c>
      <c r="V848" s="1"/>
      <c r="W848" s="1"/>
      <c r="X848" s="1">
        <v>-1.5599999999999999E-2</v>
      </c>
      <c r="Y848" s="1">
        <v>4.4571428571428566E-3</v>
      </c>
      <c r="Z848" t="s">
        <v>876</v>
      </c>
      <c r="AA848" s="1">
        <v>1</v>
      </c>
      <c r="AB848" t="s">
        <v>886</v>
      </c>
      <c r="AC848" t="s">
        <v>913</v>
      </c>
      <c r="AD848" t="s">
        <v>918</v>
      </c>
      <c r="AE848" t="s">
        <v>921</v>
      </c>
      <c r="AF848" s="1">
        <v>2000</v>
      </c>
      <c r="AG848" s="1">
        <v>2013</v>
      </c>
      <c r="AH848" s="67">
        <f t="shared" si="65"/>
        <v>-0.79705007877534717</v>
      </c>
      <c r="AI848" s="67">
        <f t="shared" si="69"/>
        <v>0.22772859393581346</v>
      </c>
      <c r="AJ848" s="67">
        <f t="shared" si="66"/>
        <v>-1.2433981228895417</v>
      </c>
      <c r="AK848" s="67">
        <f t="shared" si="67"/>
        <v>-0.3507020346611528</v>
      </c>
      <c r="AL848" s="69">
        <f t="shared" si="68"/>
        <v>1</v>
      </c>
    </row>
    <row r="849" spans="1:38">
      <c r="A849" s="1">
        <v>848</v>
      </c>
      <c r="B849" s="101" t="s">
        <v>1390</v>
      </c>
      <c r="C849" t="s">
        <v>3</v>
      </c>
      <c r="D849" t="s">
        <v>16</v>
      </c>
      <c r="E849" t="s">
        <v>110</v>
      </c>
      <c r="F849" t="s">
        <v>137</v>
      </c>
      <c r="G849" t="s">
        <v>152</v>
      </c>
      <c r="H849" t="s">
        <v>275</v>
      </c>
      <c r="I849" s="1">
        <v>3.8348536472767591E-3</v>
      </c>
      <c r="J849" s="1">
        <v>1.9572170451283455E-2</v>
      </c>
      <c r="K849" s="1">
        <v>1</v>
      </c>
      <c r="L849" t="s">
        <v>458</v>
      </c>
      <c r="M849" t="s">
        <v>473</v>
      </c>
      <c r="N849" t="s">
        <v>547</v>
      </c>
      <c r="O849" t="s">
        <v>782</v>
      </c>
      <c r="P849" t="s">
        <v>790</v>
      </c>
      <c r="Q849" t="s">
        <v>849</v>
      </c>
      <c r="R849" t="s">
        <v>853</v>
      </c>
      <c r="S849" t="s">
        <v>860</v>
      </c>
      <c r="T849" t="s">
        <v>864</v>
      </c>
      <c r="U849" t="s">
        <v>867</v>
      </c>
      <c r="V849" s="1"/>
      <c r="W849" s="1"/>
      <c r="X849" s="1">
        <v>7.0000000000000001E-3</v>
      </c>
      <c r="Y849" s="1">
        <v>4.6666666666666671E-3</v>
      </c>
      <c r="Z849" t="s">
        <v>876</v>
      </c>
      <c r="AA849" s="1">
        <v>1</v>
      </c>
      <c r="AB849" t="s">
        <v>887</v>
      </c>
      <c r="AC849" t="s">
        <v>913</v>
      </c>
      <c r="AD849" t="s">
        <v>918</v>
      </c>
      <c r="AE849" t="s">
        <v>921</v>
      </c>
      <c r="AF849" s="1">
        <v>2000</v>
      </c>
      <c r="AG849" s="1">
        <v>2013</v>
      </c>
      <c r="AH849" s="67">
        <f t="shared" si="65"/>
        <v>0.35765067637355324</v>
      </c>
      <c r="AI849" s="67">
        <f t="shared" si="69"/>
        <v>0.2384337842490355</v>
      </c>
      <c r="AJ849" s="67">
        <f t="shared" si="66"/>
        <v>-0.10967954075455633</v>
      </c>
      <c r="AK849" s="67">
        <f t="shared" si="67"/>
        <v>0.82498089350166282</v>
      </c>
      <c r="AL849" s="69">
        <f t="shared" si="68"/>
        <v>1</v>
      </c>
    </row>
    <row r="850" spans="1:38">
      <c r="A850" s="1">
        <v>849</v>
      </c>
      <c r="B850" s="101" t="s">
        <v>1390</v>
      </c>
      <c r="C850" t="s">
        <v>3</v>
      </c>
      <c r="D850" t="s">
        <v>16</v>
      </c>
      <c r="E850" t="s">
        <v>110</v>
      </c>
      <c r="F850" t="s">
        <v>137</v>
      </c>
      <c r="G850" t="s">
        <v>152</v>
      </c>
      <c r="H850" t="s">
        <v>275</v>
      </c>
      <c r="I850" s="1">
        <v>3.8348536472767591E-3</v>
      </c>
      <c r="J850" s="1">
        <v>1.9572170451283455E-2</v>
      </c>
      <c r="K850" s="1">
        <v>1</v>
      </c>
      <c r="L850" t="s">
        <v>458</v>
      </c>
      <c r="M850" t="s">
        <v>469</v>
      </c>
      <c r="N850" t="s">
        <v>549</v>
      </c>
      <c r="O850" t="s">
        <v>782</v>
      </c>
      <c r="P850" t="s">
        <v>791</v>
      </c>
      <c r="Q850" t="s">
        <v>849</v>
      </c>
      <c r="R850" t="s">
        <v>853</v>
      </c>
      <c r="S850" t="s">
        <v>860</v>
      </c>
      <c r="T850" t="s">
        <v>864</v>
      </c>
      <c r="U850" t="s">
        <v>867</v>
      </c>
      <c r="V850" s="1"/>
      <c r="W850" s="1"/>
      <c r="X850" s="1">
        <v>8.0000000000000002E-3</v>
      </c>
      <c r="Y850" s="1">
        <v>5.0000000000000001E-3</v>
      </c>
      <c r="Z850" t="s">
        <v>876</v>
      </c>
      <c r="AA850" s="1">
        <v>1</v>
      </c>
      <c r="AB850" t="s">
        <v>887</v>
      </c>
      <c r="AC850" t="s">
        <v>913</v>
      </c>
      <c r="AD850" t="s">
        <v>918</v>
      </c>
      <c r="AE850" t="s">
        <v>921</v>
      </c>
      <c r="AF850" s="1">
        <v>2000</v>
      </c>
      <c r="AG850" s="1">
        <v>2013</v>
      </c>
      <c r="AH850" s="67">
        <f t="shared" si="65"/>
        <v>0.40874363014120368</v>
      </c>
      <c r="AI850" s="67">
        <f t="shared" si="69"/>
        <v>0.25546476883825231</v>
      </c>
      <c r="AJ850" s="67">
        <f t="shared" si="66"/>
        <v>-9.196731678177078E-2</v>
      </c>
      <c r="AK850" s="67">
        <f t="shared" si="67"/>
        <v>0.9094545770641782</v>
      </c>
      <c r="AL850" s="69">
        <f t="shared" si="68"/>
        <v>1</v>
      </c>
    </row>
    <row r="851" spans="1:38">
      <c r="A851" s="1">
        <v>850</v>
      </c>
      <c r="B851" s="101" t="s">
        <v>1390</v>
      </c>
      <c r="C851" t="s">
        <v>3</v>
      </c>
      <c r="D851" t="s">
        <v>16</v>
      </c>
      <c r="E851" t="s">
        <v>110</v>
      </c>
      <c r="F851" t="s">
        <v>137</v>
      </c>
      <c r="G851" t="s">
        <v>152</v>
      </c>
      <c r="H851" t="s">
        <v>275</v>
      </c>
      <c r="I851" s="1">
        <v>3.8348536472767591E-3</v>
      </c>
      <c r="J851" s="1">
        <v>1.9572170451283455E-2</v>
      </c>
      <c r="K851" s="1">
        <v>1</v>
      </c>
      <c r="L851" t="s">
        <v>140</v>
      </c>
      <c r="M851" t="s">
        <v>476</v>
      </c>
      <c r="N851" t="s">
        <v>552</v>
      </c>
      <c r="O851" t="s">
        <v>780</v>
      </c>
      <c r="P851" t="s">
        <v>459</v>
      </c>
      <c r="Q851" t="s">
        <v>849</v>
      </c>
      <c r="R851" t="s">
        <v>853</v>
      </c>
      <c r="S851" t="s">
        <v>860</v>
      </c>
      <c r="T851" t="s">
        <v>864</v>
      </c>
      <c r="U851" t="s">
        <v>867</v>
      </c>
      <c r="V851" s="1"/>
      <c r="W851" s="1"/>
      <c r="X851" s="1">
        <v>1.3899999999999999E-2</v>
      </c>
      <c r="Y851" s="1">
        <v>9.928571428571429E-3</v>
      </c>
      <c r="Z851" t="s">
        <v>876</v>
      </c>
      <c r="AA851" s="1">
        <v>1</v>
      </c>
      <c r="AB851" t="s">
        <v>887</v>
      </c>
      <c r="AC851" t="s">
        <v>913</v>
      </c>
      <c r="AD851" t="s">
        <v>918</v>
      </c>
      <c r="AE851" t="s">
        <v>921</v>
      </c>
      <c r="AF851" s="1">
        <v>2000</v>
      </c>
      <c r="AG851" s="1">
        <v>2013</v>
      </c>
      <c r="AH851" s="67">
        <f t="shared" si="65"/>
        <v>0.7101920573703413</v>
      </c>
      <c r="AI851" s="67">
        <f t="shared" si="69"/>
        <v>0.50728004097881529</v>
      </c>
      <c r="AJ851" s="67">
        <f t="shared" si="66"/>
        <v>-0.28407682294813663</v>
      </c>
      <c r="AK851" s="67">
        <f t="shared" si="67"/>
        <v>1.7044609376888191</v>
      </c>
      <c r="AL851" s="69">
        <f t="shared" si="68"/>
        <v>1</v>
      </c>
    </row>
    <row r="852" spans="1:38">
      <c r="A852" s="1">
        <v>851</v>
      </c>
      <c r="B852" s="101" t="s">
        <v>1390</v>
      </c>
      <c r="C852" t="s">
        <v>3</v>
      </c>
      <c r="D852" t="s">
        <v>16</v>
      </c>
      <c r="E852" t="s">
        <v>110</v>
      </c>
      <c r="F852" t="s">
        <v>137</v>
      </c>
      <c r="G852" t="s">
        <v>152</v>
      </c>
      <c r="H852" t="s">
        <v>275</v>
      </c>
      <c r="I852" s="1">
        <v>3.8348536472767591E-3</v>
      </c>
      <c r="J852" s="1">
        <v>1.9572170451283455E-2</v>
      </c>
      <c r="K852" s="1">
        <v>1</v>
      </c>
      <c r="L852" t="s">
        <v>458</v>
      </c>
      <c r="M852" t="s">
        <v>473</v>
      </c>
      <c r="N852" t="s">
        <v>547</v>
      </c>
      <c r="O852" t="s">
        <v>782</v>
      </c>
      <c r="P852" t="s">
        <v>790</v>
      </c>
      <c r="Q852" t="s">
        <v>849</v>
      </c>
      <c r="R852" t="s">
        <v>853</v>
      </c>
      <c r="S852" t="s">
        <v>860</v>
      </c>
      <c r="T852" t="s">
        <v>864</v>
      </c>
      <c r="U852" t="s">
        <v>867</v>
      </c>
      <c r="V852" s="1"/>
      <c r="W852" s="1"/>
      <c r="X852" s="1">
        <v>-2.5999999999999999E-3</v>
      </c>
      <c r="Y852" s="1">
        <v>2.8888888888888888E-3</v>
      </c>
      <c r="Z852" t="s">
        <v>876</v>
      </c>
      <c r="AA852" s="1">
        <v>1</v>
      </c>
      <c r="AB852" t="s">
        <v>888</v>
      </c>
      <c r="AC852" t="s">
        <v>913</v>
      </c>
      <c r="AD852" t="s">
        <v>918</v>
      </c>
      <c r="AE852" t="s">
        <v>921</v>
      </c>
      <c r="AF852" s="1">
        <v>2000</v>
      </c>
      <c r="AG852" s="1">
        <v>2013</v>
      </c>
      <c r="AH852" s="67">
        <f t="shared" si="65"/>
        <v>-0.13284167979589118</v>
      </c>
      <c r="AI852" s="67">
        <f t="shared" si="69"/>
        <v>0.1476018664398791</v>
      </c>
      <c r="AJ852" s="67">
        <f t="shared" si="66"/>
        <v>-0.4221413380180542</v>
      </c>
      <c r="AK852" s="67">
        <f t="shared" si="67"/>
        <v>0.15645797842627185</v>
      </c>
      <c r="AL852" s="69">
        <f t="shared" si="68"/>
        <v>1</v>
      </c>
    </row>
    <row r="853" spans="1:38">
      <c r="A853" s="1">
        <v>852</v>
      </c>
      <c r="B853" s="101" t="s">
        <v>1390</v>
      </c>
      <c r="C853" t="s">
        <v>3</v>
      </c>
      <c r="D853" t="s">
        <v>16</v>
      </c>
      <c r="E853" t="s">
        <v>110</v>
      </c>
      <c r="F853" t="s">
        <v>137</v>
      </c>
      <c r="G853" t="s">
        <v>152</v>
      </c>
      <c r="H853" t="s">
        <v>275</v>
      </c>
      <c r="I853" s="1">
        <v>3.8348536472767591E-3</v>
      </c>
      <c r="J853" s="1">
        <v>1.9572170451283455E-2</v>
      </c>
      <c r="K853" s="1">
        <v>1</v>
      </c>
      <c r="L853" t="s">
        <v>458</v>
      </c>
      <c r="M853" t="s">
        <v>469</v>
      </c>
      <c r="N853" t="s">
        <v>549</v>
      </c>
      <c r="O853" t="s">
        <v>782</v>
      </c>
      <c r="P853" t="s">
        <v>791</v>
      </c>
      <c r="Q853" t="s">
        <v>849</v>
      </c>
      <c r="R853" t="s">
        <v>853</v>
      </c>
      <c r="S853" t="s">
        <v>860</v>
      </c>
      <c r="T853" t="s">
        <v>864</v>
      </c>
      <c r="U853" t="s">
        <v>867</v>
      </c>
      <c r="V853" s="1"/>
      <c r="W853" s="1"/>
      <c r="X853" s="1">
        <v>-2.8E-3</v>
      </c>
      <c r="Y853" s="1">
        <v>2.8E-3</v>
      </c>
      <c r="Z853" t="s">
        <v>876</v>
      </c>
      <c r="AA853" s="1">
        <v>1</v>
      </c>
      <c r="AB853" t="s">
        <v>888</v>
      </c>
      <c r="AC853" t="s">
        <v>913</v>
      </c>
      <c r="AD853" t="s">
        <v>918</v>
      </c>
      <c r="AE853" t="s">
        <v>921</v>
      </c>
      <c r="AF853" s="1">
        <v>2000</v>
      </c>
      <c r="AG853" s="1">
        <v>2013</v>
      </c>
      <c r="AH853" s="67">
        <f t="shared" si="65"/>
        <v>-0.14306027054942128</v>
      </c>
      <c r="AI853" s="67">
        <f t="shared" si="69"/>
        <v>0.14306027054942128</v>
      </c>
      <c r="AJ853" s="67">
        <f t="shared" si="66"/>
        <v>-0.423458400826287</v>
      </c>
      <c r="AK853" s="67">
        <f t="shared" si="67"/>
        <v>0.13733785972744444</v>
      </c>
      <c r="AL853" s="69">
        <f t="shared" si="68"/>
        <v>1</v>
      </c>
    </row>
    <row r="854" spans="1:38">
      <c r="A854" s="1">
        <v>853</v>
      </c>
      <c r="B854" s="101" t="s">
        <v>1390</v>
      </c>
      <c r="C854" t="s">
        <v>3</v>
      </c>
      <c r="D854" t="s">
        <v>16</v>
      </c>
      <c r="E854" t="s">
        <v>110</v>
      </c>
      <c r="F854" t="s">
        <v>137</v>
      </c>
      <c r="G854" t="s">
        <v>152</v>
      </c>
      <c r="H854" t="s">
        <v>275</v>
      </c>
      <c r="I854" s="1">
        <v>3.8348536472767591E-3</v>
      </c>
      <c r="J854" s="1">
        <v>1.9572170451283455E-2</v>
      </c>
      <c r="K854" s="1">
        <v>1</v>
      </c>
      <c r="L854" t="s">
        <v>140</v>
      </c>
      <c r="M854" t="s">
        <v>476</v>
      </c>
      <c r="N854" t="s">
        <v>552</v>
      </c>
      <c r="O854" t="s">
        <v>780</v>
      </c>
      <c r="P854" t="s">
        <v>459</v>
      </c>
      <c r="Q854" t="s">
        <v>849</v>
      </c>
      <c r="R854" t="s">
        <v>853</v>
      </c>
      <c r="S854" t="s">
        <v>860</v>
      </c>
      <c r="T854" t="s">
        <v>864</v>
      </c>
      <c r="U854" t="s">
        <v>867</v>
      </c>
      <c r="V854" s="1"/>
      <c r="W854" s="1"/>
      <c r="X854" s="1">
        <v>-1E-3</v>
      </c>
      <c r="Y854" s="1">
        <v>5.0000000000000001E-3</v>
      </c>
      <c r="Z854" t="s">
        <v>876</v>
      </c>
      <c r="AA854" s="1">
        <v>1</v>
      </c>
      <c r="AB854" t="s">
        <v>888</v>
      </c>
      <c r="AC854" t="s">
        <v>913</v>
      </c>
      <c r="AD854" t="s">
        <v>918</v>
      </c>
      <c r="AE854" t="s">
        <v>921</v>
      </c>
      <c r="AF854" s="1">
        <v>2000</v>
      </c>
      <c r="AG854" s="1">
        <v>2013</v>
      </c>
      <c r="AH854" s="67">
        <f t="shared" si="65"/>
        <v>-5.1092953767650461E-2</v>
      </c>
      <c r="AI854" s="67">
        <f t="shared" si="69"/>
        <v>0.25546476883825231</v>
      </c>
      <c r="AJ854" s="67">
        <f t="shared" si="66"/>
        <v>-0.5518039006906249</v>
      </c>
      <c r="AK854" s="67">
        <f t="shared" si="67"/>
        <v>0.44961799315532402</v>
      </c>
      <c r="AL854" s="69">
        <f t="shared" si="68"/>
        <v>1</v>
      </c>
    </row>
    <row r="855" spans="1:38">
      <c r="A855" s="1">
        <v>854</v>
      </c>
      <c r="B855" s="101" t="s">
        <v>1390</v>
      </c>
      <c r="C855" t="s">
        <v>3</v>
      </c>
      <c r="D855" t="s">
        <v>16</v>
      </c>
      <c r="E855" t="s">
        <v>110</v>
      </c>
      <c r="F855" t="s">
        <v>137</v>
      </c>
      <c r="G855" t="s">
        <v>152</v>
      </c>
      <c r="H855" t="s">
        <v>275</v>
      </c>
      <c r="I855" s="1">
        <v>3.8348536472767591E-3</v>
      </c>
      <c r="J855" s="1">
        <v>1.9572170451283455E-2</v>
      </c>
      <c r="K855" s="1">
        <v>1</v>
      </c>
      <c r="L855" t="s">
        <v>458</v>
      </c>
      <c r="M855" t="s">
        <v>473</v>
      </c>
      <c r="N855" t="s">
        <v>547</v>
      </c>
      <c r="O855" t="s">
        <v>782</v>
      </c>
      <c r="P855" t="s">
        <v>790</v>
      </c>
      <c r="Q855" t="s">
        <v>849</v>
      </c>
      <c r="R855" t="s">
        <v>853</v>
      </c>
      <c r="S855" t="s">
        <v>860</v>
      </c>
      <c r="T855" t="s">
        <v>864</v>
      </c>
      <c r="U855" t="s">
        <v>867</v>
      </c>
      <c r="V855" s="1"/>
      <c r="W855" s="1"/>
      <c r="X855" s="1">
        <v>-9.7000000000000003E-3</v>
      </c>
      <c r="Y855" s="1">
        <v>5.7058823529411769E-3</v>
      </c>
      <c r="Z855" t="s">
        <v>876</v>
      </c>
      <c r="AA855" s="1">
        <v>1</v>
      </c>
      <c r="AB855" t="s">
        <v>889</v>
      </c>
      <c r="AC855" t="s">
        <v>913</v>
      </c>
      <c r="AD855" t="s">
        <v>918</v>
      </c>
      <c r="AE855" t="s">
        <v>921</v>
      </c>
      <c r="AF855" s="1">
        <v>2000</v>
      </c>
      <c r="AG855" s="1">
        <v>2013</v>
      </c>
      <c r="AH855" s="67">
        <f t="shared" si="65"/>
        <v>-0.4956016515462095</v>
      </c>
      <c r="AI855" s="67">
        <f t="shared" si="69"/>
        <v>0.29153038326247616</v>
      </c>
      <c r="AJ855" s="67">
        <f t="shared" si="66"/>
        <v>-1.0670012027406628</v>
      </c>
      <c r="AK855" s="67">
        <f t="shared" si="67"/>
        <v>7.5797899648243794E-2</v>
      </c>
      <c r="AL855" s="69">
        <f t="shared" si="68"/>
        <v>1</v>
      </c>
    </row>
    <row r="856" spans="1:38">
      <c r="A856" s="1">
        <v>855</v>
      </c>
      <c r="B856" s="101" t="s">
        <v>1390</v>
      </c>
      <c r="C856" t="s">
        <v>3</v>
      </c>
      <c r="D856" t="s">
        <v>16</v>
      </c>
      <c r="E856" t="s">
        <v>110</v>
      </c>
      <c r="F856" t="s">
        <v>137</v>
      </c>
      <c r="G856" t="s">
        <v>152</v>
      </c>
      <c r="H856" t="s">
        <v>275</v>
      </c>
      <c r="I856" s="1">
        <v>3.8348536472767591E-3</v>
      </c>
      <c r="J856" s="1">
        <v>1.9572170451283455E-2</v>
      </c>
      <c r="K856" s="1">
        <v>1</v>
      </c>
      <c r="L856" t="s">
        <v>456</v>
      </c>
      <c r="M856" t="s">
        <v>470</v>
      </c>
      <c r="N856" t="s">
        <v>548</v>
      </c>
      <c r="O856" t="s">
        <v>782</v>
      </c>
      <c r="P856" t="s">
        <v>787</v>
      </c>
      <c r="Q856" t="s">
        <v>849</v>
      </c>
      <c r="R856" t="s">
        <v>853</v>
      </c>
      <c r="S856" t="s">
        <v>860</v>
      </c>
      <c r="T856" t="s">
        <v>864</v>
      </c>
      <c r="U856" t="s">
        <v>867</v>
      </c>
      <c r="V856" s="1"/>
      <c r="W856" s="1"/>
      <c r="X856" s="1">
        <v>-1.01E-2</v>
      </c>
      <c r="Y856" s="1">
        <v>5.9411764705882353E-3</v>
      </c>
      <c r="Z856" t="s">
        <v>876</v>
      </c>
      <c r="AA856" s="1">
        <v>1</v>
      </c>
      <c r="AB856" t="s">
        <v>889</v>
      </c>
      <c r="AC856" t="s">
        <v>913</v>
      </c>
      <c r="AD856" t="s">
        <v>918</v>
      </c>
      <c r="AE856" t="s">
        <v>921</v>
      </c>
      <c r="AF856" s="1">
        <v>2000</v>
      </c>
      <c r="AG856" s="1">
        <v>2013</v>
      </c>
      <c r="AH856" s="67">
        <f t="shared" si="65"/>
        <v>-0.51603883305326959</v>
      </c>
      <c r="AI856" s="67">
        <f t="shared" si="69"/>
        <v>0.30355225473721742</v>
      </c>
      <c r="AJ856" s="67">
        <f t="shared" si="66"/>
        <v>-1.1110012523382156</v>
      </c>
      <c r="AK856" s="67">
        <f t="shared" si="67"/>
        <v>7.8923586231676501E-2</v>
      </c>
      <c r="AL856" s="69">
        <f t="shared" si="68"/>
        <v>1</v>
      </c>
    </row>
    <row r="857" spans="1:38">
      <c r="A857" s="1">
        <v>856</v>
      </c>
      <c r="B857" s="101" t="s">
        <v>1390</v>
      </c>
      <c r="C857" t="s">
        <v>3</v>
      </c>
      <c r="D857" t="s">
        <v>16</v>
      </c>
      <c r="E857" t="s">
        <v>110</v>
      </c>
      <c r="F857" t="s">
        <v>137</v>
      </c>
      <c r="G857" t="s">
        <v>152</v>
      </c>
      <c r="H857" t="s">
        <v>275</v>
      </c>
      <c r="I857" s="1">
        <v>3.8348536472767591E-3</v>
      </c>
      <c r="J857" s="1">
        <v>1.9572170451283455E-2</v>
      </c>
      <c r="K857" s="1">
        <v>1</v>
      </c>
      <c r="L857" t="s">
        <v>456</v>
      </c>
      <c r="M857" t="s">
        <v>461</v>
      </c>
      <c r="N857" t="s">
        <v>555</v>
      </c>
      <c r="O857" t="s">
        <v>780</v>
      </c>
      <c r="P857" t="s">
        <v>459</v>
      </c>
      <c r="Q857" t="s">
        <v>849</v>
      </c>
      <c r="R857" t="s">
        <v>853</v>
      </c>
      <c r="S857" t="s">
        <v>860</v>
      </c>
      <c r="T857" t="s">
        <v>864</v>
      </c>
      <c r="U857" t="s">
        <v>867</v>
      </c>
      <c r="V857" s="1"/>
      <c r="W857" s="1"/>
      <c r="X857" s="1">
        <v>-1.01E-2</v>
      </c>
      <c r="Y857" s="1">
        <v>5.9411764705882353E-3</v>
      </c>
      <c r="Z857" t="s">
        <v>876</v>
      </c>
      <c r="AA857" s="1">
        <v>1</v>
      </c>
      <c r="AB857" t="s">
        <v>889</v>
      </c>
      <c r="AC857" t="s">
        <v>913</v>
      </c>
      <c r="AD857" t="s">
        <v>918</v>
      </c>
      <c r="AE857" t="s">
        <v>921</v>
      </c>
      <c r="AF857" s="1">
        <v>2000</v>
      </c>
      <c r="AG857" s="1">
        <v>2013</v>
      </c>
      <c r="AH857" s="67">
        <f t="shared" si="65"/>
        <v>-0.51603883305326959</v>
      </c>
      <c r="AI857" s="67">
        <f t="shared" si="69"/>
        <v>0.30355225473721742</v>
      </c>
      <c r="AJ857" s="67">
        <f t="shared" si="66"/>
        <v>-1.1110012523382156</v>
      </c>
      <c r="AK857" s="67">
        <f t="shared" si="67"/>
        <v>7.8923586231676501E-2</v>
      </c>
      <c r="AL857" s="69">
        <f t="shared" si="68"/>
        <v>1</v>
      </c>
    </row>
    <row r="858" spans="1:38">
      <c r="A858" s="1">
        <v>857</v>
      </c>
      <c r="B858" s="101" t="s">
        <v>1390</v>
      </c>
      <c r="C858" t="s">
        <v>3</v>
      </c>
      <c r="D858" t="s">
        <v>16</v>
      </c>
      <c r="E858" t="s">
        <v>110</v>
      </c>
      <c r="F858" t="s">
        <v>137</v>
      </c>
      <c r="G858" t="s">
        <v>152</v>
      </c>
      <c r="H858" t="s">
        <v>275</v>
      </c>
      <c r="I858" s="1">
        <v>3.8348536472767591E-3</v>
      </c>
      <c r="J858" s="1">
        <v>1.9572170451283455E-2</v>
      </c>
      <c r="K858" s="1">
        <v>1</v>
      </c>
      <c r="L858" t="s">
        <v>458</v>
      </c>
      <c r="M858" t="s">
        <v>473</v>
      </c>
      <c r="N858" t="s">
        <v>547</v>
      </c>
      <c r="O858" t="s">
        <v>782</v>
      </c>
      <c r="P858" t="s">
        <v>790</v>
      </c>
      <c r="Q858" t="s">
        <v>849</v>
      </c>
      <c r="R858" t="s">
        <v>853</v>
      </c>
      <c r="S858" t="s">
        <v>860</v>
      </c>
      <c r="T858" t="s">
        <v>864</v>
      </c>
      <c r="U858" t="s">
        <v>867</v>
      </c>
      <c r="V858" s="1"/>
      <c r="W858" s="1"/>
      <c r="X858" s="1">
        <v>8.3000000000000001E-3</v>
      </c>
      <c r="Y858" s="1">
        <v>5.5333333333333337E-3</v>
      </c>
      <c r="Z858" t="s">
        <v>876</v>
      </c>
      <c r="AA858" s="1">
        <v>1</v>
      </c>
      <c r="AB858" t="s">
        <v>890</v>
      </c>
      <c r="AC858" t="s">
        <v>913</v>
      </c>
      <c r="AD858" t="s">
        <v>918</v>
      </c>
      <c r="AE858" t="s">
        <v>921</v>
      </c>
      <c r="AF858" s="1">
        <v>2000</v>
      </c>
      <c r="AG858" s="1">
        <v>2013</v>
      </c>
      <c r="AH858" s="67">
        <f t="shared" si="65"/>
        <v>0.42407151627149881</v>
      </c>
      <c r="AI858" s="67">
        <f t="shared" si="69"/>
        <v>0.28271434418099922</v>
      </c>
      <c r="AJ858" s="67">
        <f t="shared" si="66"/>
        <v>-0.13004859832325971</v>
      </c>
      <c r="AK858" s="67">
        <f t="shared" si="67"/>
        <v>0.97819163086625727</v>
      </c>
      <c r="AL858" s="69">
        <f t="shared" si="68"/>
        <v>1</v>
      </c>
    </row>
    <row r="859" spans="1:38">
      <c r="A859" s="1">
        <v>858</v>
      </c>
      <c r="B859" s="101" t="s">
        <v>1390</v>
      </c>
      <c r="C859" t="s">
        <v>3</v>
      </c>
      <c r="D859" t="s">
        <v>16</v>
      </c>
      <c r="E859" t="s">
        <v>110</v>
      </c>
      <c r="F859" t="s">
        <v>137</v>
      </c>
      <c r="G859" t="s">
        <v>152</v>
      </c>
      <c r="H859" t="s">
        <v>275</v>
      </c>
      <c r="I859" s="1">
        <v>3.8348536472767591E-3</v>
      </c>
      <c r="J859" s="1">
        <v>1.9572170451283455E-2</v>
      </c>
      <c r="K859" s="1">
        <v>1</v>
      </c>
      <c r="L859" t="s">
        <v>458</v>
      </c>
      <c r="M859" t="s">
        <v>469</v>
      </c>
      <c r="N859" t="s">
        <v>549</v>
      </c>
      <c r="O859" t="s">
        <v>782</v>
      </c>
      <c r="P859" t="s">
        <v>791</v>
      </c>
      <c r="Q859" t="s">
        <v>849</v>
      </c>
      <c r="R859" t="s">
        <v>853</v>
      </c>
      <c r="S859" t="s">
        <v>860</v>
      </c>
      <c r="T859" t="s">
        <v>864</v>
      </c>
      <c r="U859" t="s">
        <v>867</v>
      </c>
      <c r="V859" s="1"/>
      <c r="W859" s="1"/>
      <c r="X859" s="1">
        <v>7.3000000000000001E-3</v>
      </c>
      <c r="Y859" s="1">
        <v>5.615384615384615E-3</v>
      </c>
      <c r="Z859" t="s">
        <v>876</v>
      </c>
      <c r="AA859" s="1">
        <v>1</v>
      </c>
      <c r="AB859" t="s">
        <v>890</v>
      </c>
      <c r="AC859" t="s">
        <v>913</v>
      </c>
      <c r="AD859" t="s">
        <v>918</v>
      </c>
      <c r="AE859" t="s">
        <v>921</v>
      </c>
      <c r="AF859" s="1">
        <v>2000</v>
      </c>
      <c r="AG859" s="1">
        <v>2013</v>
      </c>
      <c r="AH859" s="67">
        <f t="shared" si="65"/>
        <v>0.37297856250384837</v>
      </c>
      <c r="AI859" s="67">
        <f t="shared" si="69"/>
        <v>0.28690658654142182</v>
      </c>
      <c r="AJ859" s="67">
        <f t="shared" si="66"/>
        <v>-0.1893583471173384</v>
      </c>
      <c r="AK859" s="67">
        <f t="shared" si="67"/>
        <v>0.93531547212503519</v>
      </c>
      <c r="AL859" s="69">
        <f t="shared" si="68"/>
        <v>1</v>
      </c>
    </row>
    <row r="860" spans="1:38">
      <c r="A860" s="1">
        <v>859</v>
      </c>
      <c r="B860" s="101" t="s">
        <v>1390</v>
      </c>
      <c r="C860" t="s">
        <v>3</v>
      </c>
      <c r="D860" t="s">
        <v>17</v>
      </c>
      <c r="E860" t="s">
        <v>110</v>
      </c>
      <c r="F860" t="s">
        <v>136</v>
      </c>
      <c r="G860" t="s">
        <v>151</v>
      </c>
      <c r="H860" t="s">
        <v>276</v>
      </c>
      <c r="I860" s="1">
        <v>1.0664341039955616E-2</v>
      </c>
      <c r="J860" s="1">
        <v>1.7247561365365982E-2</v>
      </c>
      <c r="K860" s="1">
        <v>1</v>
      </c>
      <c r="L860" t="s">
        <v>458</v>
      </c>
      <c r="M860" t="s">
        <v>473</v>
      </c>
      <c r="N860" t="s">
        <v>547</v>
      </c>
      <c r="O860" t="s">
        <v>782</v>
      </c>
      <c r="P860" t="s">
        <v>790</v>
      </c>
      <c r="Q860" t="s">
        <v>849</v>
      </c>
      <c r="R860" t="s">
        <v>853</v>
      </c>
      <c r="S860" t="s">
        <v>860</v>
      </c>
      <c r="T860" t="s">
        <v>864</v>
      </c>
      <c r="U860" t="s">
        <v>867</v>
      </c>
      <c r="V860" s="1"/>
      <c r="W860" s="1"/>
      <c r="X860" s="1">
        <v>2E-3</v>
      </c>
      <c r="Y860" s="1">
        <v>1.25E-3</v>
      </c>
      <c r="Z860" t="s">
        <v>876</v>
      </c>
      <c r="AA860" s="1">
        <v>1</v>
      </c>
      <c r="AB860" t="s">
        <v>882</v>
      </c>
      <c r="AC860" t="s">
        <v>913</v>
      </c>
      <c r="AD860" t="s">
        <v>918</v>
      </c>
      <c r="AE860" t="s">
        <v>921</v>
      </c>
      <c r="AF860" s="1">
        <v>2000</v>
      </c>
      <c r="AG860" s="1">
        <v>2013</v>
      </c>
      <c r="AH860" s="67">
        <f t="shared" si="65"/>
        <v>0.11595842204197668</v>
      </c>
      <c r="AI860" s="67">
        <f t="shared" si="69"/>
        <v>7.2474013776235427E-2</v>
      </c>
      <c r="AJ860" s="67">
        <f t="shared" si="66"/>
        <v>-2.609064495944477E-2</v>
      </c>
      <c r="AK860" s="67">
        <f t="shared" si="67"/>
        <v>0.2580074890433981</v>
      </c>
      <c r="AL860" s="69">
        <f t="shared" si="68"/>
        <v>1</v>
      </c>
    </row>
    <row r="861" spans="1:38">
      <c r="A861" s="1">
        <v>860</v>
      </c>
      <c r="B861" s="101" t="s">
        <v>1390</v>
      </c>
      <c r="C861" t="s">
        <v>3</v>
      </c>
      <c r="D861" t="s">
        <v>17</v>
      </c>
      <c r="E861" t="s">
        <v>110</v>
      </c>
      <c r="F861" t="s">
        <v>136</v>
      </c>
      <c r="G861" t="s">
        <v>151</v>
      </c>
      <c r="H861" t="s">
        <v>276</v>
      </c>
      <c r="I861" s="1">
        <v>1.0664341039955616E-2</v>
      </c>
      <c r="J861" s="1">
        <v>1.7247561365365982E-2</v>
      </c>
      <c r="K861" s="1">
        <v>1</v>
      </c>
      <c r="L861" t="s">
        <v>458</v>
      </c>
      <c r="M861" t="s">
        <v>473</v>
      </c>
      <c r="N861" t="s">
        <v>547</v>
      </c>
      <c r="O861" t="s">
        <v>782</v>
      </c>
      <c r="P861" t="s">
        <v>790</v>
      </c>
      <c r="Q861" t="s">
        <v>849</v>
      </c>
      <c r="R861" t="s">
        <v>853</v>
      </c>
      <c r="S861" t="s">
        <v>860</v>
      </c>
      <c r="T861" t="s">
        <v>864</v>
      </c>
      <c r="U861" t="s">
        <v>867</v>
      </c>
      <c r="V861" s="1"/>
      <c r="W861" s="1"/>
      <c r="X861" s="1">
        <v>-1.2500000000000001E-2</v>
      </c>
      <c r="Y861" s="1">
        <v>4.807692307692308E-3</v>
      </c>
      <c r="Z861" t="s">
        <v>876</v>
      </c>
      <c r="AA861" s="1">
        <v>1</v>
      </c>
      <c r="AB861" t="s">
        <v>883</v>
      </c>
      <c r="AC861" t="s">
        <v>913</v>
      </c>
      <c r="AD861" t="s">
        <v>918</v>
      </c>
      <c r="AE861" t="s">
        <v>921</v>
      </c>
      <c r="AF861" s="1">
        <v>2000</v>
      </c>
      <c r="AG861" s="1">
        <v>2013</v>
      </c>
      <c r="AH861" s="67">
        <f t="shared" si="65"/>
        <v>-0.72474013776235424</v>
      </c>
      <c r="AI861" s="67">
        <f t="shared" si="69"/>
        <v>0.27874620683167473</v>
      </c>
      <c r="AJ861" s="67">
        <f t="shared" si="66"/>
        <v>-1.2710827031524365</v>
      </c>
      <c r="AK861" s="67">
        <f t="shared" si="67"/>
        <v>-0.17839757237227183</v>
      </c>
      <c r="AL861" s="69">
        <f t="shared" si="68"/>
        <v>1</v>
      </c>
    </row>
    <row r="862" spans="1:38">
      <c r="A862" s="1">
        <v>861</v>
      </c>
      <c r="B862" s="101" t="s">
        <v>1390</v>
      </c>
      <c r="C862" t="s">
        <v>3</v>
      </c>
      <c r="D862" t="s">
        <v>17</v>
      </c>
      <c r="E862" t="s">
        <v>110</v>
      </c>
      <c r="F862" t="s">
        <v>136</v>
      </c>
      <c r="G862" t="s">
        <v>151</v>
      </c>
      <c r="H862" t="s">
        <v>276</v>
      </c>
      <c r="I862" s="1">
        <v>1.0664341039955616E-2</v>
      </c>
      <c r="J862" s="1">
        <v>1.7247561365365982E-2</v>
      </c>
      <c r="K862" s="1">
        <v>1</v>
      </c>
      <c r="L862" t="s">
        <v>458</v>
      </c>
      <c r="M862" t="s">
        <v>469</v>
      </c>
      <c r="N862" t="s">
        <v>549</v>
      </c>
      <c r="O862" t="s">
        <v>782</v>
      </c>
      <c r="P862" t="s">
        <v>791</v>
      </c>
      <c r="Q862" t="s">
        <v>849</v>
      </c>
      <c r="R862" t="s">
        <v>853</v>
      </c>
      <c r="S862" t="s">
        <v>860</v>
      </c>
      <c r="T862" t="s">
        <v>864</v>
      </c>
      <c r="U862" t="s">
        <v>867</v>
      </c>
      <c r="V862" s="1"/>
      <c r="W862" s="1"/>
      <c r="X862" s="1">
        <v>-1.2200000000000001E-2</v>
      </c>
      <c r="Y862" s="1">
        <v>4.8800000000000007E-3</v>
      </c>
      <c r="Z862" t="s">
        <v>876</v>
      </c>
      <c r="AA862" s="1">
        <v>1</v>
      </c>
      <c r="AB862" t="s">
        <v>883</v>
      </c>
      <c r="AC862" t="s">
        <v>913</v>
      </c>
      <c r="AD862" t="s">
        <v>918</v>
      </c>
      <c r="AE862" t="s">
        <v>921</v>
      </c>
      <c r="AF862" s="1">
        <v>2000</v>
      </c>
      <c r="AG862" s="1">
        <v>2013</v>
      </c>
      <c r="AH862" s="67">
        <f t="shared" si="65"/>
        <v>-0.70734637445605775</v>
      </c>
      <c r="AI862" s="67">
        <f t="shared" si="69"/>
        <v>0.28293854978242311</v>
      </c>
      <c r="AJ862" s="67">
        <f t="shared" si="66"/>
        <v>-1.2619059320296069</v>
      </c>
      <c r="AK862" s="67">
        <f t="shared" si="67"/>
        <v>-0.1527868168825085</v>
      </c>
      <c r="AL862" s="69">
        <f t="shared" si="68"/>
        <v>1</v>
      </c>
    </row>
    <row r="863" spans="1:38">
      <c r="A863" s="1">
        <v>862</v>
      </c>
      <c r="B863" s="101" t="s">
        <v>1390</v>
      </c>
      <c r="C863" t="s">
        <v>3</v>
      </c>
      <c r="D863" t="s">
        <v>17</v>
      </c>
      <c r="E863" t="s">
        <v>110</v>
      </c>
      <c r="F863" t="s">
        <v>136</v>
      </c>
      <c r="G863" t="s">
        <v>151</v>
      </c>
      <c r="H863" t="s">
        <v>276</v>
      </c>
      <c r="I863" s="1">
        <v>1.0664341039955616E-2</v>
      </c>
      <c r="J863" s="1">
        <v>1.7247561365365982E-2</v>
      </c>
      <c r="K863" s="1">
        <v>1</v>
      </c>
      <c r="L863" t="s">
        <v>140</v>
      </c>
      <c r="M863" t="s">
        <v>476</v>
      </c>
      <c r="N863" t="s">
        <v>552</v>
      </c>
      <c r="O863" t="s">
        <v>780</v>
      </c>
      <c r="P863" t="s">
        <v>459</v>
      </c>
      <c r="Q863" t="s">
        <v>849</v>
      </c>
      <c r="R863" t="s">
        <v>853</v>
      </c>
      <c r="S863" t="s">
        <v>860</v>
      </c>
      <c r="T863" t="s">
        <v>864</v>
      </c>
      <c r="U863" t="s">
        <v>867</v>
      </c>
      <c r="V863" s="1"/>
      <c r="W863" s="1"/>
      <c r="X863" s="1">
        <v>-1.35E-2</v>
      </c>
      <c r="Y863" s="1">
        <v>5.1923076923076922E-3</v>
      </c>
      <c r="Z863" t="s">
        <v>876</v>
      </c>
      <c r="AA863" s="1">
        <v>1</v>
      </c>
      <c r="AB863" t="s">
        <v>883</v>
      </c>
      <c r="AC863" t="s">
        <v>913</v>
      </c>
      <c r="AD863" t="s">
        <v>918</v>
      </c>
      <c r="AE863" t="s">
        <v>921</v>
      </c>
      <c r="AF863" s="1">
        <v>2000</v>
      </c>
      <c r="AG863" s="1">
        <v>2013</v>
      </c>
      <c r="AH863" s="67">
        <f t="shared" si="65"/>
        <v>-0.78271934878334259</v>
      </c>
      <c r="AI863" s="67">
        <f t="shared" si="69"/>
        <v>0.30104590337820869</v>
      </c>
      <c r="AJ863" s="67">
        <f t="shared" si="66"/>
        <v>-1.3727693194046315</v>
      </c>
      <c r="AK863" s="67">
        <f t="shared" si="67"/>
        <v>-0.19266937816205354</v>
      </c>
      <c r="AL863" s="69">
        <f t="shared" si="68"/>
        <v>1</v>
      </c>
    </row>
    <row r="864" spans="1:38">
      <c r="A864" s="1">
        <v>863</v>
      </c>
      <c r="B864" s="101" t="s">
        <v>1390</v>
      </c>
      <c r="C864" t="s">
        <v>3</v>
      </c>
      <c r="D864" t="s">
        <v>17</v>
      </c>
      <c r="E864" t="s">
        <v>110</v>
      </c>
      <c r="F864" t="s">
        <v>136</v>
      </c>
      <c r="G864" t="s">
        <v>151</v>
      </c>
      <c r="H864" t="s">
        <v>276</v>
      </c>
      <c r="I864" s="1">
        <v>1.0664341039955616E-2</v>
      </c>
      <c r="J864" s="1">
        <v>1.7247561365365982E-2</v>
      </c>
      <c r="K864" s="1">
        <v>1</v>
      </c>
      <c r="L864" t="s">
        <v>458</v>
      </c>
      <c r="M864" t="s">
        <v>473</v>
      </c>
      <c r="N864" t="s">
        <v>547</v>
      </c>
      <c r="O864" t="s">
        <v>782</v>
      </c>
      <c r="P864" t="s">
        <v>790</v>
      </c>
      <c r="Q864" t="s">
        <v>849</v>
      </c>
      <c r="R864" t="s">
        <v>853</v>
      </c>
      <c r="S864" t="s">
        <v>860</v>
      </c>
      <c r="T864" t="s">
        <v>864</v>
      </c>
      <c r="U864" t="s">
        <v>867</v>
      </c>
      <c r="V864" s="1"/>
      <c r="W864" s="1"/>
      <c r="X864" s="1">
        <v>-1.41E-2</v>
      </c>
      <c r="Y864" s="1">
        <v>5.875E-3</v>
      </c>
      <c r="Z864" t="s">
        <v>876</v>
      </c>
      <c r="AA864" s="1">
        <v>1</v>
      </c>
      <c r="AB864" t="s">
        <v>884</v>
      </c>
      <c r="AC864" t="s">
        <v>913</v>
      </c>
      <c r="AD864" t="s">
        <v>918</v>
      </c>
      <c r="AE864" t="s">
        <v>921</v>
      </c>
      <c r="AF864" s="1">
        <v>2000</v>
      </c>
      <c r="AG864" s="1">
        <v>2013</v>
      </c>
      <c r="AH864" s="67">
        <f t="shared" si="65"/>
        <v>-0.81750687539593558</v>
      </c>
      <c r="AI864" s="67">
        <f t="shared" si="69"/>
        <v>0.34062786474830647</v>
      </c>
      <c r="AJ864" s="67">
        <f t="shared" si="66"/>
        <v>-1.4851374903026162</v>
      </c>
      <c r="AK864" s="67">
        <f t="shared" si="67"/>
        <v>-0.14987626048925495</v>
      </c>
      <c r="AL864" s="69">
        <f t="shared" si="68"/>
        <v>1</v>
      </c>
    </row>
    <row r="865" spans="1:38">
      <c r="A865" s="1">
        <v>864</v>
      </c>
      <c r="B865" s="101" t="s">
        <v>1390</v>
      </c>
      <c r="C865" t="s">
        <v>3</v>
      </c>
      <c r="D865" t="s">
        <v>17</v>
      </c>
      <c r="E865" t="s">
        <v>110</v>
      </c>
      <c r="F865" t="s">
        <v>136</v>
      </c>
      <c r="G865" t="s">
        <v>151</v>
      </c>
      <c r="H865" t="s">
        <v>276</v>
      </c>
      <c r="I865" s="1">
        <v>1.0664341039955616E-2</v>
      </c>
      <c r="J865" s="1">
        <v>1.7247561365365982E-2</v>
      </c>
      <c r="K865" s="1">
        <v>1</v>
      </c>
      <c r="L865" t="s">
        <v>458</v>
      </c>
      <c r="M865" t="s">
        <v>469</v>
      </c>
      <c r="N865" t="s">
        <v>549</v>
      </c>
      <c r="O865" t="s">
        <v>782</v>
      </c>
      <c r="P865" t="s">
        <v>791</v>
      </c>
      <c r="Q865" t="s">
        <v>849</v>
      </c>
      <c r="R865" t="s">
        <v>853</v>
      </c>
      <c r="S865" t="s">
        <v>860</v>
      </c>
      <c r="T865" t="s">
        <v>864</v>
      </c>
      <c r="U865" t="s">
        <v>867</v>
      </c>
      <c r="V865" s="1"/>
      <c r="W865" s="1"/>
      <c r="X865" s="1">
        <v>-1.38E-2</v>
      </c>
      <c r="Y865" s="1">
        <v>6.0000000000000001E-3</v>
      </c>
      <c r="Z865" t="s">
        <v>876</v>
      </c>
      <c r="AA865" s="1">
        <v>1</v>
      </c>
      <c r="AB865" t="s">
        <v>884</v>
      </c>
      <c r="AC865" t="s">
        <v>913</v>
      </c>
      <c r="AD865" t="s">
        <v>918</v>
      </c>
      <c r="AE865" t="s">
        <v>921</v>
      </c>
      <c r="AF865" s="1">
        <v>2000</v>
      </c>
      <c r="AG865" s="1">
        <v>2013</v>
      </c>
      <c r="AH865" s="67">
        <f t="shared" si="65"/>
        <v>-0.80011311208963909</v>
      </c>
      <c r="AI865" s="67">
        <f t="shared" si="69"/>
        <v>0.34787526612593</v>
      </c>
      <c r="AJ865" s="67">
        <f t="shared" si="66"/>
        <v>-1.481948633696462</v>
      </c>
      <c r="AK865" s="67">
        <f t="shared" si="67"/>
        <v>-0.11827759048281627</v>
      </c>
      <c r="AL865" s="69">
        <f t="shared" si="68"/>
        <v>1</v>
      </c>
    </row>
    <row r="866" spans="1:38">
      <c r="A866" s="1">
        <v>865</v>
      </c>
      <c r="B866" s="101" t="s">
        <v>1390</v>
      </c>
      <c r="C866" t="s">
        <v>3</v>
      </c>
      <c r="D866" t="s">
        <v>17</v>
      </c>
      <c r="E866" t="s">
        <v>110</v>
      </c>
      <c r="F866" t="s">
        <v>136</v>
      </c>
      <c r="G866" t="s">
        <v>151</v>
      </c>
      <c r="H866" t="s">
        <v>276</v>
      </c>
      <c r="I866" s="1">
        <v>1.0664341039955616E-2</v>
      </c>
      <c r="J866" s="1">
        <v>1.7247561365365982E-2</v>
      </c>
      <c r="K866" s="1">
        <v>1</v>
      </c>
      <c r="L866" t="s">
        <v>140</v>
      </c>
      <c r="M866" t="s">
        <v>476</v>
      </c>
      <c r="N866" t="s">
        <v>552</v>
      </c>
      <c r="O866" t="s">
        <v>780</v>
      </c>
      <c r="P866" t="s">
        <v>459</v>
      </c>
      <c r="Q866" t="s">
        <v>849</v>
      </c>
      <c r="R866" t="s">
        <v>853</v>
      </c>
      <c r="S866" t="s">
        <v>860</v>
      </c>
      <c r="T866" t="s">
        <v>864</v>
      </c>
      <c r="U866" t="s">
        <v>867</v>
      </c>
      <c r="V866" s="1"/>
      <c r="W866" s="1"/>
      <c r="X866" s="1">
        <v>-1.4800000000000001E-2</v>
      </c>
      <c r="Y866" s="1">
        <v>6.4347826086956529E-3</v>
      </c>
      <c r="Z866" t="s">
        <v>876</v>
      </c>
      <c r="AA866" s="1">
        <v>1</v>
      </c>
      <c r="AB866" t="s">
        <v>884</v>
      </c>
      <c r="AC866" t="s">
        <v>913</v>
      </c>
      <c r="AD866" t="s">
        <v>918</v>
      </c>
      <c r="AE866" t="s">
        <v>921</v>
      </c>
      <c r="AF866" s="1">
        <v>2000</v>
      </c>
      <c r="AG866" s="1">
        <v>2013</v>
      </c>
      <c r="AH866" s="67">
        <f t="shared" si="65"/>
        <v>-0.85809232311062744</v>
      </c>
      <c r="AI866" s="67">
        <f t="shared" si="69"/>
        <v>0.37308361874375107</v>
      </c>
      <c r="AJ866" s="67">
        <f t="shared" si="66"/>
        <v>-1.5893362158483795</v>
      </c>
      <c r="AK866" s="67">
        <f t="shared" si="67"/>
        <v>-0.12684843037287541</v>
      </c>
      <c r="AL866" s="69">
        <f t="shared" si="68"/>
        <v>1</v>
      </c>
    </row>
    <row r="867" spans="1:38">
      <c r="A867" s="1">
        <v>866</v>
      </c>
      <c r="B867" s="101" t="s">
        <v>1390</v>
      </c>
      <c r="C867" t="s">
        <v>3</v>
      </c>
      <c r="D867" t="s">
        <v>17</v>
      </c>
      <c r="E867" t="s">
        <v>110</v>
      </c>
      <c r="F867" t="s">
        <v>136</v>
      </c>
      <c r="G867" t="s">
        <v>151</v>
      </c>
      <c r="H867" t="s">
        <v>276</v>
      </c>
      <c r="I867" s="1">
        <v>1.0664341039955616E-2</v>
      </c>
      <c r="J867" s="1">
        <v>1.7247561365365982E-2</v>
      </c>
      <c r="K867" s="1">
        <v>1</v>
      </c>
      <c r="L867" t="s">
        <v>458</v>
      </c>
      <c r="M867" t="s">
        <v>473</v>
      </c>
      <c r="N867" t="s">
        <v>547</v>
      </c>
      <c r="O867" t="s">
        <v>782</v>
      </c>
      <c r="P867" t="s">
        <v>790</v>
      </c>
      <c r="Q867" t="s">
        <v>849</v>
      </c>
      <c r="R867" t="s">
        <v>853</v>
      </c>
      <c r="S867" t="s">
        <v>860</v>
      </c>
      <c r="T867" t="s">
        <v>864</v>
      </c>
      <c r="U867" t="s">
        <v>867</v>
      </c>
      <c r="V867" s="1"/>
      <c r="W867" s="1"/>
      <c r="X867" s="1">
        <v>5.0000000000000001E-4</v>
      </c>
      <c r="Y867" s="1">
        <v>6.2500000000000001E-4</v>
      </c>
      <c r="Z867" t="s">
        <v>876</v>
      </c>
      <c r="AA867" s="1">
        <v>1</v>
      </c>
      <c r="AB867" t="s">
        <v>891</v>
      </c>
      <c r="AC867" t="s">
        <v>913</v>
      </c>
      <c r="AD867" t="s">
        <v>918</v>
      </c>
      <c r="AE867" t="s">
        <v>921</v>
      </c>
      <c r="AF867" s="1">
        <v>2000</v>
      </c>
      <c r="AG867" s="1">
        <v>2013</v>
      </c>
      <c r="AH867" s="67">
        <f t="shared" si="65"/>
        <v>2.8989605510494169E-2</v>
      </c>
      <c r="AI867" s="67">
        <f t="shared" si="69"/>
        <v>3.6237006888117713E-2</v>
      </c>
      <c r="AJ867" s="67">
        <f t="shared" si="66"/>
        <v>-4.2034927990216554E-2</v>
      </c>
      <c r="AK867" s="67">
        <f t="shared" si="67"/>
        <v>0.1000141390112049</v>
      </c>
      <c r="AL867" s="69">
        <f t="shared" si="68"/>
        <v>1</v>
      </c>
    </row>
    <row r="868" spans="1:38">
      <c r="A868" s="1">
        <v>867</v>
      </c>
      <c r="B868" s="101" t="s">
        <v>1390</v>
      </c>
      <c r="C868" t="s">
        <v>3</v>
      </c>
      <c r="D868" t="s">
        <v>17</v>
      </c>
      <c r="E868" t="s">
        <v>110</v>
      </c>
      <c r="F868" t="s">
        <v>136</v>
      </c>
      <c r="G868" t="s">
        <v>151</v>
      </c>
      <c r="H868" t="s">
        <v>276</v>
      </c>
      <c r="I868" s="1">
        <v>1.0664341039955616E-2</v>
      </c>
      <c r="J868" s="1">
        <v>1.7247561365365982E-2</v>
      </c>
      <c r="K868" s="1">
        <v>1</v>
      </c>
      <c r="L868" t="s">
        <v>458</v>
      </c>
      <c r="M868" t="s">
        <v>469</v>
      </c>
      <c r="N868" t="s">
        <v>549</v>
      </c>
      <c r="O868" t="s">
        <v>782</v>
      </c>
      <c r="P868" t="s">
        <v>791</v>
      </c>
      <c r="Q868" t="s">
        <v>849</v>
      </c>
      <c r="R868" t="s">
        <v>853</v>
      </c>
      <c r="S868" t="s">
        <v>860</v>
      </c>
      <c r="T868" t="s">
        <v>864</v>
      </c>
      <c r="U868" t="s">
        <v>867</v>
      </c>
      <c r="V868" s="1"/>
      <c r="W868" s="1"/>
      <c r="X868" s="1">
        <v>5.9999999999999995E-4</v>
      </c>
      <c r="Y868" s="1">
        <v>5.9999999999999995E-4</v>
      </c>
      <c r="Z868" t="s">
        <v>876</v>
      </c>
      <c r="AA868" s="1">
        <v>1</v>
      </c>
      <c r="AB868" t="s">
        <v>891</v>
      </c>
      <c r="AC868" t="s">
        <v>913</v>
      </c>
      <c r="AD868" t="s">
        <v>918</v>
      </c>
      <c r="AE868" t="s">
        <v>921</v>
      </c>
      <c r="AF868" s="1">
        <v>2000</v>
      </c>
      <c r="AG868" s="1">
        <v>2013</v>
      </c>
      <c r="AH868" s="67">
        <f t="shared" si="65"/>
        <v>3.4787526612592996E-2</v>
      </c>
      <c r="AI868" s="67">
        <f t="shared" si="69"/>
        <v>3.4787526612592996E-2</v>
      </c>
      <c r="AJ868" s="67">
        <f t="shared" si="66"/>
        <v>-3.3396025548089271E-2</v>
      </c>
      <c r="AK868" s="67">
        <f t="shared" si="67"/>
        <v>0.10297107877327527</v>
      </c>
      <c r="AL868" s="69">
        <f t="shared" si="68"/>
        <v>1</v>
      </c>
    </row>
    <row r="869" spans="1:38">
      <c r="A869" s="1">
        <v>868</v>
      </c>
      <c r="B869" s="101" t="s">
        <v>1390</v>
      </c>
      <c r="C869" t="s">
        <v>3</v>
      </c>
      <c r="D869" t="s">
        <v>17</v>
      </c>
      <c r="E869" t="s">
        <v>110</v>
      </c>
      <c r="F869" t="s">
        <v>136</v>
      </c>
      <c r="G869" t="s">
        <v>151</v>
      </c>
      <c r="H869" t="s">
        <v>276</v>
      </c>
      <c r="I869" s="1">
        <v>1.0664341039955616E-2</v>
      </c>
      <c r="J869" s="1">
        <v>1.7247561365365982E-2</v>
      </c>
      <c r="K869" s="1">
        <v>1</v>
      </c>
      <c r="L869" t="s">
        <v>140</v>
      </c>
      <c r="M869" t="s">
        <v>476</v>
      </c>
      <c r="N869" t="s">
        <v>552</v>
      </c>
      <c r="O869" t="s">
        <v>780</v>
      </c>
      <c r="P869" t="s">
        <v>459</v>
      </c>
      <c r="Q869" t="s">
        <v>849</v>
      </c>
      <c r="R869" t="s">
        <v>853</v>
      </c>
      <c r="S869" t="s">
        <v>860</v>
      </c>
      <c r="T869" t="s">
        <v>864</v>
      </c>
      <c r="U869" t="s">
        <v>867</v>
      </c>
      <c r="V869" s="1"/>
      <c r="W869" s="1"/>
      <c r="X869" s="1">
        <v>4.0000000000000002E-4</v>
      </c>
      <c r="Y869" s="1">
        <v>1.3333333333333335E-3</v>
      </c>
      <c r="Z869" t="s">
        <v>876</v>
      </c>
      <c r="AA869" s="1">
        <v>1</v>
      </c>
      <c r="AB869" t="s">
        <v>891</v>
      </c>
      <c r="AC869" t="s">
        <v>913</v>
      </c>
      <c r="AD869" t="s">
        <v>918</v>
      </c>
      <c r="AE869" t="s">
        <v>921</v>
      </c>
      <c r="AF869" s="1">
        <v>2000</v>
      </c>
      <c r="AG869" s="1">
        <v>2013</v>
      </c>
      <c r="AH869" s="67">
        <f t="shared" si="65"/>
        <v>2.3191684408395336E-2</v>
      </c>
      <c r="AI869" s="67">
        <f t="shared" si="69"/>
        <v>7.7305614694651123E-2</v>
      </c>
      <c r="AJ869" s="67">
        <f t="shared" si="66"/>
        <v>-0.12832732039312086</v>
      </c>
      <c r="AK869" s="67">
        <f t="shared" si="67"/>
        <v>0.17471068920991153</v>
      </c>
      <c r="AL869" s="69">
        <f t="shared" si="68"/>
        <v>1</v>
      </c>
    </row>
    <row r="870" spans="1:38">
      <c r="A870" s="1">
        <v>869</v>
      </c>
      <c r="B870" s="101" t="s">
        <v>1390</v>
      </c>
      <c r="C870" t="s">
        <v>3</v>
      </c>
      <c r="D870" t="s">
        <v>17</v>
      </c>
      <c r="E870" t="s">
        <v>110</v>
      </c>
      <c r="F870" t="s">
        <v>136</v>
      </c>
      <c r="G870" t="s">
        <v>151</v>
      </c>
      <c r="H870" t="s">
        <v>276</v>
      </c>
      <c r="I870" s="1">
        <v>1.0664341039955616E-2</v>
      </c>
      <c r="J870" s="1">
        <v>1.7247561365365982E-2</v>
      </c>
      <c r="K870" s="1">
        <v>1</v>
      </c>
      <c r="L870" t="s">
        <v>458</v>
      </c>
      <c r="M870" t="s">
        <v>473</v>
      </c>
      <c r="N870" t="s">
        <v>547</v>
      </c>
      <c r="O870" t="s">
        <v>782</v>
      </c>
      <c r="P870" t="s">
        <v>790</v>
      </c>
      <c r="Q870" t="s">
        <v>849</v>
      </c>
      <c r="R870" t="s">
        <v>853</v>
      </c>
      <c r="S870" t="s">
        <v>860</v>
      </c>
      <c r="T870" t="s">
        <v>864</v>
      </c>
      <c r="U870" t="s">
        <v>867</v>
      </c>
      <c r="V870" s="1"/>
      <c r="W870" s="1"/>
      <c r="X870" s="1">
        <v>-4.8999999999999998E-3</v>
      </c>
      <c r="Y870" s="1">
        <v>3.2666666666666664E-3</v>
      </c>
      <c r="Z870" t="s">
        <v>876</v>
      </c>
      <c r="AA870" s="1">
        <v>1</v>
      </c>
      <c r="AB870" t="s">
        <v>885</v>
      </c>
      <c r="AC870" t="s">
        <v>913</v>
      </c>
      <c r="AD870" t="s">
        <v>918</v>
      </c>
      <c r="AE870" t="s">
        <v>921</v>
      </c>
      <c r="AF870" s="1">
        <v>2000</v>
      </c>
      <c r="AG870" s="1">
        <v>2013</v>
      </c>
      <c r="AH870" s="67">
        <f t="shared" si="65"/>
        <v>-0.28409813400284284</v>
      </c>
      <c r="AI870" s="67">
        <f t="shared" si="69"/>
        <v>0.18939875600189521</v>
      </c>
      <c r="AJ870" s="67">
        <f t="shared" si="66"/>
        <v>-0.65531969576655746</v>
      </c>
      <c r="AK870" s="67">
        <f t="shared" si="67"/>
        <v>8.7123427760871786E-2</v>
      </c>
      <c r="AL870" s="69">
        <f t="shared" si="68"/>
        <v>1</v>
      </c>
    </row>
    <row r="871" spans="1:38">
      <c r="A871" s="1">
        <v>870</v>
      </c>
      <c r="B871" s="101" t="s">
        <v>1390</v>
      </c>
      <c r="C871" t="s">
        <v>3</v>
      </c>
      <c r="D871" t="s">
        <v>17</v>
      </c>
      <c r="E871" t="s">
        <v>110</v>
      </c>
      <c r="F871" t="s">
        <v>136</v>
      </c>
      <c r="G871" t="s">
        <v>151</v>
      </c>
      <c r="H871" t="s">
        <v>276</v>
      </c>
      <c r="I871" s="1">
        <v>1.0664341039955616E-2</v>
      </c>
      <c r="J871" s="1">
        <v>1.7247561365365982E-2</v>
      </c>
      <c r="K871" s="1">
        <v>1</v>
      </c>
      <c r="L871" t="s">
        <v>456</v>
      </c>
      <c r="M871" t="s">
        <v>470</v>
      </c>
      <c r="N871" t="s">
        <v>548</v>
      </c>
      <c r="O871" t="s">
        <v>782</v>
      </c>
      <c r="P871" t="s">
        <v>787</v>
      </c>
      <c r="Q871" t="s">
        <v>849</v>
      </c>
      <c r="R871" t="s">
        <v>853</v>
      </c>
      <c r="S871" t="s">
        <v>860</v>
      </c>
      <c r="T871" t="s">
        <v>864</v>
      </c>
      <c r="U871" t="s">
        <v>867</v>
      </c>
      <c r="V871" s="1"/>
      <c r="W871" s="1"/>
      <c r="X871" s="1">
        <v>-2.5999999999999999E-3</v>
      </c>
      <c r="Y871" s="1">
        <v>6.4999999999999997E-3</v>
      </c>
      <c r="Z871" t="s">
        <v>876</v>
      </c>
      <c r="AA871" s="1">
        <v>1</v>
      </c>
      <c r="AB871" t="s">
        <v>885</v>
      </c>
      <c r="AC871" t="s">
        <v>913</v>
      </c>
      <c r="AD871" t="s">
        <v>918</v>
      </c>
      <c r="AE871" t="s">
        <v>921</v>
      </c>
      <c r="AF871" s="1">
        <v>2000</v>
      </c>
      <c r="AG871" s="1">
        <v>2013</v>
      </c>
      <c r="AH871" s="67">
        <f t="shared" si="65"/>
        <v>-0.15074594865456967</v>
      </c>
      <c r="AI871" s="67">
        <f t="shared" si="69"/>
        <v>0.37686487163642418</v>
      </c>
      <c r="AJ871" s="67">
        <f t="shared" si="66"/>
        <v>-0.88940109706196102</v>
      </c>
      <c r="AK871" s="67">
        <f t="shared" si="67"/>
        <v>0.58790919975282163</v>
      </c>
      <c r="AL871" s="69">
        <f t="shared" si="68"/>
        <v>1</v>
      </c>
    </row>
    <row r="872" spans="1:38">
      <c r="A872" s="1">
        <v>871</v>
      </c>
      <c r="B872" s="101" t="s">
        <v>1390</v>
      </c>
      <c r="C872" t="s">
        <v>3</v>
      </c>
      <c r="D872" t="s">
        <v>17</v>
      </c>
      <c r="E872" t="s">
        <v>110</v>
      </c>
      <c r="F872" t="s">
        <v>136</v>
      </c>
      <c r="G872" t="s">
        <v>151</v>
      </c>
      <c r="H872" t="s">
        <v>276</v>
      </c>
      <c r="I872" s="1">
        <v>1.0664341039955616E-2</v>
      </c>
      <c r="J872" s="1">
        <v>1.7247561365365982E-2</v>
      </c>
      <c r="K872" s="1">
        <v>1</v>
      </c>
      <c r="L872" t="s">
        <v>458</v>
      </c>
      <c r="M872" t="s">
        <v>469</v>
      </c>
      <c r="N872" t="s">
        <v>549</v>
      </c>
      <c r="O872" t="s">
        <v>782</v>
      </c>
      <c r="P872" t="s">
        <v>791</v>
      </c>
      <c r="Q872" t="s">
        <v>849</v>
      </c>
      <c r="R872" t="s">
        <v>853</v>
      </c>
      <c r="S872" t="s">
        <v>860</v>
      </c>
      <c r="T872" t="s">
        <v>864</v>
      </c>
      <c r="U872" t="s">
        <v>867</v>
      </c>
      <c r="V872" s="1"/>
      <c r="W872" s="1"/>
      <c r="X872" s="1">
        <v>-9.5999999999999992E-3</v>
      </c>
      <c r="Y872" s="1">
        <v>5.6470588235294113E-3</v>
      </c>
      <c r="Z872" t="s">
        <v>876</v>
      </c>
      <c r="AA872" s="1">
        <v>1</v>
      </c>
      <c r="AB872" t="s">
        <v>885</v>
      </c>
      <c r="AC872" t="s">
        <v>913</v>
      </c>
      <c r="AD872" t="s">
        <v>918</v>
      </c>
      <c r="AE872" t="s">
        <v>921</v>
      </c>
      <c r="AF872" s="1">
        <v>2000</v>
      </c>
      <c r="AG872" s="1">
        <v>2013</v>
      </c>
      <c r="AH872" s="67">
        <f t="shared" si="65"/>
        <v>-0.55660042580148794</v>
      </c>
      <c r="AI872" s="67">
        <f t="shared" si="69"/>
        <v>0.32741201517734586</v>
      </c>
      <c r="AJ872" s="67">
        <f t="shared" si="66"/>
        <v>-1.1983279755490859</v>
      </c>
      <c r="AK872" s="67">
        <f t="shared" si="67"/>
        <v>8.5127123946109884E-2</v>
      </c>
      <c r="AL872" s="69">
        <f t="shared" si="68"/>
        <v>1</v>
      </c>
    </row>
    <row r="873" spans="1:38">
      <c r="A873" s="1">
        <v>872</v>
      </c>
      <c r="B873" s="101" t="s">
        <v>1390</v>
      </c>
      <c r="C873" t="s">
        <v>3</v>
      </c>
      <c r="D873" t="s">
        <v>17</v>
      </c>
      <c r="E873" t="s">
        <v>110</v>
      </c>
      <c r="F873" t="s">
        <v>136</v>
      </c>
      <c r="G873" t="s">
        <v>151</v>
      </c>
      <c r="H873" t="s">
        <v>276</v>
      </c>
      <c r="I873" s="1">
        <v>1.0664341039955616E-2</v>
      </c>
      <c r="J873" s="1">
        <v>1.7247561365365982E-2</v>
      </c>
      <c r="K873" s="1">
        <v>1</v>
      </c>
      <c r="L873" t="s">
        <v>140</v>
      </c>
      <c r="M873" t="s">
        <v>476</v>
      </c>
      <c r="N873" t="s">
        <v>552</v>
      </c>
      <c r="O873" t="s">
        <v>780</v>
      </c>
      <c r="P873" t="s">
        <v>459</v>
      </c>
      <c r="Q873" t="s">
        <v>849</v>
      </c>
      <c r="R873" t="s">
        <v>853</v>
      </c>
      <c r="S873" t="s">
        <v>860</v>
      </c>
      <c r="T873" t="s">
        <v>864</v>
      </c>
      <c r="U873" t="s">
        <v>867</v>
      </c>
      <c r="V873" s="1"/>
      <c r="W873" s="1"/>
      <c r="X873" s="1">
        <v>-8.8000000000000005E-3</v>
      </c>
      <c r="Y873" s="1">
        <v>6.2857142857142868E-3</v>
      </c>
      <c r="Z873" t="s">
        <v>876</v>
      </c>
      <c r="AA873" s="1">
        <v>1</v>
      </c>
      <c r="AB873" t="s">
        <v>885</v>
      </c>
      <c r="AC873" t="s">
        <v>913</v>
      </c>
      <c r="AD873" t="s">
        <v>918</v>
      </c>
      <c r="AE873" t="s">
        <v>921</v>
      </c>
      <c r="AF873" s="1">
        <v>2000</v>
      </c>
      <c r="AG873" s="1">
        <v>2013</v>
      </c>
      <c r="AH873" s="67">
        <f t="shared" si="65"/>
        <v>-0.51021705698469744</v>
      </c>
      <c r="AI873" s="67">
        <f t="shared" si="69"/>
        <v>0.36444075498906964</v>
      </c>
      <c r="AJ873" s="67">
        <f t="shared" si="66"/>
        <v>-1.2245209367632739</v>
      </c>
      <c r="AK873" s="67">
        <f t="shared" si="67"/>
        <v>0.20408682279387902</v>
      </c>
      <c r="AL873" s="69">
        <f t="shared" si="68"/>
        <v>1</v>
      </c>
    </row>
    <row r="874" spans="1:38">
      <c r="A874" s="1">
        <v>873</v>
      </c>
      <c r="B874" s="101" t="s">
        <v>1390</v>
      </c>
      <c r="C874" t="s">
        <v>3</v>
      </c>
      <c r="D874" t="s">
        <v>17</v>
      </c>
      <c r="E874" t="s">
        <v>110</v>
      </c>
      <c r="F874" t="s">
        <v>136</v>
      </c>
      <c r="G874" t="s">
        <v>151</v>
      </c>
      <c r="H874" t="s">
        <v>276</v>
      </c>
      <c r="I874" s="1">
        <v>1.0664341039955616E-2</v>
      </c>
      <c r="J874" s="1">
        <v>1.7247561365365982E-2</v>
      </c>
      <c r="K874" s="1">
        <v>1</v>
      </c>
      <c r="L874" t="s">
        <v>456</v>
      </c>
      <c r="M874" t="s">
        <v>461</v>
      </c>
      <c r="N874" t="s">
        <v>555</v>
      </c>
      <c r="O874" t="s">
        <v>780</v>
      </c>
      <c r="P874" t="s">
        <v>459</v>
      </c>
      <c r="Q874" t="s">
        <v>849</v>
      </c>
      <c r="R874" t="s">
        <v>853</v>
      </c>
      <c r="S874" t="s">
        <v>860</v>
      </c>
      <c r="T874" t="s">
        <v>864</v>
      </c>
      <c r="U874" t="s">
        <v>867</v>
      </c>
      <c r="V874" s="1"/>
      <c r="W874" s="1"/>
      <c r="X874" s="1">
        <v>-3.3999999999999998E-3</v>
      </c>
      <c r="Y874" s="1">
        <v>1.1333333333333332E-2</v>
      </c>
      <c r="Z874" t="s">
        <v>876</v>
      </c>
      <c r="AA874" s="1">
        <v>1</v>
      </c>
      <c r="AB874" t="s">
        <v>885</v>
      </c>
      <c r="AC874" t="s">
        <v>913</v>
      </c>
      <c r="AD874" t="s">
        <v>918</v>
      </c>
      <c r="AE874" t="s">
        <v>921</v>
      </c>
      <c r="AF874" s="1">
        <v>2000</v>
      </c>
      <c r="AG874" s="1">
        <v>2013</v>
      </c>
      <c r="AH874" s="67">
        <f t="shared" si="65"/>
        <v>-0.19712931747136034</v>
      </c>
      <c r="AI874" s="67">
        <f t="shared" si="69"/>
        <v>0.65709772490453444</v>
      </c>
      <c r="AJ874" s="67">
        <f t="shared" si="66"/>
        <v>-1.4850408582842478</v>
      </c>
      <c r="AK874" s="67">
        <f t="shared" si="67"/>
        <v>1.090782223341527</v>
      </c>
      <c r="AL874" s="69">
        <f t="shared" si="68"/>
        <v>1</v>
      </c>
    </row>
    <row r="875" spans="1:38">
      <c r="A875" s="1">
        <v>874</v>
      </c>
      <c r="B875" s="101" t="s">
        <v>1390</v>
      </c>
      <c r="C875" t="s">
        <v>3</v>
      </c>
      <c r="D875" t="s">
        <v>17</v>
      </c>
      <c r="E875" t="s">
        <v>110</v>
      </c>
      <c r="F875" t="s">
        <v>136</v>
      </c>
      <c r="G875" t="s">
        <v>151</v>
      </c>
      <c r="H875" t="s">
        <v>276</v>
      </c>
      <c r="I875" s="1">
        <v>1.0664341039955616E-2</v>
      </c>
      <c r="J875" s="1">
        <v>1.7247561365365982E-2</v>
      </c>
      <c r="K875" s="1">
        <v>1</v>
      </c>
      <c r="L875" t="s">
        <v>458</v>
      </c>
      <c r="M875" t="s">
        <v>473</v>
      </c>
      <c r="N875" t="s">
        <v>547</v>
      </c>
      <c r="O875" t="s">
        <v>782</v>
      </c>
      <c r="P875" t="s">
        <v>790</v>
      </c>
      <c r="Q875" t="s">
        <v>849</v>
      </c>
      <c r="R875" t="s">
        <v>853</v>
      </c>
      <c r="S875" t="s">
        <v>860</v>
      </c>
      <c r="T875" t="s">
        <v>864</v>
      </c>
      <c r="U875" t="s">
        <v>867</v>
      </c>
      <c r="V875" s="1"/>
      <c r="W875" s="1"/>
      <c r="X875" s="1">
        <v>-4.3E-3</v>
      </c>
      <c r="Y875" s="1">
        <v>2.15E-3</v>
      </c>
      <c r="Z875" t="s">
        <v>876</v>
      </c>
      <c r="AA875" s="1">
        <v>1</v>
      </c>
      <c r="AB875" t="s">
        <v>886</v>
      </c>
      <c r="AC875" t="s">
        <v>913</v>
      </c>
      <c r="AD875" t="s">
        <v>918</v>
      </c>
      <c r="AE875" t="s">
        <v>921</v>
      </c>
      <c r="AF875" s="1">
        <v>2000</v>
      </c>
      <c r="AG875" s="1">
        <v>2013</v>
      </c>
      <c r="AH875" s="67">
        <f t="shared" si="65"/>
        <v>-0.24931060739024985</v>
      </c>
      <c r="AI875" s="67">
        <f t="shared" si="69"/>
        <v>0.12465530369512492</v>
      </c>
      <c r="AJ875" s="67">
        <f t="shared" si="66"/>
        <v>-0.49363500263269466</v>
      </c>
      <c r="AK875" s="67">
        <f t="shared" si="67"/>
        <v>-4.9862121478050081E-3</v>
      </c>
      <c r="AL875" s="69">
        <f t="shared" si="68"/>
        <v>1</v>
      </c>
    </row>
    <row r="876" spans="1:38">
      <c r="A876" s="1">
        <v>875</v>
      </c>
      <c r="B876" s="101" t="s">
        <v>1390</v>
      </c>
      <c r="C876" t="s">
        <v>3</v>
      </c>
      <c r="D876" t="s">
        <v>17</v>
      </c>
      <c r="E876" t="s">
        <v>110</v>
      </c>
      <c r="F876" t="s">
        <v>136</v>
      </c>
      <c r="G876" t="s">
        <v>151</v>
      </c>
      <c r="H876" t="s">
        <v>276</v>
      </c>
      <c r="I876" s="1">
        <v>1.0664341039955616E-2</v>
      </c>
      <c r="J876" s="1">
        <v>1.7247561365365982E-2</v>
      </c>
      <c r="K876" s="1">
        <v>1</v>
      </c>
      <c r="L876" t="s">
        <v>458</v>
      </c>
      <c r="M876" t="s">
        <v>469</v>
      </c>
      <c r="N876" t="s">
        <v>549</v>
      </c>
      <c r="O876" t="s">
        <v>782</v>
      </c>
      <c r="P876" t="s">
        <v>791</v>
      </c>
      <c r="Q876" t="s">
        <v>849</v>
      </c>
      <c r="R876" t="s">
        <v>853</v>
      </c>
      <c r="S876" t="s">
        <v>860</v>
      </c>
      <c r="T876" t="s">
        <v>864</v>
      </c>
      <c r="U876" t="s">
        <v>867</v>
      </c>
      <c r="V876" s="1"/>
      <c r="W876" s="1"/>
      <c r="X876" s="1">
        <v>-4.4000000000000003E-3</v>
      </c>
      <c r="Y876" s="1">
        <v>2.0952380952380953E-3</v>
      </c>
      <c r="Z876" t="s">
        <v>876</v>
      </c>
      <c r="AA876" s="1">
        <v>1</v>
      </c>
      <c r="AB876" t="s">
        <v>886</v>
      </c>
      <c r="AC876" t="s">
        <v>913</v>
      </c>
      <c r="AD876" t="s">
        <v>918</v>
      </c>
      <c r="AE876" t="s">
        <v>921</v>
      </c>
      <c r="AF876" s="1">
        <v>2000</v>
      </c>
      <c r="AG876" s="1">
        <v>2013</v>
      </c>
      <c r="AH876" s="67">
        <f t="shared" si="65"/>
        <v>-0.25510852849234872</v>
      </c>
      <c r="AI876" s="67">
        <f t="shared" si="69"/>
        <v>0.12148025166302319</v>
      </c>
      <c r="AJ876" s="67">
        <f t="shared" si="66"/>
        <v>-0.49320982175187417</v>
      </c>
      <c r="AK876" s="67">
        <f t="shared" si="67"/>
        <v>-1.700723523282327E-2</v>
      </c>
      <c r="AL876" s="69">
        <f t="shared" si="68"/>
        <v>1</v>
      </c>
    </row>
    <row r="877" spans="1:38">
      <c r="A877" s="1">
        <v>876</v>
      </c>
      <c r="B877" s="101" t="s">
        <v>1390</v>
      </c>
      <c r="C877" t="s">
        <v>3</v>
      </c>
      <c r="D877" t="s">
        <v>17</v>
      </c>
      <c r="E877" t="s">
        <v>110</v>
      </c>
      <c r="F877" t="s">
        <v>136</v>
      </c>
      <c r="G877" t="s">
        <v>151</v>
      </c>
      <c r="H877" t="s">
        <v>276</v>
      </c>
      <c r="I877" s="1">
        <v>1.0664341039955616E-2</v>
      </c>
      <c r="J877" s="1">
        <v>1.7247561365365982E-2</v>
      </c>
      <c r="K877" s="1">
        <v>1</v>
      </c>
      <c r="L877" t="s">
        <v>458</v>
      </c>
      <c r="M877" t="s">
        <v>473</v>
      </c>
      <c r="N877" t="s">
        <v>547</v>
      </c>
      <c r="O877" t="s">
        <v>782</v>
      </c>
      <c r="P877" t="s">
        <v>790</v>
      </c>
      <c r="Q877" t="s">
        <v>849</v>
      </c>
      <c r="R877" t="s">
        <v>853</v>
      </c>
      <c r="S877" t="s">
        <v>860</v>
      </c>
      <c r="T877" t="s">
        <v>864</v>
      </c>
      <c r="U877" t="s">
        <v>867</v>
      </c>
      <c r="V877" s="1"/>
      <c r="W877" s="1"/>
      <c r="X877" s="1">
        <v>-3.0999999999999999E-3</v>
      </c>
      <c r="Y877" s="1">
        <v>1.631578947368421E-3</v>
      </c>
      <c r="Z877" t="s">
        <v>876</v>
      </c>
      <c r="AA877" s="1">
        <v>1</v>
      </c>
      <c r="AB877" t="s">
        <v>887</v>
      </c>
      <c r="AC877" t="s">
        <v>913</v>
      </c>
      <c r="AD877" t="s">
        <v>918</v>
      </c>
      <c r="AE877" t="s">
        <v>921</v>
      </c>
      <c r="AF877" s="1">
        <v>2000</v>
      </c>
      <c r="AG877" s="1">
        <v>2013</v>
      </c>
      <c r="AH877" s="67">
        <f t="shared" si="65"/>
        <v>-0.17973555416506384</v>
      </c>
      <c r="AI877" s="67">
        <f t="shared" si="69"/>
        <v>9.4597660086875701E-2</v>
      </c>
      <c r="AJ877" s="67">
        <f t="shared" si="66"/>
        <v>-0.36514696793534018</v>
      </c>
      <c r="AK877" s="67">
        <f t="shared" si="67"/>
        <v>5.6758596052125243E-3</v>
      </c>
      <c r="AL877" s="69">
        <f t="shared" si="68"/>
        <v>1</v>
      </c>
    </row>
    <row r="878" spans="1:38">
      <c r="A878" s="1">
        <v>877</v>
      </c>
      <c r="B878" s="101" t="s">
        <v>1390</v>
      </c>
      <c r="C878" t="s">
        <v>3</v>
      </c>
      <c r="D878" t="s">
        <v>17</v>
      </c>
      <c r="E878" t="s">
        <v>110</v>
      </c>
      <c r="F878" t="s">
        <v>136</v>
      </c>
      <c r="G878" t="s">
        <v>151</v>
      </c>
      <c r="H878" t="s">
        <v>276</v>
      </c>
      <c r="I878" s="1">
        <v>1.0664341039955616E-2</v>
      </c>
      <c r="J878" s="1">
        <v>1.7247561365365982E-2</v>
      </c>
      <c r="K878" s="1">
        <v>1</v>
      </c>
      <c r="L878" t="s">
        <v>458</v>
      </c>
      <c r="M878" t="s">
        <v>469</v>
      </c>
      <c r="N878" t="s">
        <v>549</v>
      </c>
      <c r="O878" t="s">
        <v>782</v>
      </c>
      <c r="P878" t="s">
        <v>791</v>
      </c>
      <c r="Q878" t="s">
        <v>849</v>
      </c>
      <c r="R878" t="s">
        <v>853</v>
      </c>
      <c r="S878" t="s">
        <v>860</v>
      </c>
      <c r="T878" t="s">
        <v>864</v>
      </c>
      <c r="U878" t="s">
        <v>867</v>
      </c>
      <c r="V878" s="1"/>
      <c r="W878" s="1"/>
      <c r="X878" s="1">
        <v>-3.0999999999999999E-3</v>
      </c>
      <c r="Y878" s="1">
        <v>1.631578947368421E-3</v>
      </c>
      <c r="Z878" t="s">
        <v>876</v>
      </c>
      <c r="AA878" s="1">
        <v>1</v>
      </c>
      <c r="AB878" t="s">
        <v>887</v>
      </c>
      <c r="AC878" t="s">
        <v>913</v>
      </c>
      <c r="AD878" t="s">
        <v>918</v>
      </c>
      <c r="AE878" t="s">
        <v>921</v>
      </c>
      <c r="AF878" s="1">
        <v>2000</v>
      </c>
      <c r="AG878" s="1">
        <v>2013</v>
      </c>
      <c r="AH878" s="67">
        <f t="shared" si="65"/>
        <v>-0.17973555416506384</v>
      </c>
      <c r="AI878" s="67">
        <f t="shared" si="69"/>
        <v>9.4597660086875701E-2</v>
      </c>
      <c r="AJ878" s="67">
        <f t="shared" si="66"/>
        <v>-0.36514696793534018</v>
      </c>
      <c r="AK878" s="67">
        <f t="shared" si="67"/>
        <v>5.6758596052125243E-3</v>
      </c>
      <c r="AL878" s="69">
        <f t="shared" si="68"/>
        <v>1</v>
      </c>
    </row>
    <row r="879" spans="1:38">
      <c r="A879" s="1">
        <v>878</v>
      </c>
      <c r="B879" s="101" t="s">
        <v>1390</v>
      </c>
      <c r="C879" t="s">
        <v>3</v>
      </c>
      <c r="D879" t="s">
        <v>17</v>
      </c>
      <c r="E879" t="s">
        <v>110</v>
      </c>
      <c r="F879" t="s">
        <v>136</v>
      </c>
      <c r="G879" t="s">
        <v>151</v>
      </c>
      <c r="H879" t="s">
        <v>276</v>
      </c>
      <c r="I879" s="1">
        <v>1.0664341039955616E-2</v>
      </c>
      <c r="J879" s="1">
        <v>1.7247561365365982E-2</v>
      </c>
      <c r="K879" s="1">
        <v>1</v>
      </c>
      <c r="L879" t="s">
        <v>140</v>
      </c>
      <c r="M879" t="s">
        <v>476</v>
      </c>
      <c r="N879" t="s">
        <v>552</v>
      </c>
      <c r="O879" t="s">
        <v>780</v>
      </c>
      <c r="P879" t="s">
        <v>459</v>
      </c>
      <c r="Q879" t="s">
        <v>849</v>
      </c>
      <c r="R879" t="s">
        <v>853</v>
      </c>
      <c r="S879" t="s">
        <v>860</v>
      </c>
      <c r="T879" t="s">
        <v>864</v>
      </c>
      <c r="U879" t="s">
        <v>867</v>
      </c>
      <c r="V879" s="1"/>
      <c r="W879" s="1"/>
      <c r="X879" s="1">
        <v>-7.7000000000000002E-3</v>
      </c>
      <c r="Y879" s="1">
        <v>3.3478260869565222E-3</v>
      </c>
      <c r="Z879" t="s">
        <v>876</v>
      </c>
      <c r="AA879" s="1">
        <v>1</v>
      </c>
      <c r="AB879" t="s">
        <v>887</v>
      </c>
      <c r="AC879" t="s">
        <v>913</v>
      </c>
      <c r="AD879" t="s">
        <v>918</v>
      </c>
      <c r="AE879" t="s">
        <v>921</v>
      </c>
      <c r="AF879" s="1">
        <v>2000</v>
      </c>
      <c r="AG879" s="1">
        <v>2013</v>
      </c>
      <c r="AH879" s="67">
        <f t="shared" si="65"/>
        <v>-0.44643992486161022</v>
      </c>
      <c r="AI879" s="67">
        <f t="shared" si="69"/>
        <v>0.19410431515722185</v>
      </c>
      <c r="AJ879" s="67">
        <f t="shared" si="66"/>
        <v>-0.82688438256976504</v>
      </c>
      <c r="AK879" s="67">
        <f t="shared" si="67"/>
        <v>-6.5995467153455389E-2</v>
      </c>
      <c r="AL879" s="69">
        <f t="shared" si="68"/>
        <v>1</v>
      </c>
    </row>
    <row r="880" spans="1:38">
      <c r="A880" s="1">
        <v>879</v>
      </c>
      <c r="B880" s="101" t="s">
        <v>1390</v>
      </c>
      <c r="C880" t="s">
        <v>3</v>
      </c>
      <c r="D880" t="s">
        <v>17</v>
      </c>
      <c r="E880" t="s">
        <v>110</v>
      </c>
      <c r="F880" t="s">
        <v>136</v>
      </c>
      <c r="G880" t="s">
        <v>151</v>
      </c>
      <c r="H880" t="s">
        <v>276</v>
      </c>
      <c r="I880" s="1">
        <v>1.0664341039955616E-2</v>
      </c>
      <c r="J880" s="1">
        <v>1.7247561365365982E-2</v>
      </c>
      <c r="K880" s="1">
        <v>1</v>
      </c>
      <c r="L880" t="s">
        <v>458</v>
      </c>
      <c r="M880" t="s">
        <v>473</v>
      </c>
      <c r="N880" t="s">
        <v>547</v>
      </c>
      <c r="O880" t="s">
        <v>782</v>
      </c>
      <c r="P880" t="s">
        <v>790</v>
      </c>
      <c r="Q880" t="s">
        <v>849</v>
      </c>
      <c r="R880" t="s">
        <v>853</v>
      </c>
      <c r="S880" t="s">
        <v>860</v>
      </c>
      <c r="T880" t="s">
        <v>864</v>
      </c>
      <c r="U880" t="s">
        <v>867</v>
      </c>
      <c r="V880" s="1"/>
      <c r="W880" s="1"/>
      <c r="X880" s="1">
        <v>-5.5999999999999999E-3</v>
      </c>
      <c r="Y880" s="1">
        <v>2.6666666666666666E-3</v>
      </c>
      <c r="Z880" t="s">
        <v>876</v>
      </c>
      <c r="AA880" s="1">
        <v>1</v>
      </c>
      <c r="AB880" t="s">
        <v>888</v>
      </c>
      <c r="AC880" t="s">
        <v>913</v>
      </c>
      <c r="AD880" t="s">
        <v>918</v>
      </c>
      <c r="AE880" t="s">
        <v>921</v>
      </c>
      <c r="AF880" s="1">
        <v>2000</v>
      </c>
      <c r="AG880" s="1">
        <v>2013</v>
      </c>
      <c r="AH880" s="67">
        <f t="shared" si="65"/>
        <v>-0.3246835817175347</v>
      </c>
      <c r="AI880" s="67">
        <f t="shared" si="69"/>
        <v>0.15461122938930222</v>
      </c>
      <c r="AJ880" s="67">
        <f t="shared" si="66"/>
        <v>-0.62772159132056704</v>
      </c>
      <c r="AK880" s="67">
        <f t="shared" si="67"/>
        <v>-2.1645572114502354E-2</v>
      </c>
      <c r="AL880" s="69">
        <f t="shared" si="68"/>
        <v>1</v>
      </c>
    </row>
    <row r="881" spans="1:38">
      <c r="A881" s="1">
        <v>880</v>
      </c>
      <c r="B881" s="101" t="s">
        <v>1390</v>
      </c>
      <c r="C881" t="s">
        <v>3</v>
      </c>
      <c r="D881" t="s">
        <v>17</v>
      </c>
      <c r="E881" t="s">
        <v>110</v>
      </c>
      <c r="F881" t="s">
        <v>136</v>
      </c>
      <c r="G881" t="s">
        <v>151</v>
      </c>
      <c r="H881" t="s">
        <v>276</v>
      </c>
      <c r="I881" s="1">
        <v>1.0664341039955616E-2</v>
      </c>
      <c r="J881" s="1">
        <v>1.7247561365365982E-2</v>
      </c>
      <c r="K881" s="1">
        <v>1</v>
      </c>
      <c r="L881" t="s">
        <v>458</v>
      </c>
      <c r="M881" t="s">
        <v>469</v>
      </c>
      <c r="N881" t="s">
        <v>549</v>
      </c>
      <c r="O881" t="s">
        <v>782</v>
      </c>
      <c r="P881" t="s">
        <v>791</v>
      </c>
      <c r="Q881" t="s">
        <v>849</v>
      </c>
      <c r="R881" t="s">
        <v>853</v>
      </c>
      <c r="S881" t="s">
        <v>860</v>
      </c>
      <c r="T881" t="s">
        <v>864</v>
      </c>
      <c r="U881" t="s">
        <v>867</v>
      </c>
      <c r="V881" s="1"/>
      <c r="W881" s="1"/>
      <c r="X881" s="1">
        <v>-5.3E-3</v>
      </c>
      <c r="Y881" s="1">
        <v>2.7894736842105266E-3</v>
      </c>
      <c r="Z881" t="s">
        <v>876</v>
      </c>
      <c r="AA881" s="1">
        <v>1</v>
      </c>
      <c r="AB881" t="s">
        <v>888</v>
      </c>
      <c r="AC881" t="s">
        <v>913</v>
      </c>
      <c r="AD881" t="s">
        <v>918</v>
      </c>
      <c r="AE881" t="s">
        <v>921</v>
      </c>
      <c r="AF881" s="1">
        <v>2000</v>
      </c>
      <c r="AG881" s="1">
        <v>2013</v>
      </c>
      <c r="AH881" s="67">
        <f t="shared" si="65"/>
        <v>-0.3072898184112382</v>
      </c>
      <c r="AI881" s="67">
        <f t="shared" si="69"/>
        <v>0.1617314833743359</v>
      </c>
      <c r="AJ881" s="67">
        <f t="shared" si="66"/>
        <v>-0.62428352582493662</v>
      </c>
      <c r="AK881" s="67">
        <f t="shared" si="67"/>
        <v>9.7038890024601643E-3</v>
      </c>
      <c r="AL881" s="69">
        <f t="shared" si="68"/>
        <v>1</v>
      </c>
    </row>
    <row r="882" spans="1:38">
      <c r="A882" s="1">
        <v>881</v>
      </c>
      <c r="B882" s="101" t="s">
        <v>1390</v>
      </c>
      <c r="C882" t="s">
        <v>3</v>
      </c>
      <c r="D882" t="s">
        <v>17</v>
      </c>
      <c r="E882" t="s">
        <v>110</v>
      </c>
      <c r="F882" t="s">
        <v>136</v>
      </c>
      <c r="G882" t="s">
        <v>151</v>
      </c>
      <c r="H882" t="s">
        <v>276</v>
      </c>
      <c r="I882" s="1">
        <v>1.0664341039955616E-2</v>
      </c>
      <c r="J882" s="1">
        <v>1.7247561365365982E-2</v>
      </c>
      <c r="K882" s="1">
        <v>1</v>
      </c>
      <c r="L882" t="s">
        <v>458</v>
      </c>
      <c r="M882" t="s">
        <v>473</v>
      </c>
      <c r="N882" t="s">
        <v>547</v>
      </c>
      <c r="O882" t="s">
        <v>782</v>
      </c>
      <c r="P882" t="s">
        <v>790</v>
      </c>
      <c r="Q882" t="s">
        <v>849</v>
      </c>
      <c r="R882" t="s">
        <v>853</v>
      </c>
      <c r="S882" t="s">
        <v>860</v>
      </c>
      <c r="T882" t="s">
        <v>864</v>
      </c>
      <c r="U882" t="s">
        <v>867</v>
      </c>
      <c r="V882" s="1"/>
      <c r="W882" s="1"/>
      <c r="X882" s="1">
        <v>-3.0999999999999999E-3</v>
      </c>
      <c r="Y882" s="1">
        <v>4.4285714285714284E-3</v>
      </c>
      <c r="Z882" t="s">
        <v>876</v>
      </c>
      <c r="AA882" s="1">
        <v>1</v>
      </c>
      <c r="AB882" t="s">
        <v>889</v>
      </c>
      <c r="AC882" t="s">
        <v>913</v>
      </c>
      <c r="AD882" t="s">
        <v>918</v>
      </c>
      <c r="AE882" t="s">
        <v>921</v>
      </c>
      <c r="AF882" s="1">
        <v>2000</v>
      </c>
      <c r="AG882" s="1">
        <v>2013</v>
      </c>
      <c r="AH882" s="67">
        <f t="shared" si="65"/>
        <v>-0.17973555416506384</v>
      </c>
      <c r="AI882" s="67">
        <f t="shared" si="69"/>
        <v>0.25676507737866261</v>
      </c>
      <c r="AJ882" s="67">
        <f t="shared" si="66"/>
        <v>-0.68299510582724254</v>
      </c>
      <c r="AK882" s="67">
        <f t="shared" si="67"/>
        <v>0.32352399749711491</v>
      </c>
      <c r="AL882" s="69">
        <f t="shared" si="68"/>
        <v>1</v>
      </c>
    </row>
    <row r="883" spans="1:38">
      <c r="A883" s="1">
        <v>882</v>
      </c>
      <c r="B883" s="101" t="s">
        <v>1390</v>
      </c>
      <c r="C883" t="s">
        <v>3</v>
      </c>
      <c r="D883" t="s">
        <v>17</v>
      </c>
      <c r="E883" t="s">
        <v>110</v>
      </c>
      <c r="F883" t="s">
        <v>136</v>
      </c>
      <c r="G883" t="s">
        <v>151</v>
      </c>
      <c r="H883" t="s">
        <v>276</v>
      </c>
      <c r="I883" s="1">
        <v>1.0664341039955616E-2</v>
      </c>
      <c r="J883" s="1">
        <v>1.7247561365365982E-2</v>
      </c>
      <c r="K883" s="1">
        <v>1</v>
      </c>
      <c r="L883" t="s">
        <v>456</v>
      </c>
      <c r="M883" t="s">
        <v>470</v>
      </c>
      <c r="N883" t="s">
        <v>548</v>
      </c>
      <c r="O883" t="s">
        <v>782</v>
      </c>
      <c r="P883" t="s">
        <v>787</v>
      </c>
      <c r="Q883" t="s">
        <v>849</v>
      </c>
      <c r="R883" t="s">
        <v>853</v>
      </c>
      <c r="S883" t="s">
        <v>860</v>
      </c>
      <c r="T883" t="s">
        <v>864</v>
      </c>
      <c r="U883" t="s">
        <v>867</v>
      </c>
      <c r="V883" s="1"/>
      <c r="W883" s="1"/>
      <c r="X883" s="1">
        <v>-4.7000000000000002E-3</v>
      </c>
      <c r="Y883" s="1">
        <v>4.7000000000000002E-3</v>
      </c>
      <c r="Z883" t="s">
        <v>876</v>
      </c>
      <c r="AA883" s="1">
        <v>1</v>
      </c>
      <c r="AB883" t="s">
        <v>889</v>
      </c>
      <c r="AC883" t="s">
        <v>913</v>
      </c>
      <c r="AD883" t="s">
        <v>918</v>
      </c>
      <c r="AE883" t="s">
        <v>921</v>
      </c>
      <c r="AF883" s="1">
        <v>2000</v>
      </c>
      <c r="AG883" s="1">
        <v>2013</v>
      </c>
      <c r="AH883" s="67">
        <f t="shared" si="65"/>
        <v>-0.27250229179864521</v>
      </c>
      <c r="AI883" s="67">
        <f t="shared" si="69"/>
        <v>0.27250229179864521</v>
      </c>
      <c r="AJ883" s="67">
        <f t="shared" si="66"/>
        <v>-0.80660678372398986</v>
      </c>
      <c r="AK883" s="67">
        <f t="shared" si="67"/>
        <v>0.26160220012669938</v>
      </c>
      <c r="AL883" s="69">
        <f t="shared" si="68"/>
        <v>1</v>
      </c>
    </row>
    <row r="884" spans="1:38">
      <c r="A884" s="1">
        <v>883</v>
      </c>
      <c r="B884" s="101" t="s">
        <v>1390</v>
      </c>
      <c r="C884" t="s">
        <v>3</v>
      </c>
      <c r="D884" t="s">
        <v>17</v>
      </c>
      <c r="E884" t="s">
        <v>110</v>
      </c>
      <c r="F884" t="s">
        <v>136</v>
      </c>
      <c r="G884" t="s">
        <v>151</v>
      </c>
      <c r="H884" t="s">
        <v>276</v>
      </c>
      <c r="I884" s="1">
        <v>1.0664341039955616E-2</v>
      </c>
      <c r="J884" s="1">
        <v>1.7247561365365982E-2</v>
      </c>
      <c r="K884" s="1">
        <v>1</v>
      </c>
      <c r="L884" t="s">
        <v>456</v>
      </c>
      <c r="M884" t="s">
        <v>461</v>
      </c>
      <c r="N884" t="s">
        <v>555</v>
      </c>
      <c r="O884" t="s">
        <v>780</v>
      </c>
      <c r="P884" t="s">
        <v>459</v>
      </c>
      <c r="Q884" t="s">
        <v>849</v>
      </c>
      <c r="R884" t="s">
        <v>853</v>
      </c>
      <c r="S884" t="s">
        <v>860</v>
      </c>
      <c r="T884" t="s">
        <v>864</v>
      </c>
      <c r="U884" t="s">
        <v>867</v>
      </c>
      <c r="V884" s="1"/>
      <c r="W884" s="1"/>
      <c r="X884" s="1">
        <v>-4.4999999999999997E-3</v>
      </c>
      <c r="Y884" s="1">
        <v>4.4999999999999997E-3</v>
      </c>
      <c r="Z884" t="s">
        <v>876</v>
      </c>
      <c r="AA884" s="1">
        <v>1</v>
      </c>
      <c r="AB884" t="s">
        <v>889</v>
      </c>
      <c r="AC884" t="s">
        <v>913</v>
      </c>
      <c r="AD884" t="s">
        <v>918</v>
      </c>
      <c r="AE884" t="s">
        <v>921</v>
      </c>
      <c r="AF884" s="1">
        <v>2000</v>
      </c>
      <c r="AG884" s="1">
        <v>2013</v>
      </c>
      <c r="AH884" s="67">
        <f t="shared" si="65"/>
        <v>-0.26090644959444748</v>
      </c>
      <c r="AI884" s="67">
        <f t="shared" si="69"/>
        <v>0.26090644959444748</v>
      </c>
      <c r="AJ884" s="67">
        <f t="shared" si="66"/>
        <v>-0.77228309079956459</v>
      </c>
      <c r="AK884" s="67">
        <f t="shared" si="67"/>
        <v>0.25047019161066958</v>
      </c>
      <c r="AL884" s="69">
        <f t="shared" si="68"/>
        <v>1</v>
      </c>
    </row>
    <row r="885" spans="1:38">
      <c r="A885" s="1">
        <v>884</v>
      </c>
      <c r="B885" s="101" t="s">
        <v>1390</v>
      </c>
      <c r="C885" t="s">
        <v>3</v>
      </c>
      <c r="D885" t="s">
        <v>17</v>
      </c>
      <c r="E885" t="s">
        <v>110</v>
      </c>
      <c r="F885" t="s">
        <v>136</v>
      </c>
      <c r="G885" t="s">
        <v>151</v>
      </c>
      <c r="H885" t="s">
        <v>276</v>
      </c>
      <c r="I885" s="1">
        <v>1.0664341039955616E-2</v>
      </c>
      <c r="J885" s="1">
        <v>1.7247561365365982E-2</v>
      </c>
      <c r="K885" s="1">
        <v>1</v>
      </c>
      <c r="L885" t="s">
        <v>458</v>
      </c>
      <c r="M885" t="s">
        <v>473</v>
      </c>
      <c r="N885" t="s">
        <v>547</v>
      </c>
      <c r="O885" t="s">
        <v>782</v>
      </c>
      <c r="P885" t="s">
        <v>790</v>
      </c>
      <c r="Q885" t="s">
        <v>849</v>
      </c>
      <c r="R885" t="s">
        <v>853</v>
      </c>
      <c r="S885" t="s">
        <v>860</v>
      </c>
      <c r="T885" t="s">
        <v>864</v>
      </c>
      <c r="U885" t="s">
        <v>867</v>
      </c>
      <c r="V885" s="1"/>
      <c r="W885" s="1"/>
      <c r="X885" s="1">
        <v>-5.0000000000000001E-3</v>
      </c>
      <c r="Y885" s="1">
        <v>4.1666666666666666E-3</v>
      </c>
      <c r="Z885" t="s">
        <v>876</v>
      </c>
      <c r="AA885" s="1">
        <v>1</v>
      </c>
      <c r="AB885" t="s">
        <v>890</v>
      </c>
      <c r="AC885" t="s">
        <v>913</v>
      </c>
      <c r="AD885" t="s">
        <v>918</v>
      </c>
      <c r="AE885" t="s">
        <v>921</v>
      </c>
      <c r="AF885" s="1">
        <v>2000</v>
      </c>
      <c r="AG885" s="1">
        <v>2013</v>
      </c>
      <c r="AH885" s="67">
        <f t="shared" si="65"/>
        <v>-0.28989605510494171</v>
      </c>
      <c r="AI885" s="67">
        <f t="shared" si="69"/>
        <v>0.24158004592078475</v>
      </c>
      <c r="AJ885" s="67">
        <f t="shared" si="66"/>
        <v>-0.76339294510967981</v>
      </c>
      <c r="AK885" s="67">
        <f t="shared" si="67"/>
        <v>0.18360083489979639</v>
      </c>
      <c r="AL885" s="69">
        <f t="shared" si="68"/>
        <v>1</v>
      </c>
    </row>
    <row r="886" spans="1:38">
      <c r="A886" s="1">
        <v>885</v>
      </c>
      <c r="B886" s="101" t="s">
        <v>1390</v>
      </c>
      <c r="C886" t="s">
        <v>3</v>
      </c>
      <c r="D886" t="s">
        <v>17</v>
      </c>
      <c r="E886" t="s">
        <v>110</v>
      </c>
      <c r="F886" t="s">
        <v>136</v>
      </c>
      <c r="G886" t="s">
        <v>151</v>
      </c>
      <c r="H886" t="s">
        <v>276</v>
      </c>
      <c r="I886" s="1">
        <v>1.0664341039955616E-2</v>
      </c>
      <c r="J886" s="1">
        <v>1.7247561365365982E-2</v>
      </c>
      <c r="K886" s="1">
        <v>1</v>
      </c>
      <c r="L886" t="s">
        <v>458</v>
      </c>
      <c r="M886" t="s">
        <v>469</v>
      </c>
      <c r="N886" t="s">
        <v>549</v>
      </c>
      <c r="O886" t="s">
        <v>782</v>
      </c>
      <c r="P886" t="s">
        <v>791</v>
      </c>
      <c r="Q886" t="s">
        <v>849</v>
      </c>
      <c r="R886" t="s">
        <v>853</v>
      </c>
      <c r="S886" t="s">
        <v>860</v>
      </c>
      <c r="T886" t="s">
        <v>864</v>
      </c>
      <c r="U886" t="s">
        <v>867</v>
      </c>
      <c r="V886" s="1"/>
      <c r="W886" s="1"/>
      <c r="X886" s="1">
        <v>-6.0000000000000001E-3</v>
      </c>
      <c r="Y886" s="1">
        <v>4.2857142857142859E-3</v>
      </c>
      <c r="Z886" t="s">
        <v>876</v>
      </c>
      <c r="AA886" s="1">
        <v>1</v>
      </c>
      <c r="AB886" t="s">
        <v>890</v>
      </c>
      <c r="AC886" t="s">
        <v>913</v>
      </c>
      <c r="AD886" t="s">
        <v>918</v>
      </c>
      <c r="AE886" t="s">
        <v>921</v>
      </c>
      <c r="AF886" s="1">
        <v>2000</v>
      </c>
      <c r="AG886" s="1">
        <v>2013</v>
      </c>
      <c r="AH886" s="67">
        <f t="shared" si="65"/>
        <v>-0.34787526612593</v>
      </c>
      <c r="AI886" s="67">
        <f t="shared" si="69"/>
        <v>0.24848233294709288</v>
      </c>
      <c r="AJ886" s="67">
        <f t="shared" si="66"/>
        <v>-0.83490063870223197</v>
      </c>
      <c r="AK886" s="67">
        <f t="shared" si="67"/>
        <v>0.13915010645037201</v>
      </c>
      <c r="AL886" s="69">
        <f t="shared" si="68"/>
        <v>1</v>
      </c>
    </row>
    <row r="887" spans="1:38">
      <c r="A887" s="1">
        <v>886</v>
      </c>
      <c r="B887" s="101" t="s">
        <v>1390</v>
      </c>
      <c r="C887" t="s">
        <v>3</v>
      </c>
      <c r="D887" t="s">
        <v>21</v>
      </c>
      <c r="E887" t="s">
        <v>107</v>
      </c>
      <c r="F887" t="s">
        <v>137</v>
      </c>
      <c r="G887" t="s">
        <v>152</v>
      </c>
      <c r="H887" t="s">
        <v>275</v>
      </c>
      <c r="I887" s="1">
        <v>3.7780000000000001E-3</v>
      </c>
      <c r="J887" s="1">
        <v>1.9514E-2</v>
      </c>
      <c r="K887" s="1">
        <v>0</v>
      </c>
      <c r="L887" t="s">
        <v>458</v>
      </c>
      <c r="M887" t="s">
        <v>473</v>
      </c>
      <c r="N887" t="s">
        <v>547</v>
      </c>
      <c r="O887" t="s">
        <v>782</v>
      </c>
      <c r="P887" t="s">
        <v>790</v>
      </c>
      <c r="Q887" t="s">
        <v>849</v>
      </c>
      <c r="R887" t="s">
        <v>853</v>
      </c>
      <c r="S887" t="s">
        <v>860</v>
      </c>
      <c r="T887" t="s">
        <v>864</v>
      </c>
      <c r="U887" t="s">
        <v>867</v>
      </c>
      <c r="V887" s="1"/>
      <c r="W887" s="1"/>
      <c r="X887" s="1">
        <v>-1.9E-3</v>
      </c>
      <c r="Y887" s="1">
        <v>6.551724137931035E-4</v>
      </c>
      <c r="Z887" t="s">
        <v>876</v>
      </c>
      <c r="AA887" s="1">
        <v>18</v>
      </c>
      <c r="AB887" t="s">
        <v>881</v>
      </c>
      <c r="AC887" t="s">
        <v>913</v>
      </c>
      <c r="AD887" t="s">
        <v>918</v>
      </c>
      <c r="AE887" t="s">
        <v>921</v>
      </c>
      <c r="AF887" s="1">
        <v>2000</v>
      </c>
      <c r="AG887" s="1">
        <v>2013</v>
      </c>
      <c r="AH887" s="67">
        <f t="shared" si="65"/>
        <v>-9.7365993645587776E-2</v>
      </c>
      <c r="AI887" s="67">
        <f t="shared" si="69"/>
        <v>3.3574480567444068E-2</v>
      </c>
      <c r="AJ887" s="67">
        <f t="shared" si="66"/>
        <v>-0.16317197555777815</v>
      </c>
      <c r="AK887" s="67">
        <f t="shared" si="67"/>
        <v>-3.1560011733397397E-2</v>
      </c>
      <c r="AL887" s="69">
        <f t="shared" si="68"/>
        <v>1</v>
      </c>
    </row>
    <row r="888" spans="1:38">
      <c r="A888" s="1">
        <v>887</v>
      </c>
      <c r="B888" s="101" t="s">
        <v>1390</v>
      </c>
      <c r="C888" t="s">
        <v>3</v>
      </c>
      <c r="D888" t="s">
        <v>21</v>
      </c>
      <c r="E888" t="s">
        <v>107</v>
      </c>
      <c r="F888" t="s">
        <v>137</v>
      </c>
      <c r="G888" t="s">
        <v>152</v>
      </c>
      <c r="H888" t="s">
        <v>275</v>
      </c>
      <c r="I888" s="1">
        <v>3.7780000000000001E-3</v>
      </c>
      <c r="J888" s="1">
        <v>1.9514E-2</v>
      </c>
      <c r="K888" s="1">
        <v>0</v>
      </c>
      <c r="L888" t="s">
        <v>456</v>
      </c>
      <c r="M888" t="s">
        <v>470</v>
      </c>
      <c r="N888" t="s">
        <v>548</v>
      </c>
      <c r="O888" t="s">
        <v>782</v>
      </c>
      <c r="P888" t="s">
        <v>787</v>
      </c>
      <c r="Q888" t="s">
        <v>849</v>
      </c>
      <c r="R888" t="s">
        <v>853</v>
      </c>
      <c r="S888" t="s">
        <v>860</v>
      </c>
      <c r="T888" t="s">
        <v>864</v>
      </c>
      <c r="U888" t="s">
        <v>867</v>
      </c>
      <c r="V888" s="1"/>
      <c r="W888" s="1"/>
      <c r="X888" s="1">
        <v>-2E-3</v>
      </c>
      <c r="Y888" s="1">
        <v>6.8965517241379316E-4</v>
      </c>
      <c r="Z888" t="s">
        <v>876</v>
      </c>
      <c r="AA888" s="1">
        <v>18</v>
      </c>
      <c r="AB888" t="s">
        <v>881</v>
      </c>
      <c r="AC888" t="s">
        <v>913</v>
      </c>
      <c r="AD888" t="s">
        <v>918</v>
      </c>
      <c r="AE888" t="s">
        <v>921</v>
      </c>
      <c r="AF888" s="1">
        <v>2000</v>
      </c>
      <c r="AG888" s="1">
        <v>2013</v>
      </c>
      <c r="AH888" s="67">
        <f t="shared" si="65"/>
        <v>-0.10249051962693451</v>
      </c>
      <c r="AI888" s="67">
        <f t="shared" si="69"/>
        <v>3.5341558492046385E-2</v>
      </c>
      <c r="AJ888" s="67">
        <f t="shared" si="66"/>
        <v>-0.17175997427134543</v>
      </c>
      <c r="AK888" s="67">
        <f t="shared" si="67"/>
        <v>-3.3221064982523599E-2</v>
      </c>
      <c r="AL888" s="69">
        <f t="shared" si="68"/>
        <v>1</v>
      </c>
    </row>
    <row r="889" spans="1:38">
      <c r="A889" s="1">
        <v>888</v>
      </c>
      <c r="B889" s="101" t="s">
        <v>1390</v>
      </c>
      <c r="C889" t="s">
        <v>3</v>
      </c>
      <c r="D889" t="s">
        <v>21</v>
      </c>
      <c r="E889" t="s">
        <v>107</v>
      </c>
      <c r="F889" t="s">
        <v>137</v>
      </c>
      <c r="G889" t="s">
        <v>152</v>
      </c>
      <c r="H889" t="s">
        <v>275</v>
      </c>
      <c r="I889" s="1">
        <v>3.7780000000000001E-3</v>
      </c>
      <c r="J889" s="1">
        <v>1.9514E-2</v>
      </c>
      <c r="K889" s="1">
        <v>0</v>
      </c>
      <c r="L889" t="s">
        <v>458</v>
      </c>
      <c r="M889" t="s">
        <v>469</v>
      </c>
      <c r="N889" t="s">
        <v>549</v>
      </c>
      <c r="O889" t="s">
        <v>782</v>
      </c>
      <c r="P889" t="s">
        <v>791</v>
      </c>
      <c r="Q889" t="s">
        <v>849</v>
      </c>
      <c r="R889" t="s">
        <v>853</v>
      </c>
      <c r="S889" t="s">
        <v>860</v>
      </c>
      <c r="T889" t="s">
        <v>864</v>
      </c>
      <c r="U889" t="s">
        <v>867</v>
      </c>
      <c r="V889" s="1"/>
      <c r="W889" s="1"/>
      <c r="X889" s="1">
        <v>-1.8E-3</v>
      </c>
      <c r="Y889" s="1">
        <v>1.1999999999999999E-3</v>
      </c>
      <c r="Z889" t="s">
        <v>876</v>
      </c>
      <c r="AA889" s="1">
        <v>18</v>
      </c>
      <c r="AB889" t="s">
        <v>881</v>
      </c>
      <c r="AC889" t="s">
        <v>913</v>
      </c>
      <c r="AD889" t="s">
        <v>918</v>
      </c>
      <c r="AE889" t="s">
        <v>921</v>
      </c>
      <c r="AF889" s="1">
        <v>2000</v>
      </c>
      <c r="AG889" s="1">
        <v>2013</v>
      </c>
      <c r="AH889" s="67">
        <f t="shared" si="65"/>
        <v>-9.2241467664241059E-2</v>
      </c>
      <c r="AI889" s="67">
        <f t="shared" si="69"/>
        <v>6.1494311776160701E-2</v>
      </c>
      <c r="AJ889" s="67">
        <f t="shared" si="66"/>
        <v>-0.21277031874551602</v>
      </c>
      <c r="AK889" s="67">
        <f t="shared" si="67"/>
        <v>2.8287383417033907E-2</v>
      </c>
      <c r="AL889" s="69">
        <f t="shared" si="68"/>
        <v>1</v>
      </c>
    </row>
    <row r="890" spans="1:38">
      <c r="A890" s="1">
        <v>889</v>
      </c>
      <c r="B890" s="101" t="s">
        <v>1390</v>
      </c>
      <c r="C890" t="s">
        <v>3</v>
      </c>
      <c r="D890" t="s">
        <v>21</v>
      </c>
      <c r="E890" t="s">
        <v>107</v>
      </c>
      <c r="F890" t="s">
        <v>137</v>
      </c>
      <c r="G890" t="s">
        <v>152</v>
      </c>
      <c r="H890" t="s">
        <v>275</v>
      </c>
      <c r="I890" s="1">
        <v>3.7780000000000001E-3</v>
      </c>
      <c r="J890" s="1">
        <v>1.9514E-2</v>
      </c>
      <c r="K890" s="1">
        <v>0</v>
      </c>
      <c r="L890" t="s">
        <v>456</v>
      </c>
      <c r="M890" t="s">
        <v>462</v>
      </c>
      <c r="N890" t="s">
        <v>550</v>
      </c>
      <c r="O890" t="s">
        <v>780</v>
      </c>
      <c r="P890" t="s">
        <v>459</v>
      </c>
      <c r="Q890" t="s">
        <v>849</v>
      </c>
      <c r="R890" t="s">
        <v>853</v>
      </c>
      <c r="S890" t="s">
        <v>860</v>
      </c>
      <c r="T890" t="s">
        <v>864</v>
      </c>
      <c r="U890" t="s">
        <v>867</v>
      </c>
      <c r="V890" s="1"/>
      <c r="W890" s="1"/>
      <c r="X890" s="1">
        <v>-3.7000000000000002E-3</v>
      </c>
      <c r="Y890" s="1">
        <v>1.6086956521739132E-3</v>
      </c>
      <c r="Z890" t="s">
        <v>876</v>
      </c>
      <c r="AA890" s="1">
        <v>18</v>
      </c>
      <c r="AB890" t="s">
        <v>881</v>
      </c>
      <c r="AC890" t="s">
        <v>913</v>
      </c>
      <c r="AD890" t="s">
        <v>918</v>
      </c>
      <c r="AE890" t="s">
        <v>921</v>
      </c>
      <c r="AF890" s="1">
        <v>2000</v>
      </c>
      <c r="AG890" s="1">
        <v>2013</v>
      </c>
      <c r="AH890" s="67">
        <f t="shared" si="65"/>
        <v>-0.18960746130982886</v>
      </c>
      <c r="AI890" s="67">
        <f t="shared" si="69"/>
        <v>8.2438026656447325E-2</v>
      </c>
      <c r="AJ890" s="67">
        <f t="shared" si="66"/>
        <v>-0.35118599355646563</v>
      </c>
      <c r="AK890" s="67">
        <f t="shared" si="67"/>
        <v>-2.8028929063192098E-2</v>
      </c>
      <c r="AL890" s="69">
        <f t="shared" si="68"/>
        <v>1</v>
      </c>
    </row>
    <row r="891" spans="1:38">
      <c r="A891" s="1">
        <v>890</v>
      </c>
      <c r="B891" s="101" t="s">
        <v>1390</v>
      </c>
      <c r="C891" t="s">
        <v>3</v>
      </c>
      <c r="D891" t="s">
        <v>21</v>
      </c>
      <c r="E891" t="s">
        <v>107</v>
      </c>
      <c r="F891" t="s">
        <v>137</v>
      </c>
      <c r="G891" t="s">
        <v>152</v>
      </c>
      <c r="H891" t="s">
        <v>275</v>
      </c>
      <c r="I891" s="1">
        <v>3.7780000000000001E-3</v>
      </c>
      <c r="J891" s="1">
        <v>1.9514E-2</v>
      </c>
      <c r="K891" s="1">
        <v>0</v>
      </c>
      <c r="L891" t="s">
        <v>457</v>
      </c>
      <c r="M891" t="s">
        <v>464</v>
      </c>
      <c r="N891" t="s">
        <v>551</v>
      </c>
      <c r="O891" t="s">
        <v>780</v>
      </c>
      <c r="P891" t="s">
        <v>459</v>
      </c>
      <c r="Q891" t="s">
        <v>849</v>
      </c>
      <c r="R891" t="s">
        <v>853</v>
      </c>
      <c r="S891" t="s">
        <v>860</v>
      </c>
      <c r="T891" t="s">
        <v>864</v>
      </c>
      <c r="U891" t="s">
        <v>867</v>
      </c>
      <c r="V891" s="1"/>
      <c r="W891" s="1"/>
      <c r="X891" s="1">
        <v>2.2000000000000001E-3</v>
      </c>
      <c r="Y891" s="1">
        <v>1.0999999999999999E-2</v>
      </c>
      <c r="Z891" t="s">
        <v>876</v>
      </c>
      <c r="AA891" s="1">
        <v>18</v>
      </c>
      <c r="AB891" t="s">
        <v>881</v>
      </c>
      <c r="AC891" t="s">
        <v>913</v>
      </c>
      <c r="AD891" t="s">
        <v>918</v>
      </c>
      <c r="AE891" t="s">
        <v>921</v>
      </c>
      <c r="AF891" s="1">
        <v>2000</v>
      </c>
      <c r="AG891" s="1">
        <v>2013</v>
      </c>
      <c r="AH891" s="67">
        <f t="shared" si="65"/>
        <v>0.11273957158962797</v>
      </c>
      <c r="AI891" s="67">
        <f t="shared" si="69"/>
        <v>0.56369785794813976</v>
      </c>
      <c r="AJ891" s="67">
        <f t="shared" si="66"/>
        <v>-0.99210822998872583</v>
      </c>
      <c r="AK891" s="67">
        <f t="shared" si="67"/>
        <v>1.2175873731679818</v>
      </c>
      <c r="AL891" s="69">
        <f t="shared" si="68"/>
        <v>1</v>
      </c>
    </row>
    <row r="892" spans="1:38">
      <c r="A892" s="1">
        <v>891</v>
      </c>
      <c r="B892" s="101" t="s">
        <v>1390</v>
      </c>
      <c r="C892" t="s">
        <v>3</v>
      </c>
      <c r="D892" t="s">
        <v>21</v>
      </c>
      <c r="E892" t="s">
        <v>107</v>
      </c>
      <c r="F892" t="s">
        <v>137</v>
      </c>
      <c r="G892" t="s">
        <v>152</v>
      </c>
      <c r="H892" t="s">
        <v>275</v>
      </c>
      <c r="I892" s="1">
        <v>3.7780000000000001E-3</v>
      </c>
      <c r="J892" s="1">
        <v>1.9514E-2</v>
      </c>
      <c r="K892" s="1">
        <v>0</v>
      </c>
      <c r="L892" t="s">
        <v>140</v>
      </c>
      <c r="M892" t="s">
        <v>476</v>
      </c>
      <c r="N892" t="s">
        <v>552</v>
      </c>
      <c r="O892" t="s">
        <v>780</v>
      </c>
      <c r="P892" t="s">
        <v>459</v>
      </c>
      <c r="Q892" t="s">
        <v>849</v>
      </c>
      <c r="R892" t="s">
        <v>853</v>
      </c>
      <c r="S892" t="s">
        <v>860</v>
      </c>
      <c r="T892" t="s">
        <v>864</v>
      </c>
      <c r="U892" t="s">
        <v>867</v>
      </c>
      <c r="V892" s="1"/>
      <c r="W892" s="1"/>
      <c r="X892" s="1">
        <v>-4.1999999999999997E-3</v>
      </c>
      <c r="Y892" s="1">
        <v>1.9090909090909089E-3</v>
      </c>
      <c r="Z892" t="s">
        <v>876</v>
      </c>
      <c r="AA892" s="1">
        <v>18</v>
      </c>
      <c r="AB892" t="s">
        <v>881</v>
      </c>
      <c r="AC892" t="s">
        <v>913</v>
      </c>
      <c r="AD892" t="s">
        <v>918</v>
      </c>
      <c r="AE892" t="s">
        <v>921</v>
      </c>
      <c r="AF892" s="1">
        <v>2000</v>
      </c>
      <c r="AG892" s="1">
        <v>2013</v>
      </c>
      <c r="AH892" s="67">
        <f t="shared" si="65"/>
        <v>-0.21523009121656245</v>
      </c>
      <c r="AI892" s="67">
        <f t="shared" si="69"/>
        <v>9.7831859643892016E-2</v>
      </c>
      <c r="AJ892" s="67">
        <f t="shared" si="66"/>
        <v>-0.40698053611859081</v>
      </c>
      <c r="AK892" s="67">
        <f t="shared" si="67"/>
        <v>-2.3479646314534086E-2</v>
      </c>
      <c r="AL892" s="69">
        <f t="shared" si="68"/>
        <v>1</v>
      </c>
    </row>
    <row r="893" spans="1:38">
      <c r="A893" s="1">
        <v>892</v>
      </c>
      <c r="B893" s="101" t="s">
        <v>1390</v>
      </c>
      <c r="C893" t="s">
        <v>3</v>
      </c>
      <c r="D893" t="s">
        <v>21</v>
      </c>
      <c r="E893" t="s">
        <v>107</v>
      </c>
      <c r="F893" t="s">
        <v>137</v>
      </c>
      <c r="G893" t="s">
        <v>152</v>
      </c>
      <c r="H893" t="s">
        <v>275</v>
      </c>
      <c r="I893" s="1">
        <v>3.7780000000000001E-3</v>
      </c>
      <c r="J893" s="1">
        <v>1.9514E-2</v>
      </c>
      <c r="K893" s="1">
        <v>0</v>
      </c>
      <c r="L893" t="s">
        <v>140</v>
      </c>
      <c r="M893" t="s">
        <v>468</v>
      </c>
      <c r="N893" t="s">
        <v>553</v>
      </c>
      <c r="O893" t="s">
        <v>780</v>
      </c>
      <c r="P893" t="s">
        <v>459</v>
      </c>
      <c r="Q893" t="s">
        <v>849</v>
      </c>
      <c r="R893" t="s">
        <v>853</v>
      </c>
      <c r="S893" t="s">
        <v>860</v>
      </c>
      <c r="T893" t="s">
        <v>864</v>
      </c>
      <c r="U893" t="s">
        <v>867</v>
      </c>
      <c r="V893" s="1"/>
      <c r="W893" s="1"/>
      <c r="X893" s="1">
        <v>-4.0000000000000002E-4</v>
      </c>
      <c r="Y893" s="1">
        <v>2E-3</v>
      </c>
      <c r="Z893" t="s">
        <v>876</v>
      </c>
      <c r="AA893" s="1">
        <v>18</v>
      </c>
      <c r="AB893" t="s">
        <v>881</v>
      </c>
      <c r="AC893" t="s">
        <v>913</v>
      </c>
      <c r="AD893" t="s">
        <v>918</v>
      </c>
      <c r="AE893" t="s">
        <v>921</v>
      </c>
      <c r="AF893" s="1">
        <v>2000</v>
      </c>
      <c r="AG893" s="1">
        <v>2013</v>
      </c>
      <c r="AH893" s="67">
        <f t="shared" si="65"/>
        <v>-2.0498103925386903E-2</v>
      </c>
      <c r="AI893" s="67">
        <f t="shared" si="69"/>
        <v>0.10249051962693451</v>
      </c>
      <c r="AJ893" s="67">
        <f t="shared" si="66"/>
        <v>-0.22137952239417852</v>
      </c>
      <c r="AK893" s="67">
        <f t="shared" si="67"/>
        <v>0.18038331454340473</v>
      </c>
      <c r="AL893" s="69">
        <f t="shared" si="68"/>
        <v>1</v>
      </c>
    </row>
    <row r="894" spans="1:38">
      <c r="A894" s="1">
        <v>893</v>
      </c>
      <c r="B894" s="101" t="s">
        <v>1390</v>
      </c>
      <c r="C894" t="s">
        <v>3</v>
      </c>
      <c r="D894" t="s">
        <v>21</v>
      </c>
      <c r="E894" t="s">
        <v>107</v>
      </c>
      <c r="F894" t="s">
        <v>137</v>
      </c>
      <c r="G894" t="s">
        <v>152</v>
      </c>
      <c r="H894" t="s">
        <v>275</v>
      </c>
      <c r="I894" s="1">
        <v>3.7780000000000001E-3</v>
      </c>
      <c r="J894" s="1">
        <v>1.9514E-2</v>
      </c>
      <c r="K894" s="1">
        <v>0</v>
      </c>
      <c r="L894" t="s">
        <v>140</v>
      </c>
      <c r="M894" t="s">
        <v>468</v>
      </c>
      <c r="N894" t="s">
        <v>554</v>
      </c>
      <c r="O894" t="s">
        <v>780</v>
      </c>
      <c r="P894" t="s">
        <v>459</v>
      </c>
      <c r="Q894" t="s">
        <v>849</v>
      </c>
      <c r="R894" t="s">
        <v>853</v>
      </c>
      <c r="S894" t="s">
        <v>860</v>
      </c>
      <c r="T894" t="s">
        <v>864</v>
      </c>
      <c r="U894" t="s">
        <v>867</v>
      </c>
      <c r="V894" s="1"/>
      <c r="W894" s="1"/>
      <c r="X894" s="1">
        <v>-4.4000000000000003E-3</v>
      </c>
      <c r="Y894" s="1">
        <v>6.2857142857142868E-3</v>
      </c>
      <c r="Z894" t="s">
        <v>876</v>
      </c>
      <c r="AA894" s="1">
        <v>18</v>
      </c>
      <c r="AB894" t="s">
        <v>881</v>
      </c>
      <c r="AC894" t="s">
        <v>913</v>
      </c>
      <c r="AD894" t="s">
        <v>918</v>
      </c>
      <c r="AE894" t="s">
        <v>921</v>
      </c>
      <c r="AF894" s="1">
        <v>2000</v>
      </c>
      <c r="AG894" s="1">
        <v>2013</v>
      </c>
      <c r="AH894" s="67">
        <f t="shared" si="65"/>
        <v>-0.22547914317925594</v>
      </c>
      <c r="AI894" s="67">
        <f t="shared" si="69"/>
        <v>0.32211306168465137</v>
      </c>
      <c r="AJ894" s="67">
        <f t="shared" si="66"/>
        <v>-0.85682074408117259</v>
      </c>
      <c r="AK894" s="67">
        <f t="shared" si="67"/>
        <v>0.40586245772266077</v>
      </c>
      <c r="AL894" s="69">
        <f t="shared" si="68"/>
        <v>1</v>
      </c>
    </row>
    <row r="895" spans="1:38">
      <c r="A895" s="1">
        <v>894</v>
      </c>
      <c r="B895" s="101" t="s">
        <v>1390</v>
      </c>
      <c r="C895" t="s">
        <v>3</v>
      </c>
      <c r="D895" t="s">
        <v>21</v>
      </c>
      <c r="E895" t="s">
        <v>107</v>
      </c>
      <c r="F895" t="s">
        <v>137</v>
      </c>
      <c r="G895" t="s">
        <v>152</v>
      </c>
      <c r="H895" t="s">
        <v>275</v>
      </c>
      <c r="I895" s="1">
        <v>3.7780000000000001E-3</v>
      </c>
      <c r="J895" s="1">
        <v>1.9514E-2</v>
      </c>
      <c r="K895" s="1">
        <v>0</v>
      </c>
      <c r="L895" t="s">
        <v>456</v>
      </c>
      <c r="M895" t="s">
        <v>461</v>
      </c>
      <c r="N895" t="s">
        <v>555</v>
      </c>
      <c r="O895" t="s">
        <v>780</v>
      </c>
      <c r="P895" t="s">
        <v>459</v>
      </c>
      <c r="Q895" t="s">
        <v>849</v>
      </c>
      <c r="R895" t="s">
        <v>853</v>
      </c>
      <c r="S895" t="s">
        <v>860</v>
      </c>
      <c r="T895" t="s">
        <v>864</v>
      </c>
      <c r="U895" t="s">
        <v>867</v>
      </c>
      <c r="V895" s="1"/>
      <c r="W895" s="1"/>
      <c r="X895" s="1">
        <v>-3.8999999999999998E-3</v>
      </c>
      <c r="Y895" s="1">
        <v>1.4444444444444444E-3</v>
      </c>
      <c r="Z895" t="s">
        <v>876</v>
      </c>
      <c r="AA895" s="1">
        <v>18</v>
      </c>
      <c r="AB895" t="s">
        <v>881</v>
      </c>
      <c r="AC895" t="s">
        <v>913</v>
      </c>
      <c r="AD895" t="s">
        <v>918</v>
      </c>
      <c r="AE895" t="s">
        <v>921</v>
      </c>
      <c r="AF895" s="1">
        <v>2000</v>
      </c>
      <c r="AG895" s="1">
        <v>2013</v>
      </c>
      <c r="AH895" s="67">
        <f t="shared" si="65"/>
        <v>-0.19985651327252227</v>
      </c>
      <c r="AI895" s="67">
        <f t="shared" si="69"/>
        <v>7.4020930841674923E-2</v>
      </c>
      <c r="AJ895" s="67">
        <f t="shared" si="66"/>
        <v>-0.34493753772220515</v>
      </c>
      <c r="AK895" s="67">
        <f t="shared" si="67"/>
        <v>-5.4775488822839419E-2</v>
      </c>
      <c r="AL895" s="69">
        <f t="shared" si="68"/>
        <v>1</v>
      </c>
    </row>
    <row r="896" spans="1:38">
      <c r="A896" s="1">
        <v>895</v>
      </c>
      <c r="B896" s="101" t="s">
        <v>1390</v>
      </c>
      <c r="C896" t="s">
        <v>3</v>
      </c>
      <c r="D896" t="s">
        <v>21</v>
      </c>
      <c r="E896" t="s">
        <v>107</v>
      </c>
      <c r="F896" t="s">
        <v>136</v>
      </c>
      <c r="G896" t="s">
        <v>151</v>
      </c>
      <c r="H896" t="s">
        <v>276</v>
      </c>
      <c r="I896" s="1">
        <v>1.0638E-2</v>
      </c>
      <c r="J896" s="1">
        <v>1.7284000000000001E-2</v>
      </c>
      <c r="K896" s="1">
        <v>0</v>
      </c>
      <c r="L896" t="s">
        <v>458</v>
      </c>
      <c r="M896" t="s">
        <v>473</v>
      </c>
      <c r="N896" t="s">
        <v>547</v>
      </c>
      <c r="O896" t="s">
        <v>782</v>
      </c>
      <c r="P896" t="s">
        <v>790</v>
      </c>
      <c r="Q896" t="s">
        <v>849</v>
      </c>
      <c r="R896" t="s">
        <v>853</v>
      </c>
      <c r="S896" t="s">
        <v>860</v>
      </c>
      <c r="T896" t="s">
        <v>864</v>
      </c>
      <c r="U896" t="s">
        <v>867</v>
      </c>
      <c r="V896" s="1"/>
      <c r="W896" s="1"/>
      <c r="X896" s="1">
        <v>-2.3E-3</v>
      </c>
      <c r="Y896" s="1">
        <v>6.2162162162162163E-4</v>
      </c>
      <c r="Z896" t="s">
        <v>876</v>
      </c>
      <c r="AA896" s="1">
        <v>18</v>
      </c>
      <c r="AB896" t="s">
        <v>881</v>
      </c>
      <c r="AC896" t="s">
        <v>913</v>
      </c>
      <c r="AD896" t="s">
        <v>918</v>
      </c>
      <c r="AE896" t="s">
        <v>921</v>
      </c>
      <c r="AF896" s="1">
        <v>2000</v>
      </c>
      <c r="AG896" s="1">
        <v>2013</v>
      </c>
      <c r="AH896" s="67">
        <f t="shared" si="65"/>
        <v>-0.13307104836843323</v>
      </c>
      <c r="AI896" s="67">
        <f t="shared" si="69"/>
        <v>3.5965148207684657E-2</v>
      </c>
      <c r="AJ896" s="67">
        <f t="shared" si="66"/>
        <v>-0.20356273885549514</v>
      </c>
      <c r="AK896" s="67">
        <f t="shared" si="67"/>
        <v>-6.2579357881371298E-2</v>
      </c>
      <c r="AL896" s="69">
        <f t="shared" si="68"/>
        <v>1</v>
      </c>
    </row>
    <row r="897" spans="1:38">
      <c r="A897" s="1">
        <v>896</v>
      </c>
      <c r="B897" s="101" t="s">
        <v>1390</v>
      </c>
      <c r="C897" t="s">
        <v>3</v>
      </c>
      <c r="D897" t="s">
        <v>21</v>
      </c>
      <c r="E897" t="s">
        <v>107</v>
      </c>
      <c r="F897" t="s">
        <v>136</v>
      </c>
      <c r="G897" t="s">
        <v>151</v>
      </c>
      <c r="H897" t="s">
        <v>276</v>
      </c>
      <c r="I897" s="1">
        <v>1.0638E-2</v>
      </c>
      <c r="J897" s="1">
        <v>1.7284000000000001E-2</v>
      </c>
      <c r="K897" s="1">
        <v>0</v>
      </c>
      <c r="L897" t="s">
        <v>456</v>
      </c>
      <c r="M897" t="s">
        <v>470</v>
      </c>
      <c r="N897" t="s">
        <v>548</v>
      </c>
      <c r="O897" t="s">
        <v>782</v>
      </c>
      <c r="P897" t="s">
        <v>787</v>
      </c>
      <c r="Q897" t="s">
        <v>849</v>
      </c>
      <c r="R897" t="s">
        <v>853</v>
      </c>
      <c r="S897" t="s">
        <v>860</v>
      </c>
      <c r="T897" t="s">
        <v>864</v>
      </c>
      <c r="U897" t="s">
        <v>867</v>
      </c>
      <c r="V897" s="1"/>
      <c r="W897" s="1"/>
      <c r="X897" s="1">
        <v>-2E-3</v>
      </c>
      <c r="Y897" s="1">
        <v>9.5238095238095238E-4</v>
      </c>
      <c r="Z897" t="s">
        <v>876</v>
      </c>
      <c r="AA897" s="1">
        <v>18</v>
      </c>
      <c r="AB897" t="s">
        <v>881</v>
      </c>
      <c r="AC897" t="s">
        <v>913</v>
      </c>
      <c r="AD897" t="s">
        <v>918</v>
      </c>
      <c r="AE897" t="s">
        <v>921</v>
      </c>
      <c r="AF897" s="1">
        <v>2000</v>
      </c>
      <c r="AG897" s="1">
        <v>2013</v>
      </c>
      <c r="AH897" s="67">
        <f t="shared" si="65"/>
        <v>-0.11571395510298542</v>
      </c>
      <c r="AI897" s="67">
        <f t="shared" si="69"/>
        <v>5.5101883382374005E-2</v>
      </c>
      <c r="AJ897" s="67">
        <f t="shared" si="66"/>
        <v>-0.22371364653243847</v>
      </c>
      <c r="AK897" s="67">
        <f t="shared" si="67"/>
        <v>-7.7142636735323677E-3</v>
      </c>
      <c r="AL897" s="69">
        <f t="shared" si="68"/>
        <v>1</v>
      </c>
    </row>
    <row r="898" spans="1:38">
      <c r="A898" s="1">
        <v>897</v>
      </c>
      <c r="B898" s="101" t="s">
        <v>1390</v>
      </c>
      <c r="C898" t="s">
        <v>3</v>
      </c>
      <c r="D898" t="s">
        <v>21</v>
      </c>
      <c r="E898" t="s">
        <v>107</v>
      </c>
      <c r="F898" t="s">
        <v>136</v>
      </c>
      <c r="G898" t="s">
        <v>151</v>
      </c>
      <c r="H898" t="s">
        <v>276</v>
      </c>
      <c r="I898" s="1">
        <v>1.0638E-2</v>
      </c>
      <c r="J898" s="1">
        <v>1.7284000000000001E-2</v>
      </c>
      <c r="K898" s="1">
        <v>0</v>
      </c>
      <c r="L898" t="s">
        <v>458</v>
      </c>
      <c r="M898" t="s">
        <v>469</v>
      </c>
      <c r="N898" t="s">
        <v>549</v>
      </c>
      <c r="O898" t="s">
        <v>782</v>
      </c>
      <c r="P898" t="s">
        <v>791</v>
      </c>
      <c r="Q898" t="s">
        <v>849</v>
      </c>
      <c r="R898" t="s">
        <v>853</v>
      </c>
      <c r="S898" t="s">
        <v>860</v>
      </c>
      <c r="T898" t="s">
        <v>864</v>
      </c>
      <c r="U898" t="s">
        <v>867</v>
      </c>
      <c r="V898" s="1"/>
      <c r="W898" s="1"/>
      <c r="X898" s="1">
        <v>-2.7000000000000001E-3</v>
      </c>
      <c r="Y898" s="1">
        <v>8.4374999999999999E-4</v>
      </c>
      <c r="Z898" t="s">
        <v>876</v>
      </c>
      <c r="AA898" s="1">
        <v>18</v>
      </c>
      <c r="AB898" t="s">
        <v>881</v>
      </c>
      <c r="AC898" t="s">
        <v>913</v>
      </c>
      <c r="AD898" t="s">
        <v>918</v>
      </c>
      <c r="AE898" t="s">
        <v>921</v>
      </c>
      <c r="AF898" s="1">
        <v>2000</v>
      </c>
      <c r="AG898" s="1">
        <v>2013</v>
      </c>
      <c r="AH898" s="67">
        <f t="shared" ref="AH898:AH961" si="70">IF(ISBLANK(J898),"",X898/J898)</f>
        <v>-0.15621383938903033</v>
      </c>
      <c r="AI898" s="67">
        <f t="shared" si="69"/>
        <v>4.8816824809071971E-2</v>
      </c>
      <c r="AJ898" s="67">
        <f t="shared" ref="AJ898:AJ961" si="71">IF(ISBLANK(J898),"",(AH898-(1.96*(AI898))))</f>
        <v>-0.2518948160148114</v>
      </c>
      <c r="AK898" s="67">
        <f t="shared" ref="AK898:AK961" si="72">IF(ISBLANK(J898),"",(AH898+(1.96*(AI898))))</f>
        <v>-6.0532862763249262E-2</v>
      </c>
      <c r="AL898" s="69">
        <f t="shared" ref="AL898:AL961" si="73">IF(ISBLANK(J898),"",1)</f>
        <v>1</v>
      </c>
    </row>
    <row r="899" spans="1:38">
      <c r="A899" s="1">
        <v>898</v>
      </c>
      <c r="B899" s="101" t="s">
        <v>1390</v>
      </c>
      <c r="C899" t="s">
        <v>3</v>
      </c>
      <c r="D899" t="s">
        <v>21</v>
      </c>
      <c r="E899" t="s">
        <v>107</v>
      </c>
      <c r="F899" t="s">
        <v>136</v>
      </c>
      <c r="G899" t="s">
        <v>151</v>
      </c>
      <c r="H899" t="s">
        <v>276</v>
      </c>
      <c r="I899" s="1">
        <v>1.0638E-2</v>
      </c>
      <c r="J899" s="1">
        <v>1.7284000000000001E-2</v>
      </c>
      <c r="K899" s="1">
        <v>0</v>
      </c>
      <c r="L899" t="s">
        <v>456</v>
      </c>
      <c r="M899" t="s">
        <v>462</v>
      </c>
      <c r="N899" t="s">
        <v>550</v>
      </c>
      <c r="O899" t="s">
        <v>780</v>
      </c>
      <c r="P899" t="s">
        <v>459</v>
      </c>
      <c r="Q899" t="s">
        <v>849</v>
      </c>
      <c r="R899" t="s">
        <v>853</v>
      </c>
      <c r="S899" t="s">
        <v>860</v>
      </c>
      <c r="T899" t="s">
        <v>864</v>
      </c>
      <c r="U899" t="s">
        <v>867</v>
      </c>
      <c r="V899" s="1"/>
      <c r="W899" s="1"/>
      <c r="X899" s="1">
        <v>-3.7000000000000002E-3</v>
      </c>
      <c r="Y899" s="1">
        <v>1.9473684210526317E-3</v>
      </c>
      <c r="Z899" t="s">
        <v>876</v>
      </c>
      <c r="AA899" s="1">
        <v>18</v>
      </c>
      <c r="AB899" t="s">
        <v>881</v>
      </c>
      <c r="AC899" t="s">
        <v>913</v>
      </c>
      <c r="AD899" t="s">
        <v>918</v>
      </c>
      <c r="AE899" t="s">
        <v>921</v>
      </c>
      <c r="AF899" s="1">
        <v>2000</v>
      </c>
      <c r="AG899" s="1">
        <v>2013</v>
      </c>
      <c r="AH899" s="67">
        <f t="shared" si="70"/>
        <v>-0.21407081694052302</v>
      </c>
      <c r="AI899" s="67">
        <f t="shared" ref="AI899:AI962" si="74">IF(ISBLANK(J899),"",Y899/J899)</f>
        <v>0.11266885102132791</v>
      </c>
      <c r="AJ899" s="67">
        <f t="shared" si="71"/>
        <v>-0.43490176494232569</v>
      </c>
      <c r="AK899" s="67">
        <f t="shared" si="72"/>
        <v>6.7601310612796783E-3</v>
      </c>
      <c r="AL899" s="69">
        <f t="shared" si="73"/>
        <v>1</v>
      </c>
    </row>
    <row r="900" spans="1:38">
      <c r="A900" s="1">
        <v>899</v>
      </c>
      <c r="B900" s="101" t="s">
        <v>1390</v>
      </c>
      <c r="C900" t="s">
        <v>3</v>
      </c>
      <c r="D900" t="s">
        <v>21</v>
      </c>
      <c r="E900" t="s">
        <v>107</v>
      </c>
      <c r="F900" t="s">
        <v>136</v>
      </c>
      <c r="G900" t="s">
        <v>151</v>
      </c>
      <c r="H900" t="s">
        <v>276</v>
      </c>
      <c r="I900" s="1">
        <v>1.0638E-2</v>
      </c>
      <c r="J900" s="1">
        <v>1.7284000000000001E-2</v>
      </c>
      <c r="K900" s="1">
        <v>0</v>
      </c>
      <c r="L900" t="s">
        <v>457</v>
      </c>
      <c r="M900" t="s">
        <v>464</v>
      </c>
      <c r="N900" t="s">
        <v>551</v>
      </c>
      <c r="O900" t="s">
        <v>780</v>
      </c>
      <c r="P900" t="s">
        <v>459</v>
      </c>
      <c r="Q900" t="s">
        <v>849</v>
      </c>
      <c r="R900" t="s">
        <v>853</v>
      </c>
      <c r="S900" t="s">
        <v>860</v>
      </c>
      <c r="T900" t="s">
        <v>864</v>
      </c>
      <c r="U900" t="s">
        <v>867</v>
      </c>
      <c r="V900" s="1"/>
      <c r="W900" s="1"/>
      <c r="X900" s="1">
        <v>-6.3E-3</v>
      </c>
      <c r="Y900" s="1">
        <v>3.5000000000000001E-3</v>
      </c>
      <c r="Z900" t="s">
        <v>876</v>
      </c>
      <c r="AA900" s="1">
        <v>18</v>
      </c>
      <c r="AB900" t="s">
        <v>881</v>
      </c>
      <c r="AC900" t="s">
        <v>913</v>
      </c>
      <c r="AD900" t="s">
        <v>918</v>
      </c>
      <c r="AE900" t="s">
        <v>921</v>
      </c>
      <c r="AF900" s="1">
        <v>2000</v>
      </c>
      <c r="AG900" s="1">
        <v>2013</v>
      </c>
      <c r="AH900" s="67">
        <f t="shared" si="70"/>
        <v>-0.36449895857440406</v>
      </c>
      <c r="AI900" s="67">
        <f t="shared" si="74"/>
        <v>0.20249942143022448</v>
      </c>
      <c r="AJ900" s="67">
        <f t="shared" si="71"/>
        <v>-0.76139782457764404</v>
      </c>
      <c r="AK900" s="67">
        <f t="shared" si="72"/>
        <v>3.2399907428835917E-2</v>
      </c>
      <c r="AL900" s="69">
        <f t="shared" si="73"/>
        <v>1</v>
      </c>
    </row>
    <row r="901" spans="1:38">
      <c r="A901" s="1">
        <v>900</v>
      </c>
      <c r="B901" s="101" t="s">
        <v>1390</v>
      </c>
      <c r="C901" t="s">
        <v>3</v>
      </c>
      <c r="D901" t="s">
        <v>21</v>
      </c>
      <c r="E901" t="s">
        <v>107</v>
      </c>
      <c r="F901" t="s">
        <v>136</v>
      </c>
      <c r="G901" t="s">
        <v>151</v>
      </c>
      <c r="H901" t="s">
        <v>276</v>
      </c>
      <c r="I901" s="1">
        <v>1.0638E-2</v>
      </c>
      <c r="J901" s="1">
        <v>1.7284000000000001E-2</v>
      </c>
      <c r="K901" s="1">
        <v>0</v>
      </c>
      <c r="L901" t="s">
        <v>140</v>
      </c>
      <c r="M901" t="s">
        <v>476</v>
      </c>
      <c r="N901" t="s">
        <v>552</v>
      </c>
      <c r="O901" t="s">
        <v>780</v>
      </c>
      <c r="P901" t="s">
        <v>459</v>
      </c>
      <c r="Q901" t="s">
        <v>849</v>
      </c>
      <c r="R901" t="s">
        <v>853</v>
      </c>
      <c r="S901" t="s">
        <v>860</v>
      </c>
      <c r="T901" t="s">
        <v>864</v>
      </c>
      <c r="U901" t="s">
        <v>867</v>
      </c>
      <c r="V901" s="1"/>
      <c r="W901" s="1"/>
      <c r="X901" s="1">
        <v>-4.7999999999999996E-3</v>
      </c>
      <c r="Y901" s="1">
        <v>1.4999999999999998E-3</v>
      </c>
      <c r="Z901" t="s">
        <v>876</v>
      </c>
      <c r="AA901" s="1">
        <v>18</v>
      </c>
      <c r="AB901" t="s">
        <v>881</v>
      </c>
      <c r="AC901" t="s">
        <v>913</v>
      </c>
      <c r="AD901" t="s">
        <v>918</v>
      </c>
      <c r="AE901" t="s">
        <v>921</v>
      </c>
      <c r="AF901" s="1">
        <v>2000</v>
      </c>
      <c r="AG901" s="1">
        <v>2013</v>
      </c>
      <c r="AH901" s="67">
        <f t="shared" si="70"/>
        <v>-0.27771349224716496</v>
      </c>
      <c r="AI901" s="67">
        <f t="shared" si="74"/>
        <v>8.6785466327239047E-2</v>
      </c>
      <c r="AJ901" s="67">
        <f t="shared" si="71"/>
        <v>-0.44781300624855347</v>
      </c>
      <c r="AK901" s="67">
        <f t="shared" si="72"/>
        <v>-0.10761397824577643</v>
      </c>
      <c r="AL901" s="69">
        <f t="shared" si="73"/>
        <v>1</v>
      </c>
    </row>
    <row r="902" spans="1:38">
      <c r="A902" s="1">
        <v>901</v>
      </c>
      <c r="B902" s="101" t="s">
        <v>1390</v>
      </c>
      <c r="C902" t="s">
        <v>3</v>
      </c>
      <c r="D902" t="s">
        <v>21</v>
      </c>
      <c r="E902" t="s">
        <v>107</v>
      </c>
      <c r="F902" t="s">
        <v>136</v>
      </c>
      <c r="G902" t="s">
        <v>151</v>
      </c>
      <c r="H902" t="s">
        <v>276</v>
      </c>
      <c r="I902" s="1">
        <v>1.0638E-2</v>
      </c>
      <c r="J902" s="1">
        <v>1.7284000000000001E-2</v>
      </c>
      <c r="K902" s="1">
        <v>0</v>
      </c>
      <c r="L902" t="s">
        <v>140</v>
      </c>
      <c r="M902" t="s">
        <v>468</v>
      </c>
      <c r="N902" t="s">
        <v>553</v>
      </c>
      <c r="O902" t="s">
        <v>780</v>
      </c>
      <c r="P902" t="s">
        <v>459</v>
      </c>
      <c r="Q902" t="s">
        <v>849</v>
      </c>
      <c r="R902" t="s">
        <v>853</v>
      </c>
      <c r="S902" t="s">
        <v>860</v>
      </c>
      <c r="T902" t="s">
        <v>864</v>
      </c>
      <c r="U902" t="s">
        <v>867</v>
      </c>
      <c r="V902" s="1"/>
      <c r="W902" s="1"/>
      <c r="X902" s="1">
        <v>-3.5000000000000001E-3</v>
      </c>
      <c r="Y902" s="1">
        <v>1.75E-3</v>
      </c>
      <c r="Z902" t="s">
        <v>876</v>
      </c>
      <c r="AA902" s="1">
        <v>18</v>
      </c>
      <c r="AB902" t="s">
        <v>881</v>
      </c>
      <c r="AC902" t="s">
        <v>913</v>
      </c>
      <c r="AD902" t="s">
        <v>918</v>
      </c>
      <c r="AE902" t="s">
        <v>921</v>
      </c>
      <c r="AF902" s="1">
        <v>2000</v>
      </c>
      <c r="AG902" s="1">
        <v>2013</v>
      </c>
      <c r="AH902" s="67">
        <f t="shared" si="70"/>
        <v>-0.20249942143022448</v>
      </c>
      <c r="AI902" s="67">
        <f t="shared" si="74"/>
        <v>0.10124971071511224</v>
      </c>
      <c r="AJ902" s="67">
        <f t="shared" si="71"/>
        <v>-0.40094885443184447</v>
      </c>
      <c r="AK902" s="67">
        <f t="shared" si="72"/>
        <v>-4.0499884286044896E-3</v>
      </c>
      <c r="AL902" s="69">
        <f t="shared" si="73"/>
        <v>1</v>
      </c>
    </row>
    <row r="903" spans="1:38">
      <c r="A903" s="1">
        <v>902</v>
      </c>
      <c r="B903" s="101" t="s">
        <v>1390</v>
      </c>
      <c r="C903" t="s">
        <v>3</v>
      </c>
      <c r="D903" t="s">
        <v>21</v>
      </c>
      <c r="E903" t="s">
        <v>107</v>
      </c>
      <c r="F903" t="s">
        <v>136</v>
      </c>
      <c r="G903" t="s">
        <v>151</v>
      </c>
      <c r="H903" t="s">
        <v>276</v>
      </c>
      <c r="I903" s="1">
        <v>1.0638E-2</v>
      </c>
      <c r="J903" s="1">
        <v>1.7284000000000001E-2</v>
      </c>
      <c r="K903" s="1">
        <v>0</v>
      </c>
      <c r="L903" t="s">
        <v>140</v>
      </c>
      <c r="M903" t="s">
        <v>468</v>
      </c>
      <c r="N903" t="s">
        <v>554</v>
      </c>
      <c r="O903" t="s">
        <v>780</v>
      </c>
      <c r="P903" t="s">
        <v>459</v>
      </c>
      <c r="Q903" t="s">
        <v>849</v>
      </c>
      <c r="R903" t="s">
        <v>853</v>
      </c>
      <c r="S903" t="s">
        <v>860</v>
      </c>
      <c r="T903" t="s">
        <v>864</v>
      </c>
      <c r="U903" t="s">
        <v>867</v>
      </c>
      <c r="V903" s="1"/>
      <c r="W903" s="1"/>
      <c r="X903" s="1">
        <v>-3.3999999999999998E-3</v>
      </c>
      <c r="Y903" s="1">
        <v>4.8571428571428567E-3</v>
      </c>
      <c r="Z903" t="s">
        <v>876</v>
      </c>
      <c r="AA903" s="1">
        <v>18</v>
      </c>
      <c r="AB903" t="s">
        <v>881</v>
      </c>
      <c r="AC903" t="s">
        <v>913</v>
      </c>
      <c r="AD903" t="s">
        <v>918</v>
      </c>
      <c r="AE903" t="s">
        <v>921</v>
      </c>
      <c r="AF903" s="1">
        <v>2000</v>
      </c>
      <c r="AG903" s="1">
        <v>2013</v>
      </c>
      <c r="AH903" s="67">
        <f t="shared" si="70"/>
        <v>-0.1967137236750752</v>
      </c>
      <c r="AI903" s="67">
        <f t="shared" si="74"/>
        <v>0.28101960525010744</v>
      </c>
      <c r="AJ903" s="67">
        <f t="shared" si="71"/>
        <v>-0.74751214996528581</v>
      </c>
      <c r="AK903" s="67">
        <f t="shared" si="72"/>
        <v>0.35408470261513536</v>
      </c>
      <c r="AL903" s="69">
        <f t="shared" si="73"/>
        <v>1</v>
      </c>
    </row>
    <row r="904" spans="1:38">
      <c r="A904" s="1">
        <v>903</v>
      </c>
      <c r="B904" s="101" t="s">
        <v>1390</v>
      </c>
      <c r="C904" t="s">
        <v>3</v>
      </c>
      <c r="D904" t="s">
        <v>21</v>
      </c>
      <c r="E904" t="s">
        <v>107</v>
      </c>
      <c r="F904" t="s">
        <v>136</v>
      </c>
      <c r="G904" t="s">
        <v>151</v>
      </c>
      <c r="H904" t="s">
        <v>276</v>
      </c>
      <c r="I904" s="1">
        <v>1.0638E-2</v>
      </c>
      <c r="J904" s="1">
        <v>1.7284000000000001E-2</v>
      </c>
      <c r="K904" s="1">
        <v>0</v>
      </c>
      <c r="L904" t="s">
        <v>456</v>
      </c>
      <c r="M904" t="s">
        <v>461</v>
      </c>
      <c r="N904" t="s">
        <v>555</v>
      </c>
      <c r="O904" t="s">
        <v>780</v>
      </c>
      <c r="P904" t="s">
        <v>459</v>
      </c>
      <c r="Q904" t="s">
        <v>849</v>
      </c>
      <c r="R904" t="s">
        <v>853</v>
      </c>
      <c r="S904" t="s">
        <v>860</v>
      </c>
      <c r="T904" t="s">
        <v>864</v>
      </c>
      <c r="U904" t="s">
        <v>867</v>
      </c>
      <c r="V904" s="1"/>
      <c r="W904" s="1"/>
      <c r="X904" s="1">
        <v>-4.0000000000000001E-3</v>
      </c>
      <c r="Y904" s="1">
        <v>1.8181818181818182E-3</v>
      </c>
      <c r="Z904" t="s">
        <v>876</v>
      </c>
      <c r="AA904" s="1">
        <v>18</v>
      </c>
      <c r="AB904" t="s">
        <v>881</v>
      </c>
      <c r="AC904" t="s">
        <v>913</v>
      </c>
      <c r="AD904" t="s">
        <v>918</v>
      </c>
      <c r="AE904" t="s">
        <v>921</v>
      </c>
      <c r="AF904" s="1">
        <v>2000</v>
      </c>
      <c r="AG904" s="1">
        <v>2013</v>
      </c>
      <c r="AH904" s="67">
        <f t="shared" si="70"/>
        <v>-0.23142791020597084</v>
      </c>
      <c r="AI904" s="67">
        <f t="shared" si="74"/>
        <v>0.10519450463907765</v>
      </c>
      <c r="AJ904" s="67">
        <f t="shared" si="71"/>
        <v>-0.43760913929856304</v>
      </c>
      <c r="AK904" s="67">
        <f t="shared" si="72"/>
        <v>-2.5246681113378661E-2</v>
      </c>
      <c r="AL904" s="69">
        <f t="shared" si="73"/>
        <v>1</v>
      </c>
    </row>
    <row r="905" spans="1:38">
      <c r="A905" s="1">
        <v>904</v>
      </c>
      <c r="B905" s="101" t="s">
        <v>1390</v>
      </c>
      <c r="C905" t="s">
        <v>3</v>
      </c>
      <c r="D905" t="s">
        <v>22</v>
      </c>
      <c r="E905" t="s">
        <v>111</v>
      </c>
      <c r="F905" t="s">
        <v>137</v>
      </c>
      <c r="G905" t="s">
        <v>152</v>
      </c>
      <c r="H905" t="s">
        <v>275</v>
      </c>
      <c r="I905" s="1">
        <v>3.7780000000000001E-3</v>
      </c>
      <c r="J905" s="1">
        <v>1.9514E-2</v>
      </c>
      <c r="K905" s="1">
        <v>0</v>
      </c>
      <c r="L905" t="s">
        <v>458</v>
      </c>
      <c r="M905" t="s">
        <v>473</v>
      </c>
      <c r="N905" t="s">
        <v>547</v>
      </c>
      <c r="O905" t="s">
        <v>782</v>
      </c>
      <c r="P905" t="s">
        <v>790</v>
      </c>
      <c r="Q905" t="s">
        <v>849</v>
      </c>
      <c r="R905" t="s">
        <v>853</v>
      </c>
      <c r="S905" t="s">
        <v>860</v>
      </c>
      <c r="T905" t="s">
        <v>864</v>
      </c>
      <c r="U905" t="s">
        <v>867</v>
      </c>
      <c r="V905" s="1"/>
      <c r="W905" s="1"/>
      <c r="X905" s="1">
        <v>3.0000000000000001E-5</v>
      </c>
      <c r="Y905" s="1">
        <v>2.9999999999999997E-4</v>
      </c>
      <c r="Z905" t="s">
        <v>876</v>
      </c>
      <c r="AA905" s="1">
        <v>18</v>
      </c>
      <c r="AB905" t="s">
        <v>881</v>
      </c>
      <c r="AC905" t="s">
        <v>913</v>
      </c>
      <c r="AD905" t="s">
        <v>918</v>
      </c>
      <c r="AE905" t="s">
        <v>921</v>
      </c>
      <c r="AF905" s="1">
        <v>2000</v>
      </c>
      <c r="AG905" s="1">
        <v>2013</v>
      </c>
      <c r="AH905" s="67">
        <f t="shared" si="70"/>
        <v>1.5373577944040177E-3</v>
      </c>
      <c r="AI905" s="67">
        <f t="shared" si="74"/>
        <v>1.5373577944040175E-2</v>
      </c>
      <c r="AJ905" s="67">
        <f t="shared" si="71"/>
        <v>-2.8594854975914723E-2</v>
      </c>
      <c r="AK905" s="67">
        <f t="shared" si="72"/>
        <v>3.1669570564722756E-2</v>
      </c>
      <c r="AL905" s="69">
        <f t="shared" si="73"/>
        <v>1</v>
      </c>
    </row>
    <row r="906" spans="1:38">
      <c r="A906" s="1">
        <v>905</v>
      </c>
      <c r="B906" s="101" t="s">
        <v>1390</v>
      </c>
      <c r="C906" t="s">
        <v>3</v>
      </c>
      <c r="D906" t="s">
        <v>22</v>
      </c>
      <c r="E906" t="s">
        <v>111</v>
      </c>
      <c r="F906" t="s">
        <v>137</v>
      </c>
      <c r="G906" t="s">
        <v>152</v>
      </c>
      <c r="H906" t="s">
        <v>275</v>
      </c>
      <c r="I906" s="1">
        <v>3.7780000000000001E-3</v>
      </c>
      <c r="J906" s="1">
        <v>1.9514E-2</v>
      </c>
      <c r="K906" s="1">
        <v>0</v>
      </c>
      <c r="L906" t="s">
        <v>456</v>
      </c>
      <c r="M906" t="s">
        <v>470</v>
      </c>
      <c r="N906" t="s">
        <v>548</v>
      </c>
      <c r="O906" t="s">
        <v>782</v>
      </c>
      <c r="P906" t="s">
        <v>787</v>
      </c>
      <c r="Q906" t="s">
        <v>849</v>
      </c>
      <c r="R906" t="s">
        <v>853</v>
      </c>
      <c r="S906" t="s">
        <v>860</v>
      </c>
      <c r="T906" t="s">
        <v>864</v>
      </c>
      <c r="U906" t="s">
        <v>867</v>
      </c>
      <c r="V906" s="1"/>
      <c r="W906" s="1"/>
      <c r="X906" s="1">
        <v>-2E-3</v>
      </c>
      <c r="Y906" s="1">
        <v>1.1764705882352942E-3</v>
      </c>
      <c r="Z906" t="s">
        <v>876</v>
      </c>
      <c r="AA906" s="1">
        <v>18</v>
      </c>
      <c r="AB906" t="s">
        <v>881</v>
      </c>
      <c r="AC906" t="s">
        <v>913</v>
      </c>
      <c r="AD906" t="s">
        <v>918</v>
      </c>
      <c r="AE906" t="s">
        <v>921</v>
      </c>
      <c r="AF906" s="1">
        <v>2000</v>
      </c>
      <c r="AG906" s="1">
        <v>2013</v>
      </c>
      <c r="AH906" s="67">
        <f t="shared" si="70"/>
        <v>-0.10249051962693451</v>
      </c>
      <c r="AI906" s="67">
        <f t="shared" si="74"/>
        <v>6.0288540957020305E-2</v>
      </c>
      <c r="AJ906" s="67">
        <f t="shared" si="71"/>
        <v>-0.2206560599026943</v>
      </c>
      <c r="AK906" s="67">
        <f t="shared" si="72"/>
        <v>1.5675020648825283E-2</v>
      </c>
      <c r="AL906" s="69">
        <f t="shared" si="73"/>
        <v>1</v>
      </c>
    </row>
    <row r="907" spans="1:38">
      <c r="A907" s="1">
        <v>906</v>
      </c>
      <c r="B907" s="101" t="s">
        <v>1390</v>
      </c>
      <c r="C907" t="s">
        <v>3</v>
      </c>
      <c r="D907" t="s">
        <v>22</v>
      </c>
      <c r="E907" t="s">
        <v>111</v>
      </c>
      <c r="F907" t="s">
        <v>137</v>
      </c>
      <c r="G907" t="s">
        <v>152</v>
      </c>
      <c r="H907" t="s">
        <v>275</v>
      </c>
      <c r="I907" s="1">
        <v>3.7780000000000001E-3</v>
      </c>
      <c r="J907" s="1">
        <v>1.9514E-2</v>
      </c>
      <c r="K907" s="1">
        <v>0</v>
      </c>
      <c r="L907" t="s">
        <v>458</v>
      </c>
      <c r="M907" t="s">
        <v>469</v>
      </c>
      <c r="N907" t="s">
        <v>549</v>
      </c>
      <c r="O907" t="s">
        <v>782</v>
      </c>
      <c r="P907" t="s">
        <v>791</v>
      </c>
      <c r="Q907" t="s">
        <v>849</v>
      </c>
      <c r="R907" t="s">
        <v>853</v>
      </c>
      <c r="S907" t="s">
        <v>860</v>
      </c>
      <c r="T907" t="s">
        <v>864</v>
      </c>
      <c r="U907" t="s">
        <v>867</v>
      </c>
      <c r="V907" s="1"/>
      <c r="W907" s="1"/>
      <c r="X907" s="1">
        <v>3.2000000000000003E-4</v>
      </c>
      <c r="Y907" s="1">
        <v>4.5714285714285719E-4</v>
      </c>
      <c r="Z907" t="s">
        <v>876</v>
      </c>
      <c r="AA907" s="1">
        <v>18</v>
      </c>
      <c r="AB907" t="s">
        <v>881</v>
      </c>
      <c r="AC907" t="s">
        <v>913</v>
      </c>
      <c r="AD907" t="s">
        <v>918</v>
      </c>
      <c r="AE907" t="s">
        <v>921</v>
      </c>
      <c r="AF907" s="1">
        <v>2000</v>
      </c>
      <c r="AG907" s="1">
        <v>2013</v>
      </c>
      <c r="AH907" s="67">
        <f t="shared" si="70"/>
        <v>1.6398483140309523E-2</v>
      </c>
      <c r="AI907" s="67">
        <f t="shared" si="74"/>
        <v>2.342640448615646E-2</v>
      </c>
      <c r="AJ907" s="67">
        <f t="shared" si="71"/>
        <v>-2.9517269652557136E-2</v>
      </c>
      <c r="AK907" s="67">
        <f t="shared" si="72"/>
        <v>6.2314235933176185E-2</v>
      </c>
      <c r="AL907" s="69">
        <f t="shared" si="73"/>
        <v>1</v>
      </c>
    </row>
    <row r="908" spans="1:38">
      <c r="A908" s="1">
        <v>907</v>
      </c>
      <c r="B908" s="101" t="s">
        <v>1390</v>
      </c>
      <c r="C908" t="s">
        <v>3</v>
      </c>
      <c r="D908" t="s">
        <v>22</v>
      </c>
      <c r="E908" t="s">
        <v>111</v>
      </c>
      <c r="F908" t="s">
        <v>137</v>
      </c>
      <c r="G908" t="s">
        <v>152</v>
      </c>
      <c r="H908" t="s">
        <v>275</v>
      </c>
      <c r="I908" s="1">
        <v>3.7780000000000001E-3</v>
      </c>
      <c r="J908" s="1">
        <v>1.9514E-2</v>
      </c>
      <c r="K908" s="1">
        <v>0</v>
      </c>
      <c r="L908" t="s">
        <v>456</v>
      </c>
      <c r="M908" t="s">
        <v>462</v>
      </c>
      <c r="N908" t="s">
        <v>550</v>
      </c>
      <c r="O908" t="s">
        <v>780</v>
      </c>
      <c r="P908" t="s">
        <v>459</v>
      </c>
      <c r="Q908" t="s">
        <v>849</v>
      </c>
      <c r="R908" t="s">
        <v>853</v>
      </c>
      <c r="S908" t="s">
        <v>860</v>
      </c>
      <c r="T908" t="s">
        <v>864</v>
      </c>
      <c r="U908" t="s">
        <v>867</v>
      </c>
      <c r="V908" s="1"/>
      <c r="W908" s="1"/>
      <c r="X908" s="1">
        <v>-7.0000000000000001E-3</v>
      </c>
      <c r="Y908" s="1">
        <v>3.1818181818181815E-3</v>
      </c>
      <c r="Z908" t="s">
        <v>876</v>
      </c>
      <c r="AA908" s="1">
        <v>18</v>
      </c>
      <c r="AB908" t="s">
        <v>881</v>
      </c>
      <c r="AC908" t="s">
        <v>913</v>
      </c>
      <c r="AD908" t="s">
        <v>918</v>
      </c>
      <c r="AE908" t="s">
        <v>921</v>
      </c>
      <c r="AF908" s="1">
        <v>2000</v>
      </c>
      <c r="AG908" s="1">
        <v>2013</v>
      </c>
      <c r="AH908" s="67">
        <f t="shared" si="70"/>
        <v>-0.3587168186942708</v>
      </c>
      <c r="AI908" s="67">
        <f t="shared" si="74"/>
        <v>0.16305309940648671</v>
      </c>
      <c r="AJ908" s="67">
        <f t="shared" si="71"/>
        <v>-0.67830089353098477</v>
      </c>
      <c r="AK908" s="67">
        <f t="shared" si="72"/>
        <v>-3.9132743857556829E-2</v>
      </c>
      <c r="AL908" s="69">
        <f t="shared" si="73"/>
        <v>1</v>
      </c>
    </row>
    <row r="909" spans="1:38">
      <c r="A909" s="1">
        <v>908</v>
      </c>
      <c r="B909" s="101" t="s">
        <v>1390</v>
      </c>
      <c r="C909" t="s">
        <v>3</v>
      </c>
      <c r="D909" t="s">
        <v>22</v>
      </c>
      <c r="E909" t="s">
        <v>111</v>
      </c>
      <c r="F909" t="s">
        <v>137</v>
      </c>
      <c r="G909" t="s">
        <v>152</v>
      </c>
      <c r="H909" t="s">
        <v>275</v>
      </c>
      <c r="I909" s="1">
        <v>3.7780000000000001E-3</v>
      </c>
      <c r="J909" s="1">
        <v>1.9514E-2</v>
      </c>
      <c r="K909" s="1">
        <v>0</v>
      </c>
      <c r="L909" t="s">
        <v>457</v>
      </c>
      <c r="M909" t="s">
        <v>464</v>
      </c>
      <c r="N909" t="s">
        <v>551</v>
      </c>
      <c r="O909" t="s">
        <v>780</v>
      </c>
      <c r="P909" t="s">
        <v>459</v>
      </c>
      <c r="Q909" t="s">
        <v>849</v>
      </c>
      <c r="R909" t="s">
        <v>853</v>
      </c>
      <c r="S909" t="s">
        <v>860</v>
      </c>
      <c r="T909" t="s">
        <v>864</v>
      </c>
      <c r="U909" t="s">
        <v>867</v>
      </c>
      <c r="V909" s="1"/>
      <c r="W909" s="1"/>
      <c r="X909" s="1">
        <v>4.5999999999999999E-3</v>
      </c>
      <c r="Y909" s="1">
        <v>4.1818181818181815E-3</v>
      </c>
      <c r="Z909" t="s">
        <v>876</v>
      </c>
      <c r="AA909" s="1">
        <v>18</v>
      </c>
      <c r="AB909" t="s">
        <v>881</v>
      </c>
      <c r="AC909" t="s">
        <v>913</v>
      </c>
      <c r="AD909" t="s">
        <v>918</v>
      </c>
      <c r="AE909" t="s">
        <v>921</v>
      </c>
      <c r="AF909" s="1">
        <v>2000</v>
      </c>
      <c r="AG909" s="1">
        <v>2013</v>
      </c>
      <c r="AH909" s="67">
        <f t="shared" si="70"/>
        <v>0.23572819514194937</v>
      </c>
      <c r="AI909" s="67">
        <f t="shared" si="74"/>
        <v>0.21429835921995397</v>
      </c>
      <c r="AJ909" s="67">
        <f t="shared" si="71"/>
        <v>-0.1842965889291604</v>
      </c>
      <c r="AK909" s="67">
        <f t="shared" si="72"/>
        <v>0.6557529792130592</v>
      </c>
      <c r="AL909" s="69">
        <f t="shared" si="73"/>
        <v>1</v>
      </c>
    </row>
    <row r="910" spans="1:38">
      <c r="A910" s="1">
        <v>909</v>
      </c>
      <c r="B910" s="101" t="s">
        <v>1390</v>
      </c>
      <c r="C910" t="s">
        <v>3</v>
      </c>
      <c r="D910" t="s">
        <v>22</v>
      </c>
      <c r="E910" t="s">
        <v>111</v>
      </c>
      <c r="F910" t="s">
        <v>137</v>
      </c>
      <c r="G910" t="s">
        <v>152</v>
      </c>
      <c r="H910" t="s">
        <v>275</v>
      </c>
      <c r="I910" s="1">
        <v>3.7780000000000001E-3</v>
      </c>
      <c r="J910" s="1">
        <v>1.9514E-2</v>
      </c>
      <c r="K910" s="1">
        <v>0</v>
      </c>
      <c r="L910" t="s">
        <v>140</v>
      </c>
      <c r="M910" t="s">
        <v>476</v>
      </c>
      <c r="N910" t="s">
        <v>552</v>
      </c>
      <c r="O910" t="s">
        <v>780</v>
      </c>
      <c r="P910" t="s">
        <v>459</v>
      </c>
      <c r="Q910" t="s">
        <v>849</v>
      </c>
      <c r="R910" t="s">
        <v>853</v>
      </c>
      <c r="S910" t="s">
        <v>860</v>
      </c>
      <c r="T910" t="s">
        <v>864</v>
      </c>
      <c r="U910" t="s">
        <v>867</v>
      </c>
      <c r="V910" s="1"/>
      <c r="W910" s="1"/>
      <c r="X910" s="1">
        <v>-2.0000000000000001E-4</v>
      </c>
      <c r="Y910" s="1">
        <v>2E-3</v>
      </c>
      <c r="Z910" t="s">
        <v>876</v>
      </c>
      <c r="AA910" s="1">
        <v>18</v>
      </c>
      <c r="AB910" t="s">
        <v>881</v>
      </c>
      <c r="AC910" t="s">
        <v>913</v>
      </c>
      <c r="AD910" t="s">
        <v>918</v>
      </c>
      <c r="AE910" t="s">
        <v>921</v>
      </c>
      <c r="AF910" s="1">
        <v>2000</v>
      </c>
      <c r="AG910" s="1">
        <v>2013</v>
      </c>
      <c r="AH910" s="67">
        <f t="shared" si="70"/>
        <v>-1.0249051962693451E-2</v>
      </c>
      <c r="AI910" s="67">
        <f t="shared" si="74"/>
        <v>0.10249051962693451</v>
      </c>
      <c r="AJ910" s="67">
        <f t="shared" si="71"/>
        <v>-0.21113047043148508</v>
      </c>
      <c r="AK910" s="67">
        <f t="shared" si="72"/>
        <v>0.19063236650609816</v>
      </c>
      <c r="AL910" s="69">
        <f t="shared" si="73"/>
        <v>1</v>
      </c>
    </row>
    <row r="911" spans="1:38">
      <c r="A911" s="1">
        <v>910</v>
      </c>
      <c r="B911" s="101" t="s">
        <v>1390</v>
      </c>
      <c r="C911" t="s">
        <v>3</v>
      </c>
      <c r="D911" t="s">
        <v>22</v>
      </c>
      <c r="E911" t="s">
        <v>111</v>
      </c>
      <c r="F911" t="s">
        <v>137</v>
      </c>
      <c r="G911" t="s">
        <v>152</v>
      </c>
      <c r="H911" t="s">
        <v>275</v>
      </c>
      <c r="I911" s="1">
        <v>3.7780000000000001E-3</v>
      </c>
      <c r="J911" s="1">
        <v>1.9514E-2</v>
      </c>
      <c r="K911" s="1">
        <v>0</v>
      </c>
      <c r="L911" t="s">
        <v>140</v>
      </c>
      <c r="M911" t="s">
        <v>468</v>
      </c>
      <c r="N911" t="s">
        <v>553</v>
      </c>
      <c r="O911" t="s">
        <v>780</v>
      </c>
      <c r="P911" t="s">
        <v>459</v>
      </c>
      <c r="Q911" t="s">
        <v>849</v>
      </c>
      <c r="R911" t="s">
        <v>853</v>
      </c>
      <c r="S911" t="s">
        <v>860</v>
      </c>
      <c r="T911" t="s">
        <v>864</v>
      </c>
      <c r="U911" t="s">
        <v>867</v>
      </c>
      <c r="V911" s="1"/>
      <c r="W911" s="1"/>
      <c r="X911" s="1">
        <v>7.0000000000000001E-3</v>
      </c>
      <c r="Y911" s="1">
        <v>1.1666666666666667E-2</v>
      </c>
      <c r="Z911" t="s">
        <v>876</v>
      </c>
      <c r="AA911" s="1">
        <v>18</v>
      </c>
      <c r="AB911" t="s">
        <v>881</v>
      </c>
      <c r="AC911" t="s">
        <v>913</v>
      </c>
      <c r="AD911" t="s">
        <v>918</v>
      </c>
      <c r="AE911" t="s">
        <v>921</v>
      </c>
      <c r="AF911" s="1">
        <v>2000</v>
      </c>
      <c r="AG911" s="1">
        <v>2013</v>
      </c>
      <c r="AH911" s="67">
        <f t="shared" si="70"/>
        <v>0.3587168186942708</v>
      </c>
      <c r="AI911" s="67">
        <f t="shared" si="74"/>
        <v>0.59786136449045135</v>
      </c>
      <c r="AJ911" s="67">
        <f t="shared" si="71"/>
        <v>-0.81309145570701369</v>
      </c>
      <c r="AK911" s="67">
        <f t="shared" si="72"/>
        <v>1.5305250930955554</v>
      </c>
      <c r="AL911" s="69">
        <f t="shared" si="73"/>
        <v>1</v>
      </c>
    </row>
    <row r="912" spans="1:38">
      <c r="A912" s="1">
        <v>911</v>
      </c>
      <c r="B912" s="101" t="s">
        <v>1390</v>
      </c>
      <c r="C912" t="s">
        <v>3</v>
      </c>
      <c r="D912" t="s">
        <v>22</v>
      </c>
      <c r="E912" t="s">
        <v>111</v>
      </c>
      <c r="F912" t="s">
        <v>137</v>
      </c>
      <c r="G912" t="s">
        <v>152</v>
      </c>
      <c r="H912" t="s">
        <v>275</v>
      </c>
      <c r="I912" s="1">
        <v>3.7780000000000001E-3</v>
      </c>
      <c r="J912" s="1">
        <v>1.9514E-2</v>
      </c>
      <c r="K912" s="1">
        <v>0</v>
      </c>
      <c r="L912" t="s">
        <v>140</v>
      </c>
      <c r="M912" t="s">
        <v>468</v>
      </c>
      <c r="N912" t="s">
        <v>554</v>
      </c>
      <c r="O912" t="s">
        <v>780</v>
      </c>
      <c r="P912" t="s">
        <v>459</v>
      </c>
      <c r="Q912" t="s">
        <v>849</v>
      </c>
      <c r="R912" t="s">
        <v>853</v>
      </c>
      <c r="S912" t="s">
        <v>860</v>
      </c>
      <c r="T912" t="s">
        <v>864</v>
      </c>
      <c r="U912" t="s">
        <v>867</v>
      </c>
      <c r="V912" s="1"/>
      <c r="W912" s="1"/>
      <c r="X912" s="1">
        <v>1.4E-3</v>
      </c>
      <c r="Y912" s="1">
        <v>1.0769230769230769E-3</v>
      </c>
      <c r="Z912" t="s">
        <v>876</v>
      </c>
      <c r="AA912" s="1">
        <v>18</v>
      </c>
      <c r="AB912" t="s">
        <v>881</v>
      </c>
      <c r="AC912" t="s">
        <v>913</v>
      </c>
      <c r="AD912" t="s">
        <v>918</v>
      </c>
      <c r="AE912" t="s">
        <v>921</v>
      </c>
      <c r="AF912" s="1">
        <v>2000</v>
      </c>
      <c r="AG912" s="1">
        <v>2013</v>
      </c>
      <c r="AH912" s="67">
        <f t="shared" si="70"/>
        <v>7.1743363738854149E-2</v>
      </c>
      <c r="AI912" s="67">
        <f t="shared" si="74"/>
        <v>5.5187202876041654E-2</v>
      </c>
      <c r="AJ912" s="67">
        <f t="shared" si="71"/>
        <v>-3.6423553898187494E-2</v>
      </c>
      <c r="AK912" s="67">
        <f t="shared" si="72"/>
        <v>0.17991028137589579</v>
      </c>
      <c r="AL912" s="69">
        <f t="shared" si="73"/>
        <v>1</v>
      </c>
    </row>
    <row r="913" spans="1:38">
      <c r="A913" s="1">
        <v>912</v>
      </c>
      <c r="B913" s="101" t="s">
        <v>1390</v>
      </c>
      <c r="C913" t="s">
        <v>3</v>
      </c>
      <c r="D913" t="s">
        <v>22</v>
      </c>
      <c r="E913" t="s">
        <v>111</v>
      </c>
      <c r="F913" t="s">
        <v>137</v>
      </c>
      <c r="G913" t="s">
        <v>152</v>
      </c>
      <c r="H913" t="s">
        <v>275</v>
      </c>
      <c r="I913" s="1">
        <v>3.7780000000000001E-3</v>
      </c>
      <c r="J913" s="1">
        <v>1.9514E-2</v>
      </c>
      <c r="K913" s="1">
        <v>0</v>
      </c>
      <c r="L913" t="s">
        <v>456</v>
      </c>
      <c r="M913" t="s">
        <v>461</v>
      </c>
      <c r="N913" t="s">
        <v>555</v>
      </c>
      <c r="O913" t="s">
        <v>780</v>
      </c>
      <c r="P913" t="s">
        <v>459</v>
      </c>
      <c r="Q913" t="s">
        <v>849</v>
      </c>
      <c r="R913" t="s">
        <v>853</v>
      </c>
      <c r="S913" t="s">
        <v>860</v>
      </c>
      <c r="T913" t="s">
        <v>864</v>
      </c>
      <c r="U913" t="s">
        <v>867</v>
      </c>
      <c r="V913" s="1"/>
      <c r="W913" s="1"/>
      <c r="X913" s="1">
        <v>-1.8E-3</v>
      </c>
      <c r="Y913" s="1">
        <v>1.8E-3</v>
      </c>
      <c r="Z913" t="s">
        <v>876</v>
      </c>
      <c r="AA913" s="1">
        <v>18</v>
      </c>
      <c r="AB913" t="s">
        <v>881</v>
      </c>
      <c r="AC913" t="s">
        <v>913</v>
      </c>
      <c r="AD913" t="s">
        <v>918</v>
      </c>
      <c r="AE913" t="s">
        <v>921</v>
      </c>
      <c r="AF913" s="1">
        <v>2000</v>
      </c>
      <c r="AG913" s="1">
        <v>2013</v>
      </c>
      <c r="AH913" s="67">
        <f t="shared" si="70"/>
        <v>-9.2241467664241059E-2</v>
      </c>
      <c r="AI913" s="67">
        <f t="shared" si="74"/>
        <v>9.2241467664241059E-2</v>
      </c>
      <c r="AJ913" s="67">
        <f t="shared" si="71"/>
        <v>-0.27303474428615354</v>
      </c>
      <c r="AK913" s="67">
        <f t="shared" si="72"/>
        <v>8.855180895767141E-2</v>
      </c>
      <c r="AL913" s="69">
        <f t="shared" si="73"/>
        <v>1</v>
      </c>
    </row>
    <row r="914" spans="1:38">
      <c r="A914" s="1">
        <v>913</v>
      </c>
      <c r="B914" s="101" t="s">
        <v>1390</v>
      </c>
      <c r="C914" t="s">
        <v>3</v>
      </c>
      <c r="D914" t="s">
        <v>22</v>
      </c>
      <c r="E914" t="s">
        <v>111</v>
      </c>
      <c r="F914" t="s">
        <v>136</v>
      </c>
      <c r="G914" t="s">
        <v>151</v>
      </c>
      <c r="H914" t="s">
        <v>276</v>
      </c>
      <c r="I914" s="1">
        <v>1.0638E-2</v>
      </c>
      <c r="J914" s="1">
        <v>1.7284000000000001E-2</v>
      </c>
      <c r="K914" s="1">
        <v>0</v>
      </c>
      <c r="L914" t="s">
        <v>458</v>
      </c>
      <c r="M914" t="s">
        <v>473</v>
      </c>
      <c r="N914" t="s">
        <v>547</v>
      </c>
      <c r="O914" t="s">
        <v>782</v>
      </c>
      <c r="P914" t="s">
        <v>790</v>
      </c>
      <c r="Q914" t="s">
        <v>849</v>
      </c>
      <c r="R914" t="s">
        <v>853</v>
      </c>
      <c r="S914" t="s">
        <v>860</v>
      </c>
      <c r="T914" t="s">
        <v>864</v>
      </c>
      <c r="U914" t="s">
        <v>867</v>
      </c>
      <c r="V914" s="1"/>
      <c r="W914" s="1"/>
      <c r="X914" s="1">
        <v>-5.0000000000000001E-4</v>
      </c>
      <c r="Y914" s="1">
        <v>3.571428571428572E-4</v>
      </c>
      <c r="Z914" t="s">
        <v>876</v>
      </c>
      <c r="AA914" s="1">
        <v>18</v>
      </c>
      <c r="AB914" t="s">
        <v>881</v>
      </c>
      <c r="AC914" t="s">
        <v>913</v>
      </c>
      <c r="AD914" t="s">
        <v>918</v>
      </c>
      <c r="AE914" t="s">
        <v>921</v>
      </c>
      <c r="AF914" s="1">
        <v>2000</v>
      </c>
      <c r="AG914" s="1">
        <v>2013</v>
      </c>
      <c r="AH914" s="67">
        <f t="shared" si="70"/>
        <v>-2.8928488775746355E-2</v>
      </c>
      <c r="AI914" s="67">
        <f t="shared" si="74"/>
        <v>2.0663206268390254E-2</v>
      </c>
      <c r="AJ914" s="67">
        <f t="shared" si="71"/>
        <v>-6.9428373061791254E-2</v>
      </c>
      <c r="AK914" s="67">
        <f t="shared" si="72"/>
        <v>1.1571395510298541E-2</v>
      </c>
      <c r="AL914" s="69">
        <f t="shared" si="73"/>
        <v>1</v>
      </c>
    </row>
    <row r="915" spans="1:38">
      <c r="A915" s="1">
        <v>914</v>
      </c>
      <c r="B915" s="101" t="s">
        <v>1390</v>
      </c>
      <c r="C915" t="s">
        <v>3</v>
      </c>
      <c r="D915" t="s">
        <v>22</v>
      </c>
      <c r="E915" t="s">
        <v>111</v>
      </c>
      <c r="F915" t="s">
        <v>136</v>
      </c>
      <c r="G915" t="s">
        <v>151</v>
      </c>
      <c r="H915" t="s">
        <v>276</v>
      </c>
      <c r="I915" s="1">
        <v>1.0638E-2</v>
      </c>
      <c r="J915" s="1">
        <v>1.7284000000000001E-2</v>
      </c>
      <c r="K915" s="1">
        <v>0</v>
      </c>
      <c r="L915" t="s">
        <v>456</v>
      </c>
      <c r="M915" t="s">
        <v>470</v>
      </c>
      <c r="N915" t="s">
        <v>548</v>
      </c>
      <c r="O915" t="s">
        <v>782</v>
      </c>
      <c r="P915" t="s">
        <v>787</v>
      </c>
      <c r="Q915" t="s">
        <v>849</v>
      </c>
      <c r="R915" t="s">
        <v>853</v>
      </c>
      <c r="S915" t="s">
        <v>860</v>
      </c>
      <c r="T915" t="s">
        <v>864</v>
      </c>
      <c r="U915" t="s">
        <v>867</v>
      </c>
      <c r="V915" s="1"/>
      <c r="W915" s="1"/>
      <c r="X915" s="1">
        <v>-2.0000000000000001E-4</v>
      </c>
      <c r="Y915" s="1">
        <v>1E-3</v>
      </c>
      <c r="Z915" t="s">
        <v>876</v>
      </c>
      <c r="AA915" s="1">
        <v>18</v>
      </c>
      <c r="AB915" t="s">
        <v>881</v>
      </c>
      <c r="AC915" t="s">
        <v>913</v>
      </c>
      <c r="AD915" t="s">
        <v>918</v>
      </c>
      <c r="AE915" t="s">
        <v>921</v>
      </c>
      <c r="AF915" s="1">
        <v>2000</v>
      </c>
      <c r="AG915" s="1">
        <v>2013</v>
      </c>
      <c r="AH915" s="67">
        <f t="shared" si="70"/>
        <v>-1.1571395510298541E-2</v>
      </c>
      <c r="AI915" s="67">
        <f t="shared" si="74"/>
        <v>5.785697755149271E-2</v>
      </c>
      <c r="AJ915" s="67">
        <f t="shared" si="71"/>
        <v>-0.12497107151122425</v>
      </c>
      <c r="AK915" s="67">
        <f t="shared" si="72"/>
        <v>0.10182828049062717</v>
      </c>
      <c r="AL915" s="69">
        <f t="shared" si="73"/>
        <v>1</v>
      </c>
    </row>
    <row r="916" spans="1:38">
      <c r="A916" s="1">
        <v>915</v>
      </c>
      <c r="B916" s="101" t="s">
        <v>1390</v>
      </c>
      <c r="C916" t="s">
        <v>3</v>
      </c>
      <c r="D916" t="s">
        <v>22</v>
      </c>
      <c r="E916" t="s">
        <v>111</v>
      </c>
      <c r="F916" t="s">
        <v>136</v>
      </c>
      <c r="G916" t="s">
        <v>151</v>
      </c>
      <c r="H916" t="s">
        <v>276</v>
      </c>
      <c r="I916" s="1">
        <v>1.0638E-2</v>
      </c>
      <c r="J916" s="1">
        <v>1.7284000000000001E-2</v>
      </c>
      <c r="K916" s="1">
        <v>0</v>
      </c>
      <c r="L916" t="s">
        <v>458</v>
      </c>
      <c r="M916" t="s">
        <v>469</v>
      </c>
      <c r="N916" t="s">
        <v>549</v>
      </c>
      <c r="O916" t="s">
        <v>782</v>
      </c>
      <c r="P916" t="s">
        <v>791</v>
      </c>
      <c r="Q916" t="s">
        <v>849</v>
      </c>
      <c r="R916" t="s">
        <v>853</v>
      </c>
      <c r="S916" t="s">
        <v>860</v>
      </c>
      <c r="T916" t="s">
        <v>864</v>
      </c>
      <c r="U916" t="s">
        <v>867</v>
      </c>
      <c r="V916" s="1"/>
      <c r="W916" s="1"/>
      <c r="X916" s="1">
        <v>-5.9999999999999995E-4</v>
      </c>
      <c r="Y916" s="1">
        <v>3.7499999999999995E-4</v>
      </c>
      <c r="Z916" t="s">
        <v>876</v>
      </c>
      <c r="AA916" s="1">
        <v>18</v>
      </c>
      <c r="AB916" t="s">
        <v>881</v>
      </c>
      <c r="AC916" t="s">
        <v>913</v>
      </c>
      <c r="AD916" t="s">
        <v>918</v>
      </c>
      <c r="AE916" t="s">
        <v>921</v>
      </c>
      <c r="AF916" s="1">
        <v>2000</v>
      </c>
      <c r="AG916" s="1">
        <v>2013</v>
      </c>
      <c r="AH916" s="67">
        <f t="shared" si="70"/>
        <v>-3.471418653089562E-2</v>
      </c>
      <c r="AI916" s="67">
        <f t="shared" si="74"/>
        <v>2.1696366581809762E-2</v>
      </c>
      <c r="AJ916" s="67">
        <f t="shared" si="71"/>
        <v>-7.7239065031242754E-2</v>
      </c>
      <c r="AK916" s="67">
        <f t="shared" si="72"/>
        <v>7.8106919694515137E-3</v>
      </c>
      <c r="AL916" s="69">
        <f t="shared" si="73"/>
        <v>1</v>
      </c>
    </row>
    <row r="917" spans="1:38">
      <c r="A917" s="1">
        <v>916</v>
      </c>
      <c r="B917" s="101" t="s">
        <v>1390</v>
      </c>
      <c r="C917" t="s">
        <v>3</v>
      </c>
      <c r="D917" t="s">
        <v>22</v>
      </c>
      <c r="E917" t="s">
        <v>111</v>
      </c>
      <c r="F917" t="s">
        <v>136</v>
      </c>
      <c r="G917" t="s">
        <v>151</v>
      </c>
      <c r="H917" t="s">
        <v>276</v>
      </c>
      <c r="I917" s="1">
        <v>1.0638E-2</v>
      </c>
      <c r="J917" s="1">
        <v>1.7284000000000001E-2</v>
      </c>
      <c r="K917" s="1">
        <v>0</v>
      </c>
      <c r="L917" t="s">
        <v>456</v>
      </c>
      <c r="M917" t="s">
        <v>462</v>
      </c>
      <c r="N917" t="s">
        <v>550</v>
      </c>
      <c r="O917" t="s">
        <v>780</v>
      </c>
      <c r="P917" t="s">
        <v>459</v>
      </c>
      <c r="Q917" t="s">
        <v>849</v>
      </c>
      <c r="R917" t="s">
        <v>853</v>
      </c>
      <c r="S917" t="s">
        <v>860</v>
      </c>
      <c r="T917" t="s">
        <v>864</v>
      </c>
      <c r="U917" t="s">
        <v>867</v>
      </c>
      <c r="V917" s="1"/>
      <c r="W917" s="1"/>
      <c r="X917" s="1">
        <v>-2.3999999999999998E-3</v>
      </c>
      <c r="Y917" s="1">
        <v>2.6666666666666666E-3</v>
      </c>
      <c r="Z917" t="s">
        <v>876</v>
      </c>
      <c r="AA917" s="1">
        <v>18</v>
      </c>
      <c r="AB917" t="s">
        <v>881</v>
      </c>
      <c r="AC917" t="s">
        <v>913</v>
      </c>
      <c r="AD917" t="s">
        <v>918</v>
      </c>
      <c r="AE917" t="s">
        <v>921</v>
      </c>
      <c r="AF917" s="1">
        <v>2000</v>
      </c>
      <c r="AG917" s="1">
        <v>2013</v>
      </c>
      <c r="AH917" s="67">
        <f t="shared" si="70"/>
        <v>-0.13885674612358248</v>
      </c>
      <c r="AI917" s="67">
        <f t="shared" si="74"/>
        <v>0.15428527347064722</v>
      </c>
      <c r="AJ917" s="67">
        <f t="shared" si="71"/>
        <v>-0.44125588212605105</v>
      </c>
      <c r="AK917" s="67">
        <f t="shared" si="72"/>
        <v>0.16354238987888606</v>
      </c>
      <c r="AL917" s="69">
        <f t="shared" si="73"/>
        <v>1</v>
      </c>
    </row>
    <row r="918" spans="1:38">
      <c r="A918" s="1">
        <v>917</v>
      </c>
      <c r="B918" s="101" t="s">
        <v>1390</v>
      </c>
      <c r="C918" t="s">
        <v>3</v>
      </c>
      <c r="D918" t="s">
        <v>22</v>
      </c>
      <c r="E918" t="s">
        <v>111</v>
      </c>
      <c r="F918" t="s">
        <v>136</v>
      </c>
      <c r="G918" t="s">
        <v>151</v>
      </c>
      <c r="H918" t="s">
        <v>276</v>
      </c>
      <c r="I918" s="1">
        <v>1.0638E-2</v>
      </c>
      <c r="J918" s="1">
        <v>1.7284000000000001E-2</v>
      </c>
      <c r="K918" s="1">
        <v>0</v>
      </c>
      <c r="L918" t="s">
        <v>457</v>
      </c>
      <c r="M918" t="s">
        <v>464</v>
      </c>
      <c r="N918" t="s">
        <v>551</v>
      </c>
      <c r="O918" t="s">
        <v>780</v>
      </c>
      <c r="P918" t="s">
        <v>459</v>
      </c>
      <c r="Q918" t="s">
        <v>849</v>
      </c>
      <c r="R918" t="s">
        <v>853</v>
      </c>
      <c r="S918" t="s">
        <v>860</v>
      </c>
      <c r="T918" t="s">
        <v>864</v>
      </c>
      <c r="U918" t="s">
        <v>867</v>
      </c>
      <c r="V918" s="1"/>
      <c r="W918" s="1"/>
      <c r="X918" s="1">
        <v>-7.4999999999999997E-3</v>
      </c>
      <c r="Y918" s="1">
        <v>3.4090909090909085E-3</v>
      </c>
      <c r="Z918" t="s">
        <v>876</v>
      </c>
      <c r="AA918" s="1">
        <v>18</v>
      </c>
      <c r="AB918" t="s">
        <v>881</v>
      </c>
      <c r="AC918" t="s">
        <v>913</v>
      </c>
      <c r="AD918" t="s">
        <v>918</v>
      </c>
      <c r="AE918" t="s">
        <v>921</v>
      </c>
      <c r="AF918" s="1">
        <v>2000</v>
      </c>
      <c r="AG918" s="1">
        <v>2013</v>
      </c>
      <c r="AH918" s="67">
        <f t="shared" si="70"/>
        <v>-0.43392733163619529</v>
      </c>
      <c r="AI918" s="67">
        <f t="shared" si="74"/>
        <v>0.19723969619827056</v>
      </c>
      <c r="AJ918" s="67">
        <f t="shared" si="71"/>
        <v>-0.8205171361848056</v>
      </c>
      <c r="AK918" s="67">
        <f t="shared" si="72"/>
        <v>-4.7337527087584985E-2</v>
      </c>
      <c r="AL918" s="69">
        <f t="shared" si="73"/>
        <v>1</v>
      </c>
    </row>
    <row r="919" spans="1:38">
      <c r="A919" s="1">
        <v>918</v>
      </c>
      <c r="B919" s="101" t="s">
        <v>1390</v>
      </c>
      <c r="C919" t="s">
        <v>3</v>
      </c>
      <c r="D919" t="s">
        <v>22</v>
      </c>
      <c r="E919" t="s">
        <v>111</v>
      </c>
      <c r="F919" t="s">
        <v>136</v>
      </c>
      <c r="G919" t="s">
        <v>151</v>
      </c>
      <c r="H919" t="s">
        <v>276</v>
      </c>
      <c r="I919" s="1">
        <v>1.0638E-2</v>
      </c>
      <c r="J919" s="1">
        <v>1.7284000000000001E-2</v>
      </c>
      <c r="K919" s="1">
        <v>0</v>
      </c>
      <c r="L919" t="s">
        <v>140</v>
      </c>
      <c r="M919" t="s">
        <v>476</v>
      </c>
      <c r="N919" t="s">
        <v>552</v>
      </c>
      <c r="O919" t="s">
        <v>780</v>
      </c>
      <c r="P919" t="s">
        <v>459</v>
      </c>
      <c r="Q919" t="s">
        <v>849</v>
      </c>
      <c r="R919" t="s">
        <v>853</v>
      </c>
      <c r="S919" t="s">
        <v>860</v>
      </c>
      <c r="T919" t="s">
        <v>864</v>
      </c>
      <c r="U919" t="s">
        <v>867</v>
      </c>
      <c r="V919" s="1"/>
      <c r="W919" s="1"/>
      <c r="X919" s="1">
        <v>-5.5999999999999999E-3</v>
      </c>
      <c r="Y919" s="1">
        <v>1.4E-3</v>
      </c>
      <c r="Z919" t="s">
        <v>876</v>
      </c>
      <c r="AA919" s="1">
        <v>18</v>
      </c>
      <c r="AB919" t="s">
        <v>881</v>
      </c>
      <c r="AC919" t="s">
        <v>913</v>
      </c>
      <c r="AD919" t="s">
        <v>918</v>
      </c>
      <c r="AE919" t="s">
        <v>921</v>
      </c>
      <c r="AF919" s="1">
        <v>2000</v>
      </c>
      <c r="AG919" s="1">
        <v>2013</v>
      </c>
      <c r="AH919" s="67">
        <f t="shared" si="70"/>
        <v>-0.32399907428835917</v>
      </c>
      <c r="AI919" s="67">
        <f t="shared" si="74"/>
        <v>8.0999768572089792E-2</v>
      </c>
      <c r="AJ919" s="67">
        <f t="shared" si="71"/>
        <v>-0.48275862068965514</v>
      </c>
      <c r="AK919" s="67">
        <f t="shared" si="72"/>
        <v>-0.16523952788706317</v>
      </c>
      <c r="AL919" s="69">
        <f t="shared" si="73"/>
        <v>1</v>
      </c>
    </row>
    <row r="920" spans="1:38">
      <c r="A920" s="1">
        <v>919</v>
      </c>
      <c r="B920" s="101" t="s">
        <v>1390</v>
      </c>
      <c r="C920" t="s">
        <v>3</v>
      </c>
      <c r="D920" t="s">
        <v>22</v>
      </c>
      <c r="E920" t="s">
        <v>111</v>
      </c>
      <c r="F920" t="s">
        <v>136</v>
      </c>
      <c r="G920" t="s">
        <v>151</v>
      </c>
      <c r="H920" t="s">
        <v>276</v>
      </c>
      <c r="I920" s="1">
        <v>1.0638E-2</v>
      </c>
      <c r="J920" s="1">
        <v>1.7284000000000001E-2</v>
      </c>
      <c r="K920" s="1">
        <v>0</v>
      </c>
      <c r="L920" t="s">
        <v>140</v>
      </c>
      <c r="M920" t="s">
        <v>468</v>
      </c>
      <c r="N920" t="s">
        <v>553</v>
      </c>
      <c r="O920" t="s">
        <v>780</v>
      </c>
      <c r="P920" t="s">
        <v>459</v>
      </c>
      <c r="Q920" t="s">
        <v>849</v>
      </c>
      <c r="R920" t="s">
        <v>853</v>
      </c>
      <c r="S920" t="s">
        <v>860</v>
      </c>
      <c r="T920" t="s">
        <v>864</v>
      </c>
      <c r="U920" t="s">
        <v>867</v>
      </c>
      <c r="V920" s="1"/>
      <c r="W920" s="1"/>
      <c r="X920" s="1">
        <v>-8.0000000000000004E-4</v>
      </c>
      <c r="Y920" s="1">
        <v>1E-3</v>
      </c>
      <c r="Z920" t="s">
        <v>876</v>
      </c>
      <c r="AA920" s="1">
        <v>18</v>
      </c>
      <c r="AB920" t="s">
        <v>881</v>
      </c>
      <c r="AC920" t="s">
        <v>913</v>
      </c>
      <c r="AD920" t="s">
        <v>918</v>
      </c>
      <c r="AE920" t="s">
        <v>921</v>
      </c>
      <c r="AF920" s="1">
        <v>2000</v>
      </c>
      <c r="AG920" s="1">
        <v>2013</v>
      </c>
      <c r="AH920" s="67">
        <f t="shared" si="70"/>
        <v>-4.6285582041194165E-2</v>
      </c>
      <c r="AI920" s="67">
        <f t="shared" si="74"/>
        <v>5.785697755149271E-2</v>
      </c>
      <c r="AJ920" s="67">
        <f t="shared" si="71"/>
        <v>-0.15968525804211986</v>
      </c>
      <c r="AK920" s="67">
        <f t="shared" si="72"/>
        <v>6.7114093959731544E-2</v>
      </c>
      <c r="AL920" s="69">
        <f t="shared" si="73"/>
        <v>1</v>
      </c>
    </row>
    <row r="921" spans="1:38">
      <c r="A921" s="1">
        <v>920</v>
      </c>
      <c r="B921" s="101" t="s">
        <v>1390</v>
      </c>
      <c r="C921" t="s">
        <v>3</v>
      </c>
      <c r="D921" t="s">
        <v>22</v>
      </c>
      <c r="E921" t="s">
        <v>111</v>
      </c>
      <c r="F921" t="s">
        <v>136</v>
      </c>
      <c r="G921" t="s">
        <v>151</v>
      </c>
      <c r="H921" t="s">
        <v>276</v>
      </c>
      <c r="I921" s="1">
        <v>1.0638E-2</v>
      </c>
      <c r="J921" s="1">
        <v>1.7284000000000001E-2</v>
      </c>
      <c r="K921" s="1">
        <v>0</v>
      </c>
      <c r="L921" t="s">
        <v>140</v>
      </c>
      <c r="M921" t="s">
        <v>468</v>
      </c>
      <c r="N921" t="s">
        <v>554</v>
      </c>
      <c r="O921" t="s">
        <v>780</v>
      </c>
      <c r="P921" t="s">
        <v>459</v>
      </c>
      <c r="Q921" t="s">
        <v>849</v>
      </c>
      <c r="R921" t="s">
        <v>853</v>
      </c>
      <c r="S921" t="s">
        <v>860</v>
      </c>
      <c r="T921" t="s">
        <v>864</v>
      </c>
      <c r="U921" t="s">
        <v>867</v>
      </c>
      <c r="V921" s="1"/>
      <c r="W921" s="1"/>
      <c r="X921" s="1">
        <v>-4.0000000000000003E-5</v>
      </c>
      <c r="Y921" s="1">
        <v>4.0000000000000002E-4</v>
      </c>
      <c r="Z921" t="s">
        <v>876</v>
      </c>
      <c r="AA921" s="1">
        <v>18</v>
      </c>
      <c r="AB921" t="s">
        <v>881</v>
      </c>
      <c r="AC921" t="s">
        <v>913</v>
      </c>
      <c r="AD921" t="s">
        <v>918</v>
      </c>
      <c r="AE921" t="s">
        <v>921</v>
      </c>
      <c r="AF921" s="1">
        <v>2000</v>
      </c>
      <c r="AG921" s="1">
        <v>2013</v>
      </c>
      <c r="AH921" s="67">
        <f t="shared" si="70"/>
        <v>-2.3142791020597086E-3</v>
      </c>
      <c r="AI921" s="67">
        <f t="shared" si="74"/>
        <v>2.3142791020597082E-2</v>
      </c>
      <c r="AJ921" s="67">
        <f t="shared" si="71"/>
        <v>-4.7674149502429992E-2</v>
      </c>
      <c r="AK921" s="67">
        <f t="shared" si="72"/>
        <v>4.3045591298310572E-2</v>
      </c>
      <c r="AL921" s="69">
        <f t="shared" si="73"/>
        <v>1</v>
      </c>
    </row>
    <row r="922" spans="1:38">
      <c r="A922" s="1">
        <v>921</v>
      </c>
      <c r="B922" s="101" t="s">
        <v>1390</v>
      </c>
      <c r="C922" t="s">
        <v>3</v>
      </c>
      <c r="D922" t="s">
        <v>22</v>
      </c>
      <c r="E922" t="s">
        <v>111</v>
      </c>
      <c r="F922" t="s">
        <v>136</v>
      </c>
      <c r="G922" t="s">
        <v>151</v>
      </c>
      <c r="H922" t="s">
        <v>276</v>
      </c>
      <c r="I922" s="1">
        <v>1.0638E-2</v>
      </c>
      <c r="J922" s="1">
        <v>1.7284000000000001E-2</v>
      </c>
      <c r="K922" s="1">
        <v>0</v>
      </c>
      <c r="L922" t="s">
        <v>456</v>
      </c>
      <c r="M922" t="s">
        <v>461</v>
      </c>
      <c r="N922" t="s">
        <v>555</v>
      </c>
      <c r="O922" t="s">
        <v>780</v>
      </c>
      <c r="P922" t="s">
        <v>459</v>
      </c>
      <c r="Q922" t="s">
        <v>849</v>
      </c>
      <c r="R922" t="s">
        <v>853</v>
      </c>
      <c r="S922" t="s">
        <v>860</v>
      </c>
      <c r="T922" t="s">
        <v>864</v>
      </c>
      <c r="U922" t="s">
        <v>867</v>
      </c>
      <c r="V922" s="1"/>
      <c r="W922" s="1"/>
      <c r="X922" s="1">
        <v>2.5999999999999998E-4</v>
      </c>
      <c r="Y922" s="1">
        <v>1.2999999999999997E-3</v>
      </c>
      <c r="Z922" t="s">
        <v>876</v>
      </c>
      <c r="AA922" s="1">
        <v>18</v>
      </c>
      <c r="AB922" t="s">
        <v>881</v>
      </c>
      <c r="AC922" t="s">
        <v>913</v>
      </c>
      <c r="AD922" t="s">
        <v>918</v>
      </c>
      <c r="AE922" t="s">
        <v>921</v>
      </c>
      <c r="AF922" s="1">
        <v>2000</v>
      </c>
      <c r="AG922" s="1">
        <v>2013</v>
      </c>
      <c r="AH922" s="67">
        <f t="shared" si="70"/>
        <v>1.5042814163388103E-2</v>
      </c>
      <c r="AI922" s="67">
        <f t="shared" si="74"/>
        <v>7.5214070816940509E-2</v>
      </c>
      <c r="AJ922" s="67">
        <f t="shared" si="71"/>
        <v>-0.13237676463781531</v>
      </c>
      <c r="AK922" s="67">
        <f t="shared" si="72"/>
        <v>0.1624623929645915</v>
      </c>
      <c r="AL922" s="69">
        <f t="shared" si="73"/>
        <v>1</v>
      </c>
    </row>
    <row r="923" spans="1:38">
      <c r="A923" s="1">
        <v>922</v>
      </c>
      <c r="B923" s="35" t="s">
        <v>1391</v>
      </c>
      <c r="C923" t="s">
        <v>4</v>
      </c>
      <c r="D923" t="s">
        <v>23</v>
      </c>
      <c r="E923" t="s">
        <v>101</v>
      </c>
      <c r="F923" t="s">
        <v>136</v>
      </c>
      <c r="G923" t="s">
        <v>155</v>
      </c>
      <c r="H923" t="s">
        <v>277</v>
      </c>
      <c r="I923" s="1">
        <v>9</v>
      </c>
      <c r="J923" s="1">
        <v>11.8</v>
      </c>
      <c r="K923" s="1">
        <v>0</v>
      </c>
      <c r="L923" t="s">
        <v>456</v>
      </c>
      <c r="M923" t="s">
        <v>461</v>
      </c>
      <c r="N923" t="s">
        <v>580</v>
      </c>
      <c r="O923" t="s">
        <v>780</v>
      </c>
      <c r="P923" t="s">
        <v>459</v>
      </c>
      <c r="Q923" t="s">
        <v>850</v>
      </c>
      <c r="R923" t="s">
        <v>853</v>
      </c>
      <c r="S923" t="s">
        <v>861</v>
      </c>
      <c r="T923" t="s">
        <v>865</v>
      </c>
      <c r="U923" t="s">
        <v>867</v>
      </c>
      <c r="V923" s="1"/>
      <c r="W923" s="1"/>
      <c r="X923" s="1">
        <v>-3.88</v>
      </c>
      <c r="Y923" s="1">
        <v>1.23</v>
      </c>
      <c r="Z923" t="s">
        <v>875</v>
      </c>
      <c r="AA923" s="1">
        <v>17</v>
      </c>
      <c r="AB923" t="s">
        <v>881</v>
      </c>
      <c r="AC923" t="s">
        <v>913</v>
      </c>
      <c r="AD923" t="s">
        <v>918</v>
      </c>
      <c r="AE923" t="s">
        <v>921</v>
      </c>
      <c r="AF923" s="1">
        <v>1990</v>
      </c>
      <c r="AG923" s="1">
        <v>2014</v>
      </c>
      <c r="AH923" s="67">
        <f t="shared" si="70"/>
        <v>-0.32881355932203388</v>
      </c>
      <c r="AI923" s="67">
        <f t="shared" si="74"/>
        <v>0.10423728813559321</v>
      </c>
      <c r="AJ923" s="67">
        <f t="shared" si="71"/>
        <v>-0.53311864406779663</v>
      </c>
      <c r="AK923" s="67">
        <f t="shared" si="72"/>
        <v>-0.12450847457627118</v>
      </c>
      <c r="AL923" s="69">
        <f t="shared" si="73"/>
        <v>1</v>
      </c>
    </row>
    <row r="924" spans="1:38">
      <c r="A924" s="1">
        <v>923</v>
      </c>
      <c r="B924" s="35" t="s">
        <v>1391</v>
      </c>
      <c r="C924" t="s">
        <v>4</v>
      </c>
      <c r="D924" t="s">
        <v>23</v>
      </c>
      <c r="E924" t="s">
        <v>101</v>
      </c>
      <c r="F924" t="s">
        <v>136</v>
      </c>
      <c r="G924" t="s">
        <v>155</v>
      </c>
      <c r="H924" t="s">
        <v>277</v>
      </c>
      <c r="I924" s="1">
        <v>9</v>
      </c>
      <c r="J924" s="1">
        <v>11.8</v>
      </c>
      <c r="K924" s="1">
        <v>0</v>
      </c>
      <c r="L924" t="s">
        <v>456</v>
      </c>
      <c r="M924" t="s">
        <v>462</v>
      </c>
      <c r="N924" t="s">
        <v>581</v>
      </c>
      <c r="O924" t="s">
        <v>780</v>
      </c>
      <c r="P924" t="s">
        <v>459</v>
      </c>
      <c r="Q924" t="s">
        <v>850</v>
      </c>
      <c r="R924" t="s">
        <v>853</v>
      </c>
      <c r="S924" t="s">
        <v>861</v>
      </c>
      <c r="T924" t="s">
        <v>865</v>
      </c>
      <c r="U924" t="s">
        <v>867</v>
      </c>
      <c r="V924" s="1"/>
      <c r="W924" s="1"/>
      <c r="X924" s="1">
        <v>-3.5</v>
      </c>
      <c r="Y924" s="1">
        <v>1.25</v>
      </c>
      <c r="Z924" t="s">
        <v>875</v>
      </c>
      <c r="AA924" s="1">
        <v>17</v>
      </c>
      <c r="AB924" t="s">
        <v>881</v>
      </c>
      <c r="AC924" t="s">
        <v>913</v>
      </c>
      <c r="AD924" t="s">
        <v>918</v>
      </c>
      <c r="AE924" t="s">
        <v>921</v>
      </c>
      <c r="AF924" s="1">
        <v>1990</v>
      </c>
      <c r="AG924" s="1">
        <v>2014</v>
      </c>
      <c r="AH924" s="67">
        <f t="shared" si="70"/>
        <v>-0.29661016949152541</v>
      </c>
      <c r="AI924" s="67">
        <f t="shared" si="74"/>
        <v>0.1059322033898305</v>
      </c>
      <c r="AJ924" s="67">
        <f t="shared" si="71"/>
        <v>-0.50423728813559321</v>
      </c>
      <c r="AK924" s="67">
        <f t="shared" si="72"/>
        <v>-8.898305084745764E-2</v>
      </c>
      <c r="AL924" s="69">
        <f t="shared" si="73"/>
        <v>1</v>
      </c>
    </row>
    <row r="925" spans="1:38">
      <c r="A925" s="1">
        <v>924</v>
      </c>
      <c r="B925" s="35" t="s">
        <v>1391</v>
      </c>
      <c r="C925" t="s">
        <v>4</v>
      </c>
      <c r="D925" t="s">
        <v>23</v>
      </c>
      <c r="E925" t="s">
        <v>101</v>
      </c>
      <c r="F925" t="s">
        <v>136</v>
      </c>
      <c r="G925" t="s">
        <v>155</v>
      </c>
      <c r="H925" t="s">
        <v>277</v>
      </c>
      <c r="I925" s="1">
        <v>9</v>
      </c>
      <c r="J925" s="1">
        <v>11.8</v>
      </c>
      <c r="K925" s="1">
        <v>0</v>
      </c>
      <c r="L925" t="s">
        <v>456</v>
      </c>
      <c r="M925" t="s">
        <v>461</v>
      </c>
      <c r="N925" t="s">
        <v>580</v>
      </c>
      <c r="O925" t="s">
        <v>780</v>
      </c>
      <c r="P925" t="s">
        <v>459</v>
      </c>
      <c r="Q925" t="s">
        <v>850</v>
      </c>
      <c r="R925" t="s">
        <v>853</v>
      </c>
      <c r="S925" t="s">
        <v>862</v>
      </c>
      <c r="T925" t="s">
        <v>865</v>
      </c>
      <c r="U925" t="s">
        <v>867</v>
      </c>
      <c r="V925" s="1"/>
      <c r="W925" s="1"/>
      <c r="X925" s="1">
        <v>0.59</v>
      </c>
      <c r="Y925" s="1">
        <v>2.2000000000000002</v>
      </c>
      <c r="Z925" t="s">
        <v>875</v>
      </c>
      <c r="AA925" s="1">
        <v>17</v>
      </c>
      <c r="AB925" t="s">
        <v>881</v>
      </c>
      <c r="AC925" t="s">
        <v>913</v>
      </c>
      <c r="AD925" t="s">
        <v>918</v>
      </c>
      <c r="AE925" t="s">
        <v>921</v>
      </c>
      <c r="AF925" s="1">
        <v>1990</v>
      </c>
      <c r="AG925" s="1">
        <v>2014</v>
      </c>
      <c r="AH925" s="67">
        <f t="shared" si="70"/>
        <v>4.9999999999999996E-2</v>
      </c>
      <c r="AI925" s="67">
        <f t="shared" si="74"/>
        <v>0.1864406779661017</v>
      </c>
      <c r="AJ925" s="67">
        <f t="shared" si="71"/>
        <v>-0.31542372881355935</v>
      </c>
      <c r="AK925" s="67">
        <f t="shared" si="72"/>
        <v>0.41542372881355932</v>
      </c>
      <c r="AL925" s="69">
        <f t="shared" si="73"/>
        <v>1</v>
      </c>
    </row>
    <row r="926" spans="1:38">
      <c r="A926" s="1">
        <v>925</v>
      </c>
      <c r="B926" s="35" t="s">
        <v>1391</v>
      </c>
      <c r="C926" t="s">
        <v>4</v>
      </c>
      <c r="D926" t="s">
        <v>23</v>
      </c>
      <c r="E926" t="s">
        <v>101</v>
      </c>
      <c r="F926" t="s">
        <v>136</v>
      </c>
      <c r="G926" t="s">
        <v>155</v>
      </c>
      <c r="H926" t="s">
        <v>277</v>
      </c>
      <c r="I926" s="1">
        <v>9</v>
      </c>
      <c r="J926" s="1">
        <v>11.8</v>
      </c>
      <c r="K926" s="1">
        <v>0</v>
      </c>
      <c r="L926" t="s">
        <v>456</v>
      </c>
      <c r="M926" t="s">
        <v>462</v>
      </c>
      <c r="N926" t="s">
        <v>581</v>
      </c>
      <c r="O926" t="s">
        <v>780</v>
      </c>
      <c r="P926" t="s">
        <v>459</v>
      </c>
      <c r="Q926" t="s">
        <v>850</v>
      </c>
      <c r="R926" t="s">
        <v>853</v>
      </c>
      <c r="S926" t="s">
        <v>862</v>
      </c>
      <c r="T926" t="s">
        <v>865</v>
      </c>
      <c r="U926" t="s">
        <v>867</v>
      </c>
      <c r="V926" s="1"/>
      <c r="W926" s="1"/>
      <c r="X926" s="1">
        <v>-5.25</v>
      </c>
      <c r="Y926" s="1">
        <v>1.84</v>
      </c>
      <c r="Z926" t="s">
        <v>875</v>
      </c>
      <c r="AA926" s="1">
        <v>17</v>
      </c>
      <c r="AB926" t="s">
        <v>881</v>
      </c>
      <c r="AC926" t="s">
        <v>913</v>
      </c>
      <c r="AD926" t="s">
        <v>918</v>
      </c>
      <c r="AE926" t="s">
        <v>921</v>
      </c>
      <c r="AF926" s="1">
        <v>1990</v>
      </c>
      <c r="AG926" s="1">
        <v>2014</v>
      </c>
      <c r="AH926" s="67">
        <f t="shared" si="70"/>
        <v>-0.44491525423728812</v>
      </c>
      <c r="AI926" s="67">
        <f t="shared" si="74"/>
        <v>0.15593220338983049</v>
      </c>
      <c r="AJ926" s="67">
        <f t="shared" si="71"/>
        <v>-0.75054237288135583</v>
      </c>
      <c r="AK926" s="67">
        <f t="shared" si="72"/>
        <v>-0.13928813559322034</v>
      </c>
      <c r="AL926" s="69">
        <f t="shared" si="73"/>
        <v>1</v>
      </c>
    </row>
    <row r="927" spans="1:38">
      <c r="A927" s="1">
        <v>926</v>
      </c>
      <c r="B927" s="35" t="s">
        <v>1391</v>
      </c>
      <c r="C927" t="s">
        <v>4</v>
      </c>
      <c r="D927" t="s">
        <v>23</v>
      </c>
      <c r="E927" t="s">
        <v>101</v>
      </c>
      <c r="F927" t="s">
        <v>137</v>
      </c>
      <c r="G927" t="s">
        <v>152</v>
      </c>
      <c r="H927" t="s">
        <v>278</v>
      </c>
      <c r="I927" s="1">
        <v>2.4</v>
      </c>
      <c r="J927" s="1">
        <v>13.5</v>
      </c>
      <c r="K927" s="1">
        <v>0</v>
      </c>
      <c r="L927" t="s">
        <v>456</v>
      </c>
      <c r="M927" t="s">
        <v>461</v>
      </c>
      <c r="N927" t="s">
        <v>580</v>
      </c>
      <c r="O927" t="s">
        <v>780</v>
      </c>
      <c r="P927" t="s">
        <v>459</v>
      </c>
      <c r="Q927" t="s">
        <v>850</v>
      </c>
      <c r="R927" t="s">
        <v>853</v>
      </c>
      <c r="S927" t="s">
        <v>861</v>
      </c>
      <c r="T927" t="s">
        <v>865</v>
      </c>
      <c r="U927" t="s">
        <v>867</v>
      </c>
      <c r="V927" s="1"/>
      <c r="W927" s="1"/>
      <c r="X927" s="1">
        <v>-4.67</v>
      </c>
      <c r="Y927" s="1">
        <v>1.17</v>
      </c>
      <c r="Z927" t="s">
        <v>875</v>
      </c>
      <c r="AA927" s="1">
        <v>17</v>
      </c>
      <c r="AB927" t="s">
        <v>881</v>
      </c>
      <c r="AC927" t="s">
        <v>913</v>
      </c>
      <c r="AD927" t="s">
        <v>918</v>
      </c>
      <c r="AE927" t="s">
        <v>921</v>
      </c>
      <c r="AF927" s="1">
        <v>1990</v>
      </c>
      <c r="AG927" s="1">
        <v>2014</v>
      </c>
      <c r="AH927" s="67">
        <f t="shared" si="70"/>
        <v>-0.34592592592592591</v>
      </c>
      <c r="AI927" s="67">
        <f t="shared" si="74"/>
        <v>8.6666666666666656E-2</v>
      </c>
      <c r="AJ927" s="67">
        <f t="shared" si="71"/>
        <v>-0.51579259259259258</v>
      </c>
      <c r="AK927" s="67">
        <f t="shared" si="72"/>
        <v>-0.17605925925925928</v>
      </c>
      <c r="AL927" s="69">
        <f t="shared" si="73"/>
        <v>1</v>
      </c>
    </row>
    <row r="928" spans="1:38">
      <c r="A928" s="1">
        <v>927</v>
      </c>
      <c r="B928" s="35" t="s">
        <v>1391</v>
      </c>
      <c r="C928" t="s">
        <v>4</v>
      </c>
      <c r="D928" t="s">
        <v>23</v>
      </c>
      <c r="E928" t="s">
        <v>101</v>
      </c>
      <c r="F928" t="s">
        <v>137</v>
      </c>
      <c r="G928" t="s">
        <v>152</v>
      </c>
      <c r="H928" t="s">
        <v>278</v>
      </c>
      <c r="I928" s="1">
        <v>2.4</v>
      </c>
      <c r="J928" s="1">
        <v>13.5</v>
      </c>
      <c r="K928" s="1">
        <v>0</v>
      </c>
      <c r="L928" t="s">
        <v>456</v>
      </c>
      <c r="M928" t="s">
        <v>462</v>
      </c>
      <c r="N928" t="s">
        <v>581</v>
      </c>
      <c r="O928" t="s">
        <v>780</v>
      </c>
      <c r="P928" t="s">
        <v>459</v>
      </c>
      <c r="Q928" t="s">
        <v>850</v>
      </c>
      <c r="R928" t="s">
        <v>853</v>
      </c>
      <c r="S928" t="s">
        <v>861</v>
      </c>
      <c r="T928" t="s">
        <v>865</v>
      </c>
      <c r="U928" t="s">
        <v>867</v>
      </c>
      <c r="V928" s="1"/>
      <c r="W928" s="1"/>
      <c r="X928" s="1">
        <v>-0.1</v>
      </c>
      <c r="Y928" s="1">
        <v>2.85</v>
      </c>
      <c r="Z928" t="s">
        <v>875</v>
      </c>
      <c r="AA928" s="1">
        <v>17</v>
      </c>
      <c r="AB928" t="s">
        <v>881</v>
      </c>
      <c r="AC928" t="s">
        <v>913</v>
      </c>
      <c r="AD928" t="s">
        <v>918</v>
      </c>
      <c r="AE928" t="s">
        <v>921</v>
      </c>
      <c r="AF928" s="1">
        <v>1990</v>
      </c>
      <c r="AG928" s="1">
        <v>2014</v>
      </c>
      <c r="AH928" s="67">
        <f t="shared" si="70"/>
        <v>-7.4074074074074077E-3</v>
      </c>
      <c r="AI928" s="67">
        <f t="shared" si="74"/>
        <v>0.21111111111111111</v>
      </c>
      <c r="AJ928" s="67">
        <f t="shared" si="71"/>
        <v>-0.42118518518518516</v>
      </c>
      <c r="AK928" s="67">
        <f t="shared" si="72"/>
        <v>0.40637037037037033</v>
      </c>
      <c r="AL928" s="69">
        <f t="shared" si="73"/>
        <v>1</v>
      </c>
    </row>
    <row r="929" spans="1:38">
      <c r="A929" s="1">
        <v>928</v>
      </c>
      <c r="B929" s="35" t="s">
        <v>1391</v>
      </c>
      <c r="C929" t="s">
        <v>4</v>
      </c>
      <c r="D929" t="s">
        <v>23</v>
      </c>
      <c r="E929" t="s">
        <v>101</v>
      </c>
      <c r="F929" t="s">
        <v>137</v>
      </c>
      <c r="G929" t="s">
        <v>152</v>
      </c>
      <c r="H929" t="s">
        <v>278</v>
      </c>
      <c r="I929" s="1">
        <v>2.4</v>
      </c>
      <c r="J929" s="1">
        <v>13.5</v>
      </c>
      <c r="K929" s="1">
        <v>0</v>
      </c>
      <c r="L929" t="s">
        <v>456</v>
      </c>
      <c r="M929" t="s">
        <v>461</v>
      </c>
      <c r="N929" t="s">
        <v>580</v>
      </c>
      <c r="O929" t="s">
        <v>780</v>
      </c>
      <c r="P929" t="s">
        <v>459</v>
      </c>
      <c r="Q929" t="s">
        <v>850</v>
      </c>
      <c r="R929" t="s">
        <v>853</v>
      </c>
      <c r="S929" t="s">
        <v>862</v>
      </c>
      <c r="T929" t="s">
        <v>865</v>
      </c>
      <c r="U929" t="s">
        <v>867</v>
      </c>
      <c r="V929" s="1"/>
      <c r="W929" s="1"/>
      <c r="X929" s="1">
        <v>-3.93</v>
      </c>
      <c r="Y929" s="1">
        <v>2.8</v>
      </c>
      <c r="Z929" t="s">
        <v>875</v>
      </c>
      <c r="AA929" s="1">
        <v>17</v>
      </c>
      <c r="AB929" t="s">
        <v>881</v>
      </c>
      <c r="AC929" t="s">
        <v>913</v>
      </c>
      <c r="AD929" t="s">
        <v>918</v>
      </c>
      <c r="AE929" t="s">
        <v>921</v>
      </c>
      <c r="AF929" s="1">
        <v>1990</v>
      </c>
      <c r="AG929" s="1">
        <v>2014</v>
      </c>
      <c r="AH929" s="67">
        <f t="shared" si="70"/>
        <v>-0.2911111111111111</v>
      </c>
      <c r="AI929" s="67">
        <f t="shared" si="74"/>
        <v>0.2074074074074074</v>
      </c>
      <c r="AJ929" s="67">
        <f t="shared" si="71"/>
        <v>-0.6976296296296296</v>
      </c>
      <c r="AK929" s="67">
        <f t="shared" si="72"/>
        <v>0.1154074074074074</v>
      </c>
      <c r="AL929" s="69">
        <f t="shared" si="73"/>
        <v>1</v>
      </c>
    </row>
    <row r="930" spans="1:38">
      <c r="A930" s="1">
        <v>929</v>
      </c>
      <c r="B930" s="35" t="s">
        <v>1391</v>
      </c>
      <c r="C930" t="s">
        <v>4</v>
      </c>
      <c r="D930" t="s">
        <v>23</v>
      </c>
      <c r="E930" t="s">
        <v>101</v>
      </c>
      <c r="F930" t="s">
        <v>137</v>
      </c>
      <c r="G930" t="s">
        <v>152</v>
      </c>
      <c r="H930" t="s">
        <v>278</v>
      </c>
      <c r="I930" s="1">
        <v>2.4</v>
      </c>
      <c r="J930" s="1">
        <v>13.5</v>
      </c>
      <c r="K930" s="1">
        <v>0</v>
      </c>
      <c r="L930" t="s">
        <v>456</v>
      </c>
      <c r="M930" t="s">
        <v>462</v>
      </c>
      <c r="N930" t="s">
        <v>581</v>
      </c>
      <c r="O930" t="s">
        <v>780</v>
      </c>
      <c r="P930" t="s">
        <v>459</v>
      </c>
      <c r="Q930" t="s">
        <v>850</v>
      </c>
      <c r="R930" t="s">
        <v>853</v>
      </c>
      <c r="S930" t="s">
        <v>862</v>
      </c>
      <c r="T930" t="s">
        <v>865</v>
      </c>
      <c r="U930" t="s">
        <v>867</v>
      </c>
      <c r="V930" s="1"/>
      <c r="W930" s="1"/>
      <c r="X930" s="1">
        <v>-3.08</v>
      </c>
      <c r="Y930" s="1">
        <v>1.95</v>
      </c>
      <c r="Z930" t="s">
        <v>875</v>
      </c>
      <c r="AA930" s="1">
        <v>17</v>
      </c>
      <c r="AB930" t="s">
        <v>881</v>
      </c>
      <c r="AC930" t="s">
        <v>913</v>
      </c>
      <c r="AD930" t="s">
        <v>918</v>
      </c>
      <c r="AE930" t="s">
        <v>921</v>
      </c>
      <c r="AF930" s="1">
        <v>1990</v>
      </c>
      <c r="AG930" s="1">
        <v>2014</v>
      </c>
      <c r="AH930" s="67">
        <f t="shared" si="70"/>
        <v>-0.22814814814814816</v>
      </c>
      <c r="AI930" s="67">
        <f t="shared" si="74"/>
        <v>0.14444444444444443</v>
      </c>
      <c r="AJ930" s="67">
        <f t="shared" si="71"/>
        <v>-0.5112592592592593</v>
      </c>
      <c r="AK930" s="67">
        <f t="shared" si="72"/>
        <v>5.4962962962962936E-2</v>
      </c>
      <c r="AL930" s="69">
        <f t="shared" si="73"/>
        <v>1</v>
      </c>
    </row>
    <row r="931" spans="1:38">
      <c r="A931" s="1">
        <v>930</v>
      </c>
      <c r="B931" s="35" t="s">
        <v>1391</v>
      </c>
      <c r="C931" t="s">
        <v>4</v>
      </c>
      <c r="D931" t="s">
        <v>23</v>
      </c>
      <c r="E931" t="s">
        <v>103</v>
      </c>
      <c r="F931" t="s">
        <v>136</v>
      </c>
      <c r="G931" t="s">
        <v>155</v>
      </c>
      <c r="H931" t="s">
        <v>277</v>
      </c>
      <c r="I931" s="1">
        <v>9</v>
      </c>
      <c r="J931" s="1">
        <v>11.8</v>
      </c>
      <c r="K931" s="1">
        <v>0</v>
      </c>
      <c r="L931" t="s">
        <v>456</v>
      </c>
      <c r="M931" t="s">
        <v>461</v>
      </c>
      <c r="N931" t="s">
        <v>580</v>
      </c>
      <c r="O931" t="s">
        <v>780</v>
      </c>
      <c r="P931" t="s">
        <v>459</v>
      </c>
      <c r="Q931" t="s">
        <v>850</v>
      </c>
      <c r="R931" t="s">
        <v>853</v>
      </c>
      <c r="S931" t="s">
        <v>861</v>
      </c>
      <c r="T931" t="s">
        <v>865</v>
      </c>
      <c r="U931" t="s">
        <v>867</v>
      </c>
      <c r="V931" s="1"/>
      <c r="W931" s="1"/>
      <c r="X931" s="1">
        <v>-6.32</v>
      </c>
      <c r="Y931" s="1">
        <v>1.83</v>
      </c>
      <c r="Z931" t="s">
        <v>875</v>
      </c>
      <c r="AA931" s="1">
        <v>17</v>
      </c>
      <c r="AB931" t="s">
        <v>881</v>
      </c>
      <c r="AC931" t="s">
        <v>913</v>
      </c>
      <c r="AD931" t="s">
        <v>918</v>
      </c>
      <c r="AE931" t="s">
        <v>921</v>
      </c>
      <c r="AF931" s="1">
        <v>1990</v>
      </c>
      <c r="AG931" s="1">
        <v>2014</v>
      </c>
      <c r="AH931" s="67">
        <f t="shared" si="70"/>
        <v>-0.53559322033898304</v>
      </c>
      <c r="AI931" s="67">
        <f t="shared" si="74"/>
        <v>0.15508474576271186</v>
      </c>
      <c r="AJ931" s="67">
        <f t="shared" si="71"/>
        <v>-0.83955932203389827</v>
      </c>
      <c r="AK931" s="67">
        <f t="shared" si="72"/>
        <v>-0.23162711864406782</v>
      </c>
      <c r="AL931" s="69">
        <f t="shared" si="73"/>
        <v>1</v>
      </c>
    </row>
    <row r="932" spans="1:38">
      <c r="A932" s="1">
        <v>931</v>
      </c>
      <c r="B932" s="35" t="s">
        <v>1391</v>
      </c>
      <c r="C932" t="s">
        <v>4</v>
      </c>
      <c r="D932" t="s">
        <v>23</v>
      </c>
      <c r="E932" t="s">
        <v>103</v>
      </c>
      <c r="F932" t="s">
        <v>136</v>
      </c>
      <c r="G932" t="s">
        <v>155</v>
      </c>
      <c r="H932" t="s">
        <v>277</v>
      </c>
      <c r="I932" s="1">
        <v>9</v>
      </c>
      <c r="J932" s="1">
        <v>11.8</v>
      </c>
      <c r="K932" s="1">
        <v>0</v>
      </c>
      <c r="L932" t="s">
        <v>456</v>
      </c>
      <c r="M932" t="s">
        <v>462</v>
      </c>
      <c r="N932" t="s">
        <v>581</v>
      </c>
      <c r="O932" t="s">
        <v>780</v>
      </c>
      <c r="P932" t="s">
        <v>459</v>
      </c>
      <c r="Q932" t="s">
        <v>850</v>
      </c>
      <c r="R932" t="s">
        <v>853</v>
      </c>
      <c r="S932" t="s">
        <v>861</v>
      </c>
      <c r="T932" t="s">
        <v>865</v>
      </c>
      <c r="U932" t="s">
        <v>867</v>
      </c>
      <c r="V932" s="1"/>
      <c r="W932" s="1"/>
      <c r="X932" s="1">
        <v>-2.0299999999999998</v>
      </c>
      <c r="Y932" s="1">
        <v>1.93</v>
      </c>
      <c r="Z932" t="s">
        <v>875</v>
      </c>
      <c r="AA932" s="1">
        <v>17</v>
      </c>
      <c r="AB932" t="s">
        <v>881</v>
      </c>
      <c r="AC932" t="s">
        <v>913</v>
      </c>
      <c r="AD932" t="s">
        <v>918</v>
      </c>
      <c r="AE932" t="s">
        <v>921</v>
      </c>
      <c r="AF932" s="1">
        <v>1990</v>
      </c>
      <c r="AG932" s="1">
        <v>2014</v>
      </c>
      <c r="AH932" s="67">
        <f t="shared" si="70"/>
        <v>-0.17203389830508473</v>
      </c>
      <c r="AI932" s="67">
        <f t="shared" si="74"/>
        <v>0.16355932203389828</v>
      </c>
      <c r="AJ932" s="67">
        <f t="shared" si="71"/>
        <v>-0.49261016949152536</v>
      </c>
      <c r="AK932" s="67">
        <f t="shared" si="72"/>
        <v>0.14854237288135588</v>
      </c>
      <c r="AL932" s="69">
        <f t="shared" si="73"/>
        <v>1</v>
      </c>
    </row>
    <row r="933" spans="1:38">
      <c r="A933" s="1">
        <v>932</v>
      </c>
      <c r="B933" s="35" t="s">
        <v>1391</v>
      </c>
      <c r="C933" t="s">
        <v>4</v>
      </c>
      <c r="D933" t="s">
        <v>23</v>
      </c>
      <c r="E933" t="s">
        <v>103</v>
      </c>
      <c r="F933" t="s">
        <v>136</v>
      </c>
      <c r="G933" t="s">
        <v>155</v>
      </c>
      <c r="H933" t="s">
        <v>277</v>
      </c>
      <c r="I933" s="1">
        <v>9</v>
      </c>
      <c r="J933" s="1">
        <v>11.8</v>
      </c>
      <c r="K933" s="1">
        <v>0</v>
      </c>
      <c r="L933" t="s">
        <v>456</v>
      </c>
      <c r="M933" t="s">
        <v>461</v>
      </c>
      <c r="N933" t="s">
        <v>580</v>
      </c>
      <c r="O933" t="s">
        <v>780</v>
      </c>
      <c r="P933" t="s">
        <v>459</v>
      </c>
      <c r="Q933" t="s">
        <v>850</v>
      </c>
      <c r="R933" t="s">
        <v>853</v>
      </c>
      <c r="S933" t="s">
        <v>862</v>
      </c>
      <c r="T933" t="s">
        <v>865</v>
      </c>
      <c r="U933" t="s">
        <v>867</v>
      </c>
      <c r="V933" s="1"/>
      <c r="W933" s="1"/>
      <c r="X933" s="1">
        <v>-0.92</v>
      </c>
      <c r="Y933" s="1">
        <v>1.87</v>
      </c>
      <c r="Z933" t="s">
        <v>875</v>
      </c>
      <c r="AA933" s="1">
        <v>17</v>
      </c>
      <c r="AB933" t="s">
        <v>881</v>
      </c>
      <c r="AC933" t="s">
        <v>913</v>
      </c>
      <c r="AD933" t="s">
        <v>918</v>
      </c>
      <c r="AE933" t="s">
        <v>921</v>
      </c>
      <c r="AF933" s="1">
        <v>1990</v>
      </c>
      <c r="AG933" s="1">
        <v>2014</v>
      </c>
      <c r="AH933" s="67">
        <f t="shared" si="70"/>
        <v>-7.7966101694915246E-2</v>
      </c>
      <c r="AI933" s="67">
        <f t="shared" si="74"/>
        <v>0.15847457627118644</v>
      </c>
      <c r="AJ933" s="67">
        <f t="shared" si="71"/>
        <v>-0.38857627118644067</v>
      </c>
      <c r="AK933" s="67">
        <f t="shared" si="72"/>
        <v>0.23264406779661018</v>
      </c>
      <c r="AL933" s="69">
        <f t="shared" si="73"/>
        <v>1</v>
      </c>
    </row>
    <row r="934" spans="1:38">
      <c r="A934" s="1">
        <v>933</v>
      </c>
      <c r="B934" s="35" t="s">
        <v>1391</v>
      </c>
      <c r="C934" t="s">
        <v>4</v>
      </c>
      <c r="D934" t="s">
        <v>23</v>
      </c>
      <c r="E934" t="s">
        <v>103</v>
      </c>
      <c r="F934" t="s">
        <v>136</v>
      </c>
      <c r="G934" t="s">
        <v>155</v>
      </c>
      <c r="H934" t="s">
        <v>277</v>
      </c>
      <c r="I934" s="1">
        <v>9</v>
      </c>
      <c r="J934" s="1">
        <v>11.8</v>
      </c>
      <c r="K934" s="1">
        <v>0</v>
      </c>
      <c r="L934" t="s">
        <v>456</v>
      </c>
      <c r="M934" t="s">
        <v>462</v>
      </c>
      <c r="N934" t="s">
        <v>581</v>
      </c>
      <c r="O934" t="s">
        <v>780</v>
      </c>
      <c r="P934" t="s">
        <v>459</v>
      </c>
      <c r="Q934" t="s">
        <v>850</v>
      </c>
      <c r="R934" t="s">
        <v>853</v>
      </c>
      <c r="S934" t="s">
        <v>862</v>
      </c>
      <c r="T934" t="s">
        <v>865</v>
      </c>
      <c r="U934" t="s">
        <v>867</v>
      </c>
      <c r="V934" s="1"/>
      <c r="W934" s="1"/>
      <c r="X934" s="1">
        <v>-1.76</v>
      </c>
      <c r="Y934" s="1">
        <v>2.02</v>
      </c>
      <c r="Z934" t="s">
        <v>875</v>
      </c>
      <c r="AA934" s="1">
        <v>17</v>
      </c>
      <c r="AB934" t="s">
        <v>881</v>
      </c>
      <c r="AC934" t="s">
        <v>913</v>
      </c>
      <c r="AD934" t="s">
        <v>918</v>
      </c>
      <c r="AE934" t="s">
        <v>921</v>
      </c>
      <c r="AF934" s="1">
        <v>1990</v>
      </c>
      <c r="AG934" s="1">
        <v>2014</v>
      </c>
      <c r="AH934" s="67">
        <f t="shared" si="70"/>
        <v>-0.14915254237288134</v>
      </c>
      <c r="AI934" s="67">
        <f t="shared" si="74"/>
        <v>0.1711864406779661</v>
      </c>
      <c r="AJ934" s="67">
        <f t="shared" si="71"/>
        <v>-0.48467796610169489</v>
      </c>
      <c r="AK934" s="67">
        <f t="shared" si="72"/>
        <v>0.18637288135593222</v>
      </c>
      <c r="AL934" s="69">
        <f t="shared" si="73"/>
        <v>1</v>
      </c>
    </row>
    <row r="935" spans="1:38">
      <c r="A935" s="1">
        <v>934</v>
      </c>
      <c r="B935" s="35" t="s">
        <v>1391</v>
      </c>
      <c r="C935" t="s">
        <v>4</v>
      </c>
      <c r="D935" t="s">
        <v>23</v>
      </c>
      <c r="E935" t="s">
        <v>103</v>
      </c>
      <c r="F935" t="s">
        <v>137</v>
      </c>
      <c r="G935" t="s">
        <v>152</v>
      </c>
      <c r="H935" t="s">
        <v>278</v>
      </c>
      <c r="I935" s="1">
        <v>2.4</v>
      </c>
      <c r="J935" s="1">
        <v>13.5</v>
      </c>
      <c r="K935" s="1">
        <v>0</v>
      </c>
      <c r="L935" t="s">
        <v>456</v>
      </c>
      <c r="M935" t="s">
        <v>461</v>
      </c>
      <c r="N935" t="s">
        <v>580</v>
      </c>
      <c r="O935" t="s">
        <v>780</v>
      </c>
      <c r="P935" t="s">
        <v>459</v>
      </c>
      <c r="Q935" t="s">
        <v>850</v>
      </c>
      <c r="R935" t="s">
        <v>853</v>
      </c>
      <c r="S935" t="s">
        <v>861</v>
      </c>
      <c r="T935" t="s">
        <v>865</v>
      </c>
      <c r="U935" t="s">
        <v>867</v>
      </c>
      <c r="V935" s="1"/>
      <c r="W935" s="1"/>
      <c r="X935" s="1">
        <v>-9.8000000000000007</v>
      </c>
      <c r="Y935" s="1">
        <v>1.95</v>
      </c>
      <c r="Z935" t="s">
        <v>875</v>
      </c>
      <c r="AA935" s="1">
        <v>17</v>
      </c>
      <c r="AB935" t="s">
        <v>881</v>
      </c>
      <c r="AC935" t="s">
        <v>913</v>
      </c>
      <c r="AD935" t="s">
        <v>918</v>
      </c>
      <c r="AE935" t="s">
        <v>921</v>
      </c>
      <c r="AF935" s="1">
        <v>1990</v>
      </c>
      <c r="AG935" s="1">
        <v>2014</v>
      </c>
      <c r="AH935" s="67">
        <f t="shared" si="70"/>
        <v>-0.72592592592592597</v>
      </c>
      <c r="AI935" s="67">
        <f t="shared" si="74"/>
        <v>0.14444444444444443</v>
      </c>
      <c r="AJ935" s="67">
        <f t="shared" si="71"/>
        <v>-1.0090370370370372</v>
      </c>
      <c r="AK935" s="67">
        <f t="shared" si="72"/>
        <v>-0.44281481481481488</v>
      </c>
      <c r="AL935" s="69">
        <f t="shared" si="73"/>
        <v>1</v>
      </c>
    </row>
    <row r="936" spans="1:38">
      <c r="A936" s="1">
        <v>935</v>
      </c>
      <c r="B936" s="35" t="s">
        <v>1391</v>
      </c>
      <c r="C936" t="s">
        <v>4</v>
      </c>
      <c r="D936" t="s">
        <v>23</v>
      </c>
      <c r="E936" t="s">
        <v>103</v>
      </c>
      <c r="F936" t="s">
        <v>137</v>
      </c>
      <c r="G936" t="s">
        <v>152</v>
      </c>
      <c r="H936" t="s">
        <v>278</v>
      </c>
      <c r="I936" s="1">
        <v>2.4</v>
      </c>
      <c r="J936" s="1">
        <v>13.5</v>
      </c>
      <c r="K936" s="1">
        <v>0</v>
      </c>
      <c r="L936" t="s">
        <v>456</v>
      </c>
      <c r="M936" t="s">
        <v>462</v>
      </c>
      <c r="N936" t="s">
        <v>581</v>
      </c>
      <c r="O936" t="s">
        <v>780</v>
      </c>
      <c r="P936" t="s">
        <v>459</v>
      </c>
      <c r="Q936" t="s">
        <v>850</v>
      </c>
      <c r="R936" t="s">
        <v>853</v>
      </c>
      <c r="S936" t="s">
        <v>861</v>
      </c>
      <c r="T936" t="s">
        <v>865</v>
      </c>
      <c r="U936" t="s">
        <v>867</v>
      </c>
      <c r="V936" s="1"/>
      <c r="W936" s="1"/>
      <c r="X936" s="1">
        <v>-3.7</v>
      </c>
      <c r="Y936" s="1">
        <v>5.41</v>
      </c>
      <c r="Z936" t="s">
        <v>875</v>
      </c>
      <c r="AA936" s="1">
        <v>17</v>
      </c>
      <c r="AB936" t="s">
        <v>881</v>
      </c>
      <c r="AC936" t="s">
        <v>913</v>
      </c>
      <c r="AD936" t="s">
        <v>918</v>
      </c>
      <c r="AE936" t="s">
        <v>921</v>
      </c>
      <c r="AF936" s="1">
        <v>1990</v>
      </c>
      <c r="AG936" s="1">
        <v>2014</v>
      </c>
      <c r="AH936" s="67">
        <f t="shared" si="70"/>
        <v>-0.27407407407407408</v>
      </c>
      <c r="AI936" s="67">
        <f t="shared" si="74"/>
        <v>0.40074074074074073</v>
      </c>
      <c r="AJ936" s="67">
        <f t="shared" si="71"/>
        <v>-1.059525925925926</v>
      </c>
      <c r="AK936" s="67">
        <f t="shared" si="72"/>
        <v>0.51137777777777771</v>
      </c>
      <c r="AL936" s="69">
        <f t="shared" si="73"/>
        <v>1</v>
      </c>
    </row>
    <row r="937" spans="1:38">
      <c r="A937" s="1">
        <v>936</v>
      </c>
      <c r="B937" s="35" t="s">
        <v>1391</v>
      </c>
      <c r="C937" t="s">
        <v>4</v>
      </c>
      <c r="D937" t="s">
        <v>23</v>
      </c>
      <c r="E937" t="s">
        <v>103</v>
      </c>
      <c r="F937" t="s">
        <v>137</v>
      </c>
      <c r="G937" t="s">
        <v>152</v>
      </c>
      <c r="H937" t="s">
        <v>278</v>
      </c>
      <c r="I937" s="1">
        <v>2.4</v>
      </c>
      <c r="J937" s="1">
        <v>13.5</v>
      </c>
      <c r="K937" s="1">
        <v>0</v>
      </c>
      <c r="L937" t="s">
        <v>456</v>
      </c>
      <c r="M937" t="s">
        <v>461</v>
      </c>
      <c r="N937" t="s">
        <v>580</v>
      </c>
      <c r="O937" t="s">
        <v>780</v>
      </c>
      <c r="P937" t="s">
        <v>459</v>
      </c>
      <c r="Q937" t="s">
        <v>850</v>
      </c>
      <c r="R937" t="s">
        <v>853</v>
      </c>
      <c r="S937" t="s">
        <v>862</v>
      </c>
      <c r="T937" t="s">
        <v>865</v>
      </c>
      <c r="U937" t="s">
        <v>867</v>
      </c>
      <c r="V937" s="1"/>
      <c r="W937" s="1"/>
      <c r="X937" s="1">
        <v>-2.38</v>
      </c>
      <c r="Y937" s="1">
        <v>3.01</v>
      </c>
      <c r="Z937" t="s">
        <v>875</v>
      </c>
      <c r="AA937" s="1">
        <v>17</v>
      </c>
      <c r="AB937" t="s">
        <v>881</v>
      </c>
      <c r="AC937" t="s">
        <v>913</v>
      </c>
      <c r="AD937" t="s">
        <v>918</v>
      </c>
      <c r="AE937" t="s">
        <v>921</v>
      </c>
      <c r="AF937" s="1">
        <v>1990</v>
      </c>
      <c r="AG937" s="1">
        <v>2014</v>
      </c>
      <c r="AH937" s="67">
        <f t="shared" si="70"/>
        <v>-0.17629629629629628</v>
      </c>
      <c r="AI937" s="67">
        <f t="shared" si="74"/>
        <v>0.22296296296296295</v>
      </c>
      <c r="AJ937" s="67">
        <f t="shared" si="71"/>
        <v>-0.61330370370370368</v>
      </c>
      <c r="AK937" s="67">
        <f t="shared" si="72"/>
        <v>0.26071111111111106</v>
      </c>
      <c r="AL937" s="69">
        <f t="shared" si="73"/>
        <v>1</v>
      </c>
    </row>
    <row r="938" spans="1:38">
      <c r="A938" s="1">
        <v>937</v>
      </c>
      <c r="B938" s="35" t="s">
        <v>1391</v>
      </c>
      <c r="C938" t="s">
        <v>4</v>
      </c>
      <c r="D938" t="s">
        <v>23</v>
      </c>
      <c r="E938" t="s">
        <v>103</v>
      </c>
      <c r="F938" t="s">
        <v>137</v>
      </c>
      <c r="G938" t="s">
        <v>152</v>
      </c>
      <c r="H938" t="s">
        <v>278</v>
      </c>
      <c r="I938" s="1">
        <v>2.4</v>
      </c>
      <c r="J938" s="1">
        <v>13.5</v>
      </c>
      <c r="K938" s="1">
        <v>0</v>
      </c>
      <c r="L938" t="s">
        <v>456</v>
      </c>
      <c r="M938" t="s">
        <v>462</v>
      </c>
      <c r="N938" t="s">
        <v>581</v>
      </c>
      <c r="O938" t="s">
        <v>780</v>
      </c>
      <c r="P938" t="s">
        <v>459</v>
      </c>
      <c r="Q938" t="s">
        <v>850</v>
      </c>
      <c r="R938" t="s">
        <v>853</v>
      </c>
      <c r="S938" t="s">
        <v>862</v>
      </c>
      <c r="T938" t="s">
        <v>865</v>
      </c>
      <c r="U938" t="s">
        <v>867</v>
      </c>
      <c r="V938" s="1"/>
      <c r="W938" s="1"/>
      <c r="X938" s="1">
        <v>-3.63</v>
      </c>
      <c r="Y938" s="1">
        <v>3.68</v>
      </c>
      <c r="Z938" t="s">
        <v>875</v>
      </c>
      <c r="AA938" s="1">
        <v>17</v>
      </c>
      <c r="AB938" t="s">
        <v>881</v>
      </c>
      <c r="AC938" t="s">
        <v>913</v>
      </c>
      <c r="AD938" t="s">
        <v>918</v>
      </c>
      <c r="AE938" t="s">
        <v>921</v>
      </c>
      <c r="AF938" s="1">
        <v>1990</v>
      </c>
      <c r="AG938" s="1">
        <v>2014</v>
      </c>
      <c r="AH938" s="67">
        <f t="shared" si="70"/>
        <v>-0.2688888888888889</v>
      </c>
      <c r="AI938" s="67">
        <f t="shared" si="74"/>
        <v>0.27259259259259261</v>
      </c>
      <c r="AJ938" s="67">
        <f t="shared" si="71"/>
        <v>-0.80317037037037031</v>
      </c>
      <c r="AK938" s="67">
        <f t="shared" si="72"/>
        <v>0.26539259259259257</v>
      </c>
      <c r="AL938" s="69">
        <f t="shared" si="73"/>
        <v>1</v>
      </c>
    </row>
    <row r="939" spans="1:38">
      <c r="A939" s="1">
        <v>938</v>
      </c>
      <c r="B939" s="35" t="s">
        <v>1391</v>
      </c>
      <c r="C939" t="s">
        <v>4</v>
      </c>
      <c r="D939" t="s">
        <v>20</v>
      </c>
      <c r="E939" t="s">
        <v>101</v>
      </c>
      <c r="F939" t="s">
        <v>136</v>
      </c>
      <c r="G939" t="s">
        <v>155</v>
      </c>
      <c r="H939" t="s">
        <v>277</v>
      </c>
      <c r="I939" s="1">
        <v>9</v>
      </c>
      <c r="J939" s="1">
        <v>11.8</v>
      </c>
      <c r="K939" s="1">
        <v>0</v>
      </c>
      <c r="L939" t="s">
        <v>456</v>
      </c>
      <c r="M939" t="s">
        <v>470</v>
      </c>
      <c r="N939" t="s">
        <v>582</v>
      </c>
      <c r="O939" t="s">
        <v>781</v>
      </c>
      <c r="P939" t="s">
        <v>787</v>
      </c>
      <c r="Q939" t="s">
        <v>850</v>
      </c>
      <c r="R939" t="s">
        <v>853</v>
      </c>
      <c r="S939" t="s">
        <v>861</v>
      </c>
      <c r="T939" t="s">
        <v>865</v>
      </c>
      <c r="U939" t="s">
        <v>867</v>
      </c>
      <c r="V939" s="1"/>
      <c r="W939" s="1"/>
      <c r="X939" s="1">
        <v>-3.04</v>
      </c>
      <c r="Y939" s="1">
        <v>1.04</v>
      </c>
      <c r="Z939" t="s">
        <v>875</v>
      </c>
      <c r="AA939" s="1">
        <v>17</v>
      </c>
      <c r="AB939" t="s">
        <v>881</v>
      </c>
      <c r="AC939" t="s">
        <v>913</v>
      </c>
      <c r="AD939" t="s">
        <v>918</v>
      </c>
      <c r="AE939" t="s">
        <v>921</v>
      </c>
      <c r="AF939" s="1">
        <v>1990</v>
      </c>
      <c r="AG939" s="1">
        <v>2014</v>
      </c>
      <c r="AH939" s="67">
        <f t="shared" si="70"/>
        <v>-0.25762711864406779</v>
      </c>
      <c r="AI939" s="67">
        <f t="shared" si="74"/>
        <v>8.8135593220338981E-2</v>
      </c>
      <c r="AJ939" s="67">
        <f t="shared" si="71"/>
        <v>-0.43037288135593221</v>
      </c>
      <c r="AK939" s="67">
        <f t="shared" si="72"/>
        <v>-8.4881355932203389E-2</v>
      </c>
      <c r="AL939" s="69">
        <f t="shared" si="73"/>
        <v>1</v>
      </c>
    </row>
    <row r="940" spans="1:38">
      <c r="A940" s="1">
        <v>939</v>
      </c>
      <c r="B940" s="35" t="s">
        <v>1391</v>
      </c>
      <c r="C940" t="s">
        <v>4</v>
      </c>
      <c r="D940" t="s">
        <v>20</v>
      </c>
      <c r="E940" t="s">
        <v>101</v>
      </c>
      <c r="F940" t="s">
        <v>136</v>
      </c>
      <c r="G940" t="s">
        <v>155</v>
      </c>
      <c r="H940" t="s">
        <v>277</v>
      </c>
      <c r="I940" s="1">
        <v>9</v>
      </c>
      <c r="J940" s="1">
        <v>11.8</v>
      </c>
      <c r="K940" s="1">
        <v>0</v>
      </c>
      <c r="L940" t="s">
        <v>456</v>
      </c>
      <c r="M940" t="s">
        <v>470</v>
      </c>
      <c r="N940" t="s">
        <v>582</v>
      </c>
      <c r="O940" t="s">
        <v>781</v>
      </c>
      <c r="P940" t="s">
        <v>787</v>
      </c>
      <c r="Q940" t="s">
        <v>850</v>
      </c>
      <c r="R940" t="s">
        <v>853</v>
      </c>
      <c r="S940" t="s">
        <v>861</v>
      </c>
      <c r="T940" t="s">
        <v>865</v>
      </c>
      <c r="U940" t="s">
        <v>867</v>
      </c>
      <c r="V940" s="1"/>
      <c r="W940" s="1"/>
      <c r="X940" s="1">
        <v>-2.16</v>
      </c>
      <c r="Y940" s="1">
        <v>1.23</v>
      </c>
      <c r="Z940" t="s">
        <v>875</v>
      </c>
      <c r="AA940" s="1">
        <v>17</v>
      </c>
      <c r="AB940" t="s">
        <v>881</v>
      </c>
      <c r="AC940" t="s">
        <v>913</v>
      </c>
      <c r="AD940" t="s">
        <v>918</v>
      </c>
      <c r="AE940" t="s">
        <v>921</v>
      </c>
      <c r="AF940" s="1">
        <v>1990</v>
      </c>
      <c r="AG940" s="1">
        <v>2014</v>
      </c>
      <c r="AH940" s="67">
        <f t="shared" si="70"/>
        <v>-0.18305084745762712</v>
      </c>
      <c r="AI940" s="67">
        <f t="shared" si="74"/>
        <v>0.10423728813559321</v>
      </c>
      <c r="AJ940" s="67">
        <f t="shared" si="71"/>
        <v>-0.38735593220338982</v>
      </c>
      <c r="AK940" s="67">
        <f t="shared" si="72"/>
        <v>2.125423728813558E-2</v>
      </c>
      <c r="AL940" s="69">
        <f t="shared" si="73"/>
        <v>1</v>
      </c>
    </row>
    <row r="941" spans="1:38">
      <c r="A941" s="1">
        <v>940</v>
      </c>
      <c r="B941" s="35" t="s">
        <v>1391</v>
      </c>
      <c r="C941" t="s">
        <v>4</v>
      </c>
      <c r="D941" t="s">
        <v>20</v>
      </c>
      <c r="E941" t="s">
        <v>101</v>
      </c>
      <c r="F941" t="s">
        <v>136</v>
      </c>
      <c r="G941" t="s">
        <v>155</v>
      </c>
      <c r="H941" t="s">
        <v>277</v>
      </c>
      <c r="I941" s="1">
        <v>9</v>
      </c>
      <c r="J941" s="1">
        <v>11.8</v>
      </c>
      <c r="K941" s="1">
        <v>0</v>
      </c>
      <c r="L941" t="s">
        <v>456</v>
      </c>
      <c r="M941" t="s">
        <v>470</v>
      </c>
      <c r="N941" t="s">
        <v>582</v>
      </c>
      <c r="O941" t="s">
        <v>781</v>
      </c>
      <c r="P941" t="s">
        <v>787</v>
      </c>
      <c r="Q941" t="s">
        <v>850</v>
      </c>
      <c r="R941" t="s">
        <v>853</v>
      </c>
      <c r="S941" t="s">
        <v>861</v>
      </c>
      <c r="T941" t="s">
        <v>865</v>
      </c>
      <c r="U941" t="s">
        <v>867</v>
      </c>
      <c r="V941" s="1"/>
      <c r="W941" s="1"/>
      <c r="X941" s="1">
        <v>-3.65</v>
      </c>
      <c r="Y941" s="1">
        <v>0.62</v>
      </c>
      <c r="Z941" t="s">
        <v>875</v>
      </c>
      <c r="AA941" s="1">
        <v>17</v>
      </c>
      <c r="AB941" t="s">
        <v>881</v>
      </c>
      <c r="AC941" t="s">
        <v>913</v>
      </c>
      <c r="AD941" t="s">
        <v>918</v>
      </c>
      <c r="AE941" t="s">
        <v>921</v>
      </c>
      <c r="AF941" s="1">
        <v>1990</v>
      </c>
      <c r="AG941" s="1">
        <v>2014</v>
      </c>
      <c r="AH941" s="67">
        <f t="shared" si="70"/>
        <v>-0.30932203389830504</v>
      </c>
      <c r="AI941" s="67">
        <f t="shared" si="74"/>
        <v>5.254237288135593E-2</v>
      </c>
      <c r="AJ941" s="67">
        <f t="shared" si="71"/>
        <v>-0.41230508474576266</v>
      </c>
      <c r="AK941" s="67">
        <f t="shared" si="72"/>
        <v>-0.20633898305084741</v>
      </c>
      <c r="AL941" s="69">
        <f t="shared" si="73"/>
        <v>1</v>
      </c>
    </row>
    <row r="942" spans="1:38">
      <c r="A942" s="1">
        <v>941</v>
      </c>
      <c r="B942" s="35" t="s">
        <v>1391</v>
      </c>
      <c r="C942" t="s">
        <v>4</v>
      </c>
      <c r="D942" t="s">
        <v>20</v>
      </c>
      <c r="E942" t="s">
        <v>101</v>
      </c>
      <c r="F942" t="s">
        <v>136</v>
      </c>
      <c r="G942" t="s">
        <v>155</v>
      </c>
      <c r="H942" t="s">
        <v>277</v>
      </c>
      <c r="I942" s="1">
        <v>9</v>
      </c>
      <c r="J942" s="1">
        <v>11.8</v>
      </c>
      <c r="K942" s="1">
        <v>0</v>
      </c>
      <c r="L942" t="s">
        <v>456</v>
      </c>
      <c r="M942" t="s">
        <v>470</v>
      </c>
      <c r="N942" t="s">
        <v>582</v>
      </c>
      <c r="O942" t="s">
        <v>781</v>
      </c>
      <c r="P942" t="s">
        <v>787</v>
      </c>
      <c r="Q942" t="s">
        <v>850</v>
      </c>
      <c r="R942" t="s">
        <v>853</v>
      </c>
      <c r="S942" t="s">
        <v>861</v>
      </c>
      <c r="T942" t="s">
        <v>865</v>
      </c>
      <c r="U942" t="s">
        <v>867</v>
      </c>
      <c r="V942" s="1"/>
      <c r="W942" s="1"/>
      <c r="X942" s="1">
        <v>-2.68</v>
      </c>
      <c r="Y942" s="1">
        <v>1.1000000000000001</v>
      </c>
      <c r="Z942" t="s">
        <v>875</v>
      </c>
      <c r="AA942" s="1">
        <v>17</v>
      </c>
      <c r="AB942" t="s">
        <v>881</v>
      </c>
      <c r="AC942" t="s">
        <v>913</v>
      </c>
      <c r="AD942" t="s">
        <v>918</v>
      </c>
      <c r="AE942" t="s">
        <v>921</v>
      </c>
      <c r="AF942" s="1">
        <v>1990</v>
      </c>
      <c r="AG942" s="1">
        <v>2014</v>
      </c>
      <c r="AH942" s="67">
        <f t="shared" si="70"/>
        <v>-0.22711864406779661</v>
      </c>
      <c r="AI942" s="67">
        <f t="shared" si="74"/>
        <v>9.3220338983050849E-2</v>
      </c>
      <c r="AJ942" s="67">
        <f t="shared" si="71"/>
        <v>-0.40983050847457625</v>
      </c>
      <c r="AK942" s="67">
        <f t="shared" si="72"/>
        <v>-4.4406779661016943E-2</v>
      </c>
      <c r="AL942" s="69">
        <f t="shared" si="73"/>
        <v>1</v>
      </c>
    </row>
    <row r="943" spans="1:38">
      <c r="A943" s="1">
        <v>942</v>
      </c>
      <c r="B943" s="35" t="s">
        <v>1391</v>
      </c>
      <c r="C943" t="s">
        <v>4</v>
      </c>
      <c r="D943" t="s">
        <v>20</v>
      </c>
      <c r="E943" t="s">
        <v>101</v>
      </c>
      <c r="F943" t="s">
        <v>136</v>
      </c>
      <c r="G943" t="s">
        <v>155</v>
      </c>
      <c r="H943" t="s">
        <v>277</v>
      </c>
      <c r="I943" s="1">
        <v>9</v>
      </c>
      <c r="J943" s="1">
        <v>11.8</v>
      </c>
      <c r="K943" s="1">
        <v>0</v>
      </c>
      <c r="L943" t="s">
        <v>456</v>
      </c>
      <c r="M943" t="s">
        <v>470</v>
      </c>
      <c r="N943" t="s">
        <v>582</v>
      </c>
      <c r="O943" t="s">
        <v>781</v>
      </c>
      <c r="P943" t="s">
        <v>787</v>
      </c>
      <c r="Q943" t="s">
        <v>850</v>
      </c>
      <c r="R943" t="s">
        <v>853</v>
      </c>
      <c r="S943" t="s">
        <v>861</v>
      </c>
      <c r="T943" t="s">
        <v>865</v>
      </c>
      <c r="U943" t="s">
        <v>867</v>
      </c>
      <c r="V943" s="1"/>
      <c r="W943" s="1"/>
      <c r="X943" s="1">
        <v>-2.56</v>
      </c>
      <c r="Y943" s="1">
        <v>0.94</v>
      </c>
      <c r="Z943" t="s">
        <v>875</v>
      </c>
      <c r="AA943" s="1">
        <v>17</v>
      </c>
      <c r="AB943" t="s">
        <v>881</v>
      </c>
      <c r="AC943" t="s">
        <v>913</v>
      </c>
      <c r="AD943" t="s">
        <v>918</v>
      </c>
      <c r="AE943" t="s">
        <v>921</v>
      </c>
      <c r="AF943" s="1">
        <v>1990</v>
      </c>
      <c r="AG943" s="1">
        <v>2014</v>
      </c>
      <c r="AH943" s="67">
        <f t="shared" si="70"/>
        <v>-0.21694915254237288</v>
      </c>
      <c r="AI943" s="67">
        <f t="shared" si="74"/>
        <v>7.9661016949152536E-2</v>
      </c>
      <c r="AJ943" s="67">
        <f t="shared" si="71"/>
        <v>-0.37308474576271183</v>
      </c>
      <c r="AK943" s="67">
        <f t="shared" si="72"/>
        <v>-6.0813559322033917E-2</v>
      </c>
      <c r="AL943" s="69">
        <f t="shared" si="73"/>
        <v>1</v>
      </c>
    </row>
    <row r="944" spans="1:38">
      <c r="A944" s="1">
        <v>943</v>
      </c>
      <c r="B944" s="35" t="s">
        <v>1391</v>
      </c>
      <c r="C944" t="s">
        <v>4</v>
      </c>
      <c r="D944" t="s">
        <v>20</v>
      </c>
      <c r="E944" t="s">
        <v>101</v>
      </c>
      <c r="F944" t="s">
        <v>136</v>
      </c>
      <c r="G944" t="s">
        <v>155</v>
      </c>
      <c r="H944" t="s">
        <v>277</v>
      </c>
      <c r="I944" s="1">
        <v>9</v>
      </c>
      <c r="J944" s="1">
        <v>11.8</v>
      </c>
      <c r="K944" s="1">
        <v>0</v>
      </c>
      <c r="L944" t="s">
        <v>456</v>
      </c>
      <c r="M944" t="s">
        <v>470</v>
      </c>
      <c r="N944" t="s">
        <v>582</v>
      </c>
      <c r="O944" t="s">
        <v>781</v>
      </c>
      <c r="P944" t="s">
        <v>787</v>
      </c>
      <c r="Q944" t="s">
        <v>850</v>
      </c>
      <c r="R944" t="s">
        <v>853</v>
      </c>
      <c r="S944" t="s">
        <v>861</v>
      </c>
      <c r="T944" t="s">
        <v>865</v>
      </c>
      <c r="U944" t="s">
        <v>867</v>
      </c>
      <c r="V944" s="1"/>
      <c r="W944" s="1"/>
      <c r="X944" s="1">
        <v>-3.32</v>
      </c>
      <c r="Y944" s="1">
        <v>0.82</v>
      </c>
      <c r="Z944" t="s">
        <v>875</v>
      </c>
      <c r="AA944" s="1">
        <v>17</v>
      </c>
      <c r="AB944" t="s">
        <v>881</v>
      </c>
      <c r="AC944" t="s">
        <v>913</v>
      </c>
      <c r="AD944" t="s">
        <v>918</v>
      </c>
      <c r="AE944" t="s">
        <v>921</v>
      </c>
      <c r="AF944" s="1">
        <v>1990</v>
      </c>
      <c r="AG944" s="1">
        <v>2014</v>
      </c>
      <c r="AH944" s="67">
        <f t="shared" si="70"/>
        <v>-0.28135593220338978</v>
      </c>
      <c r="AI944" s="67">
        <f t="shared" si="74"/>
        <v>6.94915254237288E-2</v>
      </c>
      <c r="AJ944" s="67">
        <f t="shared" si="71"/>
        <v>-0.41755932203389823</v>
      </c>
      <c r="AK944" s="67">
        <f t="shared" si="72"/>
        <v>-0.14515254237288133</v>
      </c>
      <c r="AL944" s="69">
        <f t="shared" si="73"/>
        <v>1</v>
      </c>
    </row>
    <row r="945" spans="1:38">
      <c r="A945" s="1">
        <v>944</v>
      </c>
      <c r="B945" s="35" t="s">
        <v>1391</v>
      </c>
      <c r="C945" t="s">
        <v>4</v>
      </c>
      <c r="D945" t="s">
        <v>20</v>
      </c>
      <c r="E945" t="s">
        <v>101</v>
      </c>
      <c r="F945" t="s">
        <v>136</v>
      </c>
      <c r="G945" t="s">
        <v>155</v>
      </c>
      <c r="H945" t="s">
        <v>277</v>
      </c>
      <c r="I945" s="1">
        <v>9</v>
      </c>
      <c r="J945" s="1">
        <v>11.8</v>
      </c>
      <c r="K945" s="1">
        <v>0</v>
      </c>
      <c r="L945" t="s">
        <v>456</v>
      </c>
      <c r="M945" t="s">
        <v>470</v>
      </c>
      <c r="N945" t="s">
        <v>582</v>
      </c>
      <c r="O945" t="s">
        <v>781</v>
      </c>
      <c r="P945" t="s">
        <v>787</v>
      </c>
      <c r="Q945" t="s">
        <v>850</v>
      </c>
      <c r="R945" t="s">
        <v>853</v>
      </c>
      <c r="S945" t="s">
        <v>861</v>
      </c>
      <c r="T945" t="s">
        <v>865</v>
      </c>
      <c r="U945" t="s">
        <v>867</v>
      </c>
      <c r="V945" s="1"/>
      <c r="W945" s="1"/>
      <c r="X945" s="1">
        <v>-2.87</v>
      </c>
      <c r="Y945" s="1">
        <v>1.01</v>
      </c>
      <c r="Z945" t="s">
        <v>875</v>
      </c>
      <c r="AA945" s="1">
        <v>17</v>
      </c>
      <c r="AB945" t="s">
        <v>881</v>
      </c>
      <c r="AC945" t="s">
        <v>913</v>
      </c>
      <c r="AD945" t="s">
        <v>918</v>
      </c>
      <c r="AE945" t="s">
        <v>921</v>
      </c>
      <c r="AF945" s="1">
        <v>1990</v>
      </c>
      <c r="AG945" s="1">
        <v>2014</v>
      </c>
      <c r="AH945" s="67">
        <f t="shared" si="70"/>
        <v>-0.24322033898305084</v>
      </c>
      <c r="AI945" s="67">
        <f t="shared" si="74"/>
        <v>8.5593220338983048E-2</v>
      </c>
      <c r="AJ945" s="67">
        <f t="shared" si="71"/>
        <v>-0.41098305084745762</v>
      </c>
      <c r="AK945" s="67">
        <f t="shared" si="72"/>
        <v>-7.5457627118644066E-2</v>
      </c>
      <c r="AL945" s="69">
        <f t="shared" si="73"/>
        <v>1</v>
      </c>
    </row>
    <row r="946" spans="1:38">
      <c r="A946" s="1">
        <v>945</v>
      </c>
      <c r="B946" s="35" t="s">
        <v>1391</v>
      </c>
      <c r="C946" t="s">
        <v>4</v>
      </c>
      <c r="D946" t="s">
        <v>20</v>
      </c>
      <c r="E946" t="s">
        <v>101</v>
      </c>
      <c r="F946" t="s">
        <v>136</v>
      </c>
      <c r="G946" t="s">
        <v>155</v>
      </c>
      <c r="H946" t="s">
        <v>277</v>
      </c>
      <c r="I946" s="1">
        <v>9</v>
      </c>
      <c r="J946" s="1">
        <v>11.8</v>
      </c>
      <c r="K946" s="1">
        <v>0</v>
      </c>
      <c r="L946" t="s">
        <v>456</v>
      </c>
      <c r="M946" t="s">
        <v>470</v>
      </c>
      <c r="N946" t="s">
        <v>582</v>
      </c>
      <c r="O946" t="s">
        <v>781</v>
      </c>
      <c r="P946" t="s">
        <v>787</v>
      </c>
      <c r="Q946" t="s">
        <v>850</v>
      </c>
      <c r="R946" t="s">
        <v>853</v>
      </c>
      <c r="S946" t="s">
        <v>861</v>
      </c>
      <c r="T946" t="s">
        <v>865</v>
      </c>
      <c r="U946" t="s">
        <v>867</v>
      </c>
      <c r="V946" s="1"/>
      <c r="W946" s="1"/>
      <c r="X946" s="1">
        <v>-3.61</v>
      </c>
      <c r="Y946" s="1">
        <v>0.93</v>
      </c>
      <c r="Z946" t="s">
        <v>875</v>
      </c>
      <c r="AA946" s="1">
        <v>17</v>
      </c>
      <c r="AB946" t="s">
        <v>881</v>
      </c>
      <c r="AC946" t="s">
        <v>913</v>
      </c>
      <c r="AD946" t="s">
        <v>918</v>
      </c>
      <c r="AE946" t="s">
        <v>921</v>
      </c>
      <c r="AF946" s="1">
        <v>1990</v>
      </c>
      <c r="AG946" s="1">
        <v>2014</v>
      </c>
      <c r="AH946" s="67">
        <f t="shared" si="70"/>
        <v>-0.30593220338983046</v>
      </c>
      <c r="AI946" s="67">
        <f t="shared" si="74"/>
        <v>7.8813559322033891E-2</v>
      </c>
      <c r="AJ946" s="67">
        <f t="shared" si="71"/>
        <v>-0.4604067796610169</v>
      </c>
      <c r="AK946" s="67">
        <f t="shared" si="72"/>
        <v>-0.15145762711864402</v>
      </c>
      <c r="AL946" s="69">
        <f t="shared" si="73"/>
        <v>1</v>
      </c>
    </row>
    <row r="947" spans="1:38">
      <c r="A947" s="1">
        <v>946</v>
      </c>
      <c r="B947" s="35" t="s">
        <v>1391</v>
      </c>
      <c r="C947" t="s">
        <v>4</v>
      </c>
      <c r="D947" t="s">
        <v>20</v>
      </c>
      <c r="E947" t="s">
        <v>101</v>
      </c>
      <c r="F947" t="s">
        <v>136</v>
      </c>
      <c r="G947" t="s">
        <v>155</v>
      </c>
      <c r="H947" t="s">
        <v>277</v>
      </c>
      <c r="I947" s="1">
        <v>9</v>
      </c>
      <c r="J947" s="1">
        <v>11.8</v>
      </c>
      <c r="K947" s="1">
        <v>0</v>
      </c>
      <c r="L947" t="s">
        <v>456</v>
      </c>
      <c r="M947" t="s">
        <v>470</v>
      </c>
      <c r="N947" t="s">
        <v>582</v>
      </c>
      <c r="O947" t="s">
        <v>781</v>
      </c>
      <c r="P947" t="s">
        <v>787</v>
      </c>
      <c r="Q947" t="s">
        <v>850</v>
      </c>
      <c r="R947" t="s">
        <v>853</v>
      </c>
      <c r="S947" t="s">
        <v>861</v>
      </c>
      <c r="T947" t="s">
        <v>865</v>
      </c>
      <c r="U947" t="s">
        <v>867</v>
      </c>
      <c r="V947" s="1"/>
      <c r="W947" s="1"/>
      <c r="X947" s="1">
        <v>-4.43</v>
      </c>
      <c r="Y947" s="1">
        <v>1.05</v>
      </c>
      <c r="Z947" t="s">
        <v>875</v>
      </c>
      <c r="AA947" s="1">
        <v>17</v>
      </c>
      <c r="AB947" t="s">
        <v>881</v>
      </c>
      <c r="AC947" t="s">
        <v>913</v>
      </c>
      <c r="AD947" t="s">
        <v>918</v>
      </c>
      <c r="AE947" t="s">
        <v>921</v>
      </c>
      <c r="AF947" s="1">
        <v>1990</v>
      </c>
      <c r="AG947" s="1">
        <v>2014</v>
      </c>
      <c r="AH947" s="67">
        <f t="shared" si="70"/>
        <v>-0.37542372881355929</v>
      </c>
      <c r="AI947" s="67">
        <f t="shared" si="74"/>
        <v>8.8983050847457626E-2</v>
      </c>
      <c r="AJ947" s="67">
        <f t="shared" si="71"/>
        <v>-0.54983050847457626</v>
      </c>
      <c r="AK947" s="67">
        <f t="shared" si="72"/>
        <v>-0.20101694915254234</v>
      </c>
      <c r="AL947" s="69">
        <f t="shared" si="73"/>
        <v>1</v>
      </c>
    </row>
    <row r="948" spans="1:38">
      <c r="A948" s="1">
        <v>947</v>
      </c>
      <c r="B948" s="35" t="s">
        <v>1391</v>
      </c>
      <c r="C948" t="s">
        <v>4</v>
      </c>
      <c r="D948" t="s">
        <v>20</v>
      </c>
      <c r="E948" t="s">
        <v>101</v>
      </c>
      <c r="F948" t="s">
        <v>136</v>
      </c>
      <c r="G948" t="s">
        <v>155</v>
      </c>
      <c r="H948" t="s">
        <v>277</v>
      </c>
      <c r="I948" s="1">
        <v>9</v>
      </c>
      <c r="J948" s="1">
        <v>11.8</v>
      </c>
      <c r="K948" s="1">
        <v>0</v>
      </c>
      <c r="L948" t="s">
        <v>456</v>
      </c>
      <c r="M948" t="s">
        <v>470</v>
      </c>
      <c r="N948" t="s">
        <v>582</v>
      </c>
      <c r="O948" t="s">
        <v>781</v>
      </c>
      <c r="P948" t="s">
        <v>787</v>
      </c>
      <c r="Q948" t="s">
        <v>850</v>
      </c>
      <c r="R948" t="s">
        <v>853</v>
      </c>
      <c r="S948" t="s">
        <v>861</v>
      </c>
      <c r="T948" t="s">
        <v>865</v>
      </c>
      <c r="U948" t="s">
        <v>867</v>
      </c>
      <c r="V948" s="1"/>
      <c r="W948" s="1"/>
      <c r="X948" s="1">
        <v>-3.41</v>
      </c>
      <c r="Y948" s="1">
        <v>0.66</v>
      </c>
      <c r="Z948" t="s">
        <v>875</v>
      </c>
      <c r="AA948" s="1">
        <v>17</v>
      </c>
      <c r="AB948" t="s">
        <v>881</v>
      </c>
      <c r="AC948" t="s">
        <v>913</v>
      </c>
      <c r="AD948" t="s">
        <v>918</v>
      </c>
      <c r="AE948" t="s">
        <v>921</v>
      </c>
      <c r="AF948" s="1">
        <v>1990</v>
      </c>
      <c r="AG948" s="1">
        <v>2014</v>
      </c>
      <c r="AH948" s="67">
        <f t="shared" si="70"/>
        <v>-0.28898305084745762</v>
      </c>
      <c r="AI948" s="67">
        <f t="shared" si="74"/>
        <v>5.5932203389830508E-2</v>
      </c>
      <c r="AJ948" s="67">
        <f t="shared" si="71"/>
        <v>-0.39861016949152539</v>
      </c>
      <c r="AK948" s="67">
        <f t="shared" si="72"/>
        <v>-0.17935593220338983</v>
      </c>
      <c r="AL948" s="69">
        <f t="shared" si="73"/>
        <v>1</v>
      </c>
    </row>
    <row r="949" spans="1:38">
      <c r="A949" s="1">
        <v>948</v>
      </c>
      <c r="B949" s="35" t="s">
        <v>1391</v>
      </c>
      <c r="C949" t="s">
        <v>4</v>
      </c>
      <c r="D949" t="s">
        <v>20</v>
      </c>
      <c r="E949" t="s">
        <v>101</v>
      </c>
      <c r="F949" t="s">
        <v>136</v>
      </c>
      <c r="G949" t="s">
        <v>155</v>
      </c>
      <c r="H949" t="s">
        <v>277</v>
      </c>
      <c r="I949" s="1">
        <v>9</v>
      </c>
      <c r="J949" s="1">
        <v>11.8</v>
      </c>
      <c r="K949" s="1">
        <v>0</v>
      </c>
      <c r="L949" t="s">
        <v>456</v>
      </c>
      <c r="M949" t="s">
        <v>470</v>
      </c>
      <c r="N949" t="s">
        <v>582</v>
      </c>
      <c r="O949" t="s">
        <v>781</v>
      </c>
      <c r="P949" t="s">
        <v>787</v>
      </c>
      <c r="Q949" t="s">
        <v>850</v>
      </c>
      <c r="R949" t="s">
        <v>853</v>
      </c>
      <c r="S949" t="s">
        <v>861</v>
      </c>
      <c r="T949" t="s">
        <v>865</v>
      </c>
      <c r="U949" t="s">
        <v>867</v>
      </c>
      <c r="V949" s="1"/>
      <c r="W949" s="1"/>
      <c r="X949" s="1">
        <v>-4.1500000000000004</v>
      </c>
      <c r="Y949" s="1">
        <v>0.55000000000000004</v>
      </c>
      <c r="Z949" t="s">
        <v>875</v>
      </c>
      <c r="AA949" s="1">
        <v>17</v>
      </c>
      <c r="AB949" t="s">
        <v>881</v>
      </c>
      <c r="AC949" t="s">
        <v>913</v>
      </c>
      <c r="AD949" t="s">
        <v>918</v>
      </c>
      <c r="AE949" t="s">
        <v>921</v>
      </c>
      <c r="AF949" s="1">
        <v>1990</v>
      </c>
      <c r="AG949" s="1">
        <v>2014</v>
      </c>
      <c r="AH949" s="67">
        <f t="shared" si="70"/>
        <v>-0.35169491525423729</v>
      </c>
      <c r="AI949" s="67">
        <f t="shared" si="74"/>
        <v>4.6610169491525424E-2</v>
      </c>
      <c r="AJ949" s="67">
        <f t="shared" si="71"/>
        <v>-0.44305084745762713</v>
      </c>
      <c r="AK949" s="67">
        <f t="shared" si="72"/>
        <v>-0.26033898305084746</v>
      </c>
      <c r="AL949" s="69">
        <f t="shared" si="73"/>
        <v>1</v>
      </c>
    </row>
    <row r="950" spans="1:38">
      <c r="A950" s="1">
        <v>949</v>
      </c>
      <c r="B950" s="35" t="s">
        <v>1391</v>
      </c>
      <c r="C950" t="s">
        <v>4</v>
      </c>
      <c r="D950" t="s">
        <v>20</v>
      </c>
      <c r="E950" t="s">
        <v>101</v>
      </c>
      <c r="F950" t="s">
        <v>136</v>
      </c>
      <c r="G950" t="s">
        <v>155</v>
      </c>
      <c r="H950" t="s">
        <v>277</v>
      </c>
      <c r="I950" s="1">
        <v>9</v>
      </c>
      <c r="J950" s="1">
        <v>11.8</v>
      </c>
      <c r="K950" s="1">
        <v>0</v>
      </c>
      <c r="L950" t="s">
        <v>456</v>
      </c>
      <c r="M950" t="s">
        <v>470</v>
      </c>
      <c r="N950" t="s">
        <v>582</v>
      </c>
      <c r="O950" t="s">
        <v>781</v>
      </c>
      <c r="P950" t="s">
        <v>787</v>
      </c>
      <c r="Q950" t="s">
        <v>850</v>
      </c>
      <c r="R950" t="s">
        <v>853</v>
      </c>
      <c r="S950" t="s">
        <v>861</v>
      </c>
      <c r="T950" t="s">
        <v>865</v>
      </c>
      <c r="U950" t="s">
        <v>867</v>
      </c>
      <c r="V950" s="1"/>
      <c r="W950" s="1"/>
      <c r="X950" s="1">
        <v>-3.97</v>
      </c>
      <c r="Y950" s="1">
        <v>1.39</v>
      </c>
      <c r="Z950" t="s">
        <v>875</v>
      </c>
      <c r="AA950" s="1">
        <v>17</v>
      </c>
      <c r="AB950" t="s">
        <v>881</v>
      </c>
      <c r="AC950" t="s">
        <v>913</v>
      </c>
      <c r="AD950" t="s">
        <v>918</v>
      </c>
      <c r="AE950" t="s">
        <v>921</v>
      </c>
      <c r="AF950" s="1">
        <v>1990</v>
      </c>
      <c r="AG950" s="1">
        <v>2014</v>
      </c>
      <c r="AH950" s="67">
        <f t="shared" si="70"/>
        <v>-0.33644067796610166</v>
      </c>
      <c r="AI950" s="67">
        <f t="shared" si="74"/>
        <v>0.11779661016949151</v>
      </c>
      <c r="AJ950" s="67">
        <f t="shared" si="71"/>
        <v>-0.56732203389830504</v>
      </c>
      <c r="AK950" s="67">
        <f t="shared" si="72"/>
        <v>-0.10555932203389831</v>
      </c>
      <c r="AL950" s="69">
        <f t="shared" si="73"/>
        <v>1</v>
      </c>
    </row>
    <row r="951" spans="1:38">
      <c r="A951" s="1">
        <v>950</v>
      </c>
      <c r="B951" s="35" t="s">
        <v>1391</v>
      </c>
      <c r="C951" t="s">
        <v>4</v>
      </c>
      <c r="D951" t="s">
        <v>20</v>
      </c>
      <c r="E951" t="s">
        <v>101</v>
      </c>
      <c r="F951" t="s">
        <v>136</v>
      </c>
      <c r="G951" t="s">
        <v>155</v>
      </c>
      <c r="H951" t="s">
        <v>277</v>
      </c>
      <c r="I951" s="1">
        <v>9</v>
      </c>
      <c r="J951" s="1">
        <v>11.8</v>
      </c>
      <c r="K951" s="1">
        <v>0</v>
      </c>
      <c r="L951" t="s">
        <v>456</v>
      </c>
      <c r="M951" t="s">
        <v>470</v>
      </c>
      <c r="N951" t="s">
        <v>582</v>
      </c>
      <c r="O951" t="s">
        <v>781</v>
      </c>
      <c r="P951" t="s">
        <v>787</v>
      </c>
      <c r="Q951" t="s">
        <v>850</v>
      </c>
      <c r="R951" t="s">
        <v>853</v>
      </c>
      <c r="S951" t="s">
        <v>861</v>
      </c>
      <c r="T951" t="s">
        <v>865</v>
      </c>
      <c r="U951" t="s">
        <v>867</v>
      </c>
      <c r="V951" s="1"/>
      <c r="W951" s="1"/>
      <c r="X951" s="1">
        <v>-2.8</v>
      </c>
      <c r="Y951" s="1">
        <v>0.6</v>
      </c>
      <c r="Z951" t="s">
        <v>875</v>
      </c>
      <c r="AA951" s="1">
        <v>17</v>
      </c>
      <c r="AB951" t="s">
        <v>881</v>
      </c>
      <c r="AC951" t="s">
        <v>913</v>
      </c>
      <c r="AD951" t="s">
        <v>918</v>
      </c>
      <c r="AE951" t="s">
        <v>921</v>
      </c>
      <c r="AF951" s="1">
        <v>1990</v>
      </c>
      <c r="AG951" s="1">
        <v>2014</v>
      </c>
      <c r="AH951" s="67">
        <f t="shared" si="70"/>
        <v>-0.23728813559322032</v>
      </c>
      <c r="AI951" s="67">
        <f t="shared" si="74"/>
        <v>5.084745762711864E-2</v>
      </c>
      <c r="AJ951" s="67">
        <f t="shared" si="71"/>
        <v>-0.33694915254237284</v>
      </c>
      <c r="AK951" s="67">
        <f t="shared" si="72"/>
        <v>-0.13762711864406779</v>
      </c>
      <c r="AL951" s="69">
        <f t="shared" si="73"/>
        <v>1</v>
      </c>
    </row>
    <row r="952" spans="1:38">
      <c r="A952" s="1">
        <v>951</v>
      </c>
      <c r="B952" s="35" t="s">
        <v>1391</v>
      </c>
      <c r="C952" t="s">
        <v>4</v>
      </c>
      <c r="D952" t="s">
        <v>20</v>
      </c>
      <c r="E952" t="s">
        <v>101</v>
      </c>
      <c r="F952" t="s">
        <v>136</v>
      </c>
      <c r="G952" t="s">
        <v>155</v>
      </c>
      <c r="H952" t="s">
        <v>277</v>
      </c>
      <c r="I952" s="1">
        <v>9</v>
      </c>
      <c r="J952" s="1">
        <v>11.8</v>
      </c>
      <c r="K952" s="1">
        <v>0</v>
      </c>
      <c r="L952" t="s">
        <v>456</v>
      </c>
      <c r="M952" t="s">
        <v>470</v>
      </c>
      <c r="N952" t="s">
        <v>582</v>
      </c>
      <c r="O952" t="s">
        <v>781</v>
      </c>
      <c r="P952" t="s">
        <v>787</v>
      </c>
      <c r="Q952" t="s">
        <v>850</v>
      </c>
      <c r="R952" t="s">
        <v>853</v>
      </c>
      <c r="S952" t="s">
        <v>861</v>
      </c>
      <c r="T952" t="s">
        <v>865</v>
      </c>
      <c r="U952" t="s">
        <v>867</v>
      </c>
      <c r="V952" s="1"/>
      <c r="W952" s="1"/>
      <c r="X952" s="1">
        <v>-2.8</v>
      </c>
      <c r="Y952" s="1">
        <v>0.95</v>
      </c>
      <c r="Z952" t="s">
        <v>875</v>
      </c>
      <c r="AA952" s="1">
        <v>17</v>
      </c>
      <c r="AB952" t="s">
        <v>881</v>
      </c>
      <c r="AC952" t="s">
        <v>913</v>
      </c>
      <c r="AD952" t="s">
        <v>918</v>
      </c>
      <c r="AE952" t="s">
        <v>921</v>
      </c>
      <c r="AF952" s="1">
        <v>1990</v>
      </c>
      <c r="AG952" s="1">
        <v>2014</v>
      </c>
      <c r="AH952" s="67">
        <f t="shared" si="70"/>
        <v>-0.23728813559322032</v>
      </c>
      <c r="AI952" s="67">
        <f t="shared" si="74"/>
        <v>8.050847457627118E-2</v>
      </c>
      <c r="AJ952" s="67">
        <f t="shared" si="71"/>
        <v>-0.3950847457627118</v>
      </c>
      <c r="AK952" s="67">
        <f t="shared" si="72"/>
        <v>-7.9491525423728809E-2</v>
      </c>
      <c r="AL952" s="69">
        <f t="shared" si="73"/>
        <v>1</v>
      </c>
    </row>
    <row r="953" spans="1:38">
      <c r="A953" s="1">
        <v>952</v>
      </c>
      <c r="B953" s="35" t="s">
        <v>1391</v>
      </c>
      <c r="C953" t="s">
        <v>4</v>
      </c>
      <c r="D953" t="s">
        <v>20</v>
      </c>
      <c r="E953" t="s">
        <v>101</v>
      </c>
      <c r="F953" t="s">
        <v>136</v>
      </c>
      <c r="G953" t="s">
        <v>155</v>
      </c>
      <c r="H953" t="s">
        <v>277</v>
      </c>
      <c r="I953" s="1">
        <v>9</v>
      </c>
      <c r="J953" s="1">
        <v>11.8</v>
      </c>
      <c r="K953" s="1">
        <v>0</v>
      </c>
      <c r="L953" t="s">
        <v>456</v>
      </c>
      <c r="M953" t="s">
        <v>470</v>
      </c>
      <c r="N953" t="s">
        <v>582</v>
      </c>
      <c r="O953" t="s">
        <v>781</v>
      </c>
      <c r="P953" t="s">
        <v>787</v>
      </c>
      <c r="Q953" t="s">
        <v>850</v>
      </c>
      <c r="R953" t="s">
        <v>853</v>
      </c>
      <c r="S953" t="s">
        <v>861</v>
      </c>
      <c r="T953" t="s">
        <v>865</v>
      </c>
      <c r="U953" t="s">
        <v>867</v>
      </c>
      <c r="V953" s="1"/>
      <c r="W953" s="1"/>
      <c r="X953" s="1">
        <v>-4.0599999999999996</v>
      </c>
      <c r="Y953" s="1">
        <v>0.99</v>
      </c>
      <c r="Z953" t="s">
        <v>875</v>
      </c>
      <c r="AA953" s="1">
        <v>17</v>
      </c>
      <c r="AB953" t="s">
        <v>881</v>
      </c>
      <c r="AC953" t="s">
        <v>913</v>
      </c>
      <c r="AD953" t="s">
        <v>918</v>
      </c>
      <c r="AE953" t="s">
        <v>921</v>
      </c>
      <c r="AF953" s="1">
        <v>1990</v>
      </c>
      <c r="AG953" s="1">
        <v>2014</v>
      </c>
      <c r="AH953" s="67">
        <f t="shared" si="70"/>
        <v>-0.34406779661016945</v>
      </c>
      <c r="AI953" s="67">
        <f t="shared" si="74"/>
        <v>8.3898305084745758E-2</v>
      </c>
      <c r="AJ953" s="67">
        <f t="shared" si="71"/>
        <v>-0.50850847457627113</v>
      </c>
      <c r="AK953" s="67">
        <f t="shared" si="72"/>
        <v>-0.17962711864406777</v>
      </c>
      <c r="AL953" s="69">
        <f t="shared" si="73"/>
        <v>1</v>
      </c>
    </row>
    <row r="954" spans="1:38">
      <c r="A954" s="1">
        <v>953</v>
      </c>
      <c r="B954" s="35" t="s">
        <v>1391</v>
      </c>
      <c r="C954" t="s">
        <v>4</v>
      </c>
      <c r="D954" t="s">
        <v>20</v>
      </c>
      <c r="E954" t="s">
        <v>101</v>
      </c>
      <c r="F954" t="s">
        <v>136</v>
      </c>
      <c r="G954" t="s">
        <v>155</v>
      </c>
      <c r="H954" t="s">
        <v>277</v>
      </c>
      <c r="I954" s="1">
        <v>9</v>
      </c>
      <c r="J954" s="1">
        <v>11.8</v>
      </c>
      <c r="K954" s="1">
        <v>0</v>
      </c>
      <c r="L954" t="s">
        <v>456</v>
      </c>
      <c r="M954" t="s">
        <v>470</v>
      </c>
      <c r="N954" t="s">
        <v>582</v>
      </c>
      <c r="O954" t="s">
        <v>781</v>
      </c>
      <c r="P954" t="s">
        <v>787</v>
      </c>
      <c r="Q954" t="s">
        <v>850</v>
      </c>
      <c r="R954" t="s">
        <v>853</v>
      </c>
      <c r="S954" t="s">
        <v>861</v>
      </c>
      <c r="T954" t="s">
        <v>865</v>
      </c>
      <c r="U954" t="s">
        <v>867</v>
      </c>
      <c r="V954" s="1"/>
      <c r="W954" s="1"/>
      <c r="X954" s="1">
        <v>-4.84</v>
      </c>
      <c r="Y954" s="1">
        <v>0.72</v>
      </c>
      <c r="Z954" t="s">
        <v>875</v>
      </c>
      <c r="AA954" s="1">
        <v>17</v>
      </c>
      <c r="AB954" t="s">
        <v>881</v>
      </c>
      <c r="AC954" t="s">
        <v>913</v>
      </c>
      <c r="AD954" t="s">
        <v>918</v>
      </c>
      <c r="AE954" t="s">
        <v>921</v>
      </c>
      <c r="AF954" s="1">
        <v>1990</v>
      </c>
      <c r="AG954" s="1">
        <v>2014</v>
      </c>
      <c r="AH954" s="67">
        <f t="shared" si="70"/>
        <v>-0.4101694915254237</v>
      </c>
      <c r="AI954" s="67">
        <f t="shared" si="74"/>
        <v>6.1016949152542369E-2</v>
      </c>
      <c r="AJ954" s="67">
        <f t="shared" si="71"/>
        <v>-0.52976271186440671</v>
      </c>
      <c r="AK954" s="67">
        <f t="shared" si="72"/>
        <v>-0.29057627118644069</v>
      </c>
      <c r="AL954" s="69">
        <f t="shared" si="73"/>
        <v>1</v>
      </c>
    </row>
    <row r="955" spans="1:38">
      <c r="A955" s="1">
        <v>954</v>
      </c>
      <c r="B955" s="35" t="s">
        <v>1391</v>
      </c>
      <c r="C955" t="s">
        <v>4</v>
      </c>
      <c r="D955" t="s">
        <v>20</v>
      </c>
      <c r="E955" t="s">
        <v>101</v>
      </c>
      <c r="F955" t="s">
        <v>136</v>
      </c>
      <c r="G955" t="s">
        <v>155</v>
      </c>
      <c r="H955" t="s">
        <v>277</v>
      </c>
      <c r="I955" s="1">
        <v>9</v>
      </c>
      <c r="J955" s="1">
        <v>11.8</v>
      </c>
      <c r="K955" s="1">
        <v>0</v>
      </c>
      <c r="L955" t="s">
        <v>456</v>
      </c>
      <c r="M955" t="s">
        <v>470</v>
      </c>
      <c r="N955" t="s">
        <v>582</v>
      </c>
      <c r="O955" t="s">
        <v>781</v>
      </c>
      <c r="P955" t="s">
        <v>787</v>
      </c>
      <c r="Q955" t="s">
        <v>850</v>
      </c>
      <c r="R955" t="s">
        <v>853</v>
      </c>
      <c r="S955" t="s">
        <v>861</v>
      </c>
      <c r="T955" t="s">
        <v>865</v>
      </c>
      <c r="U955" t="s">
        <v>867</v>
      </c>
      <c r="V955" s="1"/>
      <c r="W955" s="1"/>
      <c r="X955" s="1">
        <v>-3.91</v>
      </c>
      <c r="Y955" s="1">
        <v>1.01</v>
      </c>
      <c r="Z955" t="s">
        <v>875</v>
      </c>
      <c r="AA955" s="1">
        <v>17</v>
      </c>
      <c r="AB955" t="s">
        <v>881</v>
      </c>
      <c r="AC955" t="s">
        <v>913</v>
      </c>
      <c r="AD955" t="s">
        <v>918</v>
      </c>
      <c r="AE955" t="s">
        <v>921</v>
      </c>
      <c r="AF955" s="1">
        <v>1990</v>
      </c>
      <c r="AG955" s="1">
        <v>2014</v>
      </c>
      <c r="AH955" s="67">
        <f t="shared" si="70"/>
        <v>-0.33135593220338982</v>
      </c>
      <c r="AI955" s="67">
        <f t="shared" si="74"/>
        <v>8.5593220338983048E-2</v>
      </c>
      <c r="AJ955" s="67">
        <f t="shared" si="71"/>
        <v>-0.4991186440677966</v>
      </c>
      <c r="AK955" s="67">
        <f t="shared" si="72"/>
        <v>-0.16359322033898305</v>
      </c>
      <c r="AL955" s="69">
        <f t="shared" si="73"/>
        <v>1</v>
      </c>
    </row>
    <row r="956" spans="1:38">
      <c r="A956" s="1">
        <v>955</v>
      </c>
      <c r="B956" s="35" t="s">
        <v>1391</v>
      </c>
      <c r="C956" t="s">
        <v>4</v>
      </c>
      <c r="D956" t="s">
        <v>20</v>
      </c>
      <c r="E956" t="s">
        <v>101</v>
      </c>
      <c r="F956" t="s">
        <v>136</v>
      </c>
      <c r="G956" t="s">
        <v>155</v>
      </c>
      <c r="H956" t="s">
        <v>277</v>
      </c>
      <c r="I956" s="1">
        <v>9</v>
      </c>
      <c r="J956" s="1">
        <v>11.8</v>
      </c>
      <c r="K956" s="1">
        <v>0</v>
      </c>
      <c r="L956" t="s">
        <v>456</v>
      </c>
      <c r="M956" t="s">
        <v>470</v>
      </c>
      <c r="N956" t="s">
        <v>582</v>
      </c>
      <c r="O956" t="s">
        <v>781</v>
      </c>
      <c r="P956" t="s">
        <v>787</v>
      </c>
      <c r="Q956" t="s">
        <v>850</v>
      </c>
      <c r="R956" t="s">
        <v>853</v>
      </c>
      <c r="S956" t="s">
        <v>861</v>
      </c>
      <c r="T956" t="s">
        <v>865</v>
      </c>
      <c r="U956" t="s">
        <v>867</v>
      </c>
      <c r="V956" s="1"/>
      <c r="W956" s="1"/>
      <c r="X956" s="1">
        <v>-2.99</v>
      </c>
      <c r="Y956" s="1">
        <v>1.07</v>
      </c>
      <c r="Z956" t="s">
        <v>875</v>
      </c>
      <c r="AA956" s="1">
        <v>17</v>
      </c>
      <c r="AB956" t="s">
        <v>881</v>
      </c>
      <c r="AC956" t="s">
        <v>913</v>
      </c>
      <c r="AD956" t="s">
        <v>918</v>
      </c>
      <c r="AE956" t="s">
        <v>921</v>
      </c>
      <c r="AF956" s="1">
        <v>1990</v>
      </c>
      <c r="AG956" s="1">
        <v>2014</v>
      </c>
      <c r="AH956" s="67">
        <f t="shared" si="70"/>
        <v>-0.25338983050847458</v>
      </c>
      <c r="AI956" s="67">
        <f t="shared" si="74"/>
        <v>9.0677966101694915E-2</v>
      </c>
      <c r="AJ956" s="67">
        <f t="shared" si="71"/>
        <v>-0.4311186440677966</v>
      </c>
      <c r="AK956" s="67">
        <f t="shared" si="72"/>
        <v>-7.566101694915256E-2</v>
      </c>
      <c r="AL956" s="69">
        <f t="shared" si="73"/>
        <v>1</v>
      </c>
    </row>
    <row r="957" spans="1:38">
      <c r="A957" s="1">
        <v>956</v>
      </c>
      <c r="B957" s="35" t="s">
        <v>1391</v>
      </c>
      <c r="C957" t="s">
        <v>4</v>
      </c>
      <c r="D957" t="s">
        <v>20</v>
      </c>
      <c r="E957" t="s">
        <v>103</v>
      </c>
      <c r="F957" t="s">
        <v>136</v>
      </c>
      <c r="G957" t="s">
        <v>155</v>
      </c>
      <c r="H957" t="s">
        <v>277</v>
      </c>
      <c r="I957" s="1">
        <v>9</v>
      </c>
      <c r="J957" s="1">
        <v>11.8</v>
      </c>
      <c r="K957" s="1">
        <v>0</v>
      </c>
      <c r="L957" t="s">
        <v>456</v>
      </c>
      <c r="M957" t="s">
        <v>470</v>
      </c>
      <c r="N957" t="s">
        <v>582</v>
      </c>
      <c r="O957" t="s">
        <v>781</v>
      </c>
      <c r="P957" t="s">
        <v>787</v>
      </c>
      <c r="Q957" t="s">
        <v>850</v>
      </c>
      <c r="R957" t="s">
        <v>853</v>
      </c>
      <c r="S957" t="s">
        <v>861</v>
      </c>
      <c r="T957" t="s">
        <v>865</v>
      </c>
      <c r="U957" t="s">
        <v>867</v>
      </c>
      <c r="V957" s="1"/>
      <c r="W957" s="1"/>
      <c r="X957" s="1">
        <v>-4.0599999999999996</v>
      </c>
      <c r="Y957" s="1">
        <v>1.1599999999999999</v>
      </c>
      <c r="Z957" t="s">
        <v>875</v>
      </c>
      <c r="AA957" s="1">
        <v>17</v>
      </c>
      <c r="AB957" t="s">
        <v>881</v>
      </c>
      <c r="AC957" t="s">
        <v>913</v>
      </c>
      <c r="AD957" t="s">
        <v>918</v>
      </c>
      <c r="AE957" t="s">
        <v>921</v>
      </c>
      <c r="AF957" s="1">
        <v>1990</v>
      </c>
      <c r="AG957" s="1">
        <v>2014</v>
      </c>
      <c r="AH957" s="67">
        <f t="shared" si="70"/>
        <v>-0.34406779661016945</v>
      </c>
      <c r="AI957" s="67">
        <f t="shared" si="74"/>
        <v>9.8305084745762703E-2</v>
      </c>
      <c r="AJ957" s="67">
        <f t="shared" si="71"/>
        <v>-0.53674576271186436</v>
      </c>
      <c r="AK957" s="67">
        <f t="shared" si="72"/>
        <v>-0.15138983050847457</v>
      </c>
      <c r="AL957" s="69">
        <f t="shared" si="73"/>
        <v>1</v>
      </c>
    </row>
    <row r="958" spans="1:38">
      <c r="A958" s="1">
        <v>957</v>
      </c>
      <c r="B958" s="35" t="s">
        <v>1391</v>
      </c>
      <c r="C958" t="s">
        <v>4</v>
      </c>
      <c r="D958" t="s">
        <v>20</v>
      </c>
      <c r="E958" t="s">
        <v>103</v>
      </c>
      <c r="F958" t="s">
        <v>136</v>
      </c>
      <c r="G958" t="s">
        <v>155</v>
      </c>
      <c r="H958" t="s">
        <v>277</v>
      </c>
      <c r="I958" s="1">
        <v>9</v>
      </c>
      <c r="J958" s="1">
        <v>11.8</v>
      </c>
      <c r="K958" s="1">
        <v>0</v>
      </c>
      <c r="L958" t="s">
        <v>456</v>
      </c>
      <c r="M958" t="s">
        <v>470</v>
      </c>
      <c r="N958" t="s">
        <v>582</v>
      </c>
      <c r="O958" t="s">
        <v>781</v>
      </c>
      <c r="P958" t="s">
        <v>787</v>
      </c>
      <c r="Q958" t="s">
        <v>850</v>
      </c>
      <c r="R958" t="s">
        <v>853</v>
      </c>
      <c r="S958" t="s">
        <v>861</v>
      </c>
      <c r="T958" t="s">
        <v>865</v>
      </c>
      <c r="U958" t="s">
        <v>867</v>
      </c>
      <c r="V958" s="1"/>
      <c r="W958" s="1"/>
      <c r="X958" s="1">
        <v>-3.1</v>
      </c>
      <c r="Y958" s="1">
        <v>1.54</v>
      </c>
      <c r="Z958" t="s">
        <v>875</v>
      </c>
      <c r="AA958" s="1">
        <v>17</v>
      </c>
      <c r="AB958" t="s">
        <v>881</v>
      </c>
      <c r="AC958" t="s">
        <v>913</v>
      </c>
      <c r="AD958" t="s">
        <v>918</v>
      </c>
      <c r="AE958" t="s">
        <v>921</v>
      </c>
      <c r="AF958" s="1">
        <v>1990</v>
      </c>
      <c r="AG958" s="1">
        <v>2014</v>
      </c>
      <c r="AH958" s="67">
        <f t="shared" si="70"/>
        <v>-0.26271186440677963</v>
      </c>
      <c r="AI958" s="67">
        <f t="shared" si="74"/>
        <v>0.13050847457627118</v>
      </c>
      <c r="AJ958" s="67">
        <f t="shared" si="71"/>
        <v>-0.51850847457627114</v>
      </c>
      <c r="AK958" s="67">
        <f t="shared" si="72"/>
        <v>-6.9152542372881154E-3</v>
      </c>
      <c r="AL958" s="69">
        <f t="shared" si="73"/>
        <v>1</v>
      </c>
    </row>
    <row r="959" spans="1:38">
      <c r="A959" s="1">
        <v>958</v>
      </c>
      <c r="B959" s="35" t="s">
        <v>1391</v>
      </c>
      <c r="C959" t="s">
        <v>4</v>
      </c>
      <c r="D959" t="s">
        <v>20</v>
      </c>
      <c r="E959" t="s">
        <v>103</v>
      </c>
      <c r="F959" t="s">
        <v>136</v>
      </c>
      <c r="G959" t="s">
        <v>155</v>
      </c>
      <c r="H959" t="s">
        <v>277</v>
      </c>
      <c r="I959" s="1">
        <v>9</v>
      </c>
      <c r="J959" s="1">
        <v>11.8</v>
      </c>
      <c r="K959" s="1">
        <v>0</v>
      </c>
      <c r="L959" t="s">
        <v>456</v>
      </c>
      <c r="M959" t="s">
        <v>470</v>
      </c>
      <c r="N959" t="s">
        <v>582</v>
      </c>
      <c r="O959" t="s">
        <v>781</v>
      </c>
      <c r="P959" t="s">
        <v>787</v>
      </c>
      <c r="Q959" t="s">
        <v>850</v>
      </c>
      <c r="R959" t="s">
        <v>853</v>
      </c>
      <c r="S959" t="s">
        <v>861</v>
      </c>
      <c r="T959" t="s">
        <v>865</v>
      </c>
      <c r="U959" t="s">
        <v>867</v>
      </c>
      <c r="V959" s="1"/>
      <c r="W959" s="1"/>
      <c r="X959" s="1">
        <v>-2.79</v>
      </c>
      <c r="Y959" s="1">
        <v>0.61</v>
      </c>
      <c r="Z959" t="s">
        <v>875</v>
      </c>
      <c r="AA959" s="1">
        <v>17</v>
      </c>
      <c r="AB959" t="s">
        <v>881</v>
      </c>
      <c r="AC959" t="s">
        <v>913</v>
      </c>
      <c r="AD959" t="s">
        <v>918</v>
      </c>
      <c r="AE959" t="s">
        <v>921</v>
      </c>
      <c r="AF959" s="1">
        <v>1990</v>
      </c>
      <c r="AG959" s="1">
        <v>2014</v>
      </c>
      <c r="AH959" s="67">
        <f t="shared" si="70"/>
        <v>-0.23644067796610169</v>
      </c>
      <c r="AI959" s="67">
        <f t="shared" si="74"/>
        <v>5.1694915254237285E-2</v>
      </c>
      <c r="AJ959" s="67">
        <f t="shared" si="71"/>
        <v>-0.33776271186440676</v>
      </c>
      <c r="AK959" s="67">
        <f t="shared" si="72"/>
        <v>-0.13511864406779661</v>
      </c>
      <c r="AL959" s="69">
        <f t="shared" si="73"/>
        <v>1</v>
      </c>
    </row>
    <row r="960" spans="1:38">
      <c r="A960" s="1">
        <v>959</v>
      </c>
      <c r="B960" s="35" t="s">
        <v>1391</v>
      </c>
      <c r="C960" t="s">
        <v>4</v>
      </c>
      <c r="D960" t="s">
        <v>20</v>
      </c>
      <c r="E960" t="s">
        <v>103</v>
      </c>
      <c r="F960" t="s">
        <v>136</v>
      </c>
      <c r="G960" t="s">
        <v>155</v>
      </c>
      <c r="H960" t="s">
        <v>277</v>
      </c>
      <c r="I960" s="1">
        <v>9</v>
      </c>
      <c r="J960" s="1">
        <v>11.8</v>
      </c>
      <c r="K960" s="1">
        <v>0</v>
      </c>
      <c r="L960" t="s">
        <v>456</v>
      </c>
      <c r="M960" t="s">
        <v>470</v>
      </c>
      <c r="N960" t="s">
        <v>582</v>
      </c>
      <c r="O960" t="s">
        <v>781</v>
      </c>
      <c r="P960" t="s">
        <v>787</v>
      </c>
      <c r="Q960" t="s">
        <v>850</v>
      </c>
      <c r="R960" t="s">
        <v>853</v>
      </c>
      <c r="S960" t="s">
        <v>861</v>
      </c>
      <c r="T960" t="s">
        <v>865</v>
      </c>
      <c r="U960" t="s">
        <v>867</v>
      </c>
      <c r="V960" s="1"/>
      <c r="W960" s="1"/>
      <c r="X960" s="1">
        <v>-1.93</v>
      </c>
      <c r="Y960" s="1">
        <v>0.8</v>
      </c>
      <c r="Z960" t="s">
        <v>875</v>
      </c>
      <c r="AA960" s="1">
        <v>17</v>
      </c>
      <c r="AB960" t="s">
        <v>881</v>
      </c>
      <c r="AC960" t="s">
        <v>913</v>
      </c>
      <c r="AD960" t="s">
        <v>918</v>
      </c>
      <c r="AE960" t="s">
        <v>921</v>
      </c>
      <c r="AF960" s="1">
        <v>1990</v>
      </c>
      <c r="AG960" s="1">
        <v>2014</v>
      </c>
      <c r="AH960" s="67">
        <f t="shared" si="70"/>
        <v>-0.16355932203389828</v>
      </c>
      <c r="AI960" s="67">
        <f t="shared" si="74"/>
        <v>6.7796610169491525E-2</v>
      </c>
      <c r="AJ960" s="67">
        <f t="shared" si="71"/>
        <v>-0.29644067796610163</v>
      </c>
      <c r="AK960" s="67">
        <f t="shared" si="72"/>
        <v>-3.0677966101694903E-2</v>
      </c>
      <c r="AL960" s="69">
        <f t="shared" si="73"/>
        <v>1</v>
      </c>
    </row>
    <row r="961" spans="1:38">
      <c r="A961" s="1">
        <v>960</v>
      </c>
      <c r="B961" s="35" t="s">
        <v>1391</v>
      </c>
      <c r="C961" t="s">
        <v>4</v>
      </c>
      <c r="D961" t="s">
        <v>20</v>
      </c>
      <c r="E961" t="s">
        <v>103</v>
      </c>
      <c r="F961" t="s">
        <v>136</v>
      </c>
      <c r="G961" t="s">
        <v>155</v>
      </c>
      <c r="H961" t="s">
        <v>277</v>
      </c>
      <c r="I961" s="1">
        <v>9</v>
      </c>
      <c r="J961" s="1">
        <v>11.8</v>
      </c>
      <c r="K961" s="1">
        <v>0</v>
      </c>
      <c r="L961" t="s">
        <v>456</v>
      </c>
      <c r="M961" t="s">
        <v>470</v>
      </c>
      <c r="N961" t="s">
        <v>582</v>
      </c>
      <c r="O961" t="s">
        <v>781</v>
      </c>
      <c r="P961" t="s">
        <v>787</v>
      </c>
      <c r="Q961" t="s">
        <v>850</v>
      </c>
      <c r="R961" t="s">
        <v>853</v>
      </c>
      <c r="S961" t="s">
        <v>861</v>
      </c>
      <c r="T961" t="s">
        <v>865</v>
      </c>
      <c r="U961" t="s">
        <v>867</v>
      </c>
      <c r="V961" s="1"/>
      <c r="W961" s="1"/>
      <c r="X961" s="1">
        <v>-0.79</v>
      </c>
      <c r="Y961" s="1">
        <v>1.39</v>
      </c>
      <c r="Z961" t="s">
        <v>875</v>
      </c>
      <c r="AA961" s="1">
        <v>17</v>
      </c>
      <c r="AB961" t="s">
        <v>881</v>
      </c>
      <c r="AC961" t="s">
        <v>913</v>
      </c>
      <c r="AD961" t="s">
        <v>918</v>
      </c>
      <c r="AE961" t="s">
        <v>921</v>
      </c>
      <c r="AF961" s="1">
        <v>1990</v>
      </c>
      <c r="AG961" s="1">
        <v>2014</v>
      </c>
      <c r="AH961" s="67">
        <f t="shared" si="70"/>
        <v>-6.6949152542372881E-2</v>
      </c>
      <c r="AI961" s="67">
        <f t="shared" si="74"/>
        <v>0.11779661016949151</v>
      </c>
      <c r="AJ961" s="67">
        <f t="shared" si="71"/>
        <v>-0.29783050847457626</v>
      </c>
      <c r="AK961" s="67">
        <f t="shared" si="72"/>
        <v>0.16393220338983047</v>
      </c>
      <c r="AL961" s="69">
        <f t="shared" si="73"/>
        <v>1</v>
      </c>
    </row>
    <row r="962" spans="1:38">
      <c r="A962" s="1">
        <v>961</v>
      </c>
      <c r="B962" s="35" t="s">
        <v>1391</v>
      </c>
      <c r="C962" t="s">
        <v>4</v>
      </c>
      <c r="D962" t="s">
        <v>20</v>
      </c>
      <c r="E962" t="s">
        <v>103</v>
      </c>
      <c r="F962" t="s">
        <v>136</v>
      </c>
      <c r="G962" t="s">
        <v>155</v>
      </c>
      <c r="H962" t="s">
        <v>277</v>
      </c>
      <c r="I962" s="1">
        <v>9</v>
      </c>
      <c r="J962" s="1">
        <v>11.8</v>
      </c>
      <c r="K962" s="1">
        <v>0</v>
      </c>
      <c r="L962" t="s">
        <v>456</v>
      </c>
      <c r="M962" t="s">
        <v>470</v>
      </c>
      <c r="N962" t="s">
        <v>582</v>
      </c>
      <c r="O962" t="s">
        <v>781</v>
      </c>
      <c r="P962" t="s">
        <v>787</v>
      </c>
      <c r="Q962" t="s">
        <v>850</v>
      </c>
      <c r="R962" t="s">
        <v>853</v>
      </c>
      <c r="S962" t="s">
        <v>861</v>
      </c>
      <c r="T962" t="s">
        <v>865</v>
      </c>
      <c r="U962" t="s">
        <v>867</v>
      </c>
      <c r="V962" s="1"/>
      <c r="W962" s="1"/>
      <c r="X962" s="1">
        <v>-6.06</v>
      </c>
      <c r="Y962" s="1">
        <v>1.88</v>
      </c>
      <c r="Z962" t="s">
        <v>875</v>
      </c>
      <c r="AA962" s="1">
        <v>17</v>
      </c>
      <c r="AB962" t="s">
        <v>881</v>
      </c>
      <c r="AC962" t="s">
        <v>913</v>
      </c>
      <c r="AD962" t="s">
        <v>918</v>
      </c>
      <c r="AE962" t="s">
        <v>921</v>
      </c>
      <c r="AF962" s="1">
        <v>1990</v>
      </c>
      <c r="AG962" s="1">
        <v>2014</v>
      </c>
      <c r="AH962" s="67">
        <f t="shared" ref="AH962:AH1025" si="75">IF(ISBLANK(J962),"",X962/J962)</f>
        <v>-0.5135593220338982</v>
      </c>
      <c r="AI962" s="67">
        <f t="shared" si="74"/>
        <v>0.15932203389830507</v>
      </c>
      <c r="AJ962" s="67">
        <f t="shared" ref="AJ962:AJ1025" si="76">IF(ISBLANK(J962),"",(AH962-(1.96*(AI962))))</f>
        <v>-0.82583050847457606</v>
      </c>
      <c r="AK962" s="67">
        <f t="shared" ref="AK962:AK1025" si="77">IF(ISBLANK(J962),"",(AH962+(1.96*(AI962))))</f>
        <v>-0.20128813559322029</v>
      </c>
      <c r="AL962" s="69">
        <f t="shared" ref="AL962:AL1025" si="78">IF(ISBLANK(J962),"",1)</f>
        <v>1</v>
      </c>
    </row>
    <row r="963" spans="1:38">
      <c r="A963" s="1">
        <v>962</v>
      </c>
      <c r="B963" s="35" t="s">
        <v>1391</v>
      </c>
      <c r="C963" t="s">
        <v>4</v>
      </c>
      <c r="D963" t="s">
        <v>20</v>
      </c>
      <c r="E963" t="s">
        <v>103</v>
      </c>
      <c r="F963" t="s">
        <v>136</v>
      </c>
      <c r="G963" t="s">
        <v>155</v>
      </c>
      <c r="H963" t="s">
        <v>277</v>
      </c>
      <c r="I963" s="1">
        <v>9</v>
      </c>
      <c r="J963" s="1">
        <v>11.8</v>
      </c>
      <c r="K963" s="1">
        <v>0</v>
      </c>
      <c r="L963" t="s">
        <v>456</v>
      </c>
      <c r="M963" t="s">
        <v>470</v>
      </c>
      <c r="N963" t="s">
        <v>582</v>
      </c>
      <c r="O963" t="s">
        <v>781</v>
      </c>
      <c r="P963" t="s">
        <v>787</v>
      </c>
      <c r="Q963" t="s">
        <v>850</v>
      </c>
      <c r="R963" t="s">
        <v>853</v>
      </c>
      <c r="S963" t="s">
        <v>861</v>
      </c>
      <c r="T963" t="s">
        <v>865</v>
      </c>
      <c r="U963" t="s">
        <v>867</v>
      </c>
      <c r="V963" s="1"/>
      <c r="W963" s="1"/>
      <c r="X963" s="1">
        <v>-3.39</v>
      </c>
      <c r="Y963" s="1">
        <v>0.77</v>
      </c>
      <c r="Z963" t="s">
        <v>875</v>
      </c>
      <c r="AA963" s="1">
        <v>17</v>
      </c>
      <c r="AB963" t="s">
        <v>881</v>
      </c>
      <c r="AC963" t="s">
        <v>913</v>
      </c>
      <c r="AD963" t="s">
        <v>918</v>
      </c>
      <c r="AE963" t="s">
        <v>921</v>
      </c>
      <c r="AF963" s="1">
        <v>1990</v>
      </c>
      <c r="AG963" s="1">
        <v>2014</v>
      </c>
      <c r="AH963" s="67">
        <f t="shared" si="75"/>
        <v>-0.28728813559322031</v>
      </c>
      <c r="AI963" s="67">
        <f t="shared" ref="AI963:AI1026" si="79">IF(ISBLANK(J963),"",Y963/J963)</f>
        <v>6.5254237288135591E-2</v>
      </c>
      <c r="AJ963" s="67">
        <f t="shared" si="76"/>
        <v>-0.41518644067796606</v>
      </c>
      <c r="AK963" s="67">
        <f t="shared" si="77"/>
        <v>-0.15938983050847455</v>
      </c>
      <c r="AL963" s="69">
        <f t="shared" si="78"/>
        <v>1</v>
      </c>
    </row>
    <row r="964" spans="1:38">
      <c r="A964" s="1">
        <v>963</v>
      </c>
      <c r="B964" s="35" t="s">
        <v>1391</v>
      </c>
      <c r="C964" t="s">
        <v>4</v>
      </c>
      <c r="D964" t="s">
        <v>20</v>
      </c>
      <c r="E964" t="s">
        <v>103</v>
      </c>
      <c r="F964" t="s">
        <v>136</v>
      </c>
      <c r="G964" t="s">
        <v>155</v>
      </c>
      <c r="H964" t="s">
        <v>277</v>
      </c>
      <c r="I964" s="1">
        <v>9</v>
      </c>
      <c r="J964" s="1">
        <v>11.8</v>
      </c>
      <c r="K964" s="1">
        <v>0</v>
      </c>
      <c r="L964" t="s">
        <v>456</v>
      </c>
      <c r="M964" t="s">
        <v>470</v>
      </c>
      <c r="N964" t="s">
        <v>582</v>
      </c>
      <c r="O964" t="s">
        <v>781</v>
      </c>
      <c r="P964" t="s">
        <v>787</v>
      </c>
      <c r="Q964" t="s">
        <v>850</v>
      </c>
      <c r="R964" t="s">
        <v>853</v>
      </c>
      <c r="S964" t="s">
        <v>861</v>
      </c>
      <c r="T964" t="s">
        <v>865</v>
      </c>
      <c r="U964" t="s">
        <v>867</v>
      </c>
      <c r="V964" s="1"/>
      <c r="W964" s="1"/>
      <c r="X964" s="1">
        <v>-3.5</v>
      </c>
      <c r="Y964" s="1">
        <v>0.79</v>
      </c>
      <c r="Z964" t="s">
        <v>875</v>
      </c>
      <c r="AA964" s="1">
        <v>17</v>
      </c>
      <c r="AB964" t="s">
        <v>881</v>
      </c>
      <c r="AC964" t="s">
        <v>913</v>
      </c>
      <c r="AD964" t="s">
        <v>918</v>
      </c>
      <c r="AE964" t="s">
        <v>921</v>
      </c>
      <c r="AF964" s="1">
        <v>1990</v>
      </c>
      <c r="AG964" s="1">
        <v>2014</v>
      </c>
      <c r="AH964" s="67">
        <f t="shared" si="75"/>
        <v>-0.29661016949152541</v>
      </c>
      <c r="AI964" s="67">
        <f t="shared" si="79"/>
        <v>6.6949152542372881E-2</v>
      </c>
      <c r="AJ964" s="67">
        <f t="shared" si="76"/>
        <v>-0.42783050847457627</v>
      </c>
      <c r="AK964" s="67">
        <f t="shared" si="77"/>
        <v>-0.16538983050847456</v>
      </c>
      <c r="AL964" s="69">
        <f t="shared" si="78"/>
        <v>1</v>
      </c>
    </row>
    <row r="965" spans="1:38">
      <c r="A965" s="1">
        <v>964</v>
      </c>
      <c r="B965" s="35" t="s">
        <v>1391</v>
      </c>
      <c r="C965" t="s">
        <v>4</v>
      </c>
      <c r="D965" t="s">
        <v>20</v>
      </c>
      <c r="E965" t="s">
        <v>103</v>
      </c>
      <c r="F965" t="s">
        <v>136</v>
      </c>
      <c r="G965" t="s">
        <v>155</v>
      </c>
      <c r="H965" t="s">
        <v>277</v>
      </c>
      <c r="I965" s="1">
        <v>9</v>
      </c>
      <c r="J965" s="1">
        <v>11.8</v>
      </c>
      <c r="K965" s="1">
        <v>0</v>
      </c>
      <c r="L965" t="s">
        <v>456</v>
      </c>
      <c r="M965" t="s">
        <v>470</v>
      </c>
      <c r="N965" t="s">
        <v>582</v>
      </c>
      <c r="O965" t="s">
        <v>781</v>
      </c>
      <c r="P965" t="s">
        <v>787</v>
      </c>
      <c r="Q965" t="s">
        <v>850</v>
      </c>
      <c r="R965" t="s">
        <v>853</v>
      </c>
      <c r="S965" t="s">
        <v>861</v>
      </c>
      <c r="T965" t="s">
        <v>865</v>
      </c>
      <c r="U965" t="s">
        <v>867</v>
      </c>
      <c r="V965" s="1"/>
      <c r="W965" s="1"/>
      <c r="X965" s="1">
        <v>-6.59</v>
      </c>
      <c r="Y965" s="1">
        <v>1.56</v>
      </c>
      <c r="Z965" t="s">
        <v>875</v>
      </c>
      <c r="AA965" s="1">
        <v>17</v>
      </c>
      <c r="AB965" t="s">
        <v>881</v>
      </c>
      <c r="AC965" t="s">
        <v>913</v>
      </c>
      <c r="AD965" t="s">
        <v>918</v>
      </c>
      <c r="AE965" t="s">
        <v>921</v>
      </c>
      <c r="AF965" s="1">
        <v>1990</v>
      </c>
      <c r="AG965" s="1">
        <v>2014</v>
      </c>
      <c r="AH965" s="67">
        <f t="shared" si="75"/>
        <v>-0.55847457627118635</v>
      </c>
      <c r="AI965" s="67">
        <f t="shared" si="79"/>
        <v>0.13220338983050847</v>
      </c>
      <c r="AJ965" s="67">
        <f t="shared" si="76"/>
        <v>-0.81759322033898296</v>
      </c>
      <c r="AK965" s="67">
        <f t="shared" si="77"/>
        <v>-0.29935593220338974</v>
      </c>
      <c r="AL965" s="69">
        <f t="shared" si="78"/>
        <v>1</v>
      </c>
    </row>
    <row r="966" spans="1:38">
      <c r="A966" s="1">
        <v>965</v>
      </c>
      <c r="B966" s="35" t="s">
        <v>1391</v>
      </c>
      <c r="C966" t="s">
        <v>4</v>
      </c>
      <c r="D966" t="s">
        <v>20</v>
      </c>
      <c r="E966" t="s">
        <v>103</v>
      </c>
      <c r="F966" t="s">
        <v>136</v>
      </c>
      <c r="G966" t="s">
        <v>155</v>
      </c>
      <c r="H966" t="s">
        <v>277</v>
      </c>
      <c r="I966" s="1">
        <v>9</v>
      </c>
      <c r="J966" s="1">
        <v>11.8</v>
      </c>
      <c r="K966" s="1">
        <v>0</v>
      </c>
      <c r="L966" t="s">
        <v>456</v>
      </c>
      <c r="M966" t="s">
        <v>470</v>
      </c>
      <c r="N966" t="s">
        <v>582</v>
      </c>
      <c r="O966" t="s">
        <v>781</v>
      </c>
      <c r="P966" t="s">
        <v>787</v>
      </c>
      <c r="Q966" t="s">
        <v>850</v>
      </c>
      <c r="R966" t="s">
        <v>853</v>
      </c>
      <c r="S966" t="s">
        <v>861</v>
      </c>
      <c r="T966" t="s">
        <v>865</v>
      </c>
      <c r="U966" t="s">
        <v>867</v>
      </c>
      <c r="V966" s="1"/>
      <c r="W966" s="1"/>
      <c r="X966" s="1">
        <v>-5.49</v>
      </c>
      <c r="Y966" s="1">
        <v>1.56</v>
      </c>
      <c r="Z966" t="s">
        <v>875</v>
      </c>
      <c r="AA966" s="1">
        <v>17</v>
      </c>
      <c r="AB966" t="s">
        <v>881</v>
      </c>
      <c r="AC966" t="s">
        <v>913</v>
      </c>
      <c r="AD966" t="s">
        <v>918</v>
      </c>
      <c r="AE966" t="s">
        <v>921</v>
      </c>
      <c r="AF966" s="1">
        <v>1990</v>
      </c>
      <c r="AG966" s="1">
        <v>2014</v>
      </c>
      <c r="AH966" s="67">
        <f t="shared" si="75"/>
        <v>-0.46525423728813559</v>
      </c>
      <c r="AI966" s="67">
        <f t="shared" si="79"/>
        <v>0.13220338983050847</v>
      </c>
      <c r="AJ966" s="67">
        <f t="shared" si="76"/>
        <v>-0.72437288135593225</v>
      </c>
      <c r="AK966" s="67">
        <f t="shared" si="77"/>
        <v>-0.20613559322033898</v>
      </c>
      <c r="AL966" s="69">
        <f t="shared" si="78"/>
        <v>1</v>
      </c>
    </row>
    <row r="967" spans="1:38">
      <c r="A967" s="1">
        <v>966</v>
      </c>
      <c r="B967" s="35" t="s">
        <v>1391</v>
      </c>
      <c r="C967" t="s">
        <v>4</v>
      </c>
      <c r="D967" t="s">
        <v>20</v>
      </c>
      <c r="E967" t="s">
        <v>103</v>
      </c>
      <c r="F967" t="s">
        <v>136</v>
      </c>
      <c r="G967" t="s">
        <v>155</v>
      </c>
      <c r="H967" t="s">
        <v>277</v>
      </c>
      <c r="I967" s="1">
        <v>9</v>
      </c>
      <c r="J967" s="1">
        <v>11.8</v>
      </c>
      <c r="K967" s="1">
        <v>0</v>
      </c>
      <c r="L967" t="s">
        <v>456</v>
      </c>
      <c r="M967" t="s">
        <v>470</v>
      </c>
      <c r="N967" t="s">
        <v>582</v>
      </c>
      <c r="O967" t="s">
        <v>781</v>
      </c>
      <c r="P967" t="s">
        <v>787</v>
      </c>
      <c r="Q967" t="s">
        <v>850</v>
      </c>
      <c r="R967" t="s">
        <v>853</v>
      </c>
      <c r="S967" t="s">
        <v>861</v>
      </c>
      <c r="T967" t="s">
        <v>865</v>
      </c>
      <c r="U967" t="s">
        <v>867</v>
      </c>
      <c r="V967" s="1"/>
      <c r="W967" s="1"/>
      <c r="X967" s="1">
        <v>-6.3</v>
      </c>
      <c r="Y967" s="1">
        <v>1.51</v>
      </c>
      <c r="Z967" t="s">
        <v>875</v>
      </c>
      <c r="AA967" s="1">
        <v>17</v>
      </c>
      <c r="AB967" t="s">
        <v>881</v>
      </c>
      <c r="AC967" t="s">
        <v>913</v>
      </c>
      <c r="AD967" t="s">
        <v>918</v>
      </c>
      <c r="AE967" t="s">
        <v>921</v>
      </c>
      <c r="AF967" s="1">
        <v>1990</v>
      </c>
      <c r="AG967" s="1">
        <v>2014</v>
      </c>
      <c r="AH967" s="67">
        <f t="shared" si="75"/>
        <v>-0.53389830508474567</v>
      </c>
      <c r="AI967" s="67">
        <f t="shared" si="79"/>
        <v>0.12796610169491524</v>
      </c>
      <c r="AJ967" s="67">
        <f t="shared" si="76"/>
        <v>-0.78471186440677954</v>
      </c>
      <c r="AK967" s="67">
        <f t="shared" si="77"/>
        <v>-0.28308474576271181</v>
      </c>
      <c r="AL967" s="69">
        <f t="shared" si="78"/>
        <v>1</v>
      </c>
    </row>
    <row r="968" spans="1:38">
      <c r="A968" s="1">
        <v>967</v>
      </c>
      <c r="B968" s="35" t="s">
        <v>1391</v>
      </c>
      <c r="C968" t="s">
        <v>4</v>
      </c>
      <c r="D968" t="s">
        <v>20</v>
      </c>
      <c r="E968" t="s">
        <v>103</v>
      </c>
      <c r="F968" t="s">
        <v>136</v>
      </c>
      <c r="G968" t="s">
        <v>155</v>
      </c>
      <c r="H968" t="s">
        <v>277</v>
      </c>
      <c r="I968" s="1">
        <v>9</v>
      </c>
      <c r="J968" s="1">
        <v>11.8</v>
      </c>
      <c r="K968" s="1">
        <v>0</v>
      </c>
      <c r="L968" t="s">
        <v>456</v>
      </c>
      <c r="M968" t="s">
        <v>470</v>
      </c>
      <c r="N968" t="s">
        <v>582</v>
      </c>
      <c r="O968" t="s">
        <v>781</v>
      </c>
      <c r="P968" t="s">
        <v>787</v>
      </c>
      <c r="Q968" t="s">
        <v>850</v>
      </c>
      <c r="R968" t="s">
        <v>853</v>
      </c>
      <c r="S968" t="s">
        <v>861</v>
      </c>
      <c r="T968" t="s">
        <v>865</v>
      </c>
      <c r="U968" t="s">
        <v>867</v>
      </c>
      <c r="V968" s="1"/>
      <c r="W968" s="1"/>
      <c r="X968" s="1">
        <v>-8.0399999999999991</v>
      </c>
      <c r="Y968" s="1">
        <v>1.55</v>
      </c>
      <c r="Z968" t="s">
        <v>875</v>
      </c>
      <c r="AA968" s="1">
        <v>17</v>
      </c>
      <c r="AB968" t="s">
        <v>881</v>
      </c>
      <c r="AC968" t="s">
        <v>913</v>
      </c>
      <c r="AD968" t="s">
        <v>918</v>
      </c>
      <c r="AE968" t="s">
        <v>921</v>
      </c>
      <c r="AF968" s="1">
        <v>1990</v>
      </c>
      <c r="AG968" s="1">
        <v>2014</v>
      </c>
      <c r="AH968" s="67">
        <f t="shared" si="75"/>
        <v>-0.68135593220338975</v>
      </c>
      <c r="AI968" s="67">
        <f t="shared" si="79"/>
        <v>0.13135593220338981</v>
      </c>
      <c r="AJ968" s="67">
        <f t="shared" si="76"/>
        <v>-0.9388135593220337</v>
      </c>
      <c r="AK968" s="67">
        <f t="shared" si="77"/>
        <v>-0.42389830508474574</v>
      </c>
      <c r="AL968" s="69">
        <f t="shared" si="78"/>
        <v>1</v>
      </c>
    </row>
    <row r="969" spans="1:38">
      <c r="A969" s="1">
        <v>968</v>
      </c>
      <c r="B969" s="35" t="s">
        <v>1391</v>
      </c>
      <c r="C969" t="s">
        <v>4</v>
      </c>
      <c r="D969" t="s">
        <v>20</v>
      </c>
      <c r="E969" t="s">
        <v>103</v>
      </c>
      <c r="F969" t="s">
        <v>136</v>
      </c>
      <c r="G969" t="s">
        <v>155</v>
      </c>
      <c r="H969" t="s">
        <v>277</v>
      </c>
      <c r="I969" s="1">
        <v>9</v>
      </c>
      <c r="J969" s="1">
        <v>11.8</v>
      </c>
      <c r="K969" s="1">
        <v>0</v>
      </c>
      <c r="L969" t="s">
        <v>456</v>
      </c>
      <c r="M969" t="s">
        <v>470</v>
      </c>
      <c r="N969" t="s">
        <v>582</v>
      </c>
      <c r="O969" t="s">
        <v>781</v>
      </c>
      <c r="P969" t="s">
        <v>787</v>
      </c>
      <c r="Q969" t="s">
        <v>850</v>
      </c>
      <c r="R969" t="s">
        <v>853</v>
      </c>
      <c r="S969" t="s">
        <v>861</v>
      </c>
      <c r="T969" t="s">
        <v>865</v>
      </c>
      <c r="U969" t="s">
        <v>867</v>
      </c>
      <c r="V969" s="1"/>
      <c r="W969" s="1"/>
      <c r="X969" s="1">
        <v>-6.33</v>
      </c>
      <c r="Y969" s="1">
        <v>1.41</v>
      </c>
      <c r="Z969" t="s">
        <v>875</v>
      </c>
      <c r="AA969" s="1">
        <v>17</v>
      </c>
      <c r="AB969" t="s">
        <v>881</v>
      </c>
      <c r="AC969" t="s">
        <v>913</v>
      </c>
      <c r="AD969" t="s">
        <v>918</v>
      </c>
      <c r="AE969" t="s">
        <v>921</v>
      </c>
      <c r="AF969" s="1">
        <v>1990</v>
      </c>
      <c r="AG969" s="1">
        <v>2014</v>
      </c>
      <c r="AH969" s="67">
        <f t="shared" si="75"/>
        <v>-0.53644067796610162</v>
      </c>
      <c r="AI969" s="67">
        <f t="shared" si="79"/>
        <v>0.1194915254237288</v>
      </c>
      <c r="AJ969" s="67">
        <f t="shared" si="76"/>
        <v>-0.7706440677966101</v>
      </c>
      <c r="AK969" s="67">
        <f t="shared" si="77"/>
        <v>-0.30223728813559314</v>
      </c>
      <c r="AL969" s="69">
        <f t="shared" si="78"/>
        <v>1</v>
      </c>
    </row>
    <row r="970" spans="1:38">
      <c r="A970" s="1">
        <v>969</v>
      </c>
      <c r="B970" s="35" t="s">
        <v>1391</v>
      </c>
      <c r="C970" t="s">
        <v>4</v>
      </c>
      <c r="D970" t="s">
        <v>20</v>
      </c>
      <c r="E970" t="s">
        <v>103</v>
      </c>
      <c r="F970" t="s">
        <v>136</v>
      </c>
      <c r="G970" t="s">
        <v>155</v>
      </c>
      <c r="H970" t="s">
        <v>277</v>
      </c>
      <c r="I970" s="1">
        <v>9</v>
      </c>
      <c r="J970" s="1">
        <v>11.8</v>
      </c>
      <c r="K970" s="1">
        <v>0</v>
      </c>
      <c r="L970" t="s">
        <v>456</v>
      </c>
      <c r="M970" t="s">
        <v>470</v>
      </c>
      <c r="N970" t="s">
        <v>582</v>
      </c>
      <c r="O970" t="s">
        <v>781</v>
      </c>
      <c r="P970" t="s">
        <v>787</v>
      </c>
      <c r="Q970" t="s">
        <v>850</v>
      </c>
      <c r="R970" t="s">
        <v>853</v>
      </c>
      <c r="S970" t="s">
        <v>861</v>
      </c>
      <c r="T970" t="s">
        <v>865</v>
      </c>
      <c r="U970" t="s">
        <v>867</v>
      </c>
      <c r="V970" s="1"/>
      <c r="W970" s="1"/>
      <c r="X970" s="1">
        <v>-6.49</v>
      </c>
      <c r="Y970" s="1">
        <v>1.39</v>
      </c>
      <c r="Z970" t="s">
        <v>875</v>
      </c>
      <c r="AA970" s="1">
        <v>17</v>
      </c>
      <c r="AB970" t="s">
        <v>881</v>
      </c>
      <c r="AC970" t="s">
        <v>913</v>
      </c>
      <c r="AD970" t="s">
        <v>918</v>
      </c>
      <c r="AE970" t="s">
        <v>921</v>
      </c>
      <c r="AF970" s="1">
        <v>1990</v>
      </c>
      <c r="AG970" s="1">
        <v>2014</v>
      </c>
      <c r="AH970" s="67">
        <f t="shared" si="75"/>
        <v>-0.54999999999999993</v>
      </c>
      <c r="AI970" s="67">
        <f t="shared" si="79"/>
        <v>0.11779661016949151</v>
      </c>
      <c r="AJ970" s="67">
        <f t="shared" si="76"/>
        <v>-0.78088135593220331</v>
      </c>
      <c r="AK970" s="67">
        <f t="shared" si="77"/>
        <v>-0.31911864406779655</v>
      </c>
      <c r="AL970" s="69">
        <f t="shared" si="78"/>
        <v>1</v>
      </c>
    </row>
    <row r="971" spans="1:38">
      <c r="A971" s="1">
        <v>970</v>
      </c>
      <c r="B971" s="35" t="s">
        <v>1391</v>
      </c>
      <c r="C971" t="s">
        <v>4</v>
      </c>
      <c r="D971" t="s">
        <v>20</v>
      </c>
      <c r="E971" t="s">
        <v>103</v>
      </c>
      <c r="F971" t="s">
        <v>136</v>
      </c>
      <c r="G971" t="s">
        <v>155</v>
      </c>
      <c r="H971" t="s">
        <v>277</v>
      </c>
      <c r="I971" s="1">
        <v>9</v>
      </c>
      <c r="J971" s="1">
        <v>11.8</v>
      </c>
      <c r="K971" s="1">
        <v>0</v>
      </c>
      <c r="L971" t="s">
        <v>456</v>
      </c>
      <c r="M971" t="s">
        <v>470</v>
      </c>
      <c r="N971" t="s">
        <v>582</v>
      </c>
      <c r="O971" t="s">
        <v>781</v>
      </c>
      <c r="P971" t="s">
        <v>787</v>
      </c>
      <c r="Q971" t="s">
        <v>850</v>
      </c>
      <c r="R971" t="s">
        <v>853</v>
      </c>
      <c r="S971" t="s">
        <v>861</v>
      </c>
      <c r="T971" t="s">
        <v>865</v>
      </c>
      <c r="U971" t="s">
        <v>867</v>
      </c>
      <c r="V971" s="1"/>
      <c r="W971" s="1"/>
      <c r="X971" s="1">
        <v>-4.6500000000000004</v>
      </c>
      <c r="Y971" s="1">
        <v>1.01</v>
      </c>
      <c r="Z971" t="s">
        <v>875</v>
      </c>
      <c r="AA971" s="1">
        <v>17</v>
      </c>
      <c r="AB971" t="s">
        <v>881</v>
      </c>
      <c r="AC971" t="s">
        <v>913</v>
      </c>
      <c r="AD971" t="s">
        <v>918</v>
      </c>
      <c r="AE971" t="s">
        <v>921</v>
      </c>
      <c r="AF971" s="1">
        <v>1990</v>
      </c>
      <c r="AG971" s="1">
        <v>2014</v>
      </c>
      <c r="AH971" s="67">
        <f t="shared" si="75"/>
        <v>-0.3940677966101695</v>
      </c>
      <c r="AI971" s="67">
        <f t="shared" si="79"/>
        <v>8.5593220338983048E-2</v>
      </c>
      <c r="AJ971" s="67">
        <f t="shared" si="76"/>
        <v>-0.56183050847457627</v>
      </c>
      <c r="AK971" s="67">
        <f t="shared" si="77"/>
        <v>-0.22630508474576272</v>
      </c>
      <c r="AL971" s="69">
        <f t="shared" si="78"/>
        <v>1</v>
      </c>
    </row>
    <row r="972" spans="1:38">
      <c r="A972" s="1">
        <v>971</v>
      </c>
      <c r="B972" s="35" t="s">
        <v>1391</v>
      </c>
      <c r="C972" t="s">
        <v>4</v>
      </c>
      <c r="D972" t="s">
        <v>20</v>
      </c>
      <c r="E972" t="s">
        <v>103</v>
      </c>
      <c r="F972" t="s">
        <v>136</v>
      </c>
      <c r="G972" t="s">
        <v>155</v>
      </c>
      <c r="H972" t="s">
        <v>277</v>
      </c>
      <c r="I972" s="1">
        <v>9</v>
      </c>
      <c r="J972" s="1">
        <v>11.8</v>
      </c>
      <c r="K972" s="1">
        <v>0</v>
      </c>
      <c r="L972" t="s">
        <v>456</v>
      </c>
      <c r="M972" t="s">
        <v>470</v>
      </c>
      <c r="N972" t="s">
        <v>582</v>
      </c>
      <c r="O972" t="s">
        <v>781</v>
      </c>
      <c r="P972" t="s">
        <v>787</v>
      </c>
      <c r="Q972" t="s">
        <v>850</v>
      </c>
      <c r="R972" t="s">
        <v>853</v>
      </c>
      <c r="S972" t="s">
        <v>861</v>
      </c>
      <c r="T972" t="s">
        <v>865</v>
      </c>
      <c r="U972" t="s">
        <v>867</v>
      </c>
      <c r="V972" s="1"/>
      <c r="W972" s="1"/>
      <c r="X972" s="1">
        <v>-7.22</v>
      </c>
      <c r="Y972" s="1">
        <v>1.29</v>
      </c>
      <c r="Z972" t="s">
        <v>875</v>
      </c>
      <c r="AA972" s="1">
        <v>17</v>
      </c>
      <c r="AB972" t="s">
        <v>881</v>
      </c>
      <c r="AC972" t="s">
        <v>913</v>
      </c>
      <c r="AD972" t="s">
        <v>918</v>
      </c>
      <c r="AE972" t="s">
        <v>921</v>
      </c>
      <c r="AF972" s="1">
        <v>1990</v>
      </c>
      <c r="AG972" s="1">
        <v>2014</v>
      </c>
      <c r="AH972" s="67">
        <f t="shared" si="75"/>
        <v>-0.61186440677966092</v>
      </c>
      <c r="AI972" s="67">
        <f t="shared" si="79"/>
        <v>0.10932203389830508</v>
      </c>
      <c r="AJ972" s="67">
        <f t="shared" si="76"/>
        <v>-0.82613559322033892</v>
      </c>
      <c r="AK972" s="67">
        <f t="shared" si="77"/>
        <v>-0.39759322033898292</v>
      </c>
      <c r="AL972" s="69">
        <f t="shared" si="78"/>
        <v>1</v>
      </c>
    </row>
    <row r="973" spans="1:38">
      <c r="A973" s="1">
        <v>972</v>
      </c>
      <c r="B973" s="35" t="s">
        <v>1391</v>
      </c>
      <c r="C973" t="s">
        <v>4</v>
      </c>
      <c r="D973" t="s">
        <v>20</v>
      </c>
      <c r="E973" t="s">
        <v>103</v>
      </c>
      <c r="F973" t="s">
        <v>136</v>
      </c>
      <c r="G973" t="s">
        <v>155</v>
      </c>
      <c r="H973" t="s">
        <v>277</v>
      </c>
      <c r="I973" s="1">
        <v>9</v>
      </c>
      <c r="J973" s="1">
        <v>11.8</v>
      </c>
      <c r="K973" s="1">
        <v>0</v>
      </c>
      <c r="L973" t="s">
        <v>456</v>
      </c>
      <c r="M973" t="s">
        <v>470</v>
      </c>
      <c r="N973" t="s">
        <v>582</v>
      </c>
      <c r="O973" t="s">
        <v>781</v>
      </c>
      <c r="P973" t="s">
        <v>787</v>
      </c>
      <c r="Q973" t="s">
        <v>850</v>
      </c>
      <c r="R973" t="s">
        <v>853</v>
      </c>
      <c r="S973" t="s">
        <v>861</v>
      </c>
      <c r="T973" t="s">
        <v>865</v>
      </c>
      <c r="U973" t="s">
        <v>867</v>
      </c>
      <c r="V973" s="1"/>
      <c r="W973" s="1"/>
      <c r="X973" s="1">
        <v>-6.52</v>
      </c>
      <c r="Y973" s="1">
        <v>1.86</v>
      </c>
      <c r="Z973" t="s">
        <v>875</v>
      </c>
      <c r="AA973" s="1">
        <v>17</v>
      </c>
      <c r="AB973" t="s">
        <v>881</v>
      </c>
      <c r="AC973" t="s">
        <v>913</v>
      </c>
      <c r="AD973" t="s">
        <v>918</v>
      </c>
      <c r="AE973" t="s">
        <v>921</v>
      </c>
      <c r="AF973" s="1">
        <v>1990</v>
      </c>
      <c r="AG973" s="1">
        <v>2014</v>
      </c>
      <c r="AH973" s="67">
        <f t="shared" si="75"/>
        <v>-0.55254237288135588</v>
      </c>
      <c r="AI973" s="67">
        <f t="shared" si="79"/>
        <v>0.15762711864406778</v>
      </c>
      <c r="AJ973" s="67">
        <f t="shared" si="76"/>
        <v>-0.86149152542372875</v>
      </c>
      <c r="AK973" s="67">
        <f t="shared" si="77"/>
        <v>-0.24359322033898301</v>
      </c>
      <c r="AL973" s="69">
        <f t="shared" si="78"/>
        <v>1</v>
      </c>
    </row>
    <row r="974" spans="1:38">
      <c r="A974" s="1">
        <v>973</v>
      </c>
      <c r="B974" s="35" t="s">
        <v>1391</v>
      </c>
      <c r="C974" t="s">
        <v>4</v>
      </c>
      <c r="D974" t="s">
        <v>20</v>
      </c>
      <c r="E974" t="s">
        <v>103</v>
      </c>
      <c r="F974" t="s">
        <v>136</v>
      </c>
      <c r="G974" t="s">
        <v>155</v>
      </c>
      <c r="H974" t="s">
        <v>277</v>
      </c>
      <c r="I974" s="1">
        <v>9</v>
      </c>
      <c r="J974" s="1">
        <v>11.8</v>
      </c>
      <c r="K974" s="1">
        <v>0</v>
      </c>
      <c r="L974" t="s">
        <v>456</v>
      </c>
      <c r="M974" t="s">
        <v>470</v>
      </c>
      <c r="N974" t="s">
        <v>582</v>
      </c>
      <c r="O974" t="s">
        <v>781</v>
      </c>
      <c r="P974" t="s">
        <v>787</v>
      </c>
      <c r="Q974" t="s">
        <v>850</v>
      </c>
      <c r="R974" t="s">
        <v>853</v>
      </c>
      <c r="S974" t="s">
        <v>861</v>
      </c>
      <c r="T974" t="s">
        <v>865</v>
      </c>
      <c r="U974" t="s">
        <v>867</v>
      </c>
      <c r="V974" s="1"/>
      <c r="W974" s="1"/>
      <c r="X974" s="1">
        <v>-3.06</v>
      </c>
      <c r="Y974" s="1">
        <v>1.28</v>
      </c>
      <c r="Z974" t="s">
        <v>875</v>
      </c>
      <c r="AA974" s="1">
        <v>17</v>
      </c>
      <c r="AB974" t="s">
        <v>881</v>
      </c>
      <c r="AC974" t="s">
        <v>913</v>
      </c>
      <c r="AD974" t="s">
        <v>918</v>
      </c>
      <c r="AE974" t="s">
        <v>921</v>
      </c>
      <c r="AF974" s="1">
        <v>1990</v>
      </c>
      <c r="AG974" s="1">
        <v>2014</v>
      </c>
      <c r="AH974" s="67">
        <f t="shared" si="75"/>
        <v>-0.25932203389830505</v>
      </c>
      <c r="AI974" s="67">
        <f t="shared" si="79"/>
        <v>0.10847457627118644</v>
      </c>
      <c r="AJ974" s="67">
        <f t="shared" si="76"/>
        <v>-0.47193220338983044</v>
      </c>
      <c r="AK974" s="67">
        <f t="shared" si="77"/>
        <v>-4.671186440677963E-2</v>
      </c>
      <c r="AL974" s="69">
        <f t="shared" si="78"/>
        <v>1</v>
      </c>
    </row>
    <row r="975" spans="1:38">
      <c r="A975" s="1">
        <v>974</v>
      </c>
      <c r="B975" s="35" t="s">
        <v>1391</v>
      </c>
      <c r="C975" t="s">
        <v>4</v>
      </c>
      <c r="D975" t="s">
        <v>14</v>
      </c>
      <c r="E975" t="s">
        <v>101</v>
      </c>
      <c r="F975" t="s">
        <v>136</v>
      </c>
      <c r="G975" t="s">
        <v>155</v>
      </c>
      <c r="H975" t="s">
        <v>277</v>
      </c>
      <c r="I975" s="1">
        <v>9</v>
      </c>
      <c r="J975" s="1">
        <v>11.8</v>
      </c>
      <c r="K975" s="1">
        <v>0</v>
      </c>
      <c r="L975" t="s">
        <v>456</v>
      </c>
      <c r="M975" t="s">
        <v>470</v>
      </c>
      <c r="N975" t="s">
        <v>582</v>
      </c>
      <c r="O975" t="s">
        <v>781</v>
      </c>
      <c r="P975" t="s">
        <v>787</v>
      </c>
      <c r="Q975" t="s">
        <v>850</v>
      </c>
      <c r="R975" t="s">
        <v>853</v>
      </c>
      <c r="S975" t="s">
        <v>862</v>
      </c>
      <c r="T975" t="s">
        <v>865</v>
      </c>
      <c r="U975" t="s">
        <v>867</v>
      </c>
      <c r="V975" s="1"/>
      <c r="W975" s="1"/>
      <c r="X975" s="1">
        <v>2</v>
      </c>
      <c r="Y975" s="1">
        <v>2.31</v>
      </c>
      <c r="Z975" t="s">
        <v>875</v>
      </c>
      <c r="AA975" s="1">
        <v>17</v>
      </c>
      <c r="AB975" t="s">
        <v>881</v>
      </c>
      <c r="AC975" t="s">
        <v>913</v>
      </c>
      <c r="AD975" t="s">
        <v>918</v>
      </c>
      <c r="AE975" t="s">
        <v>921</v>
      </c>
      <c r="AF975" s="1">
        <v>1990</v>
      </c>
      <c r="AG975" s="1">
        <v>2014</v>
      </c>
      <c r="AH975" s="67">
        <f t="shared" si="75"/>
        <v>0.16949152542372881</v>
      </c>
      <c r="AI975" s="67">
        <f t="shared" si="79"/>
        <v>0.19576271186440677</v>
      </c>
      <c r="AJ975" s="67">
        <f t="shared" si="76"/>
        <v>-0.21420338983050846</v>
      </c>
      <c r="AK975" s="67">
        <f t="shared" si="77"/>
        <v>0.55318644067796607</v>
      </c>
      <c r="AL975" s="69">
        <f t="shared" si="78"/>
        <v>1</v>
      </c>
    </row>
    <row r="976" spans="1:38">
      <c r="A976" s="1">
        <v>975</v>
      </c>
      <c r="B976" s="35" t="s">
        <v>1391</v>
      </c>
      <c r="C976" t="s">
        <v>4</v>
      </c>
      <c r="D976" t="s">
        <v>14</v>
      </c>
      <c r="E976" t="s">
        <v>101</v>
      </c>
      <c r="F976" t="s">
        <v>136</v>
      </c>
      <c r="G976" t="s">
        <v>155</v>
      </c>
      <c r="H976" t="s">
        <v>277</v>
      </c>
      <c r="I976" s="1">
        <v>9</v>
      </c>
      <c r="J976" s="1">
        <v>11.8</v>
      </c>
      <c r="K976" s="1">
        <v>0</v>
      </c>
      <c r="L976" t="s">
        <v>456</v>
      </c>
      <c r="M976" t="s">
        <v>470</v>
      </c>
      <c r="N976" t="s">
        <v>582</v>
      </c>
      <c r="O976" t="s">
        <v>781</v>
      </c>
      <c r="P976" t="s">
        <v>787</v>
      </c>
      <c r="Q976" t="s">
        <v>850</v>
      </c>
      <c r="R976" t="s">
        <v>853</v>
      </c>
      <c r="S976" t="s">
        <v>862</v>
      </c>
      <c r="T976" t="s">
        <v>865</v>
      </c>
      <c r="U976" t="s">
        <v>867</v>
      </c>
      <c r="V976" s="1"/>
      <c r="W976" s="1"/>
      <c r="X976" s="1">
        <v>-3.09</v>
      </c>
      <c r="Y976" s="1">
        <v>0.86</v>
      </c>
      <c r="Z976" t="s">
        <v>875</v>
      </c>
      <c r="AA976" s="1">
        <v>17</v>
      </c>
      <c r="AB976" t="s">
        <v>881</v>
      </c>
      <c r="AC976" t="s">
        <v>913</v>
      </c>
      <c r="AD976" t="s">
        <v>918</v>
      </c>
      <c r="AE976" t="s">
        <v>921</v>
      </c>
      <c r="AF976" s="1">
        <v>1990</v>
      </c>
      <c r="AG976" s="1">
        <v>2014</v>
      </c>
      <c r="AH976" s="67">
        <f t="shared" si="75"/>
        <v>-0.261864406779661</v>
      </c>
      <c r="AI976" s="67">
        <f t="shared" si="79"/>
        <v>7.2881355932203379E-2</v>
      </c>
      <c r="AJ976" s="67">
        <f t="shared" si="76"/>
        <v>-0.40471186440677964</v>
      </c>
      <c r="AK976" s="67">
        <f t="shared" si="77"/>
        <v>-0.11901694915254238</v>
      </c>
      <c r="AL976" s="69">
        <f t="shared" si="78"/>
        <v>1</v>
      </c>
    </row>
    <row r="977" spans="1:38">
      <c r="A977" s="1">
        <v>976</v>
      </c>
      <c r="B977" s="35" t="s">
        <v>1391</v>
      </c>
      <c r="C977" t="s">
        <v>4</v>
      </c>
      <c r="D977" t="s">
        <v>14</v>
      </c>
      <c r="E977" t="s">
        <v>101</v>
      </c>
      <c r="F977" t="s">
        <v>136</v>
      </c>
      <c r="G977" t="s">
        <v>155</v>
      </c>
      <c r="H977" t="s">
        <v>277</v>
      </c>
      <c r="I977" s="1">
        <v>9</v>
      </c>
      <c r="J977" s="1">
        <v>11.8</v>
      </c>
      <c r="K977" s="1">
        <v>0</v>
      </c>
      <c r="L977" t="s">
        <v>456</v>
      </c>
      <c r="M977" t="s">
        <v>470</v>
      </c>
      <c r="N977" t="s">
        <v>582</v>
      </c>
      <c r="O977" t="s">
        <v>781</v>
      </c>
      <c r="P977" t="s">
        <v>787</v>
      </c>
      <c r="Q977" t="s">
        <v>850</v>
      </c>
      <c r="R977" t="s">
        <v>853</v>
      </c>
      <c r="S977" t="s">
        <v>862</v>
      </c>
      <c r="T977" t="s">
        <v>865</v>
      </c>
      <c r="U977" t="s">
        <v>867</v>
      </c>
      <c r="V977" s="1"/>
      <c r="W977" s="1"/>
      <c r="X977" s="1">
        <v>2.04</v>
      </c>
      <c r="Y977" s="1">
        <v>2.34</v>
      </c>
      <c r="Z977" t="s">
        <v>875</v>
      </c>
      <c r="AA977" s="1">
        <v>17</v>
      </c>
      <c r="AB977" t="s">
        <v>881</v>
      </c>
      <c r="AC977" t="s">
        <v>913</v>
      </c>
      <c r="AD977" t="s">
        <v>918</v>
      </c>
      <c r="AE977" t="s">
        <v>921</v>
      </c>
      <c r="AF977" s="1">
        <v>1990</v>
      </c>
      <c r="AG977" s="1">
        <v>2014</v>
      </c>
      <c r="AH977" s="67">
        <f t="shared" si="75"/>
        <v>0.17288135593220338</v>
      </c>
      <c r="AI977" s="67">
        <f t="shared" si="79"/>
        <v>0.19830508474576269</v>
      </c>
      <c r="AJ977" s="67">
        <f t="shared" si="76"/>
        <v>-0.21579661016949148</v>
      </c>
      <c r="AK977" s="67">
        <f t="shared" si="77"/>
        <v>0.56155932203389824</v>
      </c>
      <c r="AL977" s="69">
        <f t="shared" si="78"/>
        <v>1</v>
      </c>
    </row>
    <row r="978" spans="1:38">
      <c r="A978" s="1">
        <v>977</v>
      </c>
      <c r="B978" s="35" t="s">
        <v>1391</v>
      </c>
      <c r="C978" t="s">
        <v>4</v>
      </c>
      <c r="D978" t="s">
        <v>14</v>
      </c>
      <c r="E978" t="s">
        <v>101</v>
      </c>
      <c r="F978" t="s">
        <v>136</v>
      </c>
      <c r="G978" t="s">
        <v>155</v>
      </c>
      <c r="H978" t="s">
        <v>277</v>
      </c>
      <c r="I978" s="1">
        <v>9</v>
      </c>
      <c r="J978" s="1">
        <v>11.8</v>
      </c>
      <c r="K978" s="1">
        <v>0</v>
      </c>
      <c r="L978" t="s">
        <v>456</v>
      </c>
      <c r="M978" t="s">
        <v>470</v>
      </c>
      <c r="N978" t="s">
        <v>582</v>
      </c>
      <c r="O978" t="s">
        <v>781</v>
      </c>
      <c r="P978" t="s">
        <v>787</v>
      </c>
      <c r="Q978" t="s">
        <v>850</v>
      </c>
      <c r="R978" t="s">
        <v>853</v>
      </c>
      <c r="S978" t="s">
        <v>862</v>
      </c>
      <c r="T978" t="s">
        <v>865</v>
      </c>
      <c r="U978" t="s">
        <v>867</v>
      </c>
      <c r="V978" s="1"/>
      <c r="W978" s="1"/>
      <c r="X978" s="1">
        <v>-0.15</v>
      </c>
      <c r="Y978" s="1">
        <v>2.65</v>
      </c>
      <c r="Z978" t="s">
        <v>875</v>
      </c>
      <c r="AA978" s="1">
        <v>17</v>
      </c>
      <c r="AB978" t="s">
        <v>881</v>
      </c>
      <c r="AC978" t="s">
        <v>913</v>
      </c>
      <c r="AD978" t="s">
        <v>918</v>
      </c>
      <c r="AE978" t="s">
        <v>921</v>
      </c>
      <c r="AF978" s="1">
        <v>1990</v>
      </c>
      <c r="AG978" s="1">
        <v>2014</v>
      </c>
      <c r="AH978" s="67">
        <f t="shared" si="75"/>
        <v>-1.271186440677966E-2</v>
      </c>
      <c r="AI978" s="67">
        <f t="shared" si="79"/>
        <v>0.22457627118644066</v>
      </c>
      <c r="AJ978" s="67">
        <f t="shared" si="76"/>
        <v>-0.45288135593220336</v>
      </c>
      <c r="AK978" s="67">
        <f t="shared" si="77"/>
        <v>0.42745762711864399</v>
      </c>
      <c r="AL978" s="69">
        <f t="shared" si="78"/>
        <v>1</v>
      </c>
    </row>
    <row r="979" spans="1:38">
      <c r="A979" s="1">
        <v>978</v>
      </c>
      <c r="B979" s="35" t="s">
        <v>1391</v>
      </c>
      <c r="C979" t="s">
        <v>4</v>
      </c>
      <c r="D979" t="s">
        <v>14</v>
      </c>
      <c r="E979" t="s">
        <v>101</v>
      </c>
      <c r="F979" t="s">
        <v>136</v>
      </c>
      <c r="G979" t="s">
        <v>155</v>
      </c>
      <c r="H979" t="s">
        <v>277</v>
      </c>
      <c r="I979" s="1">
        <v>9</v>
      </c>
      <c r="J979" s="1">
        <v>11.8</v>
      </c>
      <c r="K979" s="1">
        <v>0</v>
      </c>
      <c r="L979" t="s">
        <v>456</v>
      </c>
      <c r="M979" t="s">
        <v>470</v>
      </c>
      <c r="N979" t="s">
        <v>582</v>
      </c>
      <c r="O979" t="s">
        <v>781</v>
      </c>
      <c r="P979" t="s">
        <v>787</v>
      </c>
      <c r="Q979" t="s">
        <v>850</v>
      </c>
      <c r="R979" t="s">
        <v>853</v>
      </c>
      <c r="S979" t="s">
        <v>862</v>
      </c>
      <c r="T979" t="s">
        <v>865</v>
      </c>
      <c r="U979" t="s">
        <v>867</v>
      </c>
      <c r="V979" s="1"/>
      <c r="W979" s="1"/>
      <c r="X979" s="1">
        <v>5.12</v>
      </c>
      <c r="Y979" s="1">
        <v>2.57</v>
      </c>
      <c r="Z979" t="s">
        <v>875</v>
      </c>
      <c r="AA979" s="1">
        <v>17</v>
      </c>
      <c r="AB979" t="s">
        <v>881</v>
      </c>
      <c r="AC979" t="s">
        <v>913</v>
      </c>
      <c r="AD979" t="s">
        <v>918</v>
      </c>
      <c r="AE979" t="s">
        <v>921</v>
      </c>
      <c r="AF979" s="1">
        <v>1990</v>
      </c>
      <c r="AG979" s="1">
        <v>2014</v>
      </c>
      <c r="AH979" s="67">
        <f t="shared" si="75"/>
        <v>0.43389830508474575</v>
      </c>
      <c r="AI979" s="67">
        <f t="shared" si="79"/>
        <v>0.21779661016949151</v>
      </c>
      <c r="AJ979" s="67">
        <f t="shared" si="76"/>
        <v>7.0169491525424177E-3</v>
      </c>
      <c r="AK979" s="67">
        <f t="shared" si="77"/>
        <v>0.86077966101694914</v>
      </c>
      <c r="AL979" s="69">
        <f t="shared" si="78"/>
        <v>1</v>
      </c>
    </row>
    <row r="980" spans="1:38">
      <c r="A980" s="1">
        <v>979</v>
      </c>
      <c r="B980" s="35" t="s">
        <v>1391</v>
      </c>
      <c r="C980" t="s">
        <v>4</v>
      </c>
      <c r="D980" t="s">
        <v>14</v>
      </c>
      <c r="E980" t="s">
        <v>101</v>
      </c>
      <c r="F980" t="s">
        <v>136</v>
      </c>
      <c r="G980" t="s">
        <v>155</v>
      </c>
      <c r="H980" t="s">
        <v>277</v>
      </c>
      <c r="I980" s="1">
        <v>9</v>
      </c>
      <c r="J980" s="1">
        <v>11.8</v>
      </c>
      <c r="K980" s="1">
        <v>0</v>
      </c>
      <c r="L980" t="s">
        <v>456</v>
      </c>
      <c r="M980" t="s">
        <v>470</v>
      </c>
      <c r="N980" t="s">
        <v>582</v>
      </c>
      <c r="O980" t="s">
        <v>781</v>
      </c>
      <c r="P980" t="s">
        <v>787</v>
      </c>
      <c r="Q980" t="s">
        <v>850</v>
      </c>
      <c r="R980" t="s">
        <v>853</v>
      </c>
      <c r="S980" t="s">
        <v>862</v>
      </c>
      <c r="T980" t="s">
        <v>865</v>
      </c>
      <c r="U980" t="s">
        <v>867</v>
      </c>
      <c r="V980" s="1"/>
      <c r="W980" s="1"/>
      <c r="X980" s="1">
        <v>-0.6</v>
      </c>
      <c r="Y980" s="1">
        <v>2.41</v>
      </c>
      <c r="Z980" t="s">
        <v>875</v>
      </c>
      <c r="AA980" s="1">
        <v>17</v>
      </c>
      <c r="AB980" t="s">
        <v>881</v>
      </c>
      <c r="AC980" t="s">
        <v>913</v>
      </c>
      <c r="AD980" t="s">
        <v>918</v>
      </c>
      <c r="AE980" t="s">
        <v>921</v>
      </c>
      <c r="AF980" s="1">
        <v>1990</v>
      </c>
      <c r="AG980" s="1">
        <v>2014</v>
      </c>
      <c r="AH980" s="67">
        <f t="shared" si="75"/>
        <v>-5.084745762711864E-2</v>
      </c>
      <c r="AI980" s="67">
        <f t="shared" si="79"/>
        <v>0.20423728813559322</v>
      </c>
      <c r="AJ980" s="67">
        <f t="shared" si="76"/>
        <v>-0.45115254237288133</v>
      </c>
      <c r="AK980" s="67">
        <f t="shared" si="77"/>
        <v>0.34945762711864409</v>
      </c>
      <c r="AL980" s="69">
        <f t="shared" si="78"/>
        <v>1</v>
      </c>
    </row>
    <row r="981" spans="1:38">
      <c r="A981" s="1">
        <v>980</v>
      </c>
      <c r="B981" s="35" t="s">
        <v>1391</v>
      </c>
      <c r="C981" t="s">
        <v>4</v>
      </c>
      <c r="D981" t="s">
        <v>14</v>
      </c>
      <c r="E981" t="s">
        <v>103</v>
      </c>
      <c r="F981" t="s">
        <v>136</v>
      </c>
      <c r="G981" t="s">
        <v>155</v>
      </c>
      <c r="H981" t="s">
        <v>277</v>
      </c>
      <c r="I981" s="1">
        <v>9</v>
      </c>
      <c r="J981" s="1">
        <v>11.8</v>
      </c>
      <c r="K981" s="1">
        <v>0</v>
      </c>
      <c r="L981" t="s">
        <v>456</v>
      </c>
      <c r="M981" t="s">
        <v>470</v>
      </c>
      <c r="N981" t="s">
        <v>582</v>
      </c>
      <c r="O981" t="s">
        <v>781</v>
      </c>
      <c r="P981" t="s">
        <v>787</v>
      </c>
      <c r="Q981" t="s">
        <v>850</v>
      </c>
      <c r="R981" t="s">
        <v>853</v>
      </c>
      <c r="S981" t="s">
        <v>862</v>
      </c>
      <c r="T981" t="s">
        <v>865</v>
      </c>
      <c r="U981" t="s">
        <v>867</v>
      </c>
      <c r="V981" s="1"/>
      <c r="W981" s="1"/>
      <c r="X981" s="1">
        <v>-0.06</v>
      </c>
      <c r="Y981" s="1">
        <v>2.0499999999999998</v>
      </c>
      <c r="Z981" t="s">
        <v>875</v>
      </c>
      <c r="AA981" s="1">
        <v>17</v>
      </c>
      <c r="AB981" t="s">
        <v>881</v>
      </c>
      <c r="AC981" t="s">
        <v>913</v>
      </c>
      <c r="AD981" t="s">
        <v>918</v>
      </c>
      <c r="AE981" t="s">
        <v>921</v>
      </c>
      <c r="AF981" s="1">
        <v>1990</v>
      </c>
      <c r="AG981" s="1">
        <v>2014</v>
      </c>
      <c r="AH981" s="67">
        <f t="shared" si="75"/>
        <v>-5.084745762711864E-3</v>
      </c>
      <c r="AI981" s="67">
        <f t="shared" si="79"/>
        <v>0.17372881355932202</v>
      </c>
      <c r="AJ981" s="67">
        <f t="shared" si="76"/>
        <v>-0.34559322033898299</v>
      </c>
      <c r="AK981" s="67">
        <f t="shared" si="77"/>
        <v>0.33542372881355931</v>
      </c>
      <c r="AL981" s="69">
        <f t="shared" si="78"/>
        <v>1</v>
      </c>
    </row>
    <row r="982" spans="1:38">
      <c r="A982" s="1">
        <v>981</v>
      </c>
      <c r="B982" s="35" t="s">
        <v>1391</v>
      </c>
      <c r="C982" t="s">
        <v>4</v>
      </c>
      <c r="D982" t="s">
        <v>14</v>
      </c>
      <c r="E982" t="s">
        <v>103</v>
      </c>
      <c r="F982" t="s">
        <v>136</v>
      </c>
      <c r="G982" t="s">
        <v>155</v>
      </c>
      <c r="H982" t="s">
        <v>277</v>
      </c>
      <c r="I982" s="1">
        <v>9</v>
      </c>
      <c r="J982" s="1">
        <v>11.8</v>
      </c>
      <c r="K982" s="1">
        <v>0</v>
      </c>
      <c r="L982" t="s">
        <v>456</v>
      </c>
      <c r="M982" t="s">
        <v>470</v>
      </c>
      <c r="N982" t="s">
        <v>582</v>
      </c>
      <c r="O982" t="s">
        <v>781</v>
      </c>
      <c r="P982" t="s">
        <v>787</v>
      </c>
      <c r="Q982" t="s">
        <v>850</v>
      </c>
      <c r="R982" t="s">
        <v>853</v>
      </c>
      <c r="S982" t="s">
        <v>862</v>
      </c>
      <c r="T982" t="s">
        <v>865</v>
      </c>
      <c r="U982" t="s">
        <v>867</v>
      </c>
      <c r="V982" s="1"/>
      <c r="W982" s="1"/>
      <c r="X982" s="1">
        <v>1.75</v>
      </c>
      <c r="Y982" s="1">
        <v>1.17</v>
      </c>
      <c r="Z982" t="s">
        <v>875</v>
      </c>
      <c r="AA982" s="1">
        <v>17</v>
      </c>
      <c r="AB982" t="s">
        <v>881</v>
      </c>
      <c r="AC982" t="s">
        <v>913</v>
      </c>
      <c r="AD982" t="s">
        <v>918</v>
      </c>
      <c r="AE982" t="s">
        <v>921</v>
      </c>
      <c r="AF982" s="1">
        <v>1990</v>
      </c>
      <c r="AG982" s="1">
        <v>2014</v>
      </c>
      <c r="AH982" s="67">
        <f t="shared" si="75"/>
        <v>0.14830508474576271</v>
      </c>
      <c r="AI982" s="67">
        <f t="shared" si="79"/>
        <v>9.9152542372881347E-2</v>
      </c>
      <c r="AJ982" s="67">
        <f t="shared" si="76"/>
        <v>-4.6033898305084725E-2</v>
      </c>
      <c r="AK982" s="67">
        <f t="shared" si="77"/>
        <v>0.34264406779661016</v>
      </c>
      <c r="AL982" s="69">
        <f t="shared" si="78"/>
        <v>1</v>
      </c>
    </row>
    <row r="983" spans="1:38">
      <c r="A983" s="1">
        <v>982</v>
      </c>
      <c r="B983" s="35" t="s">
        <v>1391</v>
      </c>
      <c r="C983" t="s">
        <v>4</v>
      </c>
      <c r="D983" t="s">
        <v>14</v>
      </c>
      <c r="E983" t="s">
        <v>103</v>
      </c>
      <c r="F983" t="s">
        <v>136</v>
      </c>
      <c r="G983" t="s">
        <v>155</v>
      </c>
      <c r="H983" t="s">
        <v>277</v>
      </c>
      <c r="I983" s="1">
        <v>9</v>
      </c>
      <c r="J983" s="1">
        <v>11.8</v>
      </c>
      <c r="K983" s="1">
        <v>0</v>
      </c>
      <c r="L983" t="s">
        <v>456</v>
      </c>
      <c r="M983" t="s">
        <v>470</v>
      </c>
      <c r="N983" t="s">
        <v>582</v>
      </c>
      <c r="O983" t="s">
        <v>781</v>
      </c>
      <c r="P983" t="s">
        <v>787</v>
      </c>
      <c r="Q983" t="s">
        <v>850</v>
      </c>
      <c r="R983" t="s">
        <v>853</v>
      </c>
      <c r="S983" t="s">
        <v>862</v>
      </c>
      <c r="T983" t="s">
        <v>865</v>
      </c>
      <c r="U983" t="s">
        <v>867</v>
      </c>
      <c r="V983" s="1"/>
      <c r="W983" s="1"/>
      <c r="X983" s="1">
        <v>2.78</v>
      </c>
      <c r="Y983" s="1">
        <v>2.52</v>
      </c>
      <c r="Z983" t="s">
        <v>875</v>
      </c>
      <c r="AA983" s="1">
        <v>17</v>
      </c>
      <c r="AB983" t="s">
        <v>881</v>
      </c>
      <c r="AC983" t="s">
        <v>913</v>
      </c>
      <c r="AD983" t="s">
        <v>918</v>
      </c>
      <c r="AE983" t="s">
        <v>921</v>
      </c>
      <c r="AF983" s="1">
        <v>1990</v>
      </c>
      <c r="AG983" s="1">
        <v>2014</v>
      </c>
      <c r="AH983" s="67">
        <f t="shared" si="75"/>
        <v>0.23559322033898303</v>
      </c>
      <c r="AI983" s="67">
        <f t="shared" si="79"/>
        <v>0.2135593220338983</v>
      </c>
      <c r="AJ983" s="67">
        <f t="shared" si="76"/>
        <v>-0.18298305084745761</v>
      </c>
      <c r="AK983" s="67">
        <f t="shared" si="77"/>
        <v>0.6541694915254237</v>
      </c>
      <c r="AL983" s="69">
        <f t="shared" si="78"/>
        <v>1</v>
      </c>
    </row>
    <row r="984" spans="1:38">
      <c r="A984" s="1">
        <v>983</v>
      </c>
      <c r="B984" s="35" t="s">
        <v>1391</v>
      </c>
      <c r="C984" t="s">
        <v>4</v>
      </c>
      <c r="D984" t="s">
        <v>14</v>
      </c>
      <c r="E984" t="s">
        <v>103</v>
      </c>
      <c r="F984" t="s">
        <v>136</v>
      </c>
      <c r="G984" t="s">
        <v>155</v>
      </c>
      <c r="H984" t="s">
        <v>277</v>
      </c>
      <c r="I984" s="1">
        <v>9</v>
      </c>
      <c r="J984" s="1">
        <v>11.8</v>
      </c>
      <c r="K984" s="1">
        <v>0</v>
      </c>
      <c r="L984" t="s">
        <v>456</v>
      </c>
      <c r="M984" t="s">
        <v>470</v>
      </c>
      <c r="N984" t="s">
        <v>582</v>
      </c>
      <c r="O984" t="s">
        <v>781</v>
      </c>
      <c r="P984" t="s">
        <v>787</v>
      </c>
      <c r="Q984" t="s">
        <v>850</v>
      </c>
      <c r="R984" t="s">
        <v>853</v>
      </c>
      <c r="S984" t="s">
        <v>862</v>
      </c>
      <c r="T984" t="s">
        <v>865</v>
      </c>
      <c r="U984" t="s">
        <v>867</v>
      </c>
      <c r="V984" s="1"/>
      <c r="W984" s="1"/>
      <c r="X984" s="1">
        <v>1.38</v>
      </c>
      <c r="Y984" s="1">
        <v>3.14</v>
      </c>
      <c r="Z984" t="s">
        <v>875</v>
      </c>
      <c r="AA984" s="1">
        <v>17</v>
      </c>
      <c r="AB984" t="s">
        <v>881</v>
      </c>
      <c r="AC984" t="s">
        <v>913</v>
      </c>
      <c r="AD984" t="s">
        <v>918</v>
      </c>
      <c r="AE984" t="s">
        <v>921</v>
      </c>
      <c r="AF984" s="1">
        <v>1990</v>
      </c>
      <c r="AG984" s="1">
        <v>2014</v>
      </c>
      <c r="AH984" s="67">
        <f t="shared" si="75"/>
        <v>0.11694915254237287</v>
      </c>
      <c r="AI984" s="67">
        <f t="shared" si="79"/>
        <v>0.26610169491525421</v>
      </c>
      <c r="AJ984" s="67">
        <f t="shared" si="76"/>
        <v>-0.40461016949152534</v>
      </c>
      <c r="AK984" s="67">
        <f t="shared" si="77"/>
        <v>0.63850847457627102</v>
      </c>
      <c r="AL984" s="69">
        <f t="shared" si="78"/>
        <v>1</v>
      </c>
    </row>
    <row r="985" spans="1:38">
      <c r="A985" s="1">
        <v>984</v>
      </c>
      <c r="B985" s="35" t="s">
        <v>1391</v>
      </c>
      <c r="C985" t="s">
        <v>4</v>
      </c>
      <c r="D985" t="s">
        <v>14</v>
      </c>
      <c r="E985" t="s">
        <v>103</v>
      </c>
      <c r="F985" t="s">
        <v>136</v>
      </c>
      <c r="G985" t="s">
        <v>155</v>
      </c>
      <c r="H985" t="s">
        <v>277</v>
      </c>
      <c r="I985" s="1">
        <v>9</v>
      </c>
      <c r="J985" s="1">
        <v>11.8</v>
      </c>
      <c r="K985" s="1">
        <v>0</v>
      </c>
      <c r="L985" t="s">
        <v>456</v>
      </c>
      <c r="M985" t="s">
        <v>470</v>
      </c>
      <c r="N985" t="s">
        <v>582</v>
      </c>
      <c r="O985" t="s">
        <v>781</v>
      </c>
      <c r="P985" t="s">
        <v>787</v>
      </c>
      <c r="Q985" t="s">
        <v>850</v>
      </c>
      <c r="R985" t="s">
        <v>853</v>
      </c>
      <c r="S985" t="s">
        <v>862</v>
      </c>
      <c r="T985" t="s">
        <v>865</v>
      </c>
      <c r="U985" t="s">
        <v>867</v>
      </c>
      <c r="V985" s="1"/>
      <c r="W985" s="1"/>
      <c r="X985" s="1">
        <v>1.9</v>
      </c>
      <c r="Y985" s="1">
        <v>3.48</v>
      </c>
      <c r="Z985" t="s">
        <v>875</v>
      </c>
      <c r="AA985" s="1">
        <v>17</v>
      </c>
      <c r="AB985" t="s">
        <v>881</v>
      </c>
      <c r="AC985" t="s">
        <v>913</v>
      </c>
      <c r="AD985" t="s">
        <v>918</v>
      </c>
      <c r="AE985" t="s">
        <v>921</v>
      </c>
      <c r="AF985" s="1">
        <v>1990</v>
      </c>
      <c r="AG985" s="1">
        <v>2014</v>
      </c>
      <c r="AH985" s="67">
        <f t="shared" si="75"/>
        <v>0.16101694915254236</v>
      </c>
      <c r="AI985" s="67">
        <f t="shared" si="79"/>
        <v>0.29491525423728809</v>
      </c>
      <c r="AJ985" s="67">
        <f t="shared" si="76"/>
        <v>-0.41701694915254228</v>
      </c>
      <c r="AK985" s="67">
        <f t="shared" si="77"/>
        <v>0.73905084745762706</v>
      </c>
      <c r="AL985" s="69">
        <f t="shared" si="78"/>
        <v>1</v>
      </c>
    </row>
    <row r="986" spans="1:38">
      <c r="A986" s="1">
        <v>985</v>
      </c>
      <c r="B986" s="35" t="s">
        <v>1391</v>
      </c>
      <c r="C986" t="s">
        <v>4</v>
      </c>
      <c r="D986" t="s">
        <v>14</v>
      </c>
      <c r="E986" t="s">
        <v>103</v>
      </c>
      <c r="F986" t="s">
        <v>136</v>
      </c>
      <c r="G986" t="s">
        <v>155</v>
      </c>
      <c r="H986" t="s">
        <v>277</v>
      </c>
      <c r="I986" s="1">
        <v>9</v>
      </c>
      <c r="J986" s="1">
        <v>11.8</v>
      </c>
      <c r="K986" s="1">
        <v>0</v>
      </c>
      <c r="L986" t="s">
        <v>456</v>
      </c>
      <c r="M986" t="s">
        <v>470</v>
      </c>
      <c r="N986" t="s">
        <v>582</v>
      </c>
      <c r="O986" t="s">
        <v>781</v>
      </c>
      <c r="P986" t="s">
        <v>787</v>
      </c>
      <c r="Q986" t="s">
        <v>850</v>
      </c>
      <c r="R986" t="s">
        <v>853</v>
      </c>
      <c r="S986" t="s">
        <v>862</v>
      </c>
      <c r="T986" t="s">
        <v>865</v>
      </c>
      <c r="U986" t="s">
        <v>867</v>
      </c>
      <c r="V986" s="1"/>
      <c r="W986" s="1"/>
      <c r="X986" s="1">
        <v>0.81</v>
      </c>
      <c r="Y986" s="1">
        <v>2.71</v>
      </c>
      <c r="Z986" t="s">
        <v>875</v>
      </c>
      <c r="AA986" s="1">
        <v>17</v>
      </c>
      <c r="AB986" t="s">
        <v>881</v>
      </c>
      <c r="AC986" t="s">
        <v>913</v>
      </c>
      <c r="AD986" t="s">
        <v>918</v>
      </c>
      <c r="AE986" t="s">
        <v>921</v>
      </c>
      <c r="AF986" s="1">
        <v>1990</v>
      </c>
      <c r="AG986" s="1">
        <v>2014</v>
      </c>
      <c r="AH986" s="67">
        <f t="shared" si="75"/>
        <v>6.864406779661017E-2</v>
      </c>
      <c r="AI986" s="67">
        <f t="shared" si="79"/>
        <v>0.22966101694915253</v>
      </c>
      <c r="AJ986" s="67">
        <f t="shared" si="76"/>
        <v>-0.38149152542372877</v>
      </c>
      <c r="AK986" s="67">
        <f t="shared" si="77"/>
        <v>0.51877966101694917</v>
      </c>
      <c r="AL986" s="69">
        <f t="shared" si="78"/>
        <v>1</v>
      </c>
    </row>
    <row r="987" spans="1:38">
      <c r="A987" s="1">
        <v>986</v>
      </c>
      <c r="B987" s="35" t="s">
        <v>1391</v>
      </c>
      <c r="C987" t="s">
        <v>4</v>
      </c>
      <c r="D987" t="s">
        <v>6</v>
      </c>
      <c r="E987" t="s">
        <v>101</v>
      </c>
      <c r="F987" t="s">
        <v>137</v>
      </c>
      <c r="G987" t="s">
        <v>152</v>
      </c>
      <c r="H987" t="s">
        <v>278</v>
      </c>
      <c r="I987" s="1">
        <v>2.4</v>
      </c>
      <c r="J987" s="1">
        <v>13.5</v>
      </c>
      <c r="K987" s="1">
        <v>0</v>
      </c>
      <c r="L987" t="s">
        <v>456</v>
      </c>
      <c r="M987" t="s">
        <v>470</v>
      </c>
      <c r="N987" t="s">
        <v>582</v>
      </c>
      <c r="O987" t="s">
        <v>781</v>
      </c>
      <c r="P987" t="s">
        <v>787</v>
      </c>
      <c r="Q987" t="s">
        <v>850</v>
      </c>
      <c r="R987" t="s">
        <v>853</v>
      </c>
      <c r="S987" t="s">
        <v>861</v>
      </c>
      <c r="T987" t="s">
        <v>865</v>
      </c>
      <c r="U987" t="s">
        <v>867</v>
      </c>
      <c r="V987" s="1"/>
      <c r="W987" s="1"/>
      <c r="X987" s="1">
        <v>-1.99</v>
      </c>
      <c r="Y987" s="1">
        <v>1.1000000000000001</v>
      </c>
      <c r="Z987" t="s">
        <v>875</v>
      </c>
      <c r="AA987" s="1">
        <v>17</v>
      </c>
      <c r="AB987" t="s">
        <v>881</v>
      </c>
      <c r="AC987" t="s">
        <v>913</v>
      </c>
      <c r="AD987" t="s">
        <v>918</v>
      </c>
      <c r="AE987" t="s">
        <v>921</v>
      </c>
      <c r="AF987" s="1">
        <v>1990</v>
      </c>
      <c r="AG987" s="1">
        <v>2014</v>
      </c>
      <c r="AH987" s="67">
        <f t="shared" si="75"/>
        <v>-0.1474074074074074</v>
      </c>
      <c r="AI987" s="67">
        <f t="shared" si="79"/>
        <v>8.1481481481481488E-2</v>
      </c>
      <c r="AJ987" s="67">
        <f t="shared" si="76"/>
        <v>-0.30711111111111111</v>
      </c>
      <c r="AK987" s="67">
        <f t="shared" si="77"/>
        <v>1.2296296296296305E-2</v>
      </c>
      <c r="AL987" s="69">
        <f t="shared" si="78"/>
        <v>1</v>
      </c>
    </row>
    <row r="988" spans="1:38">
      <c r="A988" s="1">
        <v>987</v>
      </c>
      <c r="B988" s="35" t="s">
        <v>1391</v>
      </c>
      <c r="C988" t="s">
        <v>4</v>
      </c>
      <c r="D988" t="s">
        <v>6</v>
      </c>
      <c r="E988" t="s">
        <v>101</v>
      </c>
      <c r="F988" t="s">
        <v>137</v>
      </c>
      <c r="G988" t="s">
        <v>152</v>
      </c>
      <c r="H988" t="s">
        <v>278</v>
      </c>
      <c r="I988" s="1">
        <v>2.4</v>
      </c>
      <c r="J988" s="1">
        <v>13.5</v>
      </c>
      <c r="K988" s="1">
        <v>0</v>
      </c>
      <c r="L988" t="s">
        <v>456</v>
      </c>
      <c r="M988" t="s">
        <v>470</v>
      </c>
      <c r="N988" t="s">
        <v>582</v>
      </c>
      <c r="O988" t="s">
        <v>781</v>
      </c>
      <c r="P988" t="s">
        <v>787</v>
      </c>
      <c r="Q988" t="s">
        <v>850</v>
      </c>
      <c r="R988" t="s">
        <v>853</v>
      </c>
      <c r="S988" t="s">
        <v>861</v>
      </c>
      <c r="T988" t="s">
        <v>865</v>
      </c>
      <c r="U988" t="s">
        <v>867</v>
      </c>
      <c r="V988" s="1"/>
      <c r="W988" s="1"/>
      <c r="X988" s="1">
        <v>-1.61</v>
      </c>
      <c r="Y988" s="1">
        <v>0.7</v>
      </c>
      <c r="Z988" t="s">
        <v>875</v>
      </c>
      <c r="AA988" s="1">
        <v>17</v>
      </c>
      <c r="AB988" t="s">
        <v>881</v>
      </c>
      <c r="AC988" t="s">
        <v>913</v>
      </c>
      <c r="AD988" t="s">
        <v>918</v>
      </c>
      <c r="AE988" t="s">
        <v>921</v>
      </c>
      <c r="AF988" s="1">
        <v>1990</v>
      </c>
      <c r="AG988" s="1">
        <v>2014</v>
      </c>
      <c r="AH988" s="67">
        <f t="shared" si="75"/>
        <v>-0.11925925925925927</v>
      </c>
      <c r="AI988" s="67">
        <f t="shared" si="79"/>
        <v>5.185185185185185E-2</v>
      </c>
      <c r="AJ988" s="67">
        <f t="shared" si="76"/>
        <v>-0.22088888888888891</v>
      </c>
      <c r="AK988" s="67">
        <f t="shared" si="77"/>
        <v>-1.7629629629629648E-2</v>
      </c>
      <c r="AL988" s="69">
        <f t="shared" si="78"/>
        <v>1</v>
      </c>
    </row>
    <row r="989" spans="1:38">
      <c r="A989" s="1">
        <v>988</v>
      </c>
      <c r="B989" s="35" t="s">
        <v>1391</v>
      </c>
      <c r="C989" t="s">
        <v>4</v>
      </c>
      <c r="D989" t="s">
        <v>6</v>
      </c>
      <c r="E989" t="s">
        <v>101</v>
      </c>
      <c r="F989" t="s">
        <v>137</v>
      </c>
      <c r="G989" t="s">
        <v>152</v>
      </c>
      <c r="H989" t="s">
        <v>278</v>
      </c>
      <c r="I989" s="1">
        <v>2.4</v>
      </c>
      <c r="J989" s="1">
        <v>13.5</v>
      </c>
      <c r="K989" s="1">
        <v>0</v>
      </c>
      <c r="L989" t="s">
        <v>456</v>
      </c>
      <c r="M989" t="s">
        <v>470</v>
      </c>
      <c r="N989" t="s">
        <v>582</v>
      </c>
      <c r="O989" t="s">
        <v>781</v>
      </c>
      <c r="P989" t="s">
        <v>787</v>
      </c>
      <c r="Q989" t="s">
        <v>850</v>
      </c>
      <c r="R989" t="s">
        <v>853</v>
      </c>
      <c r="S989" t="s">
        <v>862</v>
      </c>
      <c r="T989" t="s">
        <v>865</v>
      </c>
      <c r="U989" t="s">
        <v>867</v>
      </c>
      <c r="V989" s="1"/>
      <c r="W989" s="1"/>
      <c r="X989" s="1">
        <v>-6.51</v>
      </c>
      <c r="Y989" s="1">
        <v>4.5199999999999996</v>
      </c>
      <c r="Z989" t="s">
        <v>875</v>
      </c>
      <c r="AA989" s="1">
        <v>17</v>
      </c>
      <c r="AB989" t="s">
        <v>881</v>
      </c>
      <c r="AC989" t="s">
        <v>913</v>
      </c>
      <c r="AD989" t="s">
        <v>918</v>
      </c>
      <c r="AE989" t="s">
        <v>921</v>
      </c>
      <c r="AF989" s="1">
        <v>1990</v>
      </c>
      <c r="AG989" s="1">
        <v>2014</v>
      </c>
      <c r="AH989" s="67">
        <f t="shared" si="75"/>
        <v>-0.48222222222222222</v>
      </c>
      <c r="AI989" s="67">
        <f t="shared" si="79"/>
        <v>0.33481481481481479</v>
      </c>
      <c r="AJ989" s="67">
        <f t="shared" si="76"/>
        <v>-1.1384592592592591</v>
      </c>
      <c r="AK989" s="67">
        <f t="shared" si="77"/>
        <v>0.17401481481481473</v>
      </c>
      <c r="AL989" s="69">
        <f t="shared" si="78"/>
        <v>1</v>
      </c>
    </row>
    <row r="990" spans="1:38">
      <c r="A990" s="1">
        <v>989</v>
      </c>
      <c r="B990" s="35" t="s">
        <v>1391</v>
      </c>
      <c r="C990" t="s">
        <v>4</v>
      </c>
      <c r="D990" t="s">
        <v>6</v>
      </c>
      <c r="E990" t="s">
        <v>101</v>
      </c>
      <c r="F990" t="s">
        <v>137</v>
      </c>
      <c r="G990" t="s">
        <v>152</v>
      </c>
      <c r="H990" t="s">
        <v>278</v>
      </c>
      <c r="I990" s="1">
        <v>2.4</v>
      </c>
      <c r="J990" s="1">
        <v>13.5</v>
      </c>
      <c r="K990" s="1">
        <v>0</v>
      </c>
      <c r="L990" t="s">
        <v>456</v>
      </c>
      <c r="M990" t="s">
        <v>470</v>
      </c>
      <c r="N990" t="s">
        <v>582</v>
      </c>
      <c r="O990" t="s">
        <v>781</v>
      </c>
      <c r="P990" t="s">
        <v>787</v>
      </c>
      <c r="Q990" t="s">
        <v>850</v>
      </c>
      <c r="R990" t="s">
        <v>853</v>
      </c>
      <c r="S990" t="s">
        <v>862</v>
      </c>
      <c r="T990" t="s">
        <v>865</v>
      </c>
      <c r="U990" t="s">
        <v>867</v>
      </c>
      <c r="V990" s="1"/>
      <c r="W990" s="1"/>
      <c r="X990" s="1">
        <v>-5.23</v>
      </c>
      <c r="Y990" s="1">
        <v>2.35</v>
      </c>
      <c r="Z990" t="s">
        <v>875</v>
      </c>
      <c r="AA990" s="1">
        <v>17</v>
      </c>
      <c r="AB990" t="s">
        <v>881</v>
      </c>
      <c r="AC990" t="s">
        <v>913</v>
      </c>
      <c r="AD990" t="s">
        <v>918</v>
      </c>
      <c r="AE990" t="s">
        <v>921</v>
      </c>
      <c r="AF990" s="1">
        <v>1990</v>
      </c>
      <c r="AG990" s="1">
        <v>2014</v>
      </c>
      <c r="AH990" s="67">
        <f t="shared" si="75"/>
        <v>-0.38740740740740742</v>
      </c>
      <c r="AI990" s="67">
        <f t="shared" si="79"/>
        <v>0.17407407407407408</v>
      </c>
      <c r="AJ990" s="67">
        <f t="shared" si="76"/>
        <v>-0.72859259259259268</v>
      </c>
      <c r="AK990" s="67">
        <f t="shared" si="77"/>
        <v>-4.622222222222222E-2</v>
      </c>
      <c r="AL990" s="69">
        <f t="shared" si="78"/>
        <v>1</v>
      </c>
    </row>
    <row r="991" spans="1:38">
      <c r="A991" s="1">
        <v>990</v>
      </c>
      <c r="B991" s="35" t="s">
        <v>1391</v>
      </c>
      <c r="C991" t="s">
        <v>4</v>
      </c>
      <c r="D991" t="s">
        <v>6</v>
      </c>
      <c r="E991" t="s">
        <v>101</v>
      </c>
      <c r="F991" t="s">
        <v>137</v>
      </c>
      <c r="G991" t="s">
        <v>152</v>
      </c>
      <c r="H991" t="s">
        <v>278</v>
      </c>
      <c r="I991" s="1">
        <v>2.4</v>
      </c>
      <c r="J991" s="1">
        <v>13.5</v>
      </c>
      <c r="K991" s="1">
        <v>0</v>
      </c>
      <c r="L991" t="s">
        <v>456</v>
      </c>
      <c r="M991" t="s">
        <v>470</v>
      </c>
      <c r="N991" t="s">
        <v>582</v>
      </c>
      <c r="O991" t="s">
        <v>781</v>
      </c>
      <c r="P991" t="s">
        <v>787</v>
      </c>
      <c r="Q991" t="s">
        <v>850</v>
      </c>
      <c r="R991" t="s">
        <v>853</v>
      </c>
      <c r="S991" t="s">
        <v>861</v>
      </c>
      <c r="T991" t="s">
        <v>865</v>
      </c>
      <c r="U991" t="s">
        <v>867</v>
      </c>
      <c r="V991" s="1"/>
      <c r="W991" s="1"/>
      <c r="X991" s="1">
        <v>-2.67</v>
      </c>
      <c r="Y991" s="1">
        <v>1.27</v>
      </c>
      <c r="Z991" t="s">
        <v>875</v>
      </c>
      <c r="AA991" s="1">
        <v>17</v>
      </c>
      <c r="AB991" t="s">
        <v>881</v>
      </c>
      <c r="AC991" t="s">
        <v>913</v>
      </c>
      <c r="AD991" t="s">
        <v>918</v>
      </c>
      <c r="AE991" t="s">
        <v>921</v>
      </c>
      <c r="AF991" s="1">
        <v>1990</v>
      </c>
      <c r="AG991" s="1">
        <v>2014</v>
      </c>
      <c r="AH991" s="67">
        <f t="shared" si="75"/>
        <v>-0.19777777777777777</v>
      </c>
      <c r="AI991" s="67">
        <f t="shared" si="79"/>
        <v>9.4074074074074074E-2</v>
      </c>
      <c r="AJ991" s="67">
        <f t="shared" si="76"/>
        <v>-0.38216296296296293</v>
      </c>
      <c r="AK991" s="67">
        <f t="shared" si="77"/>
        <v>-1.3392592592592595E-2</v>
      </c>
      <c r="AL991" s="69">
        <f t="shared" si="78"/>
        <v>1</v>
      </c>
    </row>
    <row r="992" spans="1:38">
      <c r="A992" s="1">
        <v>991</v>
      </c>
      <c r="B992" s="35" t="s">
        <v>1391</v>
      </c>
      <c r="C992" t="s">
        <v>4</v>
      </c>
      <c r="D992" t="s">
        <v>6</v>
      </c>
      <c r="E992" t="s">
        <v>101</v>
      </c>
      <c r="F992" t="s">
        <v>137</v>
      </c>
      <c r="G992" t="s">
        <v>152</v>
      </c>
      <c r="H992" t="s">
        <v>278</v>
      </c>
      <c r="I992" s="1">
        <v>2.4</v>
      </c>
      <c r="J992" s="1">
        <v>13.5</v>
      </c>
      <c r="K992" s="1">
        <v>0</v>
      </c>
      <c r="L992" t="s">
        <v>456</v>
      </c>
      <c r="M992" t="s">
        <v>470</v>
      </c>
      <c r="N992" t="s">
        <v>582</v>
      </c>
      <c r="O992" t="s">
        <v>781</v>
      </c>
      <c r="P992" t="s">
        <v>787</v>
      </c>
      <c r="Q992" t="s">
        <v>850</v>
      </c>
      <c r="R992" t="s">
        <v>853</v>
      </c>
      <c r="S992" t="s">
        <v>861</v>
      </c>
      <c r="T992" t="s">
        <v>865</v>
      </c>
      <c r="U992" t="s">
        <v>867</v>
      </c>
      <c r="V992" s="1"/>
      <c r="W992" s="1"/>
      <c r="X992" s="1">
        <v>-5.77</v>
      </c>
      <c r="Y992" s="1">
        <v>1.92</v>
      </c>
      <c r="Z992" t="s">
        <v>875</v>
      </c>
      <c r="AA992" s="1">
        <v>17</v>
      </c>
      <c r="AB992" t="s">
        <v>881</v>
      </c>
      <c r="AC992" t="s">
        <v>913</v>
      </c>
      <c r="AD992" t="s">
        <v>918</v>
      </c>
      <c r="AE992" t="s">
        <v>921</v>
      </c>
      <c r="AF992" s="1">
        <v>1990</v>
      </c>
      <c r="AG992" s="1">
        <v>2014</v>
      </c>
      <c r="AH992" s="67">
        <f t="shared" si="75"/>
        <v>-0.4274074074074074</v>
      </c>
      <c r="AI992" s="67">
        <f t="shared" si="79"/>
        <v>0.14222222222222222</v>
      </c>
      <c r="AJ992" s="67">
        <f t="shared" si="76"/>
        <v>-0.70616296296296288</v>
      </c>
      <c r="AK992" s="67">
        <f t="shared" si="77"/>
        <v>-0.14865185185185187</v>
      </c>
      <c r="AL992" s="69">
        <f t="shared" si="78"/>
        <v>1</v>
      </c>
    </row>
    <row r="993" spans="1:38">
      <c r="A993" s="1">
        <v>992</v>
      </c>
      <c r="B993" s="35" t="s">
        <v>1391</v>
      </c>
      <c r="C993" t="s">
        <v>4</v>
      </c>
      <c r="D993" t="s">
        <v>6</v>
      </c>
      <c r="E993" t="s">
        <v>101</v>
      </c>
      <c r="F993" t="s">
        <v>137</v>
      </c>
      <c r="G993" t="s">
        <v>152</v>
      </c>
      <c r="H993" t="s">
        <v>278</v>
      </c>
      <c r="I993" s="1">
        <v>2.4</v>
      </c>
      <c r="J993" s="1">
        <v>13.5</v>
      </c>
      <c r="K993" s="1">
        <v>0</v>
      </c>
      <c r="L993" t="s">
        <v>456</v>
      </c>
      <c r="M993" t="s">
        <v>470</v>
      </c>
      <c r="N993" t="s">
        <v>582</v>
      </c>
      <c r="O993" t="s">
        <v>781</v>
      </c>
      <c r="P993" t="s">
        <v>787</v>
      </c>
      <c r="Q993" t="s">
        <v>850</v>
      </c>
      <c r="R993" t="s">
        <v>853</v>
      </c>
      <c r="S993" t="s">
        <v>862</v>
      </c>
      <c r="T993" t="s">
        <v>865</v>
      </c>
      <c r="U993" t="s">
        <v>867</v>
      </c>
      <c r="V993" s="1"/>
      <c r="W993" s="1"/>
      <c r="X993" s="1">
        <v>0.56000000000000005</v>
      </c>
      <c r="Y993" s="1">
        <v>1.73</v>
      </c>
      <c r="Z993" t="s">
        <v>875</v>
      </c>
      <c r="AA993" s="1">
        <v>17</v>
      </c>
      <c r="AB993" t="s">
        <v>881</v>
      </c>
      <c r="AC993" t="s">
        <v>913</v>
      </c>
      <c r="AD993" t="s">
        <v>918</v>
      </c>
      <c r="AE993" t="s">
        <v>921</v>
      </c>
      <c r="AF993" s="1">
        <v>1990</v>
      </c>
      <c r="AG993" s="1">
        <v>2014</v>
      </c>
      <c r="AH993" s="67">
        <f t="shared" si="75"/>
        <v>4.1481481481481487E-2</v>
      </c>
      <c r="AI993" s="67">
        <f t="shared" si="79"/>
        <v>0.12814814814814815</v>
      </c>
      <c r="AJ993" s="67">
        <f t="shared" si="76"/>
        <v>-0.2096888888888889</v>
      </c>
      <c r="AK993" s="67">
        <f t="shared" si="77"/>
        <v>0.29265185185185189</v>
      </c>
      <c r="AL993" s="69">
        <f t="shared" si="78"/>
        <v>1</v>
      </c>
    </row>
    <row r="994" spans="1:38">
      <c r="A994" s="1">
        <v>993</v>
      </c>
      <c r="B994" s="35" t="s">
        <v>1391</v>
      </c>
      <c r="C994" t="s">
        <v>4</v>
      </c>
      <c r="D994" t="s">
        <v>6</v>
      </c>
      <c r="E994" t="s">
        <v>101</v>
      </c>
      <c r="F994" t="s">
        <v>137</v>
      </c>
      <c r="G994" t="s">
        <v>152</v>
      </c>
      <c r="H994" t="s">
        <v>278</v>
      </c>
      <c r="I994" s="1">
        <v>2.4</v>
      </c>
      <c r="J994" s="1">
        <v>13.5</v>
      </c>
      <c r="K994" s="1">
        <v>0</v>
      </c>
      <c r="L994" t="s">
        <v>456</v>
      </c>
      <c r="M994" t="s">
        <v>470</v>
      </c>
      <c r="N994" t="s">
        <v>582</v>
      </c>
      <c r="O994" t="s">
        <v>781</v>
      </c>
      <c r="P994" t="s">
        <v>787</v>
      </c>
      <c r="Q994" t="s">
        <v>850</v>
      </c>
      <c r="R994" t="s">
        <v>853</v>
      </c>
      <c r="S994" t="s">
        <v>862</v>
      </c>
      <c r="T994" t="s">
        <v>865</v>
      </c>
      <c r="U994" t="s">
        <v>867</v>
      </c>
      <c r="V994" s="1"/>
      <c r="W994" s="1"/>
      <c r="X994" s="1">
        <v>1.29</v>
      </c>
      <c r="Y994" s="1">
        <v>2.2400000000000002</v>
      </c>
      <c r="Z994" t="s">
        <v>875</v>
      </c>
      <c r="AA994" s="1">
        <v>17</v>
      </c>
      <c r="AB994" t="s">
        <v>881</v>
      </c>
      <c r="AC994" t="s">
        <v>913</v>
      </c>
      <c r="AD994" t="s">
        <v>918</v>
      </c>
      <c r="AE994" t="s">
        <v>921</v>
      </c>
      <c r="AF994" s="1">
        <v>1990</v>
      </c>
      <c r="AG994" s="1">
        <v>2014</v>
      </c>
      <c r="AH994" s="67">
        <f t="shared" si="75"/>
        <v>9.555555555555556E-2</v>
      </c>
      <c r="AI994" s="67">
        <f t="shared" si="79"/>
        <v>0.16592592592592595</v>
      </c>
      <c r="AJ994" s="67">
        <f t="shared" si="76"/>
        <v>-0.22965925925925929</v>
      </c>
      <c r="AK994" s="67">
        <f t="shared" si="77"/>
        <v>0.42077037037037041</v>
      </c>
      <c r="AL994" s="69">
        <f t="shared" si="78"/>
        <v>1</v>
      </c>
    </row>
    <row r="995" spans="1:38">
      <c r="A995" s="1">
        <v>994</v>
      </c>
      <c r="B995" s="35" t="s">
        <v>1391</v>
      </c>
      <c r="C995" t="s">
        <v>4</v>
      </c>
      <c r="D995" t="s">
        <v>6</v>
      </c>
      <c r="E995" t="s">
        <v>103</v>
      </c>
      <c r="F995" t="s">
        <v>137</v>
      </c>
      <c r="G995" t="s">
        <v>152</v>
      </c>
      <c r="H995" t="s">
        <v>278</v>
      </c>
      <c r="I995" s="1">
        <v>2.4</v>
      </c>
      <c r="J995" s="1">
        <v>13.5</v>
      </c>
      <c r="K995" s="1">
        <v>0</v>
      </c>
      <c r="L995" t="s">
        <v>456</v>
      </c>
      <c r="M995" t="s">
        <v>470</v>
      </c>
      <c r="N995" t="s">
        <v>582</v>
      </c>
      <c r="O995" t="s">
        <v>781</v>
      </c>
      <c r="P995" t="s">
        <v>787</v>
      </c>
      <c r="Q995" t="s">
        <v>850</v>
      </c>
      <c r="R995" t="s">
        <v>853</v>
      </c>
      <c r="S995" t="s">
        <v>861</v>
      </c>
      <c r="T995" t="s">
        <v>865</v>
      </c>
      <c r="U995" t="s">
        <v>867</v>
      </c>
      <c r="V995" s="1"/>
      <c r="W995" s="1"/>
      <c r="X995" s="1">
        <v>-6.92</v>
      </c>
      <c r="Y995" s="1">
        <v>2.4</v>
      </c>
      <c r="Z995" t="s">
        <v>875</v>
      </c>
      <c r="AA995" s="1">
        <v>17</v>
      </c>
      <c r="AB995" t="s">
        <v>881</v>
      </c>
      <c r="AC995" t="s">
        <v>913</v>
      </c>
      <c r="AD995" t="s">
        <v>918</v>
      </c>
      <c r="AE995" t="s">
        <v>921</v>
      </c>
      <c r="AF995" s="1">
        <v>1990</v>
      </c>
      <c r="AG995" s="1">
        <v>2014</v>
      </c>
      <c r="AH995" s="67">
        <f t="shared" si="75"/>
        <v>-0.5125925925925926</v>
      </c>
      <c r="AI995" s="67">
        <f t="shared" si="79"/>
        <v>0.17777777777777778</v>
      </c>
      <c r="AJ995" s="67">
        <f t="shared" si="76"/>
        <v>-0.86103703703703705</v>
      </c>
      <c r="AK995" s="67">
        <f t="shared" si="77"/>
        <v>-0.16414814814814815</v>
      </c>
      <c r="AL995" s="69">
        <f t="shared" si="78"/>
        <v>1</v>
      </c>
    </row>
    <row r="996" spans="1:38">
      <c r="A996" s="1">
        <v>995</v>
      </c>
      <c r="B996" s="35" t="s">
        <v>1391</v>
      </c>
      <c r="C996" t="s">
        <v>4</v>
      </c>
      <c r="D996" t="s">
        <v>6</v>
      </c>
      <c r="E996" t="s">
        <v>103</v>
      </c>
      <c r="F996" t="s">
        <v>137</v>
      </c>
      <c r="G996" t="s">
        <v>152</v>
      </c>
      <c r="H996" t="s">
        <v>278</v>
      </c>
      <c r="I996" s="1">
        <v>2.4</v>
      </c>
      <c r="J996" s="1">
        <v>13.5</v>
      </c>
      <c r="K996" s="1">
        <v>0</v>
      </c>
      <c r="L996" t="s">
        <v>456</v>
      </c>
      <c r="M996" t="s">
        <v>470</v>
      </c>
      <c r="N996" t="s">
        <v>582</v>
      </c>
      <c r="O996" t="s">
        <v>781</v>
      </c>
      <c r="P996" t="s">
        <v>787</v>
      </c>
      <c r="Q996" t="s">
        <v>850</v>
      </c>
      <c r="R996" t="s">
        <v>853</v>
      </c>
      <c r="S996" t="s">
        <v>861</v>
      </c>
      <c r="T996" t="s">
        <v>865</v>
      </c>
      <c r="U996" t="s">
        <v>867</v>
      </c>
      <c r="V996" s="1"/>
      <c r="W996" s="1"/>
      <c r="X996" s="1">
        <v>-4.0199999999999996</v>
      </c>
      <c r="Y996" s="1">
        <v>1.96</v>
      </c>
      <c r="Z996" t="s">
        <v>875</v>
      </c>
      <c r="AA996" s="1">
        <v>17</v>
      </c>
      <c r="AB996" t="s">
        <v>881</v>
      </c>
      <c r="AC996" t="s">
        <v>913</v>
      </c>
      <c r="AD996" t="s">
        <v>918</v>
      </c>
      <c r="AE996" t="s">
        <v>921</v>
      </c>
      <c r="AF996" s="1">
        <v>1990</v>
      </c>
      <c r="AG996" s="1">
        <v>2014</v>
      </c>
      <c r="AH996" s="67">
        <f t="shared" si="75"/>
        <v>-0.29777777777777775</v>
      </c>
      <c r="AI996" s="67">
        <f t="shared" si="79"/>
        <v>0.14518518518518519</v>
      </c>
      <c r="AJ996" s="67">
        <f t="shared" si="76"/>
        <v>-0.58234074074074071</v>
      </c>
      <c r="AK996" s="67">
        <f t="shared" si="77"/>
        <v>-1.321481481481479E-2</v>
      </c>
      <c r="AL996" s="69">
        <f t="shared" si="78"/>
        <v>1</v>
      </c>
    </row>
    <row r="997" spans="1:38">
      <c r="A997" s="1">
        <v>996</v>
      </c>
      <c r="B997" s="35" t="s">
        <v>1391</v>
      </c>
      <c r="C997" t="s">
        <v>4</v>
      </c>
      <c r="D997" t="s">
        <v>6</v>
      </c>
      <c r="E997" t="s">
        <v>103</v>
      </c>
      <c r="F997" t="s">
        <v>137</v>
      </c>
      <c r="G997" t="s">
        <v>152</v>
      </c>
      <c r="H997" t="s">
        <v>278</v>
      </c>
      <c r="I997" s="1">
        <v>2.4</v>
      </c>
      <c r="J997" s="1">
        <v>13.5</v>
      </c>
      <c r="K997" s="1">
        <v>0</v>
      </c>
      <c r="L997" t="s">
        <v>456</v>
      </c>
      <c r="M997" t="s">
        <v>470</v>
      </c>
      <c r="N997" t="s">
        <v>582</v>
      </c>
      <c r="O997" t="s">
        <v>781</v>
      </c>
      <c r="P997" t="s">
        <v>787</v>
      </c>
      <c r="Q997" t="s">
        <v>850</v>
      </c>
      <c r="R997" t="s">
        <v>853</v>
      </c>
      <c r="S997" t="s">
        <v>862</v>
      </c>
      <c r="T997" t="s">
        <v>865</v>
      </c>
      <c r="U997" t="s">
        <v>867</v>
      </c>
      <c r="V997" s="1"/>
      <c r="W997" s="1"/>
      <c r="X997" s="1">
        <v>-3.51</v>
      </c>
      <c r="Y997" s="1">
        <v>3.95</v>
      </c>
      <c r="Z997" t="s">
        <v>875</v>
      </c>
      <c r="AA997" s="1">
        <v>17</v>
      </c>
      <c r="AB997" t="s">
        <v>881</v>
      </c>
      <c r="AC997" t="s">
        <v>913</v>
      </c>
      <c r="AD997" t="s">
        <v>918</v>
      </c>
      <c r="AE997" t="s">
        <v>921</v>
      </c>
      <c r="AF997" s="1">
        <v>1990</v>
      </c>
      <c r="AG997" s="1">
        <v>2014</v>
      </c>
      <c r="AH997" s="67">
        <f t="shared" si="75"/>
        <v>-0.26</v>
      </c>
      <c r="AI997" s="67">
        <f t="shared" si="79"/>
        <v>0.29259259259259263</v>
      </c>
      <c r="AJ997" s="67">
        <f t="shared" si="76"/>
        <v>-0.8334814814814816</v>
      </c>
      <c r="AK997" s="67">
        <f t="shared" si="77"/>
        <v>0.31348148148148158</v>
      </c>
      <c r="AL997" s="69">
        <f t="shared" si="78"/>
        <v>1</v>
      </c>
    </row>
    <row r="998" spans="1:38">
      <c r="A998" s="1">
        <v>997</v>
      </c>
      <c r="B998" s="35" t="s">
        <v>1391</v>
      </c>
      <c r="C998" t="s">
        <v>4</v>
      </c>
      <c r="D998" t="s">
        <v>6</v>
      </c>
      <c r="E998" t="s">
        <v>103</v>
      </c>
      <c r="F998" t="s">
        <v>137</v>
      </c>
      <c r="G998" t="s">
        <v>152</v>
      </c>
      <c r="H998" t="s">
        <v>278</v>
      </c>
      <c r="I998" s="1">
        <v>2.4</v>
      </c>
      <c r="J998" s="1">
        <v>13.5</v>
      </c>
      <c r="K998" s="1">
        <v>0</v>
      </c>
      <c r="L998" t="s">
        <v>456</v>
      </c>
      <c r="M998" t="s">
        <v>470</v>
      </c>
      <c r="N998" t="s">
        <v>582</v>
      </c>
      <c r="O998" t="s">
        <v>781</v>
      </c>
      <c r="P998" t="s">
        <v>787</v>
      </c>
      <c r="Q998" t="s">
        <v>850</v>
      </c>
      <c r="R998" t="s">
        <v>853</v>
      </c>
      <c r="S998" t="s">
        <v>862</v>
      </c>
      <c r="T998" t="s">
        <v>865</v>
      </c>
      <c r="U998" t="s">
        <v>867</v>
      </c>
      <c r="V998" s="1"/>
      <c r="W998" s="1"/>
      <c r="X998" s="1">
        <v>-6.54</v>
      </c>
      <c r="Y998" s="1">
        <v>4.03</v>
      </c>
      <c r="Z998" t="s">
        <v>875</v>
      </c>
      <c r="AA998" s="1">
        <v>17</v>
      </c>
      <c r="AB998" t="s">
        <v>881</v>
      </c>
      <c r="AC998" t="s">
        <v>913</v>
      </c>
      <c r="AD998" t="s">
        <v>918</v>
      </c>
      <c r="AE998" t="s">
        <v>921</v>
      </c>
      <c r="AF998" s="1">
        <v>1990</v>
      </c>
      <c r="AG998" s="1">
        <v>2014</v>
      </c>
      <c r="AH998" s="67">
        <f t="shared" si="75"/>
        <v>-0.48444444444444446</v>
      </c>
      <c r="AI998" s="67">
        <f t="shared" si="79"/>
        <v>0.29851851851851852</v>
      </c>
      <c r="AJ998" s="67">
        <f t="shared" si="76"/>
        <v>-1.0695407407407407</v>
      </c>
      <c r="AK998" s="67">
        <f t="shared" si="77"/>
        <v>0.10065185185185188</v>
      </c>
      <c r="AL998" s="69">
        <f t="shared" si="78"/>
        <v>1</v>
      </c>
    </row>
    <row r="999" spans="1:38">
      <c r="A999" s="1">
        <v>998</v>
      </c>
      <c r="B999" s="35" t="s">
        <v>1391</v>
      </c>
      <c r="C999" t="s">
        <v>4</v>
      </c>
      <c r="D999" t="s">
        <v>6</v>
      </c>
      <c r="E999" t="s">
        <v>103</v>
      </c>
      <c r="F999" t="s">
        <v>137</v>
      </c>
      <c r="G999" t="s">
        <v>152</v>
      </c>
      <c r="H999" t="s">
        <v>278</v>
      </c>
      <c r="I999" s="1">
        <v>2.4</v>
      </c>
      <c r="J999" s="1">
        <v>13.5</v>
      </c>
      <c r="K999" s="1">
        <v>0</v>
      </c>
      <c r="L999" t="s">
        <v>456</v>
      </c>
      <c r="M999" t="s">
        <v>470</v>
      </c>
      <c r="N999" t="s">
        <v>582</v>
      </c>
      <c r="O999" t="s">
        <v>781</v>
      </c>
      <c r="P999" t="s">
        <v>787</v>
      </c>
      <c r="Q999" t="s">
        <v>850</v>
      </c>
      <c r="R999" t="s">
        <v>853</v>
      </c>
      <c r="S999" t="s">
        <v>861</v>
      </c>
      <c r="T999" t="s">
        <v>865</v>
      </c>
      <c r="U999" t="s">
        <v>867</v>
      </c>
      <c r="V999" s="1"/>
      <c r="W999" s="1"/>
      <c r="X999" s="1">
        <v>-8.31</v>
      </c>
      <c r="Y999" s="1">
        <v>2.5</v>
      </c>
      <c r="Z999" t="s">
        <v>875</v>
      </c>
      <c r="AA999" s="1">
        <v>17</v>
      </c>
      <c r="AB999" t="s">
        <v>881</v>
      </c>
      <c r="AC999" t="s">
        <v>913</v>
      </c>
      <c r="AD999" t="s">
        <v>918</v>
      </c>
      <c r="AE999" t="s">
        <v>921</v>
      </c>
      <c r="AF999" s="1">
        <v>1990</v>
      </c>
      <c r="AG999" s="1">
        <v>2014</v>
      </c>
      <c r="AH999" s="67">
        <f t="shared" si="75"/>
        <v>-0.61555555555555563</v>
      </c>
      <c r="AI999" s="67">
        <f t="shared" si="79"/>
        <v>0.18518518518518517</v>
      </c>
      <c r="AJ999" s="67">
        <f t="shared" si="76"/>
        <v>-0.97851851851851857</v>
      </c>
      <c r="AK999" s="67">
        <f t="shared" si="77"/>
        <v>-0.2525925925925927</v>
      </c>
      <c r="AL999" s="69">
        <f t="shared" si="78"/>
        <v>1</v>
      </c>
    </row>
    <row r="1000" spans="1:38">
      <c r="A1000" s="1">
        <v>999</v>
      </c>
      <c r="B1000" s="35" t="s">
        <v>1391</v>
      </c>
      <c r="C1000" t="s">
        <v>4</v>
      </c>
      <c r="D1000" t="s">
        <v>6</v>
      </c>
      <c r="E1000" t="s">
        <v>103</v>
      </c>
      <c r="F1000" t="s">
        <v>137</v>
      </c>
      <c r="G1000" t="s">
        <v>152</v>
      </c>
      <c r="H1000" t="s">
        <v>278</v>
      </c>
      <c r="I1000" s="1">
        <v>2.4</v>
      </c>
      <c r="J1000" s="1">
        <v>13.5</v>
      </c>
      <c r="K1000" s="1">
        <v>0</v>
      </c>
      <c r="L1000" t="s">
        <v>456</v>
      </c>
      <c r="M1000" t="s">
        <v>470</v>
      </c>
      <c r="N1000" t="s">
        <v>582</v>
      </c>
      <c r="O1000" t="s">
        <v>781</v>
      </c>
      <c r="P1000" t="s">
        <v>787</v>
      </c>
      <c r="Q1000" t="s">
        <v>850</v>
      </c>
      <c r="R1000" t="s">
        <v>853</v>
      </c>
      <c r="S1000" t="s">
        <v>861</v>
      </c>
      <c r="T1000" t="s">
        <v>865</v>
      </c>
      <c r="U1000" t="s">
        <v>867</v>
      </c>
      <c r="V1000" s="1"/>
      <c r="W1000" s="1"/>
      <c r="X1000" s="1">
        <v>-12.23</v>
      </c>
      <c r="Y1000" s="1">
        <v>2.31</v>
      </c>
      <c r="Z1000" t="s">
        <v>875</v>
      </c>
      <c r="AA1000" s="1">
        <v>17</v>
      </c>
      <c r="AB1000" t="s">
        <v>881</v>
      </c>
      <c r="AC1000" t="s">
        <v>913</v>
      </c>
      <c r="AD1000" t="s">
        <v>918</v>
      </c>
      <c r="AE1000" t="s">
        <v>921</v>
      </c>
      <c r="AF1000" s="1">
        <v>1990</v>
      </c>
      <c r="AG1000" s="1">
        <v>2014</v>
      </c>
      <c r="AH1000" s="67">
        <f t="shared" si="75"/>
        <v>-0.90592592592592591</v>
      </c>
      <c r="AI1000" s="67">
        <f t="shared" si="79"/>
        <v>0.1711111111111111</v>
      </c>
      <c r="AJ1000" s="67">
        <f t="shared" si="76"/>
        <v>-1.2413037037037036</v>
      </c>
      <c r="AK1000" s="67">
        <f t="shared" si="77"/>
        <v>-0.57054814814814814</v>
      </c>
      <c r="AL1000" s="69">
        <f t="shared" si="78"/>
        <v>1</v>
      </c>
    </row>
    <row r="1001" spans="1:38">
      <c r="A1001" s="1">
        <v>1000</v>
      </c>
      <c r="B1001" s="35" t="s">
        <v>1391</v>
      </c>
      <c r="C1001" t="s">
        <v>4</v>
      </c>
      <c r="D1001" t="s">
        <v>6</v>
      </c>
      <c r="E1001" t="s">
        <v>103</v>
      </c>
      <c r="F1001" t="s">
        <v>137</v>
      </c>
      <c r="G1001" t="s">
        <v>152</v>
      </c>
      <c r="H1001" t="s">
        <v>278</v>
      </c>
      <c r="I1001" s="1">
        <v>2.4</v>
      </c>
      <c r="J1001" s="1">
        <v>13.5</v>
      </c>
      <c r="K1001" s="1">
        <v>0</v>
      </c>
      <c r="L1001" t="s">
        <v>456</v>
      </c>
      <c r="M1001" t="s">
        <v>470</v>
      </c>
      <c r="N1001" t="s">
        <v>582</v>
      </c>
      <c r="O1001" t="s">
        <v>781</v>
      </c>
      <c r="P1001" t="s">
        <v>787</v>
      </c>
      <c r="Q1001" t="s">
        <v>850</v>
      </c>
      <c r="R1001" t="s">
        <v>853</v>
      </c>
      <c r="S1001" t="s">
        <v>862</v>
      </c>
      <c r="T1001" t="s">
        <v>865</v>
      </c>
      <c r="U1001" t="s">
        <v>867</v>
      </c>
      <c r="V1001" s="1"/>
      <c r="W1001" s="1"/>
      <c r="X1001" s="1">
        <v>1.96</v>
      </c>
      <c r="Y1001" s="1">
        <v>2.66</v>
      </c>
      <c r="Z1001" t="s">
        <v>875</v>
      </c>
      <c r="AA1001" s="1">
        <v>17</v>
      </c>
      <c r="AB1001" t="s">
        <v>881</v>
      </c>
      <c r="AC1001" t="s">
        <v>913</v>
      </c>
      <c r="AD1001" t="s">
        <v>918</v>
      </c>
      <c r="AE1001" t="s">
        <v>921</v>
      </c>
      <c r="AF1001" s="1">
        <v>1990</v>
      </c>
      <c r="AG1001" s="1">
        <v>2014</v>
      </c>
      <c r="AH1001" s="67">
        <f t="shared" si="75"/>
        <v>0.14518518518518519</v>
      </c>
      <c r="AI1001" s="67">
        <f t="shared" si="79"/>
        <v>0.19703703703703704</v>
      </c>
      <c r="AJ1001" s="67">
        <f t="shared" si="76"/>
        <v>-0.24100740740740739</v>
      </c>
      <c r="AK1001" s="67">
        <f t="shared" si="77"/>
        <v>0.53137777777777773</v>
      </c>
      <c r="AL1001" s="69">
        <f t="shared" si="78"/>
        <v>1</v>
      </c>
    </row>
    <row r="1002" spans="1:38">
      <c r="A1002" s="1">
        <v>1001</v>
      </c>
      <c r="B1002" s="35" t="s">
        <v>1391</v>
      </c>
      <c r="C1002" t="s">
        <v>4</v>
      </c>
      <c r="D1002" t="s">
        <v>6</v>
      </c>
      <c r="E1002" t="s">
        <v>103</v>
      </c>
      <c r="F1002" t="s">
        <v>137</v>
      </c>
      <c r="G1002" t="s">
        <v>152</v>
      </c>
      <c r="H1002" t="s">
        <v>278</v>
      </c>
      <c r="I1002" s="1">
        <v>2.4</v>
      </c>
      <c r="J1002" s="1">
        <v>13.5</v>
      </c>
      <c r="K1002" s="1">
        <v>0</v>
      </c>
      <c r="L1002" t="s">
        <v>456</v>
      </c>
      <c r="M1002" t="s">
        <v>470</v>
      </c>
      <c r="N1002" t="s">
        <v>582</v>
      </c>
      <c r="O1002" t="s">
        <v>781</v>
      </c>
      <c r="P1002" t="s">
        <v>787</v>
      </c>
      <c r="Q1002" t="s">
        <v>850</v>
      </c>
      <c r="R1002" t="s">
        <v>853</v>
      </c>
      <c r="S1002" t="s">
        <v>862</v>
      </c>
      <c r="T1002" t="s">
        <v>865</v>
      </c>
      <c r="U1002" t="s">
        <v>867</v>
      </c>
      <c r="V1002" s="1"/>
      <c r="W1002" s="1"/>
      <c r="X1002" s="1">
        <v>9.84</v>
      </c>
      <c r="Y1002" s="1">
        <v>3.8</v>
      </c>
      <c r="Z1002" t="s">
        <v>875</v>
      </c>
      <c r="AA1002" s="1">
        <v>17</v>
      </c>
      <c r="AB1002" t="s">
        <v>881</v>
      </c>
      <c r="AC1002" t="s">
        <v>913</v>
      </c>
      <c r="AD1002" t="s">
        <v>918</v>
      </c>
      <c r="AE1002" t="s">
        <v>921</v>
      </c>
      <c r="AF1002" s="1">
        <v>1990</v>
      </c>
      <c r="AG1002" s="1">
        <v>2014</v>
      </c>
      <c r="AH1002" s="67">
        <f t="shared" si="75"/>
        <v>0.72888888888888892</v>
      </c>
      <c r="AI1002" s="67">
        <f t="shared" si="79"/>
        <v>0.28148148148148144</v>
      </c>
      <c r="AJ1002" s="67">
        <f t="shared" si="76"/>
        <v>0.17718518518518533</v>
      </c>
      <c r="AK1002" s="67">
        <f t="shared" si="77"/>
        <v>1.2805925925925925</v>
      </c>
      <c r="AL1002" s="69">
        <f t="shared" si="78"/>
        <v>1</v>
      </c>
    </row>
    <row r="1003" spans="1:38">
      <c r="A1003" s="1">
        <v>1002</v>
      </c>
      <c r="B1003" s="35" t="s">
        <v>1391</v>
      </c>
      <c r="C1003" t="s">
        <v>4</v>
      </c>
      <c r="D1003" t="s">
        <v>7</v>
      </c>
      <c r="E1003" t="s">
        <v>101</v>
      </c>
      <c r="F1003" t="s">
        <v>136</v>
      </c>
      <c r="G1003" t="s">
        <v>155</v>
      </c>
      <c r="H1003" t="s">
        <v>277</v>
      </c>
      <c r="I1003" s="1">
        <v>9</v>
      </c>
      <c r="J1003" s="1">
        <v>11.8</v>
      </c>
      <c r="K1003" s="1">
        <v>0</v>
      </c>
      <c r="L1003" t="s">
        <v>456</v>
      </c>
      <c r="M1003" t="s">
        <v>461</v>
      </c>
      <c r="N1003" t="s">
        <v>580</v>
      </c>
      <c r="O1003" t="s">
        <v>780</v>
      </c>
      <c r="P1003" t="s">
        <v>459</v>
      </c>
      <c r="Q1003" t="s">
        <v>850</v>
      </c>
      <c r="R1003" t="s">
        <v>853</v>
      </c>
      <c r="S1003" t="s">
        <v>861</v>
      </c>
      <c r="T1003" t="s">
        <v>865</v>
      </c>
      <c r="U1003" t="s">
        <v>867</v>
      </c>
      <c r="V1003" s="1"/>
      <c r="W1003" s="1"/>
      <c r="X1003" s="1">
        <v>-2.41</v>
      </c>
      <c r="Y1003" s="1">
        <v>1.8</v>
      </c>
      <c r="Z1003" t="s">
        <v>875</v>
      </c>
      <c r="AA1003" s="1">
        <v>17</v>
      </c>
      <c r="AB1003" t="s">
        <v>881</v>
      </c>
      <c r="AC1003" t="s">
        <v>913</v>
      </c>
      <c r="AD1003" t="s">
        <v>918</v>
      </c>
      <c r="AE1003" t="s">
        <v>921</v>
      </c>
      <c r="AF1003" s="1">
        <v>1990</v>
      </c>
      <c r="AG1003" s="1">
        <v>2014</v>
      </c>
      <c r="AH1003" s="67">
        <f t="shared" si="75"/>
        <v>-0.20423728813559322</v>
      </c>
      <c r="AI1003" s="67">
        <f t="shared" si="79"/>
        <v>0.15254237288135591</v>
      </c>
      <c r="AJ1003" s="67">
        <f t="shared" si="76"/>
        <v>-0.50322033898305074</v>
      </c>
      <c r="AK1003" s="67">
        <f t="shared" si="77"/>
        <v>9.4745762711864356E-2</v>
      </c>
      <c r="AL1003" s="69">
        <f t="shared" si="78"/>
        <v>1</v>
      </c>
    </row>
    <row r="1004" spans="1:38">
      <c r="A1004" s="1">
        <v>1003</v>
      </c>
      <c r="B1004" s="35" t="s">
        <v>1391</v>
      </c>
      <c r="C1004" t="s">
        <v>4</v>
      </c>
      <c r="D1004" t="s">
        <v>7</v>
      </c>
      <c r="E1004" t="s">
        <v>101</v>
      </c>
      <c r="F1004" t="s">
        <v>136</v>
      </c>
      <c r="G1004" t="s">
        <v>155</v>
      </c>
      <c r="H1004" t="s">
        <v>277</v>
      </c>
      <c r="I1004" s="1">
        <v>9</v>
      </c>
      <c r="J1004" s="1">
        <v>11.8</v>
      </c>
      <c r="K1004" s="1">
        <v>0</v>
      </c>
      <c r="L1004" t="s">
        <v>456</v>
      </c>
      <c r="M1004" t="s">
        <v>461</v>
      </c>
      <c r="N1004" t="s">
        <v>580</v>
      </c>
      <c r="O1004" t="s">
        <v>780</v>
      </c>
      <c r="P1004" t="s">
        <v>459</v>
      </c>
      <c r="Q1004" t="s">
        <v>850</v>
      </c>
      <c r="R1004" t="s">
        <v>853</v>
      </c>
      <c r="S1004" t="s">
        <v>861</v>
      </c>
      <c r="T1004" t="s">
        <v>865</v>
      </c>
      <c r="U1004" t="s">
        <v>867</v>
      </c>
      <c r="V1004" s="1"/>
      <c r="W1004" s="1"/>
      <c r="X1004" s="1">
        <v>-5.28</v>
      </c>
      <c r="Y1004" s="1">
        <v>0.79</v>
      </c>
      <c r="Z1004" t="s">
        <v>875</v>
      </c>
      <c r="AA1004" s="1">
        <v>17</v>
      </c>
      <c r="AB1004" t="s">
        <v>881</v>
      </c>
      <c r="AC1004" t="s">
        <v>913</v>
      </c>
      <c r="AD1004" t="s">
        <v>918</v>
      </c>
      <c r="AE1004" t="s">
        <v>921</v>
      </c>
      <c r="AF1004" s="1">
        <v>1990</v>
      </c>
      <c r="AG1004" s="1">
        <v>2014</v>
      </c>
      <c r="AH1004" s="67">
        <f t="shared" si="75"/>
        <v>-0.44745762711864406</v>
      </c>
      <c r="AI1004" s="67">
        <f t="shared" si="79"/>
        <v>6.6949152542372881E-2</v>
      </c>
      <c r="AJ1004" s="67">
        <f t="shared" si="76"/>
        <v>-0.57867796610169497</v>
      </c>
      <c r="AK1004" s="67">
        <f t="shared" si="77"/>
        <v>-0.31623728813559321</v>
      </c>
      <c r="AL1004" s="69">
        <f t="shared" si="78"/>
        <v>1</v>
      </c>
    </row>
    <row r="1005" spans="1:38">
      <c r="A1005" s="1">
        <v>1004</v>
      </c>
      <c r="B1005" s="35" t="s">
        <v>1391</v>
      </c>
      <c r="C1005" t="s">
        <v>4</v>
      </c>
      <c r="D1005" t="s">
        <v>7</v>
      </c>
      <c r="E1005" t="s">
        <v>101</v>
      </c>
      <c r="F1005" t="s">
        <v>136</v>
      </c>
      <c r="G1005" t="s">
        <v>155</v>
      </c>
      <c r="H1005" t="s">
        <v>277</v>
      </c>
      <c r="I1005" s="1">
        <v>9</v>
      </c>
      <c r="J1005" s="1">
        <v>11.8</v>
      </c>
      <c r="K1005" s="1">
        <v>0</v>
      </c>
      <c r="L1005" t="s">
        <v>456</v>
      </c>
      <c r="M1005" t="s">
        <v>462</v>
      </c>
      <c r="N1005" t="s">
        <v>581</v>
      </c>
      <c r="O1005" t="s">
        <v>780</v>
      </c>
      <c r="P1005" t="s">
        <v>459</v>
      </c>
      <c r="Q1005" t="s">
        <v>850</v>
      </c>
      <c r="R1005" t="s">
        <v>853</v>
      </c>
      <c r="S1005" t="s">
        <v>861</v>
      </c>
      <c r="T1005" t="s">
        <v>865</v>
      </c>
      <c r="U1005" t="s">
        <v>867</v>
      </c>
      <c r="V1005" s="1"/>
      <c r="W1005" s="1"/>
      <c r="X1005" s="1">
        <v>-2.52</v>
      </c>
      <c r="Y1005" s="1">
        <v>0.83</v>
      </c>
      <c r="Z1005" t="s">
        <v>875</v>
      </c>
      <c r="AA1005" s="1">
        <v>17</v>
      </c>
      <c r="AB1005" t="s">
        <v>881</v>
      </c>
      <c r="AC1005" t="s">
        <v>913</v>
      </c>
      <c r="AD1005" t="s">
        <v>918</v>
      </c>
      <c r="AE1005" t="s">
        <v>921</v>
      </c>
      <c r="AF1005" s="1">
        <v>1990</v>
      </c>
      <c r="AG1005" s="1">
        <v>2014</v>
      </c>
      <c r="AH1005" s="67">
        <f t="shared" si="75"/>
        <v>-0.2135593220338983</v>
      </c>
      <c r="AI1005" s="67">
        <f t="shared" si="79"/>
        <v>7.0338983050847445E-2</v>
      </c>
      <c r="AJ1005" s="67">
        <f t="shared" si="76"/>
        <v>-0.35142372881355932</v>
      </c>
      <c r="AK1005" s="67">
        <f t="shared" si="77"/>
        <v>-7.5694915254237299E-2</v>
      </c>
      <c r="AL1005" s="69">
        <f t="shared" si="78"/>
        <v>1</v>
      </c>
    </row>
    <row r="1006" spans="1:38">
      <c r="A1006" s="1">
        <v>1005</v>
      </c>
      <c r="B1006" s="35" t="s">
        <v>1391</v>
      </c>
      <c r="C1006" t="s">
        <v>4</v>
      </c>
      <c r="D1006" t="s">
        <v>7</v>
      </c>
      <c r="E1006" t="s">
        <v>101</v>
      </c>
      <c r="F1006" t="s">
        <v>136</v>
      </c>
      <c r="G1006" t="s">
        <v>155</v>
      </c>
      <c r="H1006" t="s">
        <v>277</v>
      </c>
      <c r="I1006" s="1">
        <v>9</v>
      </c>
      <c r="J1006" s="1">
        <v>11.8</v>
      </c>
      <c r="K1006" s="1">
        <v>0</v>
      </c>
      <c r="L1006" t="s">
        <v>456</v>
      </c>
      <c r="M1006" t="s">
        <v>462</v>
      </c>
      <c r="N1006" t="s">
        <v>581</v>
      </c>
      <c r="O1006" t="s">
        <v>780</v>
      </c>
      <c r="P1006" t="s">
        <v>459</v>
      </c>
      <c r="Q1006" t="s">
        <v>850</v>
      </c>
      <c r="R1006" t="s">
        <v>853</v>
      </c>
      <c r="S1006" t="s">
        <v>861</v>
      </c>
      <c r="T1006" t="s">
        <v>865</v>
      </c>
      <c r="U1006" t="s">
        <v>867</v>
      </c>
      <c r="V1006" s="1"/>
      <c r="W1006" s="1"/>
      <c r="X1006" s="1">
        <v>-6.61</v>
      </c>
      <c r="Y1006" s="1">
        <v>1.63</v>
      </c>
      <c r="Z1006" t="s">
        <v>875</v>
      </c>
      <c r="AA1006" s="1">
        <v>17</v>
      </c>
      <c r="AB1006" t="s">
        <v>881</v>
      </c>
      <c r="AC1006" t="s">
        <v>913</v>
      </c>
      <c r="AD1006" t="s">
        <v>918</v>
      </c>
      <c r="AE1006" t="s">
        <v>921</v>
      </c>
      <c r="AF1006" s="1">
        <v>1990</v>
      </c>
      <c r="AG1006" s="1">
        <v>2014</v>
      </c>
      <c r="AH1006" s="67">
        <f t="shared" si="75"/>
        <v>-0.56016949152542372</v>
      </c>
      <c r="AI1006" s="67">
        <f t="shared" si="79"/>
        <v>0.13813559322033897</v>
      </c>
      <c r="AJ1006" s="67">
        <f t="shared" si="76"/>
        <v>-0.83091525423728818</v>
      </c>
      <c r="AK1006" s="67">
        <f t="shared" si="77"/>
        <v>-0.28942372881355932</v>
      </c>
      <c r="AL1006" s="69">
        <f t="shared" si="78"/>
        <v>1</v>
      </c>
    </row>
    <row r="1007" spans="1:38">
      <c r="A1007" s="1">
        <v>1006</v>
      </c>
      <c r="B1007" s="35" t="s">
        <v>1391</v>
      </c>
      <c r="C1007" t="s">
        <v>4</v>
      </c>
      <c r="D1007" t="s">
        <v>7</v>
      </c>
      <c r="E1007" t="s">
        <v>101</v>
      </c>
      <c r="F1007" t="s">
        <v>136</v>
      </c>
      <c r="G1007" t="s">
        <v>155</v>
      </c>
      <c r="H1007" t="s">
        <v>277</v>
      </c>
      <c r="I1007" s="1">
        <v>9</v>
      </c>
      <c r="J1007" s="1">
        <v>11.8</v>
      </c>
      <c r="K1007" s="1">
        <v>0</v>
      </c>
      <c r="L1007" t="s">
        <v>456</v>
      </c>
      <c r="M1007" t="s">
        <v>461</v>
      </c>
      <c r="N1007" t="s">
        <v>580</v>
      </c>
      <c r="O1007" t="s">
        <v>780</v>
      </c>
      <c r="P1007" t="s">
        <v>459</v>
      </c>
      <c r="Q1007" t="s">
        <v>850</v>
      </c>
      <c r="R1007" t="s">
        <v>853</v>
      </c>
      <c r="S1007" t="s">
        <v>862</v>
      </c>
      <c r="T1007" t="s">
        <v>865</v>
      </c>
      <c r="U1007" t="s">
        <v>867</v>
      </c>
      <c r="V1007" s="1"/>
      <c r="W1007" s="1"/>
      <c r="X1007" s="1">
        <v>2.68</v>
      </c>
      <c r="Y1007" s="1">
        <v>2.92</v>
      </c>
      <c r="Z1007" t="s">
        <v>875</v>
      </c>
      <c r="AA1007" s="1">
        <v>17</v>
      </c>
      <c r="AB1007" t="s">
        <v>881</v>
      </c>
      <c r="AC1007" t="s">
        <v>913</v>
      </c>
      <c r="AD1007" t="s">
        <v>918</v>
      </c>
      <c r="AE1007" t="s">
        <v>921</v>
      </c>
      <c r="AF1007" s="1">
        <v>1990</v>
      </c>
      <c r="AG1007" s="1">
        <v>2014</v>
      </c>
      <c r="AH1007" s="67">
        <f t="shared" si="75"/>
        <v>0.22711864406779661</v>
      </c>
      <c r="AI1007" s="67">
        <f t="shared" si="79"/>
        <v>0.24745762711864405</v>
      </c>
      <c r="AJ1007" s="67">
        <f t="shared" si="76"/>
        <v>-0.25789830508474576</v>
      </c>
      <c r="AK1007" s="67">
        <f t="shared" si="77"/>
        <v>0.71213559322033892</v>
      </c>
      <c r="AL1007" s="69">
        <f t="shared" si="78"/>
        <v>1</v>
      </c>
    </row>
    <row r="1008" spans="1:38">
      <c r="A1008" s="1">
        <v>1007</v>
      </c>
      <c r="B1008" s="35" t="s">
        <v>1391</v>
      </c>
      <c r="C1008" t="s">
        <v>4</v>
      </c>
      <c r="D1008" t="s">
        <v>7</v>
      </c>
      <c r="E1008" t="s">
        <v>101</v>
      </c>
      <c r="F1008" t="s">
        <v>136</v>
      </c>
      <c r="G1008" t="s">
        <v>155</v>
      </c>
      <c r="H1008" t="s">
        <v>277</v>
      </c>
      <c r="I1008" s="1">
        <v>9</v>
      </c>
      <c r="J1008" s="1">
        <v>11.8</v>
      </c>
      <c r="K1008" s="1">
        <v>0</v>
      </c>
      <c r="L1008" t="s">
        <v>456</v>
      </c>
      <c r="M1008" t="s">
        <v>461</v>
      </c>
      <c r="N1008" t="s">
        <v>580</v>
      </c>
      <c r="O1008" t="s">
        <v>780</v>
      </c>
      <c r="P1008" t="s">
        <v>459</v>
      </c>
      <c r="Q1008" t="s">
        <v>850</v>
      </c>
      <c r="R1008" t="s">
        <v>853</v>
      </c>
      <c r="S1008" t="s">
        <v>862</v>
      </c>
      <c r="T1008" t="s">
        <v>865</v>
      </c>
      <c r="U1008" t="s">
        <v>867</v>
      </c>
      <c r="V1008" s="1"/>
      <c r="W1008" s="1"/>
      <c r="X1008" s="1">
        <v>-3.58</v>
      </c>
      <c r="Y1008" s="1">
        <v>1.35</v>
      </c>
      <c r="Z1008" t="s">
        <v>875</v>
      </c>
      <c r="AA1008" s="1">
        <v>17</v>
      </c>
      <c r="AB1008" t="s">
        <v>881</v>
      </c>
      <c r="AC1008" t="s">
        <v>913</v>
      </c>
      <c r="AD1008" t="s">
        <v>918</v>
      </c>
      <c r="AE1008" t="s">
        <v>921</v>
      </c>
      <c r="AF1008" s="1">
        <v>1990</v>
      </c>
      <c r="AG1008" s="1">
        <v>2014</v>
      </c>
      <c r="AH1008" s="67">
        <f t="shared" si="75"/>
        <v>-0.30338983050847457</v>
      </c>
      <c r="AI1008" s="67">
        <f t="shared" si="79"/>
        <v>0.11440677966101695</v>
      </c>
      <c r="AJ1008" s="67">
        <f t="shared" si="76"/>
        <v>-0.52762711864406775</v>
      </c>
      <c r="AK1008" s="67">
        <f t="shared" si="77"/>
        <v>-7.9152542372881357E-2</v>
      </c>
      <c r="AL1008" s="69">
        <f t="shared" si="78"/>
        <v>1</v>
      </c>
    </row>
    <row r="1009" spans="1:38">
      <c r="A1009" s="1">
        <v>1008</v>
      </c>
      <c r="B1009" s="35" t="s">
        <v>1391</v>
      </c>
      <c r="C1009" t="s">
        <v>4</v>
      </c>
      <c r="D1009" t="s">
        <v>7</v>
      </c>
      <c r="E1009" t="s">
        <v>101</v>
      </c>
      <c r="F1009" t="s">
        <v>136</v>
      </c>
      <c r="G1009" t="s">
        <v>155</v>
      </c>
      <c r="H1009" t="s">
        <v>277</v>
      </c>
      <c r="I1009" s="1">
        <v>9</v>
      </c>
      <c r="J1009" s="1">
        <v>11.8</v>
      </c>
      <c r="K1009" s="1">
        <v>0</v>
      </c>
      <c r="L1009" t="s">
        <v>456</v>
      </c>
      <c r="M1009" t="s">
        <v>461</v>
      </c>
      <c r="N1009" t="s">
        <v>580</v>
      </c>
      <c r="O1009" t="s">
        <v>780</v>
      </c>
      <c r="P1009" t="s">
        <v>459</v>
      </c>
      <c r="Q1009" t="s">
        <v>850</v>
      </c>
      <c r="R1009" t="s">
        <v>853</v>
      </c>
      <c r="S1009" t="s">
        <v>861</v>
      </c>
      <c r="T1009" t="s">
        <v>865</v>
      </c>
      <c r="U1009" t="s">
        <v>867</v>
      </c>
      <c r="V1009" s="1"/>
      <c r="W1009" s="1"/>
      <c r="X1009" s="1">
        <v>-4.7300000000000004</v>
      </c>
      <c r="Y1009" s="1">
        <v>0.76</v>
      </c>
      <c r="Z1009" t="s">
        <v>875</v>
      </c>
      <c r="AA1009" s="1">
        <v>17</v>
      </c>
      <c r="AB1009" t="s">
        <v>881</v>
      </c>
      <c r="AC1009" t="s">
        <v>913</v>
      </c>
      <c r="AD1009" t="s">
        <v>918</v>
      </c>
      <c r="AE1009" t="s">
        <v>921</v>
      </c>
      <c r="AF1009" s="1">
        <v>1990</v>
      </c>
      <c r="AG1009" s="1">
        <v>2014</v>
      </c>
      <c r="AH1009" s="67">
        <f t="shared" si="75"/>
        <v>-0.40084745762711865</v>
      </c>
      <c r="AI1009" s="67">
        <f t="shared" si="79"/>
        <v>6.4406779661016947E-2</v>
      </c>
      <c r="AJ1009" s="67">
        <f t="shared" si="76"/>
        <v>-0.52708474576271191</v>
      </c>
      <c r="AK1009" s="67">
        <f t="shared" si="77"/>
        <v>-0.27461016949152545</v>
      </c>
      <c r="AL1009" s="69">
        <f t="shared" si="78"/>
        <v>1</v>
      </c>
    </row>
    <row r="1010" spans="1:38">
      <c r="A1010" s="1">
        <v>1009</v>
      </c>
      <c r="B1010" s="35" t="s">
        <v>1391</v>
      </c>
      <c r="C1010" t="s">
        <v>4</v>
      </c>
      <c r="D1010" t="s">
        <v>7</v>
      </c>
      <c r="E1010" t="s">
        <v>101</v>
      </c>
      <c r="F1010" t="s">
        <v>136</v>
      </c>
      <c r="G1010" t="s">
        <v>155</v>
      </c>
      <c r="H1010" t="s">
        <v>277</v>
      </c>
      <c r="I1010" s="1">
        <v>9</v>
      </c>
      <c r="J1010" s="1">
        <v>11.8</v>
      </c>
      <c r="K1010" s="1">
        <v>0</v>
      </c>
      <c r="L1010" t="s">
        <v>456</v>
      </c>
      <c r="M1010" t="s">
        <v>461</v>
      </c>
      <c r="N1010" t="s">
        <v>580</v>
      </c>
      <c r="O1010" t="s">
        <v>780</v>
      </c>
      <c r="P1010" t="s">
        <v>459</v>
      </c>
      <c r="Q1010" t="s">
        <v>850</v>
      </c>
      <c r="R1010" t="s">
        <v>853</v>
      </c>
      <c r="S1010" t="s">
        <v>861</v>
      </c>
      <c r="T1010" t="s">
        <v>865</v>
      </c>
      <c r="U1010" t="s">
        <v>867</v>
      </c>
      <c r="V1010" s="1"/>
      <c r="W1010" s="1"/>
      <c r="X1010" s="1">
        <v>-4.1100000000000003</v>
      </c>
      <c r="Y1010" s="1">
        <v>1.79</v>
      </c>
      <c r="Z1010" t="s">
        <v>875</v>
      </c>
      <c r="AA1010" s="1">
        <v>17</v>
      </c>
      <c r="AB1010" t="s">
        <v>881</v>
      </c>
      <c r="AC1010" t="s">
        <v>913</v>
      </c>
      <c r="AD1010" t="s">
        <v>918</v>
      </c>
      <c r="AE1010" t="s">
        <v>921</v>
      </c>
      <c r="AF1010" s="1">
        <v>1990</v>
      </c>
      <c r="AG1010" s="1">
        <v>2014</v>
      </c>
      <c r="AH1010" s="67">
        <f t="shared" si="75"/>
        <v>-0.34830508474576272</v>
      </c>
      <c r="AI1010" s="67">
        <f t="shared" si="79"/>
        <v>0.15169491525423728</v>
      </c>
      <c r="AJ1010" s="67">
        <f t="shared" si="76"/>
        <v>-0.64562711864406785</v>
      </c>
      <c r="AK1010" s="67">
        <f t="shared" si="77"/>
        <v>-5.0983050847457634E-2</v>
      </c>
      <c r="AL1010" s="69">
        <f t="shared" si="78"/>
        <v>1</v>
      </c>
    </row>
    <row r="1011" spans="1:38">
      <c r="A1011" s="1">
        <v>1010</v>
      </c>
      <c r="B1011" s="35" t="s">
        <v>1391</v>
      </c>
      <c r="C1011" t="s">
        <v>4</v>
      </c>
      <c r="D1011" t="s">
        <v>7</v>
      </c>
      <c r="E1011" t="s">
        <v>101</v>
      </c>
      <c r="F1011" t="s">
        <v>136</v>
      </c>
      <c r="G1011" t="s">
        <v>155</v>
      </c>
      <c r="H1011" t="s">
        <v>277</v>
      </c>
      <c r="I1011" s="1">
        <v>9</v>
      </c>
      <c r="J1011" s="1">
        <v>11.8</v>
      </c>
      <c r="K1011" s="1">
        <v>0</v>
      </c>
      <c r="L1011" t="s">
        <v>456</v>
      </c>
      <c r="M1011" t="s">
        <v>462</v>
      </c>
      <c r="N1011" t="s">
        <v>581</v>
      </c>
      <c r="O1011" t="s">
        <v>780</v>
      </c>
      <c r="P1011" t="s">
        <v>459</v>
      </c>
      <c r="Q1011" t="s">
        <v>850</v>
      </c>
      <c r="R1011" t="s">
        <v>853</v>
      </c>
      <c r="S1011" t="s">
        <v>861</v>
      </c>
      <c r="T1011" t="s">
        <v>865</v>
      </c>
      <c r="U1011" t="s">
        <v>867</v>
      </c>
      <c r="V1011" s="1"/>
      <c r="W1011" s="1"/>
      <c r="X1011" s="1">
        <v>-6.92</v>
      </c>
      <c r="Y1011" s="1">
        <v>0.62</v>
      </c>
      <c r="Z1011" t="s">
        <v>875</v>
      </c>
      <c r="AA1011" s="1">
        <v>17</v>
      </c>
      <c r="AB1011" t="s">
        <v>881</v>
      </c>
      <c r="AC1011" t="s">
        <v>913</v>
      </c>
      <c r="AD1011" t="s">
        <v>918</v>
      </c>
      <c r="AE1011" t="s">
        <v>921</v>
      </c>
      <c r="AF1011" s="1">
        <v>1990</v>
      </c>
      <c r="AG1011" s="1">
        <v>2014</v>
      </c>
      <c r="AH1011" s="67">
        <f t="shared" si="75"/>
        <v>-0.58644067796610166</v>
      </c>
      <c r="AI1011" s="67">
        <f t="shared" si="79"/>
        <v>5.254237288135593E-2</v>
      </c>
      <c r="AJ1011" s="67">
        <f t="shared" si="76"/>
        <v>-0.68942372881355929</v>
      </c>
      <c r="AK1011" s="67">
        <f t="shared" si="77"/>
        <v>-0.48345762711864404</v>
      </c>
      <c r="AL1011" s="69">
        <f t="shared" si="78"/>
        <v>1</v>
      </c>
    </row>
    <row r="1012" spans="1:38">
      <c r="A1012" s="1">
        <v>1011</v>
      </c>
      <c r="B1012" s="35" t="s">
        <v>1391</v>
      </c>
      <c r="C1012" t="s">
        <v>4</v>
      </c>
      <c r="D1012" t="s">
        <v>7</v>
      </c>
      <c r="E1012" t="s">
        <v>101</v>
      </c>
      <c r="F1012" t="s">
        <v>136</v>
      </c>
      <c r="G1012" t="s">
        <v>155</v>
      </c>
      <c r="H1012" t="s">
        <v>277</v>
      </c>
      <c r="I1012" s="1">
        <v>9</v>
      </c>
      <c r="J1012" s="1">
        <v>11.8</v>
      </c>
      <c r="K1012" s="1">
        <v>0</v>
      </c>
      <c r="L1012" t="s">
        <v>456</v>
      </c>
      <c r="M1012" t="s">
        <v>462</v>
      </c>
      <c r="N1012" t="s">
        <v>581</v>
      </c>
      <c r="O1012" t="s">
        <v>780</v>
      </c>
      <c r="P1012" t="s">
        <v>459</v>
      </c>
      <c r="Q1012" t="s">
        <v>850</v>
      </c>
      <c r="R1012" t="s">
        <v>853</v>
      </c>
      <c r="S1012" t="s">
        <v>861</v>
      </c>
      <c r="T1012" t="s">
        <v>865</v>
      </c>
      <c r="U1012" t="s">
        <v>867</v>
      </c>
      <c r="V1012" s="1"/>
      <c r="W1012" s="1"/>
      <c r="X1012" s="1">
        <v>-5.97</v>
      </c>
      <c r="Y1012" s="1">
        <v>1.47</v>
      </c>
      <c r="Z1012" t="s">
        <v>875</v>
      </c>
      <c r="AA1012" s="1">
        <v>17</v>
      </c>
      <c r="AB1012" t="s">
        <v>881</v>
      </c>
      <c r="AC1012" t="s">
        <v>913</v>
      </c>
      <c r="AD1012" t="s">
        <v>918</v>
      </c>
      <c r="AE1012" t="s">
        <v>921</v>
      </c>
      <c r="AF1012" s="1">
        <v>1990</v>
      </c>
      <c r="AG1012" s="1">
        <v>2014</v>
      </c>
      <c r="AH1012" s="67">
        <f t="shared" si="75"/>
        <v>-0.50593220338983047</v>
      </c>
      <c r="AI1012" s="67">
        <f t="shared" si="79"/>
        <v>0.12457627118644067</v>
      </c>
      <c r="AJ1012" s="67">
        <f t="shared" si="76"/>
        <v>-0.75010169491525414</v>
      </c>
      <c r="AK1012" s="67">
        <f t="shared" si="77"/>
        <v>-0.26176271186440675</v>
      </c>
      <c r="AL1012" s="69">
        <f t="shared" si="78"/>
        <v>1</v>
      </c>
    </row>
    <row r="1013" spans="1:38">
      <c r="A1013" s="1">
        <v>1012</v>
      </c>
      <c r="B1013" s="35" t="s">
        <v>1391</v>
      </c>
      <c r="C1013" t="s">
        <v>4</v>
      </c>
      <c r="D1013" t="s">
        <v>7</v>
      </c>
      <c r="E1013" t="s">
        <v>101</v>
      </c>
      <c r="F1013" t="s">
        <v>136</v>
      </c>
      <c r="G1013" t="s">
        <v>155</v>
      </c>
      <c r="H1013" t="s">
        <v>277</v>
      </c>
      <c r="I1013" s="1">
        <v>9</v>
      </c>
      <c r="J1013" s="1">
        <v>11.8</v>
      </c>
      <c r="K1013" s="1">
        <v>0</v>
      </c>
      <c r="L1013" t="s">
        <v>456</v>
      </c>
      <c r="M1013" t="s">
        <v>461</v>
      </c>
      <c r="N1013" t="s">
        <v>580</v>
      </c>
      <c r="O1013" t="s">
        <v>780</v>
      </c>
      <c r="P1013" t="s">
        <v>459</v>
      </c>
      <c r="Q1013" t="s">
        <v>850</v>
      </c>
      <c r="R1013" t="s">
        <v>853</v>
      </c>
      <c r="S1013" t="s">
        <v>862</v>
      </c>
      <c r="T1013" t="s">
        <v>865</v>
      </c>
      <c r="U1013" t="s">
        <v>867</v>
      </c>
      <c r="V1013" s="1"/>
      <c r="W1013" s="1"/>
      <c r="X1013" s="1">
        <v>1.6</v>
      </c>
      <c r="Y1013" s="1">
        <v>3.13</v>
      </c>
      <c r="Z1013" t="s">
        <v>875</v>
      </c>
      <c r="AA1013" s="1">
        <v>17</v>
      </c>
      <c r="AB1013" t="s">
        <v>881</v>
      </c>
      <c r="AC1013" t="s">
        <v>913</v>
      </c>
      <c r="AD1013" t="s">
        <v>918</v>
      </c>
      <c r="AE1013" t="s">
        <v>921</v>
      </c>
      <c r="AF1013" s="1">
        <v>1990</v>
      </c>
      <c r="AG1013" s="1">
        <v>2014</v>
      </c>
      <c r="AH1013" s="67">
        <f t="shared" si="75"/>
        <v>0.13559322033898305</v>
      </c>
      <c r="AI1013" s="67">
        <f t="shared" si="79"/>
        <v>0.26525423728813557</v>
      </c>
      <c r="AJ1013" s="67">
        <f t="shared" si="76"/>
        <v>-0.38430508474576275</v>
      </c>
      <c r="AK1013" s="67">
        <f t="shared" si="77"/>
        <v>0.65549152542372879</v>
      </c>
      <c r="AL1013" s="69">
        <f t="shared" si="78"/>
        <v>1</v>
      </c>
    </row>
    <row r="1014" spans="1:38">
      <c r="A1014" s="1">
        <v>1013</v>
      </c>
      <c r="B1014" s="35" t="s">
        <v>1391</v>
      </c>
      <c r="C1014" t="s">
        <v>4</v>
      </c>
      <c r="D1014" t="s">
        <v>7</v>
      </c>
      <c r="E1014" t="s">
        <v>101</v>
      </c>
      <c r="F1014" t="s">
        <v>136</v>
      </c>
      <c r="G1014" t="s">
        <v>155</v>
      </c>
      <c r="H1014" t="s">
        <v>277</v>
      </c>
      <c r="I1014" s="1">
        <v>9</v>
      </c>
      <c r="J1014" s="1">
        <v>11.8</v>
      </c>
      <c r="K1014" s="1">
        <v>0</v>
      </c>
      <c r="L1014" t="s">
        <v>456</v>
      </c>
      <c r="M1014" t="s">
        <v>461</v>
      </c>
      <c r="N1014" t="s">
        <v>580</v>
      </c>
      <c r="O1014" t="s">
        <v>780</v>
      </c>
      <c r="P1014" t="s">
        <v>459</v>
      </c>
      <c r="Q1014" t="s">
        <v>850</v>
      </c>
      <c r="R1014" t="s">
        <v>853</v>
      </c>
      <c r="S1014" t="s">
        <v>862</v>
      </c>
      <c r="T1014" t="s">
        <v>865</v>
      </c>
      <c r="U1014" t="s">
        <v>867</v>
      </c>
      <c r="V1014" s="1"/>
      <c r="W1014" s="1"/>
      <c r="X1014" s="1">
        <v>5.67</v>
      </c>
      <c r="Y1014" s="1">
        <v>2.63</v>
      </c>
      <c r="Z1014" t="s">
        <v>875</v>
      </c>
      <c r="AA1014" s="1">
        <v>17</v>
      </c>
      <c r="AB1014" t="s">
        <v>881</v>
      </c>
      <c r="AC1014" t="s">
        <v>913</v>
      </c>
      <c r="AD1014" t="s">
        <v>918</v>
      </c>
      <c r="AE1014" t="s">
        <v>921</v>
      </c>
      <c r="AF1014" s="1">
        <v>1990</v>
      </c>
      <c r="AG1014" s="1">
        <v>2014</v>
      </c>
      <c r="AH1014" s="67">
        <f t="shared" si="75"/>
        <v>0.48050847457627116</v>
      </c>
      <c r="AI1014" s="67">
        <f t="shared" si="79"/>
        <v>0.22288135593220337</v>
      </c>
      <c r="AJ1014" s="67">
        <f t="shared" si="76"/>
        <v>4.3661016949152531E-2</v>
      </c>
      <c r="AK1014" s="67">
        <f t="shared" si="77"/>
        <v>0.91735593220338973</v>
      </c>
      <c r="AL1014" s="69">
        <f t="shared" si="78"/>
        <v>1</v>
      </c>
    </row>
    <row r="1015" spans="1:38">
      <c r="A1015" s="1">
        <v>1014</v>
      </c>
      <c r="B1015" s="35" t="s">
        <v>1391</v>
      </c>
      <c r="C1015" t="s">
        <v>4</v>
      </c>
      <c r="D1015" t="s">
        <v>7</v>
      </c>
      <c r="E1015" t="s">
        <v>103</v>
      </c>
      <c r="F1015" t="s">
        <v>136</v>
      </c>
      <c r="G1015" t="s">
        <v>155</v>
      </c>
      <c r="H1015" t="s">
        <v>277</v>
      </c>
      <c r="I1015" s="1">
        <v>9</v>
      </c>
      <c r="J1015" s="1">
        <v>11.8</v>
      </c>
      <c r="K1015" s="1">
        <v>0</v>
      </c>
      <c r="L1015" t="s">
        <v>456</v>
      </c>
      <c r="M1015" t="s">
        <v>461</v>
      </c>
      <c r="N1015" t="s">
        <v>580</v>
      </c>
      <c r="O1015" t="s">
        <v>780</v>
      </c>
      <c r="P1015" t="s">
        <v>459</v>
      </c>
      <c r="Q1015" t="s">
        <v>850</v>
      </c>
      <c r="R1015" t="s">
        <v>853</v>
      </c>
      <c r="S1015" t="s">
        <v>861</v>
      </c>
      <c r="T1015" t="s">
        <v>865</v>
      </c>
      <c r="U1015" t="s">
        <v>867</v>
      </c>
      <c r="V1015" s="1"/>
      <c r="W1015" s="1"/>
      <c r="X1015" s="1">
        <v>-4.83</v>
      </c>
      <c r="Y1015" s="1">
        <v>2.21</v>
      </c>
      <c r="Z1015" t="s">
        <v>875</v>
      </c>
      <c r="AA1015" s="1">
        <v>17</v>
      </c>
      <c r="AB1015" t="s">
        <v>881</v>
      </c>
      <c r="AC1015" t="s">
        <v>913</v>
      </c>
      <c r="AD1015" t="s">
        <v>918</v>
      </c>
      <c r="AE1015" t="s">
        <v>921</v>
      </c>
      <c r="AF1015" s="1">
        <v>1990</v>
      </c>
      <c r="AG1015" s="1">
        <v>2014</v>
      </c>
      <c r="AH1015" s="67">
        <f t="shared" si="75"/>
        <v>-0.40932203389830507</v>
      </c>
      <c r="AI1015" s="67">
        <f t="shared" si="79"/>
        <v>0.18728813559322033</v>
      </c>
      <c r="AJ1015" s="67">
        <f t="shared" si="76"/>
        <v>-0.7764067796610169</v>
      </c>
      <c r="AK1015" s="67">
        <f t="shared" si="77"/>
        <v>-4.2237288135593243E-2</v>
      </c>
      <c r="AL1015" s="69">
        <f t="shared" si="78"/>
        <v>1</v>
      </c>
    </row>
    <row r="1016" spans="1:38">
      <c r="A1016" s="1">
        <v>1015</v>
      </c>
      <c r="B1016" s="35" t="s">
        <v>1391</v>
      </c>
      <c r="C1016" t="s">
        <v>4</v>
      </c>
      <c r="D1016" t="s">
        <v>7</v>
      </c>
      <c r="E1016" t="s">
        <v>103</v>
      </c>
      <c r="F1016" t="s">
        <v>136</v>
      </c>
      <c r="G1016" t="s">
        <v>155</v>
      </c>
      <c r="H1016" t="s">
        <v>277</v>
      </c>
      <c r="I1016" s="1">
        <v>9</v>
      </c>
      <c r="J1016" s="1">
        <v>11.8</v>
      </c>
      <c r="K1016" s="1">
        <v>0</v>
      </c>
      <c r="L1016" t="s">
        <v>456</v>
      </c>
      <c r="M1016" t="s">
        <v>461</v>
      </c>
      <c r="N1016" t="s">
        <v>580</v>
      </c>
      <c r="O1016" t="s">
        <v>780</v>
      </c>
      <c r="P1016" t="s">
        <v>459</v>
      </c>
      <c r="Q1016" t="s">
        <v>850</v>
      </c>
      <c r="R1016" t="s">
        <v>853</v>
      </c>
      <c r="S1016" t="s">
        <v>861</v>
      </c>
      <c r="T1016" t="s">
        <v>865</v>
      </c>
      <c r="U1016" t="s">
        <v>867</v>
      </c>
      <c r="V1016" s="1"/>
      <c r="W1016" s="1"/>
      <c r="X1016" s="1">
        <v>-4.8</v>
      </c>
      <c r="Y1016" s="1">
        <v>1.25</v>
      </c>
      <c r="Z1016" t="s">
        <v>875</v>
      </c>
      <c r="AA1016" s="1">
        <v>17</v>
      </c>
      <c r="AB1016" t="s">
        <v>881</v>
      </c>
      <c r="AC1016" t="s">
        <v>913</v>
      </c>
      <c r="AD1016" t="s">
        <v>918</v>
      </c>
      <c r="AE1016" t="s">
        <v>921</v>
      </c>
      <c r="AF1016" s="1">
        <v>1990</v>
      </c>
      <c r="AG1016" s="1">
        <v>2014</v>
      </c>
      <c r="AH1016" s="67">
        <f t="shared" si="75"/>
        <v>-0.40677966101694912</v>
      </c>
      <c r="AI1016" s="67">
        <f t="shared" si="79"/>
        <v>0.1059322033898305</v>
      </c>
      <c r="AJ1016" s="67">
        <f t="shared" si="76"/>
        <v>-0.61440677966101687</v>
      </c>
      <c r="AK1016" s="67">
        <f t="shared" si="77"/>
        <v>-0.19915254237288135</v>
      </c>
      <c r="AL1016" s="69">
        <f t="shared" si="78"/>
        <v>1</v>
      </c>
    </row>
    <row r="1017" spans="1:38">
      <c r="A1017" s="1">
        <v>1016</v>
      </c>
      <c r="B1017" s="35" t="s">
        <v>1391</v>
      </c>
      <c r="C1017" t="s">
        <v>4</v>
      </c>
      <c r="D1017" t="s">
        <v>7</v>
      </c>
      <c r="E1017" t="s">
        <v>103</v>
      </c>
      <c r="F1017" t="s">
        <v>136</v>
      </c>
      <c r="G1017" t="s">
        <v>155</v>
      </c>
      <c r="H1017" t="s">
        <v>277</v>
      </c>
      <c r="I1017" s="1">
        <v>9</v>
      </c>
      <c r="J1017" s="1">
        <v>11.8</v>
      </c>
      <c r="K1017" s="1">
        <v>0</v>
      </c>
      <c r="L1017" t="s">
        <v>456</v>
      </c>
      <c r="M1017" t="s">
        <v>462</v>
      </c>
      <c r="N1017" t="s">
        <v>581</v>
      </c>
      <c r="O1017" t="s">
        <v>780</v>
      </c>
      <c r="P1017" t="s">
        <v>459</v>
      </c>
      <c r="Q1017" t="s">
        <v>850</v>
      </c>
      <c r="R1017" t="s">
        <v>853</v>
      </c>
      <c r="S1017" t="s">
        <v>861</v>
      </c>
      <c r="T1017" t="s">
        <v>865</v>
      </c>
      <c r="U1017" t="s">
        <v>867</v>
      </c>
      <c r="V1017" s="1"/>
      <c r="W1017" s="1"/>
      <c r="X1017" s="1">
        <v>-0.28999999999999998</v>
      </c>
      <c r="Y1017" s="1">
        <v>1.45</v>
      </c>
      <c r="Z1017" t="s">
        <v>875</v>
      </c>
      <c r="AA1017" s="1">
        <v>17</v>
      </c>
      <c r="AB1017" t="s">
        <v>881</v>
      </c>
      <c r="AC1017" t="s">
        <v>913</v>
      </c>
      <c r="AD1017" t="s">
        <v>918</v>
      </c>
      <c r="AE1017" t="s">
        <v>921</v>
      </c>
      <c r="AF1017" s="1">
        <v>1990</v>
      </c>
      <c r="AG1017" s="1">
        <v>2014</v>
      </c>
      <c r="AH1017" s="67">
        <f t="shared" si="75"/>
        <v>-2.4576271186440676E-2</v>
      </c>
      <c r="AI1017" s="67">
        <f t="shared" si="79"/>
        <v>0.12288135593220338</v>
      </c>
      <c r="AJ1017" s="67">
        <f t="shared" si="76"/>
        <v>-0.2654237288135593</v>
      </c>
      <c r="AK1017" s="67">
        <f t="shared" si="77"/>
        <v>0.21627118644067794</v>
      </c>
      <c r="AL1017" s="69">
        <f t="shared" si="78"/>
        <v>1</v>
      </c>
    </row>
    <row r="1018" spans="1:38">
      <c r="A1018" s="1">
        <v>1017</v>
      </c>
      <c r="B1018" s="35" t="s">
        <v>1391</v>
      </c>
      <c r="C1018" t="s">
        <v>4</v>
      </c>
      <c r="D1018" t="s">
        <v>7</v>
      </c>
      <c r="E1018" t="s">
        <v>103</v>
      </c>
      <c r="F1018" t="s">
        <v>136</v>
      </c>
      <c r="G1018" t="s">
        <v>155</v>
      </c>
      <c r="H1018" t="s">
        <v>277</v>
      </c>
      <c r="I1018" s="1">
        <v>9</v>
      </c>
      <c r="J1018" s="1">
        <v>11.8</v>
      </c>
      <c r="K1018" s="1">
        <v>0</v>
      </c>
      <c r="L1018" t="s">
        <v>456</v>
      </c>
      <c r="M1018" t="s">
        <v>462</v>
      </c>
      <c r="N1018" t="s">
        <v>581</v>
      </c>
      <c r="O1018" t="s">
        <v>780</v>
      </c>
      <c r="P1018" t="s">
        <v>459</v>
      </c>
      <c r="Q1018" t="s">
        <v>850</v>
      </c>
      <c r="R1018" t="s">
        <v>853</v>
      </c>
      <c r="S1018" t="s">
        <v>861</v>
      </c>
      <c r="T1018" t="s">
        <v>865</v>
      </c>
      <c r="U1018" t="s">
        <v>867</v>
      </c>
      <c r="V1018" s="1"/>
      <c r="W1018" s="1"/>
      <c r="X1018" s="1">
        <v>-4.54</v>
      </c>
      <c r="Y1018" s="1">
        <v>1</v>
      </c>
      <c r="Z1018" t="s">
        <v>875</v>
      </c>
      <c r="AA1018" s="1">
        <v>17</v>
      </c>
      <c r="AB1018" t="s">
        <v>881</v>
      </c>
      <c r="AC1018" t="s">
        <v>913</v>
      </c>
      <c r="AD1018" t="s">
        <v>918</v>
      </c>
      <c r="AE1018" t="s">
        <v>921</v>
      </c>
      <c r="AF1018" s="1">
        <v>1990</v>
      </c>
      <c r="AG1018" s="1">
        <v>2014</v>
      </c>
      <c r="AH1018" s="67">
        <f t="shared" si="75"/>
        <v>-0.38474576271186439</v>
      </c>
      <c r="AI1018" s="67">
        <f t="shared" si="79"/>
        <v>8.4745762711864403E-2</v>
      </c>
      <c r="AJ1018" s="67">
        <f t="shared" si="76"/>
        <v>-0.55084745762711862</v>
      </c>
      <c r="AK1018" s="67">
        <f t="shared" si="77"/>
        <v>-0.21864406779661016</v>
      </c>
      <c r="AL1018" s="69">
        <f t="shared" si="78"/>
        <v>1</v>
      </c>
    </row>
    <row r="1019" spans="1:38">
      <c r="A1019" s="1">
        <v>1018</v>
      </c>
      <c r="B1019" s="35" t="s">
        <v>1391</v>
      </c>
      <c r="C1019" t="s">
        <v>4</v>
      </c>
      <c r="D1019" t="s">
        <v>7</v>
      </c>
      <c r="E1019" t="s">
        <v>103</v>
      </c>
      <c r="F1019" t="s">
        <v>136</v>
      </c>
      <c r="G1019" t="s">
        <v>155</v>
      </c>
      <c r="H1019" t="s">
        <v>277</v>
      </c>
      <c r="I1019" s="1">
        <v>9</v>
      </c>
      <c r="J1019" s="1">
        <v>11.8</v>
      </c>
      <c r="K1019" s="1">
        <v>0</v>
      </c>
      <c r="L1019" t="s">
        <v>456</v>
      </c>
      <c r="M1019" t="s">
        <v>461</v>
      </c>
      <c r="N1019" t="s">
        <v>580</v>
      </c>
      <c r="O1019" t="s">
        <v>780</v>
      </c>
      <c r="P1019" t="s">
        <v>459</v>
      </c>
      <c r="Q1019" t="s">
        <v>850</v>
      </c>
      <c r="R1019" t="s">
        <v>853</v>
      </c>
      <c r="S1019" t="s">
        <v>862</v>
      </c>
      <c r="T1019" t="s">
        <v>865</v>
      </c>
      <c r="U1019" t="s">
        <v>867</v>
      </c>
      <c r="V1019" s="1"/>
      <c r="W1019" s="1"/>
      <c r="X1019" s="1">
        <v>0.95</v>
      </c>
      <c r="Y1019" s="1">
        <v>2.34</v>
      </c>
      <c r="Z1019" t="s">
        <v>875</v>
      </c>
      <c r="AA1019" s="1">
        <v>17</v>
      </c>
      <c r="AB1019" t="s">
        <v>881</v>
      </c>
      <c r="AC1019" t="s">
        <v>913</v>
      </c>
      <c r="AD1019" t="s">
        <v>918</v>
      </c>
      <c r="AE1019" t="s">
        <v>921</v>
      </c>
      <c r="AF1019" s="1">
        <v>1990</v>
      </c>
      <c r="AG1019" s="1">
        <v>2014</v>
      </c>
      <c r="AH1019" s="67">
        <f t="shared" si="75"/>
        <v>8.050847457627118E-2</v>
      </c>
      <c r="AI1019" s="67">
        <f t="shared" si="79"/>
        <v>0.19830508474576269</v>
      </c>
      <c r="AJ1019" s="67">
        <f t="shared" si="76"/>
        <v>-0.30816949152542367</v>
      </c>
      <c r="AK1019" s="67">
        <f t="shared" si="77"/>
        <v>0.46918644067796605</v>
      </c>
      <c r="AL1019" s="69">
        <f t="shared" si="78"/>
        <v>1</v>
      </c>
    </row>
    <row r="1020" spans="1:38">
      <c r="A1020" s="1">
        <v>1019</v>
      </c>
      <c r="B1020" s="35" t="s">
        <v>1391</v>
      </c>
      <c r="C1020" t="s">
        <v>4</v>
      </c>
      <c r="D1020" t="s">
        <v>7</v>
      </c>
      <c r="E1020" t="s">
        <v>103</v>
      </c>
      <c r="F1020" t="s">
        <v>136</v>
      </c>
      <c r="G1020" t="s">
        <v>155</v>
      </c>
      <c r="H1020" t="s">
        <v>277</v>
      </c>
      <c r="I1020" s="1">
        <v>9</v>
      </c>
      <c r="J1020" s="1">
        <v>11.8</v>
      </c>
      <c r="K1020" s="1">
        <v>0</v>
      </c>
      <c r="L1020" t="s">
        <v>456</v>
      </c>
      <c r="M1020" t="s">
        <v>461</v>
      </c>
      <c r="N1020" t="s">
        <v>580</v>
      </c>
      <c r="O1020" t="s">
        <v>780</v>
      </c>
      <c r="P1020" t="s">
        <v>459</v>
      </c>
      <c r="Q1020" t="s">
        <v>850</v>
      </c>
      <c r="R1020" t="s">
        <v>853</v>
      </c>
      <c r="S1020" t="s">
        <v>862</v>
      </c>
      <c r="T1020" t="s">
        <v>865</v>
      </c>
      <c r="U1020" t="s">
        <v>867</v>
      </c>
      <c r="V1020" s="1"/>
      <c r="W1020" s="1"/>
      <c r="X1020" s="1">
        <v>2.13</v>
      </c>
      <c r="Y1020" s="1">
        <v>1.51</v>
      </c>
      <c r="Z1020" t="s">
        <v>875</v>
      </c>
      <c r="AA1020" s="1">
        <v>17</v>
      </c>
      <c r="AB1020" t="s">
        <v>881</v>
      </c>
      <c r="AC1020" t="s">
        <v>913</v>
      </c>
      <c r="AD1020" t="s">
        <v>918</v>
      </c>
      <c r="AE1020" t="s">
        <v>921</v>
      </c>
      <c r="AF1020" s="1">
        <v>1990</v>
      </c>
      <c r="AG1020" s="1">
        <v>2014</v>
      </c>
      <c r="AH1020" s="67">
        <f t="shared" si="75"/>
        <v>0.18050847457627117</v>
      </c>
      <c r="AI1020" s="67">
        <f t="shared" si="79"/>
        <v>0.12796610169491524</v>
      </c>
      <c r="AJ1020" s="67">
        <f t="shared" si="76"/>
        <v>-7.0305084745762692E-2</v>
      </c>
      <c r="AK1020" s="67">
        <f t="shared" si="77"/>
        <v>0.43132203389830504</v>
      </c>
      <c r="AL1020" s="69">
        <f t="shared" si="78"/>
        <v>1</v>
      </c>
    </row>
    <row r="1021" spans="1:38">
      <c r="A1021" s="1">
        <v>1020</v>
      </c>
      <c r="B1021" s="35" t="s">
        <v>1391</v>
      </c>
      <c r="C1021" t="s">
        <v>4</v>
      </c>
      <c r="D1021" t="s">
        <v>7</v>
      </c>
      <c r="E1021" t="s">
        <v>103</v>
      </c>
      <c r="F1021" t="s">
        <v>136</v>
      </c>
      <c r="G1021" t="s">
        <v>155</v>
      </c>
      <c r="H1021" t="s">
        <v>277</v>
      </c>
      <c r="I1021" s="1">
        <v>9</v>
      </c>
      <c r="J1021" s="1">
        <v>11.8</v>
      </c>
      <c r="K1021" s="1">
        <v>0</v>
      </c>
      <c r="L1021" t="s">
        <v>456</v>
      </c>
      <c r="M1021" t="s">
        <v>461</v>
      </c>
      <c r="N1021" t="s">
        <v>580</v>
      </c>
      <c r="O1021" t="s">
        <v>780</v>
      </c>
      <c r="P1021" t="s">
        <v>459</v>
      </c>
      <c r="Q1021" t="s">
        <v>850</v>
      </c>
      <c r="R1021" t="s">
        <v>853</v>
      </c>
      <c r="S1021" t="s">
        <v>861</v>
      </c>
      <c r="T1021" t="s">
        <v>865</v>
      </c>
      <c r="U1021" t="s">
        <v>867</v>
      </c>
      <c r="V1021" s="1"/>
      <c r="W1021" s="1"/>
      <c r="X1021" s="1">
        <v>-8.08</v>
      </c>
      <c r="Y1021" s="1">
        <v>2.04</v>
      </c>
      <c r="Z1021" t="s">
        <v>875</v>
      </c>
      <c r="AA1021" s="1">
        <v>17</v>
      </c>
      <c r="AB1021" t="s">
        <v>881</v>
      </c>
      <c r="AC1021" t="s">
        <v>913</v>
      </c>
      <c r="AD1021" t="s">
        <v>918</v>
      </c>
      <c r="AE1021" t="s">
        <v>921</v>
      </c>
      <c r="AF1021" s="1">
        <v>1990</v>
      </c>
      <c r="AG1021" s="1">
        <v>2014</v>
      </c>
      <c r="AH1021" s="67">
        <f t="shared" si="75"/>
        <v>-0.68474576271186438</v>
      </c>
      <c r="AI1021" s="67">
        <f t="shared" si="79"/>
        <v>0.17288135593220338</v>
      </c>
      <c r="AJ1021" s="67">
        <f t="shared" si="76"/>
        <v>-1.023593220338983</v>
      </c>
      <c r="AK1021" s="67">
        <f t="shared" si="77"/>
        <v>-0.34589830508474573</v>
      </c>
      <c r="AL1021" s="69">
        <f t="shared" si="78"/>
        <v>1</v>
      </c>
    </row>
    <row r="1022" spans="1:38">
      <c r="A1022" s="1">
        <v>1021</v>
      </c>
      <c r="B1022" s="35" t="s">
        <v>1391</v>
      </c>
      <c r="C1022" t="s">
        <v>4</v>
      </c>
      <c r="D1022" t="s">
        <v>7</v>
      </c>
      <c r="E1022" t="s">
        <v>103</v>
      </c>
      <c r="F1022" t="s">
        <v>136</v>
      </c>
      <c r="G1022" t="s">
        <v>155</v>
      </c>
      <c r="H1022" t="s">
        <v>277</v>
      </c>
      <c r="I1022" s="1">
        <v>9</v>
      </c>
      <c r="J1022" s="1">
        <v>11.8</v>
      </c>
      <c r="K1022" s="1">
        <v>0</v>
      </c>
      <c r="L1022" t="s">
        <v>456</v>
      </c>
      <c r="M1022" t="s">
        <v>461</v>
      </c>
      <c r="N1022" t="s">
        <v>580</v>
      </c>
      <c r="O1022" t="s">
        <v>780</v>
      </c>
      <c r="P1022" t="s">
        <v>459</v>
      </c>
      <c r="Q1022" t="s">
        <v>850</v>
      </c>
      <c r="R1022" t="s">
        <v>853</v>
      </c>
      <c r="S1022" t="s">
        <v>861</v>
      </c>
      <c r="T1022" t="s">
        <v>865</v>
      </c>
      <c r="U1022" t="s">
        <v>867</v>
      </c>
      <c r="V1022" s="1"/>
      <c r="W1022" s="1"/>
      <c r="X1022" s="1">
        <v>-9.09</v>
      </c>
      <c r="Y1022" s="1">
        <v>2.13</v>
      </c>
      <c r="Z1022" t="s">
        <v>875</v>
      </c>
      <c r="AA1022" s="1">
        <v>17</v>
      </c>
      <c r="AB1022" t="s">
        <v>881</v>
      </c>
      <c r="AC1022" t="s">
        <v>913</v>
      </c>
      <c r="AD1022" t="s">
        <v>918</v>
      </c>
      <c r="AE1022" t="s">
        <v>921</v>
      </c>
      <c r="AF1022" s="1">
        <v>1990</v>
      </c>
      <c r="AG1022" s="1">
        <v>2014</v>
      </c>
      <c r="AH1022" s="67">
        <f t="shared" si="75"/>
        <v>-0.77033898305084736</v>
      </c>
      <c r="AI1022" s="67">
        <f t="shared" si="79"/>
        <v>0.18050847457627117</v>
      </c>
      <c r="AJ1022" s="67">
        <f t="shared" si="76"/>
        <v>-1.124135593220339</v>
      </c>
      <c r="AK1022" s="67">
        <f t="shared" si="77"/>
        <v>-0.41654237288135587</v>
      </c>
      <c r="AL1022" s="69">
        <f t="shared" si="78"/>
        <v>1</v>
      </c>
    </row>
    <row r="1023" spans="1:38">
      <c r="A1023" s="1">
        <v>1022</v>
      </c>
      <c r="B1023" s="35" t="s">
        <v>1391</v>
      </c>
      <c r="C1023" t="s">
        <v>4</v>
      </c>
      <c r="D1023" t="s">
        <v>7</v>
      </c>
      <c r="E1023" t="s">
        <v>103</v>
      </c>
      <c r="F1023" t="s">
        <v>136</v>
      </c>
      <c r="G1023" t="s">
        <v>155</v>
      </c>
      <c r="H1023" t="s">
        <v>277</v>
      </c>
      <c r="I1023" s="1">
        <v>9</v>
      </c>
      <c r="J1023" s="1">
        <v>11.8</v>
      </c>
      <c r="K1023" s="1">
        <v>0</v>
      </c>
      <c r="L1023" t="s">
        <v>456</v>
      </c>
      <c r="M1023" t="s">
        <v>462</v>
      </c>
      <c r="N1023" t="s">
        <v>581</v>
      </c>
      <c r="O1023" t="s">
        <v>780</v>
      </c>
      <c r="P1023" t="s">
        <v>459</v>
      </c>
      <c r="Q1023" t="s">
        <v>850</v>
      </c>
      <c r="R1023" t="s">
        <v>853</v>
      </c>
      <c r="S1023" t="s">
        <v>861</v>
      </c>
      <c r="T1023" t="s">
        <v>865</v>
      </c>
      <c r="U1023" t="s">
        <v>867</v>
      </c>
      <c r="V1023" s="1"/>
      <c r="W1023" s="1"/>
      <c r="X1023" s="1">
        <v>-8.58</v>
      </c>
      <c r="Y1023" s="1">
        <v>1.37</v>
      </c>
      <c r="Z1023" t="s">
        <v>875</v>
      </c>
      <c r="AA1023" s="1">
        <v>17</v>
      </c>
      <c r="AB1023" t="s">
        <v>881</v>
      </c>
      <c r="AC1023" t="s">
        <v>913</v>
      </c>
      <c r="AD1023" t="s">
        <v>918</v>
      </c>
      <c r="AE1023" t="s">
        <v>921</v>
      </c>
      <c r="AF1023" s="1">
        <v>1990</v>
      </c>
      <c r="AG1023" s="1">
        <v>2014</v>
      </c>
      <c r="AH1023" s="67">
        <f t="shared" si="75"/>
        <v>-0.72711864406779658</v>
      </c>
      <c r="AI1023" s="67">
        <f t="shared" si="79"/>
        <v>0.11610169491525424</v>
      </c>
      <c r="AJ1023" s="67">
        <f t="shared" si="76"/>
        <v>-0.95467796610169486</v>
      </c>
      <c r="AK1023" s="67">
        <f t="shared" si="77"/>
        <v>-0.4995593220338983</v>
      </c>
      <c r="AL1023" s="69">
        <f t="shared" si="78"/>
        <v>1</v>
      </c>
    </row>
    <row r="1024" spans="1:38">
      <c r="A1024" s="1">
        <v>1023</v>
      </c>
      <c r="B1024" s="35" t="s">
        <v>1391</v>
      </c>
      <c r="C1024" t="s">
        <v>4</v>
      </c>
      <c r="D1024" t="s">
        <v>7</v>
      </c>
      <c r="E1024" t="s">
        <v>103</v>
      </c>
      <c r="F1024" t="s">
        <v>136</v>
      </c>
      <c r="G1024" t="s">
        <v>155</v>
      </c>
      <c r="H1024" t="s">
        <v>277</v>
      </c>
      <c r="I1024" s="1">
        <v>9</v>
      </c>
      <c r="J1024" s="1">
        <v>11.8</v>
      </c>
      <c r="K1024" s="1">
        <v>0</v>
      </c>
      <c r="L1024" t="s">
        <v>456</v>
      </c>
      <c r="M1024" t="s">
        <v>462</v>
      </c>
      <c r="N1024" t="s">
        <v>581</v>
      </c>
      <c r="O1024" t="s">
        <v>780</v>
      </c>
      <c r="P1024" t="s">
        <v>459</v>
      </c>
      <c r="Q1024" t="s">
        <v>850</v>
      </c>
      <c r="R1024" t="s">
        <v>853</v>
      </c>
      <c r="S1024" t="s">
        <v>861</v>
      </c>
      <c r="T1024" t="s">
        <v>865</v>
      </c>
      <c r="U1024" t="s">
        <v>867</v>
      </c>
      <c r="V1024" s="1"/>
      <c r="W1024" s="1"/>
      <c r="X1024" s="1">
        <v>-7.1</v>
      </c>
      <c r="Y1024" s="1">
        <v>2.36</v>
      </c>
      <c r="Z1024" t="s">
        <v>875</v>
      </c>
      <c r="AA1024" s="1">
        <v>17</v>
      </c>
      <c r="AB1024" t="s">
        <v>881</v>
      </c>
      <c r="AC1024" t="s">
        <v>913</v>
      </c>
      <c r="AD1024" t="s">
        <v>918</v>
      </c>
      <c r="AE1024" t="s">
        <v>921</v>
      </c>
      <c r="AF1024" s="1">
        <v>1990</v>
      </c>
      <c r="AG1024" s="1">
        <v>2014</v>
      </c>
      <c r="AH1024" s="67">
        <f t="shared" si="75"/>
        <v>-0.60169491525423724</v>
      </c>
      <c r="AI1024" s="67">
        <f t="shared" si="79"/>
        <v>0.19999999999999998</v>
      </c>
      <c r="AJ1024" s="67">
        <f t="shared" si="76"/>
        <v>-0.99369491525423714</v>
      </c>
      <c r="AK1024" s="67">
        <f t="shared" si="77"/>
        <v>-0.20969491525423728</v>
      </c>
      <c r="AL1024" s="69">
        <f t="shared" si="78"/>
        <v>1</v>
      </c>
    </row>
    <row r="1025" spans="1:38">
      <c r="A1025" s="1">
        <v>1024</v>
      </c>
      <c r="B1025" s="35" t="s">
        <v>1391</v>
      </c>
      <c r="C1025" t="s">
        <v>4</v>
      </c>
      <c r="D1025" t="s">
        <v>7</v>
      </c>
      <c r="E1025" t="s">
        <v>103</v>
      </c>
      <c r="F1025" t="s">
        <v>136</v>
      </c>
      <c r="G1025" t="s">
        <v>155</v>
      </c>
      <c r="H1025" t="s">
        <v>277</v>
      </c>
      <c r="I1025" s="1">
        <v>9</v>
      </c>
      <c r="J1025" s="1">
        <v>11.8</v>
      </c>
      <c r="K1025" s="1">
        <v>0</v>
      </c>
      <c r="L1025" t="s">
        <v>456</v>
      </c>
      <c r="M1025" t="s">
        <v>461</v>
      </c>
      <c r="N1025" t="s">
        <v>580</v>
      </c>
      <c r="O1025" t="s">
        <v>780</v>
      </c>
      <c r="P1025" t="s">
        <v>459</v>
      </c>
      <c r="Q1025" t="s">
        <v>850</v>
      </c>
      <c r="R1025" t="s">
        <v>853</v>
      </c>
      <c r="S1025" t="s">
        <v>862</v>
      </c>
      <c r="T1025" t="s">
        <v>865</v>
      </c>
      <c r="U1025" t="s">
        <v>867</v>
      </c>
      <c r="V1025" s="1"/>
      <c r="W1025" s="1"/>
      <c r="X1025" s="1">
        <v>0.31</v>
      </c>
      <c r="Y1025" s="1">
        <v>4.93</v>
      </c>
      <c r="Z1025" t="s">
        <v>875</v>
      </c>
      <c r="AA1025" s="1">
        <v>17</v>
      </c>
      <c r="AB1025" t="s">
        <v>881</v>
      </c>
      <c r="AC1025" t="s">
        <v>913</v>
      </c>
      <c r="AD1025" t="s">
        <v>918</v>
      </c>
      <c r="AE1025" t="s">
        <v>921</v>
      </c>
      <c r="AF1025" s="1">
        <v>1990</v>
      </c>
      <c r="AG1025" s="1">
        <v>2014</v>
      </c>
      <c r="AH1025" s="67">
        <f t="shared" si="75"/>
        <v>2.6271186440677965E-2</v>
      </c>
      <c r="AI1025" s="67">
        <f t="shared" si="79"/>
        <v>0.41779661016949149</v>
      </c>
      <c r="AJ1025" s="67">
        <f t="shared" si="76"/>
        <v>-0.79261016949152541</v>
      </c>
      <c r="AK1025" s="67">
        <f t="shared" si="77"/>
        <v>0.84515254237288129</v>
      </c>
      <c r="AL1025" s="69">
        <f t="shared" si="78"/>
        <v>1</v>
      </c>
    </row>
    <row r="1026" spans="1:38">
      <c r="A1026" s="1">
        <v>1025</v>
      </c>
      <c r="B1026" s="35" t="s">
        <v>1391</v>
      </c>
      <c r="C1026" t="s">
        <v>4</v>
      </c>
      <c r="D1026" t="s">
        <v>7</v>
      </c>
      <c r="E1026" t="s">
        <v>103</v>
      </c>
      <c r="F1026" t="s">
        <v>136</v>
      </c>
      <c r="G1026" t="s">
        <v>155</v>
      </c>
      <c r="H1026" t="s">
        <v>277</v>
      </c>
      <c r="I1026" s="1">
        <v>9</v>
      </c>
      <c r="J1026" s="1">
        <v>11.8</v>
      </c>
      <c r="K1026" s="1">
        <v>0</v>
      </c>
      <c r="L1026" t="s">
        <v>456</v>
      </c>
      <c r="M1026" t="s">
        <v>461</v>
      </c>
      <c r="N1026" t="s">
        <v>580</v>
      </c>
      <c r="O1026" t="s">
        <v>780</v>
      </c>
      <c r="P1026" t="s">
        <v>459</v>
      </c>
      <c r="Q1026" t="s">
        <v>850</v>
      </c>
      <c r="R1026" t="s">
        <v>853</v>
      </c>
      <c r="S1026" t="s">
        <v>862</v>
      </c>
      <c r="T1026" t="s">
        <v>865</v>
      </c>
      <c r="U1026" t="s">
        <v>867</v>
      </c>
      <c r="V1026" s="1"/>
      <c r="W1026" s="1"/>
      <c r="X1026" s="1">
        <v>0.28000000000000003</v>
      </c>
      <c r="Y1026" s="1">
        <v>3.73</v>
      </c>
      <c r="Z1026" t="s">
        <v>875</v>
      </c>
      <c r="AA1026" s="1">
        <v>17</v>
      </c>
      <c r="AB1026" t="s">
        <v>881</v>
      </c>
      <c r="AC1026" t="s">
        <v>913</v>
      </c>
      <c r="AD1026" t="s">
        <v>918</v>
      </c>
      <c r="AE1026" t="s">
        <v>921</v>
      </c>
      <c r="AF1026" s="1">
        <v>1990</v>
      </c>
      <c r="AG1026" s="1">
        <v>2014</v>
      </c>
      <c r="AH1026" s="67">
        <f t="shared" ref="AH1026:AH1089" si="80">IF(ISBLANK(J1026),"",X1026/J1026)</f>
        <v>2.3728813559322035E-2</v>
      </c>
      <c r="AI1026" s="67">
        <f t="shared" si="79"/>
        <v>0.31610169491525419</v>
      </c>
      <c r="AJ1026" s="67">
        <f t="shared" ref="AJ1026:AJ1089" si="81">IF(ISBLANK(J1026),"",(AH1026-(1.96*(AI1026))))</f>
        <v>-0.59583050847457619</v>
      </c>
      <c r="AK1026" s="67">
        <f t="shared" ref="AK1026:AK1089" si="82">IF(ISBLANK(J1026),"",(AH1026+(1.96*(AI1026))))</f>
        <v>0.64328813559322018</v>
      </c>
      <c r="AL1026" s="69">
        <f t="shared" ref="AL1026:AL1089" si="83">IF(ISBLANK(J1026),"",1)</f>
        <v>1</v>
      </c>
    </row>
    <row r="1027" spans="1:38">
      <c r="A1027" s="1">
        <v>1026</v>
      </c>
      <c r="B1027" s="35" t="s">
        <v>1392</v>
      </c>
      <c r="C1027" t="s">
        <v>4</v>
      </c>
      <c r="D1027" t="s">
        <v>24</v>
      </c>
      <c r="E1027" t="s">
        <v>101</v>
      </c>
      <c r="F1027" t="s">
        <v>136</v>
      </c>
      <c r="G1027" t="s">
        <v>151</v>
      </c>
      <c r="H1027" t="s">
        <v>279</v>
      </c>
      <c r="I1027" s="1">
        <v>7.806019</v>
      </c>
      <c r="J1027" s="1">
        <v>13.52</v>
      </c>
      <c r="K1027" s="1">
        <v>0</v>
      </c>
      <c r="L1027" t="s">
        <v>458</v>
      </c>
      <c r="M1027" t="s">
        <v>473</v>
      </c>
      <c r="N1027" t="s">
        <v>583</v>
      </c>
      <c r="O1027" t="s">
        <v>782</v>
      </c>
      <c r="P1027" t="s">
        <v>801</v>
      </c>
      <c r="Q1027" t="s">
        <v>850</v>
      </c>
      <c r="R1027" t="s">
        <v>853</v>
      </c>
      <c r="S1027" t="s">
        <v>861</v>
      </c>
      <c r="T1027" t="s">
        <v>865</v>
      </c>
      <c r="U1027" t="s">
        <v>867</v>
      </c>
      <c r="V1027" s="1"/>
      <c r="W1027" s="1"/>
      <c r="X1027" s="1">
        <v>-1.0609999999999999</v>
      </c>
      <c r="Y1027" s="1">
        <v>0.32100000000000001</v>
      </c>
      <c r="Z1027" t="s">
        <v>875</v>
      </c>
      <c r="AA1027" s="1">
        <v>63</v>
      </c>
      <c r="AB1027" t="s">
        <v>881</v>
      </c>
      <c r="AC1027" t="s">
        <v>913</v>
      </c>
      <c r="AD1027" t="s">
        <v>918</v>
      </c>
      <c r="AE1027" t="s">
        <v>921</v>
      </c>
      <c r="AF1027" s="1">
        <v>1991</v>
      </c>
      <c r="AG1027" s="1">
        <v>2016</v>
      </c>
      <c r="AH1027" s="67">
        <f t="shared" si="80"/>
        <v>-7.8476331360946741E-2</v>
      </c>
      <c r="AI1027" s="67">
        <f t="shared" ref="AI1027:AI1090" si="84">IF(ISBLANK(J1027),"",Y1027/J1027)</f>
        <v>2.3742603550295859E-2</v>
      </c>
      <c r="AJ1027" s="67">
        <f t="shared" si="81"/>
        <v>-0.12501183431952662</v>
      </c>
      <c r="AK1027" s="67">
        <f t="shared" si="82"/>
        <v>-3.194082840236686E-2</v>
      </c>
      <c r="AL1027" s="69">
        <f t="shared" si="83"/>
        <v>1</v>
      </c>
    </row>
    <row r="1028" spans="1:38">
      <c r="A1028" s="1">
        <v>1027</v>
      </c>
      <c r="B1028" s="35" t="s">
        <v>1392</v>
      </c>
      <c r="C1028" t="s">
        <v>4</v>
      </c>
      <c r="D1028" t="s">
        <v>24</v>
      </c>
      <c r="E1028" t="s">
        <v>101</v>
      </c>
      <c r="F1028" t="s">
        <v>136</v>
      </c>
      <c r="G1028" t="s">
        <v>151</v>
      </c>
      <c r="H1028" t="s">
        <v>279</v>
      </c>
      <c r="I1028" s="1">
        <v>7.806019</v>
      </c>
      <c r="J1028" s="1">
        <v>13.52</v>
      </c>
      <c r="K1028" s="1">
        <v>0</v>
      </c>
      <c r="L1028" t="s">
        <v>458</v>
      </c>
      <c r="M1028" t="s">
        <v>473</v>
      </c>
      <c r="N1028" t="s">
        <v>584</v>
      </c>
      <c r="O1028" t="s">
        <v>782</v>
      </c>
      <c r="P1028" t="s">
        <v>802</v>
      </c>
      <c r="Q1028" t="s">
        <v>850</v>
      </c>
      <c r="R1028" t="s">
        <v>853</v>
      </c>
      <c r="S1028" t="s">
        <v>861</v>
      </c>
      <c r="T1028" t="s">
        <v>865</v>
      </c>
      <c r="U1028" t="s">
        <v>867</v>
      </c>
      <c r="V1028" s="1"/>
      <c r="W1028" s="1"/>
      <c r="X1028" s="1">
        <v>-2.4430000000000001</v>
      </c>
      <c r="Y1028" s="1">
        <v>0.63900000000000001</v>
      </c>
      <c r="Z1028" t="s">
        <v>875</v>
      </c>
      <c r="AA1028" s="1">
        <v>63</v>
      </c>
      <c r="AB1028" t="s">
        <v>881</v>
      </c>
      <c r="AC1028" t="s">
        <v>913</v>
      </c>
      <c r="AD1028" t="s">
        <v>918</v>
      </c>
      <c r="AE1028" t="s">
        <v>921</v>
      </c>
      <c r="AF1028" s="1">
        <v>1991</v>
      </c>
      <c r="AG1028" s="1">
        <v>2016</v>
      </c>
      <c r="AH1028" s="67">
        <f t="shared" si="80"/>
        <v>-0.18069526627218935</v>
      </c>
      <c r="AI1028" s="67">
        <f t="shared" si="84"/>
        <v>4.7263313609467457E-2</v>
      </c>
      <c r="AJ1028" s="67">
        <f t="shared" si="81"/>
        <v>-0.27333136094674559</v>
      </c>
      <c r="AK1028" s="67">
        <f t="shared" si="82"/>
        <v>-8.8059171597633129E-2</v>
      </c>
      <c r="AL1028" s="69">
        <f t="shared" si="83"/>
        <v>1</v>
      </c>
    </row>
    <row r="1029" spans="1:38">
      <c r="A1029" s="1">
        <v>1028</v>
      </c>
      <c r="B1029" s="35" t="s">
        <v>1392</v>
      </c>
      <c r="C1029" t="s">
        <v>4</v>
      </c>
      <c r="D1029" t="s">
        <v>24</v>
      </c>
      <c r="E1029" t="s">
        <v>101</v>
      </c>
      <c r="F1029" t="s">
        <v>136</v>
      </c>
      <c r="G1029" t="s">
        <v>151</v>
      </c>
      <c r="H1029" t="s">
        <v>279</v>
      </c>
      <c r="I1029" s="1">
        <v>7.806019</v>
      </c>
      <c r="J1029" s="1">
        <v>13.52</v>
      </c>
      <c r="K1029" s="1">
        <v>0</v>
      </c>
      <c r="L1029" t="s">
        <v>456</v>
      </c>
      <c r="M1029" t="s">
        <v>470</v>
      </c>
      <c r="N1029" t="s">
        <v>585</v>
      </c>
      <c r="O1029" t="s">
        <v>782</v>
      </c>
      <c r="P1029" t="s">
        <v>787</v>
      </c>
      <c r="Q1029" t="s">
        <v>850</v>
      </c>
      <c r="R1029" t="s">
        <v>853</v>
      </c>
      <c r="S1029" t="s">
        <v>861</v>
      </c>
      <c r="T1029" t="s">
        <v>865</v>
      </c>
      <c r="U1029" t="s">
        <v>867</v>
      </c>
      <c r="V1029" s="1"/>
      <c r="W1029" s="1"/>
      <c r="X1029" s="1">
        <v>-2.706</v>
      </c>
      <c r="Y1029" s="1">
        <v>0.84399999999999997</v>
      </c>
      <c r="Z1029" t="s">
        <v>875</v>
      </c>
      <c r="AA1029" s="1">
        <v>63</v>
      </c>
      <c r="AB1029" t="s">
        <v>881</v>
      </c>
      <c r="AC1029" t="s">
        <v>913</v>
      </c>
      <c r="AD1029" t="s">
        <v>918</v>
      </c>
      <c r="AE1029" t="s">
        <v>921</v>
      </c>
      <c r="AF1029" s="1">
        <v>1991</v>
      </c>
      <c r="AG1029" s="1">
        <v>2016</v>
      </c>
      <c r="AH1029" s="67">
        <f t="shared" si="80"/>
        <v>-0.20014792899408285</v>
      </c>
      <c r="AI1029" s="67">
        <f t="shared" si="84"/>
        <v>6.2426035502958582E-2</v>
      </c>
      <c r="AJ1029" s="67">
        <f t="shared" si="81"/>
        <v>-0.32250295857988165</v>
      </c>
      <c r="AK1029" s="67">
        <f t="shared" si="82"/>
        <v>-7.779289940828403E-2</v>
      </c>
      <c r="AL1029" s="69">
        <f t="shared" si="83"/>
        <v>1</v>
      </c>
    </row>
    <row r="1030" spans="1:38">
      <c r="A1030" s="1">
        <v>1029</v>
      </c>
      <c r="B1030" s="35" t="s">
        <v>1392</v>
      </c>
      <c r="C1030" t="s">
        <v>4</v>
      </c>
      <c r="D1030" t="s">
        <v>24</v>
      </c>
      <c r="E1030" t="s">
        <v>101</v>
      </c>
      <c r="F1030" t="s">
        <v>136</v>
      </c>
      <c r="G1030" t="s">
        <v>151</v>
      </c>
      <c r="H1030" t="s">
        <v>279</v>
      </c>
      <c r="I1030" s="1">
        <v>7.806019</v>
      </c>
      <c r="J1030" s="1">
        <v>13.52</v>
      </c>
      <c r="K1030" s="1">
        <v>0</v>
      </c>
      <c r="L1030" t="s">
        <v>458</v>
      </c>
      <c r="M1030" t="s">
        <v>469</v>
      </c>
      <c r="N1030" t="s">
        <v>586</v>
      </c>
      <c r="O1030" t="s">
        <v>782</v>
      </c>
      <c r="P1030" t="s">
        <v>803</v>
      </c>
      <c r="Q1030" t="s">
        <v>850</v>
      </c>
      <c r="R1030" t="s">
        <v>853</v>
      </c>
      <c r="S1030" t="s">
        <v>861</v>
      </c>
      <c r="T1030" t="s">
        <v>865</v>
      </c>
      <c r="U1030" t="s">
        <v>867</v>
      </c>
      <c r="V1030" s="1"/>
      <c r="W1030" s="1"/>
      <c r="X1030" s="1">
        <v>-1.0329999999999999</v>
      </c>
      <c r="Y1030" s="1">
        <v>0.45600000000000002</v>
      </c>
      <c r="Z1030" t="s">
        <v>875</v>
      </c>
      <c r="AA1030" s="1">
        <v>63</v>
      </c>
      <c r="AB1030" t="s">
        <v>881</v>
      </c>
      <c r="AC1030" t="s">
        <v>913</v>
      </c>
      <c r="AD1030" t="s">
        <v>918</v>
      </c>
      <c r="AE1030" t="s">
        <v>921</v>
      </c>
      <c r="AF1030" s="1">
        <v>1991</v>
      </c>
      <c r="AG1030" s="1">
        <v>2016</v>
      </c>
      <c r="AH1030" s="67">
        <f t="shared" si="80"/>
        <v>-7.6405325443786976E-2</v>
      </c>
      <c r="AI1030" s="67">
        <f t="shared" si="84"/>
        <v>3.3727810650887577E-2</v>
      </c>
      <c r="AJ1030" s="67">
        <f t="shared" si="81"/>
        <v>-0.14251183431952663</v>
      </c>
      <c r="AK1030" s="67">
        <f t="shared" si="82"/>
        <v>-1.029881656804732E-2</v>
      </c>
      <c r="AL1030" s="69">
        <f t="shared" si="83"/>
        <v>1</v>
      </c>
    </row>
    <row r="1031" spans="1:38">
      <c r="A1031" s="1">
        <v>1030</v>
      </c>
      <c r="B1031" s="35" t="s">
        <v>1392</v>
      </c>
      <c r="C1031" t="s">
        <v>4</v>
      </c>
      <c r="D1031" t="s">
        <v>24</v>
      </c>
      <c r="E1031" t="s">
        <v>101</v>
      </c>
      <c r="F1031" t="s">
        <v>136</v>
      </c>
      <c r="G1031" t="s">
        <v>151</v>
      </c>
      <c r="H1031" t="s">
        <v>279</v>
      </c>
      <c r="I1031" s="1">
        <v>7.806019</v>
      </c>
      <c r="J1031" s="1">
        <v>13.52</v>
      </c>
      <c r="K1031" s="1">
        <v>0</v>
      </c>
      <c r="L1031" t="s">
        <v>458</v>
      </c>
      <c r="M1031" t="s">
        <v>469</v>
      </c>
      <c r="N1031" t="s">
        <v>587</v>
      </c>
      <c r="O1031" t="s">
        <v>782</v>
      </c>
      <c r="P1031" t="s">
        <v>804</v>
      </c>
      <c r="Q1031" t="s">
        <v>850</v>
      </c>
      <c r="R1031" t="s">
        <v>853</v>
      </c>
      <c r="S1031" t="s">
        <v>861</v>
      </c>
      <c r="T1031" t="s">
        <v>865</v>
      </c>
      <c r="U1031" t="s">
        <v>867</v>
      </c>
      <c r="V1031" s="1"/>
      <c r="W1031" s="1"/>
      <c r="X1031" s="1">
        <v>-3.8010000000000002</v>
      </c>
      <c r="Y1031" s="1">
        <v>1.2529999999999999</v>
      </c>
      <c r="Z1031" t="s">
        <v>875</v>
      </c>
      <c r="AA1031" s="1">
        <v>63</v>
      </c>
      <c r="AB1031" t="s">
        <v>881</v>
      </c>
      <c r="AC1031" t="s">
        <v>913</v>
      </c>
      <c r="AD1031" t="s">
        <v>918</v>
      </c>
      <c r="AE1031" t="s">
        <v>921</v>
      </c>
      <c r="AF1031" s="1">
        <v>1991</v>
      </c>
      <c r="AG1031" s="1">
        <v>2016</v>
      </c>
      <c r="AH1031" s="67">
        <f t="shared" si="80"/>
        <v>-0.28113905325443789</v>
      </c>
      <c r="AI1031" s="67">
        <f t="shared" si="84"/>
        <v>9.2677514792899401E-2</v>
      </c>
      <c r="AJ1031" s="67">
        <f t="shared" si="81"/>
        <v>-0.46278698224852072</v>
      </c>
      <c r="AK1031" s="67">
        <f t="shared" si="82"/>
        <v>-9.9491124260355057E-2</v>
      </c>
      <c r="AL1031" s="69">
        <f t="shared" si="83"/>
        <v>1</v>
      </c>
    </row>
    <row r="1032" spans="1:38">
      <c r="A1032" s="1">
        <v>1031</v>
      </c>
      <c r="B1032" s="35" t="s">
        <v>1392</v>
      </c>
      <c r="C1032" t="s">
        <v>4</v>
      </c>
      <c r="D1032" t="s">
        <v>24</v>
      </c>
      <c r="E1032" t="s">
        <v>101</v>
      </c>
      <c r="F1032" t="s">
        <v>136</v>
      </c>
      <c r="G1032" t="s">
        <v>151</v>
      </c>
      <c r="H1032" t="s">
        <v>279</v>
      </c>
      <c r="I1032" s="1">
        <v>7.806019</v>
      </c>
      <c r="J1032" s="1">
        <v>13.52</v>
      </c>
      <c r="K1032" s="1">
        <v>0</v>
      </c>
      <c r="L1032" t="s">
        <v>148</v>
      </c>
      <c r="M1032" t="s">
        <v>469</v>
      </c>
      <c r="N1032" t="s">
        <v>588</v>
      </c>
      <c r="O1032" t="s">
        <v>782</v>
      </c>
      <c r="P1032" t="s">
        <v>805</v>
      </c>
      <c r="Q1032" t="s">
        <v>850</v>
      </c>
      <c r="R1032" t="s">
        <v>853</v>
      </c>
      <c r="S1032" t="s">
        <v>861</v>
      </c>
      <c r="T1032" t="s">
        <v>865</v>
      </c>
      <c r="U1032" t="s">
        <v>867</v>
      </c>
      <c r="V1032" s="1"/>
      <c r="W1032" s="1"/>
      <c r="X1032" s="1">
        <v>-0.94299999999999995</v>
      </c>
      <c r="Y1032" s="1">
        <v>0.60599999999999998</v>
      </c>
      <c r="Z1032" t="s">
        <v>875</v>
      </c>
      <c r="AA1032" s="1">
        <v>63</v>
      </c>
      <c r="AB1032" t="s">
        <v>881</v>
      </c>
      <c r="AC1032" t="s">
        <v>913</v>
      </c>
      <c r="AD1032" t="s">
        <v>918</v>
      </c>
      <c r="AE1032" t="s">
        <v>921</v>
      </c>
      <c r="AF1032" s="1">
        <v>1991</v>
      </c>
      <c r="AG1032" s="1">
        <v>2016</v>
      </c>
      <c r="AH1032" s="67">
        <f t="shared" si="80"/>
        <v>-6.9748520710059173E-2</v>
      </c>
      <c r="AI1032" s="67">
        <f t="shared" si="84"/>
        <v>4.4822485207100589E-2</v>
      </c>
      <c r="AJ1032" s="67">
        <f t="shared" si="81"/>
        <v>-0.15760059171597635</v>
      </c>
      <c r="AK1032" s="67">
        <f t="shared" si="82"/>
        <v>1.8103550295857987E-2</v>
      </c>
      <c r="AL1032" s="69">
        <f t="shared" si="83"/>
        <v>1</v>
      </c>
    </row>
    <row r="1033" spans="1:38">
      <c r="A1033" s="1">
        <v>1032</v>
      </c>
      <c r="B1033" s="35" t="s">
        <v>1392</v>
      </c>
      <c r="C1033" t="s">
        <v>4</v>
      </c>
      <c r="D1033" t="s">
        <v>24</v>
      </c>
      <c r="E1033" t="s">
        <v>101</v>
      </c>
      <c r="F1033" t="s">
        <v>136</v>
      </c>
      <c r="G1033" t="s">
        <v>151</v>
      </c>
      <c r="H1033" t="s">
        <v>279</v>
      </c>
      <c r="I1033" s="1">
        <v>7.806019</v>
      </c>
      <c r="J1033" s="1">
        <v>13.52</v>
      </c>
      <c r="K1033" s="1">
        <v>0</v>
      </c>
      <c r="L1033" t="s">
        <v>457</v>
      </c>
      <c r="M1033" t="s">
        <v>469</v>
      </c>
      <c r="N1033" t="s">
        <v>589</v>
      </c>
      <c r="O1033" t="s">
        <v>782</v>
      </c>
      <c r="P1033" t="s">
        <v>806</v>
      </c>
      <c r="Q1033" t="s">
        <v>850</v>
      </c>
      <c r="R1033" t="s">
        <v>853</v>
      </c>
      <c r="S1033" t="s">
        <v>861</v>
      </c>
      <c r="T1033" t="s">
        <v>865</v>
      </c>
      <c r="U1033" t="s">
        <v>867</v>
      </c>
      <c r="V1033" s="1"/>
      <c r="W1033" s="1"/>
      <c r="X1033" s="1">
        <v>-1.667</v>
      </c>
      <c r="Y1033" s="1">
        <v>0.79600000000000004</v>
      </c>
      <c r="Z1033" t="s">
        <v>875</v>
      </c>
      <c r="AA1033" s="1">
        <v>63</v>
      </c>
      <c r="AB1033" t="s">
        <v>881</v>
      </c>
      <c r="AC1033" t="s">
        <v>913</v>
      </c>
      <c r="AD1033" t="s">
        <v>918</v>
      </c>
      <c r="AE1033" t="s">
        <v>921</v>
      </c>
      <c r="AF1033" s="1">
        <v>1991</v>
      </c>
      <c r="AG1033" s="1">
        <v>2016</v>
      </c>
      <c r="AH1033" s="67">
        <f t="shared" si="80"/>
        <v>-0.12329881656804735</v>
      </c>
      <c r="AI1033" s="67">
        <f t="shared" si="84"/>
        <v>5.8875739644970421E-2</v>
      </c>
      <c r="AJ1033" s="67">
        <f t="shared" si="81"/>
        <v>-0.23869526627218937</v>
      </c>
      <c r="AK1033" s="67">
        <f t="shared" si="82"/>
        <v>-7.9023668639053302E-3</v>
      </c>
      <c r="AL1033" s="69">
        <f t="shared" si="83"/>
        <v>1</v>
      </c>
    </row>
    <row r="1034" spans="1:38">
      <c r="A1034" s="1">
        <v>1033</v>
      </c>
      <c r="B1034" s="35" t="s">
        <v>1392</v>
      </c>
      <c r="C1034" t="s">
        <v>4</v>
      </c>
      <c r="D1034" t="s">
        <v>24</v>
      </c>
      <c r="E1034" t="s">
        <v>101</v>
      </c>
      <c r="F1034" t="s">
        <v>136</v>
      </c>
      <c r="G1034" t="s">
        <v>151</v>
      </c>
      <c r="H1034" t="s">
        <v>279</v>
      </c>
      <c r="I1034" s="1">
        <v>7.806019</v>
      </c>
      <c r="J1034" s="1">
        <v>13.52</v>
      </c>
      <c r="K1034" s="1">
        <v>0</v>
      </c>
      <c r="L1034" t="s">
        <v>456</v>
      </c>
      <c r="M1034" t="s">
        <v>462</v>
      </c>
      <c r="N1034" t="s">
        <v>590</v>
      </c>
      <c r="O1034" t="s">
        <v>780</v>
      </c>
      <c r="P1034" t="s">
        <v>459</v>
      </c>
      <c r="Q1034" t="s">
        <v>850</v>
      </c>
      <c r="R1034" t="s">
        <v>853</v>
      </c>
      <c r="S1034" t="s">
        <v>861</v>
      </c>
      <c r="T1034" t="s">
        <v>865</v>
      </c>
      <c r="U1034" t="s">
        <v>867</v>
      </c>
      <c r="V1034" s="1"/>
      <c r="W1034" s="1"/>
      <c r="X1034" s="1">
        <v>-3.0150000000000001</v>
      </c>
      <c r="Y1034" s="1">
        <v>1.36</v>
      </c>
      <c r="Z1034" t="s">
        <v>875</v>
      </c>
      <c r="AA1034" s="1">
        <v>63</v>
      </c>
      <c r="AB1034" t="s">
        <v>881</v>
      </c>
      <c r="AC1034" t="s">
        <v>913</v>
      </c>
      <c r="AD1034" t="s">
        <v>918</v>
      </c>
      <c r="AE1034" t="s">
        <v>921</v>
      </c>
      <c r="AF1034" s="1">
        <v>1991</v>
      </c>
      <c r="AG1034" s="1">
        <v>2016</v>
      </c>
      <c r="AH1034" s="67">
        <f t="shared" si="80"/>
        <v>-0.22300295857988167</v>
      </c>
      <c r="AI1034" s="67">
        <f t="shared" si="84"/>
        <v>0.10059171597633138</v>
      </c>
      <c r="AJ1034" s="67">
        <f t="shared" si="81"/>
        <v>-0.42016272189349113</v>
      </c>
      <c r="AK1034" s="67">
        <f t="shared" si="82"/>
        <v>-2.5843195266272184E-2</v>
      </c>
      <c r="AL1034" s="69">
        <f t="shared" si="83"/>
        <v>1</v>
      </c>
    </row>
    <row r="1035" spans="1:38">
      <c r="A1035" s="1">
        <v>1034</v>
      </c>
      <c r="B1035" s="35" t="s">
        <v>1392</v>
      </c>
      <c r="C1035" t="s">
        <v>4</v>
      </c>
      <c r="D1035" t="s">
        <v>24</v>
      </c>
      <c r="E1035" t="s">
        <v>101</v>
      </c>
      <c r="F1035" t="s">
        <v>136</v>
      </c>
      <c r="G1035" t="s">
        <v>151</v>
      </c>
      <c r="H1035" t="s">
        <v>279</v>
      </c>
      <c r="I1035" s="1">
        <v>7.806019</v>
      </c>
      <c r="J1035" s="1">
        <v>13.52</v>
      </c>
      <c r="K1035" s="1">
        <v>0</v>
      </c>
      <c r="L1035" t="s">
        <v>456</v>
      </c>
      <c r="M1035" t="s">
        <v>461</v>
      </c>
      <c r="N1035" t="s">
        <v>591</v>
      </c>
      <c r="O1035" t="s">
        <v>780</v>
      </c>
      <c r="P1035" t="s">
        <v>459</v>
      </c>
      <c r="Q1035" t="s">
        <v>850</v>
      </c>
      <c r="R1035" t="s">
        <v>853</v>
      </c>
      <c r="S1035" t="s">
        <v>861</v>
      </c>
      <c r="T1035" t="s">
        <v>865</v>
      </c>
      <c r="U1035" t="s">
        <v>867</v>
      </c>
      <c r="V1035" s="1"/>
      <c r="W1035" s="1"/>
      <c r="X1035" s="1">
        <v>-3.6579999999999999</v>
      </c>
      <c r="Y1035" s="1">
        <v>1.5189999999999999</v>
      </c>
      <c r="Z1035" t="s">
        <v>875</v>
      </c>
      <c r="AA1035" s="1">
        <v>63</v>
      </c>
      <c r="AB1035" t="s">
        <v>881</v>
      </c>
      <c r="AC1035" t="s">
        <v>913</v>
      </c>
      <c r="AD1035" t="s">
        <v>918</v>
      </c>
      <c r="AE1035" t="s">
        <v>921</v>
      </c>
      <c r="AF1035" s="1">
        <v>1991</v>
      </c>
      <c r="AG1035" s="1">
        <v>2016</v>
      </c>
      <c r="AH1035" s="67">
        <f t="shared" si="80"/>
        <v>-0.27056213017751479</v>
      </c>
      <c r="AI1035" s="67">
        <f t="shared" si="84"/>
        <v>0.11235207100591715</v>
      </c>
      <c r="AJ1035" s="67">
        <f t="shared" si="81"/>
        <v>-0.49077218934911238</v>
      </c>
      <c r="AK1035" s="67">
        <f t="shared" si="82"/>
        <v>-5.0352071005917182E-2</v>
      </c>
      <c r="AL1035" s="69">
        <f t="shared" si="83"/>
        <v>1</v>
      </c>
    </row>
    <row r="1036" spans="1:38">
      <c r="A1036" s="1">
        <v>1035</v>
      </c>
      <c r="B1036" s="35" t="s">
        <v>1392</v>
      </c>
      <c r="C1036" t="s">
        <v>4</v>
      </c>
      <c r="D1036" t="s">
        <v>24</v>
      </c>
      <c r="E1036" t="s">
        <v>101</v>
      </c>
      <c r="F1036" t="s">
        <v>136</v>
      </c>
      <c r="G1036" t="s">
        <v>151</v>
      </c>
      <c r="H1036" t="s">
        <v>279</v>
      </c>
      <c r="I1036" s="1">
        <v>7.806019</v>
      </c>
      <c r="J1036" s="1">
        <v>13.52</v>
      </c>
      <c r="K1036" s="1">
        <v>0</v>
      </c>
      <c r="L1036" t="s">
        <v>140</v>
      </c>
      <c r="M1036" t="s">
        <v>476</v>
      </c>
      <c r="N1036" t="s">
        <v>592</v>
      </c>
      <c r="O1036" t="s">
        <v>780</v>
      </c>
      <c r="P1036" t="s">
        <v>459</v>
      </c>
      <c r="Q1036" t="s">
        <v>850</v>
      </c>
      <c r="R1036" t="s">
        <v>853</v>
      </c>
      <c r="S1036" t="s">
        <v>861</v>
      </c>
      <c r="T1036" t="s">
        <v>865</v>
      </c>
      <c r="U1036" t="s">
        <v>867</v>
      </c>
      <c r="V1036" s="1"/>
      <c r="W1036" s="1"/>
      <c r="X1036" s="1">
        <v>-0.80700000000000005</v>
      </c>
      <c r="Y1036" s="1">
        <v>1.08</v>
      </c>
      <c r="Z1036" t="s">
        <v>875</v>
      </c>
      <c r="AA1036" s="1">
        <v>63</v>
      </c>
      <c r="AB1036" t="s">
        <v>881</v>
      </c>
      <c r="AC1036" t="s">
        <v>913</v>
      </c>
      <c r="AD1036" t="s">
        <v>918</v>
      </c>
      <c r="AE1036" t="s">
        <v>921</v>
      </c>
      <c r="AF1036" s="1">
        <v>1991</v>
      </c>
      <c r="AG1036" s="1">
        <v>2016</v>
      </c>
      <c r="AH1036" s="67">
        <f t="shared" si="80"/>
        <v>-5.9689349112426043E-2</v>
      </c>
      <c r="AI1036" s="67">
        <f t="shared" si="84"/>
        <v>7.9881656804733733E-2</v>
      </c>
      <c r="AJ1036" s="67">
        <f t="shared" si="81"/>
        <v>-0.21625739644970415</v>
      </c>
      <c r="AK1036" s="67">
        <f t="shared" si="82"/>
        <v>9.6878698224852067E-2</v>
      </c>
      <c r="AL1036" s="69">
        <f t="shared" si="83"/>
        <v>1</v>
      </c>
    </row>
    <row r="1037" spans="1:38">
      <c r="A1037" s="1">
        <v>1036</v>
      </c>
      <c r="B1037" s="35" t="s">
        <v>1392</v>
      </c>
      <c r="C1037" t="s">
        <v>4</v>
      </c>
      <c r="D1037" t="s">
        <v>24</v>
      </c>
      <c r="E1037" t="s">
        <v>101</v>
      </c>
      <c r="F1037" t="s">
        <v>136</v>
      </c>
      <c r="G1037" t="s">
        <v>151</v>
      </c>
      <c r="H1037" t="s">
        <v>279</v>
      </c>
      <c r="I1037" s="1">
        <v>7.806019</v>
      </c>
      <c r="J1037" s="1">
        <v>13.52</v>
      </c>
      <c r="K1037" s="1">
        <v>0</v>
      </c>
      <c r="L1037" t="s">
        <v>457</v>
      </c>
      <c r="M1037" t="s">
        <v>463</v>
      </c>
      <c r="N1037" t="s">
        <v>593</v>
      </c>
      <c r="O1037" t="s">
        <v>780</v>
      </c>
      <c r="P1037" t="s">
        <v>459</v>
      </c>
      <c r="Q1037" t="s">
        <v>850</v>
      </c>
      <c r="R1037" t="s">
        <v>853</v>
      </c>
      <c r="S1037" t="s">
        <v>861</v>
      </c>
      <c r="T1037" t="s">
        <v>865</v>
      </c>
      <c r="U1037" t="s">
        <v>867</v>
      </c>
      <c r="V1037" s="1"/>
      <c r="W1037" s="1"/>
      <c r="X1037" s="1">
        <v>-4.9619999999999997</v>
      </c>
      <c r="Y1037" s="1">
        <v>3.6629999999999998</v>
      </c>
      <c r="Z1037" t="s">
        <v>875</v>
      </c>
      <c r="AA1037" s="1">
        <v>63</v>
      </c>
      <c r="AB1037" t="s">
        <v>881</v>
      </c>
      <c r="AC1037" t="s">
        <v>913</v>
      </c>
      <c r="AD1037" t="s">
        <v>918</v>
      </c>
      <c r="AE1037" t="s">
        <v>921</v>
      </c>
      <c r="AF1037" s="1">
        <v>1991</v>
      </c>
      <c r="AG1037" s="1">
        <v>2016</v>
      </c>
      <c r="AH1037" s="67">
        <f t="shared" si="80"/>
        <v>-0.36701183431952661</v>
      </c>
      <c r="AI1037" s="67">
        <f t="shared" si="84"/>
        <v>0.27093195266272191</v>
      </c>
      <c r="AJ1037" s="67">
        <f t="shared" si="81"/>
        <v>-0.89803846153846156</v>
      </c>
      <c r="AK1037" s="67">
        <f t="shared" si="82"/>
        <v>0.16401479289940829</v>
      </c>
      <c r="AL1037" s="69">
        <f t="shared" si="83"/>
        <v>1</v>
      </c>
    </row>
    <row r="1038" spans="1:38">
      <c r="A1038" s="1">
        <v>1037</v>
      </c>
      <c r="B1038" s="35" t="s">
        <v>1392</v>
      </c>
      <c r="C1038" t="s">
        <v>4</v>
      </c>
      <c r="D1038" t="s">
        <v>24</v>
      </c>
      <c r="E1038" t="s">
        <v>101</v>
      </c>
      <c r="F1038" t="s">
        <v>136</v>
      </c>
      <c r="G1038" t="s">
        <v>151</v>
      </c>
      <c r="H1038" t="s">
        <v>279</v>
      </c>
      <c r="I1038" s="1">
        <v>7.806019</v>
      </c>
      <c r="J1038" s="1">
        <v>13.52</v>
      </c>
      <c r="K1038" s="1">
        <v>0</v>
      </c>
      <c r="L1038" t="s">
        <v>457</v>
      </c>
      <c r="M1038" t="s">
        <v>466</v>
      </c>
      <c r="N1038" t="s">
        <v>594</v>
      </c>
      <c r="O1038" t="s">
        <v>780</v>
      </c>
      <c r="P1038" t="s">
        <v>459</v>
      </c>
      <c r="Q1038" t="s">
        <v>850</v>
      </c>
      <c r="R1038" t="s">
        <v>853</v>
      </c>
      <c r="S1038" t="s">
        <v>861</v>
      </c>
      <c r="T1038" t="s">
        <v>865</v>
      </c>
      <c r="U1038" t="s">
        <v>867</v>
      </c>
      <c r="V1038" s="1"/>
      <c r="W1038" s="1"/>
      <c r="X1038" s="1">
        <v>-5.0960000000000001</v>
      </c>
      <c r="Y1038" s="1">
        <v>2.5409999999999999</v>
      </c>
      <c r="Z1038" t="s">
        <v>875</v>
      </c>
      <c r="AA1038" s="1">
        <v>63</v>
      </c>
      <c r="AB1038" t="s">
        <v>881</v>
      </c>
      <c r="AC1038" t="s">
        <v>913</v>
      </c>
      <c r="AD1038" t="s">
        <v>918</v>
      </c>
      <c r="AE1038" t="s">
        <v>921</v>
      </c>
      <c r="AF1038" s="1">
        <v>1991</v>
      </c>
      <c r="AG1038" s="1">
        <v>2016</v>
      </c>
      <c r="AH1038" s="67">
        <f t="shared" si="80"/>
        <v>-0.37692307692307692</v>
      </c>
      <c r="AI1038" s="67">
        <f t="shared" si="84"/>
        <v>0.18794378698224853</v>
      </c>
      <c r="AJ1038" s="67">
        <f t="shared" si="81"/>
        <v>-0.74529289940828403</v>
      </c>
      <c r="AK1038" s="67">
        <f t="shared" si="82"/>
        <v>-8.5532544378698061E-3</v>
      </c>
      <c r="AL1038" s="69">
        <f t="shared" si="83"/>
        <v>1</v>
      </c>
    </row>
    <row r="1039" spans="1:38">
      <c r="A1039" s="1">
        <v>1038</v>
      </c>
      <c r="B1039" s="35" t="s">
        <v>1392</v>
      </c>
      <c r="C1039" t="s">
        <v>4</v>
      </c>
      <c r="D1039" t="s">
        <v>24</v>
      </c>
      <c r="E1039" t="s">
        <v>101</v>
      </c>
      <c r="F1039" t="s">
        <v>136</v>
      </c>
      <c r="G1039" t="s">
        <v>151</v>
      </c>
      <c r="H1039" t="s">
        <v>279</v>
      </c>
      <c r="I1039" s="1">
        <v>7.806019</v>
      </c>
      <c r="J1039" s="1">
        <v>13.52</v>
      </c>
      <c r="K1039" s="1">
        <v>0</v>
      </c>
      <c r="L1039" t="s">
        <v>457</v>
      </c>
      <c r="M1039" t="s">
        <v>472</v>
      </c>
      <c r="N1039" t="s">
        <v>595</v>
      </c>
      <c r="O1039" t="s">
        <v>780</v>
      </c>
      <c r="P1039" t="s">
        <v>459</v>
      </c>
      <c r="Q1039" t="s">
        <v>850</v>
      </c>
      <c r="R1039" t="s">
        <v>853</v>
      </c>
      <c r="S1039" t="s">
        <v>861</v>
      </c>
      <c r="T1039" t="s">
        <v>865</v>
      </c>
      <c r="U1039" t="s">
        <v>867</v>
      </c>
      <c r="V1039" s="1"/>
      <c r="W1039" s="1"/>
      <c r="X1039" s="1">
        <v>-6.056</v>
      </c>
      <c r="Y1039" s="1">
        <v>1.56</v>
      </c>
      <c r="Z1039" t="s">
        <v>875</v>
      </c>
      <c r="AA1039" s="1">
        <v>63</v>
      </c>
      <c r="AB1039" t="s">
        <v>881</v>
      </c>
      <c r="AC1039" t="s">
        <v>913</v>
      </c>
      <c r="AD1039" t="s">
        <v>918</v>
      </c>
      <c r="AE1039" t="s">
        <v>921</v>
      </c>
      <c r="AF1039" s="1">
        <v>1991</v>
      </c>
      <c r="AG1039" s="1">
        <v>2016</v>
      </c>
      <c r="AH1039" s="67">
        <f t="shared" si="80"/>
        <v>-0.44792899408284026</v>
      </c>
      <c r="AI1039" s="67">
        <f t="shared" si="84"/>
        <v>0.11538461538461539</v>
      </c>
      <c r="AJ1039" s="67">
        <f t="shared" si="81"/>
        <v>-0.67408284023668641</v>
      </c>
      <c r="AK1039" s="67">
        <f t="shared" si="82"/>
        <v>-0.22177514792899411</v>
      </c>
      <c r="AL1039" s="69">
        <f t="shared" si="83"/>
        <v>1</v>
      </c>
    </row>
    <row r="1040" spans="1:38">
      <c r="A1040" s="1">
        <v>1039</v>
      </c>
      <c r="B1040" s="35" t="s">
        <v>1392</v>
      </c>
      <c r="C1040" t="s">
        <v>4</v>
      </c>
      <c r="D1040" t="s">
        <v>24</v>
      </c>
      <c r="E1040" t="s">
        <v>101</v>
      </c>
      <c r="F1040" t="s">
        <v>136</v>
      </c>
      <c r="G1040" t="s">
        <v>151</v>
      </c>
      <c r="H1040" t="s">
        <v>279</v>
      </c>
      <c r="I1040" s="1">
        <v>7.806019</v>
      </c>
      <c r="J1040" s="1">
        <v>13.52</v>
      </c>
      <c r="K1040" s="1">
        <v>0</v>
      </c>
      <c r="L1040" t="s">
        <v>457</v>
      </c>
      <c r="M1040" t="s">
        <v>482</v>
      </c>
      <c r="N1040" t="s">
        <v>596</v>
      </c>
      <c r="O1040" t="s">
        <v>780</v>
      </c>
      <c r="P1040" t="s">
        <v>459</v>
      </c>
      <c r="Q1040" t="s">
        <v>850</v>
      </c>
      <c r="R1040" t="s">
        <v>853</v>
      </c>
      <c r="S1040" t="s">
        <v>861</v>
      </c>
      <c r="T1040" t="s">
        <v>865</v>
      </c>
      <c r="U1040" t="s">
        <v>867</v>
      </c>
      <c r="V1040" s="1"/>
      <c r="W1040" s="1"/>
      <c r="X1040" s="1">
        <v>-1.675</v>
      </c>
      <c r="Y1040" s="1">
        <v>0.90500000000000003</v>
      </c>
      <c r="Z1040" t="s">
        <v>875</v>
      </c>
      <c r="AA1040" s="1">
        <v>63</v>
      </c>
      <c r="AB1040" t="s">
        <v>881</v>
      </c>
      <c r="AC1040" t="s">
        <v>913</v>
      </c>
      <c r="AD1040" t="s">
        <v>918</v>
      </c>
      <c r="AE1040" t="s">
        <v>921</v>
      </c>
      <c r="AF1040" s="1">
        <v>1991</v>
      </c>
      <c r="AG1040" s="1">
        <v>2016</v>
      </c>
      <c r="AH1040" s="67">
        <f t="shared" si="80"/>
        <v>-0.12389053254437871</v>
      </c>
      <c r="AI1040" s="67">
        <f t="shared" si="84"/>
        <v>6.6937869822485216E-2</v>
      </c>
      <c r="AJ1040" s="67">
        <f t="shared" si="81"/>
        <v>-0.25508875739644976</v>
      </c>
      <c r="AK1040" s="67">
        <f t="shared" si="82"/>
        <v>7.3076923076923206E-3</v>
      </c>
      <c r="AL1040" s="69">
        <f t="shared" si="83"/>
        <v>1</v>
      </c>
    </row>
    <row r="1041" spans="1:38">
      <c r="A1041" s="1">
        <v>1040</v>
      </c>
      <c r="B1041" s="35" t="s">
        <v>1392</v>
      </c>
      <c r="C1041" t="s">
        <v>4</v>
      </c>
      <c r="D1041" t="s">
        <v>24</v>
      </c>
      <c r="E1041" t="s">
        <v>101</v>
      </c>
      <c r="F1041" t="s">
        <v>136</v>
      </c>
      <c r="G1041" t="s">
        <v>151</v>
      </c>
      <c r="H1041" t="s">
        <v>279</v>
      </c>
      <c r="I1041" s="1">
        <v>5.6134310000000003</v>
      </c>
      <c r="J1041" s="1">
        <v>9.4700000000000006</v>
      </c>
      <c r="K1041" s="1">
        <v>0</v>
      </c>
      <c r="L1041" t="s">
        <v>458</v>
      </c>
      <c r="M1041" t="s">
        <v>473</v>
      </c>
      <c r="N1041" t="s">
        <v>583</v>
      </c>
      <c r="O1041" t="s">
        <v>782</v>
      </c>
      <c r="P1041" t="s">
        <v>801</v>
      </c>
      <c r="Q1041" t="s">
        <v>850</v>
      </c>
      <c r="R1041" t="s">
        <v>853</v>
      </c>
      <c r="S1041" t="s">
        <v>861</v>
      </c>
      <c r="T1041" t="s">
        <v>865</v>
      </c>
      <c r="U1041" t="s">
        <v>867</v>
      </c>
      <c r="V1041" s="1"/>
      <c r="W1041" s="1"/>
      <c r="X1041" s="1">
        <v>-0.38200000000000001</v>
      </c>
      <c r="Y1041" s="1">
        <v>0.316</v>
      </c>
      <c r="Z1041" t="s">
        <v>876</v>
      </c>
      <c r="AA1041" s="1">
        <v>34</v>
      </c>
      <c r="AB1041" t="s">
        <v>881</v>
      </c>
      <c r="AC1041" t="s">
        <v>913</v>
      </c>
      <c r="AD1041" t="s">
        <v>918</v>
      </c>
      <c r="AE1041" t="s">
        <v>921</v>
      </c>
      <c r="AF1041" s="1">
        <v>1991</v>
      </c>
      <c r="AG1041" s="1">
        <v>2016</v>
      </c>
      <c r="AH1041" s="67">
        <f t="shared" si="80"/>
        <v>-4.0337909186906017E-2</v>
      </c>
      <c r="AI1041" s="67">
        <f t="shared" si="84"/>
        <v>3.3368532206969378E-2</v>
      </c>
      <c r="AJ1041" s="67">
        <f t="shared" si="81"/>
        <v>-0.10574023231256599</v>
      </c>
      <c r="AK1041" s="67">
        <f t="shared" si="82"/>
        <v>2.5064413938753964E-2</v>
      </c>
      <c r="AL1041" s="69">
        <f t="shared" si="83"/>
        <v>1</v>
      </c>
    </row>
    <row r="1042" spans="1:38">
      <c r="A1042" s="1">
        <v>1041</v>
      </c>
      <c r="B1042" s="35" t="s">
        <v>1392</v>
      </c>
      <c r="C1042" t="s">
        <v>4</v>
      </c>
      <c r="D1042" t="s">
        <v>24</v>
      </c>
      <c r="E1042" t="s">
        <v>101</v>
      </c>
      <c r="F1042" t="s">
        <v>136</v>
      </c>
      <c r="G1042" t="s">
        <v>151</v>
      </c>
      <c r="H1042" t="s">
        <v>279</v>
      </c>
      <c r="I1042" s="1">
        <v>5.6134310000000003</v>
      </c>
      <c r="J1042" s="1">
        <v>9.4700000000000006</v>
      </c>
      <c r="K1042" s="1">
        <v>0</v>
      </c>
      <c r="L1042" t="s">
        <v>458</v>
      </c>
      <c r="M1042" t="s">
        <v>473</v>
      </c>
      <c r="N1042" t="s">
        <v>584</v>
      </c>
      <c r="O1042" t="s">
        <v>782</v>
      </c>
      <c r="P1042" t="s">
        <v>802</v>
      </c>
      <c r="Q1042" t="s">
        <v>850</v>
      </c>
      <c r="R1042" t="s">
        <v>853</v>
      </c>
      <c r="S1042" t="s">
        <v>861</v>
      </c>
      <c r="T1042" t="s">
        <v>865</v>
      </c>
      <c r="U1042" t="s">
        <v>867</v>
      </c>
      <c r="V1042" s="1"/>
      <c r="W1042" s="1"/>
      <c r="X1042" s="1">
        <v>-1.3009999999999999</v>
      </c>
      <c r="Y1042" s="1">
        <v>0.51500000000000001</v>
      </c>
      <c r="Z1042" t="s">
        <v>876</v>
      </c>
      <c r="AA1042" s="1">
        <v>34</v>
      </c>
      <c r="AB1042" t="s">
        <v>881</v>
      </c>
      <c r="AC1042" t="s">
        <v>913</v>
      </c>
      <c r="AD1042" t="s">
        <v>918</v>
      </c>
      <c r="AE1042" t="s">
        <v>921</v>
      </c>
      <c r="AF1042" s="1">
        <v>1991</v>
      </c>
      <c r="AG1042" s="1">
        <v>2016</v>
      </c>
      <c r="AH1042" s="67">
        <f t="shared" si="80"/>
        <v>-0.13738120380147834</v>
      </c>
      <c r="AI1042" s="67">
        <f t="shared" si="84"/>
        <v>5.438225976768743E-2</v>
      </c>
      <c r="AJ1042" s="67">
        <f t="shared" si="81"/>
        <v>-0.24397043294614568</v>
      </c>
      <c r="AK1042" s="67">
        <f t="shared" si="82"/>
        <v>-3.079197465681098E-2</v>
      </c>
      <c r="AL1042" s="69">
        <f t="shared" si="83"/>
        <v>1</v>
      </c>
    </row>
    <row r="1043" spans="1:38">
      <c r="A1043" s="1">
        <v>1042</v>
      </c>
      <c r="B1043" s="35" t="s">
        <v>1392</v>
      </c>
      <c r="C1043" t="s">
        <v>4</v>
      </c>
      <c r="D1043" t="s">
        <v>24</v>
      </c>
      <c r="E1043" t="s">
        <v>101</v>
      </c>
      <c r="F1043" t="s">
        <v>136</v>
      </c>
      <c r="G1043" t="s">
        <v>151</v>
      </c>
      <c r="H1043" t="s">
        <v>279</v>
      </c>
      <c r="I1043" s="1">
        <v>5.6134310000000003</v>
      </c>
      <c r="J1043" s="1">
        <v>9.4700000000000006</v>
      </c>
      <c r="K1043" s="1">
        <v>0</v>
      </c>
      <c r="L1043" t="s">
        <v>456</v>
      </c>
      <c r="M1043" t="s">
        <v>470</v>
      </c>
      <c r="N1043" t="s">
        <v>585</v>
      </c>
      <c r="O1043" t="s">
        <v>782</v>
      </c>
      <c r="P1043" t="s">
        <v>787</v>
      </c>
      <c r="Q1043" t="s">
        <v>850</v>
      </c>
      <c r="R1043" t="s">
        <v>853</v>
      </c>
      <c r="S1043" t="s">
        <v>861</v>
      </c>
      <c r="T1043" t="s">
        <v>865</v>
      </c>
      <c r="U1043" t="s">
        <v>867</v>
      </c>
      <c r="V1043" s="1"/>
      <c r="W1043" s="1"/>
      <c r="X1043" s="1">
        <v>-0.74</v>
      </c>
      <c r="Y1043" s="1">
        <v>0.63700000000000001</v>
      </c>
      <c r="Z1043" t="s">
        <v>876</v>
      </c>
      <c r="AA1043" s="1">
        <v>34</v>
      </c>
      <c r="AB1043" t="s">
        <v>881</v>
      </c>
      <c r="AC1043" t="s">
        <v>913</v>
      </c>
      <c r="AD1043" t="s">
        <v>918</v>
      </c>
      <c r="AE1043" t="s">
        <v>921</v>
      </c>
      <c r="AF1043" s="1">
        <v>1991</v>
      </c>
      <c r="AG1043" s="1">
        <v>2016</v>
      </c>
      <c r="AH1043" s="67">
        <f t="shared" si="80"/>
        <v>-7.8141499472016887E-2</v>
      </c>
      <c r="AI1043" s="67">
        <f t="shared" si="84"/>
        <v>6.7265047518479407E-2</v>
      </c>
      <c r="AJ1043" s="67">
        <f t="shared" si="81"/>
        <v>-0.20998099260823649</v>
      </c>
      <c r="AK1043" s="67">
        <f t="shared" si="82"/>
        <v>5.3697993664202734E-2</v>
      </c>
      <c r="AL1043" s="69">
        <f t="shared" si="83"/>
        <v>1</v>
      </c>
    </row>
    <row r="1044" spans="1:38">
      <c r="A1044" s="1">
        <v>1043</v>
      </c>
      <c r="B1044" s="35" t="s">
        <v>1392</v>
      </c>
      <c r="C1044" t="s">
        <v>4</v>
      </c>
      <c r="D1044" t="s">
        <v>24</v>
      </c>
      <c r="E1044" t="s">
        <v>101</v>
      </c>
      <c r="F1044" t="s">
        <v>136</v>
      </c>
      <c r="G1044" t="s">
        <v>151</v>
      </c>
      <c r="H1044" t="s">
        <v>279</v>
      </c>
      <c r="I1044" s="1">
        <v>5.6134310000000003</v>
      </c>
      <c r="J1044" s="1">
        <v>9.4700000000000006</v>
      </c>
      <c r="K1044" s="1">
        <v>0</v>
      </c>
      <c r="L1044" t="s">
        <v>458</v>
      </c>
      <c r="M1044" t="s">
        <v>469</v>
      </c>
      <c r="N1044" t="s">
        <v>586</v>
      </c>
      <c r="O1044" t="s">
        <v>782</v>
      </c>
      <c r="P1044" t="s">
        <v>803</v>
      </c>
      <c r="Q1044" t="s">
        <v>850</v>
      </c>
      <c r="R1044" t="s">
        <v>853</v>
      </c>
      <c r="S1044" t="s">
        <v>861</v>
      </c>
      <c r="T1044" t="s">
        <v>865</v>
      </c>
      <c r="U1044" t="s">
        <v>867</v>
      </c>
      <c r="V1044" s="1"/>
      <c r="W1044" s="1"/>
      <c r="X1044" s="1">
        <v>0.18099999999999999</v>
      </c>
      <c r="Y1044" s="1">
        <v>0.52100000000000002</v>
      </c>
      <c r="Z1044" t="s">
        <v>876</v>
      </c>
      <c r="AA1044" s="1">
        <v>34</v>
      </c>
      <c r="AB1044" t="s">
        <v>881</v>
      </c>
      <c r="AC1044" t="s">
        <v>913</v>
      </c>
      <c r="AD1044" t="s">
        <v>918</v>
      </c>
      <c r="AE1044" t="s">
        <v>921</v>
      </c>
      <c r="AF1044" s="1">
        <v>1991</v>
      </c>
      <c r="AG1044" s="1">
        <v>2016</v>
      </c>
      <c r="AH1044" s="67">
        <f t="shared" si="80"/>
        <v>1.9112988384371699E-2</v>
      </c>
      <c r="AI1044" s="67">
        <f t="shared" si="84"/>
        <v>5.5015839493136216E-2</v>
      </c>
      <c r="AJ1044" s="67">
        <f t="shared" si="81"/>
        <v>-8.8718057022175278E-2</v>
      </c>
      <c r="AK1044" s="67">
        <f t="shared" si="82"/>
        <v>0.12694403379091868</v>
      </c>
      <c r="AL1044" s="69">
        <f t="shared" si="83"/>
        <v>1</v>
      </c>
    </row>
    <row r="1045" spans="1:38">
      <c r="A1045" s="1">
        <v>1044</v>
      </c>
      <c r="B1045" s="35" t="s">
        <v>1392</v>
      </c>
      <c r="C1045" t="s">
        <v>4</v>
      </c>
      <c r="D1045" t="s">
        <v>24</v>
      </c>
      <c r="E1045" t="s">
        <v>101</v>
      </c>
      <c r="F1045" t="s">
        <v>136</v>
      </c>
      <c r="G1045" t="s">
        <v>151</v>
      </c>
      <c r="H1045" t="s">
        <v>279</v>
      </c>
      <c r="I1045" s="1">
        <v>5.6134310000000003</v>
      </c>
      <c r="J1045" s="1">
        <v>9.4700000000000006</v>
      </c>
      <c r="K1045" s="1">
        <v>0</v>
      </c>
      <c r="L1045" t="s">
        <v>458</v>
      </c>
      <c r="M1045" t="s">
        <v>469</v>
      </c>
      <c r="N1045" t="s">
        <v>587</v>
      </c>
      <c r="O1045" t="s">
        <v>782</v>
      </c>
      <c r="P1045" t="s">
        <v>804</v>
      </c>
      <c r="Q1045" t="s">
        <v>850</v>
      </c>
      <c r="R1045" t="s">
        <v>853</v>
      </c>
      <c r="S1045" t="s">
        <v>861</v>
      </c>
      <c r="T1045" t="s">
        <v>865</v>
      </c>
      <c r="U1045" t="s">
        <v>867</v>
      </c>
      <c r="V1045" s="1"/>
      <c r="W1045" s="1"/>
      <c r="X1045" s="1">
        <v>-4.3140000000000001</v>
      </c>
      <c r="Y1045" s="1">
        <v>1.4570000000000001</v>
      </c>
      <c r="Z1045" t="s">
        <v>876</v>
      </c>
      <c r="AA1045" s="1">
        <v>34</v>
      </c>
      <c r="AB1045" t="s">
        <v>881</v>
      </c>
      <c r="AC1045" t="s">
        <v>913</v>
      </c>
      <c r="AD1045" t="s">
        <v>918</v>
      </c>
      <c r="AE1045" t="s">
        <v>921</v>
      </c>
      <c r="AF1045" s="1">
        <v>1991</v>
      </c>
      <c r="AG1045" s="1">
        <v>2016</v>
      </c>
      <c r="AH1045" s="67">
        <f t="shared" si="80"/>
        <v>-0.45554382259767684</v>
      </c>
      <c r="AI1045" s="67">
        <f t="shared" si="84"/>
        <v>0.15385427666314677</v>
      </c>
      <c r="AJ1045" s="67">
        <f t="shared" si="81"/>
        <v>-0.7570982048574445</v>
      </c>
      <c r="AK1045" s="67">
        <f t="shared" si="82"/>
        <v>-0.15398944033790918</v>
      </c>
      <c r="AL1045" s="69">
        <f t="shared" si="83"/>
        <v>1</v>
      </c>
    </row>
    <row r="1046" spans="1:38">
      <c r="A1046" s="1">
        <v>1045</v>
      </c>
      <c r="B1046" s="35" t="s">
        <v>1392</v>
      </c>
      <c r="C1046" t="s">
        <v>4</v>
      </c>
      <c r="D1046" t="s">
        <v>24</v>
      </c>
      <c r="E1046" t="s">
        <v>101</v>
      </c>
      <c r="F1046" t="s">
        <v>136</v>
      </c>
      <c r="G1046" t="s">
        <v>151</v>
      </c>
      <c r="H1046" t="s">
        <v>279</v>
      </c>
      <c r="I1046" s="1">
        <v>5.6134310000000003</v>
      </c>
      <c r="J1046" s="1">
        <v>9.4700000000000006</v>
      </c>
      <c r="K1046" s="1">
        <v>0</v>
      </c>
      <c r="L1046" t="s">
        <v>148</v>
      </c>
      <c r="M1046" t="s">
        <v>469</v>
      </c>
      <c r="N1046" t="s">
        <v>588</v>
      </c>
      <c r="O1046" t="s">
        <v>782</v>
      </c>
      <c r="P1046" t="s">
        <v>805</v>
      </c>
      <c r="Q1046" t="s">
        <v>850</v>
      </c>
      <c r="R1046" t="s">
        <v>853</v>
      </c>
      <c r="S1046" t="s">
        <v>861</v>
      </c>
      <c r="T1046" t="s">
        <v>865</v>
      </c>
      <c r="U1046" t="s">
        <v>867</v>
      </c>
      <c r="V1046" s="1"/>
      <c r="W1046" s="1"/>
      <c r="X1046" s="1">
        <v>0.67100000000000004</v>
      </c>
      <c r="Y1046" s="1">
        <v>0.52300000000000002</v>
      </c>
      <c r="Z1046" t="s">
        <v>876</v>
      </c>
      <c r="AA1046" s="1">
        <v>34</v>
      </c>
      <c r="AB1046" t="s">
        <v>881</v>
      </c>
      <c r="AC1046" t="s">
        <v>913</v>
      </c>
      <c r="AD1046" t="s">
        <v>918</v>
      </c>
      <c r="AE1046" t="s">
        <v>921</v>
      </c>
      <c r="AF1046" s="1">
        <v>1991</v>
      </c>
      <c r="AG1046" s="1">
        <v>2016</v>
      </c>
      <c r="AH1046" s="67">
        <f t="shared" si="80"/>
        <v>7.0855332629355866E-2</v>
      </c>
      <c r="AI1046" s="67">
        <f t="shared" si="84"/>
        <v>5.5227032734952483E-2</v>
      </c>
      <c r="AJ1046" s="67">
        <f t="shared" si="81"/>
        <v>-3.7389651531150994E-2</v>
      </c>
      <c r="AK1046" s="67">
        <f t="shared" si="82"/>
        <v>0.17910031678986271</v>
      </c>
      <c r="AL1046" s="69">
        <f t="shared" si="83"/>
        <v>1</v>
      </c>
    </row>
    <row r="1047" spans="1:38">
      <c r="A1047" s="1">
        <v>1046</v>
      </c>
      <c r="B1047" s="35" t="s">
        <v>1392</v>
      </c>
      <c r="C1047" t="s">
        <v>4</v>
      </c>
      <c r="D1047" t="s">
        <v>24</v>
      </c>
      <c r="E1047" t="s">
        <v>101</v>
      </c>
      <c r="F1047" t="s">
        <v>136</v>
      </c>
      <c r="G1047" t="s">
        <v>151</v>
      </c>
      <c r="H1047" t="s">
        <v>279</v>
      </c>
      <c r="I1047" s="1">
        <v>5.6134310000000003</v>
      </c>
      <c r="J1047" s="1">
        <v>9.4700000000000006</v>
      </c>
      <c r="K1047" s="1">
        <v>0</v>
      </c>
      <c r="L1047" t="s">
        <v>457</v>
      </c>
      <c r="M1047" t="s">
        <v>469</v>
      </c>
      <c r="N1047" t="s">
        <v>589</v>
      </c>
      <c r="O1047" t="s">
        <v>782</v>
      </c>
      <c r="P1047" t="s">
        <v>806</v>
      </c>
      <c r="Q1047" t="s">
        <v>850</v>
      </c>
      <c r="R1047" t="s">
        <v>853</v>
      </c>
      <c r="S1047" t="s">
        <v>861</v>
      </c>
      <c r="T1047" t="s">
        <v>865</v>
      </c>
      <c r="U1047" t="s">
        <v>867</v>
      </c>
      <c r="V1047" s="1"/>
      <c r="W1047" s="1"/>
      <c r="X1047" s="1">
        <v>0.30399999999999999</v>
      </c>
      <c r="Y1047" s="1">
        <v>0.72799999999999998</v>
      </c>
      <c r="Z1047" t="s">
        <v>876</v>
      </c>
      <c r="AA1047" s="1">
        <v>34</v>
      </c>
      <c r="AB1047" t="s">
        <v>881</v>
      </c>
      <c r="AC1047" t="s">
        <v>913</v>
      </c>
      <c r="AD1047" t="s">
        <v>918</v>
      </c>
      <c r="AE1047" t="s">
        <v>921</v>
      </c>
      <c r="AF1047" s="1">
        <v>1991</v>
      </c>
      <c r="AG1047" s="1">
        <v>2016</v>
      </c>
      <c r="AH1047" s="67">
        <f t="shared" si="80"/>
        <v>3.2101372756071805E-2</v>
      </c>
      <c r="AI1047" s="67">
        <f t="shared" si="84"/>
        <v>7.6874340021119314E-2</v>
      </c>
      <c r="AJ1047" s="67">
        <f t="shared" si="81"/>
        <v>-0.11857233368532205</v>
      </c>
      <c r="AK1047" s="67">
        <f t="shared" si="82"/>
        <v>0.18277507919746566</v>
      </c>
      <c r="AL1047" s="69">
        <f t="shared" si="83"/>
        <v>1</v>
      </c>
    </row>
    <row r="1048" spans="1:38">
      <c r="A1048" s="1">
        <v>1047</v>
      </c>
      <c r="B1048" s="35" t="s">
        <v>1392</v>
      </c>
      <c r="C1048" t="s">
        <v>4</v>
      </c>
      <c r="D1048" t="s">
        <v>24</v>
      </c>
      <c r="E1048" t="s">
        <v>101</v>
      </c>
      <c r="F1048" t="s">
        <v>136</v>
      </c>
      <c r="G1048" t="s">
        <v>151</v>
      </c>
      <c r="H1048" t="s">
        <v>279</v>
      </c>
      <c r="I1048" s="1">
        <v>5.6134310000000003</v>
      </c>
      <c r="J1048" s="1">
        <v>9.4700000000000006</v>
      </c>
      <c r="K1048" s="1">
        <v>0</v>
      </c>
      <c r="L1048" t="s">
        <v>456</v>
      </c>
      <c r="M1048" t="s">
        <v>462</v>
      </c>
      <c r="N1048" t="s">
        <v>590</v>
      </c>
      <c r="O1048" t="s">
        <v>780</v>
      </c>
      <c r="P1048" t="s">
        <v>459</v>
      </c>
      <c r="Q1048" t="s">
        <v>850</v>
      </c>
      <c r="R1048" t="s">
        <v>853</v>
      </c>
      <c r="S1048" t="s">
        <v>861</v>
      </c>
      <c r="T1048" t="s">
        <v>865</v>
      </c>
      <c r="U1048" t="s">
        <v>867</v>
      </c>
      <c r="V1048" s="1"/>
      <c r="W1048" s="1"/>
      <c r="X1048" s="1">
        <v>-1.1819999999999999</v>
      </c>
      <c r="Y1048" s="1">
        <v>1.048</v>
      </c>
      <c r="Z1048" t="s">
        <v>876</v>
      </c>
      <c r="AA1048" s="1">
        <v>34</v>
      </c>
      <c r="AB1048" t="s">
        <v>881</v>
      </c>
      <c r="AC1048" t="s">
        <v>913</v>
      </c>
      <c r="AD1048" t="s">
        <v>918</v>
      </c>
      <c r="AE1048" t="s">
        <v>921</v>
      </c>
      <c r="AF1048" s="1">
        <v>1991</v>
      </c>
      <c r="AG1048" s="1">
        <v>2016</v>
      </c>
      <c r="AH1048" s="67">
        <f t="shared" si="80"/>
        <v>-0.12481520591341076</v>
      </c>
      <c r="AI1048" s="67">
        <f t="shared" si="84"/>
        <v>0.11066525871172123</v>
      </c>
      <c r="AJ1048" s="67">
        <f t="shared" si="81"/>
        <v>-0.34171911298838437</v>
      </c>
      <c r="AK1048" s="67">
        <f t="shared" si="82"/>
        <v>9.2088701161562828E-2</v>
      </c>
      <c r="AL1048" s="69">
        <f t="shared" si="83"/>
        <v>1</v>
      </c>
    </row>
    <row r="1049" spans="1:38">
      <c r="A1049" s="1">
        <v>1048</v>
      </c>
      <c r="B1049" s="35" t="s">
        <v>1392</v>
      </c>
      <c r="C1049" t="s">
        <v>4</v>
      </c>
      <c r="D1049" t="s">
        <v>24</v>
      </c>
      <c r="E1049" t="s">
        <v>101</v>
      </c>
      <c r="F1049" t="s">
        <v>136</v>
      </c>
      <c r="G1049" t="s">
        <v>151</v>
      </c>
      <c r="H1049" t="s">
        <v>279</v>
      </c>
      <c r="I1049" s="1">
        <v>5.6134310000000003</v>
      </c>
      <c r="J1049" s="1">
        <v>9.4700000000000006</v>
      </c>
      <c r="K1049" s="1">
        <v>0</v>
      </c>
      <c r="L1049" t="s">
        <v>456</v>
      </c>
      <c r="M1049" t="s">
        <v>461</v>
      </c>
      <c r="N1049" t="s">
        <v>591</v>
      </c>
      <c r="O1049" t="s">
        <v>780</v>
      </c>
      <c r="P1049" t="s">
        <v>459</v>
      </c>
      <c r="Q1049" t="s">
        <v>850</v>
      </c>
      <c r="R1049" t="s">
        <v>853</v>
      </c>
      <c r="S1049" t="s">
        <v>861</v>
      </c>
      <c r="T1049" t="s">
        <v>865</v>
      </c>
      <c r="U1049" t="s">
        <v>867</v>
      </c>
      <c r="V1049" s="1"/>
      <c r="W1049" s="1"/>
      <c r="X1049" s="1">
        <v>-0.71</v>
      </c>
      <c r="Y1049" s="1">
        <v>1.333</v>
      </c>
      <c r="Z1049" t="s">
        <v>876</v>
      </c>
      <c r="AA1049" s="1">
        <v>34</v>
      </c>
      <c r="AB1049" t="s">
        <v>881</v>
      </c>
      <c r="AC1049" t="s">
        <v>913</v>
      </c>
      <c r="AD1049" t="s">
        <v>918</v>
      </c>
      <c r="AE1049" t="s">
        <v>921</v>
      </c>
      <c r="AF1049" s="1">
        <v>1991</v>
      </c>
      <c r="AG1049" s="1">
        <v>2016</v>
      </c>
      <c r="AH1049" s="67">
        <f t="shared" si="80"/>
        <v>-7.4973600844772961E-2</v>
      </c>
      <c r="AI1049" s="67">
        <f t="shared" si="84"/>
        <v>0.14076029567053852</v>
      </c>
      <c r="AJ1049" s="67">
        <f t="shared" si="81"/>
        <v>-0.35086378035902843</v>
      </c>
      <c r="AK1049" s="67">
        <f t="shared" si="82"/>
        <v>0.20091657866948254</v>
      </c>
      <c r="AL1049" s="69">
        <f t="shared" si="83"/>
        <v>1</v>
      </c>
    </row>
    <row r="1050" spans="1:38">
      <c r="A1050" s="1">
        <v>1049</v>
      </c>
      <c r="B1050" s="35" t="s">
        <v>1392</v>
      </c>
      <c r="C1050" t="s">
        <v>4</v>
      </c>
      <c r="D1050" t="s">
        <v>24</v>
      </c>
      <c r="E1050" t="s">
        <v>101</v>
      </c>
      <c r="F1050" t="s">
        <v>136</v>
      </c>
      <c r="G1050" t="s">
        <v>151</v>
      </c>
      <c r="H1050" t="s">
        <v>279</v>
      </c>
      <c r="I1050" s="1">
        <v>5.6134310000000003</v>
      </c>
      <c r="J1050" s="1">
        <v>9.4700000000000006</v>
      </c>
      <c r="K1050" s="1">
        <v>0</v>
      </c>
      <c r="L1050" t="s">
        <v>140</v>
      </c>
      <c r="M1050" t="s">
        <v>476</v>
      </c>
      <c r="N1050" t="s">
        <v>592</v>
      </c>
      <c r="O1050" t="s">
        <v>780</v>
      </c>
      <c r="P1050" t="s">
        <v>459</v>
      </c>
      <c r="Q1050" t="s">
        <v>850</v>
      </c>
      <c r="R1050" t="s">
        <v>853</v>
      </c>
      <c r="S1050" t="s">
        <v>861</v>
      </c>
      <c r="T1050" t="s">
        <v>865</v>
      </c>
      <c r="U1050" t="s">
        <v>867</v>
      </c>
      <c r="V1050" s="1"/>
      <c r="W1050" s="1"/>
      <c r="X1050" s="1">
        <v>-1.091</v>
      </c>
      <c r="Y1050" s="1">
        <v>1.855</v>
      </c>
      <c r="Z1050" t="s">
        <v>876</v>
      </c>
      <c r="AA1050" s="1">
        <v>34</v>
      </c>
      <c r="AB1050" t="s">
        <v>881</v>
      </c>
      <c r="AC1050" t="s">
        <v>913</v>
      </c>
      <c r="AD1050" t="s">
        <v>918</v>
      </c>
      <c r="AE1050" t="s">
        <v>921</v>
      </c>
      <c r="AF1050" s="1">
        <v>1991</v>
      </c>
      <c r="AG1050" s="1">
        <v>2016</v>
      </c>
      <c r="AH1050" s="67">
        <f t="shared" si="80"/>
        <v>-0.11520591341077084</v>
      </c>
      <c r="AI1050" s="67">
        <f t="shared" si="84"/>
        <v>0.19588173178458287</v>
      </c>
      <c r="AJ1050" s="67">
        <f t="shared" si="81"/>
        <v>-0.49913410770855327</v>
      </c>
      <c r="AK1050" s="67">
        <f t="shared" si="82"/>
        <v>0.26872228088701156</v>
      </c>
      <c r="AL1050" s="69">
        <f t="shared" si="83"/>
        <v>1</v>
      </c>
    </row>
    <row r="1051" spans="1:38">
      <c r="A1051" s="1">
        <v>1050</v>
      </c>
      <c r="B1051" s="35" t="s">
        <v>1392</v>
      </c>
      <c r="C1051" t="s">
        <v>4</v>
      </c>
      <c r="D1051" t="s">
        <v>24</v>
      </c>
      <c r="E1051" t="s">
        <v>101</v>
      </c>
      <c r="F1051" t="s">
        <v>136</v>
      </c>
      <c r="G1051" t="s">
        <v>151</v>
      </c>
      <c r="H1051" t="s">
        <v>279</v>
      </c>
      <c r="I1051" s="1">
        <v>5.6134310000000003</v>
      </c>
      <c r="J1051" s="1">
        <v>9.4700000000000006</v>
      </c>
      <c r="K1051" s="1">
        <v>0</v>
      </c>
      <c r="L1051" t="s">
        <v>457</v>
      </c>
      <c r="M1051" t="s">
        <v>463</v>
      </c>
      <c r="N1051" t="s">
        <v>593</v>
      </c>
      <c r="O1051" t="s">
        <v>780</v>
      </c>
      <c r="P1051" t="s">
        <v>459</v>
      </c>
      <c r="Q1051" t="s">
        <v>850</v>
      </c>
      <c r="R1051" t="s">
        <v>853</v>
      </c>
      <c r="S1051" t="s">
        <v>861</v>
      </c>
      <c r="T1051" t="s">
        <v>865</v>
      </c>
      <c r="U1051" t="s">
        <v>867</v>
      </c>
      <c r="V1051" s="1"/>
      <c r="W1051" s="1"/>
      <c r="X1051" s="1">
        <v>-2.9060000000000001</v>
      </c>
      <c r="Y1051" s="1">
        <v>1.8140000000000001</v>
      </c>
      <c r="Z1051" t="s">
        <v>876</v>
      </c>
      <c r="AA1051" s="1">
        <v>34</v>
      </c>
      <c r="AB1051" t="s">
        <v>881</v>
      </c>
      <c r="AC1051" t="s">
        <v>913</v>
      </c>
      <c r="AD1051" t="s">
        <v>918</v>
      </c>
      <c r="AE1051" t="s">
        <v>921</v>
      </c>
      <c r="AF1051" s="1">
        <v>1991</v>
      </c>
      <c r="AG1051" s="1">
        <v>2016</v>
      </c>
      <c r="AH1051" s="67">
        <f t="shared" si="80"/>
        <v>-0.3068637803590285</v>
      </c>
      <c r="AI1051" s="67">
        <f t="shared" si="84"/>
        <v>0.19155227032734951</v>
      </c>
      <c r="AJ1051" s="67">
        <f t="shared" si="81"/>
        <v>-0.68230623020063352</v>
      </c>
      <c r="AK1051" s="67">
        <f t="shared" si="82"/>
        <v>6.8578669482576515E-2</v>
      </c>
      <c r="AL1051" s="69">
        <f t="shared" si="83"/>
        <v>1</v>
      </c>
    </row>
    <row r="1052" spans="1:38">
      <c r="A1052" s="1">
        <v>1051</v>
      </c>
      <c r="B1052" s="35" t="s">
        <v>1392</v>
      </c>
      <c r="C1052" t="s">
        <v>4</v>
      </c>
      <c r="D1052" t="s">
        <v>24</v>
      </c>
      <c r="E1052" t="s">
        <v>101</v>
      </c>
      <c r="F1052" t="s">
        <v>136</v>
      </c>
      <c r="G1052" t="s">
        <v>151</v>
      </c>
      <c r="H1052" t="s">
        <v>279</v>
      </c>
      <c r="I1052" s="1">
        <v>5.6134310000000003</v>
      </c>
      <c r="J1052" s="1">
        <v>9.4700000000000006</v>
      </c>
      <c r="K1052" s="1">
        <v>0</v>
      </c>
      <c r="L1052" t="s">
        <v>457</v>
      </c>
      <c r="M1052" t="s">
        <v>466</v>
      </c>
      <c r="N1052" t="s">
        <v>594</v>
      </c>
      <c r="O1052" t="s">
        <v>780</v>
      </c>
      <c r="P1052" t="s">
        <v>459</v>
      </c>
      <c r="Q1052" t="s">
        <v>850</v>
      </c>
      <c r="R1052" t="s">
        <v>853</v>
      </c>
      <c r="S1052" t="s">
        <v>861</v>
      </c>
      <c r="T1052" t="s">
        <v>865</v>
      </c>
      <c r="U1052" t="s">
        <v>867</v>
      </c>
      <c r="V1052" s="1"/>
      <c r="W1052" s="1"/>
      <c r="X1052" s="1">
        <v>-4.9820000000000002</v>
      </c>
      <c r="Y1052" s="1">
        <v>2.7330000000000001</v>
      </c>
      <c r="Z1052" t="s">
        <v>876</v>
      </c>
      <c r="AA1052" s="1">
        <v>34</v>
      </c>
      <c r="AB1052" t="s">
        <v>881</v>
      </c>
      <c r="AC1052" t="s">
        <v>913</v>
      </c>
      <c r="AD1052" t="s">
        <v>918</v>
      </c>
      <c r="AE1052" t="s">
        <v>921</v>
      </c>
      <c r="AF1052" s="1">
        <v>1991</v>
      </c>
      <c r="AG1052" s="1">
        <v>2016</v>
      </c>
      <c r="AH1052" s="67">
        <f t="shared" si="80"/>
        <v>-0.5260823653643083</v>
      </c>
      <c r="AI1052" s="67">
        <f t="shared" si="84"/>
        <v>0.28859556494192184</v>
      </c>
      <c r="AJ1052" s="67">
        <f t="shared" si="81"/>
        <v>-1.0917296726504753</v>
      </c>
      <c r="AK1052" s="67">
        <f t="shared" si="82"/>
        <v>3.9564941921858554E-2</v>
      </c>
      <c r="AL1052" s="69">
        <f t="shared" si="83"/>
        <v>1</v>
      </c>
    </row>
    <row r="1053" spans="1:38">
      <c r="A1053" s="1">
        <v>1052</v>
      </c>
      <c r="B1053" s="35" t="s">
        <v>1392</v>
      </c>
      <c r="C1053" t="s">
        <v>4</v>
      </c>
      <c r="D1053" t="s">
        <v>24</v>
      </c>
      <c r="E1053" t="s">
        <v>101</v>
      </c>
      <c r="F1053" t="s">
        <v>136</v>
      </c>
      <c r="G1053" t="s">
        <v>151</v>
      </c>
      <c r="H1053" t="s">
        <v>279</v>
      </c>
      <c r="I1053" s="1">
        <v>5.6134310000000003</v>
      </c>
      <c r="J1053" s="1">
        <v>9.4700000000000006</v>
      </c>
      <c r="K1053" s="1">
        <v>0</v>
      </c>
      <c r="L1053" t="s">
        <v>457</v>
      </c>
      <c r="M1053" t="s">
        <v>472</v>
      </c>
      <c r="N1053" t="s">
        <v>595</v>
      </c>
      <c r="O1053" t="s">
        <v>780</v>
      </c>
      <c r="P1053" t="s">
        <v>459</v>
      </c>
      <c r="Q1053" t="s">
        <v>850</v>
      </c>
      <c r="R1053" t="s">
        <v>853</v>
      </c>
      <c r="S1053" t="s">
        <v>861</v>
      </c>
      <c r="T1053" t="s">
        <v>865</v>
      </c>
      <c r="U1053" t="s">
        <v>867</v>
      </c>
      <c r="V1053" s="1"/>
      <c r="W1053" s="1"/>
      <c r="X1053" s="1">
        <v>-5.0229999999999997</v>
      </c>
      <c r="Y1053" s="1">
        <v>2.024</v>
      </c>
      <c r="Z1053" t="s">
        <v>876</v>
      </c>
      <c r="AA1053" s="1">
        <v>34</v>
      </c>
      <c r="AB1053" t="s">
        <v>881</v>
      </c>
      <c r="AC1053" t="s">
        <v>913</v>
      </c>
      <c r="AD1053" t="s">
        <v>918</v>
      </c>
      <c r="AE1053" t="s">
        <v>921</v>
      </c>
      <c r="AF1053" s="1">
        <v>1991</v>
      </c>
      <c r="AG1053" s="1">
        <v>2016</v>
      </c>
      <c r="AH1053" s="67">
        <f t="shared" si="80"/>
        <v>-0.53041182682154164</v>
      </c>
      <c r="AI1053" s="67">
        <f t="shared" si="84"/>
        <v>0.21372756071805701</v>
      </c>
      <c r="AJ1053" s="67">
        <f t="shared" si="81"/>
        <v>-0.9493178458289333</v>
      </c>
      <c r="AK1053" s="67">
        <f t="shared" si="82"/>
        <v>-0.11150580781414993</v>
      </c>
      <c r="AL1053" s="69">
        <f t="shared" si="83"/>
        <v>1</v>
      </c>
    </row>
    <row r="1054" spans="1:38">
      <c r="A1054" s="1">
        <v>1053</v>
      </c>
      <c r="B1054" s="35" t="s">
        <v>1392</v>
      </c>
      <c r="C1054" t="s">
        <v>4</v>
      </c>
      <c r="D1054" t="s">
        <v>24</v>
      </c>
      <c r="E1054" t="s">
        <v>101</v>
      </c>
      <c r="F1054" t="s">
        <v>136</v>
      </c>
      <c r="G1054" t="s">
        <v>151</v>
      </c>
      <c r="H1054" t="s">
        <v>279</v>
      </c>
      <c r="I1054" s="1">
        <v>5.6134310000000003</v>
      </c>
      <c r="J1054" s="1">
        <v>9.4700000000000006</v>
      </c>
      <c r="K1054" s="1">
        <v>0</v>
      </c>
      <c r="L1054" t="s">
        <v>457</v>
      </c>
      <c r="M1054" t="s">
        <v>482</v>
      </c>
      <c r="N1054" t="s">
        <v>596</v>
      </c>
      <c r="O1054" t="s">
        <v>780</v>
      </c>
      <c r="P1054" t="s">
        <v>459</v>
      </c>
      <c r="Q1054" t="s">
        <v>850</v>
      </c>
      <c r="R1054" t="s">
        <v>853</v>
      </c>
      <c r="S1054" t="s">
        <v>861</v>
      </c>
      <c r="T1054" t="s">
        <v>865</v>
      </c>
      <c r="U1054" t="s">
        <v>867</v>
      </c>
      <c r="V1054" s="1"/>
      <c r="W1054" s="1"/>
      <c r="X1054" s="1">
        <v>0.30299999999999999</v>
      </c>
      <c r="Y1054" s="1">
        <v>0.98</v>
      </c>
      <c r="Z1054" t="s">
        <v>876</v>
      </c>
      <c r="AA1054" s="1">
        <v>34</v>
      </c>
      <c r="AB1054" t="s">
        <v>881</v>
      </c>
      <c r="AC1054" t="s">
        <v>913</v>
      </c>
      <c r="AD1054" t="s">
        <v>918</v>
      </c>
      <c r="AE1054" t="s">
        <v>921</v>
      </c>
      <c r="AF1054" s="1">
        <v>1991</v>
      </c>
      <c r="AG1054" s="1">
        <v>2016</v>
      </c>
      <c r="AH1054" s="67">
        <f t="shared" si="80"/>
        <v>3.1995776135163669E-2</v>
      </c>
      <c r="AI1054" s="67">
        <f t="shared" si="84"/>
        <v>0.10348468848996831</v>
      </c>
      <c r="AJ1054" s="67">
        <f t="shared" si="81"/>
        <v>-0.1708342133051742</v>
      </c>
      <c r="AK1054" s="67">
        <f t="shared" si="82"/>
        <v>0.23482576557550153</v>
      </c>
      <c r="AL1054" s="69">
        <f t="shared" si="83"/>
        <v>1</v>
      </c>
    </row>
    <row r="1055" spans="1:38">
      <c r="A1055" s="1">
        <v>1054</v>
      </c>
      <c r="B1055" s="35" t="s">
        <v>1392</v>
      </c>
      <c r="C1055" t="s">
        <v>4</v>
      </c>
      <c r="D1055" t="s">
        <v>24</v>
      </c>
      <c r="E1055" t="s">
        <v>101</v>
      </c>
      <c r="F1055" t="s">
        <v>136</v>
      </c>
      <c r="G1055" t="s">
        <v>151</v>
      </c>
      <c r="H1055" t="s">
        <v>279</v>
      </c>
      <c r="I1055" s="1">
        <v>11.64104</v>
      </c>
      <c r="J1055" s="1">
        <v>17.96</v>
      </c>
      <c r="K1055" s="1">
        <v>0</v>
      </c>
      <c r="L1055" t="s">
        <v>458</v>
      </c>
      <c r="M1055" t="s">
        <v>473</v>
      </c>
      <c r="N1055" t="s">
        <v>583</v>
      </c>
      <c r="O1055" t="s">
        <v>782</v>
      </c>
      <c r="P1055" t="s">
        <v>801</v>
      </c>
      <c r="Q1055" t="s">
        <v>850</v>
      </c>
      <c r="R1055" t="s">
        <v>853</v>
      </c>
      <c r="S1055" t="s">
        <v>861</v>
      </c>
      <c r="T1055" t="s">
        <v>865</v>
      </c>
      <c r="U1055" t="s">
        <v>867</v>
      </c>
      <c r="V1055" s="1"/>
      <c r="W1055" s="1"/>
      <c r="X1055" s="1">
        <v>-1.6080000000000001</v>
      </c>
      <c r="Y1055" s="1">
        <v>0.38800000000000001</v>
      </c>
      <c r="Z1055" t="s">
        <v>877</v>
      </c>
      <c r="AA1055" s="1">
        <v>29</v>
      </c>
      <c r="AB1055" t="s">
        <v>881</v>
      </c>
      <c r="AC1055" t="s">
        <v>913</v>
      </c>
      <c r="AD1055" t="s">
        <v>918</v>
      </c>
      <c r="AE1055" t="s">
        <v>921</v>
      </c>
      <c r="AF1055" s="1">
        <v>1991</v>
      </c>
      <c r="AG1055" s="1">
        <v>2016</v>
      </c>
      <c r="AH1055" s="67">
        <f t="shared" si="80"/>
        <v>-8.9532293986636965E-2</v>
      </c>
      <c r="AI1055" s="67">
        <f t="shared" si="84"/>
        <v>2.1603563474387528E-2</v>
      </c>
      <c r="AJ1055" s="67">
        <f t="shared" si="81"/>
        <v>-0.13187527839643653</v>
      </c>
      <c r="AK1055" s="67">
        <f t="shared" si="82"/>
        <v>-4.718930957683741E-2</v>
      </c>
      <c r="AL1055" s="69">
        <f t="shared" si="83"/>
        <v>1</v>
      </c>
    </row>
    <row r="1056" spans="1:38">
      <c r="A1056" s="1">
        <v>1055</v>
      </c>
      <c r="B1056" s="35" t="s">
        <v>1392</v>
      </c>
      <c r="C1056" t="s">
        <v>4</v>
      </c>
      <c r="D1056" t="s">
        <v>24</v>
      </c>
      <c r="E1056" t="s">
        <v>101</v>
      </c>
      <c r="F1056" t="s">
        <v>136</v>
      </c>
      <c r="G1056" t="s">
        <v>151</v>
      </c>
      <c r="H1056" t="s">
        <v>279</v>
      </c>
      <c r="I1056" s="1">
        <v>11.64104</v>
      </c>
      <c r="J1056" s="1">
        <v>17.96</v>
      </c>
      <c r="K1056" s="1">
        <v>0</v>
      </c>
      <c r="L1056" t="s">
        <v>458</v>
      </c>
      <c r="M1056" t="s">
        <v>473</v>
      </c>
      <c r="N1056" t="s">
        <v>584</v>
      </c>
      <c r="O1056" t="s">
        <v>782</v>
      </c>
      <c r="P1056" t="s">
        <v>802</v>
      </c>
      <c r="Q1056" t="s">
        <v>850</v>
      </c>
      <c r="R1056" t="s">
        <v>853</v>
      </c>
      <c r="S1056" t="s">
        <v>861</v>
      </c>
      <c r="T1056" t="s">
        <v>865</v>
      </c>
      <c r="U1056" t="s">
        <v>867</v>
      </c>
      <c r="V1056" s="1"/>
      <c r="W1056" s="1"/>
      <c r="X1056" s="1">
        <v>-3.5640000000000001</v>
      </c>
      <c r="Y1056" s="1">
        <v>1.081</v>
      </c>
      <c r="Z1056" t="s">
        <v>877</v>
      </c>
      <c r="AA1056" s="1">
        <v>29</v>
      </c>
      <c r="AB1056" t="s">
        <v>881</v>
      </c>
      <c r="AC1056" t="s">
        <v>913</v>
      </c>
      <c r="AD1056" t="s">
        <v>918</v>
      </c>
      <c r="AE1056" t="s">
        <v>921</v>
      </c>
      <c r="AF1056" s="1">
        <v>1991</v>
      </c>
      <c r="AG1056" s="1">
        <v>2016</v>
      </c>
      <c r="AH1056" s="67">
        <f t="shared" si="80"/>
        <v>-0.19844097995545656</v>
      </c>
      <c r="AI1056" s="67">
        <f t="shared" si="84"/>
        <v>6.0189309576837415E-2</v>
      </c>
      <c r="AJ1056" s="67">
        <f t="shared" si="81"/>
        <v>-0.31641202672605789</v>
      </c>
      <c r="AK1056" s="67">
        <f t="shared" si="82"/>
        <v>-8.0469933184855236E-2</v>
      </c>
      <c r="AL1056" s="69">
        <f t="shared" si="83"/>
        <v>1</v>
      </c>
    </row>
    <row r="1057" spans="1:38">
      <c r="A1057" s="1">
        <v>1056</v>
      </c>
      <c r="B1057" s="35" t="s">
        <v>1392</v>
      </c>
      <c r="C1057" t="s">
        <v>4</v>
      </c>
      <c r="D1057" t="s">
        <v>24</v>
      </c>
      <c r="E1057" t="s">
        <v>101</v>
      </c>
      <c r="F1057" t="s">
        <v>136</v>
      </c>
      <c r="G1057" t="s">
        <v>151</v>
      </c>
      <c r="H1057" t="s">
        <v>279</v>
      </c>
      <c r="I1057" s="1">
        <v>11.64104</v>
      </c>
      <c r="J1057" s="1">
        <v>17.96</v>
      </c>
      <c r="K1057" s="1">
        <v>0</v>
      </c>
      <c r="L1057" t="s">
        <v>456</v>
      </c>
      <c r="M1057" t="s">
        <v>470</v>
      </c>
      <c r="N1057" t="s">
        <v>585</v>
      </c>
      <c r="O1057" t="s">
        <v>782</v>
      </c>
      <c r="P1057" t="s">
        <v>787</v>
      </c>
      <c r="Q1057" t="s">
        <v>850</v>
      </c>
      <c r="R1057" t="s">
        <v>853</v>
      </c>
      <c r="S1057" t="s">
        <v>861</v>
      </c>
      <c r="T1057" t="s">
        <v>865</v>
      </c>
      <c r="U1057" t="s">
        <v>867</v>
      </c>
      <c r="V1057" s="1"/>
      <c r="W1057" s="1"/>
      <c r="X1057" s="1">
        <v>-6.0410000000000004</v>
      </c>
      <c r="Y1057" s="1">
        <v>1.7290000000000001</v>
      </c>
      <c r="Z1057" t="s">
        <v>877</v>
      </c>
      <c r="AA1057" s="1">
        <v>29</v>
      </c>
      <c r="AB1057" t="s">
        <v>881</v>
      </c>
      <c r="AC1057" t="s">
        <v>913</v>
      </c>
      <c r="AD1057" t="s">
        <v>918</v>
      </c>
      <c r="AE1057" t="s">
        <v>921</v>
      </c>
      <c r="AF1057" s="1">
        <v>1991</v>
      </c>
      <c r="AG1057" s="1">
        <v>2016</v>
      </c>
      <c r="AH1057" s="67">
        <f t="shared" si="80"/>
        <v>-0.33635857461024499</v>
      </c>
      <c r="AI1057" s="67">
        <f t="shared" si="84"/>
        <v>9.6269487750556798E-2</v>
      </c>
      <c r="AJ1057" s="67">
        <f t="shared" si="81"/>
        <v>-0.52504677060133631</v>
      </c>
      <c r="AK1057" s="67">
        <f t="shared" si="82"/>
        <v>-0.14767037861915366</v>
      </c>
      <c r="AL1057" s="69">
        <f t="shared" si="83"/>
        <v>1</v>
      </c>
    </row>
    <row r="1058" spans="1:38">
      <c r="A1058" s="1">
        <v>1057</v>
      </c>
      <c r="B1058" s="35" t="s">
        <v>1392</v>
      </c>
      <c r="C1058" t="s">
        <v>4</v>
      </c>
      <c r="D1058" t="s">
        <v>24</v>
      </c>
      <c r="E1058" t="s">
        <v>101</v>
      </c>
      <c r="F1058" t="s">
        <v>136</v>
      </c>
      <c r="G1058" t="s">
        <v>151</v>
      </c>
      <c r="H1058" t="s">
        <v>279</v>
      </c>
      <c r="I1058" s="1">
        <v>11.64104</v>
      </c>
      <c r="J1058" s="1">
        <v>17.96</v>
      </c>
      <c r="K1058" s="1">
        <v>0</v>
      </c>
      <c r="L1058" t="s">
        <v>458</v>
      </c>
      <c r="M1058" t="s">
        <v>469</v>
      </c>
      <c r="N1058" t="s">
        <v>586</v>
      </c>
      <c r="O1058" t="s">
        <v>782</v>
      </c>
      <c r="P1058" t="s">
        <v>803</v>
      </c>
      <c r="Q1058" t="s">
        <v>850</v>
      </c>
      <c r="R1058" t="s">
        <v>853</v>
      </c>
      <c r="S1058" t="s">
        <v>861</v>
      </c>
      <c r="T1058" t="s">
        <v>865</v>
      </c>
      <c r="U1058" t="s">
        <v>867</v>
      </c>
      <c r="V1058" s="1"/>
      <c r="W1058" s="1"/>
      <c r="X1058" s="1">
        <v>-1.7470000000000001</v>
      </c>
      <c r="Y1058" s="1">
        <v>0.51400000000000001</v>
      </c>
      <c r="Z1058" t="s">
        <v>877</v>
      </c>
      <c r="AA1058" s="1">
        <v>29</v>
      </c>
      <c r="AB1058" t="s">
        <v>881</v>
      </c>
      <c r="AC1058" t="s">
        <v>913</v>
      </c>
      <c r="AD1058" t="s">
        <v>918</v>
      </c>
      <c r="AE1058" t="s">
        <v>921</v>
      </c>
      <c r="AF1058" s="1">
        <v>1991</v>
      </c>
      <c r="AG1058" s="1">
        <v>2016</v>
      </c>
      <c r="AH1058" s="67">
        <f t="shared" si="80"/>
        <v>-9.7271714922049002E-2</v>
      </c>
      <c r="AI1058" s="67">
        <f t="shared" si="84"/>
        <v>2.8619153674832962E-2</v>
      </c>
      <c r="AJ1058" s="67">
        <f t="shared" si="81"/>
        <v>-0.1533652561247216</v>
      </c>
      <c r="AK1058" s="67">
        <f t="shared" si="82"/>
        <v>-4.1178173719376397E-2</v>
      </c>
      <c r="AL1058" s="69">
        <f t="shared" si="83"/>
        <v>1</v>
      </c>
    </row>
    <row r="1059" spans="1:38">
      <c r="A1059" s="1">
        <v>1058</v>
      </c>
      <c r="B1059" s="35" t="s">
        <v>1392</v>
      </c>
      <c r="C1059" t="s">
        <v>4</v>
      </c>
      <c r="D1059" t="s">
        <v>24</v>
      </c>
      <c r="E1059" t="s">
        <v>101</v>
      </c>
      <c r="F1059" t="s">
        <v>136</v>
      </c>
      <c r="G1059" t="s">
        <v>151</v>
      </c>
      <c r="H1059" t="s">
        <v>279</v>
      </c>
      <c r="I1059" s="1">
        <v>11.64104</v>
      </c>
      <c r="J1059" s="1">
        <v>17.96</v>
      </c>
      <c r="K1059" s="1">
        <v>0</v>
      </c>
      <c r="L1059" t="s">
        <v>458</v>
      </c>
      <c r="M1059" t="s">
        <v>469</v>
      </c>
      <c r="N1059" t="s">
        <v>587</v>
      </c>
      <c r="O1059" t="s">
        <v>782</v>
      </c>
      <c r="P1059" t="s">
        <v>804</v>
      </c>
      <c r="Q1059" t="s">
        <v>850</v>
      </c>
      <c r="R1059" t="s">
        <v>853</v>
      </c>
      <c r="S1059" t="s">
        <v>861</v>
      </c>
      <c r="T1059" t="s">
        <v>865</v>
      </c>
      <c r="U1059" t="s">
        <v>867</v>
      </c>
      <c r="V1059" s="1"/>
      <c r="W1059" s="1"/>
      <c r="X1059" s="1">
        <v>-3.7410000000000001</v>
      </c>
      <c r="Y1059" s="1">
        <v>1.4510000000000001</v>
      </c>
      <c r="Z1059" t="s">
        <v>877</v>
      </c>
      <c r="AA1059" s="1">
        <v>29</v>
      </c>
      <c r="AB1059" t="s">
        <v>881</v>
      </c>
      <c r="AC1059" t="s">
        <v>913</v>
      </c>
      <c r="AD1059" t="s">
        <v>918</v>
      </c>
      <c r="AE1059" t="s">
        <v>921</v>
      </c>
      <c r="AF1059" s="1">
        <v>1991</v>
      </c>
      <c r="AG1059" s="1">
        <v>2016</v>
      </c>
      <c r="AH1059" s="67">
        <f t="shared" si="80"/>
        <v>-0.20829621380846325</v>
      </c>
      <c r="AI1059" s="67">
        <f t="shared" si="84"/>
        <v>8.0790645879732739E-2</v>
      </c>
      <c r="AJ1059" s="67">
        <f t="shared" si="81"/>
        <v>-0.36664587973273943</v>
      </c>
      <c r="AK1059" s="67">
        <f t="shared" si="82"/>
        <v>-4.9946547884187092E-2</v>
      </c>
      <c r="AL1059" s="69">
        <f t="shared" si="83"/>
        <v>1</v>
      </c>
    </row>
    <row r="1060" spans="1:38">
      <c r="A1060" s="1">
        <v>1059</v>
      </c>
      <c r="B1060" s="35" t="s">
        <v>1392</v>
      </c>
      <c r="C1060" t="s">
        <v>4</v>
      </c>
      <c r="D1060" t="s">
        <v>24</v>
      </c>
      <c r="E1060" t="s">
        <v>101</v>
      </c>
      <c r="F1060" t="s">
        <v>136</v>
      </c>
      <c r="G1060" t="s">
        <v>151</v>
      </c>
      <c r="H1060" t="s">
        <v>279</v>
      </c>
      <c r="I1060" s="1">
        <v>11.64104</v>
      </c>
      <c r="J1060" s="1">
        <v>17.96</v>
      </c>
      <c r="K1060" s="1">
        <v>0</v>
      </c>
      <c r="L1060" t="s">
        <v>148</v>
      </c>
      <c r="M1060" t="s">
        <v>469</v>
      </c>
      <c r="N1060" t="s">
        <v>588</v>
      </c>
      <c r="O1060" t="s">
        <v>782</v>
      </c>
      <c r="P1060" t="s">
        <v>805</v>
      </c>
      <c r="Q1060" t="s">
        <v>850</v>
      </c>
      <c r="R1060" t="s">
        <v>853</v>
      </c>
      <c r="S1060" t="s">
        <v>861</v>
      </c>
      <c r="T1060" t="s">
        <v>865</v>
      </c>
      <c r="U1060" t="s">
        <v>867</v>
      </c>
      <c r="V1060" s="1"/>
      <c r="W1060" s="1"/>
      <c r="X1060" s="1">
        <v>-1.6830000000000001</v>
      </c>
      <c r="Y1060" s="1">
        <v>0.67900000000000005</v>
      </c>
      <c r="Z1060" t="s">
        <v>877</v>
      </c>
      <c r="AA1060" s="1">
        <v>29</v>
      </c>
      <c r="AB1060" t="s">
        <v>881</v>
      </c>
      <c r="AC1060" t="s">
        <v>913</v>
      </c>
      <c r="AD1060" t="s">
        <v>918</v>
      </c>
      <c r="AE1060" t="s">
        <v>921</v>
      </c>
      <c r="AF1060" s="1">
        <v>1991</v>
      </c>
      <c r="AG1060" s="1">
        <v>2016</v>
      </c>
      <c r="AH1060" s="67">
        <f t="shared" si="80"/>
        <v>-9.3708240534521162E-2</v>
      </c>
      <c r="AI1060" s="67">
        <f t="shared" si="84"/>
        <v>3.7806236080178177E-2</v>
      </c>
      <c r="AJ1060" s="67">
        <f t="shared" si="81"/>
        <v>-0.16780846325167037</v>
      </c>
      <c r="AK1060" s="67">
        <f t="shared" si="82"/>
        <v>-1.9608017817371939E-2</v>
      </c>
      <c r="AL1060" s="69">
        <f t="shared" si="83"/>
        <v>1</v>
      </c>
    </row>
    <row r="1061" spans="1:38">
      <c r="A1061" s="1">
        <v>1060</v>
      </c>
      <c r="B1061" s="35" t="s">
        <v>1392</v>
      </c>
      <c r="C1061" t="s">
        <v>4</v>
      </c>
      <c r="D1061" t="s">
        <v>24</v>
      </c>
      <c r="E1061" t="s">
        <v>101</v>
      </c>
      <c r="F1061" t="s">
        <v>136</v>
      </c>
      <c r="G1061" t="s">
        <v>151</v>
      </c>
      <c r="H1061" t="s">
        <v>279</v>
      </c>
      <c r="I1061" s="1">
        <v>11.64104</v>
      </c>
      <c r="J1061" s="1">
        <v>17.96</v>
      </c>
      <c r="K1061" s="1">
        <v>0</v>
      </c>
      <c r="L1061" t="s">
        <v>457</v>
      </c>
      <c r="M1061" t="s">
        <v>469</v>
      </c>
      <c r="N1061" t="s">
        <v>589</v>
      </c>
      <c r="O1061" t="s">
        <v>782</v>
      </c>
      <c r="P1061" t="s">
        <v>806</v>
      </c>
      <c r="Q1061" t="s">
        <v>850</v>
      </c>
      <c r="R1061" t="s">
        <v>853</v>
      </c>
      <c r="S1061" t="s">
        <v>861</v>
      </c>
      <c r="T1061" t="s">
        <v>865</v>
      </c>
      <c r="U1061" t="s">
        <v>867</v>
      </c>
      <c r="V1061" s="1"/>
      <c r="W1061" s="1"/>
      <c r="X1061" s="1">
        <v>-2.5390000000000001</v>
      </c>
      <c r="Y1061" s="1">
        <v>0.92700000000000005</v>
      </c>
      <c r="Z1061" t="s">
        <v>877</v>
      </c>
      <c r="AA1061" s="1">
        <v>29</v>
      </c>
      <c r="AB1061" t="s">
        <v>881</v>
      </c>
      <c r="AC1061" t="s">
        <v>913</v>
      </c>
      <c r="AD1061" t="s">
        <v>918</v>
      </c>
      <c r="AE1061" t="s">
        <v>921</v>
      </c>
      <c r="AF1061" s="1">
        <v>1991</v>
      </c>
      <c r="AG1061" s="1">
        <v>2016</v>
      </c>
      <c r="AH1061" s="67">
        <f t="shared" si="80"/>
        <v>-0.14136971046770602</v>
      </c>
      <c r="AI1061" s="67">
        <f t="shared" si="84"/>
        <v>5.1614699331848556E-2</v>
      </c>
      <c r="AJ1061" s="67">
        <f t="shared" si="81"/>
        <v>-0.24253452115812918</v>
      </c>
      <c r="AK1061" s="67">
        <f t="shared" si="82"/>
        <v>-4.0204899777282851E-2</v>
      </c>
      <c r="AL1061" s="69">
        <f t="shared" si="83"/>
        <v>1</v>
      </c>
    </row>
    <row r="1062" spans="1:38">
      <c r="A1062" s="1">
        <v>1061</v>
      </c>
      <c r="B1062" s="35" t="s">
        <v>1392</v>
      </c>
      <c r="C1062" t="s">
        <v>4</v>
      </c>
      <c r="D1062" t="s">
        <v>24</v>
      </c>
      <c r="E1062" t="s">
        <v>101</v>
      </c>
      <c r="F1062" t="s">
        <v>136</v>
      </c>
      <c r="G1062" t="s">
        <v>151</v>
      </c>
      <c r="H1062" t="s">
        <v>279</v>
      </c>
      <c r="I1062" s="1">
        <v>11.64104</v>
      </c>
      <c r="J1062" s="1">
        <v>17.96</v>
      </c>
      <c r="K1062" s="1">
        <v>0</v>
      </c>
      <c r="L1062" t="s">
        <v>456</v>
      </c>
      <c r="M1062" t="s">
        <v>462</v>
      </c>
      <c r="N1062" t="s">
        <v>590</v>
      </c>
      <c r="O1062" t="s">
        <v>780</v>
      </c>
      <c r="P1062" t="s">
        <v>459</v>
      </c>
      <c r="Q1062" t="s">
        <v>850</v>
      </c>
      <c r="R1062" t="s">
        <v>853</v>
      </c>
      <c r="S1062" t="s">
        <v>861</v>
      </c>
      <c r="T1062" t="s">
        <v>865</v>
      </c>
      <c r="U1062" t="s">
        <v>867</v>
      </c>
      <c r="V1062" s="1"/>
      <c r="W1062" s="1"/>
      <c r="X1062" s="1">
        <v>-7.2450000000000001</v>
      </c>
      <c r="Y1062" s="1">
        <v>2.4649999999999999</v>
      </c>
      <c r="Z1062" t="s">
        <v>877</v>
      </c>
      <c r="AA1062" s="1">
        <v>29</v>
      </c>
      <c r="AB1062" t="s">
        <v>881</v>
      </c>
      <c r="AC1062" t="s">
        <v>913</v>
      </c>
      <c r="AD1062" t="s">
        <v>918</v>
      </c>
      <c r="AE1062" t="s">
        <v>921</v>
      </c>
      <c r="AF1062" s="1">
        <v>1991</v>
      </c>
      <c r="AG1062" s="1">
        <v>2016</v>
      </c>
      <c r="AH1062" s="67">
        <f t="shared" si="80"/>
        <v>-0.40339643652561247</v>
      </c>
      <c r="AI1062" s="67">
        <f t="shared" si="84"/>
        <v>0.13724944320712693</v>
      </c>
      <c r="AJ1062" s="67">
        <f t="shared" si="81"/>
        <v>-0.67240534521158124</v>
      </c>
      <c r="AK1062" s="67">
        <f t="shared" si="82"/>
        <v>-0.13438752783964369</v>
      </c>
      <c r="AL1062" s="69">
        <f t="shared" si="83"/>
        <v>1</v>
      </c>
    </row>
    <row r="1063" spans="1:38">
      <c r="A1063" s="1">
        <v>1062</v>
      </c>
      <c r="B1063" s="35" t="s">
        <v>1392</v>
      </c>
      <c r="C1063" t="s">
        <v>4</v>
      </c>
      <c r="D1063" t="s">
        <v>24</v>
      </c>
      <c r="E1063" t="s">
        <v>101</v>
      </c>
      <c r="F1063" t="s">
        <v>136</v>
      </c>
      <c r="G1063" t="s">
        <v>151</v>
      </c>
      <c r="H1063" t="s">
        <v>279</v>
      </c>
      <c r="I1063" s="1">
        <v>11.64104</v>
      </c>
      <c r="J1063" s="1">
        <v>17.96</v>
      </c>
      <c r="K1063" s="1">
        <v>0</v>
      </c>
      <c r="L1063" t="s">
        <v>456</v>
      </c>
      <c r="M1063" t="s">
        <v>461</v>
      </c>
      <c r="N1063" t="s">
        <v>591</v>
      </c>
      <c r="O1063" t="s">
        <v>780</v>
      </c>
      <c r="P1063" t="s">
        <v>459</v>
      </c>
      <c r="Q1063" t="s">
        <v>850</v>
      </c>
      <c r="R1063" t="s">
        <v>853</v>
      </c>
      <c r="S1063" t="s">
        <v>861</v>
      </c>
      <c r="T1063" t="s">
        <v>865</v>
      </c>
      <c r="U1063" t="s">
        <v>867</v>
      </c>
      <c r="V1063" s="1"/>
      <c r="W1063" s="1"/>
      <c r="X1063" s="1">
        <v>-7.0430000000000001</v>
      </c>
      <c r="Y1063" s="1">
        <v>1.911</v>
      </c>
      <c r="Z1063" t="s">
        <v>877</v>
      </c>
      <c r="AA1063" s="1">
        <v>29</v>
      </c>
      <c r="AB1063" t="s">
        <v>881</v>
      </c>
      <c r="AC1063" t="s">
        <v>913</v>
      </c>
      <c r="AD1063" t="s">
        <v>918</v>
      </c>
      <c r="AE1063" t="s">
        <v>921</v>
      </c>
      <c r="AF1063" s="1">
        <v>1991</v>
      </c>
      <c r="AG1063" s="1">
        <v>2016</v>
      </c>
      <c r="AH1063" s="67">
        <f t="shared" si="80"/>
        <v>-0.39214922048997775</v>
      </c>
      <c r="AI1063" s="67">
        <f t="shared" si="84"/>
        <v>0.10640311804008909</v>
      </c>
      <c r="AJ1063" s="67">
        <f t="shared" si="81"/>
        <v>-0.6006993318485524</v>
      </c>
      <c r="AK1063" s="67">
        <f t="shared" si="82"/>
        <v>-0.18359910913140312</v>
      </c>
      <c r="AL1063" s="69">
        <f t="shared" si="83"/>
        <v>1</v>
      </c>
    </row>
    <row r="1064" spans="1:38">
      <c r="A1064" s="1">
        <v>1063</v>
      </c>
      <c r="B1064" s="35" t="s">
        <v>1392</v>
      </c>
      <c r="C1064" t="s">
        <v>4</v>
      </c>
      <c r="D1064" t="s">
        <v>24</v>
      </c>
      <c r="E1064" t="s">
        <v>101</v>
      </c>
      <c r="F1064" t="s">
        <v>136</v>
      </c>
      <c r="G1064" t="s">
        <v>151</v>
      </c>
      <c r="H1064" t="s">
        <v>279</v>
      </c>
      <c r="I1064" s="1">
        <v>11.64104</v>
      </c>
      <c r="J1064" s="1">
        <v>17.96</v>
      </c>
      <c r="K1064" s="1">
        <v>0</v>
      </c>
      <c r="L1064" t="s">
        <v>140</v>
      </c>
      <c r="M1064" t="s">
        <v>476</v>
      </c>
      <c r="N1064" t="s">
        <v>592</v>
      </c>
      <c r="O1064" t="s">
        <v>780</v>
      </c>
      <c r="P1064" t="s">
        <v>459</v>
      </c>
      <c r="Q1064" t="s">
        <v>850</v>
      </c>
      <c r="R1064" t="s">
        <v>853</v>
      </c>
      <c r="S1064" t="s">
        <v>861</v>
      </c>
      <c r="T1064" t="s">
        <v>865</v>
      </c>
      <c r="U1064" t="s">
        <v>867</v>
      </c>
      <c r="V1064" s="1"/>
      <c r="W1064" s="1"/>
      <c r="X1064" s="1">
        <v>-0.83699999999999997</v>
      </c>
      <c r="Y1064" s="1">
        <v>0.89800000000000002</v>
      </c>
      <c r="Z1064" t="s">
        <v>877</v>
      </c>
      <c r="AA1064" s="1">
        <v>29</v>
      </c>
      <c r="AB1064" t="s">
        <v>881</v>
      </c>
      <c r="AC1064" t="s">
        <v>913</v>
      </c>
      <c r="AD1064" t="s">
        <v>918</v>
      </c>
      <c r="AE1064" t="s">
        <v>921</v>
      </c>
      <c r="AF1064" s="1">
        <v>1991</v>
      </c>
      <c r="AG1064" s="1">
        <v>2016</v>
      </c>
      <c r="AH1064" s="67">
        <f t="shared" si="80"/>
        <v>-4.6603563474387523E-2</v>
      </c>
      <c r="AI1064" s="67">
        <f t="shared" si="84"/>
        <v>4.9999999999999996E-2</v>
      </c>
      <c r="AJ1064" s="67">
        <f t="shared" si="81"/>
        <v>-0.14460356347438752</v>
      </c>
      <c r="AK1064" s="67">
        <f t="shared" si="82"/>
        <v>5.1396436525612467E-2</v>
      </c>
      <c r="AL1064" s="69">
        <f t="shared" si="83"/>
        <v>1</v>
      </c>
    </row>
    <row r="1065" spans="1:38">
      <c r="A1065" s="1">
        <v>1064</v>
      </c>
      <c r="B1065" s="35" t="s">
        <v>1392</v>
      </c>
      <c r="C1065" t="s">
        <v>4</v>
      </c>
      <c r="D1065" t="s">
        <v>24</v>
      </c>
      <c r="E1065" t="s">
        <v>101</v>
      </c>
      <c r="F1065" t="s">
        <v>136</v>
      </c>
      <c r="G1065" t="s">
        <v>151</v>
      </c>
      <c r="H1065" t="s">
        <v>279</v>
      </c>
      <c r="I1065" s="1">
        <v>11.64104</v>
      </c>
      <c r="J1065" s="1">
        <v>17.96</v>
      </c>
      <c r="K1065" s="1">
        <v>0</v>
      </c>
      <c r="L1065" t="s">
        <v>457</v>
      </c>
      <c r="M1065" t="s">
        <v>463</v>
      </c>
      <c r="N1065" t="s">
        <v>593</v>
      </c>
      <c r="O1065" t="s">
        <v>780</v>
      </c>
      <c r="P1065" t="s">
        <v>459</v>
      </c>
      <c r="Q1065" t="s">
        <v>850</v>
      </c>
      <c r="R1065" t="s">
        <v>853</v>
      </c>
      <c r="S1065" t="s">
        <v>861</v>
      </c>
      <c r="T1065" t="s">
        <v>865</v>
      </c>
      <c r="U1065" t="s">
        <v>867</v>
      </c>
      <c r="V1065" s="1"/>
      <c r="W1065" s="1"/>
      <c r="X1065" s="1">
        <v>-6.7380000000000004</v>
      </c>
      <c r="Y1065" s="1">
        <v>4.0709999999999997</v>
      </c>
      <c r="Z1065" t="s">
        <v>877</v>
      </c>
      <c r="AA1065" s="1">
        <v>29</v>
      </c>
      <c r="AB1065" t="s">
        <v>881</v>
      </c>
      <c r="AC1065" t="s">
        <v>913</v>
      </c>
      <c r="AD1065" t="s">
        <v>918</v>
      </c>
      <c r="AE1065" t="s">
        <v>921</v>
      </c>
      <c r="AF1065" s="1">
        <v>1991</v>
      </c>
      <c r="AG1065" s="1">
        <v>2016</v>
      </c>
      <c r="AH1065" s="67">
        <f t="shared" si="80"/>
        <v>-0.37516703786191535</v>
      </c>
      <c r="AI1065" s="67">
        <f t="shared" si="84"/>
        <v>0.22667037861915365</v>
      </c>
      <c r="AJ1065" s="67">
        <f t="shared" si="81"/>
        <v>-0.81944097995545651</v>
      </c>
      <c r="AK1065" s="67">
        <f t="shared" si="82"/>
        <v>6.9106904231625799E-2</v>
      </c>
      <c r="AL1065" s="69">
        <f t="shared" si="83"/>
        <v>1</v>
      </c>
    </row>
    <row r="1066" spans="1:38">
      <c r="A1066" s="1">
        <v>1065</v>
      </c>
      <c r="B1066" s="35" t="s">
        <v>1392</v>
      </c>
      <c r="C1066" t="s">
        <v>4</v>
      </c>
      <c r="D1066" t="s">
        <v>24</v>
      </c>
      <c r="E1066" t="s">
        <v>101</v>
      </c>
      <c r="F1066" t="s">
        <v>136</v>
      </c>
      <c r="G1066" t="s">
        <v>151</v>
      </c>
      <c r="H1066" t="s">
        <v>279</v>
      </c>
      <c r="I1066" s="1">
        <v>11.64104</v>
      </c>
      <c r="J1066" s="1">
        <v>17.96</v>
      </c>
      <c r="K1066" s="1">
        <v>0</v>
      </c>
      <c r="L1066" t="s">
        <v>457</v>
      </c>
      <c r="M1066" t="s">
        <v>466</v>
      </c>
      <c r="N1066" t="s">
        <v>594</v>
      </c>
      <c r="O1066" t="s">
        <v>780</v>
      </c>
      <c r="P1066" t="s">
        <v>459</v>
      </c>
      <c r="Q1066" t="s">
        <v>850</v>
      </c>
      <c r="R1066" t="s">
        <v>853</v>
      </c>
      <c r="S1066" t="s">
        <v>861</v>
      </c>
      <c r="T1066" t="s">
        <v>865</v>
      </c>
      <c r="U1066" t="s">
        <v>867</v>
      </c>
      <c r="V1066" s="1"/>
      <c r="W1066" s="1"/>
      <c r="X1066" s="1">
        <v>-5.5540000000000003</v>
      </c>
      <c r="Y1066" s="1">
        <v>2.3740000000000001</v>
      </c>
      <c r="Z1066" t="s">
        <v>877</v>
      </c>
      <c r="AA1066" s="1">
        <v>29</v>
      </c>
      <c r="AB1066" t="s">
        <v>881</v>
      </c>
      <c r="AC1066" t="s">
        <v>913</v>
      </c>
      <c r="AD1066" t="s">
        <v>918</v>
      </c>
      <c r="AE1066" t="s">
        <v>921</v>
      </c>
      <c r="AF1066" s="1">
        <v>1991</v>
      </c>
      <c r="AG1066" s="1">
        <v>2016</v>
      </c>
      <c r="AH1066" s="67">
        <f t="shared" si="80"/>
        <v>-0.30924276169265036</v>
      </c>
      <c r="AI1066" s="67">
        <f t="shared" si="84"/>
        <v>0.13218262806236081</v>
      </c>
      <c r="AJ1066" s="67">
        <f t="shared" si="81"/>
        <v>-0.56832071269487749</v>
      </c>
      <c r="AK1066" s="67">
        <f t="shared" si="82"/>
        <v>-5.0164810690423167E-2</v>
      </c>
      <c r="AL1066" s="69">
        <f t="shared" si="83"/>
        <v>1</v>
      </c>
    </row>
    <row r="1067" spans="1:38">
      <c r="A1067" s="1">
        <v>1066</v>
      </c>
      <c r="B1067" s="35" t="s">
        <v>1392</v>
      </c>
      <c r="C1067" t="s">
        <v>4</v>
      </c>
      <c r="D1067" t="s">
        <v>24</v>
      </c>
      <c r="E1067" t="s">
        <v>101</v>
      </c>
      <c r="F1067" t="s">
        <v>136</v>
      </c>
      <c r="G1067" t="s">
        <v>151</v>
      </c>
      <c r="H1067" t="s">
        <v>279</v>
      </c>
      <c r="I1067" s="1">
        <v>11.64104</v>
      </c>
      <c r="J1067" s="1">
        <v>17.96</v>
      </c>
      <c r="K1067" s="1">
        <v>0</v>
      </c>
      <c r="L1067" t="s">
        <v>457</v>
      </c>
      <c r="M1067" t="s">
        <v>472</v>
      </c>
      <c r="N1067" t="s">
        <v>595</v>
      </c>
      <c r="O1067" t="s">
        <v>780</v>
      </c>
      <c r="P1067" t="s">
        <v>459</v>
      </c>
      <c r="Q1067" t="s">
        <v>850</v>
      </c>
      <c r="R1067" t="s">
        <v>853</v>
      </c>
      <c r="S1067" t="s">
        <v>861</v>
      </c>
      <c r="T1067" t="s">
        <v>865</v>
      </c>
      <c r="U1067" t="s">
        <v>867</v>
      </c>
      <c r="V1067" s="1"/>
      <c r="W1067" s="1"/>
      <c r="X1067" s="1">
        <v>-3.7989999999999999</v>
      </c>
      <c r="Y1067" s="1">
        <v>2.09</v>
      </c>
      <c r="Z1067" t="s">
        <v>877</v>
      </c>
      <c r="AA1067" s="1">
        <v>29</v>
      </c>
      <c r="AB1067" t="s">
        <v>881</v>
      </c>
      <c r="AC1067" t="s">
        <v>913</v>
      </c>
      <c r="AD1067" t="s">
        <v>918</v>
      </c>
      <c r="AE1067" t="s">
        <v>921</v>
      </c>
      <c r="AF1067" s="1">
        <v>1991</v>
      </c>
      <c r="AG1067" s="1">
        <v>2016</v>
      </c>
      <c r="AH1067" s="67">
        <f t="shared" si="80"/>
        <v>-0.21152561247216034</v>
      </c>
      <c r="AI1067" s="67">
        <f t="shared" si="84"/>
        <v>0.116369710467706</v>
      </c>
      <c r="AJ1067" s="67">
        <f t="shared" si="81"/>
        <v>-0.43961024498886409</v>
      </c>
      <c r="AK1067" s="67">
        <f t="shared" si="82"/>
        <v>1.6559020044543404E-2</v>
      </c>
      <c r="AL1067" s="69">
        <f t="shared" si="83"/>
        <v>1</v>
      </c>
    </row>
    <row r="1068" spans="1:38">
      <c r="A1068" s="1">
        <v>1067</v>
      </c>
      <c r="B1068" s="35" t="s">
        <v>1392</v>
      </c>
      <c r="C1068" t="s">
        <v>4</v>
      </c>
      <c r="D1068" t="s">
        <v>24</v>
      </c>
      <c r="E1068" t="s">
        <v>101</v>
      </c>
      <c r="F1068" t="s">
        <v>136</v>
      </c>
      <c r="G1068" t="s">
        <v>151</v>
      </c>
      <c r="H1068" t="s">
        <v>279</v>
      </c>
      <c r="I1068" s="1">
        <v>11.64104</v>
      </c>
      <c r="J1068" s="1">
        <v>17.96</v>
      </c>
      <c r="K1068" s="1">
        <v>0</v>
      </c>
      <c r="L1068" t="s">
        <v>457</v>
      </c>
      <c r="M1068" t="s">
        <v>482</v>
      </c>
      <c r="N1068" t="s">
        <v>596</v>
      </c>
      <c r="O1068" t="s">
        <v>780</v>
      </c>
      <c r="P1068" t="s">
        <v>459</v>
      </c>
      <c r="Q1068" t="s">
        <v>850</v>
      </c>
      <c r="R1068" t="s">
        <v>853</v>
      </c>
      <c r="S1068" t="s">
        <v>861</v>
      </c>
      <c r="T1068" t="s">
        <v>865</v>
      </c>
      <c r="U1068" t="s">
        <v>867</v>
      </c>
      <c r="V1068" s="1"/>
      <c r="W1068" s="1"/>
      <c r="X1068" s="1">
        <v>-2.2839999999999998</v>
      </c>
      <c r="Y1068" s="1">
        <v>1.1659999999999999</v>
      </c>
      <c r="Z1068" t="s">
        <v>877</v>
      </c>
      <c r="AA1068" s="1">
        <v>29</v>
      </c>
      <c r="AB1068" t="s">
        <v>881</v>
      </c>
      <c r="AC1068" t="s">
        <v>913</v>
      </c>
      <c r="AD1068" t="s">
        <v>918</v>
      </c>
      <c r="AE1068" t="s">
        <v>921</v>
      </c>
      <c r="AF1068" s="1">
        <v>1991</v>
      </c>
      <c r="AG1068" s="1">
        <v>2016</v>
      </c>
      <c r="AH1068" s="67">
        <f t="shared" si="80"/>
        <v>-0.12717149220489976</v>
      </c>
      <c r="AI1068" s="67">
        <f t="shared" si="84"/>
        <v>6.4922048997772819E-2</v>
      </c>
      <c r="AJ1068" s="67">
        <f t="shared" si="81"/>
        <v>-0.25441870824053447</v>
      </c>
      <c r="AK1068" s="67">
        <f t="shared" si="82"/>
        <v>7.5723830734952813E-5</v>
      </c>
      <c r="AL1068" s="69">
        <f t="shared" si="83"/>
        <v>1</v>
      </c>
    </row>
    <row r="1069" spans="1:38">
      <c r="A1069" s="1">
        <v>1068</v>
      </c>
      <c r="B1069" s="35" t="s">
        <v>1392</v>
      </c>
      <c r="C1069" t="s">
        <v>4</v>
      </c>
      <c r="D1069" t="s">
        <v>24</v>
      </c>
      <c r="E1069" t="s">
        <v>102</v>
      </c>
      <c r="F1069" t="s">
        <v>136</v>
      </c>
      <c r="G1069" t="s">
        <v>151</v>
      </c>
      <c r="H1069" t="s">
        <v>279</v>
      </c>
      <c r="I1069" s="1">
        <v>7.806019</v>
      </c>
      <c r="J1069" s="1">
        <v>13.52</v>
      </c>
      <c r="K1069" s="1">
        <v>0</v>
      </c>
      <c r="L1069" t="s">
        <v>458</v>
      </c>
      <c r="M1069" t="s">
        <v>473</v>
      </c>
      <c r="N1069" t="s">
        <v>583</v>
      </c>
      <c r="O1069" t="s">
        <v>782</v>
      </c>
      <c r="P1069" t="s">
        <v>801</v>
      </c>
      <c r="Q1069" t="s">
        <v>850</v>
      </c>
      <c r="R1069" t="s">
        <v>853</v>
      </c>
      <c r="S1069" t="s">
        <v>861</v>
      </c>
      <c r="T1069" t="s">
        <v>865</v>
      </c>
      <c r="U1069" t="s">
        <v>867</v>
      </c>
      <c r="V1069" s="1"/>
      <c r="W1069" s="1"/>
      <c r="X1069" s="1">
        <v>-0.84199999999999997</v>
      </c>
      <c r="Y1069" s="1">
        <v>0.29599999999999999</v>
      </c>
      <c r="Z1069" t="s">
        <v>875</v>
      </c>
      <c r="AA1069" s="1">
        <v>63</v>
      </c>
      <c r="AB1069" t="s">
        <v>881</v>
      </c>
      <c r="AC1069" t="s">
        <v>913</v>
      </c>
      <c r="AD1069" t="s">
        <v>918</v>
      </c>
      <c r="AE1069" t="s">
        <v>921</v>
      </c>
      <c r="AF1069" s="1">
        <v>1991</v>
      </c>
      <c r="AG1069" s="1">
        <v>2016</v>
      </c>
      <c r="AH1069" s="67">
        <f t="shared" si="80"/>
        <v>-6.227810650887574E-2</v>
      </c>
      <c r="AI1069" s="67">
        <f t="shared" si="84"/>
        <v>2.1893491124260353E-2</v>
      </c>
      <c r="AJ1069" s="67">
        <f t="shared" si="81"/>
        <v>-0.10518934911242603</v>
      </c>
      <c r="AK1069" s="67">
        <f t="shared" si="82"/>
        <v>-1.9366863905325452E-2</v>
      </c>
      <c r="AL1069" s="69">
        <f t="shared" si="83"/>
        <v>1</v>
      </c>
    </row>
    <row r="1070" spans="1:38">
      <c r="A1070" s="1">
        <v>1069</v>
      </c>
      <c r="B1070" s="35" t="s">
        <v>1392</v>
      </c>
      <c r="C1070" t="s">
        <v>4</v>
      </c>
      <c r="D1070" t="s">
        <v>24</v>
      </c>
      <c r="E1070" t="s">
        <v>102</v>
      </c>
      <c r="F1070" t="s">
        <v>136</v>
      </c>
      <c r="G1070" t="s">
        <v>151</v>
      </c>
      <c r="H1070" t="s">
        <v>279</v>
      </c>
      <c r="I1070" s="1">
        <v>7.806019</v>
      </c>
      <c r="J1070" s="1">
        <v>13.52</v>
      </c>
      <c r="K1070" s="1">
        <v>0</v>
      </c>
      <c r="L1070" t="s">
        <v>458</v>
      </c>
      <c r="M1070" t="s">
        <v>473</v>
      </c>
      <c r="N1070" t="s">
        <v>584</v>
      </c>
      <c r="O1070" t="s">
        <v>782</v>
      </c>
      <c r="P1070" t="s">
        <v>802</v>
      </c>
      <c r="Q1070" t="s">
        <v>850</v>
      </c>
      <c r="R1070" t="s">
        <v>853</v>
      </c>
      <c r="S1070" t="s">
        <v>861</v>
      </c>
      <c r="T1070" t="s">
        <v>865</v>
      </c>
      <c r="U1070" t="s">
        <v>867</v>
      </c>
      <c r="V1070" s="1"/>
      <c r="W1070" s="1"/>
      <c r="X1070" s="1">
        <v>-1.883</v>
      </c>
      <c r="Y1070" s="1">
        <v>0.50600000000000001</v>
      </c>
      <c r="Z1070" t="s">
        <v>875</v>
      </c>
      <c r="AA1070" s="1">
        <v>63</v>
      </c>
      <c r="AB1070" t="s">
        <v>881</v>
      </c>
      <c r="AC1070" t="s">
        <v>913</v>
      </c>
      <c r="AD1070" t="s">
        <v>918</v>
      </c>
      <c r="AE1070" t="s">
        <v>921</v>
      </c>
      <c r="AF1070" s="1">
        <v>1991</v>
      </c>
      <c r="AG1070" s="1">
        <v>2016</v>
      </c>
      <c r="AH1070" s="67">
        <f t="shared" si="80"/>
        <v>-0.13927514792899409</v>
      </c>
      <c r="AI1070" s="67">
        <f t="shared" si="84"/>
        <v>3.7426035502958581E-2</v>
      </c>
      <c r="AJ1070" s="67">
        <f t="shared" si="81"/>
        <v>-0.21263017751479291</v>
      </c>
      <c r="AK1070" s="67">
        <f t="shared" si="82"/>
        <v>-6.5920118343195278E-2</v>
      </c>
      <c r="AL1070" s="69">
        <f t="shared" si="83"/>
        <v>1</v>
      </c>
    </row>
    <row r="1071" spans="1:38">
      <c r="A1071" s="1">
        <v>1070</v>
      </c>
      <c r="B1071" s="35" t="s">
        <v>1392</v>
      </c>
      <c r="C1071" t="s">
        <v>4</v>
      </c>
      <c r="D1071" t="s">
        <v>24</v>
      </c>
      <c r="E1071" t="s">
        <v>102</v>
      </c>
      <c r="F1071" t="s">
        <v>136</v>
      </c>
      <c r="G1071" t="s">
        <v>151</v>
      </c>
      <c r="H1071" t="s">
        <v>279</v>
      </c>
      <c r="I1071" s="1">
        <v>7.806019</v>
      </c>
      <c r="J1071" s="1">
        <v>13.52</v>
      </c>
      <c r="K1071" s="1">
        <v>0</v>
      </c>
      <c r="L1071" t="s">
        <v>456</v>
      </c>
      <c r="M1071" t="s">
        <v>470</v>
      </c>
      <c r="N1071" t="s">
        <v>585</v>
      </c>
      <c r="O1071" t="s">
        <v>782</v>
      </c>
      <c r="P1071" t="s">
        <v>787</v>
      </c>
      <c r="Q1071" t="s">
        <v>850</v>
      </c>
      <c r="R1071" t="s">
        <v>853</v>
      </c>
      <c r="S1071" t="s">
        <v>861</v>
      </c>
      <c r="T1071" t="s">
        <v>865</v>
      </c>
      <c r="U1071" t="s">
        <v>867</v>
      </c>
      <c r="V1071" s="1"/>
      <c r="W1071" s="1"/>
      <c r="X1071" s="1">
        <v>-1.994</v>
      </c>
      <c r="Y1071" s="1">
        <v>0.68</v>
      </c>
      <c r="Z1071" t="s">
        <v>875</v>
      </c>
      <c r="AA1071" s="1">
        <v>63</v>
      </c>
      <c r="AB1071" t="s">
        <v>881</v>
      </c>
      <c r="AC1071" t="s">
        <v>913</v>
      </c>
      <c r="AD1071" t="s">
        <v>918</v>
      </c>
      <c r="AE1071" t="s">
        <v>921</v>
      </c>
      <c r="AF1071" s="1">
        <v>1991</v>
      </c>
      <c r="AG1071" s="1">
        <v>2016</v>
      </c>
      <c r="AH1071" s="67">
        <f t="shared" si="80"/>
        <v>-0.14748520710059171</v>
      </c>
      <c r="AI1071" s="67">
        <f t="shared" si="84"/>
        <v>5.0295857988165688E-2</v>
      </c>
      <c r="AJ1071" s="67">
        <f t="shared" si="81"/>
        <v>-0.24606508875739647</v>
      </c>
      <c r="AK1071" s="67">
        <f t="shared" si="82"/>
        <v>-4.8905325443786965E-2</v>
      </c>
      <c r="AL1071" s="69">
        <f t="shared" si="83"/>
        <v>1</v>
      </c>
    </row>
    <row r="1072" spans="1:38">
      <c r="A1072" s="1">
        <v>1071</v>
      </c>
      <c r="B1072" s="35" t="s">
        <v>1392</v>
      </c>
      <c r="C1072" t="s">
        <v>4</v>
      </c>
      <c r="D1072" t="s">
        <v>24</v>
      </c>
      <c r="E1072" t="s">
        <v>102</v>
      </c>
      <c r="F1072" t="s">
        <v>136</v>
      </c>
      <c r="G1072" t="s">
        <v>151</v>
      </c>
      <c r="H1072" t="s">
        <v>279</v>
      </c>
      <c r="I1072" s="1">
        <v>7.806019</v>
      </c>
      <c r="J1072" s="1">
        <v>13.52</v>
      </c>
      <c r="K1072" s="1">
        <v>0</v>
      </c>
      <c r="L1072" t="s">
        <v>458</v>
      </c>
      <c r="M1072" t="s">
        <v>469</v>
      </c>
      <c r="N1072" t="s">
        <v>586</v>
      </c>
      <c r="O1072" t="s">
        <v>782</v>
      </c>
      <c r="P1072" t="s">
        <v>803</v>
      </c>
      <c r="Q1072" t="s">
        <v>850</v>
      </c>
      <c r="R1072" t="s">
        <v>853</v>
      </c>
      <c r="S1072" t="s">
        <v>861</v>
      </c>
      <c r="T1072" t="s">
        <v>865</v>
      </c>
      <c r="U1072" t="s">
        <v>867</v>
      </c>
      <c r="V1072" s="1"/>
      <c r="W1072" s="1"/>
      <c r="X1072" s="1">
        <v>-0.82399999999999995</v>
      </c>
      <c r="Y1072" s="1">
        <v>0.41799999999999998</v>
      </c>
      <c r="Z1072" t="s">
        <v>875</v>
      </c>
      <c r="AA1072" s="1">
        <v>63</v>
      </c>
      <c r="AB1072" t="s">
        <v>881</v>
      </c>
      <c r="AC1072" t="s">
        <v>913</v>
      </c>
      <c r="AD1072" t="s">
        <v>918</v>
      </c>
      <c r="AE1072" t="s">
        <v>921</v>
      </c>
      <c r="AF1072" s="1">
        <v>1991</v>
      </c>
      <c r="AG1072" s="1">
        <v>2016</v>
      </c>
      <c r="AH1072" s="67">
        <f t="shared" si="80"/>
        <v>-6.0946745562130179E-2</v>
      </c>
      <c r="AI1072" s="67">
        <f t="shared" si="84"/>
        <v>3.091715976331361E-2</v>
      </c>
      <c r="AJ1072" s="67">
        <f t="shared" si="81"/>
        <v>-0.12154437869822485</v>
      </c>
      <c r="AK1072" s="67">
        <f t="shared" si="82"/>
        <v>-3.4911242603550413E-4</v>
      </c>
      <c r="AL1072" s="69">
        <f t="shared" si="83"/>
        <v>1</v>
      </c>
    </row>
    <row r="1073" spans="1:38">
      <c r="A1073" s="1">
        <v>1072</v>
      </c>
      <c r="B1073" s="35" t="s">
        <v>1392</v>
      </c>
      <c r="C1073" t="s">
        <v>4</v>
      </c>
      <c r="D1073" t="s">
        <v>24</v>
      </c>
      <c r="E1073" t="s">
        <v>102</v>
      </c>
      <c r="F1073" t="s">
        <v>136</v>
      </c>
      <c r="G1073" t="s">
        <v>151</v>
      </c>
      <c r="H1073" t="s">
        <v>279</v>
      </c>
      <c r="I1073" s="1">
        <v>7.806019</v>
      </c>
      <c r="J1073" s="1">
        <v>13.52</v>
      </c>
      <c r="K1073" s="1">
        <v>0</v>
      </c>
      <c r="L1073" t="s">
        <v>458</v>
      </c>
      <c r="M1073" t="s">
        <v>469</v>
      </c>
      <c r="N1073" t="s">
        <v>587</v>
      </c>
      <c r="O1073" t="s">
        <v>782</v>
      </c>
      <c r="P1073" t="s">
        <v>804</v>
      </c>
      <c r="Q1073" t="s">
        <v>850</v>
      </c>
      <c r="R1073" t="s">
        <v>853</v>
      </c>
      <c r="S1073" t="s">
        <v>861</v>
      </c>
      <c r="T1073" t="s">
        <v>865</v>
      </c>
      <c r="U1073" t="s">
        <v>867</v>
      </c>
      <c r="V1073" s="1"/>
      <c r="W1073" s="1"/>
      <c r="X1073" s="1">
        <v>-2.931</v>
      </c>
      <c r="Y1073" s="1">
        <v>0.97499999999999998</v>
      </c>
      <c r="Z1073" t="s">
        <v>875</v>
      </c>
      <c r="AA1073" s="1">
        <v>63</v>
      </c>
      <c r="AB1073" t="s">
        <v>881</v>
      </c>
      <c r="AC1073" t="s">
        <v>913</v>
      </c>
      <c r="AD1073" t="s">
        <v>918</v>
      </c>
      <c r="AE1073" t="s">
        <v>921</v>
      </c>
      <c r="AF1073" s="1">
        <v>1991</v>
      </c>
      <c r="AG1073" s="1">
        <v>2016</v>
      </c>
      <c r="AH1073" s="67">
        <f t="shared" si="80"/>
        <v>-0.21678994082840239</v>
      </c>
      <c r="AI1073" s="67">
        <f t="shared" si="84"/>
        <v>7.2115384615384623E-2</v>
      </c>
      <c r="AJ1073" s="67">
        <f t="shared" si="81"/>
        <v>-0.35813609467455626</v>
      </c>
      <c r="AK1073" s="67">
        <f t="shared" si="82"/>
        <v>-7.5443786982248517E-2</v>
      </c>
      <c r="AL1073" s="69">
        <f t="shared" si="83"/>
        <v>1</v>
      </c>
    </row>
    <row r="1074" spans="1:38">
      <c r="A1074" s="1">
        <v>1073</v>
      </c>
      <c r="B1074" s="35" t="s">
        <v>1392</v>
      </c>
      <c r="C1074" t="s">
        <v>4</v>
      </c>
      <c r="D1074" t="s">
        <v>24</v>
      </c>
      <c r="E1074" t="s">
        <v>102</v>
      </c>
      <c r="F1074" t="s">
        <v>136</v>
      </c>
      <c r="G1074" t="s">
        <v>151</v>
      </c>
      <c r="H1074" t="s">
        <v>279</v>
      </c>
      <c r="I1074" s="1">
        <v>7.806019</v>
      </c>
      <c r="J1074" s="1">
        <v>13.52</v>
      </c>
      <c r="K1074" s="1">
        <v>0</v>
      </c>
      <c r="L1074" t="s">
        <v>148</v>
      </c>
      <c r="M1074" t="s">
        <v>469</v>
      </c>
      <c r="N1074" t="s">
        <v>588</v>
      </c>
      <c r="O1074" t="s">
        <v>782</v>
      </c>
      <c r="P1074" t="s">
        <v>805</v>
      </c>
      <c r="Q1074" t="s">
        <v>850</v>
      </c>
      <c r="R1074" t="s">
        <v>853</v>
      </c>
      <c r="S1074" t="s">
        <v>861</v>
      </c>
      <c r="T1074" t="s">
        <v>865</v>
      </c>
      <c r="U1074" t="s">
        <v>867</v>
      </c>
      <c r="V1074" s="1"/>
      <c r="W1074" s="1"/>
      <c r="X1074" s="1">
        <v>-0.60199999999999998</v>
      </c>
      <c r="Y1074" s="1">
        <v>0.627</v>
      </c>
      <c r="Z1074" t="s">
        <v>875</v>
      </c>
      <c r="AA1074" s="1">
        <v>63</v>
      </c>
      <c r="AB1074" t="s">
        <v>881</v>
      </c>
      <c r="AC1074" t="s">
        <v>913</v>
      </c>
      <c r="AD1074" t="s">
        <v>918</v>
      </c>
      <c r="AE1074" t="s">
        <v>921</v>
      </c>
      <c r="AF1074" s="1">
        <v>1991</v>
      </c>
      <c r="AG1074" s="1">
        <v>2016</v>
      </c>
      <c r="AH1074" s="67">
        <f t="shared" si="80"/>
        <v>-4.4526627218934911E-2</v>
      </c>
      <c r="AI1074" s="67">
        <f t="shared" si="84"/>
        <v>4.6375739644970417E-2</v>
      </c>
      <c r="AJ1074" s="67">
        <f t="shared" si="81"/>
        <v>-0.13542307692307692</v>
      </c>
      <c r="AK1074" s="67">
        <f t="shared" si="82"/>
        <v>4.6369822485207102E-2</v>
      </c>
      <c r="AL1074" s="69">
        <f t="shared" si="83"/>
        <v>1</v>
      </c>
    </row>
    <row r="1075" spans="1:38">
      <c r="A1075" s="1">
        <v>1074</v>
      </c>
      <c r="B1075" s="35" t="s">
        <v>1392</v>
      </c>
      <c r="C1075" t="s">
        <v>4</v>
      </c>
      <c r="D1075" t="s">
        <v>24</v>
      </c>
      <c r="E1075" t="s">
        <v>102</v>
      </c>
      <c r="F1075" t="s">
        <v>136</v>
      </c>
      <c r="G1075" t="s">
        <v>151</v>
      </c>
      <c r="H1075" t="s">
        <v>279</v>
      </c>
      <c r="I1075" s="1">
        <v>7.806019</v>
      </c>
      <c r="J1075" s="1">
        <v>13.52</v>
      </c>
      <c r="K1075" s="1">
        <v>0</v>
      </c>
      <c r="L1075" t="s">
        <v>457</v>
      </c>
      <c r="M1075" t="s">
        <v>469</v>
      </c>
      <c r="N1075" t="s">
        <v>589</v>
      </c>
      <c r="O1075" t="s">
        <v>782</v>
      </c>
      <c r="P1075" t="s">
        <v>806</v>
      </c>
      <c r="Q1075" t="s">
        <v>850</v>
      </c>
      <c r="R1075" t="s">
        <v>853</v>
      </c>
      <c r="S1075" t="s">
        <v>861</v>
      </c>
      <c r="T1075" t="s">
        <v>865</v>
      </c>
      <c r="U1075" t="s">
        <v>867</v>
      </c>
      <c r="V1075" s="1"/>
      <c r="W1075" s="1"/>
      <c r="X1075" s="1">
        <v>-1.0089999999999999</v>
      </c>
      <c r="Y1075" s="1">
        <v>0.66800000000000004</v>
      </c>
      <c r="Z1075" t="s">
        <v>875</v>
      </c>
      <c r="AA1075" s="1">
        <v>63</v>
      </c>
      <c r="AB1075" t="s">
        <v>881</v>
      </c>
      <c r="AC1075" t="s">
        <v>913</v>
      </c>
      <c r="AD1075" t="s">
        <v>918</v>
      </c>
      <c r="AE1075" t="s">
        <v>921</v>
      </c>
      <c r="AF1075" s="1">
        <v>1991</v>
      </c>
      <c r="AG1075" s="1">
        <v>2016</v>
      </c>
      <c r="AH1075" s="67">
        <f t="shared" si="80"/>
        <v>-7.4630177514792895E-2</v>
      </c>
      <c r="AI1075" s="67">
        <f t="shared" si="84"/>
        <v>4.940828402366864E-2</v>
      </c>
      <c r="AJ1075" s="67">
        <f t="shared" si="81"/>
        <v>-0.17147041420118342</v>
      </c>
      <c r="AK1075" s="67">
        <f t="shared" si="82"/>
        <v>2.2210059171597643E-2</v>
      </c>
      <c r="AL1075" s="69">
        <f t="shared" si="83"/>
        <v>1</v>
      </c>
    </row>
    <row r="1076" spans="1:38">
      <c r="A1076" s="1">
        <v>1075</v>
      </c>
      <c r="B1076" s="35" t="s">
        <v>1392</v>
      </c>
      <c r="C1076" t="s">
        <v>4</v>
      </c>
      <c r="D1076" t="s">
        <v>24</v>
      </c>
      <c r="E1076" t="s">
        <v>102</v>
      </c>
      <c r="F1076" t="s">
        <v>136</v>
      </c>
      <c r="G1076" t="s">
        <v>151</v>
      </c>
      <c r="H1076" t="s">
        <v>279</v>
      </c>
      <c r="I1076" s="1">
        <v>7.806019</v>
      </c>
      <c r="J1076" s="1">
        <v>13.52</v>
      </c>
      <c r="K1076" s="1">
        <v>0</v>
      </c>
      <c r="L1076" t="s">
        <v>456</v>
      </c>
      <c r="M1076" t="s">
        <v>462</v>
      </c>
      <c r="N1076" t="s">
        <v>590</v>
      </c>
      <c r="O1076" t="s">
        <v>780</v>
      </c>
      <c r="P1076" t="s">
        <v>459</v>
      </c>
      <c r="Q1076" t="s">
        <v>850</v>
      </c>
      <c r="R1076" t="s">
        <v>853</v>
      </c>
      <c r="S1076" t="s">
        <v>861</v>
      </c>
      <c r="T1076" t="s">
        <v>865</v>
      </c>
      <c r="U1076" t="s">
        <v>867</v>
      </c>
      <c r="V1076" s="1"/>
      <c r="W1076" s="1"/>
      <c r="X1076" s="1">
        <v>-2.6480000000000001</v>
      </c>
      <c r="Y1076" s="1">
        <v>0.98799999999999999</v>
      </c>
      <c r="Z1076" t="s">
        <v>875</v>
      </c>
      <c r="AA1076" s="1">
        <v>63</v>
      </c>
      <c r="AB1076" t="s">
        <v>881</v>
      </c>
      <c r="AC1076" t="s">
        <v>913</v>
      </c>
      <c r="AD1076" t="s">
        <v>918</v>
      </c>
      <c r="AE1076" t="s">
        <v>921</v>
      </c>
      <c r="AF1076" s="1">
        <v>1991</v>
      </c>
      <c r="AG1076" s="1">
        <v>2016</v>
      </c>
      <c r="AH1076" s="67">
        <f t="shared" si="80"/>
        <v>-0.19585798816568048</v>
      </c>
      <c r="AI1076" s="67">
        <f t="shared" si="84"/>
        <v>7.3076923076923081E-2</v>
      </c>
      <c r="AJ1076" s="67">
        <f t="shared" si="81"/>
        <v>-0.33908875739644972</v>
      </c>
      <c r="AK1076" s="67">
        <f t="shared" si="82"/>
        <v>-5.2627218934911235E-2</v>
      </c>
      <c r="AL1076" s="69">
        <f t="shared" si="83"/>
        <v>1</v>
      </c>
    </row>
    <row r="1077" spans="1:38">
      <c r="A1077" s="1">
        <v>1076</v>
      </c>
      <c r="B1077" s="35" t="s">
        <v>1392</v>
      </c>
      <c r="C1077" t="s">
        <v>4</v>
      </c>
      <c r="D1077" t="s">
        <v>24</v>
      </c>
      <c r="E1077" t="s">
        <v>102</v>
      </c>
      <c r="F1077" t="s">
        <v>136</v>
      </c>
      <c r="G1077" t="s">
        <v>151</v>
      </c>
      <c r="H1077" t="s">
        <v>279</v>
      </c>
      <c r="I1077" s="1">
        <v>7.806019</v>
      </c>
      <c r="J1077" s="1">
        <v>13.52</v>
      </c>
      <c r="K1077" s="1">
        <v>0</v>
      </c>
      <c r="L1077" t="s">
        <v>456</v>
      </c>
      <c r="M1077" t="s">
        <v>461</v>
      </c>
      <c r="N1077" t="s">
        <v>591</v>
      </c>
      <c r="O1077" t="s">
        <v>780</v>
      </c>
      <c r="P1077" t="s">
        <v>459</v>
      </c>
      <c r="Q1077" t="s">
        <v>850</v>
      </c>
      <c r="R1077" t="s">
        <v>853</v>
      </c>
      <c r="S1077" t="s">
        <v>861</v>
      </c>
      <c r="T1077" t="s">
        <v>865</v>
      </c>
      <c r="U1077" t="s">
        <v>867</v>
      </c>
      <c r="V1077" s="1"/>
      <c r="W1077" s="1"/>
      <c r="X1077" s="1">
        <v>-2.5569999999999999</v>
      </c>
      <c r="Y1077" s="1">
        <v>1.06</v>
      </c>
      <c r="Z1077" t="s">
        <v>875</v>
      </c>
      <c r="AA1077" s="1">
        <v>63</v>
      </c>
      <c r="AB1077" t="s">
        <v>881</v>
      </c>
      <c r="AC1077" t="s">
        <v>913</v>
      </c>
      <c r="AD1077" t="s">
        <v>918</v>
      </c>
      <c r="AE1077" t="s">
        <v>921</v>
      </c>
      <c r="AF1077" s="1">
        <v>1991</v>
      </c>
      <c r="AG1077" s="1">
        <v>2016</v>
      </c>
      <c r="AH1077" s="67">
        <f t="shared" si="80"/>
        <v>-0.18912721893491125</v>
      </c>
      <c r="AI1077" s="67">
        <f t="shared" si="84"/>
        <v>7.8402366863905337E-2</v>
      </c>
      <c r="AJ1077" s="67">
        <f t="shared" si="81"/>
        <v>-0.3427958579881657</v>
      </c>
      <c r="AK1077" s="67">
        <f t="shared" si="82"/>
        <v>-3.5458579881656793E-2</v>
      </c>
      <c r="AL1077" s="69">
        <f t="shared" si="83"/>
        <v>1</v>
      </c>
    </row>
    <row r="1078" spans="1:38">
      <c r="A1078" s="1">
        <v>1077</v>
      </c>
      <c r="B1078" s="35" t="s">
        <v>1392</v>
      </c>
      <c r="C1078" t="s">
        <v>4</v>
      </c>
      <c r="D1078" t="s">
        <v>24</v>
      </c>
      <c r="E1078" t="s">
        <v>102</v>
      </c>
      <c r="F1078" t="s">
        <v>136</v>
      </c>
      <c r="G1078" t="s">
        <v>151</v>
      </c>
      <c r="H1078" t="s">
        <v>279</v>
      </c>
      <c r="I1078" s="1">
        <v>7.806019</v>
      </c>
      <c r="J1078" s="1">
        <v>13.52</v>
      </c>
      <c r="K1078" s="1">
        <v>0</v>
      </c>
      <c r="L1078" t="s">
        <v>140</v>
      </c>
      <c r="M1078" t="s">
        <v>476</v>
      </c>
      <c r="N1078" t="s">
        <v>592</v>
      </c>
      <c r="O1078" t="s">
        <v>780</v>
      </c>
      <c r="P1078" t="s">
        <v>459</v>
      </c>
      <c r="Q1078" t="s">
        <v>850</v>
      </c>
      <c r="R1078" t="s">
        <v>853</v>
      </c>
      <c r="S1078" t="s">
        <v>861</v>
      </c>
      <c r="T1078" t="s">
        <v>865</v>
      </c>
      <c r="U1078" t="s">
        <v>867</v>
      </c>
      <c r="V1078" s="1"/>
      <c r="W1078" s="1"/>
      <c r="X1078" s="1">
        <v>-0.98799999999999999</v>
      </c>
      <c r="Y1078" s="1">
        <v>1.127</v>
      </c>
      <c r="Z1078" t="s">
        <v>875</v>
      </c>
      <c r="AA1078" s="1">
        <v>63</v>
      </c>
      <c r="AB1078" t="s">
        <v>881</v>
      </c>
      <c r="AC1078" t="s">
        <v>913</v>
      </c>
      <c r="AD1078" t="s">
        <v>918</v>
      </c>
      <c r="AE1078" t="s">
        <v>921</v>
      </c>
      <c r="AF1078" s="1">
        <v>1991</v>
      </c>
      <c r="AG1078" s="1">
        <v>2016</v>
      </c>
      <c r="AH1078" s="67">
        <f t="shared" si="80"/>
        <v>-7.3076923076923081E-2</v>
      </c>
      <c r="AI1078" s="67">
        <f t="shared" si="84"/>
        <v>8.3357988165680477E-2</v>
      </c>
      <c r="AJ1078" s="67">
        <f t="shared" si="81"/>
        <v>-0.23645857988165681</v>
      </c>
      <c r="AK1078" s="67">
        <f t="shared" si="82"/>
        <v>9.0304733727810657E-2</v>
      </c>
      <c r="AL1078" s="69">
        <f t="shared" si="83"/>
        <v>1</v>
      </c>
    </row>
    <row r="1079" spans="1:38">
      <c r="A1079" s="1">
        <v>1078</v>
      </c>
      <c r="B1079" s="35" t="s">
        <v>1392</v>
      </c>
      <c r="C1079" t="s">
        <v>4</v>
      </c>
      <c r="D1079" t="s">
        <v>24</v>
      </c>
      <c r="E1079" t="s">
        <v>102</v>
      </c>
      <c r="F1079" t="s">
        <v>136</v>
      </c>
      <c r="G1079" t="s">
        <v>151</v>
      </c>
      <c r="H1079" t="s">
        <v>279</v>
      </c>
      <c r="I1079" s="1">
        <v>7.806019</v>
      </c>
      <c r="J1079" s="1">
        <v>13.52</v>
      </c>
      <c r="K1079" s="1">
        <v>0</v>
      </c>
      <c r="L1079" t="s">
        <v>457</v>
      </c>
      <c r="M1079" t="s">
        <v>463</v>
      </c>
      <c r="N1079" t="s">
        <v>593</v>
      </c>
      <c r="O1079" t="s">
        <v>780</v>
      </c>
      <c r="P1079" t="s">
        <v>459</v>
      </c>
      <c r="Q1079" t="s">
        <v>850</v>
      </c>
      <c r="R1079" t="s">
        <v>853</v>
      </c>
      <c r="S1079" t="s">
        <v>861</v>
      </c>
      <c r="T1079" t="s">
        <v>865</v>
      </c>
      <c r="U1079" t="s">
        <v>867</v>
      </c>
      <c r="V1079" s="1"/>
      <c r="W1079" s="1"/>
      <c r="X1079" s="1">
        <v>-4.62</v>
      </c>
      <c r="Y1079" s="1">
        <v>3.2290000000000001</v>
      </c>
      <c r="Z1079" t="s">
        <v>875</v>
      </c>
      <c r="AA1079" s="1">
        <v>63</v>
      </c>
      <c r="AB1079" t="s">
        <v>881</v>
      </c>
      <c r="AC1079" t="s">
        <v>913</v>
      </c>
      <c r="AD1079" t="s">
        <v>918</v>
      </c>
      <c r="AE1079" t="s">
        <v>921</v>
      </c>
      <c r="AF1079" s="1">
        <v>1991</v>
      </c>
      <c r="AG1079" s="1">
        <v>2016</v>
      </c>
      <c r="AH1079" s="67">
        <f t="shared" si="80"/>
        <v>-0.34171597633136097</v>
      </c>
      <c r="AI1079" s="67">
        <f t="shared" si="84"/>
        <v>0.23883136094674556</v>
      </c>
      <c r="AJ1079" s="67">
        <f t="shared" si="81"/>
        <v>-0.80982544378698229</v>
      </c>
      <c r="AK1079" s="67">
        <f t="shared" si="82"/>
        <v>0.12639349112426035</v>
      </c>
      <c r="AL1079" s="69">
        <f t="shared" si="83"/>
        <v>1</v>
      </c>
    </row>
    <row r="1080" spans="1:38">
      <c r="A1080" s="1">
        <v>1079</v>
      </c>
      <c r="B1080" s="35" t="s">
        <v>1392</v>
      </c>
      <c r="C1080" t="s">
        <v>4</v>
      </c>
      <c r="D1080" t="s">
        <v>24</v>
      </c>
      <c r="E1080" t="s">
        <v>102</v>
      </c>
      <c r="F1080" t="s">
        <v>136</v>
      </c>
      <c r="G1080" t="s">
        <v>151</v>
      </c>
      <c r="H1080" t="s">
        <v>279</v>
      </c>
      <c r="I1080" s="1">
        <v>7.806019</v>
      </c>
      <c r="J1080" s="1">
        <v>13.52</v>
      </c>
      <c r="K1080" s="1">
        <v>0</v>
      </c>
      <c r="L1080" t="s">
        <v>457</v>
      </c>
      <c r="M1080" t="s">
        <v>466</v>
      </c>
      <c r="N1080" t="s">
        <v>594</v>
      </c>
      <c r="O1080" t="s">
        <v>780</v>
      </c>
      <c r="P1080" t="s">
        <v>459</v>
      </c>
      <c r="Q1080" t="s">
        <v>850</v>
      </c>
      <c r="R1080" t="s">
        <v>853</v>
      </c>
      <c r="S1080" t="s">
        <v>861</v>
      </c>
      <c r="T1080" t="s">
        <v>865</v>
      </c>
      <c r="U1080" t="s">
        <v>867</v>
      </c>
      <c r="V1080" s="1"/>
      <c r="W1080" s="1"/>
      <c r="X1080" s="1">
        <v>-5.8650000000000002</v>
      </c>
      <c r="Y1080" s="1">
        <v>2.0369999999999999</v>
      </c>
      <c r="Z1080" t="s">
        <v>875</v>
      </c>
      <c r="AA1080" s="1">
        <v>63</v>
      </c>
      <c r="AB1080" t="s">
        <v>881</v>
      </c>
      <c r="AC1080" t="s">
        <v>913</v>
      </c>
      <c r="AD1080" t="s">
        <v>918</v>
      </c>
      <c r="AE1080" t="s">
        <v>921</v>
      </c>
      <c r="AF1080" s="1">
        <v>1991</v>
      </c>
      <c r="AG1080" s="1">
        <v>2016</v>
      </c>
      <c r="AH1080" s="67">
        <f t="shared" si="80"/>
        <v>-0.433801775147929</v>
      </c>
      <c r="AI1080" s="67">
        <f t="shared" si="84"/>
        <v>0.15066568047337278</v>
      </c>
      <c r="AJ1080" s="67">
        <f t="shared" si="81"/>
        <v>-0.72910650887573958</v>
      </c>
      <c r="AK1080" s="67">
        <f t="shared" si="82"/>
        <v>-0.13849704142011837</v>
      </c>
      <c r="AL1080" s="69">
        <f t="shared" si="83"/>
        <v>1</v>
      </c>
    </row>
    <row r="1081" spans="1:38">
      <c r="A1081" s="1">
        <v>1080</v>
      </c>
      <c r="B1081" s="35" t="s">
        <v>1392</v>
      </c>
      <c r="C1081" t="s">
        <v>4</v>
      </c>
      <c r="D1081" t="s">
        <v>24</v>
      </c>
      <c r="E1081" t="s">
        <v>102</v>
      </c>
      <c r="F1081" t="s">
        <v>136</v>
      </c>
      <c r="G1081" t="s">
        <v>151</v>
      </c>
      <c r="H1081" t="s">
        <v>279</v>
      </c>
      <c r="I1081" s="1">
        <v>7.806019</v>
      </c>
      <c r="J1081" s="1">
        <v>13.52</v>
      </c>
      <c r="K1081" s="1">
        <v>0</v>
      </c>
      <c r="L1081" t="s">
        <v>457</v>
      </c>
      <c r="M1081" t="s">
        <v>472</v>
      </c>
      <c r="N1081" t="s">
        <v>595</v>
      </c>
      <c r="O1081" t="s">
        <v>780</v>
      </c>
      <c r="P1081" t="s">
        <v>459</v>
      </c>
      <c r="Q1081" t="s">
        <v>850</v>
      </c>
      <c r="R1081" t="s">
        <v>853</v>
      </c>
      <c r="S1081" t="s">
        <v>861</v>
      </c>
      <c r="T1081" t="s">
        <v>865</v>
      </c>
      <c r="U1081" t="s">
        <v>867</v>
      </c>
      <c r="V1081" s="1"/>
      <c r="W1081" s="1"/>
      <c r="X1081" s="1">
        <v>-3.4889999999999999</v>
      </c>
      <c r="Y1081" s="1">
        <v>1.4510000000000001</v>
      </c>
      <c r="Z1081" t="s">
        <v>875</v>
      </c>
      <c r="AA1081" s="1">
        <v>63</v>
      </c>
      <c r="AB1081" t="s">
        <v>881</v>
      </c>
      <c r="AC1081" t="s">
        <v>913</v>
      </c>
      <c r="AD1081" t="s">
        <v>918</v>
      </c>
      <c r="AE1081" t="s">
        <v>921</v>
      </c>
      <c r="AF1081" s="1">
        <v>1991</v>
      </c>
      <c r="AG1081" s="1">
        <v>2016</v>
      </c>
      <c r="AH1081" s="67">
        <f t="shared" si="80"/>
        <v>-0.25806213017751478</v>
      </c>
      <c r="AI1081" s="67">
        <f t="shared" si="84"/>
        <v>0.1073224852071006</v>
      </c>
      <c r="AJ1081" s="67">
        <f t="shared" si="81"/>
        <v>-0.46841420118343191</v>
      </c>
      <c r="AK1081" s="67">
        <f t="shared" si="82"/>
        <v>-4.7710059171597624E-2</v>
      </c>
      <c r="AL1081" s="69">
        <f t="shared" si="83"/>
        <v>1</v>
      </c>
    </row>
    <row r="1082" spans="1:38">
      <c r="A1082" s="1">
        <v>1081</v>
      </c>
      <c r="B1082" s="35" t="s">
        <v>1392</v>
      </c>
      <c r="C1082" t="s">
        <v>4</v>
      </c>
      <c r="D1082" t="s">
        <v>24</v>
      </c>
      <c r="E1082" t="s">
        <v>102</v>
      </c>
      <c r="F1082" t="s">
        <v>136</v>
      </c>
      <c r="G1082" t="s">
        <v>151</v>
      </c>
      <c r="H1082" t="s">
        <v>279</v>
      </c>
      <c r="I1082" s="1">
        <v>7.806019</v>
      </c>
      <c r="J1082" s="1">
        <v>13.52</v>
      </c>
      <c r="K1082" s="1">
        <v>0</v>
      </c>
      <c r="L1082" t="s">
        <v>457</v>
      </c>
      <c r="M1082" t="s">
        <v>482</v>
      </c>
      <c r="N1082" t="s">
        <v>596</v>
      </c>
      <c r="O1082" t="s">
        <v>780</v>
      </c>
      <c r="P1082" t="s">
        <v>459</v>
      </c>
      <c r="Q1082" t="s">
        <v>850</v>
      </c>
      <c r="R1082" t="s">
        <v>853</v>
      </c>
      <c r="S1082" t="s">
        <v>861</v>
      </c>
      <c r="T1082" t="s">
        <v>865</v>
      </c>
      <c r="U1082" t="s">
        <v>867</v>
      </c>
      <c r="V1082" s="1"/>
      <c r="W1082" s="1"/>
      <c r="X1082" s="1">
        <v>-1.091</v>
      </c>
      <c r="Y1082" s="1">
        <v>0.89900000000000002</v>
      </c>
      <c r="Z1082" t="s">
        <v>875</v>
      </c>
      <c r="AA1082" s="1">
        <v>63</v>
      </c>
      <c r="AB1082" t="s">
        <v>881</v>
      </c>
      <c r="AC1082" t="s">
        <v>913</v>
      </c>
      <c r="AD1082" t="s">
        <v>918</v>
      </c>
      <c r="AE1082" t="s">
        <v>921</v>
      </c>
      <c r="AF1082" s="1">
        <v>1991</v>
      </c>
      <c r="AG1082" s="1">
        <v>2016</v>
      </c>
      <c r="AH1082" s="67">
        <f t="shared" si="80"/>
        <v>-8.0695266272189356E-2</v>
      </c>
      <c r="AI1082" s="67">
        <f t="shared" si="84"/>
        <v>6.6494082840236696E-2</v>
      </c>
      <c r="AJ1082" s="67">
        <f t="shared" si="81"/>
        <v>-0.21102366863905325</v>
      </c>
      <c r="AK1082" s="67">
        <f t="shared" si="82"/>
        <v>4.9633136094674554E-2</v>
      </c>
      <c r="AL1082" s="69">
        <f t="shared" si="83"/>
        <v>1</v>
      </c>
    </row>
    <row r="1083" spans="1:38">
      <c r="A1083" s="1">
        <v>1082</v>
      </c>
      <c r="B1083" s="35" t="s">
        <v>1392</v>
      </c>
      <c r="C1083" t="s">
        <v>4</v>
      </c>
      <c r="D1083" t="s">
        <v>24</v>
      </c>
      <c r="E1083" t="s">
        <v>102</v>
      </c>
      <c r="F1083" t="s">
        <v>136</v>
      </c>
      <c r="G1083" t="s">
        <v>151</v>
      </c>
      <c r="H1083" t="s">
        <v>279</v>
      </c>
      <c r="I1083" s="1">
        <v>5.6134310000000003</v>
      </c>
      <c r="J1083" s="1">
        <v>9.4700000000000006</v>
      </c>
      <c r="K1083" s="1">
        <v>0</v>
      </c>
      <c r="L1083" t="s">
        <v>458</v>
      </c>
      <c r="M1083" t="s">
        <v>473</v>
      </c>
      <c r="N1083" t="s">
        <v>583</v>
      </c>
      <c r="O1083" t="s">
        <v>782</v>
      </c>
      <c r="P1083" t="s">
        <v>801</v>
      </c>
      <c r="Q1083" t="s">
        <v>850</v>
      </c>
      <c r="R1083" t="s">
        <v>853</v>
      </c>
      <c r="S1083" t="s">
        <v>861</v>
      </c>
      <c r="T1083" t="s">
        <v>865</v>
      </c>
      <c r="U1083" t="s">
        <v>867</v>
      </c>
      <c r="V1083" s="1"/>
      <c r="W1083" s="1"/>
      <c r="X1083" s="1">
        <v>-0.25700000000000001</v>
      </c>
      <c r="Y1083" s="1">
        <v>0.309</v>
      </c>
      <c r="Z1083" t="s">
        <v>876</v>
      </c>
      <c r="AA1083" s="1">
        <v>34</v>
      </c>
      <c r="AB1083" t="s">
        <v>881</v>
      </c>
      <c r="AC1083" t="s">
        <v>913</v>
      </c>
      <c r="AD1083" t="s">
        <v>918</v>
      </c>
      <c r="AE1083" t="s">
        <v>921</v>
      </c>
      <c r="AF1083" s="1">
        <v>1991</v>
      </c>
      <c r="AG1083" s="1">
        <v>2016</v>
      </c>
      <c r="AH1083" s="67">
        <f t="shared" si="80"/>
        <v>-2.713833157338965E-2</v>
      </c>
      <c r="AI1083" s="67">
        <f t="shared" si="84"/>
        <v>3.2629355860612455E-2</v>
      </c>
      <c r="AJ1083" s="67">
        <f t="shared" si="81"/>
        <v>-9.1091869060190067E-2</v>
      </c>
      <c r="AK1083" s="67">
        <f t="shared" si="82"/>
        <v>3.681520591341076E-2</v>
      </c>
      <c r="AL1083" s="69">
        <f t="shared" si="83"/>
        <v>1</v>
      </c>
    </row>
    <row r="1084" spans="1:38">
      <c r="A1084" s="1">
        <v>1083</v>
      </c>
      <c r="B1084" s="35" t="s">
        <v>1392</v>
      </c>
      <c r="C1084" t="s">
        <v>4</v>
      </c>
      <c r="D1084" t="s">
        <v>24</v>
      </c>
      <c r="E1084" t="s">
        <v>102</v>
      </c>
      <c r="F1084" t="s">
        <v>136</v>
      </c>
      <c r="G1084" t="s">
        <v>151</v>
      </c>
      <c r="H1084" t="s">
        <v>279</v>
      </c>
      <c r="I1084" s="1">
        <v>5.6134310000000003</v>
      </c>
      <c r="J1084" s="1">
        <v>9.4700000000000006</v>
      </c>
      <c r="K1084" s="1">
        <v>0</v>
      </c>
      <c r="L1084" t="s">
        <v>458</v>
      </c>
      <c r="M1084" t="s">
        <v>473</v>
      </c>
      <c r="N1084" t="s">
        <v>584</v>
      </c>
      <c r="O1084" t="s">
        <v>782</v>
      </c>
      <c r="P1084" t="s">
        <v>802</v>
      </c>
      <c r="Q1084" t="s">
        <v>850</v>
      </c>
      <c r="R1084" t="s">
        <v>853</v>
      </c>
      <c r="S1084" t="s">
        <v>861</v>
      </c>
      <c r="T1084" t="s">
        <v>865</v>
      </c>
      <c r="U1084" t="s">
        <v>867</v>
      </c>
      <c r="V1084" s="1"/>
      <c r="W1084" s="1"/>
      <c r="X1084" s="1">
        <v>-1.0429999999999999</v>
      </c>
      <c r="Y1084" s="1">
        <v>0.48499999999999999</v>
      </c>
      <c r="Z1084" t="s">
        <v>876</v>
      </c>
      <c r="AA1084" s="1">
        <v>34</v>
      </c>
      <c r="AB1084" t="s">
        <v>881</v>
      </c>
      <c r="AC1084" t="s">
        <v>913</v>
      </c>
      <c r="AD1084" t="s">
        <v>918</v>
      </c>
      <c r="AE1084" t="s">
        <v>921</v>
      </c>
      <c r="AF1084" s="1">
        <v>1991</v>
      </c>
      <c r="AG1084" s="1">
        <v>2016</v>
      </c>
      <c r="AH1084" s="67">
        <f t="shared" si="80"/>
        <v>-0.11013727560718055</v>
      </c>
      <c r="AI1084" s="67">
        <f t="shared" si="84"/>
        <v>5.1214361140443504E-2</v>
      </c>
      <c r="AJ1084" s="67">
        <f t="shared" si="81"/>
        <v>-0.21051742344244981</v>
      </c>
      <c r="AK1084" s="67">
        <f t="shared" si="82"/>
        <v>-9.7571277719112892E-3</v>
      </c>
      <c r="AL1084" s="69">
        <f t="shared" si="83"/>
        <v>1</v>
      </c>
    </row>
    <row r="1085" spans="1:38">
      <c r="A1085" s="1">
        <v>1084</v>
      </c>
      <c r="B1085" s="35" t="s">
        <v>1392</v>
      </c>
      <c r="C1085" t="s">
        <v>4</v>
      </c>
      <c r="D1085" t="s">
        <v>24</v>
      </c>
      <c r="E1085" t="s">
        <v>102</v>
      </c>
      <c r="F1085" t="s">
        <v>136</v>
      </c>
      <c r="G1085" t="s">
        <v>151</v>
      </c>
      <c r="H1085" t="s">
        <v>279</v>
      </c>
      <c r="I1085" s="1">
        <v>5.6134310000000003</v>
      </c>
      <c r="J1085" s="1">
        <v>9.4700000000000006</v>
      </c>
      <c r="K1085" s="1">
        <v>0</v>
      </c>
      <c r="L1085" t="s">
        <v>456</v>
      </c>
      <c r="M1085" t="s">
        <v>470</v>
      </c>
      <c r="N1085" t="s">
        <v>585</v>
      </c>
      <c r="O1085" t="s">
        <v>782</v>
      </c>
      <c r="P1085" t="s">
        <v>787</v>
      </c>
      <c r="Q1085" t="s">
        <v>850</v>
      </c>
      <c r="R1085" t="s">
        <v>853</v>
      </c>
      <c r="S1085" t="s">
        <v>861</v>
      </c>
      <c r="T1085" t="s">
        <v>865</v>
      </c>
      <c r="U1085" t="s">
        <v>867</v>
      </c>
      <c r="V1085" s="1"/>
      <c r="W1085" s="1"/>
      <c r="X1085" s="1">
        <v>-0.60699999999999998</v>
      </c>
      <c r="Y1085" s="1">
        <v>0.56899999999999995</v>
      </c>
      <c r="Z1085" t="s">
        <v>876</v>
      </c>
      <c r="AA1085" s="1">
        <v>34</v>
      </c>
      <c r="AB1085" t="s">
        <v>881</v>
      </c>
      <c r="AC1085" t="s">
        <v>913</v>
      </c>
      <c r="AD1085" t="s">
        <v>918</v>
      </c>
      <c r="AE1085" t="s">
        <v>921</v>
      </c>
      <c r="AF1085" s="1">
        <v>1991</v>
      </c>
      <c r="AG1085" s="1">
        <v>2016</v>
      </c>
      <c r="AH1085" s="67">
        <f t="shared" si="80"/>
        <v>-6.4097148891235481E-2</v>
      </c>
      <c r="AI1085" s="67">
        <f t="shared" si="84"/>
        <v>6.0084477296726495E-2</v>
      </c>
      <c r="AJ1085" s="67">
        <f t="shared" si="81"/>
        <v>-0.18186272439281942</v>
      </c>
      <c r="AK1085" s="67">
        <f t="shared" si="82"/>
        <v>5.3668426610348444E-2</v>
      </c>
      <c r="AL1085" s="69">
        <f t="shared" si="83"/>
        <v>1</v>
      </c>
    </row>
    <row r="1086" spans="1:38">
      <c r="A1086" s="1">
        <v>1085</v>
      </c>
      <c r="B1086" s="35" t="s">
        <v>1392</v>
      </c>
      <c r="C1086" t="s">
        <v>4</v>
      </c>
      <c r="D1086" t="s">
        <v>24</v>
      </c>
      <c r="E1086" t="s">
        <v>102</v>
      </c>
      <c r="F1086" t="s">
        <v>136</v>
      </c>
      <c r="G1086" t="s">
        <v>151</v>
      </c>
      <c r="H1086" t="s">
        <v>279</v>
      </c>
      <c r="I1086" s="1">
        <v>5.6134310000000003</v>
      </c>
      <c r="J1086" s="1">
        <v>9.4700000000000006</v>
      </c>
      <c r="K1086" s="1">
        <v>0</v>
      </c>
      <c r="L1086" t="s">
        <v>458</v>
      </c>
      <c r="M1086" t="s">
        <v>469</v>
      </c>
      <c r="N1086" t="s">
        <v>586</v>
      </c>
      <c r="O1086" t="s">
        <v>782</v>
      </c>
      <c r="P1086" t="s">
        <v>803</v>
      </c>
      <c r="Q1086" t="s">
        <v>850</v>
      </c>
      <c r="R1086" t="s">
        <v>853</v>
      </c>
      <c r="S1086" t="s">
        <v>861</v>
      </c>
      <c r="T1086" t="s">
        <v>865</v>
      </c>
      <c r="U1086" t="s">
        <v>867</v>
      </c>
      <c r="V1086" s="1"/>
      <c r="W1086" s="1"/>
      <c r="X1086" s="1">
        <v>0.39500000000000002</v>
      </c>
      <c r="Y1086" s="1">
        <v>0.51500000000000001</v>
      </c>
      <c r="Z1086" t="s">
        <v>876</v>
      </c>
      <c r="AA1086" s="1">
        <v>34</v>
      </c>
      <c r="AB1086" t="s">
        <v>881</v>
      </c>
      <c r="AC1086" t="s">
        <v>913</v>
      </c>
      <c r="AD1086" t="s">
        <v>918</v>
      </c>
      <c r="AE1086" t="s">
        <v>921</v>
      </c>
      <c r="AF1086" s="1">
        <v>1991</v>
      </c>
      <c r="AG1086" s="1">
        <v>2016</v>
      </c>
      <c r="AH1086" s="67">
        <f t="shared" si="80"/>
        <v>4.171066525871172E-2</v>
      </c>
      <c r="AI1086" s="67">
        <f t="shared" si="84"/>
        <v>5.438225976768743E-2</v>
      </c>
      <c r="AJ1086" s="67">
        <f t="shared" si="81"/>
        <v>-6.4878563885955642E-2</v>
      </c>
      <c r="AK1086" s="67">
        <f t="shared" si="82"/>
        <v>0.14829989440337907</v>
      </c>
      <c r="AL1086" s="69">
        <f t="shared" si="83"/>
        <v>1</v>
      </c>
    </row>
    <row r="1087" spans="1:38">
      <c r="A1087" s="1">
        <v>1086</v>
      </c>
      <c r="B1087" s="35" t="s">
        <v>1392</v>
      </c>
      <c r="C1087" t="s">
        <v>4</v>
      </c>
      <c r="D1087" t="s">
        <v>24</v>
      </c>
      <c r="E1087" t="s">
        <v>102</v>
      </c>
      <c r="F1087" t="s">
        <v>136</v>
      </c>
      <c r="G1087" t="s">
        <v>151</v>
      </c>
      <c r="H1087" t="s">
        <v>279</v>
      </c>
      <c r="I1087" s="1">
        <v>5.6134310000000003</v>
      </c>
      <c r="J1087" s="1">
        <v>9.4700000000000006</v>
      </c>
      <c r="K1087" s="1">
        <v>0</v>
      </c>
      <c r="L1087" t="s">
        <v>458</v>
      </c>
      <c r="M1087" t="s">
        <v>469</v>
      </c>
      <c r="N1087" t="s">
        <v>587</v>
      </c>
      <c r="O1087" t="s">
        <v>782</v>
      </c>
      <c r="P1087" t="s">
        <v>804</v>
      </c>
      <c r="Q1087" t="s">
        <v>850</v>
      </c>
      <c r="R1087" t="s">
        <v>853</v>
      </c>
      <c r="S1087" t="s">
        <v>861</v>
      </c>
      <c r="T1087" t="s">
        <v>865</v>
      </c>
      <c r="U1087" t="s">
        <v>867</v>
      </c>
      <c r="V1087" s="1"/>
      <c r="W1087" s="1"/>
      <c r="X1087" s="1">
        <v>-3.028</v>
      </c>
      <c r="Y1087" s="1">
        <v>1.224</v>
      </c>
      <c r="Z1087" t="s">
        <v>876</v>
      </c>
      <c r="AA1087" s="1">
        <v>34</v>
      </c>
      <c r="AB1087" t="s">
        <v>881</v>
      </c>
      <c r="AC1087" t="s">
        <v>913</v>
      </c>
      <c r="AD1087" t="s">
        <v>918</v>
      </c>
      <c r="AE1087" t="s">
        <v>921</v>
      </c>
      <c r="AF1087" s="1">
        <v>1991</v>
      </c>
      <c r="AG1087" s="1">
        <v>2016</v>
      </c>
      <c r="AH1087" s="67">
        <f t="shared" si="80"/>
        <v>-0.31974656810982044</v>
      </c>
      <c r="AI1087" s="67">
        <f t="shared" si="84"/>
        <v>0.12925026399155226</v>
      </c>
      <c r="AJ1087" s="67">
        <f t="shared" si="81"/>
        <v>-0.57307708553326286</v>
      </c>
      <c r="AK1087" s="67">
        <f t="shared" si="82"/>
        <v>-6.6416050686378014E-2</v>
      </c>
      <c r="AL1087" s="69">
        <f t="shared" si="83"/>
        <v>1</v>
      </c>
    </row>
    <row r="1088" spans="1:38">
      <c r="A1088" s="1">
        <v>1087</v>
      </c>
      <c r="B1088" s="35" t="s">
        <v>1392</v>
      </c>
      <c r="C1088" t="s">
        <v>4</v>
      </c>
      <c r="D1088" t="s">
        <v>24</v>
      </c>
      <c r="E1088" t="s">
        <v>102</v>
      </c>
      <c r="F1088" t="s">
        <v>136</v>
      </c>
      <c r="G1088" t="s">
        <v>151</v>
      </c>
      <c r="H1088" t="s">
        <v>279</v>
      </c>
      <c r="I1088" s="1">
        <v>5.6134310000000003</v>
      </c>
      <c r="J1088" s="1">
        <v>9.4700000000000006</v>
      </c>
      <c r="K1088" s="1">
        <v>0</v>
      </c>
      <c r="L1088" t="s">
        <v>148</v>
      </c>
      <c r="M1088" t="s">
        <v>469</v>
      </c>
      <c r="N1088" t="s">
        <v>588</v>
      </c>
      <c r="O1088" t="s">
        <v>782</v>
      </c>
      <c r="P1088" t="s">
        <v>805</v>
      </c>
      <c r="Q1088" t="s">
        <v>850</v>
      </c>
      <c r="R1088" t="s">
        <v>853</v>
      </c>
      <c r="S1088" t="s">
        <v>861</v>
      </c>
      <c r="T1088" t="s">
        <v>865</v>
      </c>
      <c r="U1088" t="s">
        <v>867</v>
      </c>
      <c r="V1088" s="1"/>
      <c r="W1088" s="1"/>
      <c r="X1088" s="1">
        <v>0.95799999999999996</v>
      </c>
      <c r="Y1088" s="1">
        <v>0.58899999999999997</v>
      </c>
      <c r="Z1088" t="s">
        <v>876</v>
      </c>
      <c r="AA1088" s="1">
        <v>34</v>
      </c>
      <c r="AB1088" t="s">
        <v>881</v>
      </c>
      <c r="AC1088" t="s">
        <v>913</v>
      </c>
      <c r="AD1088" t="s">
        <v>918</v>
      </c>
      <c r="AE1088" t="s">
        <v>921</v>
      </c>
      <c r="AF1088" s="1">
        <v>1991</v>
      </c>
      <c r="AG1088" s="1">
        <v>2016</v>
      </c>
      <c r="AH1088" s="67">
        <f t="shared" si="80"/>
        <v>0.10116156282998943</v>
      </c>
      <c r="AI1088" s="67">
        <f t="shared" si="84"/>
        <v>6.2196409714889114E-2</v>
      </c>
      <c r="AJ1088" s="67">
        <f t="shared" si="81"/>
        <v>-2.0743400211193225E-2</v>
      </c>
      <c r="AK1088" s="67">
        <f t="shared" si="82"/>
        <v>0.22306652587117209</v>
      </c>
      <c r="AL1088" s="69">
        <f t="shared" si="83"/>
        <v>1</v>
      </c>
    </row>
    <row r="1089" spans="1:38">
      <c r="A1089" s="1">
        <v>1088</v>
      </c>
      <c r="B1089" s="35" t="s">
        <v>1392</v>
      </c>
      <c r="C1089" t="s">
        <v>4</v>
      </c>
      <c r="D1089" t="s">
        <v>24</v>
      </c>
      <c r="E1089" t="s">
        <v>102</v>
      </c>
      <c r="F1089" t="s">
        <v>136</v>
      </c>
      <c r="G1089" t="s">
        <v>151</v>
      </c>
      <c r="H1089" t="s">
        <v>279</v>
      </c>
      <c r="I1089" s="1">
        <v>5.6134310000000003</v>
      </c>
      <c r="J1089" s="1">
        <v>9.4700000000000006</v>
      </c>
      <c r="K1089" s="1">
        <v>0</v>
      </c>
      <c r="L1089" t="s">
        <v>457</v>
      </c>
      <c r="M1089" t="s">
        <v>469</v>
      </c>
      <c r="N1089" t="s">
        <v>589</v>
      </c>
      <c r="O1089" t="s">
        <v>782</v>
      </c>
      <c r="P1089" t="s">
        <v>806</v>
      </c>
      <c r="Q1089" t="s">
        <v>850</v>
      </c>
      <c r="R1089" t="s">
        <v>853</v>
      </c>
      <c r="S1089" t="s">
        <v>861</v>
      </c>
      <c r="T1089" t="s">
        <v>865</v>
      </c>
      <c r="U1089" t="s">
        <v>867</v>
      </c>
      <c r="V1089" s="1"/>
      <c r="W1089" s="1"/>
      <c r="X1089" s="1">
        <v>0.221</v>
      </c>
      <c r="Y1089" s="1">
        <v>0.60699999999999998</v>
      </c>
      <c r="Z1089" t="s">
        <v>876</v>
      </c>
      <c r="AA1089" s="1">
        <v>34</v>
      </c>
      <c r="AB1089" t="s">
        <v>881</v>
      </c>
      <c r="AC1089" t="s">
        <v>913</v>
      </c>
      <c r="AD1089" t="s">
        <v>918</v>
      </c>
      <c r="AE1089" t="s">
        <v>921</v>
      </c>
      <c r="AF1089" s="1">
        <v>1991</v>
      </c>
      <c r="AG1089" s="1">
        <v>2016</v>
      </c>
      <c r="AH1089" s="67">
        <f t="shared" si="80"/>
        <v>2.3336853220696938E-2</v>
      </c>
      <c r="AI1089" s="67">
        <f t="shared" si="84"/>
        <v>6.4097148891235481E-2</v>
      </c>
      <c r="AJ1089" s="67">
        <f t="shared" si="81"/>
        <v>-0.10229355860612462</v>
      </c>
      <c r="AK1089" s="67">
        <f t="shared" si="82"/>
        <v>0.1489672650475185</v>
      </c>
      <c r="AL1089" s="69">
        <f t="shared" si="83"/>
        <v>1</v>
      </c>
    </row>
    <row r="1090" spans="1:38">
      <c r="A1090" s="1">
        <v>1089</v>
      </c>
      <c r="B1090" s="35" t="s">
        <v>1392</v>
      </c>
      <c r="C1090" t="s">
        <v>4</v>
      </c>
      <c r="D1090" t="s">
        <v>24</v>
      </c>
      <c r="E1090" t="s">
        <v>102</v>
      </c>
      <c r="F1090" t="s">
        <v>136</v>
      </c>
      <c r="G1090" t="s">
        <v>151</v>
      </c>
      <c r="H1090" t="s">
        <v>279</v>
      </c>
      <c r="I1090" s="1">
        <v>5.6134310000000003</v>
      </c>
      <c r="J1090" s="1">
        <v>9.4700000000000006</v>
      </c>
      <c r="K1090" s="1">
        <v>0</v>
      </c>
      <c r="L1090" t="s">
        <v>456</v>
      </c>
      <c r="M1090" t="s">
        <v>462</v>
      </c>
      <c r="N1090" t="s">
        <v>590</v>
      </c>
      <c r="O1090" t="s">
        <v>780</v>
      </c>
      <c r="P1090" t="s">
        <v>459</v>
      </c>
      <c r="Q1090" t="s">
        <v>850</v>
      </c>
      <c r="R1090" t="s">
        <v>853</v>
      </c>
      <c r="S1090" t="s">
        <v>861</v>
      </c>
      <c r="T1090" t="s">
        <v>865</v>
      </c>
      <c r="U1090" t="s">
        <v>867</v>
      </c>
      <c r="V1090" s="1"/>
      <c r="W1090" s="1"/>
      <c r="X1090" s="1">
        <v>-1.2310000000000001</v>
      </c>
      <c r="Y1090" s="1">
        <v>1.028</v>
      </c>
      <c r="Z1090" t="s">
        <v>876</v>
      </c>
      <c r="AA1090" s="1">
        <v>34</v>
      </c>
      <c r="AB1090" t="s">
        <v>881</v>
      </c>
      <c r="AC1090" t="s">
        <v>913</v>
      </c>
      <c r="AD1090" t="s">
        <v>918</v>
      </c>
      <c r="AE1090" t="s">
        <v>921</v>
      </c>
      <c r="AF1090" s="1">
        <v>1991</v>
      </c>
      <c r="AG1090" s="1">
        <v>2016</v>
      </c>
      <c r="AH1090" s="67">
        <f t="shared" ref="AH1090:AH1153" si="85">IF(ISBLANK(J1090),"",X1090/J1090)</f>
        <v>-0.12998944033790918</v>
      </c>
      <c r="AI1090" s="67">
        <f t="shared" si="84"/>
        <v>0.1085533262935586</v>
      </c>
      <c r="AJ1090" s="67">
        <f t="shared" ref="AJ1090:AJ1153" si="86">IF(ISBLANK(J1090),"",(AH1090-(1.96*(AI1090))))</f>
        <v>-0.34275395987328405</v>
      </c>
      <c r="AK1090" s="67">
        <f t="shared" ref="AK1090:AK1153" si="87">IF(ISBLANK(J1090),"",(AH1090+(1.96*(AI1090))))</f>
        <v>8.2775079197465656E-2</v>
      </c>
      <c r="AL1090" s="69">
        <f t="shared" ref="AL1090:AL1153" si="88">IF(ISBLANK(J1090),"",1)</f>
        <v>1</v>
      </c>
    </row>
    <row r="1091" spans="1:38">
      <c r="A1091" s="1">
        <v>1090</v>
      </c>
      <c r="B1091" s="35" t="s">
        <v>1392</v>
      </c>
      <c r="C1091" t="s">
        <v>4</v>
      </c>
      <c r="D1091" t="s">
        <v>24</v>
      </c>
      <c r="E1091" t="s">
        <v>102</v>
      </c>
      <c r="F1091" t="s">
        <v>136</v>
      </c>
      <c r="G1091" t="s">
        <v>151</v>
      </c>
      <c r="H1091" t="s">
        <v>279</v>
      </c>
      <c r="I1091" s="1">
        <v>5.6134310000000003</v>
      </c>
      <c r="J1091" s="1">
        <v>9.4700000000000006</v>
      </c>
      <c r="K1091" s="1">
        <v>0</v>
      </c>
      <c r="L1091" t="s">
        <v>456</v>
      </c>
      <c r="M1091" t="s">
        <v>461</v>
      </c>
      <c r="N1091" t="s">
        <v>591</v>
      </c>
      <c r="O1091" t="s">
        <v>780</v>
      </c>
      <c r="P1091" t="s">
        <v>459</v>
      </c>
      <c r="Q1091" t="s">
        <v>850</v>
      </c>
      <c r="R1091" t="s">
        <v>853</v>
      </c>
      <c r="S1091" t="s">
        <v>861</v>
      </c>
      <c r="T1091" t="s">
        <v>865</v>
      </c>
      <c r="U1091" t="s">
        <v>867</v>
      </c>
      <c r="V1091" s="1"/>
      <c r="W1091" s="1"/>
      <c r="X1091" s="1">
        <v>-0.65400000000000003</v>
      </c>
      <c r="Y1091" s="1">
        <v>1.0349999999999999</v>
      </c>
      <c r="Z1091" t="s">
        <v>876</v>
      </c>
      <c r="AA1091" s="1">
        <v>34</v>
      </c>
      <c r="AB1091" t="s">
        <v>881</v>
      </c>
      <c r="AC1091" t="s">
        <v>913</v>
      </c>
      <c r="AD1091" t="s">
        <v>918</v>
      </c>
      <c r="AE1091" t="s">
        <v>921</v>
      </c>
      <c r="AF1091" s="1">
        <v>1991</v>
      </c>
      <c r="AG1091" s="1">
        <v>2016</v>
      </c>
      <c r="AH1091" s="67">
        <f t="shared" si="85"/>
        <v>-6.9060190073917629E-2</v>
      </c>
      <c r="AI1091" s="67">
        <f t="shared" ref="AI1091:AI1154" si="89">IF(ISBLANK(J1091),"",Y1091/J1091)</f>
        <v>0.10929250263991551</v>
      </c>
      <c r="AJ1091" s="67">
        <f t="shared" si="86"/>
        <v>-0.28327349524815204</v>
      </c>
      <c r="AK1091" s="67">
        <f t="shared" si="87"/>
        <v>0.14515311510031675</v>
      </c>
      <c r="AL1091" s="69">
        <f t="shared" si="88"/>
        <v>1</v>
      </c>
    </row>
    <row r="1092" spans="1:38">
      <c r="A1092" s="1">
        <v>1091</v>
      </c>
      <c r="B1092" s="35" t="s">
        <v>1392</v>
      </c>
      <c r="C1092" t="s">
        <v>4</v>
      </c>
      <c r="D1092" t="s">
        <v>24</v>
      </c>
      <c r="E1092" t="s">
        <v>102</v>
      </c>
      <c r="F1092" t="s">
        <v>136</v>
      </c>
      <c r="G1092" t="s">
        <v>151</v>
      </c>
      <c r="H1092" t="s">
        <v>279</v>
      </c>
      <c r="I1092" s="1">
        <v>5.6134310000000003</v>
      </c>
      <c r="J1092" s="1">
        <v>9.4700000000000006</v>
      </c>
      <c r="K1092" s="1">
        <v>0</v>
      </c>
      <c r="L1092" t="s">
        <v>140</v>
      </c>
      <c r="M1092" t="s">
        <v>476</v>
      </c>
      <c r="N1092" t="s">
        <v>592</v>
      </c>
      <c r="O1092" t="s">
        <v>780</v>
      </c>
      <c r="P1092" t="s">
        <v>459</v>
      </c>
      <c r="Q1092" t="s">
        <v>850</v>
      </c>
      <c r="R1092" t="s">
        <v>853</v>
      </c>
      <c r="S1092" t="s">
        <v>861</v>
      </c>
      <c r="T1092" t="s">
        <v>865</v>
      </c>
      <c r="U1092" t="s">
        <v>867</v>
      </c>
      <c r="V1092" s="1"/>
      <c r="W1092" s="1"/>
      <c r="X1092" s="1">
        <v>-1.514</v>
      </c>
      <c r="Y1092" s="1">
        <v>2.1629999999999998</v>
      </c>
      <c r="Z1092" t="s">
        <v>876</v>
      </c>
      <c r="AA1092" s="1">
        <v>34</v>
      </c>
      <c r="AB1092" t="s">
        <v>881</v>
      </c>
      <c r="AC1092" t="s">
        <v>913</v>
      </c>
      <c r="AD1092" t="s">
        <v>918</v>
      </c>
      <c r="AE1092" t="s">
        <v>921</v>
      </c>
      <c r="AF1092" s="1">
        <v>1991</v>
      </c>
      <c r="AG1092" s="1">
        <v>2016</v>
      </c>
      <c r="AH1092" s="67">
        <f t="shared" si="85"/>
        <v>-0.15987328405491022</v>
      </c>
      <c r="AI1092" s="67">
        <f t="shared" si="89"/>
        <v>0.2284054910242872</v>
      </c>
      <c r="AJ1092" s="67">
        <f t="shared" si="86"/>
        <v>-0.60754804646251315</v>
      </c>
      <c r="AK1092" s="67">
        <f t="shared" si="87"/>
        <v>0.28780147835269265</v>
      </c>
      <c r="AL1092" s="69">
        <f t="shared" si="88"/>
        <v>1</v>
      </c>
    </row>
    <row r="1093" spans="1:38">
      <c r="A1093" s="1">
        <v>1092</v>
      </c>
      <c r="B1093" s="35" t="s">
        <v>1392</v>
      </c>
      <c r="C1093" t="s">
        <v>4</v>
      </c>
      <c r="D1093" t="s">
        <v>24</v>
      </c>
      <c r="E1093" t="s">
        <v>102</v>
      </c>
      <c r="F1093" t="s">
        <v>136</v>
      </c>
      <c r="G1093" t="s">
        <v>151</v>
      </c>
      <c r="H1093" t="s">
        <v>279</v>
      </c>
      <c r="I1093" s="1">
        <v>5.6134310000000003</v>
      </c>
      <c r="J1093" s="1">
        <v>9.4700000000000006</v>
      </c>
      <c r="K1093" s="1">
        <v>0</v>
      </c>
      <c r="L1093" t="s">
        <v>457</v>
      </c>
      <c r="M1093" t="s">
        <v>463</v>
      </c>
      <c r="N1093" t="s">
        <v>593</v>
      </c>
      <c r="O1093" t="s">
        <v>780</v>
      </c>
      <c r="P1093" t="s">
        <v>459</v>
      </c>
      <c r="Q1093" t="s">
        <v>850</v>
      </c>
      <c r="R1093" t="s">
        <v>853</v>
      </c>
      <c r="S1093" t="s">
        <v>861</v>
      </c>
      <c r="T1093" t="s">
        <v>865</v>
      </c>
      <c r="U1093" t="s">
        <v>867</v>
      </c>
      <c r="V1093" s="1"/>
      <c r="W1093" s="1"/>
      <c r="X1093" s="1">
        <v>-2.1419999999999999</v>
      </c>
      <c r="Y1093" s="1">
        <v>1.4119999999999999</v>
      </c>
      <c r="Z1093" t="s">
        <v>876</v>
      </c>
      <c r="AA1093" s="1">
        <v>34</v>
      </c>
      <c r="AB1093" t="s">
        <v>881</v>
      </c>
      <c r="AC1093" t="s">
        <v>913</v>
      </c>
      <c r="AD1093" t="s">
        <v>918</v>
      </c>
      <c r="AE1093" t="s">
        <v>921</v>
      </c>
      <c r="AF1093" s="1">
        <v>1991</v>
      </c>
      <c r="AG1093" s="1">
        <v>2016</v>
      </c>
      <c r="AH1093" s="67">
        <f t="shared" si="85"/>
        <v>-0.22618796198521646</v>
      </c>
      <c r="AI1093" s="67">
        <f t="shared" si="89"/>
        <v>0.14910242872228086</v>
      </c>
      <c r="AJ1093" s="67">
        <f t="shared" si="86"/>
        <v>-0.51842872228088699</v>
      </c>
      <c r="AK1093" s="67">
        <f t="shared" si="87"/>
        <v>6.605279831045402E-2</v>
      </c>
      <c r="AL1093" s="69">
        <f t="shared" si="88"/>
        <v>1</v>
      </c>
    </row>
    <row r="1094" spans="1:38">
      <c r="A1094" s="1">
        <v>1093</v>
      </c>
      <c r="B1094" s="35" t="s">
        <v>1392</v>
      </c>
      <c r="C1094" t="s">
        <v>4</v>
      </c>
      <c r="D1094" t="s">
        <v>24</v>
      </c>
      <c r="E1094" t="s">
        <v>102</v>
      </c>
      <c r="F1094" t="s">
        <v>136</v>
      </c>
      <c r="G1094" t="s">
        <v>151</v>
      </c>
      <c r="H1094" t="s">
        <v>279</v>
      </c>
      <c r="I1094" s="1">
        <v>5.6134310000000003</v>
      </c>
      <c r="J1094" s="1">
        <v>9.4700000000000006</v>
      </c>
      <c r="K1094" s="1">
        <v>0</v>
      </c>
      <c r="L1094" t="s">
        <v>457</v>
      </c>
      <c r="M1094" t="s">
        <v>466</v>
      </c>
      <c r="N1094" t="s">
        <v>594</v>
      </c>
      <c r="O1094" t="s">
        <v>780</v>
      </c>
      <c r="P1094" t="s">
        <v>459</v>
      </c>
      <c r="Q1094" t="s">
        <v>850</v>
      </c>
      <c r="R1094" t="s">
        <v>853</v>
      </c>
      <c r="S1094" t="s">
        <v>861</v>
      </c>
      <c r="T1094" t="s">
        <v>865</v>
      </c>
      <c r="U1094" t="s">
        <v>867</v>
      </c>
      <c r="V1094" s="1"/>
      <c r="W1094" s="1"/>
      <c r="X1094" s="1">
        <v>-4.1609999999999996</v>
      </c>
      <c r="Y1094" s="1">
        <v>2.6749999999999998</v>
      </c>
      <c r="Z1094" t="s">
        <v>876</v>
      </c>
      <c r="AA1094" s="1">
        <v>34</v>
      </c>
      <c r="AB1094" t="s">
        <v>881</v>
      </c>
      <c r="AC1094" t="s">
        <v>913</v>
      </c>
      <c r="AD1094" t="s">
        <v>918</v>
      </c>
      <c r="AE1094" t="s">
        <v>921</v>
      </c>
      <c r="AF1094" s="1">
        <v>1991</v>
      </c>
      <c r="AG1094" s="1">
        <v>2016</v>
      </c>
      <c r="AH1094" s="67">
        <f t="shared" si="85"/>
        <v>-0.43938753959873278</v>
      </c>
      <c r="AI1094" s="67">
        <f t="shared" si="89"/>
        <v>0.28247096092925023</v>
      </c>
      <c r="AJ1094" s="67">
        <f t="shared" si="86"/>
        <v>-0.99303062302006317</v>
      </c>
      <c r="AK1094" s="67">
        <f t="shared" si="87"/>
        <v>0.11425554382259762</v>
      </c>
      <c r="AL1094" s="69">
        <f t="shared" si="88"/>
        <v>1</v>
      </c>
    </row>
    <row r="1095" spans="1:38">
      <c r="A1095" s="1">
        <v>1094</v>
      </c>
      <c r="B1095" s="35" t="s">
        <v>1392</v>
      </c>
      <c r="C1095" t="s">
        <v>4</v>
      </c>
      <c r="D1095" t="s">
        <v>24</v>
      </c>
      <c r="E1095" t="s">
        <v>102</v>
      </c>
      <c r="F1095" t="s">
        <v>136</v>
      </c>
      <c r="G1095" t="s">
        <v>151</v>
      </c>
      <c r="H1095" t="s">
        <v>279</v>
      </c>
      <c r="I1095" s="1">
        <v>5.6134310000000003</v>
      </c>
      <c r="J1095" s="1">
        <v>9.4700000000000006</v>
      </c>
      <c r="K1095" s="1">
        <v>0</v>
      </c>
      <c r="L1095" t="s">
        <v>457</v>
      </c>
      <c r="M1095" t="s">
        <v>472</v>
      </c>
      <c r="N1095" t="s">
        <v>595</v>
      </c>
      <c r="O1095" t="s">
        <v>780</v>
      </c>
      <c r="P1095" t="s">
        <v>459</v>
      </c>
      <c r="Q1095" t="s">
        <v>850</v>
      </c>
      <c r="R1095" t="s">
        <v>853</v>
      </c>
      <c r="S1095" t="s">
        <v>861</v>
      </c>
      <c r="T1095" t="s">
        <v>865</v>
      </c>
      <c r="U1095" t="s">
        <v>867</v>
      </c>
      <c r="V1095" s="1"/>
      <c r="W1095" s="1"/>
      <c r="X1095" s="1">
        <v>-4.5919999999999996</v>
      </c>
      <c r="Y1095" s="1">
        <v>1.923</v>
      </c>
      <c r="Z1095" t="s">
        <v>876</v>
      </c>
      <c r="AA1095" s="1">
        <v>34</v>
      </c>
      <c r="AB1095" t="s">
        <v>881</v>
      </c>
      <c r="AC1095" t="s">
        <v>913</v>
      </c>
      <c r="AD1095" t="s">
        <v>918</v>
      </c>
      <c r="AE1095" t="s">
        <v>921</v>
      </c>
      <c r="AF1095" s="1">
        <v>1991</v>
      </c>
      <c r="AG1095" s="1">
        <v>2016</v>
      </c>
      <c r="AH1095" s="67">
        <f t="shared" si="85"/>
        <v>-0.48489968321013721</v>
      </c>
      <c r="AI1095" s="67">
        <f t="shared" si="89"/>
        <v>0.20306230200633579</v>
      </c>
      <c r="AJ1095" s="67">
        <f t="shared" si="86"/>
        <v>-0.88290179514255529</v>
      </c>
      <c r="AK1095" s="67">
        <f t="shared" si="87"/>
        <v>-8.6897571277719077E-2</v>
      </c>
      <c r="AL1095" s="69">
        <f t="shared" si="88"/>
        <v>1</v>
      </c>
    </row>
    <row r="1096" spans="1:38">
      <c r="A1096" s="1">
        <v>1095</v>
      </c>
      <c r="B1096" s="35" t="s">
        <v>1392</v>
      </c>
      <c r="C1096" t="s">
        <v>4</v>
      </c>
      <c r="D1096" t="s">
        <v>24</v>
      </c>
      <c r="E1096" t="s">
        <v>102</v>
      </c>
      <c r="F1096" t="s">
        <v>136</v>
      </c>
      <c r="G1096" t="s">
        <v>151</v>
      </c>
      <c r="H1096" t="s">
        <v>279</v>
      </c>
      <c r="I1096" s="1">
        <v>5.6134310000000003</v>
      </c>
      <c r="J1096" s="1">
        <v>9.4700000000000006</v>
      </c>
      <c r="K1096" s="1">
        <v>0</v>
      </c>
      <c r="L1096" t="s">
        <v>457</v>
      </c>
      <c r="M1096" t="s">
        <v>482</v>
      </c>
      <c r="N1096" t="s">
        <v>596</v>
      </c>
      <c r="O1096" t="s">
        <v>780</v>
      </c>
      <c r="P1096" t="s">
        <v>459</v>
      </c>
      <c r="Q1096" t="s">
        <v>850</v>
      </c>
      <c r="R1096" t="s">
        <v>853</v>
      </c>
      <c r="S1096" t="s">
        <v>861</v>
      </c>
      <c r="T1096" t="s">
        <v>865</v>
      </c>
      <c r="U1096" t="s">
        <v>867</v>
      </c>
      <c r="V1096" s="1"/>
      <c r="W1096" s="1"/>
      <c r="X1096" s="1">
        <v>5.4699999999999999E-2</v>
      </c>
      <c r="Y1096" s="1">
        <v>0.86899999999999999</v>
      </c>
      <c r="Z1096" t="s">
        <v>876</v>
      </c>
      <c r="AA1096" s="1">
        <v>34</v>
      </c>
      <c r="AB1096" t="s">
        <v>881</v>
      </c>
      <c r="AC1096" t="s">
        <v>913</v>
      </c>
      <c r="AD1096" t="s">
        <v>918</v>
      </c>
      <c r="AE1096" t="s">
        <v>921</v>
      </c>
      <c r="AF1096" s="1">
        <v>1991</v>
      </c>
      <c r="AG1096" s="1">
        <v>2016</v>
      </c>
      <c r="AH1096" s="67">
        <f t="shared" si="85"/>
        <v>5.7761351636747621E-3</v>
      </c>
      <c r="AI1096" s="67">
        <f t="shared" si="89"/>
        <v>9.1763463569165774E-2</v>
      </c>
      <c r="AJ1096" s="67">
        <f t="shared" si="86"/>
        <v>-0.17408025343189015</v>
      </c>
      <c r="AK1096" s="67">
        <f t="shared" si="87"/>
        <v>0.18563252375923966</v>
      </c>
      <c r="AL1096" s="69">
        <f t="shared" si="88"/>
        <v>1</v>
      </c>
    </row>
    <row r="1097" spans="1:38">
      <c r="A1097" s="1">
        <v>1096</v>
      </c>
      <c r="B1097" s="35" t="s">
        <v>1392</v>
      </c>
      <c r="C1097" t="s">
        <v>4</v>
      </c>
      <c r="D1097" t="s">
        <v>24</v>
      </c>
      <c r="E1097" t="s">
        <v>102</v>
      </c>
      <c r="F1097" t="s">
        <v>136</v>
      </c>
      <c r="G1097" t="s">
        <v>151</v>
      </c>
      <c r="H1097" t="s">
        <v>279</v>
      </c>
      <c r="I1097" s="1">
        <v>11.64104</v>
      </c>
      <c r="J1097" s="1">
        <v>17.96</v>
      </c>
      <c r="K1097" s="1">
        <v>0</v>
      </c>
      <c r="L1097" t="s">
        <v>458</v>
      </c>
      <c r="M1097" t="s">
        <v>473</v>
      </c>
      <c r="N1097" t="s">
        <v>583</v>
      </c>
      <c r="O1097" t="s">
        <v>782</v>
      </c>
      <c r="P1097" t="s">
        <v>801</v>
      </c>
      <c r="Q1097" t="s">
        <v>850</v>
      </c>
      <c r="R1097" t="s">
        <v>853</v>
      </c>
      <c r="S1097" t="s">
        <v>861</v>
      </c>
      <c r="T1097" t="s">
        <v>865</v>
      </c>
      <c r="U1097" t="s">
        <v>867</v>
      </c>
      <c r="V1097" s="1"/>
      <c r="W1097" s="1"/>
      <c r="X1097" s="1">
        <v>-1.3879999999999999</v>
      </c>
      <c r="Y1097" s="1">
        <v>0.39500000000000002</v>
      </c>
      <c r="Z1097" t="s">
        <v>877</v>
      </c>
      <c r="AA1097" s="1">
        <v>29</v>
      </c>
      <c r="AB1097" t="s">
        <v>881</v>
      </c>
      <c r="AC1097" t="s">
        <v>913</v>
      </c>
      <c r="AD1097" t="s">
        <v>918</v>
      </c>
      <c r="AE1097" t="s">
        <v>921</v>
      </c>
      <c r="AF1097" s="1">
        <v>1991</v>
      </c>
      <c r="AG1097" s="1">
        <v>2016</v>
      </c>
      <c r="AH1097" s="67">
        <f t="shared" si="85"/>
        <v>-7.7282850779510012E-2</v>
      </c>
      <c r="AI1097" s="67">
        <f t="shared" si="89"/>
        <v>2.1993318485523387E-2</v>
      </c>
      <c r="AJ1097" s="67">
        <f t="shared" si="86"/>
        <v>-0.12038975501113586</v>
      </c>
      <c r="AK1097" s="67">
        <f t="shared" si="87"/>
        <v>-3.4175946547884174E-2</v>
      </c>
      <c r="AL1097" s="69">
        <f t="shared" si="88"/>
        <v>1</v>
      </c>
    </row>
    <row r="1098" spans="1:38">
      <c r="A1098" s="1">
        <v>1097</v>
      </c>
      <c r="B1098" s="35" t="s">
        <v>1392</v>
      </c>
      <c r="C1098" t="s">
        <v>4</v>
      </c>
      <c r="D1098" t="s">
        <v>24</v>
      </c>
      <c r="E1098" t="s">
        <v>102</v>
      </c>
      <c r="F1098" t="s">
        <v>136</v>
      </c>
      <c r="G1098" t="s">
        <v>151</v>
      </c>
      <c r="H1098" t="s">
        <v>279</v>
      </c>
      <c r="I1098" s="1">
        <v>11.64104</v>
      </c>
      <c r="J1098" s="1">
        <v>17.96</v>
      </c>
      <c r="K1098" s="1">
        <v>0</v>
      </c>
      <c r="L1098" t="s">
        <v>458</v>
      </c>
      <c r="M1098" t="s">
        <v>473</v>
      </c>
      <c r="N1098" t="s">
        <v>584</v>
      </c>
      <c r="O1098" t="s">
        <v>782</v>
      </c>
      <c r="P1098" t="s">
        <v>802</v>
      </c>
      <c r="Q1098" t="s">
        <v>850</v>
      </c>
      <c r="R1098" t="s">
        <v>853</v>
      </c>
      <c r="S1098" t="s">
        <v>861</v>
      </c>
      <c r="T1098" t="s">
        <v>865</v>
      </c>
      <c r="U1098" t="s">
        <v>867</v>
      </c>
      <c r="V1098" s="1"/>
      <c r="W1098" s="1"/>
      <c r="X1098" s="1">
        <v>-2.9249999999999998</v>
      </c>
      <c r="Y1098" s="1">
        <v>0.88</v>
      </c>
      <c r="Z1098" t="s">
        <v>877</v>
      </c>
      <c r="AA1098" s="1">
        <v>29</v>
      </c>
      <c r="AB1098" t="s">
        <v>881</v>
      </c>
      <c r="AC1098" t="s">
        <v>913</v>
      </c>
      <c r="AD1098" t="s">
        <v>918</v>
      </c>
      <c r="AE1098" t="s">
        <v>921</v>
      </c>
      <c r="AF1098" s="1">
        <v>1991</v>
      </c>
      <c r="AG1098" s="1">
        <v>2016</v>
      </c>
      <c r="AH1098" s="67">
        <f t="shared" si="85"/>
        <v>-0.16286191536748329</v>
      </c>
      <c r="AI1098" s="67">
        <f t="shared" si="89"/>
        <v>4.8997772828507792E-2</v>
      </c>
      <c r="AJ1098" s="67">
        <f t="shared" si="86"/>
        <v>-0.25889755011135857</v>
      </c>
      <c r="AK1098" s="67">
        <f t="shared" si="87"/>
        <v>-6.6826280623608014E-2</v>
      </c>
      <c r="AL1098" s="69">
        <f t="shared" si="88"/>
        <v>1</v>
      </c>
    </row>
    <row r="1099" spans="1:38">
      <c r="A1099" s="1">
        <v>1098</v>
      </c>
      <c r="B1099" s="35" t="s">
        <v>1392</v>
      </c>
      <c r="C1099" t="s">
        <v>4</v>
      </c>
      <c r="D1099" t="s">
        <v>24</v>
      </c>
      <c r="E1099" t="s">
        <v>102</v>
      </c>
      <c r="F1099" t="s">
        <v>136</v>
      </c>
      <c r="G1099" t="s">
        <v>151</v>
      </c>
      <c r="H1099" t="s">
        <v>279</v>
      </c>
      <c r="I1099" s="1">
        <v>11.64104</v>
      </c>
      <c r="J1099" s="1">
        <v>17.96</v>
      </c>
      <c r="K1099" s="1">
        <v>0</v>
      </c>
      <c r="L1099" t="s">
        <v>456</v>
      </c>
      <c r="M1099" t="s">
        <v>470</v>
      </c>
      <c r="N1099" t="s">
        <v>585</v>
      </c>
      <c r="O1099" t="s">
        <v>782</v>
      </c>
      <c r="P1099" t="s">
        <v>787</v>
      </c>
      <c r="Q1099" t="s">
        <v>850</v>
      </c>
      <c r="R1099" t="s">
        <v>853</v>
      </c>
      <c r="S1099" t="s">
        <v>861</v>
      </c>
      <c r="T1099" t="s">
        <v>865</v>
      </c>
      <c r="U1099" t="s">
        <v>867</v>
      </c>
      <c r="V1099" s="1"/>
      <c r="W1099" s="1"/>
      <c r="X1099" s="1">
        <v>-4.9260000000000002</v>
      </c>
      <c r="Y1099" s="1">
        <v>1.7090000000000001</v>
      </c>
      <c r="Z1099" t="s">
        <v>877</v>
      </c>
      <c r="AA1099" s="1">
        <v>29</v>
      </c>
      <c r="AB1099" t="s">
        <v>881</v>
      </c>
      <c r="AC1099" t="s">
        <v>913</v>
      </c>
      <c r="AD1099" t="s">
        <v>918</v>
      </c>
      <c r="AE1099" t="s">
        <v>921</v>
      </c>
      <c r="AF1099" s="1">
        <v>1991</v>
      </c>
      <c r="AG1099" s="1">
        <v>2016</v>
      </c>
      <c r="AH1099" s="67">
        <f t="shared" si="85"/>
        <v>-0.2742761692650334</v>
      </c>
      <c r="AI1099" s="67">
        <f t="shared" si="89"/>
        <v>9.515590200445434E-2</v>
      </c>
      <c r="AJ1099" s="67">
        <f t="shared" si="86"/>
        <v>-0.46078173719376392</v>
      </c>
      <c r="AK1099" s="67">
        <f t="shared" si="87"/>
        <v>-8.7770601336302906E-2</v>
      </c>
      <c r="AL1099" s="69">
        <f t="shared" si="88"/>
        <v>1</v>
      </c>
    </row>
    <row r="1100" spans="1:38">
      <c r="A1100" s="1">
        <v>1099</v>
      </c>
      <c r="B1100" s="35" t="s">
        <v>1392</v>
      </c>
      <c r="C1100" t="s">
        <v>4</v>
      </c>
      <c r="D1100" t="s">
        <v>24</v>
      </c>
      <c r="E1100" t="s">
        <v>102</v>
      </c>
      <c r="F1100" t="s">
        <v>136</v>
      </c>
      <c r="G1100" t="s">
        <v>151</v>
      </c>
      <c r="H1100" t="s">
        <v>279</v>
      </c>
      <c r="I1100" s="1">
        <v>11.64104</v>
      </c>
      <c r="J1100" s="1">
        <v>17.96</v>
      </c>
      <c r="K1100" s="1">
        <v>0</v>
      </c>
      <c r="L1100" t="s">
        <v>458</v>
      </c>
      <c r="M1100" t="s">
        <v>469</v>
      </c>
      <c r="N1100" t="s">
        <v>586</v>
      </c>
      <c r="O1100" t="s">
        <v>782</v>
      </c>
      <c r="P1100" t="s">
        <v>803</v>
      </c>
      <c r="Q1100" t="s">
        <v>850</v>
      </c>
      <c r="R1100" t="s">
        <v>853</v>
      </c>
      <c r="S1100" t="s">
        <v>861</v>
      </c>
      <c r="T1100" t="s">
        <v>865</v>
      </c>
      <c r="U1100" t="s">
        <v>867</v>
      </c>
      <c r="V1100" s="1"/>
      <c r="W1100" s="1"/>
      <c r="X1100" s="1">
        <v>-1.5109999999999999</v>
      </c>
      <c r="Y1100" s="1">
        <v>0.52300000000000002</v>
      </c>
      <c r="Z1100" t="s">
        <v>877</v>
      </c>
      <c r="AA1100" s="1">
        <v>29</v>
      </c>
      <c r="AB1100" t="s">
        <v>881</v>
      </c>
      <c r="AC1100" t="s">
        <v>913</v>
      </c>
      <c r="AD1100" t="s">
        <v>918</v>
      </c>
      <c r="AE1100" t="s">
        <v>921</v>
      </c>
      <c r="AF1100" s="1">
        <v>1991</v>
      </c>
      <c r="AG1100" s="1">
        <v>2016</v>
      </c>
      <c r="AH1100" s="67">
        <f t="shared" si="85"/>
        <v>-8.4131403118040085E-2</v>
      </c>
      <c r="AI1100" s="67">
        <f t="shared" si="89"/>
        <v>2.9120267260579064E-2</v>
      </c>
      <c r="AJ1100" s="67">
        <f t="shared" si="86"/>
        <v>-0.14120712694877505</v>
      </c>
      <c r="AK1100" s="67">
        <f t="shared" si="87"/>
        <v>-2.7055679287305123E-2</v>
      </c>
      <c r="AL1100" s="69">
        <f t="shared" si="88"/>
        <v>1</v>
      </c>
    </row>
    <row r="1101" spans="1:38">
      <c r="A1101" s="1">
        <v>1100</v>
      </c>
      <c r="B1101" s="35" t="s">
        <v>1392</v>
      </c>
      <c r="C1101" t="s">
        <v>4</v>
      </c>
      <c r="D1101" t="s">
        <v>24</v>
      </c>
      <c r="E1101" t="s">
        <v>102</v>
      </c>
      <c r="F1101" t="s">
        <v>136</v>
      </c>
      <c r="G1101" t="s">
        <v>151</v>
      </c>
      <c r="H1101" t="s">
        <v>279</v>
      </c>
      <c r="I1101" s="1">
        <v>11.64104</v>
      </c>
      <c r="J1101" s="1">
        <v>17.96</v>
      </c>
      <c r="K1101" s="1">
        <v>0</v>
      </c>
      <c r="L1101" t="s">
        <v>458</v>
      </c>
      <c r="M1101" t="s">
        <v>469</v>
      </c>
      <c r="N1101" t="s">
        <v>587</v>
      </c>
      <c r="O1101" t="s">
        <v>782</v>
      </c>
      <c r="P1101" t="s">
        <v>804</v>
      </c>
      <c r="Q1101" t="s">
        <v>850</v>
      </c>
      <c r="R1101" t="s">
        <v>853</v>
      </c>
      <c r="S1101" t="s">
        <v>861</v>
      </c>
      <c r="T1101" t="s">
        <v>865</v>
      </c>
      <c r="U1101" t="s">
        <v>867</v>
      </c>
      <c r="V1101" s="1"/>
      <c r="W1101" s="1"/>
      <c r="X1101" s="1">
        <v>-3.0049999999999999</v>
      </c>
      <c r="Y1101" s="1">
        <v>1.1819999999999999</v>
      </c>
      <c r="Z1101" t="s">
        <v>877</v>
      </c>
      <c r="AA1101" s="1">
        <v>29</v>
      </c>
      <c r="AB1101" t="s">
        <v>881</v>
      </c>
      <c r="AC1101" t="s">
        <v>913</v>
      </c>
      <c r="AD1101" t="s">
        <v>918</v>
      </c>
      <c r="AE1101" t="s">
        <v>921</v>
      </c>
      <c r="AF1101" s="1">
        <v>1991</v>
      </c>
      <c r="AG1101" s="1">
        <v>2016</v>
      </c>
      <c r="AH1101" s="67">
        <f t="shared" si="85"/>
        <v>-0.16731625835189309</v>
      </c>
      <c r="AI1101" s="67">
        <f t="shared" si="89"/>
        <v>6.5812917594654782E-2</v>
      </c>
      <c r="AJ1101" s="67">
        <f t="shared" si="86"/>
        <v>-0.29630957683741643</v>
      </c>
      <c r="AK1101" s="67">
        <f t="shared" si="87"/>
        <v>-3.8322939866369726E-2</v>
      </c>
      <c r="AL1101" s="69">
        <f t="shared" si="88"/>
        <v>1</v>
      </c>
    </row>
    <row r="1102" spans="1:38">
      <c r="A1102" s="1">
        <v>1101</v>
      </c>
      <c r="B1102" s="35" t="s">
        <v>1392</v>
      </c>
      <c r="C1102" t="s">
        <v>4</v>
      </c>
      <c r="D1102" t="s">
        <v>24</v>
      </c>
      <c r="E1102" t="s">
        <v>102</v>
      </c>
      <c r="F1102" t="s">
        <v>136</v>
      </c>
      <c r="G1102" t="s">
        <v>151</v>
      </c>
      <c r="H1102" t="s">
        <v>279</v>
      </c>
      <c r="I1102" s="1">
        <v>11.64104</v>
      </c>
      <c r="J1102" s="1">
        <v>17.96</v>
      </c>
      <c r="K1102" s="1">
        <v>0</v>
      </c>
      <c r="L1102" t="s">
        <v>148</v>
      </c>
      <c r="M1102" t="s">
        <v>469</v>
      </c>
      <c r="N1102" t="s">
        <v>588</v>
      </c>
      <c r="O1102" t="s">
        <v>782</v>
      </c>
      <c r="P1102" t="s">
        <v>805</v>
      </c>
      <c r="Q1102" t="s">
        <v>850</v>
      </c>
      <c r="R1102" t="s">
        <v>853</v>
      </c>
      <c r="S1102" t="s">
        <v>861</v>
      </c>
      <c r="T1102" t="s">
        <v>865</v>
      </c>
      <c r="U1102" t="s">
        <v>867</v>
      </c>
      <c r="V1102" s="1"/>
      <c r="W1102" s="1"/>
      <c r="X1102" s="1">
        <v>-1.3540000000000001</v>
      </c>
      <c r="Y1102" s="1">
        <v>0.73199999999999998</v>
      </c>
      <c r="Z1102" t="s">
        <v>877</v>
      </c>
      <c r="AA1102" s="1">
        <v>29</v>
      </c>
      <c r="AB1102" t="s">
        <v>881</v>
      </c>
      <c r="AC1102" t="s">
        <v>913</v>
      </c>
      <c r="AD1102" t="s">
        <v>918</v>
      </c>
      <c r="AE1102" t="s">
        <v>921</v>
      </c>
      <c r="AF1102" s="1">
        <v>1991</v>
      </c>
      <c r="AG1102" s="1">
        <v>2016</v>
      </c>
      <c r="AH1102" s="67">
        <f t="shared" si="85"/>
        <v>-7.5389755011135859E-2</v>
      </c>
      <c r="AI1102" s="67">
        <f t="shared" si="89"/>
        <v>4.0757238307349661E-2</v>
      </c>
      <c r="AJ1102" s="67">
        <f t="shared" si="86"/>
        <v>-0.15527394209354117</v>
      </c>
      <c r="AK1102" s="67">
        <f t="shared" si="87"/>
        <v>4.4944320712694691E-3</v>
      </c>
      <c r="AL1102" s="69">
        <f t="shared" si="88"/>
        <v>1</v>
      </c>
    </row>
    <row r="1103" spans="1:38">
      <c r="A1103" s="1">
        <v>1102</v>
      </c>
      <c r="B1103" s="35" t="s">
        <v>1392</v>
      </c>
      <c r="C1103" t="s">
        <v>4</v>
      </c>
      <c r="D1103" t="s">
        <v>24</v>
      </c>
      <c r="E1103" t="s">
        <v>102</v>
      </c>
      <c r="F1103" t="s">
        <v>136</v>
      </c>
      <c r="G1103" t="s">
        <v>151</v>
      </c>
      <c r="H1103" t="s">
        <v>279</v>
      </c>
      <c r="I1103" s="1">
        <v>11.64104</v>
      </c>
      <c r="J1103" s="1">
        <v>17.96</v>
      </c>
      <c r="K1103" s="1">
        <v>0</v>
      </c>
      <c r="L1103" t="s">
        <v>457</v>
      </c>
      <c r="M1103" t="s">
        <v>469</v>
      </c>
      <c r="N1103" t="s">
        <v>589</v>
      </c>
      <c r="O1103" t="s">
        <v>782</v>
      </c>
      <c r="P1103" t="s">
        <v>806</v>
      </c>
      <c r="Q1103" t="s">
        <v>850</v>
      </c>
      <c r="R1103" t="s">
        <v>853</v>
      </c>
      <c r="S1103" t="s">
        <v>861</v>
      </c>
      <c r="T1103" t="s">
        <v>865</v>
      </c>
      <c r="U1103" t="s">
        <v>867</v>
      </c>
      <c r="V1103" s="1"/>
      <c r="W1103" s="1"/>
      <c r="X1103" s="1">
        <v>-1.9590000000000001</v>
      </c>
      <c r="Y1103" s="1">
        <v>0.96</v>
      </c>
      <c r="Z1103" t="s">
        <v>877</v>
      </c>
      <c r="AA1103" s="1">
        <v>29</v>
      </c>
      <c r="AB1103" t="s">
        <v>881</v>
      </c>
      <c r="AC1103" t="s">
        <v>913</v>
      </c>
      <c r="AD1103" t="s">
        <v>918</v>
      </c>
      <c r="AE1103" t="s">
        <v>921</v>
      </c>
      <c r="AF1103" s="1">
        <v>1991</v>
      </c>
      <c r="AG1103" s="1">
        <v>2016</v>
      </c>
      <c r="AH1103" s="67">
        <f t="shared" si="85"/>
        <v>-0.10907572383073497</v>
      </c>
      <c r="AI1103" s="67">
        <f t="shared" si="89"/>
        <v>5.3452115812917589E-2</v>
      </c>
      <c r="AJ1103" s="67">
        <f t="shared" si="86"/>
        <v>-0.21384187082405343</v>
      </c>
      <c r="AK1103" s="67">
        <f t="shared" si="87"/>
        <v>-4.3095768374164928E-3</v>
      </c>
      <c r="AL1103" s="69">
        <f t="shared" si="88"/>
        <v>1</v>
      </c>
    </row>
    <row r="1104" spans="1:38">
      <c r="A1104" s="1">
        <v>1103</v>
      </c>
      <c r="B1104" s="35" t="s">
        <v>1392</v>
      </c>
      <c r="C1104" t="s">
        <v>4</v>
      </c>
      <c r="D1104" t="s">
        <v>24</v>
      </c>
      <c r="E1104" t="s">
        <v>102</v>
      </c>
      <c r="F1104" t="s">
        <v>136</v>
      </c>
      <c r="G1104" t="s">
        <v>151</v>
      </c>
      <c r="H1104" t="s">
        <v>279</v>
      </c>
      <c r="I1104" s="1">
        <v>11.64104</v>
      </c>
      <c r="J1104" s="1">
        <v>17.96</v>
      </c>
      <c r="K1104" s="1">
        <v>0</v>
      </c>
      <c r="L1104" t="s">
        <v>456</v>
      </c>
      <c r="M1104" t="s">
        <v>462</v>
      </c>
      <c r="N1104" t="s">
        <v>590</v>
      </c>
      <c r="O1104" t="s">
        <v>780</v>
      </c>
      <c r="P1104" t="s">
        <v>459</v>
      </c>
      <c r="Q1104" t="s">
        <v>850</v>
      </c>
      <c r="R1104" t="s">
        <v>853</v>
      </c>
      <c r="S1104" t="s">
        <v>861</v>
      </c>
      <c r="T1104" t="s">
        <v>865</v>
      </c>
      <c r="U1104" t="s">
        <v>867</v>
      </c>
      <c r="V1104" s="1"/>
      <c r="W1104" s="1"/>
      <c r="X1104" s="1">
        <v>-6.173</v>
      </c>
      <c r="Y1104" s="1">
        <v>2.5649999999999999</v>
      </c>
      <c r="Z1104" t="s">
        <v>877</v>
      </c>
      <c r="AA1104" s="1">
        <v>29</v>
      </c>
      <c r="AB1104" t="s">
        <v>881</v>
      </c>
      <c r="AC1104" t="s">
        <v>913</v>
      </c>
      <c r="AD1104" t="s">
        <v>918</v>
      </c>
      <c r="AE1104" t="s">
        <v>921</v>
      </c>
      <c r="AF1104" s="1">
        <v>1991</v>
      </c>
      <c r="AG1104" s="1">
        <v>2016</v>
      </c>
      <c r="AH1104" s="67">
        <f t="shared" si="85"/>
        <v>-0.34370824053452115</v>
      </c>
      <c r="AI1104" s="67">
        <f t="shared" si="89"/>
        <v>0.14281737193763919</v>
      </c>
      <c r="AJ1104" s="67">
        <f t="shared" si="86"/>
        <v>-0.62363028953229394</v>
      </c>
      <c r="AK1104" s="67">
        <f t="shared" si="87"/>
        <v>-6.378619153674836E-2</v>
      </c>
      <c r="AL1104" s="69">
        <f t="shared" si="88"/>
        <v>1</v>
      </c>
    </row>
    <row r="1105" spans="1:38">
      <c r="A1105" s="1">
        <v>1104</v>
      </c>
      <c r="B1105" s="35" t="s">
        <v>1392</v>
      </c>
      <c r="C1105" t="s">
        <v>4</v>
      </c>
      <c r="D1105" t="s">
        <v>24</v>
      </c>
      <c r="E1105" t="s">
        <v>102</v>
      </c>
      <c r="F1105" t="s">
        <v>136</v>
      </c>
      <c r="G1105" t="s">
        <v>151</v>
      </c>
      <c r="H1105" t="s">
        <v>279</v>
      </c>
      <c r="I1105" s="1">
        <v>11.64104</v>
      </c>
      <c r="J1105" s="1">
        <v>17.96</v>
      </c>
      <c r="K1105" s="1">
        <v>0</v>
      </c>
      <c r="L1105" t="s">
        <v>456</v>
      </c>
      <c r="M1105" t="s">
        <v>461</v>
      </c>
      <c r="N1105" t="s">
        <v>591</v>
      </c>
      <c r="O1105" t="s">
        <v>780</v>
      </c>
      <c r="P1105" t="s">
        <v>459</v>
      </c>
      <c r="Q1105" t="s">
        <v>850</v>
      </c>
      <c r="R1105" t="s">
        <v>853</v>
      </c>
      <c r="S1105" t="s">
        <v>861</v>
      </c>
      <c r="T1105" t="s">
        <v>865</v>
      </c>
      <c r="U1105" t="s">
        <v>867</v>
      </c>
      <c r="V1105" s="1"/>
      <c r="W1105" s="1"/>
      <c r="X1105" s="1">
        <v>-5.7969999999999997</v>
      </c>
      <c r="Y1105" s="1">
        <v>1.718</v>
      </c>
      <c r="Z1105" t="s">
        <v>877</v>
      </c>
      <c r="AA1105" s="1">
        <v>29</v>
      </c>
      <c r="AB1105" t="s">
        <v>881</v>
      </c>
      <c r="AC1105" t="s">
        <v>913</v>
      </c>
      <c r="AD1105" t="s">
        <v>918</v>
      </c>
      <c r="AE1105" t="s">
        <v>921</v>
      </c>
      <c r="AF1105" s="1">
        <v>1991</v>
      </c>
      <c r="AG1105" s="1">
        <v>2016</v>
      </c>
      <c r="AH1105" s="67">
        <f t="shared" si="85"/>
        <v>-0.3227728285077951</v>
      </c>
      <c r="AI1105" s="67">
        <f t="shared" si="89"/>
        <v>9.5657015590200442E-2</v>
      </c>
      <c r="AJ1105" s="67">
        <f t="shared" si="86"/>
        <v>-0.51026057906458799</v>
      </c>
      <c r="AK1105" s="67">
        <f t="shared" si="87"/>
        <v>-0.13528507795100222</v>
      </c>
      <c r="AL1105" s="69">
        <f t="shared" si="88"/>
        <v>1</v>
      </c>
    </row>
    <row r="1106" spans="1:38">
      <c r="A1106" s="1">
        <v>1105</v>
      </c>
      <c r="B1106" s="35" t="s">
        <v>1392</v>
      </c>
      <c r="C1106" t="s">
        <v>4</v>
      </c>
      <c r="D1106" t="s">
        <v>24</v>
      </c>
      <c r="E1106" t="s">
        <v>102</v>
      </c>
      <c r="F1106" t="s">
        <v>136</v>
      </c>
      <c r="G1106" t="s">
        <v>151</v>
      </c>
      <c r="H1106" t="s">
        <v>279</v>
      </c>
      <c r="I1106" s="1">
        <v>11.64104</v>
      </c>
      <c r="J1106" s="1">
        <v>17.96</v>
      </c>
      <c r="K1106" s="1">
        <v>0</v>
      </c>
      <c r="L1106" t="s">
        <v>140</v>
      </c>
      <c r="M1106" t="s">
        <v>476</v>
      </c>
      <c r="N1106" t="s">
        <v>592</v>
      </c>
      <c r="O1106" t="s">
        <v>780</v>
      </c>
      <c r="P1106" t="s">
        <v>459</v>
      </c>
      <c r="Q1106" t="s">
        <v>850</v>
      </c>
      <c r="R1106" t="s">
        <v>853</v>
      </c>
      <c r="S1106" t="s">
        <v>861</v>
      </c>
      <c r="T1106" t="s">
        <v>865</v>
      </c>
      <c r="U1106" t="s">
        <v>867</v>
      </c>
      <c r="V1106" s="1"/>
      <c r="W1106" s="1"/>
      <c r="X1106" s="1">
        <v>-0.86</v>
      </c>
      <c r="Y1106" s="1">
        <v>0.91</v>
      </c>
      <c r="Z1106" t="s">
        <v>877</v>
      </c>
      <c r="AA1106" s="1">
        <v>29</v>
      </c>
      <c r="AB1106" t="s">
        <v>881</v>
      </c>
      <c r="AC1106" t="s">
        <v>913</v>
      </c>
      <c r="AD1106" t="s">
        <v>918</v>
      </c>
      <c r="AE1106" t="s">
        <v>921</v>
      </c>
      <c r="AF1106" s="1">
        <v>1991</v>
      </c>
      <c r="AG1106" s="1">
        <v>2016</v>
      </c>
      <c r="AH1106" s="67">
        <f t="shared" si="85"/>
        <v>-4.7884187082405341E-2</v>
      </c>
      <c r="AI1106" s="67">
        <f t="shared" si="89"/>
        <v>5.0668151447661472E-2</v>
      </c>
      <c r="AJ1106" s="67">
        <f t="shared" si="86"/>
        <v>-0.14719376391982181</v>
      </c>
      <c r="AK1106" s="67">
        <f t="shared" si="87"/>
        <v>5.1425389755011139E-2</v>
      </c>
      <c r="AL1106" s="69">
        <f t="shared" si="88"/>
        <v>1</v>
      </c>
    </row>
    <row r="1107" spans="1:38">
      <c r="A1107" s="1">
        <v>1106</v>
      </c>
      <c r="B1107" s="35" t="s">
        <v>1392</v>
      </c>
      <c r="C1107" t="s">
        <v>4</v>
      </c>
      <c r="D1107" t="s">
        <v>24</v>
      </c>
      <c r="E1107" t="s">
        <v>102</v>
      </c>
      <c r="F1107" t="s">
        <v>136</v>
      </c>
      <c r="G1107" t="s">
        <v>151</v>
      </c>
      <c r="H1107" t="s">
        <v>279</v>
      </c>
      <c r="I1107" s="1">
        <v>11.64104</v>
      </c>
      <c r="J1107" s="1">
        <v>17.96</v>
      </c>
      <c r="K1107" s="1">
        <v>0</v>
      </c>
      <c r="L1107" t="s">
        <v>457</v>
      </c>
      <c r="M1107" t="s">
        <v>463</v>
      </c>
      <c r="N1107" t="s">
        <v>593</v>
      </c>
      <c r="O1107" t="s">
        <v>780</v>
      </c>
      <c r="P1107" t="s">
        <v>459</v>
      </c>
      <c r="Q1107" t="s">
        <v>850</v>
      </c>
      <c r="R1107" t="s">
        <v>853</v>
      </c>
      <c r="S1107" t="s">
        <v>861</v>
      </c>
      <c r="T1107" t="s">
        <v>865</v>
      </c>
      <c r="U1107" t="s">
        <v>867</v>
      </c>
      <c r="V1107" s="1"/>
      <c r="W1107" s="1"/>
      <c r="X1107" s="1">
        <v>-6.5620000000000003</v>
      </c>
      <c r="Y1107" s="1">
        <v>3.609</v>
      </c>
      <c r="Z1107" t="s">
        <v>877</v>
      </c>
      <c r="AA1107" s="1">
        <v>29</v>
      </c>
      <c r="AB1107" t="s">
        <v>881</v>
      </c>
      <c r="AC1107" t="s">
        <v>913</v>
      </c>
      <c r="AD1107" t="s">
        <v>918</v>
      </c>
      <c r="AE1107" t="s">
        <v>921</v>
      </c>
      <c r="AF1107" s="1">
        <v>1991</v>
      </c>
      <c r="AG1107" s="1">
        <v>2016</v>
      </c>
      <c r="AH1107" s="67">
        <f t="shared" si="85"/>
        <v>-0.36536748329621382</v>
      </c>
      <c r="AI1107" s="67">
        <f t="shared" si="89"/>
        <v>0.20094654788418706</v>
      </c>
      <c r="AJ1107" s="67">
        <f t="shared" si="86"/>
        <v>-0.75922271714922052</v>
      </c>
      <c r="AK1107" s="67">
        <f t="shared" si="87"/>
        <v>2.8487750556792812E-2</v>
      </c>
      <c r="AL1107" s="69">
        <f t="shared" si="88"/>
        <v>1</v>
      </c>
    </row>
    <row r="1108" spans="1:38">
      <c r="A1108" s="1">
        <v>1107</v>
      </c>
      <c r="B1108" s="35" t="s">
        <v>1392</v>
      </c>
      <c r="C1108" t="s">
        <v>4</v>
      </c>
      <c r="D1108" t="s">
        <v>24</v>
      </c>
      <c r="E1108" t="s">
        <v>102</v>
      </c>
      <c r="F1108" t="s">
        <v>136</v>
      </c>
      <c r="G1108" t="s">
        <v>151</v>
      </c>
      <c r="H1108" t="s">
        <v>279</v>
      </c>
      <c r="I1108" s="1">
        <v>11.64104</v>
      </c>
      <c r="J1108" s="1">
        <v>17.96</v>
      </c>
      <c r="K1108" s="1">
        <v>0</v>
      </c>
      <c r="L1108" t="s">
        <v>457</v>
      </c>
      <c r="M1108" t="s">
        <v>466</v>
      </c>
      <c r="N1108" t="s">
        <v>594</v>
      </c>
      <c r="O1108" t="s">
        <v>780</v>
      </c>
      <c r="P1108" t="s">
        <v>459</v>
      </c>
      <c r="Q1108" t="s">
        <v>850</v>
      </c>
      <c r="R1108" t="s">
        <v>853</v>
      </c>
      <c r="S1108" t="s">
        <v>861</v>
      </c>
      <c r="T1108" t="s">
        <v>865</v>
      </c>
      <c r="U1108" t="s">
        <v>867</v>
      </c>
      <c r="V1108" s="1"/>
      <c r="W1108" s="1"/>
      <c r="X1108" s="1">
        <v>-6.6559999999999997</v>
      </c>
      <c r="Y1108" s="1">
        <v>2.363</v>
      </c>
      <c r="Z1108" t="s">
        <v>877</v>
      </c>
      <c r="AA1108" s="1">
        <v>29</v>
      </c>
      <c r="AB1108" t="s">
        <v>881</v>
      </c>
      <c r="AC1108" t="s">
        <v>913</v>
      </c>
      <c r="AD1108" t="s">
        <v>918</v>
      </c>
      <c r="AE1108" t="s">
        <v>921</v>
      </c>
      <c r="AF1108" s="1">
        <v>1991</v>
      </c>
      <c r="AG1108" s="1">
        <v>2016</v>
      </c>
      <c r="AH1108" s="67">
        <f t="shared" si="85"/>
        <v>-0.37060133630289527</v>
      </c>
      <c r="AI1108" s="67">
        <f t="shared" si="89"/>
        <v>0.13157015590200444</v>
      </c>
      <c r="AJ1108" s="67">
        <f t="shared" si="86"/>
        <v>-0.62847884187082403</v>
      </c>
      <c r="AK1108" s="67">
        <f t="shared" si="87"/>
        <v>-0.11272383073496656</v>
      </c>
      <c r="AL1108" s="69">
        <f t="shared" si="88"/>
        <v>1</v>
      </c>
    </row>
    <row r="1109" spans="1:38">
      <c r="A1109" s="1">
        <v>1108</v>
      </c>
      <c r="B1109" s="35" t="s">
        <v>1392</v>
      </c>
      <c r="C1109" t="s">
        <v>4</v>
      </c>
      <c r="D1109" t="s">
        <v>24</v>
      </c>
      <c r="E1109" t="s">
        <v>102</v>
      </c>
      <c r="F1109" t="s">
        <v>136</v>
      </c>
      <c r="G1109" t="s">
        <v>151</v>
      </c>
      <c r="H1109" t="s">
        <v>279</v>
      </c>
      <c r="I1109" s="1">
        <v>11.64104</v>
      </c>
      <c r="J1109" s="1">
        <v>17.96</v>
      </c>
      <c r="K1109" s="1">
        <v>0</v>
      </c>
      <c r="L1109" t="s">
        <v>457</v>
      </c>
      <c r="M1109" t="s">
        <v>472</v>
      </c>
      <c r="N1109" t="s">
        <v>595</v>
      </c>
      <c r="O1109" t="s">
        <v>780</v>
      </c>
      <c r="P1109" t="s">
        <v>459</v>
      </c>
      <c r="Q1109" t="s">
        <v>850</v>
      </c>
      <c r="R1109" t="s">
        <v>853</v>
      </c>
      <c r="S1109" t="s">
        <v>861</v>
      </c>
      <c r="T1109" t="s">
        <v>865</v>
      </c>
      <c r="U1109" t="s">
        <v>867</v>
      </c>
      <c r="V1109" s="1"/>
      <c r="W1109" s="1"/>
      <c r="X1109" s="1">
        <v>-2.8849999999999998</v>
      </c>
      <c r="Y1109" s="1">
        <v>2.1280000000000001</v>
      </c>
      <c r="Z1109" t="s">
        <v>877</v>
      </c>
      <c r="AA1109" s="1">
        <v>29</v>
      </c>
      <c r="AB1109" t="s">
        <v>881</v>
      </c>
      <c r="AC1109" t="s">
        <v>913</v>
      </c>
      <c r="AD1109" t="s">
        <v>918</v>
      </c>
      <c r="AE1109" t="s">
        <v>921</v>
      </c>
      <c r="AF1109" s="1">
        <v>1991</v>
      </c>
      <c r="AG1109" s="1">
        <v>2016</v>
      </c>
      <c r="AH1109" s="67">
        <f t="shared" si="85"/>
        <v>-0.16063474387527837</v>
      </c>
      <c r="AI1109" s="67">
        <f t="shared" si="89"/>
        <v>0.11848552338530068</v>
      </c>
      <c r="AJ1109" s="67">
        <f t="shared" si="86"/>
        <v>-0.39286636971046773</v>
      </c>
      <c r="AK1109" s="67">
        <f t="shared" si="87"/>
        <v>7.1596881959910957E-2</v>
      </c>
      <c r="AL1109" s="69">
        <f t="shared" si="88"/>
        <v>1</v>
      </c>
    </row>
    <row r="1110" spans="1:38">
      <c r="A1110" s="1">
        <v>1109</v>
      </c>
      <c r="B1110" s="35" t="s">
        <v>1392</v>
      </c>
      <c r="C1110" t="s">
        <v>4</v>
      </c>
      <c r="D1110" t="s">
        <v>24</v>
      </c>
      <c r="E1110" t="s">
        <v>102</v>
      </c>
      <c r="F1110" t="s">
        <v>136</v>
      </c>
      <c r="G1110" t="s">
        <v>151</v>
      </c>
      <c r="H1110" t="s">
        <v>279</v>
      </c>
      <c r="I1110" s="1">
        <v>11.64104</v>
      </c>
      <c r="J1110" s="1">
        <v>17.96</v>
      </c>
      <c r="K1110" s="1">
        <v>0</v>
      </c>
      <c r="L1110" t="s">
        <v>457</v>
      </c>
      <c r="M1110" t="s">
        <v>482</v>
      </c>
      <c r="N1110" t="s">
        <v>596</v>
      </c>
      <c r="O1110" t="s">
        <v>780</v>
      </c>
      <c r="P1110" t="s">
        <v>459</v>
      </c>
      <c r="Q1110" t="s">
        <v>850</v>
      </c>
      <c r="R1110" t="s">
        <v>853</v>
      </c>
      <c r="S1110" t="s">
        <v>861</v>
      </c>
      <c r="T1110" t="s">
        <v>865</v>
      </c>
      <c r="U1110" t="s">
        <v>867</v>
      </c>
      <c r="V1110" s="1"/>
      <c r="W1110" s="1"/>
      <c r="X1110" s="1">
        <v>-1.8029999999999999</v>
      </c>
      <c r="Y1110" s="1">
        <v>1.2330000000000001</v>
      </c>
      <c r="Z1110" t="s">
        <v>877</v>
      </c>
      <c r="AA1110" s="1">
        <v>29</v>
      </c>
      <c r="AB1110" t="s">
        <v>881</v>
      </c>
      <c r="AC1110" t="s">
        <v>913</v>
      </c>
      <c r="AD1110" t="s">
        <v>918</v>
      </c>
      <c r="AE1110" t="s">
        <v>921</v>
      </c>
      <c r="AF1110" s="1">
        <v>1991</v>
      </c>
      <c r="AG1110" s="1">
        <v>2016</v>
      </c>
      <c r="AH1110" s="67">
        <f t="shared" si="85"/>
        <v>-0.10038975501113585</v>
      </c>
      <c r="AI1110" s="67">
        <f t="shared" si="89"/>
        <v>6.865256124721604E-2</v>
      </c>
      <c r="AJ1110" s="67">
        <f t="shared" si="86"/>
        <v>-0.23494877505567929</v>
      </c>
      <c r="AK1110" s="67">
        <f t="shared" si="87"/>
        <v>3.4169265033407573E-2</v>
      </c>
      <c r="AL1110" s="69">
        <f t="shared" si="88"/>
        <v>1</v>
      </c>
    </row>
    <row r="1111" spans="1:38">
      <c r="A1111" s="1">
        <v>1110</v>
      </c>
      <c r="B1111" s="35" t="s">
        <v>1392</v>
      </c>
      <c r="C1111" t="s">
        <v>4</v>
      </c>
      <c r="D1111" t="s">
        <v>25</v>
      </c>
      <c r="E1111" t="s">
        <v>101</v>
      </c>
      <c r="F1111" t="s">
        <v>139</v>
      </c>
      <c r="G1111" t="s">
        <v>159</v>
      </c>
      <c r="H1111" t="s">
        <v>280</v>
      </c>
      <c r="I1111" s="1">
        <v>-0.80024200000000001</v>
      </c>
      <c r="J1111" s="1">
        <v>5.8479999999999999</v>
      </c>
      <c r="K1111" s="1">
        <v>0</v>
      </c>
      <c r="L1111" t="s">
        <v>458</v>
      </c>
      <c r="M1111" t="s">
        <v>473</v>
      </c>
      <c r="N1111" t="s">
        <v>583</v>
      </c>
      <c r="O1111" t="s">
        <v>782</v>
      </c>
      <c r="P1111" t="s">
        <v>801</v>
      </c>
      <c r="Q1111" t="s">
        <v>850</v>
      </c>
      <c r="R1111" t="s">
        <v>853</v>
      </c>
      <c r="S1111" t="s">
        <v>861</v>
      </c>
      <c r="T1111" t="s">
        <v>865</v>
      </c>
      <c r="U1111" t="s">
        <v>867</v>
      </c>
      <c r="V1111" s="1"/>
      <c r="W1111" s="1"/>
      <c r="X1111" s="1">
        <v>-0.13300000000000001</v>
      </c>
      <c r="Y1111" s="1">
        <v>0.17399999999999999</v>
      </c>
      <c r="Z1111" t="s">
        <v>875</v>
      </c>
      <c r="AA1111" s="1">
        <v>55</v>
      </c>
      <c r="AB1111" t="s">
        <v>881</v>
      </c>
      <c r="AC1111" t="s">
        <v>913</v>
      </c>
      <c r="AD1111" t="s">
        <v>918</v>
      </c>
      <c r="AE1111" t="s">
        <v>921</v>
      </c>
      <c r="AF1111" s="1">
        <v>1991</v>
      </c>
      <c r="AG1111" s="1">
        <v>2016</v>
      </c>
      <c r="AH1111" s="67">
        <f t="shared" si="85"/>
        <v>-2.2742818057455542E-2</v>
      </c>
      <c r="AI1111" s="67">
        <f t="shared" si="89"/>
        <v>2.975376196990424E-2</v>
      </c>
      <c r="AJ1111" s="67">
        <f t="shared" si="86"/>
        <v>-8.1060191518467856E-2</v>
      </c>
      <c r="AK1111" s="67">
        <f t="shared" si="87"/>
        <v>3.5574555403556765E-2</v>
      </c>
      <c r="AL1111" s="69">
        <f t="shared" si="88"/>
        <v>1</v>
      </c>
    </row>
    <row r="1112" spans="1:38">
      <c r="A1112" s="1">
        <v>1111</v>
      </c>
      <c r="B1112" s="35" t="s">
        <v>1392</v>
      </c>
      <c r="C1112" t="s">
        <v>4</v>
      </c>
      <c r="D1112" t="s">
        <v>25</v>
      </c>
      <c r="E1112" t="s">
        <v>101</v>
      </c>
      <c r="F1112" t="s">
        <v>139</v>
      </c>
      <c r="G1112" t="s">
        <v>159</v>
      </c>
      <c r="H1112" t="s">
        <v>280</v>
      </c>
      <c r="I1112" s="1">
        <v>-0.80024200000000001</v>
      </c>
      <c r="J1112" s="1">
        <v>5.8479999999999999</v>
      </c>
      <c r="K1112" s="1">
        <v>0</v>
      </c>
      <c r="L1112" t="s">
        <v>458</v>
      </c>
      <c r="M1112" t="s">
        <v>473</v>
      </c>
      <c r="N1112" t="s">
        <v>584</v>
      </c>
      <c r="O1112" t="s">
        <v>782</v>
      </c>
      <c r="P1112" t="s">
        <v>802</v>
      </c>
      <c r="Q1112" t="s">
        <v>850</v>
      </c>
      <c r="R1112" t="s">
        <v>853</v>
      </c>
      <c r="S1112" t="s">
        <v>861</v>
      </c>
      <c r="T1112" t="s">
        <v>865</v>
      </c>
      <c r="U1112" t="s">
        <v>867</v>
      </c>
      <c r="V1112" s="1"/>
      <c r="W1112" s="1"/>
      <c r="X1112" s="1">
        <v>-0.99</v>
      </c>
      <c r="Y1112" s="1">
        <v>0.38200000000000001</v>
      </c>
      <c r="Z1112" t="s">
        <v>875</v>
      </c>
      <c r="AA1112" s="1">
        <v>55</v>
      </c>
      <c r="AB1112" t="s">
        <v>881</v>
      </c>
      <c r="AC1112" t="s">
        <v>913</v>
      </c>
      <c r="AD1112" t="s">
        <v>918</v>
      </c>
      <c r="AE1112" t="s">
        <v>921</v>
      </c>
      <c r="AF1112" s="1">
        <v>1991</v>
      </c>
      <c r="AG1112" s="1">
        <v>2016</v>
      </c>
      <c r="AH1112" s="67">
        <f t="shared" si="85"/>
        <v>-0.16928864569083449</v>
      </c>
      <c r="AI1112" s="67">
        <f t="shared" si="89"/>
        <v>6.5321477428180577E-2</v>
      </c>
      <c r="AJ1112" s="67">
        <f t="shared" si="86"/>
        <v>-0.29731874145006842</v>
      </c>
      <c r="AK1112" s="67">
        <f t="shared" si="87"/>
        <v>-4.1258549931600552E-2</v>
      </c>
      <c r="AL1112" s="69">
        <f t="shared" si="88"/>
        <v>1</v>
      </c>
    </row>
    <row r="1113" spans="1:38">
      <c r="A1113" s="1">
        <v>1112</v>
      </c>
      <c r="B1113" s="35" t="s">
        <v>1392</v>
      </c>
      <c r="C1113" t="s">
        <v>4</v>
      </c>
      <c r="D1113" t="s">
        <v>25</v>
      </c>
      <c r="E1113" t="s">
        <v>101</v>
      </c>
      <c r="F1113" t="s">
        <v>139</v>
      </c>
      <c r="G1113" t="s">
        <v>159</v>
      </c>
      <c r="H1113" t="s">
        <v>280</v>
      </c>
      <c r="I1113" s="1">
        <v>-0.80024200000000001</v>
      </c>
      <c r="J1113" s="1">
        <v>5.8479999999999999</v>
      </c>
      <c r="K1113" s="1">
        <v>0</v>
      </c>
      <c r="L1113" t="s">
        <v>456</v>
      </c>
      <c r="M1113" t="s">
        <v>470</v>
      </c>
      <c r="N1113" t="s">
        <v>585</v>
      </c>
      <c r="O1113" t="s">
        <v>782</v>
      </c>
      <c r="P1113" t="s">
        <v>787</v>
      </c>
      <c r="Q1113" t="s">
        <v>850</v>
      </c>
      <c r="R1113" t="s">
        <v>853</v>
      </c>
      <c r="S1113" t="s">
        <v>861</v>
      </c>
      <c r="T1113" t="s">
        <v>865</v>
      </c>
      <c r="U1113" t="s">
        <v>867</v>
      </c>
      <c r="V1113" s="1"/>
      <c r="W1113" s="1"/>
      <c r="X1113" s="1">
        <v>-0.72299999999999998</v>
      </c>
      <c r="Y1113" s="1">
        <v>0.42399999999999999</v>
      </c>
      <c r="Z1113" t="s">
        <v>875</v>
      </c>
      <c r="AA1113" s="1">
        <v>55</v>
      </c>
      <c r="AB1113" t="s">
        <v>881</v>
      </c>
      <c r="AC1113" t="s">
        <v>913</v>
      </c>
      <c r="AD1113" t="s">
        <v>918</v>
      </c>
      <c r="AE1113" t="s">
        <v>921</v>
      </c>
      <c r="AF1113" s="1">
        <v>1991</v>
      </c>
      <c r="AG1113" s="1">
        <v>2016</v>
      </c>
      <c r="AH1113" s="67">
        <f t="shared" si="85"/>
        <v>-0.12363201094391245</v>
      </c>
      <c r="AI1113" s="67">
        <f t="shared" si="89"/>
        <v>7.2503419972640218E-2</v>
      </c>
      <c r="AJ1113" s="67">
        <f t="shared" si="86"/>
        <v>-0.26573871409028726</v>
      </c>
      <c r="AK1113" s="67">
        <f t="shared" si="87"/>
        <v>1.8474692202462381E-2</v>
      </c>
      <c r="AL1113" s="69">
        <f t="shared" si="88"/>
        <v>1</v>
      </c>
    </row>
    <row r="1114" spans="1:38">
      <c r="A1114" s="1">
        <v>1113</v>
      </c>
      <c r="B1114" s="35" t="s">
        <v>1392</v>
      </c>
      <c r="C1114" t="s">
        <v>4</v>
      </c>
      <c r="D1114" t="s">
        <v>25</v>
      </c>
      <c r="E1114" t="s">
        <v>101</v>
      </c>
      <c r="F1114" t="s">
        <v>139</v>
      </c>
      <c r="G1114" t="s">
        <v>159</v>
      </c>
      <c r="H1114" t="s">
        <v>280</v>
      </c>
      <c r="I1114" s="1">
        <v>-0.80024200000000001</v>
      </c>
      <c r="J1114" s="1">
        <v>5.8479999999999999</v>
      </c>
      <c r="K1114" s="1">
        <v>0</v>
      </c>
      <c r="L1114" t="s">
        <v>458</v>
      </c>
      <c r="M1114" t="s">
        <v>469</v>
      </c>
      <c r="N1114" t="s">
        <v>586</v>
      </c>
      <c r="O1114" t="s">
        <v>782</v>
      </c>
      <c r="P1114" t="s">
        <v>803</v>
      </c>
      <c r="Q1114" t="s">
        <v>850</v>
      </c>
      <c r="R1114" t="s">
        <v>853</v>
      </c>
      <c r="S1114" t="s">
        <v>861</v>
      </c>
      <c r="T1114" t="s">
        <v>865</v>
      </c>
      <c r="U1114" t="s">
        <v>867</v>
      </c>
      <c r="V1114" s="1"/>
      <c r="W1114" s="1"/>
      <c r="X1114" s="1">
        <v>0.161</v>
      </c>
      <c r="Y1114" s="1">
        <v>0.25700000000000001</v>
      </c>
      <c r="Z1114" t="s">
        <v>875</v>
      </c>
      <c r="AA1114" s="1">
        <v>55</v>
      </c>
      <c r="AB1114" t="s">
        <v>881</v>
      </c>
      <c r="AC1114" t="s">
        <v>913</v>
      </c>
      <c r="AD1114" t="s">
        <v>918</v>
      </c>
      <c r="AE1114" t="s">
        <v>921</v>
      </c>
      <c r="AF1114" s="1">
        <v>1991</v>
      </c>
      <c r="AG1114" s="1">
        <v>2016</v>
      </c>
      <c r="AH1114" s="67">
        <f t="shared" si="85"/>
        <v>2.7530779753761971E-2</v>
      </c>
      <c r="AI1114" s="67">
        <f t="shared" si="89"/>
        <v>4.394664842681259E-2</v>
      </c>
      <c r="AJ1114" s="67">
        <f t="shared" si="86"/>
        <v>-5.8604651162790705E-2</v>
      </c>
      <c r="AK1114" s="67">
        <f t="shared" si="87"/>
        <v>0.11366621067031465</v>
      </c>
      <c r="AL1114" s="69">
        <f t="shared" si="88"/>
        <v>1</v>
      </c>
    </row>
    <row r="1115" spans="1:38">
      <c r="A1115" s="1">
        <v>1114</v>
      </c>
      <c r="B1115" s="35" t="s">
        <v>1392</v>
      </c>
      <c r="C1115" t="s">
        <v>4</v>
      </c>
      <c r="D1115" t="s">
        <v>25</v>
      </c>
      <c r="E1115" t="s">
        <v>101</v>
      </c>
      <c r="F1115" t="s">
        <v>139</v>
      </c>
      <c r="G1115" t="s">
        <v>159</v>
      </c>
      <c r="H1115" t="s">
        <v>280</v>
      </c>
      <c r="I1115" s="1">
        <v>-0.80024200000000001</v>
      </c>
      <c r="J1115" s="1">
        <v>5.8479999999999999</v>
      </c>
      <c r="K1115" s="1">
        <v>0</v>
      </c>
      <c r="L1115" t="s">
        <v>458</v>
      </c>
      <c r="M1115" t="s">
        <v>469</v>
      </c>
      <c r="N1115" t="s">
        <v>587</v>
      </c>
      <c r="O1115" t="s">
        <v>782</v>
      </c>
      <c r="P1115" t="s">
        <v>804</v>
      </c>
      <c r="Q1115" t="s">
        <v>850</v>
      </c>
      <c r="R1115" t="s">
        <v>853</v>
      </c>
      <c r="S1115" t="s">
        <v>861</v>
      </c>
      <c r="T1115" t="s">
        <v>865</v>
      </c>
      <c r="U1115" t="s">
        <v>867</v>
      </c>
      <c r="V1115" s="1"/>
      <c r="W1115" s="1"/>
      <c r="X1115" s="1">
        <v>-1.95</v>
      </c>
      <c r="Y1115" s="1">
        <v>0.85099999999999998</v>
      </c>
      <c r="Z1115" t="s">
        <v>875</v>
      </c>
      <c r="AA1115" s="1">
        <v>55</v>
      </c>
      <c r="AB1115" t="s">
        <v>881</v>
      </c>
      <c r="AC1115" t="s">
        <v>913</v>
      </c>
      <c r="AD1115" t="s">
        <v>918</v>
      </c>
      <c r="AE1115" t="s">
        <v>921</v>
      </c>
      <c r="AF1115" s="1">
        <v>1991</v>
      </c>
      <c r="AG1115" s="1">
        <v>2016</v>
      </c>
      <c r="AH1115" s="67">
        <f t="shared" si="85"/>
        <v>-0.33344733242134061</v>
      </c>
      <c r="AI1115" s="67">
        <f t="shared" si="89"/>
        <v>0.14551983584131328</v>
      </c>
      <c r="AJ1115" s="67">
        <f t="shared" si="86"/>
        <v>-0.61866621067031469</v>
      </c>
      <c r="AK1115" s="67">
        <f t="shared" si="87"/>
        <v>-4.8228454172366597E-2</v>
      </c>
      <c r="AL1115" s="69">
        <f t="shared" si="88"/>
        <v>1</v>
      </c>
    </row>
    <row r="1116" spans="1:38">
      <c r="A1116" s="1">
        <v>1115</v>
      </c>
      <c r="B1116" s="35" t="s">
        <v>1392</v>
      </c>
      <c r="C1116" t="s">
        <v>4</v>
      </c>
      <c r="D1116" t="s">
        <v>25</v>
      </c>
      <c r="E1116" t="s">
        <v>101</v>
      </c>
      <c r="F1116" t="s">
        <v>139</v>
      </c>
      <c r="G1116" t="s">
        <v>159</v>
      </c>
      <c r="H1116" t="s">
        <v>280</v>
      </c>
      <c r="I1116" s="1">
        <v>-0.80024200000000001</v>
      </c>
      <c r="J1116" s="1">
        <v>5.8479999999999999</v>
      </c>
      <c r="K1116" s="1">
        <v>0</v>
      </c>
      <c r="L1116" t="s">
        <v>148</v>
      </c>
      <c r="M1116" t="s">
        <v>469</v>
      </c>
      <c r="N1116" t="s">
        <v>588</v>
      </c>
      <c r="O1116" t="s">
        <v>782</v>
      </c>
      <c r="P1116" t="s">
        <v>805</v>
      </c>
      <c r="Q1116" t="s">
        <v>850</v>
      </c>
      <c r="R1116" t="s">
        <v>853</v>
      </c>
      <c r="S1116" t="s">
        <v>861</v>
      </c>
      <c r="T1116" t="s">
        <v>865</v>
      </c>
      <c r="U1116" t="s">
        <v>867</v>
      </c>
      <c r="V1116" s="1"/>
      <c r="W1116" s="1"/>
      <c r="X1116" s="1">
        <v>0.252</v>
      </c>
      <c r="Y1116" s="1">
        <v>0.33600000000000002</v>
      </c>
      <c r="Z1116" t="s">
        <v>875</v>
      </c>
      <c r="AA1116" s="1">
        <v>55</v>
      </c>
      <c r="AB1116" t="s">
        <v>881</v>
      </c>
      <c r="AC1116" t="s">
        <v>913</v>
      </c>
      <c r="AD1116" t="s">
        <v>918</v>
      </c>
      <c r="AE1116" t="s">
        <v>921</v>
      </c>
      <c r="AF1116" s="1">
        <v>1991</v>
      </c>
      <c r="AG1116" s="1">
        <v>2016</v>
      </c>
      <c r="AH1116" s="67">
        <f t="shared" si="85"/>
        <v>4.3091655266757865E-2</v>
      </c>
      <c r="AI1116" s="67">
        <f t="shared" si="89"/>
        <v>5.7455540355677161E-2</v>
      </c>
      <c r="AJ1116" s="67">
        <f t="shared" si="86"/>
        <v>-6.952120383036936E-2</v>
      </c>
      <c r="AK1116" s="67">
        <f t="shared" si="87"/>
        <v>0.1557045143638851</v>
      </c>
      <c r="AL1116" s="69">
        <f t="shared" si="88"/>
        <v>1</v>
      </c>
    </row>
    <row r="1117" spans="1:38">
      <c r="A1117" s="1">
        <v>1116</v>
      </c>
      <c r="B1117" s="35" t="s">
        <v>1392</v>
      </c>
      <c r="C1117" t="s">
        <v>4</v>
      </c>
      <c r="D1117" t="s">
        <v>25</v>
      </c>
      <c r="E1117" t="s">
        <v>101</v>
      </c>
      <c r="F1117" t="s">
        <v>139</v>
      </c>
      <c r="G1117" t="s">
        <v>159</v>
      </c>
      <c r="H1117" t="s">
        <v>280</v>
      </c>
      <c r="I1117" s="1">
        <v>-0.80024200000000001</v>
      </c>
      <c r="J1117" s="1">
        <v>5.8479999999999999</v>
      </c>
      <c r="K1117" s="1">
        <v>0</v>
      </c>
      <c r="L1117" t="s">
        <v>457</v>
      </c>
      <c r="M1117" t="s">
        <v>469</v>
      </c>
      <c r="N1117" t="s">
        <v>589</v>
      </c>
      <c r="O1117" t="s">
        <v>782</v>
      </c>
      <c r="P1117" t="s">
        <v>806</v>
      </c>
      <c r="Q1117" t="s">
        <v>850</v>
      </c>
      <c r="R1117" t="s">
        <v>853</v>
      </c>
      <c r="S1117" t="s">
        <v>861</v>
      </c>
      <c r="T1117" t="s">
        <v>865</v>
      </c>
      <c r="U1117" t="s">
        <v>867</v>
      </c>
      <c r="V1117" s="1"/>
      <c r="W1117" s="1"/>
      <c r="X1117" s="1">
        <v>0.48799999999999999</v>
      </c>
      <c r="Y1117" s="1">
        <v>0.64700000000000002</v>
      </c>
      <c r="Z1117" t="s">
        <v>875</v>
      </c>
      <c r="AA1117" s="1">
        <v>55</v>
      </c>
      <c r="AB1117" t="s">
        <v>881</v>
      </c>
      <c r="AC1117" t="s">
        <v>913</v>
      </c>
      <c r="AD1117" t="s">
        <v>918</v>
      </c>
      <c r="AE1117" t="s">
        <v>921</v>
      </c>
      <c r="AF1117" s="1">
        <v>1991</v>
      </c>
      <c r="AG1117" s="1">
        <v>2016</v>
      </c>
      <c r="AH1117" s="67">
        <f t="shared" si="85"/>
        <v>8.3447332421340628E-2</v>
      </c>
      <c r="AI1117" s="67">
        <f t="shared" si="89"/>
        <v>0.11063611491108072</v>
      </c>
      <c r="AJ1117" s="67">
        <f t="shared" si="86"/>
        <v>-0.13339945280437759</v>
      </c>
      <c r="AK1117" s="67">
        <f t="shared" si="87"/>
        <v>0.30029411764705882</v>
      </c>
      <c r="AL1117" s="69">
        <f t="shared" si="88"/>
        <v>1</v>
      </c>
    </row>
    <row r="1118" spans="1:38">
      <c r="A1118" s="1">
        <v>1117</v>
      </c>
      <c r="B1118" s="35" t="s">
        <v>1392</v>
      </c>
      <c r="C1118" t="s">
        <v>4</v>
      </c>
      <c r="D1118" t="s">
        <v>25</v>
      </c>
      <c r="E1118" t="s">
        <v>101</v>
      </c>
      <c r="F1118" t="s">
        <v>139</v>
      </c>
      <c r="G1118" t="s">
        <v>159</v>
      </c>
      <c r="H1118" t="s">
        <v>280</v>
      </c>
      <c r="I1118" s="1">
        <v>-0.80024200000000001</v>
      </c>
      <c r="J1118" s="1">
        <v>5.8479999999999999</v>
      </c>
      <c r="K1118" s="1">
        <v>0</v>
      </c>
      <c r="L1118" t="s">
        <v>456</v>
      </c>
      <c r="M1118" t="s">
        <v>462</v>
      </c>
      <c r="N1118" t="s">
        <v>590</v>
      </c>
      <c r="O1118" t="s">
        <v>780</v>
      </c>
      <c r="P1118" t="s">
        <v>459</v>
      </c>
      <c r="Q1118" t="s">
        <v>850</v>
      </c>
      <c r="R1118" t="s">
        <v>853</v>
      </c>
      <c r="S1118" t="s">
        <v>861</v>
      </c>
      <c r="T1118" t="s">
        <v>865</v>
      </c>
      <c r="U1118" t="s">
        <v>867</v>
      </c>
      <c r="V1118" s="1"/>
      <c r="W1118" s="1"/>
      <c r="X1118" s="1">
        <v>-9.3299999999999994E-2</v>
      </c>
      <c r="Y1118" s="1">
        <v>1.105</v>
      </c>
      <c r="Z1118" t="s">
        <v>875</v>
      </c>
      <c r="AA1118" s="1">
        <v>55</v>
      </c>
      <c r="AB1118" t="s">
        <v>881</v>
      </c>
      <c r="AC1118" t="s">
        <v>913</v>
      </c>
      <c r="AD1118" t="s">
        <v>918</v>
      </c>
      <c r="AE1118" t="s">
        <v>921</v>
      </c>
      <c r="AF1118" s="1">
        <v>1991</v>
      </c>
      <c r="AG1118" s="1">
        <v>2016</v>
      </c>
      <c r="AH1118" s="67">
        <f t="shared" si="85"/>
        <v>-1.5954172366621066E-2</v>
      </c>
      <c r="AI1118" s="67">
        <f t="shared" si="89"/>
        <v>0.18895348837209303</v>
      </c>
      <c r="AJ1118" s="67">
        <f t="shared" si="86"/>
        <v>-0.3863030095759234</v>
      </c>
      <c r="AK1118" s="67">
        <f t="shared" si="87"/>
        <v>0.35439466484268128</v>
      </c>
      <c r="AL1118" s="69">
        <f t="shared" si="88"/>
        <v>1</v>
      </c>
    </row>
    <row r="1119" spans="1:38">
      <c r="A1119" s="1">
        <v>1118</v>
      </c>
      <c r="B1119" s="35" t="s">
        <v>1392</v>
      </c>
      <c r="C1119" t="s">
        <v>4</v>
      </c>
      <c r="D1119" t="s">
        <v>25</v>
      </c>
      <c r="E1119" t="s">
        <v>101</v>
      </c>
      <c r="F1119" t="s">
        <v>139</v>
      </c>
      <c r="G1119" t="s">
        <v>159</v>
      </c>
      <c r="H1119" t="s">
        <v>280</v>
      </c>
      <c r="I1119" s="1">
        <v>-0.80024200000000001</v>
      </c>
      <c r="J1119" s="1">
        <v>5.8479999999999999</v>
      </c>
      <c r="K1119" s="1">
        <v>0</v>
      </c>
      <c r="L1119" t="s">
        <v>456</v>
      </c>
      <c r="M1119" t="s">
        <v>461</v>
      </c>
      <c r="N1119" t="s">
        <v>591</v>
      </c>
      <c r="O1119" t="s">
        <v>780</v>
      </c>
      <c r="P1119" t="s">
        <v>459</v>
      </c>
      <c r="Q1119" t="s">
        <v>850</v>
      </c>
      <c r="R1119" t="s">
        <v>853</v>
      </c>
      <c r="S1119" t="s">
        <v>861</v>
      </c>
      <c r="T1119" t="s">
        <v>865</v>
      </c>
      <c r="U1119" t="s">
        <v>867</v>
      </c>
      <c r="V1119" s="1"/>
      <c r="W1119" s="1"/>
      <c r="X1119" s="1">
        <v>-1.2430000000000001</v>
      </c>
      <c r="Y1119" s="1">
        <v>0.60399999999999998</v>
      </c>
      <c r="Z1119" t="s">
        <v>875</v>
      </c>
      <c r="AA1119" s="1">
        <v>55</v>
      </c>
      <c r="AB1119" t="s">
        <v>881</v>
      </c>
      <c r="AC1119" t="s">
        <v>913</v>
      </c>
      <c r="AD1119" t="s">
        <v>918</v>
      </c>
      <c r="AE1119" t="s">
        <v>921</v>
      </c>
      <c r="AF1119" s="1">
        <v>1991</v>
      </c>
      <c r="AG1119" s="1">
        <v>2016</v>
      </c>
      <c r="AH1119" s="67">
        <f t="shared" si="85"/>
        <v>-0.21255129958960331</v>
      </c>
      <c r="AI1119" s="67">
        <f t="shared" si="89"/>
        <v>0.10328317373461013</v>
      </c>
      <c r="AJ1119" s="67">
        <f t="shared" si="86"/>
        <v>-0.41498632010943914</v>
      </c>
      <c r="AK1119" s="67">
        <f t="shared" si="87"/>
        <v>-1.0116279069767448E-2</v>
      </c>
      <c r="AL1119" s="69">
        <f t="shared" si="88"/>
        <v>1</v>
      </c>
    </row>
    <row r="1120" spans="1:38">
      <c r="A1120" s="1">
        <v>1119</v>
      </c>
      <c r="B1120" s="35" t="s">
        <v>1392</v>
      </c>
      <c r="C1120" t="s">
        <v>4</v>
      </c>
      <c r="D1120" t="s">
        <v>25</v>
      </c>
      <c r="E1120" t="s">
        <v>101</v>
      </c>
      <c r="F1120" t="s">
        <v>139</v>
      </c>
      <c r="G1120" t="s">
        <v>159</v>
      </c>
      <c r="H1120" t="s">
        <v>280</v>
      </c>
      <c r="I1120" s="1">
        <v>-0.80024200000000001</v>
      </c>
      <c r="J1120" s="1">
        <v>5.8479999999999999</v>
      </c>
      <c r="K1120" s="1">
        <v>0</v>
      </c>
      <c r="L1120" t="s">
        <v>140</v>
      </c>
      <c r="M1120" t="s">
        <v>476</v>
      </c>
      <c r="N1120" t="s">
        <v>592</v>
      </c>
      <c r="O1120" t="s">
        <v>780</v>
      </c>
      <c r="P1120" t="s">
        <v>459</v>
      </c>
      <c r="Q1120" t="s">
        <v>850</v>
      </c>
      <c r="R1120" t="s">
        <v>853</v>
      </c>
      <c r="S1120" t="s">
        <v>861</v>
      </c>
      <c r="T1120" t="s">
        <v>865</v>
      </c>
      <c r="U1120" t="s">
        <v>867</v>
      </c>
      <c r="V1120" s="1"/>
      <c r="W1120" s="1"/>
      <c r="X1120" s="1">
        <v>-1.387</v>
      </c>
      <c r="Y1120" s="1">
        <v>1.048</v>
      </c>
      <c r="Z1120" t="s">
        <v>875</v>
      </c>
      <c r="AA1120" s="1">
        <v>55</v>
      </c>
      <c r="AB1120" t="s">
        <v>881</v>
      </c>
      <c r="AC1120" t="s">
        <v>913</v>
      </c>
      <c r="AD1120" t="s">
        <v>918</v>
      </c>
      <c r="AE1120" t="s">
        <v>921</v>
      </c>
      <c r="AF1120" s="1">
        <v>1991</v>
      </c>
      <c r="AG1120" s="1">
        <v>2016</v>
      </c>
      <c r="AH1120" s="67">
        <f t="shared" si="85"/>
        <v>-0.23717510259917921</v>
      </c>
      <c r="AI1120" s="67">
        <f t="shared" si="89"/>
        <v>0.17920656634746923</v>
      </c>
      <c r="AJ1120" s="67">
        <f t="shared" si="86"/>
        <v>-0.58841997264021895</v>
      </c>
      <c r="AK1120" s="67">
        <f t="shared" si="87"/>
        <v>0.11406976744186051</v>
      </c>
      <c r="AL1120" s="69">
        <f t="shared" si="88"/>
        <v>1</v>
      </c>
    </row>
    <row r="1121" spans="1:38">
      <c r="A1121" s="1">
        <v>1120</v>
      </c>
      <c r="B1121" s="35" t="s">
        <v>1392</v>
      </c>
      <c r="C1121" t="s">
        <v>4</v>
      </c>
      <c r="D1121" t="s">
        <v>25</v>
      </c>
      <c r="E1121" t="s">
        <v>101</v>
      </c>
      <c r="F1121" t="s">
        <v>139</v>
      </c>
      <c r="G1121" t="s">
        <v>159</v>
      </c>
      <c r="H1121" t="s">
        <v>280</v>
      </c>
      <c r="I1121" s="1">
        <v>-0.80024200000000001</v>
      </c>
      <c r="J1121" s="1">
        <v>5.8479999999999999</v>
      </c>
      <c r="K1121" s="1">
        <v>0</v>
      </c>
      <c r="L1121" t="s">
        <v>457</v>
      </c>
      <c r="M1121" t="s">
        <v>463</v>
      </c>
      <c r="N1121" t="s">
        <v>593</v>
      </c>
      <c r="O1121" t="s">
        <v>780</v>
      </c>
      <c r="P1121" t="s">
        <v>459</v>
      </c>
      <c r="Q1121" t="s">
        <v>850</v>
      </c>
      <c r="R1121" t="s">
        <v>853</v>
      </c>
      <c r="S1121" t="s">
        <v>861</v>
      </c>
      <c r="T1121" t="s">
        <v>865</v>
      </c>
      <c r="U1121" t="s">
        <v>867</v>
      </c>
      <c r="V1121" s="1"/>
      <c r="W1121" s="1"/>
      <c r="X1121" s="1">
        <v>0.57499999999999996</v>
      </c>
      <c r="Y1121" s="1">
        <v>0.95299999999999996</v>
      </c>
      <c r="Z1121" t="s">
        <v>875</v>
      </c>
      <c r="AA1121" s="1">
        <v>55</v>
      </c>
      <c r="AB1121" t="s">
        <v>881</v>
      </c>
      <c r="AC1121" t="s">
        <v>913</v>
      </c>
      <c r="AD1121" t="s">
        <v>918</v>
      </c>
      <c r="AE1121" t="s">
        <v>921</v>
      </c>
      <c r="AF1121" s="1">
        <v>1991</v>
      </c>
      <c r="AG1121" s="1">
        <v>2016</v>
      </c>
      <c r="AH1121" s="67">
        <f t="shared" si="85"/>
        <v>9.8324213406292743E-2</v>
      </c>
      <c r="AI1121" s="67">
        <f t="shared" si="89"/>
        <v>0.16296169630642954</v>
      </c>
      <c r="AJ1121" s="67">
        <f t="shared" si="86"/>
        <v>-0.22108071135430915</v>
      </c>
      <c r="AK1121" s="67">
        <f t="shared" si="87"/>
        <v>0.41772913816689461</v>
      </c>
      <c r="AL1121" s="69">
        <f t="shared" si="88"/>
        <v>1</v>
      </c>
    </row>
    <row r="1122" spans="1:38">
      <c r="A1122" s="1">
        <v>1121</v>
      </c>
      <c r="B1122" s="35" t="s">
        <v>1392</v>
      </c>
      <c r="C1122" t="s">
        <v>4</v>
      </c>
      <c r="D1122" t="s">
        <v>25</v>
      </c>
      <c r="E1122" t="s">
        <v>101</v>
      </c>
      <c r="F1122" t="s">
        <v>139</v>
      </c>
      <c r="G1122" t="s">
        <v>159</v>
      </c>
      <c r="H1122" t="s">
        <v>280</v>
      </c>
      <c r="I1122" s="1">
        <v>-0.80024200000000001</v>
      </c>
      <c r="J1122" s="1">
        <v>5.8479999999999999</v>
      </c>
      <c r="K1122" s="1">
        <v>0</v>
      </c>
      <c r="L1122" t="s">
        <v>457</v>
      </c>
      <c r="M1122" t="s">
        <v>466</v>
      </c>
      <c r="N1122" t="s">
        <v>594</v>
      </c>
      <c r="O1122" t="s">
        <v>780</v>
      </c>
      <c r="P1122" t="s">
        <v>459</v>
      </c>
      <c r="Q1122" t="s">
        <v>850</v>
      </c>
      <c r="R1122" t="s">
        <v>853</v>
      </c>
      <c r="S1122" t="s">
        <v>861</v>
      </c>
      <c r="T1122" t="s">
        <v>865</v>
      </c>
      <c r="U1122" t="s">
        <v>867</v>
      </c>
      <c r="V1122" s="1"/>
      <c r="W1122" s="1"/>
      <c r="X1122" s="1">
        <v>-1.966</v>
      </c>
      <c r="Y1122" s="1">
        <v>1.244</v>
      </c>
      <c r="Z1122" t="s">
        <v>875</v>
      </c>
      <c r="AA1122" s="1">
        <v>55</v>
      </c>
      <c r="AB1122" t="s">
        <v>881</v>
      </c>
      <c r="AC1122" t="s">
        <v>913</v>
      </c>
      <c r="AD1122" t="s">
        <v>918</v>
      </c>
      <c r="AE1122" t="s">
        <v>921</v>
      </c>
      <c r="AF1122" s="1">
        <v>1991</v>
      </c>
      <c r="AG1122" s="1">
        <v>2016</v>
      </c>
      <c r="AH1122" s="67">
        <f t="shared" si="85"/>
        <v>-0.33618331053351574</v>
      </c>
      <c r="AI1122" s="67">
        <f t="shared" si="89"/>
        <v>0.21272229822161423</v>
      </c>
      <c r="AJ1122" s="67">
        <f t="shared" si="86"/>
        <v>-0.7531190150478797</v>
      </c>
      <c r="AK1122" s="67">
        <f t="shared" si="87"/>
        <v>8.0752393980848158E-2</v>
      </c>
      <c r="AL1122" s="69">
        <f t="shared" si="88"/>
        <v>1</v>
      </c>
    </row>
    <row r="1123" spans="1:38">
      <c r="A1123" s="1">
        <v>1122</v>
      </c>
      <c r="B1123" s="35" t="s">
        <v>1392</v>
      </c>
      <c r="C1123" t="s">
        <v>4</v>
      </c>
      <c r="D1123" t="s">
        <v>25</v>
      </c>
      <c r="E1123" t="s">
        <v>101</v>
      </c>
      <c r="F1123" t="s">
        <v>139</v>
      </c>
      <c r="G1123" t="s">
        <v>159</v>
      </c>
      <c r="H1123" t="s">
        <v>280</v>
      </c>
      <c r="I1123" s="1">
        <v>-0.80024200000000001</v>
      </c>
      <c r="J1123" s="1">
        <v>5.8479999999999999</v>
      </c>
      <c r="K1123" s="1">
        <v>0</v>
      </c>
      <c r="L1123" t="s">
        <v>457</v>
      </c>
      <c r="M1123" t="s">
        <v>472</v>
      </c>
      <c r="N1123" t="s">
        <v>595</v>
      </c>
      <c r="O1123" t="s">
        <v>780</v>
      </c>
      <c r="P1123" t="s">
        <v>459</v>
      </c>
      <c r="Q1123" t="s">
        <v>850</v>
      </c>
      <c r="R1123" t="s">
        <v>853</v>
      </c>
      <c r="S1123" t="s">
        <v>861</v>
      </c>
      <c r="T1123" t="s">
        <v>865</v>
      </c>
      <c r="U1123" t="s">
        <v>867</v>
      </c>
      <c r="V1123" s="1"/>
      <c r="W1123" s="1"/>
      <c r="X1123" s="1">
        <v>-4.3460000000000001</v>
      </c>
      <c r="Y1123" s="1">
        <v>1.32</v>
      </c>
      <c r="Z1123" t="s">
        <v>875</v>
      </c>
      <c r="AA1123" s="1">
        <v>55</v>
      </c>
      <c r="AB1123" t="s">
        <v>881</v>
      </c>
      <c r="AC1123" t="s">
        <v>913</v>
      </c>
      <c r="AD1123" t="s">
        <v>918</v>
      </c>
      <c r="AE1123" t="s">
        <v>921</v>
      </c>
      <c r="AF1123" s="1">
        <v>1991</v>
      </c>
      <c r="AG1123" s="1">
        <v>2016</v>
      </c>
      <c r="AH1123" s="67">
        <f t="shared" si="85"/>
        <v>-0.74316005471956226</v>
      </c>
      <c r="AI1123" s="67">
        <f t="shared" si="89"/>
        <v>0.22571819425444598</v>
      </c>
      <c r="AJ1123" s="67">
        <f t="shared" si="86"/>
        <v>-1.1855677154582764</v>
      </c>
      <c r="AK1123" s="67">
        <f t="shared" si="87"/>
        <v>-0.30075239398084813</v>
      </c>
      <c r="AL1123" s="69">
        <f t="shared" si="88"/>
        <v>1</v>
      </c>
    </row>
    <row r="1124" spans="1:38">
      <c r="A1124" s="1">
        <v>1123</v>
      </c>
      <c r="B1124" s="35" t="s">
        <v>1392</v>
      </c>
      <c r="C1124" t="s">
        <v>4</v>
      </c>
      <c r="D1124" t="s">
        <v>25</v>
      </c>
      <c r="E1124" t="s">
        <v>101</v>
      </c>
      <c r="F1124" t="s">
        <v>139</v>
      </c>
      <c r="G1124" t="s">
        <v>159</v>
      </c>
      <c r="H1124" t="s">
        <v>280</v>
      </c>
      <c r="I1124" s="1">
        <v>-0.80024200000000001</v>
      </c>
      <c r="J1124" s="1">
        <v>5.8479999999999999</v>
      </c>
      <c r="K1124" s="1">
        <v>0</v>
      </c>
      <c r="L1124" t="s">
        <v>457</v>
      </c>
      <c r="M1124" t="s">
        <v>482</v>
      </c>
      <c r="N1124" t="s">
        <v>596</v>
      </c>
      <c r="O1124" t="s">
        <v>780</v>
      </c>
      <c r="P1124" t="s">
        <v>459</v>
      </c>
      <c r="Q1124" t="s">
        <v>850</v>
      </c>
      <c r="R1124" t="s">
        <v>853</v>
      </c>
      <c r="S1124" t="s">
        <v>861</v>
      </c>
      <c r="T1124" t="s">
        <v>865</v>
      </c>
      <c r="U1124" t="s">
        <v>867</v>
      </c>
      <c r="V1124" s="1"/>
      <c r="W1124" s="1"/>
      <c r="X1124" s="1">
        <v>0.44</v>
      </c>
      <c r="Y1124" s="1">
        <v>0.75</v>
      </c>
      <c r="Z1124" t="s">
        <v>875</v>
      </c>
      <c r="AA1124" s="1">
        <v>55</v>
      </c>
      <c r="AB1124" t="s">
        <v>881</v>
      </c>
      <c r="AC1124" t="s">
        <v>913</v>
      </c>
      <c r="AD1124" t="s">
        <v>918</v>
      </c>
      <c r="AE1124" t="s">
        <v>921</v>
      </c>
      <c r="AF1124" s="1">
        <v>1991</v>
      </c>
      <c r="AG1124" s="1">
        <v>2016</v>
      </c>
      <c r="AH1124" s="67">
        <f t="shared" si="85"/>
        <v>7.523939808481532E-2</v>
      </c>
      <c r="AI1124" s="67">
        <f t="shared" si="89"/>
        <v>0.12824897400820795</v>
      </c>
      <c r="AJ1124" s="67">
        <f t="shared" si="86"/>
        <v>-0.17612859097127226</v>
      </c>
      <c r="AK1124" s="67">
        <f t="shared" si="87"/>
        <v>0.32660738714090293</v>
      </c>
      <c r="AL1124" s="69">
        <f t="shared" si="88"/>
        <v>1</v>
      </c>
    </row>
    <row r="1125" spans="1:38">
      <c r="A1125" s="1">
        <v>1124</v>
      </c>
      <c r="B1125" s="35" t="s">
        <v>1392</v>
      </c>
      <c r="C1125" t="s">
        <v>4</v>
      </c>
      <c r="D1125" t="s">
        <v>25</v>
      </c>
      <c r="E1125" t="s">
        <v>101</v>
      </c>
      <c r="F1125" t="s">
        <v>139</v>
      </c>
      <c r="G1125" t="s">
        <v>159</v>
      </c>
      <c r="H1125" t="s">
        <v>280</v>
      </c>
      <c r="I1125" s="1">
        <v>9.0475E-2</v>
      </c>
      <c r="J1125" s="1">
        <v>4.0910000000000002</v>
      </c>
      <c r="K1125" s="1">
        <v>0</v>
      </c>
      <c r="L1125" t="s">
        <v>458</v>
      </c>
      <c r="M1125" t="s">
        <v>473</v>
      </c>
      <c r="N1125" t="s">
        <v>583</v>
      </c>
      <c r="O1125" t="s">
        <v>782</v>
      </c>
      <c r="P1125" t="s">
        <v>801</v>
      </c>
      <c r="Q1125" t="s">
        <v>850</v>
      </c>
      <c r="R1125" t="s">
        <v>853</v>
      </c>
      <c r="S1125" t="s">
        <v>861</v>
      </c>
      <c r="T1125" t="s">
        <v>865</v>
      </c>
      <c r="U1125" t="s">
        <v>867</v>
      </c>
      <c r="V1125" s="1"/>
      <c r="W1125" s="1"/>
      <c r="X1125" s="1">
        <v>-0.182</v>
      </c>
      <c r="Y1125" s="1">
        <v>0.14399999999999999</v>
      </c>
      <c r="Z1125" t="s">
        <v>876</v>
      </c>
      <c r="AA1125" s="1">
        <v>31</v>
      </c>
      <c r="AB1125" t="s">
        <v>881</v>
      </c>
      <c r="AC1125" t="s">
        <v>913</v>
      </c>
      <c r="AD1125" t="s">
        <v>918</v>
      </c>
      <c r="AE1125" t="s">
        <v>921</v>
      </c>
      <c r="AF1125" s="1">
        <v>1991</v>
      </c>
      <c r="AG1125" s="1">
        <v>2016</v>
      </c>
      <c r="AH1125" s="67">
        <f t="shared" si="85"/>
        <v>-4.4487900268882913E-2</v>
      </c>
      <c r="AI1125" s="67">
        <f t="shared" si="89"/>
        <v>3.5199217795160102E-2</v>
      </c>
      <c r="AJ1125" s="67">
        <f t="shared" si="86"/>
        <v>-0.11347836714739672</v>
      </c>
      <c r="AK1125" s="67">
        <f t="shared" si="87"/>
        <v>2.4502566609630891E-2</v>
      </c>
      <c r="AL1125" s="69">
        <f t="shared" si="88"/>
        <v>1</v>
      </c>
    </row>
    <row r="1126" spans="1:38">
      <c r="A1126" s="1">
        <v>1125</v>
      </c>
      <c r="B1126" s="35" t="s">
        <v>1392</v>
      </c>
      <c r="C1126" t="s">
        <v>4</v>
      </c>
      <c r="D1126" t="s">
        <v>25</v>
      </c>
      <c r="E1126" t="s">
        <v>101</v>
      </c>
      <c r="F1126" t="s">
        <v>139</v>
      </c>
      <c r="G1126" t="s">
        <v>159</v>
      </c>
      <c r="H1126" t="s">
        <v>280</v>
      </c>
      <c r="I1126" s="1">
        <v>9.0475E-2</v>
      </c>
      <c r="J1126" s="1">
        <v>4.0910000000000002</v>
      </c>
      <c r="K1126" s="1">
        <v>0</v>
      </c>
      <c r="L1126" t="s">
        <v>458</v>
      </c>
      <c r="M1126" t="s">
        <v>473</v>
      </c>
      <c r="N1126" t="s">
        <v>584</v>
      </c>
      <c r="O1126" t="s">
        <v>782</v>
      </c>
      <c r="P1126" t="s">
        <v>802</v>
      </c>
      <c r="Q1126" t="s">
        <v>850</v>
      </c>
      <c r="R1126" t="s">
        <v>853</v>
      </c>
      <c r="S1126" t="s">
        <v>861</v>
      </c>
      <c r="T1126" t="s">
        <v>865</v>
      </c>
      <c r="U1126" t="s">
        <v>867</v>
      </c>
      <c r="V1126" s="1"/>
      <c r="W1126" s="1"/>
      <c r="X1126" s="1">
        <v>-0.98099999999999998</v>
      </c>
      <c r="Y1126" s="1">
        <v>0.372</v>
      </c>
      <c r="Z1126" t="s">
        <v>876</v>
      </c>
      <c r="AA1126" s="1">
        <v>31</v>
      </c>
      <c r="AB1126" t="s">
        <v>881</v>
      </c>
      <c r="AC1126" t="s">
        <v>913</v>
      </c>
      <c r="AD1126" t="s">
        <v>918</v>
      </c>
      <c r="AE1126" t="s">
        <v>921</v>
      </c>
      <c r="AF1126" s="1">
        <v>1991</v>
      </c>
      <c r="AG1126" s="1">
        <v>2016</v>
      </c>
      <c r="AH1126" s="67">
        <f t="shared" si="85"/>
        <v>-0.23979467122952822</v>
      </c>
      <c r="AI1126" s="67">
        <f t="shared" si="89"/>
        <v>9.0931312637496944E-2</v>
      </c>
      <c r="AJ1126" s="67">
        <f t="shared" si="86"/>
        <v>-0.41802004399902226</v>
      </c>
      <c r="AK1126" s="67">
        <f t="shared" si="87"/>
        <v>-6.15692984600342E-2</v>
      </c>
      <c r="AL1126" s="69">
        <f t="shared" si="88"/>
        <v>1</v>
      </c>
    </row>
    <row r="1127" spans="1:38">
      <c r="A1127" s="1">
        <v>1126</v>
      </c>
      <c r="B1127" s="35" t="s">
        <v>1392</v>
      </c>
      <c r="C1127" t="s">
        <v>4</v>
      </c>
      <c r="D1127" t="s">
        <v>25</v>
      </c>
      <c r="E1127" t="s">
        <v>101</v>
      </c>
      <c r="F1127" t="s">
        <v>139</v>
      </c>
      <c r="G1127" t="s">
        <v>159</v>
      </c>
      <c r="H1127" t="s">
        <v>280</v>
      </c>
      <c r="I1127" s="1">
        <v>9.0475E-2</v>
      </c>
      <c r="J1127" s="1">
        <v>4.0910000000000002</v>
      </c>
      <c r="K1127" s="1">
        <v>0</v>
      </c>
      <c r="L1127" t="s">
        <v>456</v>
      </c>
      <c r="M1127" t="s">
        <v>470</v>
      </c>
      <c r="N1127" t="s">
        <v>585</v>
      </c>
      <c r="O1127" t="s">
        <v>782</v>
      </c>
      <c r="P1127" t="s">
        <v>787</v>
      </c>
      <c r="Q1127" t="s">
        <v>850</v>
      </c>
      <c r="R1127" t="s">
        <v>853</v>
      </c>
      <c r="S1127" t="s">
        <v>861</v>
      </c>
      <c r="T1127" t="s">
        <v>865</v>
      </c>
      <c r="U1127" t="s">
        <v>867</v>
      </c>
      <c r="V1127" s="1"/>
      <c r="W1127" s="1"/>
      <c r="X1127" s="1">
        <v>-0.496</v>
      </c>
      <c r="Y1127" s="1">
        <v>0.39100000000000001</v>
      </c>
      <c r="Z1127" t="s">
        <v>876</v>
      </c>
      <c r="AA1127" s="1">
        <v>31</v>
      </c>
      <c r="AB1127" t="s">
        <v>881</v>
      </c>
      <c r="AC1127" t="s">
        <v>913</v>
      </c>
      <c r="AD1127" t="s">
        <v>918</v>
      </c>
      <c r="AE1127" t="s">
        <v>921</v>
      </c>
      <c r="AF1127" s="1">
        <v>1991</v>
      </c>
      <c r="AG1127" s="1">
        <v>2016</v>
      </c>
      <c r="AH1127" s="67">
        <f t="shared" si="85"/>
        <v>-0.12124175018332925</v>
      </c>
      <c r="AI1127" s="67">
        <f t="shared" si="89"/>
        <v>9.5575653874358346E-2</v>
      </c>
      <c r="AJ1127" s="67">
        <f t="shared" si="86"/>
        <v>-0.3085700317770716</v>
      </c>
      <c r="AK1127" s="67">
        <f t="shared" si="87"/>
        <v>6.6086531410413096E-2</v>
      </c>
      <c r="AL1127" s="69">
        <f t="shared" si="88"/>
        <v>1</v>
      </c>
    </row>
    <row r="1128" spans="1:38">
      <c r="A1128" s="1">
        <v>1127</v>
      </c>
      <c r="B1128" s="35" t="s">
        <v>1392</v>
      </c>
      <c r="C1128" t="s">
        <v>4</v>
      </c>
      <c r="D1128" t="s">
        <v>25</v>
      </c>
      <c r="E1128" t="s">
        <v>101</v>
      </c>
      <c r="F1128" t="s">
        <v>139</v>
      </c>
      <c r="G1128" t="s">
        <v>159</v>
      </c>
      <c r="H1128" t="s">
        <v>280</v>
      </c>
      <c r="I1128" s="1">
        <v>9.0475E-2</v>
      </c>
      <c r="J1128" s="1">
        <v>4.0910000000000002</v>
      </c>
      <c r="K1128" s="1">
        <v>0</v>
      </c>
      <c r="L1128" t="s">
        <v>458</v>
      </c>
      <c r="M1128" t="s">
        <v>469</v>
      </c>
      <c r="N1128" t="s">
        <v>586</v>
      </c>
      <c r="O1128" t="s">
        <v>782</v>
      </c>
      <c r="P1128" t="s">
        <v>803</v>
      </c>
      <c r="Q1128" t="s">
        <v>850</v>
      </c>
      <c r="R1128" t="s">
        <v>853</v>
      </c>
      <c r="S1128" t="s">
        <v>861</v>
      </c>
      <c r="T1128" t="s">
        <v>865</v>
      </c>
      <c r="U1128" t="s">
        <v>867</v>
      </c>
      <c r="V1128" s="1"/>
      <c r="W1128" s="1"/>
      <c r="X1128" s="1">
        <v>0.57399999999999995</v>
      </c>
      <c r="Y1128" s="1">
        <v>0.40799999999999997</v>
      </c>
      <c r="Z1128" t="s">
        <v>876</v>
      </c>
      <c r="AA1128" s="1">
        <v>31</v>
      </c>
      <c r="AB1128" t="s">
        <v>881</v>
      </c>
      <c r="AC1128" t="s">
        <v>913</v>
      </c>
      <c r="AD1128" t="s">
        <v>918</v>
      </c>
      <c r="AE1128" t="s">
        <v>921</v>
      </c>
      <c r="AF1128" s="1">
        <v>1991</v>
      </c>
      <c r="AG1128" s="1">
        <v>2016</v>
      </c>
      <c r="AH1128" s="67">
        <f t="shared" si="85"/>
        <v>0.14030799315570763</v>
      </c>
      <c r="AI1128" s="67">
        <f t="shared" si="89"/>
        <v>9.9731117086286958E-2</v>
      </c>
      <c r="AJ1128" s="67">
        <f t="shared" si="86"/>
        <v>-5.516499633341479E-2</v>
      </c>
      <c r="AK1128" s="67">
        <f t="shared" si="87"/>
        <v>0.33578098264483003</v>
      </c>
      <c r="AL1128" s="69">
        <f t="shared" si="88"/>
        <v>1</v>
      </c>
    </row>
    <row r="1129" spans="1:38">
      <c r="A1129" s="1">
        <v>1128</v>
      </c>
      <c r="B1129" s="35" t="s">
        <v>1392</v>
      </c>
      <c r="C1129" t="s">
        <v>4</v>
      </c>
      <c r="D1129" t="s">
        <v>25</v>
      </c>
      <c r="E1129" t="s">
        <v>101</v>
      </c>
      <c r="F1129" t="s">
        <v>139</v>
      </c>
      <c r="G1129" t="s">
        <v>159</v>
      </c>
      <c r="H1129" t="s">
        <v>280</v>
      </c>
      <c r="I1129" s="1">
        <v>9.0475E-2</v>
      </c>
      <c r="J1129" s="1">
        <v>4.0910000000000002</v>
      </c>
      <c r="K1129" s="1">
        <v>0</v>
      </c>
      <c r="L1129" t="s">
        <v>458</v>
      </c>
      <c r="M1129" t="s">
        <v>469</v>
      </c>
      <c r="N1129" t="s">
        <v>587</v>
      </c>
      <c r="O1129" t="s">
        <v>782</v>
      </c>
      <c r="P1129" t="s">
        <v>804</v>
      </c>
      <c r="Q1129" t="s">
        <v>850</v>
      </c>
      <c r="R1129" t="s">
        <v>853</v>
      </c>
      <c r="S1129" t="s">
        <v>861</v>
      </c>
      <c r="T1129" t="s">
        <v>865</v>
      </c>
      <c r="U1129" t="s">
        <v>867</v>
      </c>
      <c r="V1129" s="1"/>
      <c r="W1129" s="1"/>
      <c r="X1129" s="1">
        <v>-3.3559999999999999</v>
      </c>
      <c r="Y1129" s="1">
        <v>1.056</v>
      </c>
      <c r="Z1129" t="s">
        <v>876</v>
      </c>
      <c r="AA1129" s="1">
        <v>31</v>
      </c>
      <c r="AB1129" t="s">
        <v>881</v>
      </c>
      <c r="AC1129" t="s">
        <v>913</v>
      </c>
      <c r="AD1129" t="s">
        <v>918</v>
      </c>
      <c r="AE1129" t="s">
        <v>921</v>
      </c>
      <c r="AF1129" s="1">
        <v>1991</v>
      </c>
      <c r="AG1129" s="1">
        <v>2016</v>
      </c>
      <c r="AH1129" s="67">
        <f t="shared" si="85"/>
        <v>-0.82033732583720353</v>
      </c>
      <c r="AI1129" s="67">
        <f t="shared" si="89"/>
        <v>0.25812759716450745</v>
      </c>
      <c r="AJ1129" s="67">
        <f t="shared" si="86"/>
        <v>-1.3262674162796382</v>
      </c>
      <c r="AK1129" s="67">
        <f t="shared" si="87"/>
        <v>-0.31440723539476889</v>
      </c>
      <c r="AL1129" s="69">
        <f t="shared" si="88"/>
        <v>1</v>
      </c>
    </row>
    <row r="1130" spans="1:38">
      <c r="A1130" s="1">
        <v>1129</v>
      </c>
      <c r="B1130" s="35" t="s">
        <v>1392</v>
      </c>
      <c r="C1130" t="s">
        <v>4</v>
      </c>
      <c r="D1130" t="s">
        <v>25</v>
      </c>
      <c r="E1130" t="s">
        <v>101</v>
      </c>
      <c r="F1130" t="s">
        <v>139</v>
      </c>
      <c r="G1130" t="s">
        <v>159</v>
      </c>
      <c r="H1130" t="s">
        <v>280</v>
      </c>
      <c r="I1130" s="1">
        <v>9.0475E-2</v>
      </c>
      <c r="J1130" s="1">
        <v>4.0910000000000002</v>
      </c>
      <c r="K1130" s="1">
        <v>0</v>
      </c>
      <c r="L1130" t="s">
        <v>148</v>
      </c>
      <c r="M1130" t="s">
        <v>469</v>
      </c>
      <c r="N1130" t="s">
        <v>588</v>
      </c>
      <c r="O1130" t="s">
        <v>782</v>
      </c>
      <c r="P1130" t="s">
        <v>805</v>
      </c>
      <c r="Q1130" t="s">
        <v>850</v>
      </c>
      <c r="R1130" t="s">
        <v>853</v>
      </c>
      <c r="S1130" t="s">
        <v>861</v>
      </c>
      <c r="T1130" t="s">
        <v>865</v>
      </c>
      <c r="U1130" t="s">
        <v>867</v>
      </c>
      <c r="V1130" s="1"/>
      <c r="W1130" s="1"/>
      <c r="X1130" s="1">
        <v>0.99</v>
      </c>
      <c r="Y1130" s="1">
        <v>0.54</v>
      </c>
      <c r="Z1130" t="s">
        <v>876</v>
      </c>
      <c r="AA1130" s="1">
        <v>31</v>
      </c>
      <c r="AB1130" t="s">
        <v>881</v>
      </c>
      <c r="AC1130" t="s">
        <v>913</v>
      </c>
      <c r="AD1130" t="s">
        <v>918</v>
      </c>
      <c r="AE1130" t="s">
        <v>921</v>
      </c>
      <c r="AF1130" s="1">
        <v>1991</v>
      </c>
      <c r="AG1130" s="1">
        <v>2016</v>
      </c>
      <c r="AH1130" s="67">
        <f t="shared" si="85"/>
        <v>0.24199462234172572</v>
      </c>
      <c r="AI1130" s="67">
        <f t="shared" si="89"/>
        <v>0.13199706673185041</v>
      </c>
      <c r="AJ1130" s="67">
        <f t="shared" si="86"/>
        <v>-1.6719628452701057E-2</v>
      </c>
      <c r="AK1130" s="67">
        <f t="shared" si="87"/>
        <v>0.50070887313615253</v>
      </c>
      <c r="AL1130" s="69">
        <f t="shared" si="88"/>
        <v>1</v>
      </c>
    </row>
    <row r="1131" spans="1:38">
      <c r="A1131" s="1">
        <v>1130</v>
      </c>
      <c r="B1131" s="35" t="s">
        <v>1392</v>
      </c>
      <c r="C1131" t="s">
        <v>4</v>
      </c>
      <c r="D1131" t="s">
        <v>25</v>
      </c>
      <c r="E1131" t="s">
        <v>101</v>
      </c>
      <c r="F1131" t="s">
        <v>139</v>
      </c>
      <c r="G1131" t="s">
        <v>159</v>
      </c>
      <c r="H1131" t="s">
        <v>280</v>
      </c>
      <c r="I1131" s="1">
        <v>9.0475E-2</v>
      </c>
      <c r="J1131" s="1">
        <v>4.0910000000000002</v>
      </c>
      <c r="K1131" s="1">
        <v>0</v>
      </c>
      <c r="L1131" t="s">
        <v>457</v>
      </c>
      <c r="M1131" t="s">
        <v>469</v>
      </c>
      <c r="N1131" t="s">
        <v>589</v>
      </c>
      <c r="O1131" t="s">
        <v>782</v>
      </c>
      <c r="P1131" t="s">
        <v>806</v>
      </c>
      <c r="Q1131" t="s">
        <v>850</v>
      </c>
      <c r="R1131" t="s">
        <v>853</v>
      </c>
      <c r="S1131" t="s">
        <v>861</v>
      </c>
      <c r="T1131" t="s">
        <v>865</v>
      </c>
      <c r="U1131" t="s">
        <v>867</v>
      </c>
      <c r="V1131" s="1"/>
      <c r="W1131" s="1"/>
      <c r="X1131" s="1">
        <v>0.38700000000000001</v>
      </c>
      <c r="Y1131" s="1">
        <v>0.78100000000000003</v>
      </c>
      <c r="Z1131" t="s">
        <v>876</v>
      </c>
      <c r="AA1131" s="1">
        <v>31</v>
      </c>
      <c r="AB1131" t="s">
        <v>881</v>
      </c>
      <c r="AC1131" t="s">
        <v>913</v>
      </c>
      <c r="AD1131" t="s">
        <v>918</v>
      </c>
      <c r="AE1131" t="s">
        <v>921</v>
      </c>
      <c r="AF1131" s="1">
        <v>1991</v>
      </c>
      <c r="AG1131" s="1">
        <v>2016</v>
      </c>
      <c r="AH1131" s="67">
        <f t="shared" si="85"/>
        <v>9.4597897824492794E-2</v>
      </c>
      <c r="AI1131" s="67">
        <f t="shared" si="89"/>
        <v>0.19090686873625029</v>
      </c>
      <c r="AJ1131" s="67">
        <f t="shared" si="86"/>
        <v>-0.27957956489855779</v>
      </c>
      <c r="AK1131" s="67">
        <f t="shared" si="87"/>
        <v>0.46877536054754337</v>
      </c>
      <c r="AL1131" s="69">
        <f t="shared" si="88"/>
        <v>1</v>
      </c>
    </row>
    <row r="1132" spans="1:38">
      <c r="A1132" s="1">
        <v>1131</v>
      </c>
      <c r="B1132" s="35" t="s">
        <v>1392</v>
      </c>
      <c r="C1132" t="s">
        <v>4</v>
      </c>
      <c r="D1132" t="s">
        <v>25</v>
      </c>
      <c r="E1132" t="s">
        <v>101</v>
      </c>
      <c r="F1132" t="s">
        <v>139</v>
      </c>
      <c r="G1132" t="s">
        <v>159</v>
      </c>
      <c r="H1132" t="s">
        <v>280</v>
      </c>
      <c r="I1132" s="1">
        <v>9.0475E-2</v>
      </c>
      <c r="J1132" s="1">
        <v>4.0910000000000002</v>
      </c>
      <c r="K1132" s="1">
        <v>0</v>
      </c>
      <c r="L1132" t="s">
        <v>456</v>
      </c>
      <c r="M1132" t="s">
        <v>462</v>
      </c>
      <c r="N1132" t="s">
        <v>590</v>
      </c>
      <c r="O1132" t="s">
        <v>780</v>
      </c>
      <c r="P1132" t="s">
        <v>459</v>
      </c>
      <c r="Q1132" t="s">
        <v>850</v>
      </c>
      <c r="R1132" t="s">
        <v>853</v>
      </c>
      <c r="S1132" t="s">
        <v>861</v>
      </c>
      <c r="T1132" t="s">
        <v>865</v>
      </c>
      <c r="U1132" t="s">
        <v>867</v>
      </c>
      <c r="V1132" s="1"/>
      <c r="W1132" s="1"/>
      <c r="X1132" s="1">
        <v>-1.206</v>
      </c>
      <c r="Y1132" s="1">
        <v>1.0760000000000001</v>
      </c>
      <c r="Z1132" t="s">
        <v>876</v>
      </c>
      <c r="AA1132" s="1">
        <v>31</v>
      </c>
      <c r="AB1132" t="s">
        <v>881</v>
      </c>
      <c r="AC1132" t="s">
        <v>913</v>
      </c>
      <c r="AD1132" t="s">
        <v>918</v>
      </c>
      <c r="AE1132" t="s">
        <v>921</v>
      </c>
      <c r="AF1132" s="1">
        <v>1991</v>
      </c>
      <c r="AG1132" s="1">
        <v>2016</v>
      </c>
      <c r="AH1132" s="67">
        <f t="shared" si="85"/>
        <v>-0.29479344903446586</v>
      </c>
      <c r="AI1132" s="67">
        <f t="shared" si="89"/>
        <v>0.26301637741383527</v>
      </c>
      <c r="AJ1132" s="67">
        <f t="shared" si="86"/>
        <v>-0.81030554876558303</v>
      </c>
      <c r="AK1132" s="67">
        <f t="shared" si="87"/>
        <v>0.22071865069665125</v>
      </c>
      <c r="AL1132" s="69">
        <f t="shared" si="88"/>
        <v>1</v>
      </c>
    </row>
    <row r="1133" spans="1:38">
      <c r="A1133" s="1">
        <v>1132</v>
      </c>
      <c r="B1133" s="35" t="s">
        <v>1392</v>
      </c>
      <c r="C1133" t="s">
        <v>4</v>
      </c>
      <c r="D1133" t="s">
        <v>25</v>
      </c>
      <c r="E1133" t="s">
        <v>101</v>
      </c>
      <c r="F1133" t="s">
        <v>139</v>
      </c>
      <c r="G1133" t="s">
        <v>159</v>
      </c>
      <c r="H1133" t="s">
        <v>280</v>
      </c>
      <c r="I1133" s="1">
        <v>9.0475E-2</v>
      </c>
      <c r="J1133" s="1">
        <v>4.0910000000000002</v>
      </c>
      <c r="K1133" s="1">
        <v>0</v>
      </c>
      <c r="L1133" t="s">
        <v>456</v>
      </c>
      <c r="M1133" t="s">
        <v>461</v>
      </c>
      <c r="N1133" t="s">
        <v>591</v>
      </c>
      <c r="O1133" t="s">
        <v>780</v>
      </c>
      <c r="P1133" t="s">
        <v>459</v>
      </c>
      <c r="Q1133" t="s">
        <v>850</v>
      </c>
      <c r="R1133" t="s">
        <v>853</v>
      </c>
      <c r="S1133" t="s">
        <v>861</v>
      </c>
      <c r="T1133" t="s">
        <v>865</v>
      </c>
      <c r="U1133" t="s">
        <v>867</v>
      </c>
      <c r="V1133" s="1"/>
      <c r="W1133" s="1"/>
      <c r="X1133" s="1">
        <v>-0.49199999999999999</v>
      </c>
      <c r="Y1133" s="1">
        <v>0.52300000000000002</v>
      </c>
      <c r="Z1133" t="s">
        <v>876</v>
      </c>
      <c r="AA1133" s="1">
        <v>31</v>
      </c>
      <c r="AB1133" t="s">
        <v>881</v>
      </c>
      <c r="AC1133" t="s">
        <v>913</v>
      </c>
      <c r="AD1133" t="s">
        <v>918</v>
      </c>
      <c r="AE1133" t="s">
        <v>921</v>
      </c>
      <c r="AF1133" s="1">
        <v>1991</v>
      </c>
      <c r="AG1133" s="1">
        <v>2016</v>
      </c>
      <c r="AH1133" s="67">
        <f t="shared" si="85"/>
        <v>-0.1202639941334637</v>
      </c>
      <c r="AI1133" s="67">
        <f t="shared" si="89"/>
        <v>0.12784160351992177</v>
      </c>
      <c r="AJ1133" s="67">
        <f t="shared" si="86"/>
        <v>-0.37083353703251032</v>
      </c>
      <c r="AK1133" s="67">
        <f t="shared" si="87"/>
        <v>0.13030554876558295</v>
      </c>
      <c r="AL1133" s="69">
        <f t="shared" si="88"/>
        <v>1</v>
      </c>
    </row>
    <row r="1134" spans="1:38">
      <c r="A1134" s="1">
        <v>1133</v>
      </c>
      <c r="B1134" s="35" t="s">
        <v>1392</v>
      </c>
      <c r="C1134" t="s">
        <v>4</v>
      </c>
      <c r="D1134" t="s">
        <v>25</v>
      </c>
      <c r="E1134" t="s">
        <v>101</v>
      </c>
      <c r="F1134" t="s">
        <v>139</v>
      </c>
      <c r="G1134" t="s">
        <v>159</v>
      </c>
      <c r="H1134" t="s">
        <v>280</v>
      </c>
      <c r="I1134" s="1">
        <v>9.0475E-2</v>
      </c>
      <c r="J1134" s="1">
        <v>4.0910000000000002</v>
      </c>
      <c r="K1134" s="1">
        <v>0</v>
      </c>
      <c r="L1134" t="s">
        <v>140</v>
      </c>
      <c r="M1134" t="s">
        <v>476</v>
      </c>
      <c r="N1134" t="s">
        <v>592</v>
      </c>
      <c r="O1134" t="s">
        <v>780</v>
      </c>
      <c r="P1134" t="s">
        <v>459</v>
      </c>
      <c r="Q1134" t="s">
        <v>850</v>
      </c>
      <c r="R1134" t="s">
        <v>853</v>
      </c>
      <c r="S1134" t="s">
        <v>861</v>
      </c>
      <c r="T1134" t="s">
        <v>865</v>
      </c>
      <c r="U1134" t="s">
        <v>867</v>
      </c>
      <c r="V1134" s="1"/>
      <c r="W1134" s="1"/>
      <c r="X1134" s="1">
        <v>-1.333</v>
      </c>
      <c r="Y1134" s="1">
        <v>1.651</v>
      </c>
      <c r="Z1134" t="s">
        <v>876</v>
      </c>
      <c r="AA1134" s="1">
        <v>31</v>
      </c>
      <c r="AB1134" t="s">
        <v>881</v>
      </c>
      <c r="AC1134" t="s">
        <v>913</v>
      </c>
      <c r="AD1134" t="s">
        <v>918</v>
      </c>
      <c r="AE1134" t="s">
        <v>921</v>
      </c>
      <c r="AF1134" s="1">
        <v>1991</v>
      </c>
      <c r="AG1134" s="1">
        <v>2016</v>
      </c>
      <c r="AH1134" s="67">
        <f t="shared" si="85"/>
        <v>-0.32583720361769736</v>
      </c>
      <c r="AI1134" s="67">
        <f t="shared" si="89"/>
        <v>0.4035688095820093</v>
      </c>
      <c r="AJ1134" s="67">
        <f t="shared" si="86"/>
        <v>-1.1168320703984356</v>
      </c>
      <c r="AK1134" s="67">
        <f t="shared" si="87"/>
        <v>0.46515766316304091</v>
      </c>
      <c r="AL1134" s="69">
        <f t="shared" si="88"/>
        <v>1</v>
      </c>
    </row>
    <row r="1135" spans="1:38">
      <c r="A1135" s="1">
        <v>1134</v>
      </c>
      <c r="B1135" s="35" t="s">
        <v>1392</v>
      </c>
      <c r="C1135" t="s">
        <v>4</v>
      </c>
      <c r="D1135" t="s">
        <v>25</v>
      </c>
      <c r="E1135" t="s">
        <v>101</v>
      </c>
      <c r="F1135" t="s">
        <v>139</v>
      </c>
      <c r="G1135" t="s">
        <v>159</v>
      </c>
      <c r="H1135" t="s">
        <v>280</v>
      </c>
      <c r="I1135" s="1">
        <v>9.0475E-2</v>
      </c>
      <c r="J1135" s="1">
        <v>4.0910000000000002</v>
      </c>
      <c r="K1135" s="1">
        <v>0</v>
      </c>
      <c r="L1135" t="s">
        <v>457</v>
      </c>
      <c r="M1135" t="s">
        <v>463</v>
      </c>
      <c r="N1135" t="s">
        <v>593</v>
      </c>
      <c r="O1135" t="s">
        <v>780</v>
      </c>
      <c r="P1135" t="s">
        <v>459</v>
      </c>
      <c r="Q1135" t="s">
        <v>850</v>
      </c>
      <c r="R1135" t="s">
        <v>853</v>
      </c>
      <c r="S1135" t="s">
        <v>861</v>
      </c>
      <c r="T1135" t="s">
        <v>865</v>
      </c>
      <c r="U1135" t="s">
        <v>867</v>
      </c>
      <c r="V1135" s="1"/>
      <c r="W1135" s="1"/>
      <c r="X1135" s="1">
        <v>-0.55700000000000005</v>
      </c>
      <c r="Y1135" s="1">
        <v>1.17</v>
      </c>
      <c r="Z1135" t="s">
        <v>876</v>
      </c>
      <c r="AA1135" s="1">
        <v>31</v>
      </c>
      <c r="AB1135" t="s">
        <v>881</v>
      </c>
      <c r="AC1135" t="s">
        <v>913</v>
      </c>
      <c r="AD1135" t="s">
        <v>918</v>
      </c>
      <c r="AE1135" t="s">
        <v>921</v>
      </c>
      <c r="AF1135" s="1">
        <v>1991</v>
      </c>
      <c r="AG1135" s="1">
        <v>2016</v>
      </c>
      <c r="AH1135" s="67">
        <f t="shared" si="85"/>
        <v>-0.13615252994377902</v>
      </c>
      <c r="AI1135" s="67">
        <f t="shared" si="89"/>
        <v>0.28599364458567583</v>
      </c>
      <c r="AJ1135" s="67">
        <f t="shared" si="86"/>
        <v>-0.6967000733317037</v>
      </c>
      <c r="AK1135" s="67">
        <f t="shared" si="87"/>
        <v>0.42439501344414565</v>
      </c>
      <c r="AL1135" s="69">
        <f t="shared" si="88"/>
        <v>1</v>
      </c>
    </row>
    <row r="1136" spans="1:38">
      <c r="A1136" s="1">
        <v>1135</v>
      </c>
      <c r="B1136" s="35" t="s">
        <v>1392</v>
      </c>
      <c r="C1136" t="s">
        <v>4</v>
      </c>
      <c r="D1136" t="s">
        <v>25</v>
      </c>
      <c r="E1136" t="s">
        <v>101</v>
      </c>
      <c r="F1136" t="s">
        <v>139</v>
      </c>
      <c r="G1136" t="s">
        <v>159</v>
      </c>
      <c r="H1136" t="s">
        <v>280</v>
      </c>
      <c r="I1136" s="1">
        <v>9.0475E-2</v>
      </c>
      <c r="J1136" s="1">
        <v>4.0910000000000002</v>
      </c>
      <c r="K1136" s="1">
        <v>0</v>
      </c>
      <c r="L1136" t="s">
        <v>457</v>
      </c>
      <c r="M1136" t="s">
        <v>466</v>
      </c>
      <c r="N1136" t="s">
        <v>594</v>
      </c>
      <c r="O1136" t="s">
        <v>780</v>
      </c>
      <c r="P1136" t="s">
        <v>459</v>
      </c>
      <c r="Q1136" t="s">
        <v>850</v>
      </c>
      <c r="R1136" t="s">
        <v>853</v>
      </c>
      <c r="S1136" t="s">
        <v>861</v>
      </c>
      <c r="T1136" t="s">
        <v>865</v>
      </c>
      <c r="U1136" t="s">
        <v>867</v>
      </c>
      <c r="V1136" s="1"/>
      <c r="W1136" s="1"/>
      <c r="X1136" s="1">
        <v>-2.4609999999999999</v>
      </c>
      <c r="Y1136" s="1">
        <v>1.3979999999999999</v>
      </c>
      <c r="Z1136" t="s">
        <v>876</v>
      </c>
      <c r="AA1136" s="1">
        <v>31</v>
      </c>
      <c r="AB1136" t="s">
        <v>881</v>
      </c>
      <c r="AC1136" t="s">
        <v>913</v>
      </c>
      <c r="AD1136" t="s">
        <v>918</v>
      </c>
      <c r="AE1136" t="s">
        <v>921</v>
      </c>
      <c r="AF1136" s="1">
        <v>1991</v>
      </c>
      <c r="AG1136" s="1">
        <v>2016</v>
      </c>
      <c r="AH1136" s="67">
        <f t="shared" si="85"/>
        <v>-0.60156440967978486</v>
      </c>
      <c r="AI1136" s="67">
        <f t="shared" si="89"/>
        <v>0.34172573942801265</v>
      </c>
      <c r="AJ1136" s="67">
        <f t="shared" si="86"/>
        <v>-1.2713468589586896</v>
      </c>
      <c r="AK1136" s="67">
        <f t="shared" si="87"/>
        <v>6.8218039599119873E-2</v>
      </c>
      <c r="AL1136" s="69">
        <f t="shared" si="88"/>
        <v>1</v>
      </c>
    </row>
    <row r="1137" spans="1:38">
      <c r="A1137" s="1">
        <v>1136</v>
      </c>
      <c r="B1137" s="35" t="s">
        <v>1392</v>
      </c>
      <c r="C1137" t="s">
        <v>4</v>
      </c>
      <c r="D1137" t="s">
        <v>25</v>
      </c>
      <c r="E1137" t="s">
        <v>101</v>
      </c>
      <c r="F1137" t="s">
        <v>139</v>
      </c>
      <c r="G1137" t="s">
        <v>159</v>
      </c>
      <c r="H1137" t="s">
        <v>280</v>
      </c>
      <c r="I1137" s="1">
        <v>9.0475E-2</v>
      </c>
      <c r="J1137" s="1">
        <v>4.0910000000000002</v>
      </c>
      <c r="K1137" s="1">
        <v>0</v>
      </c>
      <c r="L1137" t="s">
        <v>457</v>
      </c>
      <c r="M1137" t="s">
        <v>472</v>
      </c>
      <c r="N1137" t="s">
        <v>595</v>
      </c>
      <c r="O1137" t="s">
        <v>780</v>
      </c>
      <c r="P1137" t="s">
        <v>459</v>
      </c>
      <c r="Q1137" t="s">
        <v>850</v>
      </c>
      <c r="R1137" t="s">
        <v>853</v>
      </c>
      <c r="S1137" t="s">
        <v>861</v>
      </c>
      <c r="T1137" t="s">
        <v>865</v>
      </c>
      <c r="U1137" t="s">
        <v>867</v>
      </c>
      <c r="V1137" s="1"/>
      <c r="W1137" s="1"/>
      <c r="X1137" s="1">
        <v>-5.0090000000000003</v>
      </c>
      <c r="Y1137" s="1">
        <v>1.671</v>
      </c>
      <c r="Z1137" t="s">
        <v>876</v>
      </c>
      <c r="AA1137" s="1">
        <v>31</v>
      </c>
      <c r="AB1137" t="s">
        <v>881</v>
      </c>
      <c r="AC1137" t="s">
        <v>913</v>
      </c>
      <c r="AD1137" t="s">
        <v>918</v>
      </c>
      <c r="AE1137" t="s">
        <v>921</v>
      </c>
      <c r="AF1137" s="1">
        <v>1991</v>
      </c>
      <c r="AG1137" s="1">
        <v>2016</v>
      </c>
      <c r="AH1137" s="67">
        <f t="shared" si="85"/>
        <v>-1.2243950134441457</v>
      </c>
      <c r="AI1137" s="67">
        <f t="shared" si="89"/>
        <v>0.40845758983133706</v>
      </c>
      <c r="AJ1137" s="67">
        <f t="shared" si="86"/>
        <v>-2.0249718895135662</v>
      </c>
      <c r="AK1137" s="67">
        <f t="shared" si="87"/>
        <v>-0.42381813737472507</v>
      </c>
      <c r="AL1137" s="69">
        <f t="shared" si="88"/>
        <v>1</v>
      </c>
    </row>
    <row r="1138" spans="1:38">
      <c r="A1138" s="1">
        <v>1137</v>
      </c>
      <c r="B1138" s="35" t="s">
        <v>1392</v>
      </c>
      <c r="C1138" t="s">
        <v>4</v>
      </c>
      <c r="D1138" t="s">
        <v>25</v>
      </c>
      <c r="E1138" t="s">
        <v>101</v>
      </c>
      <c r="F1138" t="s">
        <v>139</v>
      </c>
      <c r="G1138" t="s">
        <v>159</v>
      </c>
      <c r="H1138" t="s">
        <v>280</v>
      </c>
      <c r="I1138" s="1">
        <v>9.0475E-2</v>
      </c>
      <c r="J1138" s="1">
        <v>4.0910000000000002</v>
      </c>
      <c r="K1138" s="1">
        <v>0</v>
      </c>
      <c r="L1138" t="s">
        <v>457</v>
      </c>
      <c r="M1138" t="s">
        <v>482</v>
      </c>
      <c r="N1138" t="s">
        <v>596</v>
      </c>
      <c r="O1138" t="s">
        <v>780</v>
      </c>
      <c r="P1138" t="s">
        <v>459</v>
      </c>
      <c r="Q1138" t="s">
        <v>850</v>
      </c>
      <c r="R1138" t="s">
        <v>853</v>
      </c>
      <c r="S1138" t="s">
        <v>861</v>
      </c>
      <c r="T1138" t="s">
        <v>865</v>
      </c>
      <c r="U1138" t="s">
        <v>867</v>
      </c>
      <c r="V1138" s="1"/>
      <c r="W1138" s="1"/>
      <c r="X1138" s="1">
        <v>0.40300000000000002</v>
      </c>
      <c r="Y1138" s="1">
        <v>1.0009999999999999</v>
      </c>
      <c r="Z1138" t="s">
        <v>876</v>
      </c>
      <c r="AA1138" s="1">
        <v>31</v>
      </c>
      <c r="AB1138" t="s">
        <v>881</v>
      </c>
      <c r="AC1138" t="s">
        <v>913</v>
      </c>
      <c r="AD1138" t="s">
        <v>918</v>
      </c>
      <c r="AE1138" t="s">
        <v>921</v>
      </c>
      <c r="AF1138" s="1">
        <v>1991</v>
      </c>
      <c r="AG1138" s="1">
        <v>2016</v>
      </c>
      <c r="AH1138" s="67">
        <f t="shared" si="85"/>
        <v>9.8508922023955031E-2</v>
      </c>
      <c r="AI1138" s="67">
        <f t="shared" si="89"/>
        <v>0.24468345147885598</v>
      </c>
      <c r="AJ1138" s="67">
        <f t="shared" si="86"/>
        <v>-0.38107064287460268</v>
      </c>
      <c r="AK1138" s="67">
        <f t="shared" si="87"/>
        <v>0.57808848692251269</v>
      </c>
      <c r="AL1138" s="69">
        <f t="shared" si="88"/>
        <v>1</v>
      </c>
    </row>
    <row r="1139" spans="1:38">
      <c r="A1139" s="1">
        <v>1138</v>
      </c>
      <c r="B1139" s="35" t="s">
        <v>1392</v>
      </c>
      <c r="C1139" t="s">
        <v>4</v>
      </c>
      <c r="D1139" t="s">
        <v>25</v>
      </c>
      <c r="E1139" t="s">
        <v>101</v>
      </c>
      <c r="F1139" t="s">
        <v>139</v>
      </c>
      <c r="G1139" t="s">
        <v>159</v>
      </c>
      <c r="H1139" t="s">
        <v>280</v>
      </c>
      <c r="I1139" s="1">
        <v>-2.5106519999999999</v>
      </c>
      <c r="J1139" s="1">
        <v>7.9580000000000002</v>
      </c>
      <c r="K1139" s="1">
        <v>0</v>
      </c>
      <c r="L1139" t="s">
        <v>458</v>
      </c>
      <c r="M1139" t="s">
        <v>473</v>
      </c>
      <c r="N1139" t="s">
        <v>583</v>
      </c>
      <c r="O1139" t="s">
        <v>782</v>
      </c>
      <c r="P1139" t="s">
        <v>801</v>
      </c>
      <c r="Q1139" t="s">
        <v>850</v>
      </c>
      <c r="R1139" t="s">
        <v>853</v>
      </c>
      <c r="S1139" t="s">
        <v>861</v>
      </c>
      <c r="T1139" t="s">
        <v>865</v>
      </c>
      <c r="U1139" t="s">
        <v>867</v>
      </c>
      <c r="V1139" s="1"/>
      <c r="W1139" s="1"/>
      <c r="X1139" s="1">
        <v>-0.14499999999999999</v>
      </c>
      <c r="Y1139" s="1">
        <v>0.22500000000000001</v>
      </c>
      <c r="Z1139" t="s">
        <v>877</v>
      </c>
      <c r="AA1139" s="1">
        <v>24</v>
      </c>
      <c r="AB1139" t="s">
        <v>881</v>
      </c>
      <c r="AC1139" t="s">
        <v>913</v>
      </c>
      <c r="AD1139" t="s">
        <v>918</v>
      </c>
      <c r="AE1139" t="s">
        <v>921</v>
      </c>
      <c r="AF1139" s="1">
        <v>1991</v>
      </c>
      <c r="AG1139" s="1">
        <v>2016</v>
      </c>
      <c r="AH1139" s="67">
        <f t="shared" si="85"/>
        <v>-1.8220658456898717E-2</v>
      </c>
      <c r="AI1139" s="67">
        <f t="shared" si="89"/>
        <v>2.8273435536566978E-2</v>
      </c>
      <c r="AJ1139" s="67">
        <f t="shared" si="86"/>
        <v>-7.3636592108569987E-2</v>
      </c>
      <c r="AK1139" s="67">
        <f t="shared" si="87"/>
        <v>3.7195275194772559E-2</v>
      </c>
      <c r="AL1139" s="69">
        <f t="shared" si="88"/>
        <v>1</v>
      </c>
    </row>
    <row r="1140" spans="1:38">
      <c r="A1140" s="1">
        <v>1139</v>
      </c>
      <c r="B1140" s="35" t="s">
        <v>1392</v>
      </c>
      <c r="C1140" t="s">
        <v>4</v>
      </c>
      <c r="D1140" t="s">
        <v>25</v>
      </c>
      <c r="E1140" t="s">
        <v>101</v>
      </c>
      <c r="F1140" t="s">
        <v>139</v>
      </c>
      <c r="G1140" t="s">
        <v>159</v>
      </c>
      <c r="H1140" t="s">
        <v>280</v>
      </c>
      <c r="I1140" s="1">
        <v>-2.5106519999999999</v>
      </c>
      <c r="J1140" s="1">
        <v>7.9580000000000002</v>
      </c>
      <c r="K1140" s="1">
        <v>0</v>
      </c>
      <c r="L1140" t="s">
        <v>458</v>
      </c>
      <c r="M1140" t="s">
        <v>473</v>
      </c>
      <c r="N1140" t="s">
        <v>584</v>
      </c>
      <c r="O1140" t="s">
        <v>782</v>
      </c>
      <c r="P1140" t="s">
        <v>802</v>
      </c>
      <c r="Q1140" t="s">
        <v>850</v>
      </c>
      <c r="R1140" t="s">
        <v>853</v>
      </c>
      <c r="S1140" t="s">
        <v>861</v>
      </c>
      <c r="T1140" t="s">
        <v>865</v>
      </c>
      <c r="U1140" t="s">
        <v>867</v>
      </c>
      <c r="V1140" s="1"/>
      <c r="W1140" s="1"/>
      <c r="X1140" s="1">
        <v>-1.0489999999999999</v>
      </c>
      <c r="Y1140" s="1">
        <v>0.69899999999999995</v>
      </c>
      <c r="Z1140" t="s">
        <v>877</v>
      </c>
      <c r="AA1140" s="1">
        <v>24</v>
      </c>
      <c r="AB1140" t="s">
        <v>881</v>
      </c>
      <c r="AC1140" t="s">
        <v>913</v>
      </c>
      <c r="AD1140" t="s">
        <v>918</v>
      </c>
      <c r="AE1140" t="s">
        <v>921</v>
      </c>
      <c r="AF1140" s="1">
        <v>1991</v>
      </c>
      <c r="AG1140" s="1">
        <v>2016</v>
      </c>
      <c r="AH1140" s="67">
        <f t="shared" si="85"/>
        <v>-0.13181703945715004</v>
      </c>
      <c r="AI1140" s="67">
        <f t="shared" si="89"/>
        <v>8.7836139733601395E-2</v>
      </c>
      <c r="AJ1140" s="67">
        <f t="shared" si="86"/>
        <v>-0.30397587333500875</v>
      </c>
      <c r="AK1140" s="67">
        <f t="shared" si="87"/>
        <v>4.0341794420708704E-2</v>
      </c>
      <c r="AL1140" s="69">
        <f t="shared" si="88"/>
        <v>1</v>
      </c>
    </row>
    <row r="1141" spans="1:38">
      <c r="A1141" s="1">
        <v>1140</v>
      </c>
      <c r="B1141" s="35" t="s">
        <v>1392</v>
      </c>
      <c r="C1141" t="s">
        <v>4</v>
      </c>
      <c r="D1141" t="s">
        <v>25</v>
      </c>
      <c r="E1141" t="s">
        <v>101</v>
      </c>
      <c r="F1141" t="s">
        <v>139</v>
      </c>
      <c r="G1141" t="s">
        <v>159</v>
      </c>
      <c r="H1141" t="s">
        <v>280</v>
      </c>
      <c r="I1141" s="1">
        <v>-2.5106519999999999</v>
      </c>
      <c r="J1141" s="1">
        <v>7.9580000000000002</v>
      </c>
      <c r="K1141" s="1">
        <v>0</v>
      </c>
      <c r="L1141" t="s">
        <v>456</v>
      </c>
      <c r="M1141" t="s">
        <v>470</v>
      </c>
      <c r="N1141" t="s">
        <v>585</v>
      </c>
      <c r="O1141" t="s">
        <v>782</v>
      </c>
      <c r="P1141" t="s">
        <v>787</v>
      </c>
      <c r="Q1141" t="s">
        <v>850</v>
      </c>
      <c r="R1141" t="s">
        <v>853</v>
      </c>
      <c r="S1141" t="s">
        <v>861</v>
      </c>
      <c r="T1141" t="s">
        <v>865</v>
      </c>
      <c r="U1141" t="s">
        <v>867</v>
      </c>
      <c r="V1141" s="1"/>
      <c r="W1141" s="1"/>
      <c r="X1141" s="1">
        <v>0.13300000000000001</v>
      </c>
      <c r="Y1141" s="1">
        <v>0.92900000000000005</v>
      </c>
      <c r="Z1141" t="s">
        <v>877</v>
      </c>
      <c r="AA1141" s="1">
        <v>24</v>
      </c>
      <c r="AB1141" t="s">
        <v>881</v>
      </c>
      <c r="AC1141" t="s">
        <v>913</v>
      </c>
      <c r="AD1141" t="s">
        <v>918</v>
      </c>
      <c r="AE1141" t="s">
        <v>921</v>
      </c>
      <c r="AF1141" s="1">
        <v>1991</v>
      </c>
      <c r="AG1141" s="1">
        <v>2016</v>
      </c>
      <c r="AH1141" s="67">
        <f t="shared" si="85"/>
        <v>1.671274189494848E-2</v>
      </c>
      <c r="AI1141" s="67">
        <f t="shared" si="89"/>
        <v>0.11673787383764765</v>
      </c>
      <c r="AJ1141" s="67">
        <f t="shared" si="86"/>
        <v>-0.21209349082684092</v>
      </c>
      <c r="AK1141" s="67">
        <f t="shared" si="87"/>
        <v>0.24551897461673788</v>
      </c>
      <c r="AL1141" s="69">
        <f t="shared" si="88"/>
        <v>1</v>
      </c>
    </row>
    <row r="1142" spans="1:38">
      <c r="A1142" s="1">
        <v>1141</v>
      </c>
      <c r="B1142" s="35" t="s">
        <v>1392</v>
      </c>
      <c r="C1142" t="s">
        <v>4</v>
      </c>
      <c r="D1142" t="s">
        <v>25</v>
      </c>
      <c r="E1142" t="s">
        <v>101</v>
      </c>
      <c r="F1142" t="s">
        <v>139</v>
      </c>
      <c r="G1142" t="s">
        <v>159</v>
      </c>
      <c r="H1142" t="s">
        <v>280</v>
      </c>
      <c r="I1142" s="1">
        <v>-2.5106519999999999</v>
      </c>
      <c r="J1142" s="1">
        <v>7.9580000000000002</v>
      </c>
      <c r="K1142" s="1">
        <v>0</v>
      </c>
      <c r="L1142" t="s">
        <v>458</v>
      </c>
      <c r="M1142" t="s">
        <v>469</v>
      </c>
      <c r="N1142" t="s">
        <v>586</v>
      </c>
      <c r="O1142" t="s">
        <v>782</v>
      </c>
      <c r="P1142" t="s">
        <v>803</v>
      </c>
      <c r="Q1142" t="s">
        <v>850</v>
      </c>
      <c r="R1142" t="s">
        <v>853</v>
      </c>
      <c r="S1142" t="s">
        <v>861</v>
      </c>
      <c r="T1142" t="s">
        <v>865</v>
      </c>
      <c r="U1142" t="s">
        <v>867</v>
      </c>
      <c r="V1142" s="1"/>
      <c r="W1142" s="1"/>
      <c r="X1142" s="1">
        <v>-0.107</v>
      </c>
      <c r="Y1142" s="1">
        <v>0.26200000000000001</v>
      </c>
      <c r="Z1142" t="s">
        <v>877</v>
      </c>
      <c r="AA1142" s="1">
        <v>24</v>
      </c>
      <c r="AB1142" t="s">
        <v>881</v>
      </c>
      <c r="AC1142" t="s">
        <v>913</v>
      </c>
      <c r="AD1142" t="s">
        <v>918</v>
      </c>
      <c r="AE1142" t="s">
        <v>921</v>
      </c>
      <c r="AF1142" s="1">
        <v>1991</v>
      </c>
      <c r="AG1142" s="1">
        <v>2016</v>
      </c>
      <c r="AH1142" s="67">
        <f t="shared" si="85"/>
        <v>-1.3445589344056295E-2</v>
      </c>
      <c r="AI1142" s="67">
        <f t="shared" si="89"/>
        <v>3.2922844935913548E-2</v>
      </c>
      <c r="AJ1142" s="67">
        <f t="shared" si="86"/>
        <v>-7.797436541844685E-2</v>
      </c>
      <c r="AK1142" s="67">
        <f t="shared" si="87"/>
        <v>5.1083186730334268E-2</v>
      </c>
      <c r="AL1142" s="69">
        <f t="shared" si="88"/>
        <v>1</v>
      </c>
    </row>
    <row r="1143" spans="1:38">
      <c r="A1143" s="1">
        <v>1142</v>
      </c>
      <c r="B1143" s="35" t="s">
        <v>1392</v>
      </c>
      <c r="C1143" t="s">
        <v>4</v>
      </c>
      <c r="D1143" t="s">
        <v>25</v>
      </c>
      <c r="E1143" t="s">
        <v>101</v>
      </c>
      <c r="F1143" t="s">
        <v>139</v>
      </c>
      <c r="G1143" t="s">
        <v>159</v>
      </c>
      <c r="H1143" t="s">
        <v>280</v>
      </c>
      <c r="I1143" s="1">
        <v>-2.5106519999999999</v>
      </c>
      <c r="J1143" s="1">
        <v>7.9580000000000002</v>
      </c>
      <c r="K1143" s="1">
        <v>0</v>
      </c>
      <c r="L1143" t="s">
        <v>458</v>
      </c>
      <c r="M1143" t="s">
        <v>469</v>
      </c>
      <c r="N1143" t="s">
        <v>587</v>
      </c>
      <c r="O1143" t="s">
        <v>782</v>
      </c>
      <c r="P1143" t="s">
        <v>804</v>
      </c>
      <c r="Q1143" t="s">
        <v>850</v>
      </c>
      <c r="R1143" t="s">
        <v>853</v>
      </c>
      <c r="S1143" t="s">
        <v>861</v>
      </c>
      <c r="T1143" t="s">
        <v>865</v>
      </c>
      <c r="U1143" t="s">
        <v>867</v>
      </c>
      <c r="V1143" s="1"/>
      <c r="W1143" s="1"/>
      <c r="X1143" s="1">
        <v>-1.7110000000000001</v>
      </c>
      <c r="Y1143" s="1">
        <v>0.996</v>
      </c>
      <c r="Z1143" t="s">
        <v>877</v>
      </c>
      <c r="AA1143" s="1">
        <v>24</v>
      </c>
      <c r="AB1143" t="s">
        <v>881</v>
      </c>
      <c r="AC1143" t="s">
        <v>913</v>
      </c>
      <c r="AD1143" t="s">
        <v>918</v>
      </c>
      <c r="AE1143" t="s">
        <v>921</v>
      </c>
      <c r="AF1143" s="1">
        <v>1991</v>
      </c>
      <c r="AG1143" s="1">
        <v>2016</v>
      </c>
      <c r="AH1143" s="67">
        <f t="shared" si="85"/>
        <v>-0.21500376979140487</v>
      </c>
      <c r="AI1143" s="67">
        <f t="shared" si="89"/>
        <v>0.12515707464186981</v>
      </c>
      <c r="AJ1143" s="67">
        <f t="shared" si="86"/>
        <v>-0.46031163608946968</v>
      </c>
      <c r="AK1143" s="67">
        <f t="shared" si="87"/>
        <v>3.0304096506659967E-2</v>
      </c>
      <c r="AL1143" s="69">
        <f t="shared" si="88"/>
        <v>1</v>
      </c>
    </row>
    <row r="1144" spans="1:38">
      <c r="A1144" s="1">
        <v>1143</v>
      </c>
      <c r="B1144" s="35" t="s">
        <v>1392</v>
      </c>
      <c r="C1144" t="s">
        <v>4</v>
      </c>
      <c r="D1144" t="s">
        <v>25</v>
      </c>
      <c r="E1144" t="s">
        <v>101</v>
      </c>
      <c r="F1144" t="s">
        <v>139</v>
      </c>
      <c r="G1144" t="s">
        <v>159</v>
      </c>
      <c r="H1144" t="s">
        <v>280</v>
      </c>
      <c r="I1144" s="1">
        <v>-2.5106519999999999</v>
      </c>
      <c r="J1144" s="1">
        <v>7.9580000000000002</v>
      </c>
      <c r="K1144" s="1">
        <v>0</v>
      </c>
      <c r="L1144" t="s">
        <v>148</v>
      </c>
      <c r="M1144" t="s">
        <v>469</v>
      </c>
      <c r="N1144" t="s">
        <v>588</v>
      </c>
      <c r="O1144" t="s">
        <v>782</v>
      </c>
      <c r="P1144" t="s">
        <v>805</v>
      </c>
      <c r="Q1144" t="s">
        <v>850</v>
      </c>
      <c r="R1144" t="s">
        <v>853</v>
      </c>
      <c r="S1144" t="s">
        <v>861</v>
      </c>
      <c r="T1144" t="s">
        <v>865</v>
      </c>
      <c r="U1144" t="s">
        <v>867</v>
      </c>
      <c r="V1144" s="1"/>
      <c r="W1144" s="1"/>
      <c r="X1144" s="1">
        <v>2.1100000000000001E-2</v>
      </c>
      <c r="Y1144" s="1">
        <v>0.41099999999999998</v>
      </c>
      <c r="Z1144" t="s">
        <v>877</v>
      </c>
      <c r="AA1144" s="1">
        <v>24</v>
      </c>
      <c r="AB1144" t="s">
        <v>881</v>
      </c>
      <c r="AC1144" t="s">
        <v>913</v>
      </c>
      <c r="AD1144" t="s">
        <v>918</v>
      </c>
      <c r="AE1144" t="s">
        <v>921</v>
      </c>
      <c r="AF1144" s="1">
        <v>1991</v>
      </c>
      <c r="AG1144" s="1">
        <v>2016</v>
      </c>
      <c r="AH1144" s="67">
        <f t="shared" si="85"/>
        <v>2.6514199547625033E-3</v>
      </c>
      <c r="AI1144" s="67">
        <f t="shared" si="89"/>
        <v>5.1646142246795673E-2</v>
      </c>
      <c r="AJ1144" s="67">
        <f t="shared" si="86"/>
        <v>-9.8575018848957016E-2</v>
      </c>
      <c r="AK1144" s="67">
        <f t="shared" si="87"/>
        <v>0.10387785875848203</v>
      </c>
      <c r="AL1144" s="69">
        <f t="shared" si="88"/>
        <v>1</v>
      </c>
    </row>
    <row r="1145" spans="1:38">
      <c r="A1145" s="1">
        <v>1144</v>
      </c>
      <c r="B1145" s="35" t="s">
        <v>1392</v>
      </c>
      <c r="C1145" t="s">
        <v>4</v>
      </c>
      <c r="D1145" t="s">
        <v>25</v>
      </c>
      <c r="E1145" t="s">
        <v>101</v>
      </c>
      <c r="F1145" t="s">
        <v>139</v>
      </c>
      <c r="G1145" t="s">
        <v>159</v>
      </c>
      <c r="H1145" t="s">
        <v>280</v>
      </c>
      <c r="I1145" s="1">
        <v>-2.5106519999999999</v>
      </c>
      <c r="J1145" s="1">
        <v>7.9580000000000002</v>
      </c>
      <c r="K1145" s="1">
        <v>0</v>
      </c>
      <c r="L1145" t="s">
        <v>457</v>
      </c>
      <c r="M1145" t="s">
        <v>469</v>
      </c>
      <c r="N1145" t="s">
        <v>589</v>
      </c>
      <c r="O1145" t="s">
        <v>782</v>
      </c>
      <c r="P1145" t="s">
        <v>806</v>
      </c>
      <c r="Q1145" t="s">
        <v>850</v>
      </c>
      <c r="R1145" t="s">
        <v>853</v>
      </c>
      <c r="S1145" t="s">
        <v>861</v>
      </c>
      <c r="T1145" t="s">
        <v>865</v>
      </c>
      <c r="U1145" t="s">
        <v>867</v>
      </c>
      <c r="V1145" s="1"/>
      <c r="W1145" s="1"/>
      <c r="X1145" s="1">
        <v>0.106</v>
      </c>
      <c r="Y1145" s="1">
        <v>0.95399999999999996</v>
      </c>
      <c r="Z1145" t="s">
        <v>877</v>
      </c>
      <c r="AA1145" s="1">
        <v>24</v>
      </c>
      <c r="AB1145" t="s">
        <v>881</v>
      </c>
      <c r="AC1145" t="s">
        <v>913</v>
      </c>
      <c r="AD1145" t="s">
        <v>918</v>
      </c>
      <c r="AE1145" t="s">
        <v>921</v>
      </c>
      <c r="AF1145" s="1">
        <v>1991</v>
      </c>
      <c r="AG1145" s="1">
        <v>2016</v>
      </c>
      <c r="AH1145" s="67">
        <f t="shared" si="85"/>
        <v>1.3319929630560442E-2</v>
      </c>
      <c r="AI1145" s="67">
        <f t="shared" si="89"/>
        <v>0.11987936667504397</v>
      </c>
      <c r="AJ1145" s="67">
        <f t="shared" si="86"/>
        <v>-0.22164362905252571</v>
      </c>
      <c r="AK1145" s="67">
        <f t="shared" si="87"/>
        <v>0.24828348831364661</v>
      </c>
      <c r="AL1145" s="69">
        <f t="shared" si="88"/>
        <v>1</v>
      </c>
    </row>
    <row r="1146" spans="1:38">
      <c r="A1146" s="1">
        <v>1145</v>
      </c>
      <c r="B1146" s="35" t="s">
        <v>1392</v>
      </c>
      <c r="C1146" t="s">
        <v>4</v>
      </c>
      <c r="D1146" t="s">
        <v>25</v>
      </c>
      <c r="E1146" t="s">
        <v>101</v>
      </c>
      <c r="F1146" t="s">
        <v>139</v>
      </c>
      <c r="G1146" t="s">
        <v>159</v>
      </c>
      <c r="H1146" t="s">
        <v>280</v>
      </c>
      <c r="I1146" s="1">
        <v>-2.5106519999999999</v>
      </c>
      <c r="J1146" s="1">
        <v>7.9580000000000002</v>
      </c>
      <c r="K1146" s="1">
        <v>0</v>
      </c>
      <c r="L1146" t="s">
        <v>456</v>
      </c>
      <c r="M1146" t="s">
        <v>462</v>
      </c>
      <c r="N1146" t="s">
        <v>590</v>
      </c>
      <c r="O1146" t="s">
        <v>780</v>
      </c>
      <c r="P1146" t="s">
        <v>459</v>
      </c>
      <c r="Q1146" t="s">
        <v>850</v>
      </c>
      <c r="R1146" t="s">
        <v>853</v>
      </c>
      <c r="S1146" t="s">
        <v>861</v>
      </c>
      <c r="T1146" t="s">
        <v>865</v>
      </c>
      <c r="U1146" t="s">
        <v>867</v>
      </c>
      <c r="V1146" s="1"/>
      <c r="W1146" s="1"/>
      <c r="X1146" s="1">
        <v>-0.42</v>
      </c>
      <c r="Y1146" s="1">
        <v>2.9390000000000001</v>
      </c>
      <c r="Z1146" t="s">
        <v>877</v>
      </c>
      <c r="AA1146" s="1">
        <v>24</v>
      </c>
      <c r="AB1146" t="s">
        <v>881</v>
      </c>
      <c r="AC1146" t="s">
        <v>913</v>
      </c>
      <c r="AD1146" t="s">
        <v>918</v>
      </c>
      <c r="AE1146" t="s">
        <v>921</v>
      </c>
      <c r="AF1146" s="1">
        <v>1991</v>
      </c>
      <c r="AG1146" s="1">
        <v>2016</v>
      </c>
      <c r="AH1146" s="67">
        <f t="shared" si="85"/>
        <v>-5.2777079668258356E-2</v>
      </c>
      <c r="AI1146" s="67">
        <f t="shared" si="89"/>
        <v>0.36931389796431263</v>
      </c>
      <c r="AJ1146" s="67">
        <f t="shared" si="86"/>
        <v>-0.77663231967831114</v>
      </c>
      <c r="AK1146" s="67">
        <f t="shared" si="87"/>
        <v>0.67107816034179435</v>
      </c>
      <c r="AL1146" s="69">
        <f t="shared" si="88"/>
        <v>1</v>
      </c>
    </row>
    <row r="1147" spans="1:38">
      <c r="A1147" s="1">
        <v>1146</v>
      </c>
      <c r="B1147" s="35" t="s">
        <v>1392</v>
      </c>
      <c r="C1147" t="s">
        <v>4</v>
      </c>
      <c r="D1147" t="s">
        <v>25</v>
      </c>
      <c r="E1147" t="s">
        <v>101</v>
      </c>
      <c r="F1147" t="s">
        <v>139</v>
      </c>
      <c r="G1147" t="s">
        <v>159</v>
      </c>
      <c r="H1147" t="s">
        <v>280</v>
      </c>
      <c r="I1147" s="1">
        <v>-2.5106519999999999</v>
      </c>
      <c r="J1147" s="1">
        <v>7.9580000000000002</v>
      </c>
      <c r="K1147" s="1">
        <v>0</v>
      </c>
      <c r="L1147" t="s">
        <v>456</v>
      </c>
      <c r="M1147" t="s">
        <v>461</v>
      </c>
      <c r="N1147" t="s">
        <v>591</v>
      </c>
      <c r="O1147" t="s">
        <v>780</v>
      </c>
      <c r="P1147" t="s">
        <v>459</v>
      </c>
      <c r="Q1147" t="s">
        <v>850</v>
      </c>
      <c r="R1147" t="s">
        <v>853</v>
      </c>
      <c r="S1147" t="s">
        <v>861</v>
      </c>
      <c r="T1147" t="s">
        <v>865</v>
      </c>
      <c r="U1147" t="s">
        <v>867</v>
      </c>
      <c r="V1147" s="1"/>
      <c r="W1147" s="1"/>
      <c r="X1147" s="1">
        <v>5.5899999999999998E-2</v>
      </c>
      <c r="Y1147" s="1">
        <v>1.083</v>
      </c>
      <c r="Z1147" t="s">
        <v>877</v>
      </c>
      <c r="AA1147" s="1">
        <v>24</v>
      </c>
      <c r="AB1147" t="s">
        <v>881</v>
      </c>
      <c r="AC1147" t="s">
        <v>913</v>
      </c>
      <c r="AD1147" t="s">
        <v>918</v>
      </c>
      <c r="AE1147" t="s">
        <v>921</v>
      </c>
      <c r="AF1147" s="1">
        <v>1991</v>
      </c>
      <c r="AG1147" s="1">
        <v>2016</v>
      </c>
      <c r="AH1147" s="67">
        <f t="shared" si="85"/>
        <v>7.0243779844181954E-3</v>
      </c>
      <c r="AI1147" s="67">
        <f t="shared" si="89"/>
        <v>0.13608946971600905</v>
      </c>
      <c r="AJ1147" s="67">
        <f t="shared" si="86"/>
        <v>-0.25971098265895953</v>
      </c>
      <c r="AK1147" s="67">
        <f t="shared" si="87"/>
        <v>0.2737597386277959</v>
      </c>
      <c r="AL1147" s="69">
        <f t="shared" si="88"/>
        <v>1</v>
      </c>
    </row>
    <row r="1148" spans="1:38">
      <c r="A1148" s="1">
        <v>1147</v>
      </c>
      <c r="B1148" s="35" t="s">
        <v>1392</v>
      </c>
      <c r="C1148" t="s">
        <v>4</v>
      </c>
      <c r="D1148" t="s">
        <v>25</v>
      </c>
      <c r="E1148" t="s">
        <v>101</v>
      </c>
      <c r="F1148" t="s">
        <v>139</v>
      </c>
      <c r="G1148" t="s">
        <v>159</v>
      </c>
      <c r="H1148" t="s">
        <v>280</v>
      </c>
      <c r="I1148" s="1">
        <v>-2.5106519999999999</v>
      </c>
      <c r="J1148" s="1">
        <v>7.9580000000000002</v>
      </c>
      <c r="K1148" s="1">
        <v>0</v>
      </c>
      <c r="L1148" t="s">
        <v>140</v>
      </c>
      <c r="M1148" t="s">
        <v>476</v>
      </c>
      <c r="N1148" t="s">
        <v>592</v>
      </c>
      <c r="O1148" t="s">
        <v>780</v>
      </c>
      <c r="P1148" t="s">
        <v>459</v>
      </c>
      <c r="Q1148" t="s">
        <v>850</v>
      </c>
      <c r="R1148" t="s">
        <v>853</v>
      </c>
      <c r="S1148" t="s">
        <v>861</v>
      </c>
      <c r="T1148" t="s">
        <v>865</v>
      </c>
      <c r="U1148" t="s">
        <v>867</v>
      </c>
      <c r="V1148" s="1"/>
      <c r="W1148" s="1"/>
      <c r="X1148" s="1">
        <v>-1.518</v>
      </c>
      <c r="Y1148" s="1">
        <v>0.76</v>
      </c>
      <c r="Z1148" t="s">
        <v>877</v>
      </c>
      <c r="AA1148" s="1">
        <v>24</v>
      </c>
      <c r="AB1148" t="s">
        <v>881</v>
      </c>
      <c r="AC1148" t="s">
        <v>913</v>
      </c>
      <c r="AD1148" t="s">
        <v>918</v>
      </c>
      <c r="AE1148" t="s">
        <v>921</v>
      </c>
      <c r="AF1148" s="1">
        <v>1991</v>
      </c>
      <c r="AG1148" s="1">
        <v>2016</v>
      </c>
      <c r="AH1148" s="67">
        <f t="shared" si="85"/>
        <v>-0.19075144508670519</v>
      </c>
      <c r="AI1148" s="67">
        <f t="shared" si="89"/>
        <v>9.5501382256848455E-2</v>
      </c>
      <c r="AJ1148" s="67">
        <f t="shared" si="86"/>
        <v>-0.37793415431012817</v>
      </c>
      <c r="AK1148" s="67">
        <f t="shared" si="87"/>
        <v>-3.568735863282213E-3</v>
      </c>
      <c r="AL1148" s="69">
        <f t="shared" si="88"/>
        <v>1</v>
      </c>
    </row>
    <row r="1149" spans="1:38">
      <c r="A1149" s="1">
        <v>1148</v>
      </c>
      <c r="B1149" s="35" t="s">
        <v>1392</v>
      </c>
      <c r="C1149" t="s">
        <v>4</v>
      </c>
      <c r="D1149" t="s">
        <v>25</v>
      </c>
      <c r="E1149" t="s">
        <v>101</v>
      </c>
      <c r="F1149" t="s">
        <v>139</v>
      </c>
      <c r="G1149" t="s">
        <v>159</v>
      </c>
      <c r="H1149" t="s">
        <v>280</v>
      </c>
      <c r="I1149" s="1">
        <v>-2.5106519999999999</v>
      </c>
      <c r="J1149" s="1">
        <v>7.9580000000000002</v>
      </c>
      <c r="K1149" s="1">
        <v>0</v>
      </c>
      <c r="L1149" t="s">
        <v>457</v>
      </c>
      <c r="M1149" t="s">
        <v>463</v>
      </c>
      <c r="N1149" t="s">
        <v>593</v>
      </c>
      <c r="O1149" t="s">
        <v>780</v>
      </c>
      <c r="P1149" t="s">
        <v>459</v>
      </c>
      <c r="Q1149" t="s">
        <v>850</v>
      </c>
      <c r="R1149" t="s">
        <v>853</v>
      </c>
      <c r="S1149" t="s">
        <v>861</v>
      </c>
      <c r="T1149" t="s">
        <v>865</v>
      </c>
      <c r="U1149" t="s">
        <v>867</v>
      </c>
      <c r="V1149" s="1"/>
      <c r="W1149" s="1"/>
      <c r="X1149" s="1">
        <v>0.43</v>
      </c>
      <c r="Y1149" s="1">
        <v>1.4710000000000001</v>
      </c>
      <c r="Z1149" t="s">
        <v>877</v>
      </c>
      <c r="AA1149" s="1">
        <v>24</v>
      </c>
      <c r="AB1149" t="s">
        <v>881</v>
      </c>
      <c r="AC1149" t="s">
        <v>913</v>
      </c>
      <c r="AD1149" t="s">
        <v>918</v>
      </c>
      <c r="AE1149" t="s">
        <v>921</v>
      </c>
      <c r="AF1149" s="1">
        <v>1991</v>
      </c>
      <c r="AG1149" s="1">
        <v>2016</v>
      </c>
      <c r="AH1149" s="67">
        <f t="shared" si="85"/>
        <v>5.4033676803216885E-2</v>
      </c>
      <c r="AI1149" s="67">
        <f t="shared" si="89"/>
        <v>0.1848454385524001</v>
      </c>
      <c r="AJ1149" s="67">
        <f t="shared" si="86"/>
        <v>-0.30826338275948728</v>
      </c>
      <c r="AK1149" s="67">
        <f t="shared" si="87"/>
        <v>0.41633073636592111</v>
      </c>
      <c r="AL1149" s="69">
        <f t="shared" si="88"/>
        <v>1</v>
      </c>
    </row>
    <row r="1150" spans="1:38">
      <c r="A1150" s="1">
        <v>1149</v>
      </c>
      <c r="B1150" s="35" t="s">
        <v>1392</v>
      </c>
      <c r="C1150" t="s">
        <v>4</v>
      </c>
      <c r="D1150" t="s">
        <v>25</v>
      </c>
      <c r="E1150" t="s">
        <v>101</v>
      </c>
      <c r="F1150" t="s">
        <v>139</v>
      </c>
      <c r="G1150" t="s">
        <v>159</v>
      </c>
      <c r="H1150" t="s">
        <v>280</v>
      </c>
      <c r="I1150" s="1">
        <v>-2.5106519999999999</v>
      </c>
      <c r="J1150" s="1">
        <v>7.9580000000000002</v>
      </c>
      <c r="K1150" s="1">
        <v>0</v>
      </c>
      <c r="L1150" t="s">
        <v>457</v>
      </c>
      <c r="M1150" t="s">
        <v>466</v>
      </c>
      <c r="N1150" t="s">
        <v>594</v>
      </c>
      <c r="O1150" t="s">
        <v>780</v>
      </c>
      <c r="P1150" t="s">
        <v>459</v>
      </c>
      <c r="Q1150" t="s">
        <v>850</v>
      </c>
      <c r="R1150" t="s">
        <v>853</v>
      </c>
      <c r="S1150" t="s">
        <v>861</v>
      </c>
      <c r="T1150" t="s">
        <v>865</v>
      </c>
      <c r="U1150" t="s">
        <v>867</v>
      </c>
      <c r="V1150" s="1"/>
      <c r="W1150" s="1"/>
      <c r="X1150" s="1">
        <v>-2.0609999999999999</v>
      </c>
      <c r="Y1150" s="1">
        <v>1.3839999999999999</v>
      </c>
      <c r="Z1150" t="s">
        <v>877</v>
      </c>
      <c r="AA1150" s="1">
        <v>24</v>
      </c>
      <c r="AB1150" t="s">
        <v>881</v>
      </c>
      <c r="AC1150" t="s">
        <v>913</v>
      </c>
      <c r="AD1150" t="s">
        <v>918</v>
      </c>
      <c r="AE1150" t="s">
        <v>921</v>
      </c>
      <c r="AF1150" s="1">
        <v>1991</v>
      </c>
      <c r="AG1150" s="1">
        <v>2016</v>
      </c>
      <c r="AH1150" s="67">
        <f t="shared" si="85"/>
        <v>-0.25898466951495347</v>
      </c>
      <c r="AI1150" s="67">
        <f t="shared" si="89"/>
        <v>0.17391304347826086</v>
      </c>
      <c r="AJ1150" s="67">
        <f t="shared" si="86"/>
        <v>-0.59985423473234478</v>
      </c>
      <c r="AK1150" s="67">
        <f t="shared" si="87"/>
        <v>8.1884895702437843E-2</v>
      </c>
      <c r="AL1150" s="69">
        <f t="shared" si="88"/>
        <v>1</v>
      </c>
    </row>
    <row r="1151" spans="1:38">
      <c r="A1151" s="1">
        <v>1150</v>
      </c>
      <c r="B1151" s="35" t="s">
        <v>1392</v>
      </c>
      <c r="C1151" t="s">
        <v>4</v>
      </c>
      <c r="D1151" t="s">
        <v>25</v>
      </c>
      <c r="E1151" t="s">
        <v>101</v>
      </c>
      <c r="F1151" t="s">
        <v>139</v>
      </c>
      <c r="G1151" t="s">
        <v>159</v>
      </c>
      <c r="H1151" t="s">
        <v>280</v>
      </c>
      <c r="I1151" s="1">
        <v>-2.5106519999999999</v>
      </c>
      <c r="J1151" s="1">
        <v>7.9580000000000002</v>
      </c>
      <c r="K1151" s="1">
        <v>0</v>
      </c>
      <c r="L1151" t="s">
        <v>457</v>
      </c>
      <c r="M1151" t="s">
        <v>472</v>
      </c>
      <c r="N1151" t="s">
        <v>595</v>
      </c>
      <c r="O1151" t="s">
        <v>780</v>
      </c>
      <c r="P1151" t="s">
        <v>459</v>
      </c>
      <c r="Q1151" t="s">
        <v>850</v>
      </c>
      <c r="R1151" t="s">
        <v>853</v>
      </c>
      <c r="S1151" t="s">
        <v>861</v>
      </c>
      <c r="T1151" t="s">
        <v>865</v>
      </c>
      <c r="U1151" t="s">
        <v>867</v>
      </c>
      <c r="V1151" s="1"/>
      <c r="W1151" s="1"/>
      <c r="X1151" s="1">
        <v>-3.6280000000000001</v>
      </c>
      <c r="Y1151" s="1">
        <v>2.1829999999999998</v>
      </c>
      <c r="Z1151" t="s">
        <v>877</v>
      </c>
      <c r="AA1151" s="1">
        <v>24</v>
      </c>
      <c r="AB1151" t="s">
        <v>881</v>
      </c>
      <c r="AC1151" t="s">
        <v>913</v>
      </c>
      <c r="AD1151" t="s">
        <v>918</v>
      </c>
      <c r="AE1151" t="s">
        <v>921</v>
      </c>
      <c r="AF1151" s="1">
        <v>1991</v>
      </c>
      <c r="AG1151" s="1">
        <v>2016</v>
      </c>
      <c r="AH1151" s="67">
        <f t="shared" si="85"/>
        <v>-0.4558934405629555</v>
      </c>
      <c r="AI1151" s="67">
        <f t="shared" si="89"/>
        <v>0.27431515456144756</v>
      </c>
      <c r="AJ1151" s="67">
        <f t="shared" si="86"/>
        <v>-0.9935511435033928</v>
      </c>
      <c r="AK1151" s="67">
        <f t="shared" si="87"/>
        <v>8.1764262377481745E-2</v>
      </c>
      <c r="AL1151" s="69">
        <f t="shared" si="88"/>
        <v>1</v>
      </c>
    </row>
    <row r="1152" spans="1:38">
      <c r="A1152" s="1">
        <v>1151</v>
      </c>
      <c r="B1152" s="35" t="s">
        <v>1392</v>
      </c>
      <c r="C1152" t="s">
        <v>4</v>
      </c>
      <c r="D1152" t="s">
        <v>25</v>
      </c>
      <c r="E1152" t="s">
        <v>101</v>
      </c>
      <c r="F1152" t="s">
        <v>139</v>
      </c>
      <c r="G1152" t="s">
        <v>159</v>
      </c>
      <c r="H1152" t="s">
        <v>280</v>
      </c>
      <c r="I1152" s="1">
        <v>-2.5106519999999999</v>
      </c>
      <c r="J1152" s="1">
        <v>7.9580000000000002</v>
      </c>
      <c r="K1152" s="1">
        <v>0</v>
      </c>
      <c r="L1152" t="s">
        <v>457</v>
      </c>
      <c r="M1152" t="s">
        <v>482</v>
      </c>
      <c r="N1152" t="s">
        <v>596</v>
      </c>
      <c r="O1152" t="s">
        <v>780</v>
      </c>
      <c r="P1152" t="s">
        <v>459</v>
      </c>
      <c r="Q1152" t="s">
        <v>850</v>
      </c>
      <c r="R1152" t="s">
        <v>853</v>
      </c>
      <c r="S1152" t="s">
        <v>861</v>
      </c>
      <c r="T1152" t="s">
        <v>865</v>
      </c>
      <c r="U1152" t="s">
        <v>867</v>
      </c>
      <c r="V1152" s="1"/>
      <c r="W1152" s="1"/>
      <c r="X1152" s="1">
        <v>0.13300000000000001</v>
      </c>
      <c r="Y1152" s="1">
        <v>1.1379999999999999</v>
      </c>
      <c r="Z1152" t="s">
        <v>877</v>
      </c>
      <c r="AA1152" s="1">
        <v>24</v>
      </c>
      <c r="AB1152" t="s">
        <v>881</v>
      </c>
      <c r="AC1152" t="s">
        <v>913</v>
      </c>
      <c r="AD1152" t="s">
        <v>918</v>
      </c>
      <c r="AE1152" t="s">
        <v>921</v>
      </c>
      <c r="AF1152" s="1">
        <v>1991</v>
      </c>
      <c r="AG1152" s="1">
        <v>2016</v>
      </c>
      <c r="AH1152" s="67">
        <f t="shared" si="85"/>
        <v>1.671274189494848E-2</v>
      </c>
      <c r="AI1152" s="67">
        <f t="shared" si="89"/>
        <v>0.14300075395828096</v>
      </c>
      <c r="AJ1152" s="67">
        <f t="shared" si="86"/>
        <v>-0.26356873586328222</v>
      </c>
      <c r="AK1152" s="67">
        <f t="shared" si="87"/>
        <v>0.29699421965317918</v>
      </c>
      <c r="AL1152" s="69">
        <f t="shared" si="88"/>
        <v>1</v>
      </c>
    </row>
    <row r="1153" spans="1:38">
      <c r="A1153" s="1">
        <v>1152</v>
      </c>
      <c r="B1153" s="35" t="s">
        <v>1392</v>
      </c>
      <c r="C1153" t="s">
        <v>4</v>
      </c>
      <c r="D1153" t="s">
        <v>25</v>
      </c>
      <c r="E1153" t="s">
        <v>102</v>
      </c>
      <c r="F1153" t="s">
        <v>139</v>
      </c>
      <c r="G1153" t="s">
        <v>159</v>
      </c>
      <c r="H1153" t="s">
        <v>280</v>
      </c>
      <c r="I1153" s="1">
        <v>-0.80024200000000001</v>
      </c>
      <c r="J1153" s="1">
        <v>5.8479999999999999</v>
      </c>
      <c r="K1153" s="1">
        <v>0</v>
      </c>
      <c r="L1153" t="s">
        <v>458</v>
      </c>
      <c r="M1153" t="s">
        <v>473</v>
      </c>
      <c r="N1153" t="s">
        <v>583</v>
      </c>
      <c r="O1153" t="s">
        <v>782</v>
      </c>
      <c r="P1153" t="s">
        <v>801</v>
      </c>
      <c r="Q1153" t="s">
        <v>850</v>
      </c>
      <c r="R1153" t="s">
        <v>853</v>
      </c>
      <c r="S1153" t="s">
        <v>861</v>
      </c>
      <c r="T1153" t="s">
        <v>865</v>
      </c>
      <c r="U1153" t="s">
        <v>867</v>
      </c>
      <c r="V1153" s="1"/>
      <c r="W1153" s="1"/>
      <c r="X1153" s="1">
        <v>-0.15</v>
      </c>
      <c r="Y1153" s="1">
        <v>0.151</v>
      </c>
      <c r="Z1153" t="s">
        <v>875</v>
      </c>
      <c r="AA1153" s="1">
        <v>55</v>
      </c>
      <c r="AB1153" t="s">
        <v>881</v>
      </c>
      <c r="AC1153" t="s">
        <v>913</v>
      </c>
      <c r="AD1153" t="s">
        <v>918</v>
      </c>
      <c r="AE1153" t="s">
        <v>921</v>
      </c>
      <c r="AF1153" s="1">
        <v>1991</v>
      </c>
      <c r="AG1153" s="1">
        <v>2016</v>
      </c>
      <c r="AH1153" s="67">
        <f t="shared" si="85"/>
        <v>-2.5649794801641587E-2</v>
      </c>
      <c r="AI1153" s="67">
        <f t="shared" si="89"/>
        <v>2.5820793433652532E-2</v>
      </c>
      <c r="AJ1153" s="67">
        <f t="shared" si="86"/>
        <v>-7.6258549931600556E-2</v>
      </c>
      <c r="AK1153" s="67">
        <f t="shared" si="87"/>
        <v>2.4958960328317379E-2</v>
      </c>
      <c r="AL1153" s="69">
        <f t="shared" si="88"/>
        <v>1</v>
      </c>
    </row>
    <row r="1154" spans="1:38">
      <c r="A1154" s="1">
        <v>1153</v>
      </c>
      <c r="B1154" s="35" t="s">
        <v>1392</v>
      </c>
      <c r="C1154" t="s">
        <v>4</v>
      </c>
      <c r="D1154" t="s">
        <v>25</v>
      </c>
      <c r="E1154" t="s">
        <v>102</v>
      </c>
      <c r="F1154" t="s">
        <v>139</v>
      </c>
      <c r="G1154" t="s">
        <v>159</v>
      </c>
      <c r="H1154" t="s">
        <v>280</v>
      </c>
      <c r="I1154" s="1">
        <v>-0.80024200000000001</v>
      </c>
      <c r="J1154" s="1">
        <v>5.8479999999999999</v>
      </c>
      <c r="K1154" s="1">
        <v>0</v>
      </c>
      <c r="L1154" t="s">
        <v>458</v>
      </c>
      <c r="M1154" t="s">
        <v>473</v>
      </c>
      <c r="N1154" t="s">
        <v>584</v>
      </c>
      <c r="O1154" t="s">
        <v>782</v>
      </c>
      <c r="P1154" t="s">
        <v>802</v>
      </c>
      <c r="Q1154" t="s">
        <v>850</v>
      </c>
      <c r="R1154" t="s">
        <v>853</v>
      </c>
      <c r="S1154" t="s">
        <v>861</v>
      </c>
      <c r="T1154" t="s">
        <v>865</v>
      </c>
      <c r="U1154" t="s">
        <v>867</v>
      </c>
      <c r="V1154" s="1"/>
      <c r="W1154" s="1"/>
      <c r="X1154" s="1">
        <v>-0.999</v>
      </c>
      <c r="Y1154" s="1">
        <v>0.308</v>
      </c>
      <c r="Z1154" t="s">
        <v>875</v>
      </c>
      <c r="AA1154" s="1">
        <v>55</v>
      </c>
      <c r="AB1154" t="s">
        <v>881</v>
      </c>
      <c r="AC1154" t="s">
        <v>913</v>
      </c>
      <c r="AD1154" t="s">
        <v>918</v>
      </c>
      <c r="AE1154" t="s">
        <v>921</v>
      </c>
      <c r="AF1154" s="1">
        <v>1991</v>
      </c>
      <c r="AG1154" s="1">
        <v>2016</v>
      </c>
      <c r="AH1154" s="67">
        <f t="shared" ref="AH1154:AH1217" si="90">IF(ISBLANK(J1154),"",X1154/J1154)</f>
        <v>-0.17082763337893297</v>
      </c>
      <c r="AI1154" s="67">
        <f t="shared" si="89"/>
        <v>5.2667578659370724E-2</v>
      </c>
      <c r="AJ1154" s="67">
        <f t="shared" ref="AJ1154:AJ1217" si="91">IF(ISBLANK(J1154),"",(AH1154-(1.96*(AI1154))))</f>
        <v>-0.27405608755129962</v>
      </c>
      <c r="AK1154" s="67">
        <f t="shared" ref="AK1154:AK1217" si="92">IF(ISBLANK(J1154),"",(AH1154+(1.96*(AI1154))))</f>
        <v>-6.7599179206566357E-2</v>
      </c>
      <c r="AL1154" s="69">
        <f t="shared" ref="AL1154:AL1217" si="93">IF(ISBLANK(J1154),"",1)</f>
        <v>1</v>
      </c>
    </row>
    <row r="1155" spans="1:38">
      <c r="A1155" s="1">
        <v>1154</v>
      </c>
      <c r="B1155" s="35" t="s">
        <v>1392</v>
      </c>
      <c r="C1155" t="s">
        <v>4</v>
      </c>
      <c r="D1155" t="s">
        <v>25</v>
      </c>
      <c r="E1155" t="s">
        <v>102</v>
      </c>
      <c r="F1155" t="s">
        <v>139</v>
      </c>
      <c r="G1155" t="s">
        <v>159</v>
      </c>
      <c r="H1155" t="s">
        <v>280</v>
      </c>
      <c r="I1155" s="1">
        <v>-0.80024200000000001</v>
      </c>
      <c r="J1155" s="1">
        <v>5.8479999999999999</v>
      </c>
      <c r="K1155" s="1">
        <v>0</v>
      </c>
      <c r="L1155" t="s">
        <v>456</v>
      </c>
      <c r="M1155" t="s">
        <v>470</v>
      </c>
      <c r="N1155" t="s">
        <v>585</v>
      </c>
      <c r="O1155" t="s">
        <v>782</v>
      </c>
      <c r="P1155" t="s">
        <v>787</v>
      </c>
      <c r="Q1155" t="s">
        <v>850</v>
      </c>
      <c r="R1155" t="s">
        <v>853</v>
      </c>
      <c r="S1155" t="s">
        <v>861</v>
      </c>
      <c r="T1155" t="s">
        <v>865</v>
      </c>
      <c r="U1155" t="s">
        <v>867</v>
      </c>
      <c r="V1155" s="1"/>
      <c r="W1155" s="1"/>
      <c r="X1155" s="1">
        <v>-0.64900000000000002</v>
      </c>
      <c r="Y1155" s="1">
        <v>0.34200000000000003</v>
      </c>
      <c r="Z1155" t="s">
        <v>875</v>
      </c>
      <c r="AA1155" s="1">
        <v>55</v>
      </c>
      <c r="AB1155" t="s">
        <v>881</v>
      </c>
      <c r="AC1155" t="s">
        <v>913</v>
      </c>
      <c r="AD1155" t="s">
        <v>918</v>
      </c>
      <c r="AE1155" t="s">
        <v>921</v>
      </c>
      <c r="AF1155" s="1">
        <v>1991</v>
      </c>
      <c r="AG1155" s="1">
        <v>2016</v>
      </c>
      <c r="AH1155" s="67">
        <f t="shared" si="90"/>
        <v>-0.1109781121751026</v>
      </c>
      <c r="AI1155" s="67">
        <f t="shared" ref="AI1155:AI1218" si="94">IF(ISBLANK(J1155),"",Y1155/J1155)</f>
        <v>5.8481532147742821E-2</v>
      </c>
      <c r="AJ1155" s="67">
        <f t="shared" si="91"/>
        <v>-0.22560191518467854</v>
      </c>
      <c r="AK1155" s="67">
        <f t="shared" si="92"/>
        <v>3.6456908344733169E-3</v>
      </c>
      <c r="AL1155" s="69">
        <f t="shared" si="93"/>
        <v>1</v>
      </c>
    </row>
    <row r="1156" spans="1:38">
      <c r="A1156" s="1">
        <v>1155</v>
      </c>
      <c r="B1156" s="35" t="s">
        <v>1392</v>
      </c>
      <c r="C1156" t="s">
        <v>4</v>
      </c>
      <c r="D1156" t="s">
        <v>25</v>
      </c>
      <c r="E1156" t="s">
        <v>102</v>
      </c>
      <c r="F1156" t="s">
        <v>139</v>
      </c>
      <c r="G1156" t="s">
        <v>159</v>
      </c>
      <c r="H1156" t="s">
        <v>280</v>
      </c>
      <c r="I1156" s="1">
        <v>-0.80024200000000001</v>
      </c>
      <c r="J1156" s="1">
        <v>5.8479999999999999</v>
      </c>
      <c r="K1156" s="1">
        <v>0</v>
      </c>
      <c r="L1156" t="s">
        <v>458</v>
      </c>
      <c r="M1156" t="s">
        <v>469</v>
      </c>
      <c r="N1156" t="s">
        <v>586</v>
      </c>
      <c r="O1156" t="s">
        <v>782</v>
      </c>
      <c r="P1156" t="s">
        <v>803</v>
      </c>
      <c r="Q1156" t="s">
        <v>850</v>
      </c>
      <c r="R1156" t="s">
        <v>853</v>
      </c>
      <c r="S1156" t="s">
        <v>861</v>
      </c>
      <c r="T1156" t="s">
        <v>865</v>
      </c>
      <c r="U1156" t="s">
        <v>867</v>
      </c>
      <c r="V1156" s="1"/>
      <c r="W1156" s="1"/>
      <c r="X1156" s="1">
        <v>9.64E-2</v>
      </c>
      <c r="Y1156" s="1">
        <v>0.224</v>
      </c>
      <c r="Z1156" t="s">
        <v>875</v>
      </c>
      <c r="AA1156" s="1">
        <v>55</v>
      </c>
      <c r="AB1156" t="s">
        <v>881</v>
      </c>
      <c r="AC1156" t="s">
        <v>913</v>
      </c>
      <c r="AD1156" t="s">
        <v>918</v>
      </c>
      <c r="AE1156" t="s">
        <v>921</v>
      </c>
      <c r="AF1156" s="1">
        <v>1991</v>
      </c>
      <c r="AG1156" s="1">
        <v>2016</v>
      </c>
      <c r="AH1156" s="67">
        <f t="shared" si="90"/>
        <v>1.6484268125854993E-2</v>
      </c>
      <c r="AI1156" s="67">
        <f t="shared" si="94"/>
        <v>3.8303693570451436E-2</v>
      </c>
      <c r="AJ1156" s="67">
        <f t="shared" si="91"/>
        <v>-5.8590971272229828E-2</v>
      </c>
      <c r="AK1156" s="67">
        <f t="shared" si="92"/>
        <v>9.1559507523939807E-2</v>
      </c>
      <c r="AL1156" s="69">
        <f t="shared" si="93"/>
        <v>1</v>
      </c>
    </row>
    <row r="1157" spans="1:38">
      <c r="A1157" s="1">
        <v>1156</v>
      </c>
      <c r="B1157" s="35" t="s">
        <v>1392</v>
      </c>
      <c r="C1157" t="s">
        <v>4</v>
      </c>
      <c r="D1157" t="s">
        <v>25</v>
      </c>
      <c r="E1157" t="s">
        <v>102</v>
      </c>
      <c r="F1157" t="s">
        <v>139</v>
      </c>
      <c r="G1157" t="s">
        <v>159</v>
      </c>
      <c r="H1157" t="s">
        <v>280</v>
      </c>
      <c r="I1157" s="1">
        <v>-0.80024200000000001</v>
      </c>
      <c r="J1157" s="1">
        <v>5.8479999999999999</v>
      </c>
      <c r="K1157" s="1">
        <v>0</v>
      </c>
      <c r="L1157" t="s">
        <v>458</v>
      </c>
      <c r="M1157" t="s">
        <v>469</v>
      </c>
      <c r="N1157" t="s">
        <v>587</v>
      </c>
      <c r="O1157" t="s">
        <v>782</v>
      </c>
      <c r="P1157" t="s">
        <v>804</v>
      </c>
      <c r="Q1157" t="s">
        <v>850</v>
      </c>
      <c r="R1157" t="s">
        <v>853</v>
      </c>
      <c r="S1157" t="s">
        <v>861</v>
      </c>
      <c r="T1157" t="s">
        <v>865</v>
      </c>
      <c r="U1157" t="s">
        <v>867</v>
      </c>
      <c r="V1157" s="1"/>
      <c r="W1157" s="1"/>
      <c r="X1157" s="1">
        <v>-2.0059999999999998</v>
      </c>
      <c r="Y1157" s="1">
        <v>0.76</v>
      </c>
      <c r="Z1157" t="s">
        <v>875</v>
      </c>
      <c r="AA1157" s="1">
        <v>55</v>
      </c>
      <c r="AB1157" t="s">
        <v>881</v>
      </c>
      <c r="AC1157" t="s">
        <v>913</v>
      </c>
      <c r="AD1157" t="s">
        <v>918</v>
      </c>
      <c r="AE1157" t="s">
        <v>921</v>
      </c>
      <c r="AF1157" s="1">
        <v>1991</v>
      </c>
      <c r="AG1157" s="1">
        <v>2016</v>
      </c>
      <c r="AH1157" s="67">
        <f t="shared" si="90"/>
        <v>-0.34302325581395343</v>
      </c>
      <c r="AI1157" s="67">
        <f t="shared" si="94"/>
        <v>0.12995896032831739</v>
      </c>
      <c r="AJ1157" s="67">
        <f t="shared" si="91"/>
        <v>-0.59774281805745555</v>
      </c>
      <c r="AK1157" s="67">
        <f t="shared" si="92"/>
        <v>-8.8303693570451369E-2</v>
      </c>
      <c r="AL1157" s="69">
        <f t="shared" si="93"/>
        <v>1</v>
      </c>
    </row>
    <row r="1158" spans="1:38">
      <c r="A1158" s="1">
        <v>1157</v>
      </c>
      <c r="B1158" s="35" t="s">
        <v>1392</v>
      </c>
      <c r="C1158" t="s">
        <v>4</v>
      </c>
      <c r="D1158" t="s">
        <v>25</v>
      </c>
      <c r="E1158" t="s">
        <v>102</v>
      </c>
      <c r="F1158" t="s">
        <v>139</v>
      </c>
      <c r="G1158" t="s">
        <v>159</v>
      </c>
      <c r="H1158" t="s">
        <v>280</v>
      </c>
      <c r="I1158" s="1">
        <v>-0.80024200000000001</v>
      </c>
      <c r="J1158" s="1">
        <v>5.8479999999999999</v>
      </c>
      <c r="K1158" s="1">
        <v>0</v>
      </c>
      <c r="L1158" t="s">
        <v>148</v>
      </c>
      <c r="M1158" t="s">
        <v>469</v>
      </c>
      <c r="N1158" t="s">
        <v>588</v>
      </c>
      <c r="O1158" t="s">
        <v>782</v>
      </c>
      <c r="P1158" t="s">
        <v>805</v>
      </c>
      <c r="Q1158" t="s">
        <v>850</v>
      </c>
      <c r="R1158" t="s">
        <v>853</v>
      </c>
      <c r="S1158" t="s">
        <v>861</v>
      </c>
      <c r="T1158" t="s">
        <v>865</v>
      </c>
      <c r="U1158" t="s">
        <v>867</v>
      </c>
      <c r="V1158" s="1"/>
      <c r="W1158" s="1"/>
      <c r="X1158" s="1">
        <v>0.35899999999999999</v>
      </c>
      <c r="Y1158" s="1">
        <v>0.307</v>
      </c>
      <c r="Z1158" t="s">
        <v>875</v>
      </c>
      <c r="AA1158" s="1">
        <v>55</v>
      </c>
      <c r="AB1158" t="s">
        <v>881</v>
      </c>
      <c r="AC1158" t="s">
        <v>913</v>
      </c>
      <c r="AD1158" t="s">
        <v>918</v>
      </c>
      <c r="AE1158" t="s">
        <v>921</v>
      </c>
      <c r="AF1158" s="1">
        <v>1991</v>
      </c>
      <c r="AG1158" s="1">
        <v>2016</v>
      </c>
      <c r="AH1158" s="67">
        <f t="shared" si="90"/>
        <v>6.1388508891928865E-2</v>
      </c>
      <c r="AI1158" s="67">
        <f t="shared" si="94"/>
        <v>5.2496580027359782E-2</v>
      </c>
      <c r="AJ1158" s="67">
        <f t="shared" si="91"/>
        <v>-4.15047879616963E-2</v>
      </c>
      <c r="AK1158" s="67">
        <f t="shared" si="92"/>
        <v>0.16428180574555404</v>
      </c>
      <c r="AL1158" s="69">
        <f t="shared" si="93"/>
        <v>1</v>
      </c>
    </row>
    <row r="1159" spans="1:38">
      <c r="A1159" s="1">
        <v>1158</v>
      </c>
      <c r="B1159" s="35" t="s">
        <v>1392</v>
      </c>
      <c r="C1159" t="s">
        <v>4</v>
      </c>
      <c r="D1159" t="s">
        <v>25</v>
      </c>
      <c r="E1159" t="s">
        <v>102</v>
      </c>
      <c r="F1159" t="s">
        <v>139</v>
      </c>
      <c r="G1159" t="s">
        <v>159</v>
      </c>
      <c r="H1159" t="s">
        <v>280</v>
      </c>
      <c r="I1159" s="1">
        <v>-0.80024200000000001</v>
      </c>
      <c r="J1159" s="1">
        <v>5.8479999999999999</v>
      </c>
      <c r="K1159" s="1">
        <v>0</v>
      </c>
      <c r="L1159" t="s">
        <v>457</v>
      </c>
      <c r="M1159" t="s">
        <v>469</v>
      </c>
      <c r="N1159" t="s">
        <v>589</v>
      </c>
      <c r="O1159" t="s">
        <v>782</v>
      </c>
      <c r="P1159" t="s">
        <v>806</v>
      </c>
      <c r="Q1159" t="s">
        <v>850</v>
      </c>
      <c r="R1159" t="s">
        <v>853</v>
      </c>
      <c r="S1159" t="s">
        <v>861</v>
      </c>
      <c r="T1159" t="s">
        <v>865</v>
      </c>
      <c r="U1159" t="s">
        <v>867</v>
      </c>
      <c r="V1159" s="1"/>
      <c r="W1159" s="1"/>
      <c r="X1159" s="1">
        <v>-0.13700000000000001</v>
      </c>
      <c r="Y1159" s="1">
        <v>0.45400000000000001</v>
      </c>
      <c r="Z1159" t="s">
        <v>875</v>
      </c>
      <c r="AA1159" s="1">
        <v>55</v>
      </c>
      <c r="AB1159" t="s">
        <v>881</v>
      </c>
      <c r="AC1159" t="s">
        <v>913</v>
      </c>
      <c r="AD1159" t="s">
        <v>918</v>
      </c>
      <c r="AE1159" t="s">
        <v>921</v>
      </c>
      <c r="AF1159" s="1">
        <v>1991</v>
      </c>
      <c r="AG1159" s="1">
        <v>2016</v>
      </c>
      <c r="AH1159" s="67">
        <f t="shared" si="90"/>
        <v>-2.3426812585499317E-2</v>
      </c>
      <c r="AI1159" s="67">
        <f t="shared" si="94"/>
        <v>7.7633378932968539E-2</v>
      </c>
      <c r="AJ1159" s="67">
        <f t="shared" si="91"/>
        <v>-0.17558823529411763</v>
      </c>
      <c r="AK1159" s="67">
        <f t="shared" si="92"/>
        <v>0.12873461012311901</v>
      </c>
      <c r="AL1159" s="69">
        <f t="shared" si="93"/>
        <v>1</v>
      </c>
    </row>
    <row r="1160" spans="1:38">
      <c r="A1160" s="1">
        <v>1159</v>
      </c>
      <c r="B1160" s="35" t="s">
        <v>1392</v>
      </c>
      <c r="C1160" t="s">
        <v>4</v>
      </c>
      <c r="D1160" t="s">
        <v>25</v>
      </c>
      <c r="E1160" t="s">
        <v>102</v>
      </c>
      <c r="F1160" t="s">
        <v>139</v>
      </c>
      <c r="G1160" t="s">
        <v>159</v>
      </c>
      <c r="H1160" t="s">
        <v>280</v>
      </c>
      <c r="I1160" s="1">
        <v>-0.80024200000000001</v>
      </c>
      <c r="J1160" s="1">
        <v>5.8479999999999999</v>
      </c>
      <c r="K1160" s="1">
        <v>0</v>
      </c>
      <c r="L1160" t="s">
        <v>456</v>
      </c>
      <c r="M1160" t="s">
        <v>462</v>
      </c>
      <c r="N1160" t="s">
        <v>590</v>
      </c>
      <c r="O1160" t="s">
        <v>780</v>
      </c>
      <c r="P1160" t="s">
        <v>459</v>
      </c>
      <c r="Q1160" t="s">
        <v>850</v>
      </c>
      <c r="R1160" t="s">
        <v>853</v>
      </c>
      <c r="S1160" t="s">
        <v>861</v>
      </c>
      <c r="T1160" t="s">
        <v>865</v>
      </c>
      <c r="U1160" t="s">
        <v>867</v>
      </c>
      <c r="V1160" s="1"/>
      <c r="W1160" s="1"/>
      <c r="X1160" s="1">
        <v>-1.054</v>
      </c>
      <c r="Y1160" s="1">
        <v>1.1200000000000001</v>
      </c>
      <c r="Z1160" t="s">
        <v>875</v>
      </c>
      <c r="AA1160" s="1">
        <v>55</v>
      </c>
      <c r="AB1160" t="s">
        <v>881</v>
      </c>
      <c r="AC1160" t="s">
        <v>913</v>
      </c>
      <c r="AD1160" t="s">
        <v>918</v>
      </c>
      <c r="AE1160" t="s">
        <v>921</v>
      </c>
      <c r="AF1160" s="1">
        <v>1991</v>
      </c>
      <c r="AG1160" s="1">
        <v>2016</v>
      </c>
      <c r="AH1160" s="67">
        <f t="shared" si="90"/>
        <v>-0.1802325581395349</v>
      </c>
      <c r="AI1160" s="67">
        <f t="shared" si="94"/>
        <v>0.19151846785225721</v>
      </c>
      <c r="AJ1160" s="67">
        <f t="shared" si="91"/>
        <v>-0.555608755129959</v>
      </c>
      <c r="AK1160" s="67">
        <f t="shared" si="92"/>
        <v>0.19514363885088923</v>
      </c>
      <c r="AL1160" s="69">
        <f t="shared" si="93"/>
        <v>1</v>
      </c>
    </row>
    <row r="1161" spans="1:38">
      <c r="A1161" s="1">
        <v>1160</v>
      </c>
      <c r="B1161" s="35" t="s">
        <v>1392</v>
      </c>
      <c r="C1161" t="s">
        <v>4</v>
      </c>
      <c r="D1161" t="s">
        <v>25</v>
      </c>
      <c r="E1161" t="s">
        <v>102</v>
      </c>
      <c r="F1161" t="s">
        <v>139</v>
      </c>
      <c r="G1161" t="s">
        <v>159</v>
      </c>
      <c r="H1161" t="s">
        <v>280</v>
      </c>
      <c r="I1161" s="1">
        <v>-0.80024200000000001</v>
      </c>
      <c r="J1161" s="1">
        <v>5.8479999999999999</v>
      </c>
      <c r="K1161" s="1">
        <v>0</v>
      </c>
      <c r="L1161" t="s">
        <v>456</v>
      </c>
      <c r="M1161" t="s">
        <v>461</v>
      </c>
      <c r="N1161" t="s">
        <v>591</v>
      </c>
      <c r="O1161" t="s">
        <v>780</v>
      </c>
      <c r="P1161" t="s">
        <v>459</v>
      </c>
      <c r="Q1161" t="s">
        <v>850</v>
      </c>
      <c r="R1161" t="s">
        <v>853</v>
      </c>
      <c r="S1161" t="s">
        <v>861</v>
      </c>
      <c r="T1161" t="s">
        <v>865</v>
      </c>
      <c r="U1161" t="s">
        <v>867</v>
      </c>
      <c r="V1161" s="1"/>
      <c r="W1161" s="1"/>
      <c r="X1161" s="1">
        <v>-0.77800000000000002</v>
      </c>
      <c r="Y1161" s="1">
        <v>0.437</v>
      </c>
      <c r="Z1161" t="s">
        <v>875</v>
      </c>
      <c r="AA1161" s="1">
        <v>55</v>
      </c>
      <c r="AB1161" t="s">
        <v>881</v>
      </c>
      <c r="AC1161" t="s">
        <v>913</v>
      </c>
      <c r="AD1161" t="s">
        <v>918</v>
      </c>
      <c r="AE1161" t="s">
        <v>921</v>
      </c>
      <c r="AF1161" s="1">
        <v>1991</v>
      </c>
      <c r="AG1161" s="1">
        <v>2016</v>
      </c>
      <c r="AH1161" s="67">
        <f t="shared" si="90"/>
        <v>-0.13303693570451436</v>
      </c>
      <c r="AI1161" s="67">
        <f t="shared" si="94"/>
        <v>7.4726402188782487E-2</v>
      </c>
      <c r="AJ1161" s="67">
        <f t="shared" si="91"/>
        <v>-0.27950068399452804</v>
      </c>
      <c r="AK1161" s="67">
        <f t="shared" si="92"/>
        <v>1.3426812585499326E-2</v>
      </c>
      <c r="AL1161" s="69">
        <f t="shared" si="93"/>
        <v>1</v>
      </c>
    </row>
    <row r="1162" spans="1:38">
      <c r="A1162" s="1">
        <v>1161</v>
      </c>
      <c r="B1162" s="35" t="s">
        <v>1392</v>
      </c>
      <c r="C1162" t="s">
        <v>4</v>
      </c>
      <c r="D1162" t="s">
        <v>25</v>
      </c>
      <c r="E1162" t="s">
        <v>102</v>
      </c>
      <c r="F1162" t="s">
        <v>139</v>
      </c>
      <c r="G1162" t="s">
        <v>159</v>
      </c>
      <c r="H1162" t="s">
        <v>280</v>
      </c>
      <c r="I1162" s="1">
        <v>-0.80024200000000001</v>
      </c>
      <c r="J1162" s="1">
        <v>5.8479999999999999</v>
      </c>
      <c r="K1162" s="1">
        <v>0</v>
      </c>
      <c r="L1162" t="s">
        <v>140</v>
      </c>
      <c r="M1162" t="s">
        <v>476</v>
      </c>
      <c r="N1162" t="s">
        <v>592</v>
      </c>
      <c r="O1162" t="s">
        <v>780</v>
      </c>
      <c r="P1162" t="s">
        <v>459</v>
      </c>
      <c r="Q1162" t="s">
        <v>850</v>
      </c>
      <c r="R1162" t="s">
        <v>853</v>
      </c>
      <c r="S1162" t="s">
        <v>861</v>
      </c>
      <c r="T1162" t="s">
        <v>865</v>
      </c>
      <c r="U1162" t="s">
        <v>867</v>
      </c>
      <c r="V1162" s="1"/>
      <c r="W1162" s="1"/>
      <c r="X1162" s="1">
        <v>-1.446</v>
      </c>
      <c r="Y1162" s="1">
        <v>0.97299999999999998</v>
      </c>
      <c r="Z1162" t="s">
        <v>875</v>
      </c>
      <c r="AA1162" s="1">
        <v>55</v>
      </c>
      <c r="AB1162" t="s">
        <v>881</v>
      </c>
      <c r="AC1162" t="s">
        <v>913</v>
      </c>
      <c r="AD1162" t="s">
        <v>918</v>
      </c>
      <c r="AE1162" t="s">
        <v>921</v>
      </c>
      <c r="AF1162" s="1">
        <v>1991</v>
      </c>
      <c r="AG1162" s="1">
        <v>2016</v>
      </c>
      <c r="AH1162" s="67">
        <f t="shared" si="90"/>
        <v>-0.2472640218878249</v>
      </c>
      <c r="AI1162" s="67">
        <f t="shared" si="94"/>
        <v>0.16638166894664844</v>
      </c>
      <c r="AJ1162" s="67">
        <f t="shared" si="91"/>
        <v>-0.57337209302325587</v>
      </c>
      <c r="AK1162" s="67">
        <f t="shared" si="92"/>
        <v>7.8844049247606046E-2</v>
      </c>
      <c r="AL1162" s="69">
        <f t="shared" si="93"/>
        <v>1</v>
      </c>
    </row>
    <row r="1163" spans="1:38">
      <c r="A1163" s="1">
        <v>1162</v>
      </c>
      <c r="B1163" s="35" t="s">
        <v>1392</v>
      </c>
      <c r="C1163" t="s">
        <v>4</v>
      </c>
      <c r="D1163" t="s">
        <v>25</v>
      </c>
      <c r="E1163" t="s">
        <v>102</v>
      </c>
      <c r="F1163" t="s">
        <v>139</v>
      </c>
      <c r="G1163" t="s">
        <v>159</v>
      </c>
      <c r="H1163" t="s">
        <v>280</v>
      </c>
      <c r="I1163" s="1">
        <v>-0.80024200000000001</v>
      </c>
      <c r="J1163" s="1">
        <v>5.8479999999999999</v>
      </c>
      <c r="K1163" s="1">
        <v>0</v>
      </c>
      <c r="L1163" t="s">
        <v>457</v>
      </c>
      <c r="M1163" t="s">
        <v>463</v>
      </c>
      <c r="N1163" t="s">
        <v>593</v>
      </c>
      <c r="O1163" t="s">
        <v>780</v>
      </c>
      <c r="P1163" t="s">
        <v>459</v>
      </c>
      <c r="Q1163" t="s">
        <v>850</v>
      </c>
      <c r="R1163" t="s">
        <v>853</v>
      </c>
      <c r="S1163" t="s">
        <v>861</v>
      </c>
      <c r="T1163" t="s">
        <v>865</v>
      </c>
      <c r="U1163" t="s">
        <v>867</v>
      </c>
      <c r="V1163" s="1"/>
      <c r="W1163" s="1"/>
      <c r="X1163" s="1">
        <v>0.63800000000000001</v>
      </c>
      <c r="Y1163" s="1">
        <v>0.99099999999999999</v>
      </c>
      <c r="Z1163" t="s">
        <v>875</v>
      </c>
      <c r="AA1163" s="1">
        <v>55</v>
      </c>
      <c r="AB1163" t="s">
        <v>881</v>
      </c>
      <c r="AC1163" t="s">
        <v>913</v>
      </c>
      <c r="AD1163" t="s">
        <v>918</v>
      </c>
      <c r="AE1163" t="s">
        <v>921</v>
      </c>
      <c r="AF1163" s="1">
        <v>1991</v>
      </c>
      <c r="AG1163" s="1">
        <v>2016</v>
      </c>
      <c r="AH1163" s="67">
        <f t="shared" si="90"/>
        <v>0.10909712722298222</v>
      </c>
      <c r="AI1163" s="67">
        <f t="shared" si="94"/>
        <v>0.16945964432284541</v>
      </c>
      <c r="AJ1163" s="67">
        <f t="shared" si="91"/>
        <v>-0.22304377564979477</v>
      </c>
      <c r="AK1163" s="67">
        <f t="shared" si="92"/>
        <v>0.44123803009575918</v>
      </c>
      <c r="AL1163" s="69">
        <f t="shared" si="93"/>
        <v>1</v>
      </c>
    </row>
    <row r="1164" spans="1:38">
      <c r="A1164" s="1">
        <v>1163</v>
      </c>
      <c r="B1164" s="35" t="s">
        <v>1392</v>
      </c>
      <c r="C1164" t="s">
        <v>4</v>
      </c>
      <c r="D1164" t="s">
        <v>25</v>
      </c>
      <c r="E1164" t="s">
        <v>102</v>
      </c>
      <c r="F1164" t="s">
        <v>139</v>
      </c>
      <c r="G1164" t="s">
        <v>159</v>
      </c>
      <c r="H1164" t="s">
        <v>280</v>
      </c>
      <c r="I1164" s="1">
        <v>-0.80024200000000001</v>
      </c>
      <c r="J1164" s="1">
        <v>5.8479999999999999</v>
      </c>
      <c r="K1164" s="1">
        <v>0</v>
      </c>
      <c r="L1164" t="s">
        <v>457</v>
      </c>
      <c r="M1164" t="s">
        <v>466</v>
      </c>
      <c r="N1164" t="s">
        <v>594</v>
      </c>
      <c r="O1164" t="s">
        <v>780</v>
      </c>
      <c r="P1164" t="s">
        <v>459</v>
      </c>
      <c r="Q1164" t="s">
        <v>850</v>
      </c>
      <c r="R1164" t="s">
        <v>853</v>
      </c>
      <c r="S1164" t="s">
        <v>861</v>
      </c>
      <c r="T1164" t="s">
        <v>865</v>
      </c>
      <c r="U1164" t="s">
        <v>867</v>
      </c>
      <c r="V1164" s="1"/>
      <c r="W1164" s="1"/>
      <c r="X1164" s="1">
        <v>-2.153</v>
      </c>
      <c r="Y1164" s="1">
        <v>1.2929999999999999</v>
      </c>
      <c r="Z1164" t="s">
        <v>875</v>
      </c>
      <c r="AA1164" s="1">
        <v>55</v>
      </c>
      <c r="AB1164" t="s">
        <v>881</v>
      </c>
      <c r="AC1164" t="s">
        <v>913</v>
      </c>
      <c r="AD1164" t="s">
        <v>918</v>
      </c>
      <c r="AE1164" t="s">
        <v>921</v>
      </c>
      <c r="AF1164" s="1">
        <v>1991</v>
      </c>
      <c r="AG1164" s="1">
        <v>2016</v>
      </c>
      <c r="AH1164" s="67">
        <f t="shared" si="90"/>
        <v>-0.36816005471956226</v>
      </c>
      <c r="AI1164" s="67">
        <f t="shared" si="94"/>
        <v>0.22110123119015046</v>
      </c>
      <c r="AJ1164" s="67">
        <f t="shared" si="91"/>
        <v>-0.80151846785225711</v>
      </c>
      <c r="AK1164" s="67">
        <f t="shared" si="92"/>
        <v>6.5198358413132651E-2</v>
      </c>
      <c r="AL1164" s="69">
        <f t="shared" si="93"/>
        <v>1</v>
      </c>
    </row>
    <row r="1165" spans="1:38">
      <c r="A1165" s="1">
        <v>1164</v>
      </c>
      <c r="B1165" s="35" t="s">
        <v>1392</v>
      </c>
      <c r="C1165" t="s">
        <v>4</v>
      </c>
      <c r="D1165" t="s">
        <v>25</v>
      </c>
      <c r="E1165" t="s">
        <v>102</v>
      </c>
      <c r="F1165" t="s">
        <v>139</v>
      </c>
      <c r="G1165" t="s">
        <v>159</v>
      </c>
      <c r="H1165" t="s">
        <v>280</v>
      </c>
      <c r="I1165" s="1">
        <v>-0.80024200000000001</v>
      </c>
      <c r="J1165" s="1">
        <v>5.8479999999999999</v>
      </c>
      <c r="K1165" s="1">
        <v>0</v>
      </c>
      <c r="L1165" t="s">
        <v>457</v>
      </c>
      <c r="M1165" t="s">
        <v>472</v>
      </c>
      <c r="N1165" t="s">
        <v>595</v>
      </c>
      <c r="O1165" t="s">
        <v>780</v>
      </c>
      <c r="P1165" t="s">
        <v>459</v>
      </c>
      <c r="Q1165" t="s">
        <v>850</v>
      </c>
      <c r="R1165" t="s">
        <v>853</v>
      </c>
      <c r="S1165" t="s">
        <v>861</v>
      </c>
      <c r="T1165" t="s">
        <v>865</v>
      </c>
      <c r="U1165" t="s">
        <v>867</v>
      </c>
      <c r="V1165" s="1"/>
      <c r="W1165" s="1"/>
      <c r="X1165" s="1">
        <v>-3.8410000000000002</v>
      </c>
      <c r="Y1165" s="1">
        <v>1.3440000000000001</v>
      </c>
      <c r="Z1165" t="s">
        <v>875</v>
      </c>
      <c r="AA1165" s="1">
        <v>55</v>
      </c>
      <c r="AB1165" t="s">
        <v>881</v>
      </c>
      <c r="AC1165" t="s">
        <v>913</v>
      </c>
      <c r="AD1165" t="s">
        <v>918</v>
      </c>
      <c r="AE1165" t="s">
        <v>921</v>
      </c>
      <c r="AF1165" s="1">
        <v>1991</v>
      </c>
      <c r="AG1165" s="1">
        <v>2016</v>
      </c>
      <c r="AH1165" s="67">
        <f t="shared" si="90"/>
        <v>-0.65680574555403559</v>
      </c>
      <c r="AI1165" s="67">
        <f t="shared" si="94"/>
        <v>0.22982216142270864</v>
      </c>
      <c r="AJ1165" s="67">
        <f t="shared" si="91"/>
        <v>-1.1072571819425445</v>
      </c>
      <c r="AK1165" s="67">
        <f t="shared" si="92"/>
        <v>-0.20635430916552666</v>
      </c>
      <c r="AL1165" s="69">
        <f t="shared" si="93"/>
        <v>1</v>
      </c>
    </row>
    <row r="1166" spans="1:38">
      <c r="A1166" s="1">
        <v>1165</v>
      </c>
      <c r="B1166" s="35" t="s">
        <v>1392</v>
      </c>
      <c r="C1166" t="s">
        <v>4</v>
      </c>
      <c r="D1166" t="s">
        <v>25</v>
      </c>
      <c r="E1166" t="s">
        <v>102</v>
      </c>
      <c r="F1166" t="s">
        <v>139</v>
      </c>
      <c r="G1166" t="s">
        <v>159</v>
      </c>
      <c r="H1166" t="s">
        <v>280</v>
      </c>
      <c r="I1166" s="1">
        <v>-0.80024200000000001</v>
      </c>
      <c r="J1166" s="1">
        <v>5.8479999999999999</v>
      </c>
      <c r="K1166" s="1">
        <v>0</v>
      </c>
      <c r="L1166" t="s">
        <v>457</v>
      </c>
      <c r="M1166" t="s">
        <v>482</v>
      </c>
      <c r="N1166" t="s">
        <v>596</v>
      </c>
      <c r="O1166" t="s">
        <v>780</v>
      </c>
      <c r="P1166" t="s">
        <v>459</v>
      </c>
      <c r="Q1166" t="s">
        <v>850</v>
      </c>
      <c r="R1166" t="s">
        <v>853</v>
      </c>
      <c r="S1166" t="s">
        <v>861</v>
      </c>
      <c r="T1166" t="s">
        <v>865</v>
      </c>
      <c r="U1166" t="s">
        <v>867</v>
      </c>
      <c r="V1166" s="1"/>
      <c r="W1166" s="1"/>
      <c r="X1166" s="1">
        <v>-6.0499999999999998E-2</v>
      </c>
      <c r="Y1166" s="1">
        <v>0.56200000000000006</v>
      </c>
      <c r="Z1166" t="s">
        <v>875</v>
      </c>
      <c r="AA1166" s="1">
        <v>55</v>
      </c>
      <c r="AB1166" t="s">
        <v>881</v>
      </c>
      <c r="AC1166" t="s">
        <v>913</v>
      </c>
      <c r="AD1166" t="s">
        <v>918</v>
      </c>
      <c r="AE1166" t="s">
        <v>921</v>
      </c>
      <c r="AF1166" s="1">
        <v>1991</v>
      </c>
      <c r="AG1166" s="1">
        <v>2016</v>
      </c>
      <c r="AH1166" s="67">
        <f t="shared" si="90"/>
        <v>-1.0345417236662107E-2</v>
      </c>
      <c r="AI1166" s="67">
        <f t="shared" si="94"/>
        <v>9.6101231190150488E-2</v>
      </c>
      <c r="AJ1166" s="67">
        <f t="shared" si="91"/>
        <v>-0.19870383036935704</v>
      </c>
      <c r="AK1166" s="67">
        <f t="shared" si="92"/>
        <v>0.17801299589603284</v>
      </c>
      <c r="AL1166" s="69">
        <f t="shared" si="93"/>
        <v>1</v>
      </c>
    </row>
    <row r="1167" spans="1:38">
      <c r="A1167" s="1">
        <v>1166</v>
      </c>
      <c r="B1167" s="35" t="s">
        <v>1392</v>
      </c>
      <c r="C1167" t="s">
        <v>4</v>
      </c>
      <c r="D1167" t="s">
        <v>25</v>
      </c>
      <c r="E1167" t="s">
        <v>102</v>
      </c>
      <c r="F1167" t="s">
        <v>139</v>
      </c>
      <c r="G1167" t="s">
        <v>159</v>
      </c>
      <c r="H1167" t="s">
        <v>280</v>
      </c>
      <c r="I1167" s="1">
        <v>9.0475E-2</v>
      </c>
      <c r="J1167" s="1">
        <v>4.0910000000000002</v>
      </c>
      <c r="K1167" s="1">
        <v>0</v>
      </c>
      <c r="L1167" t="s">
        <v>458</v>
      </c>
      <c r="M1167" t="s">
        <v>473</v>
      </c>
      <c r="N1167" t="s">
        <v>583</v>
      </c>
      <c r="O1167" t="s">
        <v>782</v>
      </c>
      <c r="P1167" t="s">
        <v>801</v>
      </c>
      <c r="Q1167" t="s">
        <v>850</v>
      </c>
      <c r="R1167" t="s">
        <v>853</v>
      </c>
      <c r="S1167" t="s">
        <v>861</v>
      </c>
      <c r="T1167" t="s">
        <v>865</v>
      </c>
      <c r="U1167" t="s">
        <v>867</v>
      </c>
      <c r="V1167" s="1"/>
      <c r="W1167" s="1"/>
      <c r="X1167" s="1">
        <v>-0.17</v>
      </c>
      <c r="Y1167" s="1">
        <v>0.13400000000000001</v>
      </c>
      <c r="Z1167" t="s">
        <v>876</v>
      </c>
      <c r="AA1167" s="1">
        <v>31</v>
      </c>
      <c r="AB1167" t="s">
        <v>881</v>
      </c>
      <c r="AC1167" t="s">
        <v>913</v>
      </c>
      <c r="AD1167" t="s">
        <v>918</v>
      </c>
      <c r="AE1167" t="s">
        <v>921</v>
      </c>
      <c r="AF1167" s="1">
        <v>1991</v>
      </c>
      <c r="AG1167" s="1">
        <v>2016</v>
      </c>
      <c r="AH1167" s="67">
        <f t="shared" si="90"/>
        <v>-4.1554632119286242E-2</v>
      </c>
      <c r="AI1167" s="67">
        <f t="shared" si="94"/>
        <v>3.2754827670496214E-2</v>
      </c>
      <c r="AJ1167" s="67">
        <f t="shared" si="91"/>
        <v>-0.10575409435345882</v>
      </c>
      <c r="AK1167" s="67">
        <f t="shared" si="92"/>
        <v>2.2644830114886341E-2</v>
      </c>
      <c r="AL1167" s="69">
        <f t="shared" si="93"/>
        <v>1</v>
      </c>
    </row>
    <row r="1168" spans="1:38">
      <c r="A1168" s="1">
        <v>1167</v>
      </c>
      <c r="B1168" s="35" t="s">
        <v>1392</v>
      </c>
      <c r="C1168" t="s">
        <v>4</v>
      </c>
      <c r="D1168" t="s">
        <v>25</v>
      </c>
      <c r="E1168" t="s">
        <v>102</v>
      </c>
      <c r="F1168" t="s">
        <v>139</v>
      </c>
      <c r="G1168" t="s">
        <v>159</v>
      </c>
      <c r="H1168" t="s">
        <v>280</v>
      </c>
      <c r="I1168" s="1">
        <v>9.0475E-2</v>
      </c>
      <c r="J1168" s="1">
        <v>4.0910000000000002</v>
      </c>
      <c r="K1168" s="1">
        <v>0</v>
      </c>
      <c r="L1168" t="s">
        <v>458</v>
      </c>
      <c r="M1168" t="s">
        <v>473</v>
      </c>
      <c r="N1168" t="s">
        <v>584</v>
      </c>
      <c r="O1168" t="s">
        <v>782</v>
      </c>
      <c r="P1168" t="s">
        <v>802</v>
      </c>
      <c r="Q1168" t="s">
        <v>850</v>
      </c>
      <c r="R1168" t="s">
        <v>853</v>
      </c>
      <c r="S1168" t="s">
        <v>861</v>
      </c>
      <c r="T1168" t="s">
        <v>865</v>
      </c>
      <c r="U1168" t="s">
        <v>867</v>
      </c>
      <c r="V1168" s="1"/>
      <c r="W1168" s="1"/>
      <c r="X1168" s="1">
        <v>-0.88800000000000001</v>
      </c>
      <c r="Y1168" s="1">
        <v>0.32300000000000001</v>
      </c>
      <c r="Z1168" t="s">
        <v>876</v>
      </c>
      <c r="AA1168" s="1">
        <v>31</v>
      </c>
      <c r="AB1168" t="s">
        <v>881</v>
      </c>
      <c r="AC1168" t="s">
        <v>913</v>
      </c>
      <c r="AD1168" t="s">
        <v>918</v>
      </c>
      <c r="AE1168" t="s">
        <v>921</v>
      </c>
      <c r="AF1168" s="1">
        <v>1991</v>
      </c>
      <c r="AG1168" s="1">
        <v>2016</v>
      </c>
      <c r="AH1168" s="67">
        <f t="shared" si="90"/>
        <v>-0.217061843070154</v>
      </c>
      <c r="AI1168" s="67">
        <f t="shared" si="94"/>
        <v>7.8953801026643858E-2</v>
      </c>
      <c r="AJ1168" s="67">
        <f t="shared" si="91"/>
        <v>-0.37181129308237593</v>
      </c>
      <c r="AK1168" s="67">
        <f t="shared" si="92"/>
        <v>-6.2312393057932042E-2</v>
      </c>
      <c r="AL1168" s="69">
        <f t="shared" si="93"/>
        <v>1</v>
      </c>
    </row>
    <row r="1169" spans="1:38">
      <c r="A1169" s="1">
        <v>1168</v>
      </c>
      <c r="B1169" s="35" t="s">
        <v>1392</v>
      </c>
      <c r="C1169" t="s">
        <v>4</v>
      </c>
      <c r="D1169" t="s">
        <v>25</v>
      </c>
      <c r="E1169" t="s">
        <v>102</v>
      </c>
      <c r="F1169" t="s">
        <v>139</v>
      </c>
      <c r="G1169" t="s">
        <v>159</v>
      </c>
      <c r="H1169" t="s">
        <v>280</v>
      </c>
      <c r="I1169" s="1">
        <v>9.0475E-2</v>
      </c>
      <c r="J1169" s="1">
        <v>4.0910000000000002</v>
      </c>
      <c r="K1169" s="1">
        <v>0</v>
      </c>
      <c r="L1169" t="s">
        <v>456</v>
      </c>
      <c r="M1169" t="s">
        <v>470</v>
      </c>
      <c r="N1169" t="s">
        <v>585</v>
      </c>
      <c r="O1169" t="s">
        <v>782</v>
      </c>
      <c r="P1169" t="s">
        <v>787</v>
      </c>
      <c r="Q1169" t="s">
        <v>850</v>
      </c>
      <c r="R1169" t="s">
        <v>853</v>
      </c>
      <c r="S1169" t="s">
        <v>861</v>
      </c>
      <c r="T1169" t="s">
        <v>865</v>
      </c>
      <c r="U1169" t="s">
        <v>867</v>
      </c>
      <c r="V1169" s="1"/>
      <c r="W1169" s="1"/>
      <c r="X1169" s="1">
        <v>-0.52700000000000002</v>
      </c>
      <c r="Y1169" s="1">
        <v>0.26600000000000001</v>
      </c>
      <c r="Z1169" t="s">
        <v>876</v>
      </c>
      <c r="AA1169" s="1">
        <v>31</v>
      </c>
      <c r="AB1169" t="s">
        <v>881</v>
      </c>
      <c r="AC1169" t="s">
        <v>913</v>
      </c>
      <c r="AD1169" t="s">
        <v>918</v>
      </c>
      <c r="AE1169" t="s">
        <v>921</v>
      </c>
      <c r="AF1169" s="1">
        <v>1991</v>
      </c>
      <c r="AG1169" s="1">
        <v>2016</v>
      </c>
      <c r="AH1169" s="67">
        <f t="shared" si="90"/>
        <v>-0.12881935956978735</v>
      </c>
      <c r="AI1169" s="67">
        <f t="shared" si="94"/>
        <v>6.5020777316059639E-2</v>
      </c>
      <c r="AJ1169" s="67">
        <f t="shared" si="91"/>
        <v>-0.25626008310926424</v>
      </c>
      <c r="AK1169" s="67">
        <f t="shared" si="92"/>
        <v>-1.378636030310465E-3</v>
      </c>
      <c r="AL1169" s="69">
        <f t="shared" si="93"/>
        <v>1</v>
      </c>
    </row>
    <row r="1170" spans="1:38">
      <c r="A1170" s="1">
        <v>1169</v>
      </c>
      <c r="B1170" s="35" t="s">
        <v>1392</v>
      </c>
      <c r="C1170" t="s">
        <v>4</v>
      </c>
      <c r="D1170" t="s">
        <v>25</v>
      </c>
      <c r="E1170" t="s">
        <v>102</v>
      </c>
      <c r="F1170" t="s">
        <v>139</v>
      </c>
      <c r="G1170" t="s">
        <v>159</v>
      </c>
      <c r="H1170" t="s">
        <v>280</v>
      </c>
      <c r="I1170" s="1">
        <v>9.0475E-2</v>
      </c>
      <c r="J1170" s="1">
        <v>4.0910000000000002</v>
      </c>
      <c r="K1170" s="1">
        <v>0</v>
      </c>
      <c r="L1170" t="s">
        <v>458</v>
      </c>
      <c r="M1170" t="s">
        <v>469</v>
      </c>
      <c r="N1170" t="s">
        <v>586</v>
      </c>
      <c r="O1170" t="s">
        <v>782</v>
      </c>
      <c r="P1170" t="s">
        <v>803</v>
      </c>
      <c r="Q1170" t="s">
        <v>850</v>
      </c>
      <c r="R1170" t="s">
        <v>853</v>
      </c>
      <c r="S1170" t="s">
        <v>861</v>
      </c>
      <c r="T1170" t="s">
        <v>865</v>
      </c>
      <c r="U1170" t="s">
        <v>867</v>
      </c>
      <c r="V1170" s="1"/>
      <c r="W1170" s="1"/>
      <c r="X1170" s="1">
        <v>0.47599999999999998</v>
      </c>
      <c r="Y1170" s="1">
        <v>0.35</v>
      </c>
      <c r="Z1170" t="s">
        <v>876</v>
      </c>
      <c r="AA1170" s="1">
        <v>31</v>
      </c>
      <c r="AB1170" t="s">
        <v>881</v>
      </c>
      <c r="AC1170" t="s">
        <v>913</v>
      </c>
      <c r="AD1170" t="s">
        <v>918</v>
      </c>
      <c r="AE1170" t="s">
        <v>921</v>
      </c>
      <c r="AF1170" s="1">
        <v>1991</v>
      </c>
      <c r="AG1170" s="1">
        <v>2016</v>
      </c>
      <c r="AH1170" s="67">
        <f t="shared" si="90"/>
        <v>0.11635296993400146</v>
      </c>
      <c r="AI1170" s="67">
        <f t="shared" si="94"/>
        <v>8.5553654363236364E-2</v>
      </c>
      <c r="AJ1170" s="67">
        <f t="shared" si="91"/>
        <v>-5.1332192617941808E-2</v>
      </c>
      <c r="AK1170" s="67">
        <f t="shared" si="92"/>
        <v>0.28403813248594473</v>
      </c>
      <c r="AL1170" s="69">
        <f t="shared" si="93"/>
        <v>1</v>
      </c>
    </row>
    <row r="1171" spans="1:38">
      <c r="A1171" s="1">
        <v>1170</v>
      </c>
      <c r="B1171" s="35" t="s">
        <v>1392</v>
      </c>
      <c r="C1171" t="s">
        <v>4</v>
      </c>
      <c r="D1171" t="s">
        <v>25</v>
      </c>
      <c r="E1171" t="s">
        <v>102</v>
      </c>
      <c r="F1171" t="s">
        <v>139</v>
      </c>
      <c r="G1171" t="s">
        <v>159</v>
      </c>
      <c r="H1171" t="s">
        <v>280</v>
      </c>
      <c r="I1171" s="1">
        <v>9.0475E-2</v>
      </c>
      <c r="J1171" s="1">
        <v>4.0910000000000002</v>
      </c>
      <c r="K1171" s="1">
        <v>0</v>
      </c>
      <c r="L1171" t="s">
        <v>458</v>
      </c>
      <c r="M1171" t="s">
        <v>469</v>
      </c>
      <c r="N1171" t="s">
        <v>587</v>
      </c>
      <c r="O1171" t="s">
        <v>782</v>
      </c>
      <c r="P1171" t="s">
        <v>804</v>
      </c>
      <c r="Q1171" t="s">
        <v>850</v>
      </c>
      <c r="R1171" t="s">
        <v>853</v>
      </c>
      <c r="S1171" t="s">
        <v>861</v>
      </c>
      <c r="T1171" t="s">
        <v>865</v>
      </c>
      <c r="U1171" t="s">
        <v>867</v>
      </c>
      <c r="V1171" s="1"/>
      <c r="W1171" s="1"/>
      <c r="X1171" s="1">
        <v>-2.7069999999999999</v>
      </c>
      <c r="Y1171" s="1">
        <v>1.042</v>
      </c>
      <c r="Z1171" t="s">
        <v>876</v>
      </c>
      <c r="AA1171" s="1">
        <v>31</v>
      </c>
      <c r="AB1171" t="s">
        <v>881</v>
      </c>
      <c r="AC1171" t="s">
        <v>913</v>
      </c>
      <c r="AD1171" t="s">
        <v>918</v>
      </c>
      <c r="AE1171" t="s">
        <v>921</v>
      </c>
      <c r="AF1171" s="1">
        <v>1991</v>
      </c>
      <c r="AG1171" s="1">
        <v>2016</v>
      </c>
      <c r="AH1171" s="67">
        <f t="shared" si="90"/>
        <v>-0.66169640674651664</v>
      </c>
      <c r="AI1171" s="67">
        <f t="shared" si="94"/>
        <v>0.25470545098997799</v>
      </c>
      <c r="AJ1171" s="67">
        <f t="shared" si="91"/>
        <v>-1.1609190906868734</v>
      </c>
      <c r="AK1171" s="67">
        <f t="shared" si="92"/>
        <v>-0.16247372280615979</v>
      </c>
      <c r="AL1171" s="69">
        <f t="shared" si="93"/>
        <v>1</v>
      </c>
    </row>
    <row r="1172" spans="1:38">
      <c r="A1172" s="1">
        <v>1171</v>
      </c>
      <c r="B1172" s="35" t="s">
        <v>1392</v>
      </c>
      <c r="C1172" t="s">
        <v>4</v>
      </c>
      <c r="D1172" t="s">
        <v>25</v>
      </c>
      <c r="E1172" t="s">
        <v>102</v>
      </c>
      <c r="F1172" t="s">
        <v>139</v>
      </c>
      <c r="G1172" t="s">
        <v>159</v>
      </c>
      <c r="H1172" t="s">
        <v>280</v>
      </c>
      <c r="I1172" s="1">
        <v>9.0475E-2</v>
      </c>
      <c r="J1172" s="1">
        <v>4.0910000000000002</v>
      </c>
      <c r="K1172" s="1">
        <v>0</v>
      </c>
      <c r="L1172" t="s">
        <v>148</v>
      </c>
      <c r="M1172" t="s">
        <v>469</v>
      </c>
      <c r="N1172" t="s">
        <v>588</v>
      </c>
      <c r="O1172" t="s">
        <v>782</v>
      </c>
      <c r="P1172" t="s">
        <v>805</v>
      </c>
      <c r="Q1172" t="s">
        <v>850</v>
      </c>
      <c r="R1172" t="s">
        <v>853</v>
      </c>
      <c r="S1172" t="s">
        <v>861</v>
      </c>
      <c r="T1172" t="s">
        <v>865</v>
      </c>
      <c r="U1172" t="s">
        <v>867</v>
      </c>
      <c r="V1172" s="1"/>
      <c r="W1172" s="1"/>
      <c r="X1172" s="1">
        <v>0.998</v>
      </c>
      <c r="Y1172" s="1">
        <v>0.49199999999999999</v>
      </c>
      <c r="Z1172" t="s">
        <v>876</v>
      </c>
      <c r="AA1172" s="1">
        <v>31</v>
      </c>
      <c r="AB1172" t="s">
        <v>881</v>
      </c>
      <c r="AC1172" t="s">
        <v>913</v>
      </c>
      <c r="AD1172" t="s">
        <v>918</v>
      </c>
      <c r="AE1172" t="s">
        <v>921</v>
      </c>
      <c r="AF1172" s="1">
        <v>1991</v>
      </c>
      <c r="AG1172" s="1">
        <v>2016</v>
      </c>
      <c r="AH1172" s="67">
        <f t="shared" si="90"/>
        <v>0.24395013444145686</v>
      </c>
      <c r="AI1172" s="67">
        <f t="shared" si="94"/>
        <v>0.1202639941334637</v>
      </c>
      <c r="AJ1172" s="67">
        <f t="shared" si="91"/>
        <v>8.2327059398680236E-3</v>
      </c>
      <c r="AK1172" s="67">
        <f t="shared" si="92"/>
        <v>0.47966756294304569</v>
      </c>
      <c r="AL1172" s="69">
        <f t="shared" si="93"/>
        <v>1</v>
      </c>
    </row>
    <row r="1173" spans="1:38">
      <c r="A1173" s="1">
        <v>1172</v>
      </c>
      <c r="B1173" s="35" t="s">
        <v>1392</v>
      </c>
      <c r="C1173" t="s">
        <v>4</v>
      </c>
      <c r="D1173" t="s">
        <v>25</v>
      </c>
      <c r="E1173" t="s">
        <v>102</v>
      </c>
      <c r="F1173" t="s">
        <v>139</v>
      </c>
      <c r="G1173" t="s">
        <v>159</v>
      </c>
      <c r="H1173" t="s">
        <v>280</v>
      </c>
      <c r="I1173" s="1">
        <v>9.0475E-2</v>
      </c>
      <c r="J1173" s="1">
        <v>4.0910000000000002</v>
      </c>
      <c r="K1173" s="1">
        <v>0</v>
      </c>
      <c r="L1173" t="s">
        <v>457</v>
      </c>
      <c r="M1173" t="s">
        <v>469</v>
      </c>
      <c r="N1173" t="s">
        <v>589</v>
      </c>
      <c r="O1173" t="s">
        <v>782</v>
      </c>
      <c r="P1173" t="s">
        <v>806</v>
      </c>
      <c r="Q1173" t="s">
        <v>850</v>
      </c>
      <c r="R1173" t="s">
        <v>853</v>
      </c>
      <c r="S1173" t="s">
        <v>861</v>
      </c>
      <c r="T1173" t="s">
        <v>865</v>
      </c>
      <c r="U1173" t="s">
        <v>867</v>
      </c>
      <c r="V1173" s="1"/>
      <c r="W1173" s="1"/>
      <c r="X1173" s="1">
        <v>-2.2499999999999999E-2</v>
      </c>
      <c r="Y1173" s="1">
        <v>0.64400000000000002</v>
      </c>
      <c r="Z1173" t="s">
        <v>876</v>
      </c>
      <c r="AA1173" s="1">
        <v>31</v>
      </c>
      <c r="AB1173" t="s">
        <v>881</v>
      </c>
      <c r="AC1173" t="s">
        <v>913</v>
      </c>
      <c r="AD1173" t="s">
        <v>918</v>
      </c>
      <c r="AE1173" t="s">
        <v>921</v>
      </c>
      <c r="AF1173" s="1">
        <v>1991</v>
      </c>
      <c r="AG1173" s="1">
        <v>2016</v>
      </c>
      <c r="AH1173" s="67">
        <f t="shared" si="90"/>
        <v>-5.4998777804937662E-3</v>
      </c>
      <c r="AI1173" s="67">
        <f t="shared" si="94"/>
        <v>0.15741872402835491</v>
      </c>
      <c r="AJ1173" s="67">
        <f t="shared" si="91"/>
        <v>-0.3140405768760694</v>
      </c>
      <c r="AK1173" s="67">
        <f t="shared" si="92"/>
        <v>0.30304082131508187</v>
      </c>
      <c r="AL1173" s="69">
        <f t="shared" si="93"/>
        <v>1</v>
      </c>
    </row>
    <row r="1174" spans="1:38">
      <c r="A1174" s="1">
        <v>1173</v>
      </c>
      <c r="B1174" s="35" t="s">
        <v>1392</v>
      </c>
      <c r="C1174" t="s">
        <v>4</v>
      </c>
      <c r="D1174" t="s">
        <v>25</v>
      </c>
      <c r="E1174" t="s">
        <v>102</v>
      </c>
      <c r="F1174" t="s">
        <v>139</v>
      </c>
      <c r="G1174" t="s">
        <v>159</v>
      </c>
      <c r="H1174" t="s">
        <v>280</v>
      </c>
      <c r="I1174" s="1">
        <v>9.0475E-2</v>
      </c>
      <c r="J1174" s="1">
        <v>4.0910000000000002</v>
      </c>
      <c r="K1174" s="1">
        <v>0</v>
      </c>
      <c r="L1174" t="s">
        <v>456</v>
      </c>
      <c r="M1174" t="s">
        <v>462</v>
      </c>
      <c r="N1174" t="s">
        <v>590</v>
      </c>
      <c r="O1174" t="s">
        <v>780</v>
      </c>
      <c r="P1174" t="s">
        <v>459</v>
      </c>
      <c r="Q1174" t="s">
        <v>850</v>
      </c>
      <c r="R1174" t="s">
        <v>853</v>
      </c>
      <c r="S1174" t="s">
        <v>861</v>
      </c>
      <c r="T1174" t="s">
        <v>865</v>
      </c>
      <c r="U1174" t="s">
        <v>867</v>
      </c>
      <c r="V1174" s="1"/>
      <c r="W1174" s="1"/>
      <c r="X1174" s="1">
        <v>-1.0660000000000001</v>
      </c>
      <c r="Y1174" s="1">
        <v>0.97299999999999998</v>
      </c>
      <c r="Z1174" t="s">
        <v>876</v>
      </c>
      <c r="AA1174" s="1">
        <v>31</v>
      </c>
      <c r="AB1174" t="s">
        <v>881</v>
      </c>
      <c r="AC1174" t="s">
        <v>913</v>
      </c>
      <c r="AD1174" t="s">
        <v>918</v>
      </c>
      <c r="AE1174" t="s">
        <v>921</v>
      </c>
      <c r="AF1174" s="1">
        <v>1991</v>
      </c>
      <c r="AG1174" s="1">
        <v>2016</v>
      </c>
      <c r="AH1174" s="67">
        <f t="shared" si="90"/>
        <v>-0.26057198728917136</v>
      </c>
      <c r="AI1174" s="67">
        <f t="shared" si="94"/>
        <v>0.23783915912979711</v>
      </c>
      <c r="AJ1174" s="67">
        <f t="shared" si="91"/>
        <v>-0.72673673918357373</v>
      </c>
      <c r="AK1174" s="67">
        <f t="shared" si="92"/>
        <v>0.20559276460523096</v>
      </c>
      <c r="AL1174" s="69">
        <f t="shared" si="93"/>
        <v>1</v>
      </c>
    </row>
    <row r="1175" spans="1:38">
      <c r="A1175" s="1">
        <v>1174</v>
      </c>
      <c r="B1175" s="35" t="s">
        <v>1392</v>
      </c>
      <c r="C1175" t="s">
        <v>4</v>
      </c>
      <c r="D1175" t="s">
        <v>25</v>
      </c>
      <c r="E1175" t="s">
        <v>102</v>
      </c>
      <c r="F1175" t="s">
        <v>139</v>
      </c>
      <c r="G1175" t="s">
        <v>159</v>
      </c>
      <c r="H1175" t="s">
        <v>280</v>
      </c>
      <c r="I1175" s="1">
        <v>9.0475E-2</v>
      </c>
      <c r="J1175" s="1">
        <v>4.0910000000000002</v>
      </c>
      <c r="K1175" s="1">
        <v>0</v>
      </c>
      <c r="L1175" t="s">
        <v>456</v>
      </c>
      <c r="M1175" t="s">
        <v>461</v>
      </c>
      <c r="N1175" t="s">
        <v>591</v>
      </c>
      <c r="O1175" t="s">
        <v>780</v>
      </c>
      <c r="P1175" t="s">
        <v>459</v>
      </c>
      <c r="Q1175" t="s">
        <v>850</v>
      </c>
      <c r="R1175" t="s">
        <v>853</v>
      </c>
      <c r="S1175" t="s">
        <v>861</v>
      </c>
      <c r="T1175" t="s">
        <v>865</v>
      </c>
      <c r="U1175" t="s">
        <v>867</v>
      </c>
      <c r="V1175" s="1"/>
      <c r="W1175" s="1"/>
      <c r="X1175" s="1">
        <v>-0.57299999999999995</v>
      </c>
      <c r="Y1175" s="1">
        <v>0.38200000000000001</v>
      </c>
      <c r="Z1175" t="s">
        <v>876</v>
      </c>
      <c r="AA1175" s="1">
        <v>31</v>
      </c>
      <c r="AB1175" t="s">
        <v>881</v>
      </c>
      <c r="AC1175" t="s">
        <v>913</v>
      </c>
      <c r="AD1175" t="s">
        <v>918</v>
      </c>
      <c r="AE1175" t="s">
        <v>921</v>
      </c>
      <c r="AF1175" s="1">
        <v>1991</v>
      </c>
      <c r="AG1175" s="1">
        <v>2016</v>
      </c>
      <c r="AH1175" s="67">
        <f t="shared" si="90"/>
        <v>-0.14006355414324123</v>
      </c>
      <c r="AI1175" s="67">
        <f t="shared" si="94"/>
        <v>9.3375702762160839E-2</v>
      </c>
      <c r="AJ1175" s="67">
        <f t="shared" si="91"/>
        <v>-0.32307993155707648</v>
      </c>
      <c r="AK1175" s="67">
        <f t="shared" si="92"/>
        <v>4.295282327059402E-2</v>
      </c>
      <c r="AL1175" s="69">
        <f t="shared" si="93"/>
        <v>1</v>
      </c>
    </row>
    <row r="1176" spans="1:38">
      <c r="A1176" s="1">
        <v>1175</v>
      </c>
      <c r="B1176" s="35" t="s">
        <v>1392</v>
      </c>
      <c r="C1176" t="s">
        <v>4</v>
      </c>
      <c r="D1176" t="s">
        <v>25</v>
      </c>
      <c r="E1176" t="s">
        <v>102</v>
      </c>
      <c r="F1176" t="s">
        <v>139</v>
      </c>
      <c r="G1176" t="s">
        <v>159</v>
      </c>
      <c r="H1176" t="s">
        <v>280</v>
      </c>
      <c r="I1176" s="1">
        <v>9.0475E-2</v>
      </c>
      <c r="J1176" s="1">
        <v>4.0910000000000002</v>
      </c>
      <c r="K1176" s="1">
        <v>0</v>
      </c>
      <c r="L1176" t="s">
        <v>140</v>
      </c>
      <c r="M1176" t="s">
        <v>476</v>
      </c>
      <c r="N1176" t="s">
        <v>592</v>
      </c>
      <c r="O1176" t="s">
        <v>780</v>
      </c>
      <c r="P1176" t="s">
        <v>459</v>
      </c>
      <c r="Q1176" t="s">
        <v>850</v>
      </c>
      <c r="R1176" t="s">
        <v>853</v>
      </c>
      <c r="S1176" t="s">
        <v>861</v>
      </c>
      <c r="T1176" t="s">
        <v>865</v>
      </c>
      <c r="U1176" t="s">
        <v>867</v>
      </c>
      <c r="V1176" s="1"/>
      <c r="W1176" s="1"/>
      <c r="X1176" s="1">
        <v>-1.6850000000000001</v>
      </c>
      <c r="Y1176" s="1">
        <v>1.5449999999999999</v>
      </c>
      <c r="Z1176" t="s">
        <v>876</v>
      </c>
      <c r="AA1176" s="1">
        <v>31</v>
      </c>
      <c r="AB1176" t="s">
        <v>881</v>
      </c>
      <c r="AC1176" t="s">
        <v>913</v>
      </c>
      <c r="AD1176" t="s">
        <v>918</v>
      </c>
      <c r="AE1176" t="s">
        <v>921</v>
      </c>
      <c r="AF1176" s="1">
        <v>1991</v>
      </c>
      <c r="AG1176" s="1">
        <v>2016</v>
      </c>
      <c r="AH1176" s="67">
        <f t="shared" si="90"/>
        <v>-0.41187973600586653</v>
      </c>
      <c r="AI1176" s="67">
        <f t="shared" si="94"/>
        <v>0.37765827426057197</v>
      </c>
      <c r="AJ1176" s="67">
        <f t="shared" si="91"/>
        <v>-1.1520899535565876</v>
      </c>
      <c r="AK1176" s="67">
        <f t="shared" si="92"/>
        <v>0.3283304815448545</v>
      </c>
      <c r="AL1176" s="69">
        <f t="shared" si="93"/>
        <v>1</v>
      </c>
    </row>
    <row r="1177" spans="1:38">
      <c r="A1177" s="1">
        <v>1176</v>
      </c>
      <c r="B1177" s="35" t="s">
        <v>1392</v>
      </c>
      <c r="C1177" t="s">
        <v>4</v>
      </c>
      <c r="D1177" t="s">
        <v>25</v>
      </c>
      <c r="E1177" t="s">
        <v>102</v>
      </c>
      <c r="F1177" t="s">
        <v>139</v>
      </c>
      <c r="G1177" t="s">
        <v>159</v>
      </c>
      <c r="H1177" t="s">
        <v>280</v>
      </c>
      <c r="I1177" s="1">
        <v>9.0475E-2</v>
      </c>
      <c r="J1177" s="1">
        <v>4.0910000000000002</v>
      </c>
      <c r="K1177" s="1">
        <v>0</v>
      </c>
      <c r="L1177" t="s">
        <v>457</v>
      </c>
      <c r="M1177" t="s">
        <v>463</v>
      </c>
      <c r="N1177" t="s">
        <v>593</v>
      </c>
      <c r="O1177" t="s">
        <v>780</v>
      </c>
      <c r="P1177" t="s">
        <v>459</v>
      </c>
      <c r="Q1177" t="s">
        <v>850</v>
      </c>
      <c r="R1177" t="s">
        <v>853</v>
      </c>
      <c r="S1177" t="s">
        <v>861</v>
      </c>
      <c r="T1177" t="s">
        <v>865</v>
      </c>
      <c r="U1177" t="s">
        <v>867</v>
      </c>
      <c r="V1177" s="1"/>
      <c r="W1177" s="1"/>
      <c r="X1177" s="1">
        <v>0.51300000000000001</v>
      </c>
      <c r="Y1177" s="1">
        <v>0.55300000000000005</v>
      </c>
      <c r="Z1177" t="s">
        <v>876</v>
      </c>
      <c r="AA1177" s="1">
        <v>31</v>
      </c>
      <c r="AB1177" t="s">
        <v>881</v>
      </c>
      <c r="AC1177" t="s">
        <v>913</v>
      </c>
      <c r="AD1177" t="s">
        <v>918</v>
      </c>
      <c r="AE1177" t="s">
        <v>921</v>
      </c>
      <c r="AF1177" s="1">
        <v>1991</v>
      </c>
      <c r="AG1177" s="1">
        <v>2016</v>
      </c>
      <c r="AH1177" s="67">
        <f t="shared" si="90"/>
        <v>0.12539721339525789</v>
      </c>
      <c r="AI1177" s="67">
        <f t="shared" si="94"/>
        <v>0.13517477389391347</v>
      </c>
      <c r="AJ1177" s="67">
        <f t="shared" si="91"/>
        <v>-0.13954534343681252</v>
      </c>
      <c r="AK1177" s="67">
        <f t="shared" si="92"/>
        <v>0.3903397702273283</v>
      </c>
      <c r="AL1177" s="69">
        <f t="shared" si="93"/>
        <v>1</v>
      </c>
    </row>
    <row r="1178" spans="1:38">
      <c r="A1178" s="1">
        <v>1177</v>
      </c>
      <c r="B1178" s="35" t="s">
        <v>1392</v>
      </c>
      <c r="C1178" t="s">
        <v>4</v>
      </c>
      <c r="D1178" t="s">
        <v>25</v>
      </c>
      <c r="E1178" t="s">
        <v>102</v>
      </c>
      <c r="F1178" t="s">
        <v>139</v>
      </c>
      <c r="G1178" t="s">
        <v>159</v>
      </c>
      <c r="H1178" t="s">
        <v>280</v>
      </c>
      <c r="I1178" s="1">
        <v>9.0475E-2</v>
      </c>
      <c r="J1178" s="1">
        <v>4.0910000000000002</v>
      </c>
      <c r="K1178" s="1">
        <v>0</v>
      </c>
      <c r="L1178" t="s">
        <v>457</v>
      </c>
      <c r="M1178" t="s">
        <v>466</v>
      </c>
      <c r="N1178" t="s">
        <v>594</v>
      </c>
      <c r="O1178" t="s">
        <v>780</v>
      </c>
      <c r="P1178" t="s">
        <v>459</v>
      </c>
      <c r="Q1178" t="s">
        <v>850</v>
      </c>
      <c r="R1178" t="s">
        <v>853</v>
      </c>
      <c r="S1178" t="s">
        <v>861</v>
      </c>
      <c r="T1178" t="s">
        <v>865</v>
      </c>
      <c r="U1178" t="s">
        <v>867</v>
      </c>
      <c r="V1178" s="1"/>
      <c r="W1178" s="1"/>
      <c r="X1178" s="1">
        <v>-2.1930000000000001</v>
      </c>
      <c r="Y1178" s="1">
        <v>1.276</v>
      </c>
      <c r="Z1178" t="s">
        <v>876</v>
      </c>
      <c r="AA1178" s="1">
        <v>31</v>
      </c>
      <c r="AB1178" t="s">
        <v>881</v>
      </c>
      <c r="AC1178" t="s">
        <v>913</v>
      </c>
      <c r="AD1178" t="s">
        <v>918</v>
      </c>
      <c r="AE1178" t="s">
        <v>921</v>
      </c>
      <c r="AF1178" s="1">
        <v>1991</v>
      </c>
      <c r="AG1178" s="1">
        <v>2016</v>
      </c>
      <c r="AH1178" s="67">
        <f t="shared" si="90"/>
        <v>-0.53605475433879246</v>
      </c>
      <c r="AI1178" s="67">
        <f t="shared" si="94"/>
        <v>0.31190417990711317</v>
      </c>
      <c r="AJ1178" s="67">
        <f t="shared" si="91"/>
        <v>-1.1473869469567344</v>
      </c>
      <c r="AK1178" s="67">
        <f t="shared" si="92"/>
        <v>7.5277438279149345E-2</v>
      </c>
      <c r="AL1178" s="69">
        <f t="shared" si="93"/>
        <v>1</v>
      </c>
    </row>
    <row r="1179" spans="1:38">
      <c r="A1179" s="1">
        <v>1178</v>
      </c>
      <c r="B1179" s="35" t="s">
        <v>1392</v>
      </c>
      <c r="C1179" t="s">
        <v>4</v>
      </c>
      <c r="D1179" t="s">
        <v>25</v>
      </c>
      <c r="E1179" t="s">
        <v>102</v>
      </c>
      <c r="F1179" t="s">
        <v>139</v>
      </c>
      <c r="G1179" t="s">
        <v>159</v>
      </c>
      <c r="H1179" t="s">
        <v>280</v>
      </c>
      <c r="I1179" s="1">
        <v>9.0475E-2</v>
      </c>
      <c r="J1179" s="1">
        <v>4.0910000000000002</v>
      </c>
      <c r="K1179" s="1">
        <v>0</v>
      </c>
      <c r="L1179" t="s">
        <v>457</v>
      </c>
      <c r="M1179" t="s">
        <v>472</v>
      </c>
      <c r="N1179" t="s">
        <v>595</v>
      </c>
      <c r="O1179" t="s">
        <v>780</v>
      </c>
      <c r="P1179" t="s">
        <v>459</v>
      </c>
      <c r="Q1179" t="s">
        <v>850</v>
      </c>
      <c r="R1179" t="s">
        <v>853</v>
      </c>
      <c r="S1179" t="s">
        <v>861</v>
      </c>
      <c r="T1179" t="s">
        <v>865</v>
      </c>
      <c r="U1179" t="s">
        <v>867</v>
      </c>
      <c r="V1179" s="1"/>
      <c r="W1179" s="1"/>
      <c r="X1179" s="1">
        <v>-4.2670000000000003</v>
      </c>
      <c r="Y1179" s="1">
        <v>1.61</v>
      </c>
      <c r="Z1179" t="s">
        <v>876</v>
      </c>
      <c r="AA1179" s="1">
        <v>31</v>
      </c>
      <c r="AB1179" t="s">
        <v>881</v>
      </c>
      <c r="AC1179" t="s">
        <v>913</v>
      </c>
      <c r="AD1179" t="s">
        <v>918</v>
      </c>
      <c r="AE1179" t="s">
        <v>921</v>
      </c>
      <c r="AF1179" s="1">
        <v>1991</v>
      </c>
      <c r="AG1179" s="1">
        <v>2016</v>
      </c>
      <c r="AH1179" s="67">
        <f t="shared" si="90"/>
        <v>-1.0430212661940845</v>
      </c>
      <c r="AI1179" s="67">
        <f t="shared" si="94"/>
        <v>0.39354681007088732</v>
      </c>
      <c r="AJ1179" s="67">
        <f t="shared" si="91"/>
        <v>-1.8143730139330236</v>
      </c>
      <c r="AK1179" s="67">
        <f t="shared" si="92"/>
        <v>-0.27166951845514542</v>
      </c>
      <c r="AL1179" s="69">
        <f t="shared" si="93"/>
        <v>1</v>
      </c>
    </row>
    <row r="1180" spans="1:38">
      <c r="A1180" s="1">
        <v>1179</v>
      </c>
      <c r="B1180" s="35" t="s">
        <v>1392</v>
      </c>
      <c r="C1180" t="s">
        <v>4</v>
      </c>
      <c r="D1180" t="s">
        <v>25</v>
      </c>
      <c r="E1180" t="s">
        <v>102</v>
      </c>
      <c r="F1180" t="s">
        <v>139</v>
      </c>
      <c r="G1180" t="s">
        <v>159</v>
      </c>
      <c r="H1180" t="s">
        <v>280</v>
      </c>
      <c r="I1180" s="1">
        <v>9.0475E-2</v>
      </c>
      <c r="J1180" s="1">
        <v>4.0910000000000002</v>
      </c>
      <c r="K1180" s="1">
        <v>0</v>
      </c>
      <c r="L1180" t="s">
        <v>457</v>
      </c>
      <c r="M1180" t="s">
        <v>482</v>
      </c>
      <c r="N1180" t="s">
        <v>596</v>
      </c>
      <c r="O1180" t="s">
        <v>780</v>
      </c>
      <c r="P1180" t="s">
        <v>459</v>
      </c>
      <c r="Q1180" t="s">
        <v>850</v>
      </c>
      <c r="R1180" t="s">
        <v>853</v>
      </c>
      <c r="S1180" t="s">
        <v>861</v>
      </c>
      <c r="T1180" t="s">
        <v>865</v>
      </c>
      <c r="U1180" t="s">
        <v>867</v>
      </c>
      <c r="V1180" s="1"/>
      <c r="W1180" s="1"/>
      <c r="X1180" s="1">
        <v>0.17499999999999999</v>
      </c>
      <c r="Y1180" s="1">
        <v>0.86099999999999999</v>
      </c>
      <c r="Z1180" t="s">
        <v>876</v>
      </c>
      <c r="AA1180" s="1">
        <v>31</v>
      </c>
      <c r="AB1180" t="s">
        <v>881</v>
      </c>
      <c r="AC1180" t="s">
        <v>913</v>
      </c>
      <c r="AD1180" t="s">
        <v>918</v>
      </c>
      <c r="AE1180" t="s">
        <v>921</v>
      </c>
      <c r="AF1180" s="1">
        <v>1991</v>
      </c>
      <c r="AG1180" s="1">
        <v>2016</v>
      </c>
      <c r="AH1180" s="67">
        <f t="shared" si="90"/>
        <v>4.2776827181618182E-2</v>
      </c>
      <c r="AI1180" s="67">
        <f t="shared" si="94"/>
        <v>0.21046198973356145</v>
      </c>
      <c r="AJ1180" s="67">
        <f t="shared" si="91"/>
        <v>-0.36972867269616227</v>
      </c>
      <c r="AK1180" s="67">
        <f t="shared" si="92"/>
        <v>0.45528232705939864</v>
      </c>
      <c r="AL1180" s="69">
        <f t="shared" si="93"/>
        <v>1</v>
      </c>
    </row>
    <row r="1181" spans="1:38">
      <c r="A1181" s="1">
        <v>1180</v>
      </c>
      <c r="B1181" s="35" t="s">
        <v>1392</v>
      </c>
      <c r="C1181" t="s">
        <v>4</v>
      </c>
      <c r="D1181" t="s">
        <v>25</v>
      </c>
      <c r="E1181" t="s">
        <v>102</v>
      </c>
      <c r="F1181" t="s">
        <v>139</v>
      </c>
      <c r="G1181" t="s">
        <v>159</v>
      </c>
      <c r="H1181" t="s">
        <v>280</v>
      </c>
      <c r="I1181" s="1">
        <v>-2.5106519999999999</v>
      </c>
      <c r="J1181" s="1">
        <v>7.9580000000000002</v>
      </c>
      <c r="K1181" s="1">
        <v>0</v>
      </c>
      <c r="L1181" t="s">
        <v>458</v>
      </c>
      <c r="M1181" t="s">
        <v>473</v>
      </c>
      <c r="N1181" t="s">
        <v>583</v>
      </c>
      <c r="O1181" t="s">
        <v>782</v>
      </c>
      <c r="P1181" t="s">
        <v>801</v>
      </c>
      <c r="Q1181" t="s">
        <v>850</v>
      </c>
      <c r="R1181" t="s">
        <v>853</v>
      </c>
      <c r="S1181" t="s">
        <v>861</v>
      </c>
      <c r="T1181" t="s">
        <v>865</v>
      </c>
      <c r="U1181" t="s">
        <v>867</v>
      </c>
      <c r="V1181" s="1"/>
      <c r="W1181" s="1"/>
      <c r="X1181" s="1">
        <v>-0.19700000000000001</v>
      </c>
      <c r="Y1181" s="1">
        <v>0.23899999999999999</v>
      </c>
      <c r="Z1181" t="s">
        <v>877</v>
      </c>
      <c r="AA1181" s="1">
        <v>24</v>
      </c>
      <c r="AB1181" t="s">
        <v>881</v>
      </c>
      <c r="AC1181" t="s">
        <v>913</v>
      </c>
      <c r="AD1181" t="s">
        <v>918</v>
      </c>
      <c r="AE1181" t="s">
        <v>921</v>
      </c>
      <c r="AF1181" s="1">
        <v>1991</v>
      </c>
      <c r="AG1181" s="1">
        <v>2016</v>
      </c>
      <c r="AH1181" s="67">
        <f t="shared" si="90"/>
        <v>-2.4754963558683087E-2</v>
      </c>
      <c r="AI1181" s="67">
        <f t="shared" si="94"/>
        <v>3.0032671525508921E-2</v>
      </c>
      <c r="AJ1181" s="67">
        <f t="shared" si="91"/>
        <v>-8.3618999748680575E-2</v>
      </c>
      <c r="AK1181" s="67">
        <f t="shared" si="92"/>
        <v>3.4109072631314394E-2</v>
      </c>
      <c r="AL1181" s="69">
        <f t="shared" si="93"/>
        <v>1</v>
      </c>
    </row>
    <row r="1182" spans="1:38">
      <c r="A1182" s="1">
        <v>1181</v>
      </c>
      <c r="B1182" s="35" t="s">
        <v>1392</v>
      </c>
      <c r="C1182" t="s">
        <v>4</v>
      </c>
      <c r="D1182" t="s">
        <v>25</v>
      </c>
      <c r="E1182" t="s">
        <v>102</v>
      </c>
      <c r="F1182" t="s">
        <v>139</v>
      </c>
      <c r="G1182" t="s">
        <v>159</v>
      </c>
      <c r="H1182" t="s">
        <v>280</v>
      </c>
      <c r="I1182" s="1">
        <v>-2.5106519999999999</v>
      </c>
      <c r="J1182" s="1">
        <v>7.9580000000000002</v>
      </c>
      <c r="K1182" s="1">
        <v>0</v>
      </c>
      <c r="L1182" t="s">
        <v>458</v>
      </c>
      <c r="M1182" t="s">
        <v>473</v>
      </c>
      <c r="N1182" t="s">
        <v>584</v>
      </c>
      <c r="O1182" t="s">
        <v>782</v>
      </c>
      <c r="P1182" t="s">
        <v>802</v>
      </c>
      <c r="Q1182" t="s">
        <v>850</v>
      </c>
      <c r="R1182" t="s">
        <v>853</v>
      </c>
      <c r="S1182" t="s">
        <v>861</v>
      </c>
      <c r="T1182" t="s">
        <v>865</v>
      </c>
      <c r="U1182" t="s">
        <v>867</v>
      </c>
      <c r="V1182" s="1"/>
      <c r="W1182" s="1"/>
      <c r="X1182" s="1">
        <v>-0.91400000000000003</v>
      </c>
      <c r="Y1182" s="1">
        <v>0.53900000000000003</v>
      </c>
      <c r="Z1182" t="s">
        <v>877</v>
      </c>
      <c r="AA1182" s="1">
        <v>24</v>
      </c>
      <c r="AB1182" t="s">
        <v>881</v>
      </c>
      <c r="AC1182" t="s">
        <v>913</v>
      </c>
      <c r="AD1182" t="s">
        <v>918</v>
      </c>
      <c r="AE1182" t="s">
        <v>921</v>
      </c>
      <c r="AF1182" s="1">
        <v>1991</v>
      </c>
      <c r="AG1182" s="1">
        <v>2016</v>
      </c>
      <c r="AH1182" s="67">
        <f t="shared" si="90"/>
        <v>-0.11485297813520985</v>
      </c>
      <c r="AI1182" s="67">
        <f t="shared" si="94"/>
        <v>6.7730585574264895E-2</v>
      </c>
      <c r="AJ1182" s="67">
        <f t="shared" si="91"/>
        <v>-0.24760492586076904</v>
      </c>
      <c r="AK1182" s="67">
        <f t="shared" si="92"/>
        <v>1.7898969590349353E-2</v>
      </c>
      <c r="AL1182" s="69">
        <f t="shared" si="93"/>
        <v>1</v>
      </c>
    </row>
    <row r="1183" spans="1:38">
      <c r="A1183" s="1">
        <v>1182</v>
      </c>
      <c r="B1183" s="35" t="s">
        <v>1392</v>
      </c>
      <c r="C1183" t="s">
        <v>4</v>
      </c>
      <c r="D1183" t="s">
        <v>25</v>
      </c>
      <c r="E1183" t="s">
        <v>102</v>
      </c>
      <c r="F1183" t="s">
        <v>139</v>
      </c>
      <c r="G1183" t="s">
        <v>159</v>
      </c>
      <c r="H1183" t="s">
        <v>280</v>
      </c>
      <c r="I1183" s="1">
        <v>-2.5106519999999999</v>
      </c>
      <c r="J1183" s="1">
        <v>7.9580000000000002</v>
      </c>
      <c r="K1183" s="1">
        <v>0</v>
      </c>
      <c r="L1183" t="s">
        <v>456</v>
      </c>
      <c r="M1183" t="s">
        <v>470</v>
      </c>
      <c r="N1183" t="s">
        <v>585</v>
      </c>
      <c r="O1183" t="s">
        <v>782</v>
      </c>
      <c r="P1183" t="s">
        <v>787</v>
      </c>
      <c r="Q1183" t="s">
        <v>850</v>
      </c>
      <c r="R1183" t="s">
        <v>853</v>
      </c>
      <c r="S1183" t="s">
        <v>861</v>
      </c>
      <c r="T1183" t="s">
        <v>865</v>
      </c>
      <c r="U1183" t="s">
        <v>867</v>
      </c>
      <c r="V1183" s="1"/>
      <c r="W1183" s="1"/>
      <c r="X1183" s="1">
        <v>-0.60699999999999998</v>
      </c>
      <c r="Y1183" s="1">
        <v>0.95799999999999996</v>
      </c>
      <c r="Z1183" t="s">
        <v>877</v>
      </c>
      <c r="AA1183" s="1">
        <v>24</v>
      </c>
      <c r="AB1183" t="s">
        <v>881</v>
      </c>
      <c r="AC1183" t="s">
        <v>913</v>
      </c>
      <c r="AD1183" t="s">
        <v>918</v>
      </c>
      <c r="AE1183" t="s">
        <v>921</v>
      </c>
      <c r="AF1183" s="1">
        <v>1991</v>
      </c>
      <c r="AG1183" s="1">
        <v>2016</v>
      </c>
      <c r="AH1183" s="67">
        <f t="shared" si="90"/>
        <v>-7.6275446091982904E-2</v>
      </c>
      <c r="AI1183" s="67">
        <f t="shared" si="94"/>
        <v>0.12038200552902739</v>
      </c>
      <c r="AJ1183" s="67">
        <f t="shared" si="91"/>
        <v>-0.31222417692887661</v>
      </c>
      <c r="AK1183" s="67">
        <f t="shared" si="92"/>
        <v>0.15967328474491077</v>
      </c>
      <c r="AL1183" s="69">
        <f t="shared" si="93"/>
        <v>1</v>
      </c>
    </row>
    <row r="1184" spans="1:38">
      <c r="A1184" s="1">
        <v>1183</v>
      </c>
      <c r="B1184" s="35" t="s">
        <v>1392</v>
      </c>
      <c r="C1184" t="s">
        <v>4</v>
      </c>
      <c r="D1184" t="s">
        <v>25</v>
      </c>
      <c r="E1184" t="s">
        <v>102</v>
      </c>
      <c r="F1184" t="s">
        <v>139</v>
      </c>
      <c r="G1184" t="s">
        <v>159</v>
      </c>
      <c r="H1184" t="s">
        <v>280</v>
      </c>
      <c r="I1184" s="1">
        <v>-2.5106519999999999</v>
      </c>
      <c r="J1184" s="1">
        <v>7.9580000000000002</v>
      </c>
      <c r="K1184" s="1">
        <v>0</v>
      </c>
      <c r="L1184" t="s">
        <v>458</v>
      </c>
      <c r="M1184" t="s">
        <v>469</v>
      </c>
      <c r="N1184" t="s">
        <v>586</v>
      </c>
      <c r="O1184" t="s">
        <v>782</v>
      </c>
      <c r="P1184" t="s">
        <v>803</v>
      </c>
      <c r="Q1184" t="s">
        <v>850</v>
      </c>
      <c r="R1184" t="s">
        <v>853</v>
      </c>
      <c r="S1184" t="s">
        <v>861</v>
      </c>
      <c r="T1184" t="s">
        <v>865</v>
      </c>
      <c r="U1184" t="s">
        <v>867</v>
      </c>
      <c r="V1184" s="1"/>
      <c r="W1184" s="1"/>
      <c r="X1184" s="1">
        <v>-0.17599999999999999</v>
      </c>
      <c r="Y1184" s="1">
        <v>0.28699999999999998</v>
      </c>
      <c r="Z1184" t="s">
        <v>877</v>
      </c>
      <c r="AA1184" s="1">
        <v>24</v>
      </c>
      <c r="AB1184" t="s">
        <v>881</v>
      </c>
      <c r="AC1184" t="s">
        <v>913</v>
      </c>
      <c r="AD1184" t="s">
        <v>918</v>
      </c>
      <c r="AE1184" t="s">
        <v>921</v>
      </c>
      <c r="AF1184" s="1">
        <v>1991</v>
      </c>
      <c r="AG1184" s="1">
        <v>2016</v>
      </c>
      <c r="AH1184" s="67">
        <f t="shared" si="90"/>
        <v>-2.2116109575270167E-2</v>
      </c>
      <c r="AI1184" s="67">
        <f t="shared" si="94"/>
        <v>3.6064337773309876E-2</v>
      </c>
      <c r="AJ1184" s="67">
        <f t="shared" si="91"/>
        <v>-9.280221161095753E-2</v>
      </c>
      <c r="AK1184" s="67">
        <f t="shared" si="92"/>
        <v>4.856999246041719E-2</v>
      </c>
      <c r="AL1184" s="69">
        <f t="shared" si="93"/>
        <v>1</v>
      </c>
    </row>
    <row r="1185" spans="1:38">
      <c r="A1185" s="1">
        <v>1184</v>
      </c>
      <c r="B1185" s="35" t="s">
        <v>1392</v>
      </c>
      <c r="C1185" t="s">
        <v>4</v>
      </c>
      <c r="D1185" t="s">
        <v>25</v>
      </c>
      <c r="E1185" t="s">
        <v>102</v>
      </c>
      <c r="F1185" t="s">
        <v>139</v>
      </c>
      <c r="G1185" t="s">
        <v>159</v>
      </c>
      <c r="H1185" t="s">
        <v>280</v>
      </c>
      <c r="I1185" s="1">
        <v>-2.5106519999999999</v>
      </c>
      <c r="J1185" s="1">
        <v>7.9580000000000002</v>
      </c>
      <c r="K1185" s="1">
        <v>0</v>
      </c>
      <c r="L1185" t="s">
        <v>458</v>
      </c>
      <c r="M1185" t="s">
        <v>469</v>
      </c>
      <c r="N1185" t="s">
        <v>587</v>
      </c>
      <c r="O1185" t="s">
        <v>782</v>
      </c>
      <c r="P1185" t="s">
        <v>804</v>
      </c>
      <c r="Q1185" t="s">
        <v>850</v>
      </c>
      <c r="R1185" t="s">
        <v>853</v>
      </c>
      <c r="S1185" t="s">
        <v>861</v>
      </c>
      <c r="T1185" t="s">
        <v>865</v>
      </c>
      <c r="U1185" t="s">
        <v>867</v>
      </c>
      <c r="V1185" s="1"/>
      <c r="W1185" s="1"/>
      <c r="X1185" s="1">
        <v>-1.37</v>
      </c>
      <c r="Y1185" s="1">
        <v>0.92300000000000004</v>
      </c>
      <c r="Z1185" t="s">
        <v>877</v>
      </c>
      <c r="AA1185" s="1">
        <v>24</v>
      </c>
      <c r="AB1185" t="s">
        <v>881</v>
      </c>
      <c r="AC1185" t="s">
        <v>913</v>
      </c>
      <c r="AD1185" t="s">
        <v>918</v>
      </c>
      <c r="AE1185" t="s">
        <v>921</v>
      </c>
      <c r="AF1185" s="1">
        <v>1991</v>
      </c>
      <c r="AG1185" s="1">
        <v>2016</v>
      </c>
      <c r="AH1185" s="67">
        <f t="shared" si="90"/>
        <v>-0.17215380748931894</v>
      </c>
      <c r="AI1185" s="67">
        <f t="shared" si="94"/>
        <v>0.11598391555667253</v>
      </c>
      <c r="AJ1185" s="67">
        <f t="shared" si="91"/>
        <v>-0.39948228198039709</v>
      </c>
      <c r="AK1185" s="67">
        <f t="shared" si="92"/>
        <v>5.5174667001759214E-2</v>
      </c>
      <c r="AL1185" s="69">
        <f t="shared" si="93"/>
        <v>1</v>
      </c>
    </row>
    <row r="1186" spans="1:38">
      <c r="A1186" s="1">
        <v>1185</v>
      </c>
      <c r="B1186" s="35" t="s">
        <v>1392</v>
      </c>
      <c r="C1186" t="s">
        <v>4</v>
      </c>
      <c r="D1186" t="s">
        <v>25</v>
      </c>
      <c r="E1186" t="s">
        <v>102</v>
      </c>
      <c r="F1186" t="s">
        <v>139</v>
      </c>
      <c r="G1186" t="s">
        <v>159</v>
      </c>
      <c r="H1186" t="s">
        <v>280</v>
      </c>
      <c r="I1186" s="1">
        <v>-2.5106519999999999</v>
      </c>
      <c r="J1186" s="1">
        <v>7.9580000000000002</v>
      </c>
      <c r="K1186" s="1">
        <v>0</v>
      </c>
      <c r="L1186" t="s">
        <v>148</v>
      </c>
      <c r="M1186" t="s">
        <v>469</v>
      </c>
      <c r="N1186" t="s">
        <v>588</v>
      </c>
      <c r="O1186" t="s">
        <v>782</v>
      </c>
      <c r="P1186" t="s">
        <v>805</v>
      </c>
      <c r="Q1186" t="s">
        <v>850</v>
      </c>
      <c r="R1186" t="s">
        <v>853</v>
      </c>
      <c r="S1186" t="s">
        <v>861</v>
      </c>
      <c r="T1186" t="s">
        <v>865</v>
      </c>
      <c r="U1186" t="s">
        <v>867</v>
      </c>
      <c r="V1186" s="1"/>
      <c r="W1186" s="1"/>
      <c r="X1186" s="1">
        <v>2.76E-2</v>
      </c>
      <c r="Y1186" s="1">
        <v>0.40799999999999997</v>
      </c>
      <c r="Z1186" t="s">
        <v>877</v>
      </c>
      <c r="AA1186" s="1">
        <v>24</v>
      </c>
      <c r="AB1186" t="s">
        <v>881</v>
      </c>
      <c r="AC1186" t="s">
        <v>913</v>
      </c>
      <c r="AD1186" t="s">
        <v>918</v>
      </c>
      <c r="AE1186" t="s">
        <v>921</v>
      </c>
      <c r="AF1186" s="1">
        <v>1991</v>
      </c>
      <c r="AG1186" s="1">
        <v>2016</v>
      </c>
      <c r="AH1186" s="67">
        <f t="shared" si="90"/>
        <v>3.4682080924855491E-3</v>
      </c>
      <c r="AI1186" s="67">
        <f t="shared" si="94"/>
        <v>5.1269163106308115E-2</v>
      </c>
      <c r="AJ1186" s="67">
        <f t="shared" si="91"/>
        <v>-9.701935159587835E-2</v>
      </c>
      <c r="AK1186" s="67">
        <f t="shared" si="92"/>
        <v>0.10395576778084945</v>
      </c>
      <c r="AL1186" s="69">
        <f t="shared" si="93"/>
        <v>1</v>
      </c>
    </row>
    <row r="1187" spans="1:38">
      <c r="A1187" s="1">
        <v>1186</v>
      </c>
      <c r="B1187" s="35" t="s">
        <v>1392</v>
      </c>
      <c r="C1187" t="s">
        <v>4</v>
      </c>
      <c r="D1187" t="s">
        <v>25</v>
      </c>
      <c r="E1187" t="s">
        <v>102</v>
      </c>
      <c r="F1187" t="s">
        <v>139</v>
      </c>
      <c r="G1187" t="s">
        <v>159</v>
      </c>
      <c r="H1187" t="s">
        <v>280</v>
      </c>
      <c r="I1187" s="1">
        <v>-2.5106519999999999</v>
      </c>
      <c r="J1187" s="1">
        <v>7.9580000000000002</v>
      </c>
      <c r="K1187" s="1">
        <v>0</v>
      </c>
      <c r="L1187" t="s">
        <v>457</v>
      </c>
      <c r="M1187" t="s">
        <v>469</v>
      </c>
      <c r="N1187" t="s">
        <v>589</v>
      </c>
      <c r="O1187" t="s">
        <v>782</v>
      </c>
      <c r="P1187" t="s">
        <v>806</v>
      </c>
      <c r="Q1187" t="s">
        <v>850</v>
      </c>
      <c r="R1187" t="s">
        <v>853</v>
      </c>
      <c r="S1187" t="s">
        <v>861</v>
      </c>
      <c r="T1187" t="s">
        <v>865</v>
      </c>
      <c r="U1187" t="s">
        <v>867</v>
      </c>
      <c r="V1187" s="1"/>
      <c r="W1187" s="1"/>
      <c r="X1187" s="1">
        <v>-0.45300000000000001</v>
      </c>
      <c r="Y1187" s="1">
        <v>0.73399999999999999</v>
      </c>
      <c r="Z1187" t="s">
        <v>877</v>
      </c>
      <c r="AA1187" s="1">
        <v>24</v>
      </c>
      <c r="AB1187" t="s">
        <v>881</v>
      </c>
      <c r="AC1187" t="s">
        <v>913</v>
      </c>
      <c r="AD1187" t="s">
        <v>918</v>
      </c>
      <c r="AE1187" t="s">
        <v>921</v>
      </c>
      <c r="AF1187" s="1">
        <v>1991</v>
      </c>
      <c r="AG1187" s="1">
        <v>2016</v>
      </c>
      <c r="AH1187" s="67">
        <f t="shared" si="90"/>
        <v>-5.6923850213621514E-2</v>
      </c>
      <c r="AI1187" s="67">
        <f t="shared" si="94"/>
        <v>9.2234229705956267E-2</v>
      </c>
      <c r="AJ1187" s="67">
        <f t="shared" si="91"/>
        <v>-0.23770294043729578</v>
      </c>
      <c r="AK1187" s="67">
        <f t="shared" si="92"/>
        <v>0.12385524001005277</v>
      </c>
      <c r="AL1187" s="69">
        <f t="shared" si="93"/>
        <v>1</v>
      </c>
    </row>
    <row r="1188" spans="1:38">
      <c r="A1188" s="1">
        <v>1187</v>
      </c>
      <c r="B1188" s="35" t="s">
        <v>1392</v>
      </c>
      <c r="C1188" t="s">
        <v>4</v>
      </c>
      <c r="D1188" t="s">
        <v>25</v>
      </c>
      <c r="E1188" t="s">
        <v>102</v>
      </c>
      <c r="F1188" t="s">
        <v>139</v>
      </c>
      <c r="G1188" t="s">
        <v>159</v>
      </c>
      <c r="H1188" t="s">
        <v>280</v>
      </c>
      <c r="I1188" s="1">
        <v>-2.5106519999999999</v>
      </c>
      <c r="J1188" s="1">
        <v>7.9580000000000002</v>
      </c>
      <c r="K1188" s="1">
        <v>0</v>
      </c>
      <c r="L1188" t="s">
        <v>456</v>
      </c>
      <c r="M1188" t="s">
        <v>462</v>
      </c>
      <c r="N1188" t="s">
        <v>590</v>
      </c>
      <c r="O1188" t="s">
        <v>780</v>
      </c>
      <c r="P1188" t="s">
        <v>459</v>
      </c>
      <c r="Q1188" t="s">
        <v>850</v>
      </c>
      <c r="R1188" t="s">
        <v>853</v>
      </c>
      <c r="S1188" t="s">
        <v>861</v>
      </c>
      <c r="T1188" t="s">
        <v>865</v>
      </c>
      <c r="U1188" t="s">
        <v>867</v>
      </c>
      <c r="V1188" s="1"/>
      <c r="W1188" s="1"/>
      <c r="X1188" s="1">
        <v>-1.569</v>
      </c>
      <c r="Y1188" s="1">
        <v>2.9169999999999998</v>
      </c>
      <c r="Z1188" t="s">
        <v>877</v>
      </c>
      <c r="AA1188" s="1">
        <v>24</v>
      </c>
      <c r="AB1188" t="s">
        <v>881</v>
      </c>
      <c r="AC1188" t="s">
        <v>913</v>
      </c>
      <c r="AD1188" t="s">
        <v>918</v>
      </c>
      <c r="AE1188" t="s">
        <v>921</v>
      </c>
      <c r="AF1188" s="1">
        <v>1991</v>
      </c>
      <c r="AG1188" s="1">
        <v>2016</v>
      </c>
      <c r="AH1188" s="67">
        <f t="shared" si="90"/>
        <v>-0.19716009047499369</v>
      </c>
      <c r="AI1188" s="67">
        <f t="shared" si="94"/>
        <v>0.36654938426740385</v>
      </c>
      <c r="AJ1188" s="67">
        <f t="shared" si="91"/>
        <v>-0.9155968836391053</v>
      </c>
      <c r="AK1188" s="67">
        <f t="shared" si="92"/>
        <v>0.52127670268911785</v>
      </c>
      <c r="AL1188" s="69">
        <f t="shared" si="93"/>
        <v>1</v>
      </c>
    </row>
    <row r="1189" spans="1:38">
      <c r="A1189" s="1">
        <v>1188</v>
      </c>
      <c r="B1189" s="35" t="s">
        <v>1392</v>
      </c>
      <c r="C1189" t="s">
        <v>4</v>
      </c>
      <c r="D1189" t="s">
        <v>25</v>
      </c>
      <c r="E1189" t="s">
        <v>102</v>
      </c>
      <c r="F1189" t="s">
        <v>139</v>
      </c>
      <c r="G1189" t="s">
        <v>159</v>
      </c>
      <c r="H1189" t="s">
        <v>280</v>
      </c>
      <c r="I1189" s="1">
        <v>-2.5106519999999999</v>
      </c>
      <c r="J1189" s="1">
        <v>7.9580000000000002</v>
      </c>
      <c r="K1189" s="1">
        <v>0</v>
      </c>
      <c r="L1189" t="s">
        <v>456</v>
      </c>
      <c r="M1189" t="s">
        <v>461</v>
      </c>
      <c r="N1189" t="s">
        <v>591</v>
      </c>
      <c r="O1189" t="s">
        <v>780</v>
      </c>
      <c r="P1189" t="s">
        <v>459</v>
      </c>
      <c r="Q1189" t="s">
        <v>850</v>
      </c>
      <c r="R1189" t="s">
        <v>853</v>
      </c>
      <c r="S1189" t="s">
        <v>861</v>
      </c>
      <c r="T1189" t="s">
        <v>865</v>
      </c>
      <c r="U1189" t="s">
        <v>867</v>
      </c>
      <c r="V1189" s="1"/>
      <c r="W1189" s="1"/>
      <c r="X1189" s="1">
        <v>-0.378</v>
      </c>
      <c r="Y1189" s="1">
        <v>0.93500000000000005</v>
      </c>
      <c r="Z1189" t="s">
        <v>877</v>
      </c>
      <c r="AA1189" s="1">
        <v>24</v>
      </c>
      <c r="AB1189" t="s">
        <v>881</v>
      </c>
      <c r="AC1189" t="s">
        <v>913</v>
      </c>
      <c r="AD1189" t="s">
        <v>918</v>
      </c>
      <c r="AE1189" t="s">
        <v>921</v>
      </c>
      <c r="AF1189" s="1">
        <v>1991</v>
      </c>
      <c r="AG1189" s="1">
        <v>2016</v>
      </c>
      <c r="AH1189" s="67">
        <f t="shared" si="90"/>
        <v>-4.7499371701432522E-2</v>
      </c>
      <c r="AI1189" s="67">
        <f t="shared" si="94"/>
        <v>0.11749183211862277</v>
      </c>
      <c r="AJ1189" s="67">
        <f t="shared" si="91"/>
        <v>-0.27778336265393316</v>
      </c>
      <c r="AK1189" s="67">
        <f t="shared" si="92"/>
        <v>0.18278461925106809</v>
      </c>
      <c r="AL1189" s="69">
        <f t="shared" si="93"/>
        <v>1</v>
      </c>
    </row>
    <row r="1190" spans="1:38">
      <c r="A1190" s="1">
        <v>1189</v>
      </c>
      <c r="B1190" s="35" t="s">
        <v>1392</v>
      </c>
      <c r="C1190" t="s">
        <v>4</v>
      </c>
      <c r="D1190" t="s">
        <v>25</v>
      </c>
      <c r="E1190" t="s">
        <v>102</v>
      </c>
      <c r="F1190" t="s">
        <v>139</v>
      </c>
      <c r="G1190" t="s">
        <v>159</v>
      </c>
      <c r="H1190" t="s">
        <v>280</v>
      </c>
      <c r="I1190" s="1">
        <v>-2.5106519999999999</v>
      </c>
      <c r="J1190" s="1">
        <v>7.9580000000000002</v>
      </c>
      <c r="K1190" s="1">
        <v>0</v>
      </c>
      <c r="L1190" t="s">
        <v>140</v>
      </c>
      <c r="M1190" t="s">
        <v>476</v>
      </c>
      <c r="N1190" t="s">
        <v>592</v>
      </c>
      <c r="O1190" t="s">
        <v>780</v>
      </c>
      <c r="P1190" t="s">
        <v>459</v>
      </c>
      <c r="Q1190" t="s">
        <v>850</v>
      </c>
      <c r="R1190" t="s">
        <v>853</v>
      </c>
      <c r="S1190" t="s">
        <v>861</v>
      </c>
      <c r="T1190" t="s">
        <v>865</v>
      </c>
      <c r="U1190" t="s">
        <v>867</v>
      </c>
      <c r="V1190" s="1"/>
      <c r="W1190" s="1"/>
      <c r="X1190" s="1">
        <v>-1.3939999999999999</v>
      </c>
      <c r="Y1190" s="1">
        <v>0.61199999999999999</v>
      </c>
      <c r="Z1190" t="s">
        <v>877</v>
      </c>
      <c r="AA1190" s="1">
        <v>24</v>
      </c>
      <c r="AB1190" t="s">
        <v>881</v>
      </c>
      <c r="AC1190" t="s">
        <v>913</v>
      </c>
      <c r="AD1190" t="s">
        <v>918</v>
      </c>
      <c r="AE1190" t="s">
        <v>921</v>
      </c>
      <c r="AF1190" s="1">
        <v>1991</v>
      </c>
      <c r="AG1190" s="1">
        <v>2016</v>
      </c>
      <c r="AH1190" s="67">
        <f t="shared" si="90"/>
        <v>-0.17516964061321938</v>
      </c>
      <c r="AI1190" s="67">
        <f t="shared" si="94"/>
        <v>7.6903744659462175E-2</v>
      </c>
      <c r="AJ1190" s="67">
        <f t="shared" si="91"/>
        <v>-0.32590098014576524</v>
      </c>
      <c r="AK1190" s="67">
        <f t="shared" si="92"/>
        <v>-2.4438301080673519E-2</v>
      </c>
      <c r="AL1190" s="69">
        <f t="shared" si="93"/>
        <v>1</v>
      </c>
    </row>
    <row r="1191" spans="1:38">
      <c r="A1191" s="1">
        <v>1190</v>
      </c>
      <c r="B1191" s="35" t="s">
        <v>1392</v>
      </c>
      <c r="C1191" t="s">
        <v>4</v>
      </c>
      <c r="D1191" t="s">
        <v>25</v>
      </c>
      <c r="E1191" t="s">
        <v>102</v>
      </c>
      <c r="F1191" t="s">
        <v>139</v>
      </c>
      <c r="G1191" t="s">
        <v>159</v>
      </c>
      <c r="H1191" t="s">
        <v>280</v>
      </c>
      <c r="I1191" s="1">
        <v>-2.5106519999999999</v>
      </c>
      <c r="J1191" s="1">
        <v>7.9580000000000002</v>
      </c>
      <c r="K1191" s="1">
        <v>0</v>
      </c>
      <c r="L1191" t="s">
        <v>457</v>
      </c>
      <c r="M1191" t="s">
        <v>463</v>
      </c>
      <c r="N1191" t="s">
        <v>593</v>
      </c>
      <c r="O1191" t="s">
        <v>780</v>
      </c>
      <c r="P1191" t="s">
        <v>459</v>
      </c>
      <c r="Q1191" t="s">
        <v>850</v>
      </c>
      <c r="R1191" t="s">
        <v>853</v>
      </c>
      <c r="S1191" t="s">
        <v>861</v>
      </c>
      <c r="T1191" t="s">
        <v>865</v>
      </c>
      <c r="U1191" t="s">
        <v>867</v>
      </c>
      <c r="V1191" s="1"/>
      <c r="W1191" s="1"/>
      <c r="X1191" s="1">
        <v>0.377</v>
      </c>
      <c r="Y1191" s="1">
        <v>1.1950000000000001</v>
      </c>
      <c r="Z1191" t="s">
        <v>877</v>
      </c>
      <c r="AA1191" s="1">
        <v>24</v>
      </c>
      <c r="AB1191" t="s">
        <v>881</v>
      </c>
      <c r="AC1191" t="s">
        <v>913</v>
      </c>
      <c r="AD1191" t="s">
        <v>918</v>
      </c>
      <c r="AE1191" t="s">
        <v>921</v>
      </c>
      <c r="AF1191" s="1">
        <v>1991</v>
      </c>
      <c r="AG1191" s="1">
        <v>2016</v>
      </c>
      <c r="AH1191" s="67">
        <f t="shared" si="90"/>
        <v>4.7373711987936669E-2</v>
      </c>
      <c r="AI1191" s="67">
        <f t="shared" si="94"/>
        <v>0.15016335762754462</v>
      </c>
      <c r="AJ1191" s="67">
        <f t="shared" si="91"/>
        <v>-0.2469464689620508</v>
      </c>
      <c r="AK1191" s="67">
        <f t="shared" si="92"/>
        <v>0.34169389293792413</v>
      </c>
      <c r="AL1191" s="69">
        <f t="shared" si="93"/>
        <v>1</v>
      </c>
    </row>
    <row r="1192" spans="1:38">
      <c r="A1192" s="1">
        <v>1191</v>
      </c>
      <c r="B1192" s="35" t="s">
        <v>1392</v>
      </c>
      <c r="C1192" t="s">
        <v>4</v>
      </c>
      <c r="D1192" t="s">
        <v>25</v>
      </c>
      <c r="E1192" t="s">
        <v>102</v>
      </c>
      <c r="F1192" t="s">
        <v>139</v>
      </c>
      <c r="G1192" t="s">
        <v>159</v>
      </c>
      <c r="H1192" t="s">
        <v>280</v>
      </c>
      <c r="I1192" s="1">
        <v>-2.5106519999999999</v>
      </c>
      <c r="J1192" s="1">
        <v>7.9580000000000002</v>
      </c>
      <c r="K1192" s="1">
        <v>0</v>
      </c>
      <c r="L1192" t="s">
        <v>457</v>
      </c>
      <c r="M1192" t="s">
        <v>466</v>
      </c>
      <c r="N1192" t="s">
        <v>594</v>
      </c>
      <c r="O1192" t="s">
        <v>780</v>
      </c>
      <c r="P1192" t="s">
        <v>459</v>
      </c>
      <c r="Q1192" t="s">
        <v>850</v>
      </c>
      <c r="R1192" t="s">
        <v>853</v>
      </c>
      <c r="S1192" t="s">
        <v>861</v>
      </c>
      <c r="T1192" t="s">
        <v>865</v>
      </c>
      <c r="U1192" t="s">
        <v>867</v>
      </c>
      <c r="V1192" s="1"/>
      <c r="W1192" s="1"/>
      <c r="X1192" s="1">
        <v>-2.1760000000000002</v>
      </c>
      <c r="Y1192" s="1">
        <v>1.4330000000000001</v>
      </c>
      <c r="Z1192" t="s">
        <v>877</v>
      </c>
      <c r="AA1192" s="1">
        <v>24</v>
      </c>
      <c r="AB1192" t="s">
        <v>881</v>
      </c>
      <c r="AC1192" t="s">
        <v>913</v>
      </c>
      <c r="AD1192" t="s">
        <v>918</v>
      </c>
      <c r="AE1192" t="s">
        <v>921</v>
      </c>
      <c r="AF1192" s="1">
        <v>1991</v>
      </c>
      <c r="AG1192" s="1">
        <v>2016</v>
      </c>
      <c r="AH1192" s="67">
        <f t="shared" si="90"/>
        <v>-0.27343553656697667</v>
      </c>
      <c r="AI1192" s="67">
        <f t="shared" si="94"/>
        <v>0.18007036943955768</v>
      </c>
      <c r="AJ1192" s="67">
        <f t="shared" si="91"/>
        <v>-0.62637346066850963</v>
      </c>
      <c r="AK1192" s="67">
        <f t="shared" si="92"/>
        <v>7.9502387534556351E-2</v>
      </c>
      <c r="AL1192" s="69">
        <f t="shared" si="93"/>
        <v>1</v>
      </c>
    </row>
    <row r="1193" spans="1:38">
      <c r="A1193" s="1">
        <v>1192</v>
      </c>
      <c r="B1193" s="35" t="s">
        <v>1392</v>
      </c>
      <c r="C1193" t="s">
        <v>4</v>
      </c>
      <c r="D1193" t="s">
        <v>25</v>
      </c>
      <c r="E1193" t="s">
        <v>102</v>
      </c>
      <c r="F1193" t="s">
        <v>139</v>
      </c>
      <c r="G1193" t="s">
        <v>159</v>
      </c>
      <c r="H1193" t="s">
        <v>280</v>
      </c>
      <c r="I1193" s="1">
        <v>-2.5106519999999999</v>
      </c>
      <c r="J1193" s="1">
        <v>7.9580000000000002</v>
      </c>
      <c r="K1193" s="1">
        <v>0</v>
      </c>
      <c r="L1193" t="s">
        <v>457</v>
      </c>
      <c r="M1193" t="s">
        <v>472</v>
      </c>
      <c r="N1193" t="s">
        <v>595</v>
      </c>
      <c r="O1193" t="s">
        <v>780</v>
      </c>
      <c r="P1193" t="s">
        <v>459</v>
      </c>
      <c r="Q1193" t="s">
        <v>850</v>
      </c>
      <c r="R1193" t="s">
        <v>853</v>
      </c>
      <c r="S1193" t="s">
        <v>861</v>
      </c>
      <c r="T1193" t="s">
        <v>865</v>
      </c>
      <c r="U1193" t="s">
        <v>867</v>
      </c>
      <c r="V1193" s="1"/>
      <c r="W1193" s="1"/>
      <c r="X1193" s="1">
        <v>-2.4860000000000002</v>
      </c>
      <c r="Y1193" s="1">
        <v>2.2229999999999999</v>
      </c>
      <c r="Z1193" t="s">
        <v>877</v>
      </c>
      <c r="AA1193" s="1">
        <v>24</v>
      </c>
      <c r="AB1193" t="s">
        <v>881</v>
      </c>
      <c r="AC1193" t="s">
        <v>913</v>
      </c>
      <c r="AD1193" t="s">
        <v>918</v>
      </c>
      <c r="AE1193" t="s">
        <v>921</v>
      </c>
      <c r="AF1193" s="1">
        <v>1991</v>
      </c>
      <c r="AG1193" s="1">
        <v>2016</v>
      </c>
      <c r="AH1193" s="67">
        <f t="shared" si="90"/>
        <v>-0.31239004775069112</v>
      </c>
      <c r="AI1193" s="67">
        <f t="shared" si="94"/>
        <v>0.27934154310128173</v>
      </c>
      <c r="AJ1193" s="67">
        <f t="shared" si="91"/>
        <v>-0.85989947222920327</v>
      </c>
      <c r="AK1193" s="67">
        <f t="shared" si="92"/>
        <v>0.23511937672782102</v>
      </c>
      <c r="AL1193" s="69">
        <f t="shared" si="93"/>
        <v>1</v>
      </c>
    </row>
    <row r="1194" spans="1:38">
      <c r="A1194" s="1">
        <v>1193</v>
      </c>
      <c r="B1194" s="35" t="s">
        <v>1392</v>
      </c>
      <c r="C1194" t="s">
        <v>4</v>
      </c>
      <c r="D1194" t="s">
        <v>25</v>
      </c>
      <c r="E1194" t="s">
        <v>102</v>
      </c>
      <c r="F1194" t="s">
        <v>139</v>
      </c>
      <c r="G1194" t="s">
        <v>159</v>
      </c>
      <c r="H1194" t="s">
        <v>280</v>
      </c>
      <c r="I1194" s="1">
        <v>-2.5106519999999999</v>
      </c>
      <c r="J1194" s="1">
        <v>7.9580000000000002</v>
      </c>
      <c r="K1194" s="1">
        <v>0</v>
      </c>
      <c r="L1194" t="s">
        <v>457</v>
      </c>
      <c r="M1194" t="s">
        <v>482</v>
      </c>
      <c r="N1194" t="s">
        <v>596</v>
      </c>
      <c r="O1194" t="s">
        <v>780</v>
      </c>
      <c r="P1194" t="s">
        <v>459</v>
      </c>
      <c r="Q1194" t="s">
        <v>850</v>
      </c>
      <c r="R1194" t="s">
        <v>853</v>
      </c>
      <c r="S1194" t="s">
        <v>861</v>
      </c>
      <c r="T1194" t="s">
        <v>865</v>
      </c>
      <c r="U1194" t="s">
        <v>867</v>
      </c>
      <c r="V1194" s="1"/>
      <c r="W1194" s="1"/>
      <c r="X1194" s="1">
        <v>-0.318</v>
      </c>
      <c r="Y1194" s="1">
        <v>0.83599999999999997</v>
      </c>
      <c r="Z1194" t="s">
        <v>877</v>
      </c>
      <c r="AA1194" s="1">
        <v>24</v>
      </c>
      <c r="AB1194" t="s">
        <v>881</v>
      </c>
      <c r="AC1194" t="s">
        <v>913</v>
      </c>
      <c r="AD1194" t="s">
        <v>918</v>
      </c>
      <c r="AE1194" t="s">
        <v>921</v>
      </c>
      <c r="AF1194" s="1">
        <v>1991</v>
      </c>
      <c r="AG1194" s="1">
        <v>2016</v>
      </c>
      <c r="AH1194" s="67">
        <f t="shared" si="90"/>
        <v>-3.9959788891681329E-2</v>
      </c>
      <c r="AI1194" s="67">
        <f t="shared" si="94"/>
        <v>0.10505152048253329</v>
      </c>
      <c r="AJ1194" s="67">
        <f t="shared" si="91"/>
        <v>-0.24586076903744658</v>
      </c>
      <c r="AK1194" s="67">
        <f t="shared" si="92"/>
        <v>0.16594119125408391</v>
      </c>
      <c r="AL1194" s="69">
        <f t="shared" si="93"/>
        <v>1</v>
      </c>
    </row>
    <row r="1195" spans="1:38">
      <c r="A1195" s="1">
        <v>1194</v>
      </c>
      <c r="B1195" s="35" t="s">
        <v>1392</v>
      </c>
      <c r="C1195" t="s">
        <v>4</v>
      </c>
      <c r="D1195" t="s">
        <v>26</v>
      </c>
      <c r="E1195" t="s">
        <v>101</v>
      </c>
      <c r="F1195" t="s">
        <v>137</v>
      </c>
      <c r="G1195" t="s">
        <v>152</v>
      </c>
      <c r="H1195" t="s">
        <v>281</v>
      </c>
      <c r="I1195" s="1">
        <v>1.7284360000000001</v>
      </c>
      <c r="J1195" s="1">
        <v>8.6669999999999998</v>
      </c>
      <c r="K1195" s="1">
        <v>0</v>
      </c>
      <c r="L1195" t="s">
        <v>458</v>
      </c>
      <c r="M1195" t="s">
        <v>473</v>
      </c>
      <c r="N1195" t="s">
        <v>583</v>
      </c>
      <c r="O1195" t="s">
        <v>782</v>
      </c>
      <c r="P1195" t="s">
        <v>801</v>
      </c>
      <c r="Q1195" t="s">
        <v>850</v>
      </c>
      <c r="R1195" t="s">
        <v>853</v>
      </c>
      <c r="S1195" t="s">
        <v>861</v>
      </c>
      <c r="T1195" t="s">
        <v>865</v>
      </c>
      <c r="U1195" t="s">
        <v>867</v>
      </c>
      <c r="V1195" s="1"/>
      <c r="W1195" s="1"/>
      <c r="X1195" s="1">
        <v>-0.12</v>
      </c>
      <c r="Y1195" s="1">
        <v>0.216</v>
      </c>
      <c r="Z1195" t="s">
        <v>875</v>
      </c>
      <c r="AA1195" s="1">
        <v>55</v>
      </c>
      <c r="AB1195" t="s">
        <v>881</v>
      </c>
      <c r="AC1195" t="s">
        <v>913</v>
      </c>
      <c r="AD1195" t="s">
        <v>918</v>
      </c>
      <c r="AE1195" t="s">
        <v>921</v>
      </c>
      <c r="AF1195" s="1">
        <v>1991</v>
      </c>
      <c r="AG1195" s="1">
        <v>2016</v>
      </c>
      <c r="AH1195" s="67">
        <f t="shared" si="90"/>
        <v>-1.3845621322256836E-2</v>
      </c>
      <c r="AI1195" s="67">
        <f t="shared" si="94"/>
        <v>2.4922118380062305E-2</v>
      </c>
      <c r="AJ1195" s="67">
        <f t="shared" si="91"/>
        <v>-6.2692973347178951E-2</v>
      </c>
      <c r="AK1195" s="67">
        <f t="shared" si="92"/>
        <v>3.5001730702665282E-2</v>
      </c>
      <c r="AL1195" s="69">
        <f t="shared" si="93"/>
        <v>1</v>
      </c>
    </row>
    <row r="1196" spans="1:38">
      <c r="A1196" s="1">
        <v>1195</v>
      </c>
      <c r="B1196" s="35" t="s">
        <v>1392</v>
      </c>
      <c r="C1196" t="s">
        <v>4</v>
      </c>
      <c r="D1196" t="s">
        <v>26</v>
      </c>
      <c r="E1196" t="s">
        <v>101</v>
      </c>
      <c r="F1196" t="s">
        <v>137</v>
      </c>
      <c r="G1196" t="s">
        <v>152</v>
      </c>
      <c r="H1196" t="s">
        <v>281</v>
      </c>
      <c r="I1196" s="1">
        <v>1.7284360000000001</v>
      </c>
      <c r="J1196" s="1">
        <v>8.6669999999999998</v>
      </c>
      <c r="K1196" s="1">
        <v>0</v>
      </c>
      <c r="L1196" t="s">
        <v>458</v>
      </c>
      <c r="M1196" t="s">
        <v>473</v>
      </c>
      <c r="N1196" t="s">
        <v>584</v>
      </c>
      <c r="O1196" t="s">
        <v>782</v>
      </c>
      <c r="P1196" t="s">
        <v>802</v>
      </c>
      <c r="Q1196" t="s">
        <v>850</v>
      </c>
      <c r="R1196" t="s">
        <v>853</v>
      </c>
      <c r="S1196" t="s">
        <v>861</v>
      </c>
      <c r="T1196" t="s">
        <v>865</v>
      </c>
      <c r="U1196" t="s">
        <v>867</v>
      </c>
      <c r="V1196" s="1"/>
      <c r="W1196" s="1"/>
      <c r="X1196" s="1">
        <v>-1.337</v>
      </c>
      <c r="Y1196" s="1">
        <v>0.57799999999999996</v>
      </c>
      <c r="Z1196" t="s">
        <v>875</v>
      </c>
      <c r="AA1196" s="1">
        <v>55</v>
      </c>
      <c r="AB1196" t="s">
        <v>881</v>
      </c>
      <c r="AC1196" t="s">
        <v>913</v>
      </c>
      <c r="AD1196" t="s">
        <v>918</v>
      </c>
      <c r="AE1196" t="s">
        <v>921</v>
      </c>
      <c r="AF1196" s="1">
        <v>1991</v>
      </c>
      <c r="AG1196" s="1">
        <v>2016</v>
      </c>
      <c r="AH1196" s="67">
        <f t="shared" si="90"/>
        <v>-0.15426329756547824</v>
      </c>
      <c r="AI1196" s="67">
        <f t="shared" si="94"/>
        <v>6.6689742702203764E-2</v>
      </c>
      <c r="AJ1196" s="67">
        <f t="shared" si="91"/>
        <v>-0.28497519326179765</v>
      </c>
      <c r="AK1196" s="67">
        <f t="shared" si="92"/>
        <v>-2.3551401869158856E-2</v>
      </c>
      <c r="AL1196" s="69">
        <f t="shared" si="93"/>
        <v>1</v>
      </c>
    </row>
    <row r="1197" spans="1:38">
      <c r="A1197" s="1">
        <v>1196</v>
      </c>
      <c r="B1197" s="35" t="s">
        <v>1392</v>
      </c>
      <c r="C1197" t="s">
        <v>4</v>
      </c>
      <c r="D1197" t="s">
        <v>26</v>
      </c>
      <c r="E1197" t="s">
        <v>101</v>
      </c>
      <c r="F1197" t="s">
        <v>137</v>
      </c>
      <c r="G1197" t="s">
        <v>152</v>
      </c>
      <c r="H1197" t="s">
        <v>281</v>
      </c>
      <c r="I1197" s="1">
        <v>1.7284360000000001</v>
      </c>
      <c r="J1197" s="1">
        <v>8.6669999999999998</v>
      </c>
      <c r="K1197" s="1">
        <v>0</v>
      </c>
      <c r="L1197" t="s">
        <v>456</v>
      </c>
      <c r="M1197" t="s">
        <v>470</v>
      </c>
      <c r="N1197" t="s">
        <v>585</v>
      </c>
      <c r="O1197" t="s">
        <v>782</v>
      </c>
      <c r="P1197" t="s">
        <v>787</v>
      </c>
      <c r="Q1197" t="s">
        <v>850</v>
      </c>
      <c r="R1197" t="s">
        <v>853</v>
      </c>
      <c r="S1197" t="s">
        <v>861</v>
      </c>
      <c r="T1197" t="s">
        <v>865</v>
      </c>
      <c r="U1197" t="s">
        <v>867</v>
      </c>
      <c r="V1197" s="1"/>
      <c r="W1197" s="1"/>
      <c r="X1197" s="1">
        <v>-1.774</v>
      </c>
      <c r="Y1197" s="1">
        <v>0.70199999999999996</v>
      </c>
      <c r="Z1197" t="s">
        <v>875</v>
      </c>
      <c r="AA1197" s="1">
        <v>55</v>
      </c>
      <c r="AB1197" t="s">
        <v>881</v>
      </c>
      <c r="AC1197" t="s">
        <v>913</v>
      </c>
      <c r="AD1197" t="s">
        <v>918</v>
      </c>
      <c r="AE1197" t="s">
        <v>921</v>
      </c>
      <c r="AF1197" s="1">
        <v>1991</v>
      </c>
      <c r="AG1197" s="1">
        <v>2016</v>
      </c>
      <c r="AH1197" s="67">
        <f t="shared" si="90"/>
        <v>-0.20468443521403024</v>
      </c>
      <c r="AI1197" s="67">
        <f t="shared" si="94"/>
        <v>8.0996884735202487E-2</v>
      </c>
      <c r="AJ1197" s="67">
        <f t="shared" si="91"/>
        <v>-0.36343832929502712</v>
      </c>
      <c r="AK1197" s="67">
        <f t="shared" si="92"/>
        <v>-4.5930541133033354E-2</v>
      </c>
      <c r="AL1197" s="69">
        <f t="shared" si="93"/>
        <v>1</v>
      </c>
    </row>
    <row r="1198" spans="1:38">
      <c r="A1198" s="1">
        <v>1197</v>
      </c>
      <c r="B1198" s="35" t="s">
        <v>1392</v>
      </c>
      <c r="C1198" t="s">
        <v>4</v>
      </c>
      <c r="D1198" t="s">
        <v>26</v>
      </c>
      <c r="E1198" t="s">
        <v>101</v>
      </c>
      <c r="F1198" t="s">
        <v>137</v>
      </c>
      <c r="G1198" t="s">
        <v>152</v>
      </c>
      <c r="H1198" t="s">
        <v>281</v>
      </c>
      <c r="I1198" s="1">
        <v>1.7284360000000001</v>
      </c>
      <c r="J1198" s="1">
        <v>8.6669999999999998</v>
      </c>
      <c r="K1198" s="1">
        <v>0</v>
      </c>
      <c r="L1198" t="s">
        <v>458</v>
      </c>
      <c r="M1198" t="s">
        <v>469</v>
      </c>
      <c r="N1198" t="s">
        <v>586</v>
      </c>
      <c r="O1198" t="s">
        <v>782</v>
      </c>
      <c r="P1198" t="s">
        <v>803</v>
      </c>
      <c r="Q1198" t="s">
        <v>850</v>
      </c>
      <c r="R1198" t="s">
        <v>853</v>
      </c>
      <c r="S1198" t="s">
        <v>861</v>
      </c>
      <c r="T1198" t="s">
        <v>865</v>
      </c>
      <c r="U1198" t="s">
        <v>867</v>
      </c>
      <c r="V1198" s="1"/>
      <c r="W1198" s="1"/>
      <c r="X1198" s="1">
        <v>0.317</v>
      </c>
      <c r="Y1198" s="1">
        <v>0.32600000000000001</v>
      </c>
      <c r="Z1198" t="s">
        <v>875</v>
      </c>
      <c r="AA1198" s="1">
        <v>55</v>
      </c>
      <c r="AB1198" t="s">
        <v>881</v>
      </c>
      <c r="AC1198" t="s">
        <v>913</v>
      </c>
      <c r="AD1198" t="s">
        <v>918</v>
      </c>
      <c r="AE1198" t="s">
        <v>921</v>
      </c>
      <c r="AF1198" s="1">
        <v>1991</v>
      </c>
      <c r="AG1198" s="1">
        <v>2016</v>
      </c>
      <c r="AH1198" s="67">
        <f t="shared" si="90"/>
        <v>3.6575516326295146E-2</v>
      </c>
      <c r="AI1198" s="67">
        <f t="shared" si="94"/>
        <v>3.7613937925464407E-2</v>
      </c>
      <c r="AJ1198" s="67">
        <f t="shared" si="91"/>
        <v>-3.7147802007615083E-2</v>
      </c>
      <c r="AK1198" s="67">
        <f t="shared" si="92"/>
        <v>0.11029883466020537</v>
      </c>
      <c r="AL1198" s="69">
        <f t="shared" si="93"/>
        <v>1</v>
      </c>
    </row>
    <row r="1199" spans="1:38">
      <c r="A1199" s="1">
        <v>1198</v>
      </c>
      <c r="B1199" s="35" t="s">
        <v>1392</v>
      </c>
      <c r="C1199" t="s">
        <v>4</v>
      </c>
      <c r="D1199" t="s">
        <v>26</v>
      </c>
      <c r="E1199" t="s">
        <v>101</v>
      </c>
      <c r="F1199" t="s">
        <v>137</v>
      </c>
      <c r="G1199" t="s">
        <v>152</v>
      </c>
      <c r="H1199" t="s">
        <v>281</v>
      </c>
      <c r="I1199" s="1">
        <v>1.7284360000000001</v>
      </c>
      <c r="J1199" s="1">
        <v>8.6669999999999998</v>
      </c>
      <c r="K1199" s="1">
        <v>0</v>
      </c>
      <c r="L1199" t="s">
        <v>458</v>
      </c>
      <c r="M1199" t="s">
        <v>469</v>
      </c>
      <c r="N1199" t="s">
        <v>587</v>
      </c>
      <c r="O1199" t="s">
        <v>782</v>
      </c>
      <c r="P1199" t="s">
        <v>804</v>
      </c>
      <c r="Q1199" t="s">
        <v>850</v>
      </c>
      <c r="R1199" t="s">
        <v>853</v>
      </c>
      <c r="S1199" t="s">
        <v>861</v>
      </c>
      <c r="T1199" t="s">
        <v>865</v>
      </c>
      <c r="U1199" t="s">
        <v>867</v>
      </c>
      <c r="V1199" s="1"/>
      <c r="W1199" s="1"/>
      <c r="X1199" s="1">
        <v>-1.7969999999999999</v>
      </c>
      <c r="Y1199" s="1">
        <v>0.94199999999999995</v>
      </c>
      <c r="Z1199" t="s">
        <v>875</v>
      </c>
      <c r="AA1199" s="1">
        <v>55</v>
      </c>
      <c r="AB1199" t="s">
        <v>881</v>
      </c>
      <c r="AC1199" t="s">
        <v>913</v>
      </c>
      <c r="AD1199" t="s">
        <v>918</v>
      </c>
      <c r="AE1199" t="s">
        <v>921</v>
      </c>
      <c r="AF1199" s="1">
        <v>1991</v>
      </c>
      <c r="AG1199" s="1">
        <v>2016</v>
      </c>
      <c r="AH1199" s="67">
        <f t="shared" si="90"/>
        <v>-0.20733817930079612</v>
      </c>
      <c r="AI1199" s="67">
        <f t="shared" si="94"/>
        <v>0.10868812737971616</v>
      </c>
      <c r="AJ1199" s="67">
        <f t="shared" si="91"/>
        <v>-0.42036690896503981</v>
      </c>
      <c r="AK1199" s="67">
        <f t="shared" si="92"/>
        <v>5.6905503634475385E-3</v>
      </c>
      <c r="AL1199" s="69">
        <f t="shared" si="93"/>
        <v>1</v>
      </c>
    </row>
    <row r="1200" spans="1:38">
      <c r="A1200" s="1">
        <v>1199</v>
      </c>
      <c r="B1200" s="35" t="s">
        <v>1392</v>
      </c>
      <c r="C1200" t="s">
        <v>4</v>
      </c>
      <c r="D1200" t="s">
        <v>26</v>
      </c>
      <c r="E1200" t="s">
        <v>101</v>
      </c>
      <c r="F1200" t="s">
        <v>137</v>
      </c>
      <c r="G1200" t="s">
        <v>152</v>
      </c>
      <c r="H1200" t="s">
        <v>281</v>
      </c>
      <c r="I1200" s="1">
        <v>1.7284360000000001</v>
      </c>
      <c r="J1200" s="1">
        <v>8.6669999999999998</v>
      </c>
      <c r="K1200" s="1">
        <v>0</v>
      </c>
      <c r="L1200" t="s">
        <v>148</v>
      </c>
      <c r="M1200" t="s">
        <v>469</v>
      </c>
      <c r="N1200" t="s">
        <v>588</v>
      </c>
      <c r="O1200" t="s">
        <v>782</v>
      </c>
      <c r="P1200" t="s">
        <v>805</v>
      </c>
      <c r="Q1200" t="s">
        <v>850</v>
      </c>
      <c r="R1200" t="s">
        <v>853</v>
      </c>
      <c r="S1200" t="s">
        <v>861</v>
      </c>
      <c r="T1200" t="s">
        <v>865</v>
      </c>
      <c r="U1200" t="s">
        <v>867</v>
      </c>
      <c r="V1200" s="1"/>
      <c r="W1200" s="1"/>
      <c r="X1200" s="1">
        <v>0.78200000000000003</v>
      </c>
      <c r="Y1200" s="1">
        <v>0.45500000000000002</v>
      </c>
      <c r="Z1200" t="s">
        <v>875</v>
      </c>
      <c r="AA1200" s="1">
        <v>55</v>
      </c>
      <c r="AB1200" t="s">
        <v>881</v>
      </c>
      <c r="AC1200" t="s">
        <v>913</v>
      </c>
      <c r="AD1200" t="s">
        <v>918</v>
      </c>
      <c r="AE1200" t="s">
        <v>921</v>
      </c>
      <c r="AF1200" s="1">
        <v>1991</v>
      </c>
      <c r="AG1200" s="1">
        <v>2016</v>
      </c>
      <c r="AH1200" s="67">
        <f t="shared" si="90"/>
        <v>9.0227298950040391E-2</v>
      </c>
      <c r="AI1200" s="67">
        <f t="shared" si="94"/>
        <v>5.2497980846890509E-2</v>
      </c>
      <c r="AJ1200" s="67">
        <f t="shared" si="91"/>
        <v>-1.2668743509865008E-2</v>
      </c>
      <c r="AK1200" s="67">
        <f t="shared" si="92"/>
        <v>0.1931233414099458</v>
      </c>
      <c r="AL1200" s="69">
        <f t="shared" si="93"/>
        <v>1</v>
      </c>
    </row>
    <row r="1201" spans="1:38">
      <c r="A1201" s="1">
        <v>1200</v>
      </c>
      <c r="B1201" s="35" t="s">
        <v>1392</v>
      </c>
      <c r="C1201" t="s">
        <v>4</v>
      </c>
      <c r="D1201" t="s">
        <v>26</v>
      </c>
      <c r="E1201" t="s">
        <v>101</v>
      </c>
      <c r="F1201" t="s">
        <v>137</v>
      </c>
      <c r="G1201" t="s">
        <v>152</v>
      </c>
      <c r="H1201" t="s">
        <v>281</v>
      </c>
      <c r="I1201" s="1">
        <v>1.7284360000000001</v>
      </c>
      <c r="J1201" s="1">
        <v>8.6669999999999998</v>
      </c>
      <c r="K1201" s="1">
        <v>0</v>
      </c>
      <c r="L1201" t="s">
        <v>457</v>
      </c>
      <c r="M1201" t="s">
        <v>469</v>
      </c>
      <c r="N1201" t="s">
        <v>589</v>
      </c>
      <c r="O1201" t="s">
        <v>782</v>
      </c>
      <c r="P1201" t="s">
        <v>806</v>
      </c>
      <c r="Q1201" t="s">
        <v>850</v>
      </c>
      <c r="R1201" t="s">
        <v>853</v>
      </c>
      <c r="S1201" t="s">
        <v>861</v>
      </c>
      <c r="T1201" t="s">
        <v>865</v>
      </c>
      <c r="U1201" t="s">
        <v>867</v>
      </c>
      <c r="V1201" s="1"/>
      <c r="W1201" s="1"/>
      <c r="X1201" s="1">
        <v>-0.56200000000000006</v>
      </c>
      <c r="Y1201" s="1">
        <v>0.89600000000000002</v>
      </c>
      <c r="Z1201" t="s">
        <v>875</v>
      </c>
      <c r="AA1201" s="1">
        <v>55</v>
      </c>
      <c r="AB1201" t="s">
        <v>881</v>
      </c>
      <c r="AC1201" t="s">
        <v>913</v>
      </c>
      <c r="AD1201" t="s">
        <v>918</v>
      </c>
      <c r="AE1201" t="s">
        <v>921</v>
      </c>
      <c r="AF1201" s="1">
        <v>1991</v>
      </c>
      <c r="AG1201" s="1">
        <v>2016</v>
      </c>
      <c r="AH1201" s="67">
        <f t="shared" si="90"/>
        <v>-6.4843659859236194E-2</v>
      </c>
      <c r="AI1201" s="67">
        <f t="shared" si="94"/>
        <v>0.10338063920618439</v>
      </c>
      <c r="AJ1201" s="67">
        <f t="shared" si="91"/>
        <v>-0.26746971270335756</v>
      </c>
      <c r="AK1201" s="67">
        <f t="shared" si="92"/>
        <v>0.1377823929848852</v>
      </c>
      <c r="AL1201" s="69">
        <f t="shared" si="93"/>
        <v>1</v>
      </c>
    </row>
    <row r="1202" spans="1:38">
      <c r="A1202" s="1">
        <v>1201</v>
      </c>
      <c r="B1202" s="35" t="s">
        <v>1392</v>
      </c>
      <c r="C1202" t="s">
        <v>4</v>
      </c>
      <c r="D1202" t="s">
        <v>26</v>
      </c>
      <c r="E1202" t="s">
        <v>101</v>
      </c>
      <c r="F1202" t="s">
        <v>137</v>
      </c>
      <c r="G1202" t="s">
        <v>152</v>
      </c>
      <c r="H1202" t="s">
        <v>281</v>
      </c>
      <c r="I1202" s="1">
        <v>1.7284360000000001</v>
      </c>
      <c r="J1202" s="1">
        <v>8.6669999999999998</v>
      </c>
      <c r="K1202" s="1">
        <v>0</v>
      </c>
      <c r="L1202" t="s">
        <v>456</v>
      </c>
      <c r="M1202" t="s">
        <v>462</v>
      </c>
      <c r="N1202" t="s">
        <v>590</v>
      </c>
      <c r="O1202" t="s">
        <v>780</v>
      </c>
      <c r="P1202" t="s">
        <v>459</v>
      </c>
      <c r="Q1202" t="s">
        <v>850</v>
      </c>
      <c r="R1202" t="s">
        <v>853</v>
      </c>
      <c r="S1202" t="s">
        <v>861</v>
      </c>
      <c r="T1202" t="s">
        <v>865</v>
      </c>
      <c r="U1202" t="s">
        <v>867</v>
      </c>
      <c r="V1202" s="1"/>
      <c r="W1202" s="1"/>
      <c r="X1202" s="1">
        <v>-1.923</v>
      </c>
      <c r="Y1202" s="1">
        <v>1.9139999999999999</v>
      </c>
      <c r="Z1202" t="s">
        <v>875</v>
      </c>
      <c r="AA1202" s="1">
        <v>55</v>
      </c>
      <c r="AB1202" t="s">
        <v>881</v>
      </c>
      <c r="AC1202" t="s">
        <v>913</v>
      </c>
      <c r="AD1202" t="s">
        <v>918</v>
      </c>
      <c r="AE1202" t="s">
        <v>921</v>
      </c>
      <c r="AF1202" s="1">
        <v>1991</v>
      </c>
      <c r="AG1202" s="1">
        <v>2016</v>
      </c>
      <c r="AH1202" s="67">
        <f t="shared" si="90"/>
        <v>-0.22187608168916581</v>
      </c>
      <c r="AI1202" s="67">
        <f t="shared" si="94"/>
        <v>0.22083766008999653</v>
      </c>
      <c r="AJ1202" s="67">
        <f t="shared" si="91"/>
        <v>-0.65471789546555903</v>
      </c>
      <c r="AK1202" s="67">
        <f t="shared" si="92"/>
        <v>0.21096573208722738</v>
      </c>
      <c r="AL1202" s="69">
        <f t="shared" si="93"/>
        <v>1</v>
      </c>
    </row>
    <row r="1203" spans="1:38">
      <c r="A1203" s="1">
        <v>1202</v>
      </c>
      <c r="B1203" s="35" t="s">
        <v>1392</v>
      </c>
      <c r="C1203" t="s">
        <v>4</v>
      </c>
      <c r="D1203" t="s">
        <v>26</v>
      </c>
      <c r="E1203" t="s">
        <v>101</v>
      </c>
      <c r="F1203" t="s">
        <v>137</v>
      </c>
      <c r="G1203" t="s">
        <v>152</v>
      </c>
      <c r="H1203" t="s">
        <v>281</v>
      </c>
      <c r="I1203" s="1">
        <v>1.7284360000000001</v>
      </c>
      <c r="J1203" s="1">
        <v>8.6669999999999998</v>
      </c>
      <c r="K1203" s="1">
        <v>0</v>
      </c>
      <c r="L1203" t="s">
        <v>456</v>
      </c>
      <c r="M1203" t="s">
        <v>461</v>
      </c>
      <c r="N1203" t="s">
        <v>591</v>
      </c>
      <c r="O1203" t="s">
        <v>780</v>
      </c>
      <c r="P1203" t="s">
        <v>459</v>
      </c>
      <c r="Q1203" t="s">
        <v>850</v>
      </c>
      <c r="R1203" t="s">
        <v>853</v>
      </c>
      <c r="S1203" t="s">
        <v>861</v>
      </c>
      <c r="T1203" t="s">
        <v>865</v>
      </c>
      <c r="U1203" t="s">
        <v>867</v>
      </c>
      <c r="V1203" s="1"/>
      <c r="W1203" s="1"/>
      <c r="X1203" s="1">
        <v>-2.1269999999999998</v>
      </c>
      <c r="Y1203" s="1">
        <v>0.72299999999999998</v>
      </c>
      <c r="Z1203" t="s">
        <v>875</v>
      </c>
      <c r="AA1203" s="1">
        <v>55</v>
      </c>
      <c r="AB1203" t="s">
        <v>881</v>
      </c>
      <c r="AC1203" t="s">
        <v>913</v>
      </c>
      <c r="AD1203" t="s">
        <v>918</v>
      </c>
      <c r="AE1203" t="s">
        <v>921</v>
      </c>
      <c r="AF1203" s="1">
        <v>1991</v>
      </c>
      <c r="AG1203" s="1">
        <v>2016</v>
      </c>
      <c r="AH1203" s="67">
        <f t="shared" si="90"/>
        <v>-0.24541363793700241</v>
      </c>
      <c r="AI1203" s="67">
        <f t="shared" si="94"/>
        <v>8.3419868466597435E-2</v>
      </c>
      <c r="AJ1203" s="67">
        <f t="shared" si="91"/>
        <v>-0.40891658013153337</v>
      </c>
      <c r="AK1203" s="67">
        <f t="shared" si="92"/>
        <v>-8.1910695742471451E-2</v>
      </c>
      <c r="AL1203" s="69">
        <f t="shared" si="93"/>
        <v>1</v>
      </c>
    </row>
    <row r="1204" spans="1:38">
      <c r="A1204" s="1">
        <v>1203</v>
      </c>
      <c r="B1204" s="35" t="s">
        <v>1392</v>
      </c>
      <c r="C1204" t="s">
        <v>4</v>
      </c>
      <c r="D1204" t="s">
        <v>26</v>
      </c>
      <c r="E1204" t="s">
        <v>101</v>
      </c>
      <c r="F1204" t="s">
        <v>137</v>
      </c>
      <c r="G1204" t="s">
        <v>152</v>
      </c>
      <c r="H1204" t="s">
        <v>281</v>
      </c>
      <c r="I1204" s="1">
        <v>1.7284360000000001</v>
      </c>
      <c r="J1204" s="1">
        <v>8.6669999999999998</v>
      </c>
      <c r="K1204" s="1">
        <v>0</v>
      </c>
      <c r="L1204" t="s">
        <v>140</v>
      </c>
      <c r="M1204" t="s">
        <v>476</v>
      </c>
      <c r="N1204" t="s">
        <v>592</v>
      </c>
      <c r="O1204" t="s">
        <v>780</v>
      </c>
      <c r="P1204" t="s">
        <v>459</v>
      </c>
      <c r="Q1204" t="s">
        <v>850</v>
      </c>
      <c r="R1204" t="s">
        <v>853</v>
      </c>
      <c r="S1204" t="s">
        <v>861</v>
      </c>
      <c r="T1204" t="s">
        <v>865</v>
      </c>
      <c r="U1204" t="s">
        <v>867</v>
      </c>
      <c r="V1204" s="1"/>
      <c r="W1204" s="1"/>
      <c r="X1204" s="1">
        <v>-0.68200000000000005</v>
      </c>
      <c r="Y1204" s="1">
        <v>2.476</v>
      </c>
      <c r="Z1204" t="s">
        <v>875</v>
      </c>
      <c r="AA1204" s="1">
        <v>55</v>
      </c>
      <c r="AB1204" t="s">
        <v>881</v>
      </c>
      <c r="AC1204" t="s">
        <v>913</v>
      </c>
      <c r="AD1204" t="s">
        <v>918</v>
      </c>
      <c r="AE1204" t="s">
        <v>921</v>
      </c>
      <c r="AF1204" s="1">
        <v>1991</v>
      </c>
      <c r="AG1204" s="1">
        <v>2016</v>
      </c>
      <c r="AH1204" s="67">
        <f t="shared" si="90"/>
        <v>-7.8689281181493029E-2</v>
      </c>
      <c r="AI1204" s="67">
        <f t="shared" si="94"/>
        <v>0.28568131994923274</v>
      </c>
      <c r="AJ1204" s="67">
        <f t="shared" si="91"/>
        <v>-0.63862466828198916</v>
      </c>
      <c r="AK1204" s="67">
        <f t="shared" si="92"/>
        <v>0.48124610591900313</v>
      </c>
      <c r="AL1204" s="69">
        <f t="shared" si="93"/>
        <v>1</v>
      </c>
    </row>
    <row r="1205" spans="1:38">
      <c r="A1205" s="1">
        <v>1204</v>
      </c>
      <c r="B1205" s="35" t="s">
        <v>1392</v>
      </c>
      <c r="C1205" t="s">
        <v>4</v>
      </c>
      <c r="D1205" t="s">
        <v>26</v>
      </c>
      <c r="E1205" t="s">
        <v>101</v>
      </c>
      <c r="F1205" t="s">
        <v>137</v>
      </c>
      <c r="G1205" t="s">
        <v>152</v>
      </c>
      <c r="H1205" t="s">
        <v>281</v>
      </c>
      <c r="I1205" s="1">
        <v>1.7284360000000001</v>
      </c>
      <c r="J1205" s="1">
        <v>8.6669999999999998</v>
      </c>
      <c r="K1205" s="1">
        <v>0</v>
      </c>
      <c r="L1205" t="s">
        <v>457</v>
      </c>
      <c r="M1205" t="s">
        <v>463</v>
      </c>
      <c r="N1205" t="s">
        <v>593</v>
      </c>
      <c r="O1205" t="s">
        <v>780</v>
      </c>
      <c r="P1205" t="s">
        <v>459</v>
      </c>
      <c r="Q1205" t="s">
        <v>850</v>
      </c>
      <c r="R1205" t="s">
        <v>853</v>
      </c>
      <c r="S1205" t="s">
        <v>861</v>
      </c>
      <c r="T1205" t="s">
        <v>865</v>
      </c>
      <c r="U1205" t="s">
        <v>867</v>
      </c>
      <c r="V1205" s="1"/>
      <c r="W1205" s="1"/>
      <c r="X1205" s="1">
        <v>-1.4330000000000001</v>
      </c>
      <c r="Y1205" s="1">
        <v>2.8090000000000002</v>
      </c>
      <c r="Z1205" t="s">
        <v>875</v>
      </c>
      <c r="AA1205" s="1">
        <v>55</v>
      </c>
      <c r="AB1205" t="s">
        <v>881</v>
      </c>
      <c r="AC1205" t="s">
        <v>913</v>
      </c>
      <c r="AD1205" t="s">
        <v>918</v>
      </c>
      <c r="AE1205" t="s">
        <v>921</v>
      </c>
      <c r="AF1205" s="1">
        <v>1991</v>
      </c>
      <c r="AG1205" s="1">
        <v>2016</v>
      </c>
      <c r="AH1205" s="67">
        <f t="shared" si="90"/>
        <v>-0.16533979462328374</v>
      </c>
      <c r="AI1205" s="67">
        <f t="shared" si="94"/>
        <v>0.32410291911849548</v>
      </c>
      <c r="AJ1205" s="67">
        <f t="shared" si="91"/>
        <v>-0.80058151609553485</v>
      </c>
      <c r="AK1205" s="67">
        <f t="shared" si="92"/>
        <v>0.46990192684896737</v>
      </c>
      <c r="AL1205" s="69">
        <f t="shared" si="93"/>
        <v>1</v>
      </c>
    </row>
    <row r="1206" spans="1:38">
      <c r="A1206" s="1">
        <v>1205</v>
      </c>
      <c r="B1206" s="35" t="s">
        <v>1392</v>
      </c>
      <c r="C1206" t="s">
        <v>4</v>
      </c>
      <c r="D1206" t="s">
        <v>26</v>
      </c>
      <c r="E1206" t="s">
        <v>101</v>
      </c>
      <c r="F1206" t="s">
        <v>137</v>
      </c>
      <c r="G1206" t="s">
        <v>152</v>
      </c>
      <c r="H1206" t="s">
        <v>281</v>
      </c>
      <c r="I1206" s="1">
        <v>1.7284360000000001</v>
      </c>
      <c r="J1206" s="1">
        <v>8.6669999999999998</v>
      </c>
      <c r="K1206" s="1">
        <v>0</v>
      </c>
      <c r="L1206" t="s">
        <v>457</v>
      </c>
      <c r="M1206" t="s">
        <v>466</v>
      </c>
      <c r="N1206" t="s">
        <v>594</v>
      </c>
      <c r="O1206" t="s">
        <v>780</v>
      </c>
      <c r="P1206" t="s">
        <v>459</v>
      </c>
      <c r="Q1206" t="s">
        <v>850</v>
      </c>
      <c r="R1206" t="s">
        <v>853</v>
      </c>
      <c r="S1206" t="s">
        <v>861</v>
      </c>
      <c r="T1206" t="s">
        <v>865</v>
      </c>
      <c r="U1206" t="s">
        <v>867</v>
      </c>
      <c r="V1206" s="1"/>
      <c r="W1206" s="1"/>
      <c r="X1206" s="1">
        <v>-3.7330000000000001</v>
      </c>
      <c r="Y1206" s="1">
        <v>1.1839999999999999</v>
      </c>
      <c r="Z1206" t="s">
        <v>875</v>
      </c>
      <c r="AA1206" s="1">
        <v>55</v>
      </c>
      <c r="AB1206" t="s">
        <v>881</v>
      </c>
      <c r="AC1206" t="s">
        <v>913</v>
      </c>
      <c r="AD1206" t="s">
        <v>918</v>
      </c>
      <c r="AE1206" t="s">
        <v>921</v>
      </c>
      <c r="AF1206" s="1">
        <v>1991</v>
      </c>
      <c r="AG1206" s="1">
        <v>2016</v>
      </c>
      <c r="AH1206" s="67">
        <f t="shared" si="90"/>
        <v>-0.43071420329987309</v>
      </c>
      <c r="AI1206" s="67">
        <f t="shared" si="94"/>
        <v>0.13661013037960079</v>
      </c>
      <c r="AJ1206" s="67">
        <f t="shared" si="91"/>
        <v>-0.69847005884389057</v>
      </c>
      <c r="AK1206" s="67">
        <f t="shared" si="92"/>
        <v>-0.16295834775585555</v>
      </c>
      <c r="AL1206" s="69">
        <f t="shared" si="93"/>
        <v>1</v>
      </c>
    </row>
    <row r="1207" spans="1:38">
      <c r="A1207" s="1">
        <v>1206</v>
      </c>
      <c r="B1207" s="35" t="s">
        <v>1392</v>
      </c>
      <c r="C1207" t="s">
        <v>4</v>
      </c>
      <c r="D1207" t="s">
        <v>26</v>
      </c>
      <c r="E1207" t="s">
        <v>101</v>
      </c>
      <c r="F1207" t="s">
        <v>137</v>
      </c>
      <c r="G1207" t="s">
        <v>152</v>
      </c>
      <c r="H1207" t="s">
        <v>281</v>
      </c>
      <c r="I1207" s="1">
        <v>1.7284360000000001</v>
      </c>
      <c r="J1207" s="1">
        <v>8.6669999999999998</v>
      </c>
      <c r="K1207" s="1">
        <v>0</v>
      </c>
      <c r="L1207" t="s">
        <v>457</v>
      </c>
      <c r="M1207" t="s">
        <v>472</v>
      </c>
      <c r="N1207" t="s">
        <v>595</v>
      </c>
      <c r="O1207" t="s">
        <v>780</v>
      </c>
      <c r="P1207" t="s">
        <v>459</v>
      </c>
      <c r="Q1207" t="s">
        <v>850</v>
      </c>
      <c r="R1207" t="s">
        <v>853</v>
      </c>
      <c r="S1207" t="s">
        <v>861</v>
      </c>
      <c r="T1207" t="s">
        <v>865</v>
      </c>
      <c r="U1207" t="s">
        <v>867</v>
      </c>
      <c r="V1207" s="1"/>
      <c r="W1207" s="1"/>
      <c r="X1207" s="1">
        <v>-2.379</v>
      </c>
      <c r="Y1207" s="1">
        <v>1.59</v>
      </c>
      <c r="Z1207" t="s">
        <v>875</v>
      </c>
      <c r="AA1207" s="1">
        <v>55</v>
      </c>
      <c r="AB1207" t="s">
        <v>881</v>
      </c>
      <c r="AC1207" t="s">
        <v>913</v>
      </c>
      <c r="AD1207" t="s">
        <v>918</v>
      </c>
      <c r="AE1207" t="s">
        <v>921</v>
      </c>
      <c r="AF1207" s="1">
        <v>1991</v>
      </c>
      <c r="AG1207" s="1">
        <v>2016</v>
      </c>
      <c r="AH1207" s="67">
        <f t="shared" si="90"/>
        <v>-0.27448944271374176</v>
      </c>
      <c r="AI1207" s="67">
        <f t="shared" si="94"/>
        <v>0.18345448251990309</v>
      </c>
      <c r="AJ1207" s="67">
        <f t="shared" si="91"/>
        <v>-0.6340602284527519</v>
      </c>
      <c r="AK1207" s="67">
        <f t="shared" si="92"/>
        <v>8.5081343025268319E-2</v>
      </c>
      <c r="AL1207" s="69">
        <f t="shared" si="93"/>
        <v>1</v>
      </c>
    </row>
    <row r="1208" spans="1:38">
      <c r="A1208" s="1">
        <v>1207</v>
      </c>
      <c r="B1208" s="35" t="s">
        <v>1392</v>
      </c>
      <c r="C1208" t="s">
        <v>4</v>
      </c>
      <c r="D1208" t="s">
        <v>26</v>
      </c>
      <c r="E1208" t="s">
        <v>101</v>
      </c>
      <c r="F1208" t="s">
        <v>137</v>
      </c>
      <c r="G1208" t="s">
        <v>152</v>
      </c>
      <c r="H1208" t="s">
        <v>281</v>
      </c>
      <c r="I1208" s="1">
        <v>1.7284360000000001</v>
      </c>
      <c r="J1208" s="1">
        <v>8.6669999999999998</v>
      </c>
      <c r="K1208" s="1">
        <v>0</v>
      </c>
      <c r="L1208" t="s">
        <v>457</v>
      </c>
      <c r="M1208" t="s">
        <v>482</v>
      </c>
      <c r="N1208" t="s">
        <v>596</v>
      </c>
      <c r="O1208" t="s">
        <v>780</v>
      </c>
      <c r="P1208" t="s">
        <v>459</v>
      </c>
      <c r="Q1208" t="s">
        <v>850</v>
      </c>
      <c r="R1208" t="s">
        <v>853</v>
      </c>
      <c r="S1208" t="s">
        <v>861</v>
      </c>
      <c r="T1208" t="s">
        <v>865</v>
      </c>
      <c r="U1208" t="s">
        <v>867</v>
      </c>
      <c r="V1208" s="1"/>
      <c r="W1208" s="1"/>
      <c r="X1208" s="1">
        <v>-0.67100000000000004</v>
      </c>
      <c r="Y1208" s="1">
        <v>1.05</v>
      </c>
      <c r="Z1208" t="s">
        <v>875</v>
      </c>
      <c r="AA1208" s="1">
        <v>55</v>
      </c>
      <c r="AB1208" t="s">
        <v>881</v>
      </c>
      <c r="AC1208" t="s">
        <v>913</v>
      </c>
      <c r="AD1208" t="s">
        <v>918</v>
      </c>
      <c r="AE1208" t="s">
        <v>921</v>
      </c>
      <c r="AF1208" s="1">
        <v>1991</v>
      </c>
      <c r="AG1208" s="1">
        <v>2016</v>
      </c>
      <c r="AH1208" s="67">
        <f t="shared" si="90"/>
        <v>-7.742009922695281E-2</v>
      </c>
      <c r="AI1208" s="67">
        <f t="shared" si="94"/>
        <v>0.12114918656974732</v>
      </c>
      <c r="AJ1208" s="67">
        <f t="shared" si="91"/>
        <v>-0.31487250490365759</v>
      </c>
      <c r="AK1208" s="67">
        <f t="shared" si="92"/>
        <v>0.16003230644975194</v>
      </c>
      <c r="AL1208" s="69">
        <f t="shared" si="93"/>
        <v>1</v>
      </c>
    </row>
    <row r="1209" spans="1:38">
      <c r="A1209" s="1">
        <v>1208</v>
      </c>
      <c r="B1209" s="35" t="s">
        <v>1392</v>
      </c>
      <c r="C1209" t="s">
        <v>4</v>
      </c>
      <c r="D1209" t="s">
        <v>26</v>
      </c>
      <c r="E1209" t="s">
        <v>101</v>
      </c>
      <c r="F1209" t="s">
        <v>137</v>
      </c>
      <c r="G1209" t="s">
        <v>152</v>
      </c>
      <c r="H1209" t="s">
        <v>281</v>
      </c>
      <c r="I1209" s="1">
        <v>1.745628</v>
      </c>
      <c r="J1209" s="1">
        <v>8.4060000000000006</v>
      </c>
      <c r="K1209" s="1">
        <v>0</v>
      </c>
      <c r="L1209" t="s">
        <v>458</v>
      </c>
      <c r="M1209" t="s">
        <v>473</v>
      </c>
      <c r="N1209" t="s">
        <v>583</v>
      </c>
      <c r="O1209" t="s">
        <v>782</v>
      </c>
      <c r="P1209" t="s">
        <v>801</v>
      </c>
      <c r="Q1209" t="s">
        <v>850</v>
      </c>
      <c r="R1209" t="s">
        <v>853</v>
      </c>
      <c r="S1209" t="s">
        <v>861</v>
      </c>
      <c r="T1209" t="s">
        <v>865</v>
      </c>
      <c r="U1209" t="s">
        <v>867</v>
      </c>
      <c r="V1209" s="1"/>
      <c r="W1209" s="1"/>
      <c r="X1209" s="1">
        <v>-0.94499999999999995</v>
      </c>
      <c r="Y1209" s="1">
        <v>0.50700000000000001</v>
      </c>
      <c r="Z1209" t="s">
        <v>876</v>
      </c>
      <c r="AA1209" s="1">
        <v>34</v>
      </c>
      <c r="AB1209" t="s">
        <v>881</v>
      </c>
      <c r="AC1209" t="s">
        <v>913</v>
      </c>
      <c r="AD1209" t="s">
        <v>918</v>
      </c>
      <c r="AE1209" t="s">
        <v>921</v>
      </c>
      <c r="AF1209" s="1">
        <v>1991</v>
      </c>
      <c r="AG1209" s="1">
        <v>2016</v>
      </c>
      <c r="AH1209" s="67">
        <f t="shared" si="90"/>
        <v>-0.11241970021413275</v>
      </c>
      <c r="AI1209" s="67">
        <f t="shared" si="94"/>
        <v>6.0314061384725191E-2</v>
      </c>
      <c r="AJ1209" s="67">
        <f t="shared" si="91"/>
        <v>-0.23063526052819411</v>
      </c>
      <c r="AK1209" s="67">
        <f t="shared" si="92"/>
        <v>5.7958600999286208E-3</v>
      </c>
      <c r="AL1209" s="69">
        <f t="shared" si="93"/>
        <v>1</v>
      </c>
    </row>
    <row r="1210" spans="1:38">
      <c r="A1210" s="1">
        <v>1209</v>
      </c>
      <c r="B1210" s="35" t="s">
        <v>1392</v>
      </c>
      <c r="C1210" t="s">
        <v>4</v>
      </c>
      <c r="D1210" t="s">
        <v>26</v>
      </c>
      <c r="E1210" t="s">
        <v>101</v>
      </c>
      <c r="F1210" t="s">
        <v>137</v>
      </c>
      <c r="G1210" t="s">
        <v>152</v>
      </c>
      <c r="H1210" t="s">
        <v>281</v>
      </c>
      <c r="I1210" s="1">
        <v>1.745628</v>
      </c>
      <c r="J1210" s="1">
        <v>8.4060000000000006</v>
      </c>
      <c r="K1210" s="1">
        <v>0</v>
      </c>
      <c r="L1210" t="s">
        <v>458</v>
      </c>
      <c r="M1210" t="s">
        <v>473</v>
      </c>
      <c r="N1210" t="s">
        <v>584</v>
      </c>
      <c r="O1210" t="s">
        <v>782</v>
      </c>
      <c r="P1210" t="s">
        <v>802</v>
      </c>
      <c r="Q1210" t="s">
        <v>850</v>
      </c>
      <c r="R1210" t="s">
        <v>853</v>
      </c>
      <c r="S1210" t="s">
        <v>861</v>
      </c>
      <c r="T1210" t="s">
        <v>865</v>
      </c>
      <c r="U1210" t="s">
        <v>867</v>
      </c>
      <c r="V1210" s="1"/>
      <c r="W1210" s="1"/>
      <c r="X1210" s="1">
        <v>-1.85</v>
      </c>
      <c r="Y1210" s="1">
        <v>0.876</v>
      </c>
      <c r="Z1210" t="s">
        <v>876</v>
      </c>
      <c r="AA1210" s="1">
        <v>34</v>
      </c>
      <c r="AB1210" t="s">
        <v>881</v>
      </c>
      <c r="AC1210" t="s">
        <v>913</v>
      </c>
      <c r="AD1210" t="s">
        <v>918</v>
      </c>
      <c r="AE1210" t="s">
        <v>921</v>
      </c>
      <c r="AF1210" s="1">
        <v>1991</v>
      </c>
      <c r="AG1210" s="1">
        <v>2016</v>
      </c>
      <c r="AH1210" s="67">
        <f t="shared" si="90"/>
        <v>-0.22008089459909588</v>
      </c>
      <c r="AI1210" s="67">
        <f t="shared" si="94"/>
        <v>0.10421127765881512</v>
      </c>
      <c r="AJ1210" s="67">
        <f t="shared" si="91"/>
        <v>-0.42433499881037351</v>
      </c>
      <c r="AK1210" s="67">
        <f t="shared" si="92"/>
        <v>-1.5826790387818257E-2</v>
      </c>
      <c r="AL1210" s="69">
        <f t="shared" si="93"/>
        <v>1</v>
      </c>
    </row>
    <row r="1211" spans="1:38">
      <c r="A1211" s="1">
        <v>1210</v>
      </c>
      <c r="B1211" s="35" t="s">
        <v>1392</v>
      </c>
      <c r="C1211" t="s">
        <v>4</v>
      </c>
      <c r="D1211" t="s">
        <v>26</v>
      </c>
      <c r="E1211" t="s">
        <v>101</v>
      </c>
      <c r="F1211" t="s">
        <v>137</v>
      </c>
      <c r="G1211" t="s">
        <v>152</v>
      </c>
      <c r="H1211" t="s">
        <v>281</v>
      </c>
      <c r="I1211" s="1">
        <v>1.745628</v>
      </c>
      <c r="J1211" s="1">
        <v>8.4060000000000006</v>
      </c>
      <c r="K1211" s="1">
        <v>0</v>
      </c>
      <c r="L1211" t="s">
        <v>456</v>
      </c>
      <c r="M1211" t="s">
        <v>470</v>
      </c>
      <c r="N1211" t="s">
        <v>585</v>
      </c>
      <c r="O1211" t="s">
        <v>782</v>
      </c>
      <c r="P1211" t="s">
        <v>787</v>
      </c>
      <c r="Q1211" t="s">
        <v>850</v>
      </c>
      <c r="R1211" t="s">
        <v>853</v>
      </c>
      <c r="S1211" t="s">
        <v>861</v>
      </c>
      <c r="T1211" t="s">
        <v>865</v>
      </c>
      <c r="U1211" t="s">
        <v>867</v>
      </c>
      <c r="V1211" s="1"/>
      <c r="W1211" s="1"/>
      <c r="X1211" s="1">
        <v>-2.1459999999999999</v>
      </c>
      <c r="Y1211" s="1">
        <v>0.96</v>
      </c>
      <c r="Z1211" t="s">
        <v>876</v>
      </c>
      <c r="AA1211" s="1">
        <v>34</v>
      </c>
      <c r="AB1211" t="s">
        <v>881</v>
      </c>
      <c r="AC1211" t="s">
        <v>913</v>
      </c>
      <c r="AD1211" t="s">
        <v>918</v>
      </c>
      <c r="AE1211" t="s">
        <v>921</v>
      </c>
      <c r="AF1211" s="1">
        <v>1991</v>
      </c>
      <c r="AG1211" s="1">
        <v>2016</v>
      </c>
      <c r="AH1211" s="67">
        <f t="shared" si="90"/>
        <v>-0.25529383773495118</v>
      </c>
      <c r="AI1211" s="67">
        <f t="shared" si="94"/>
        <v>0.11420413990007136</v>
      </c>
      <c r="AJ1211" s="67">
        <f t="shared" si="91"/>
        <v>-0.47913395193909103</v>
      </c>
      <c r="AK1211" s="67">
        <f t="shared" si="92"/>
        <v>-3.1453723530811328E-2</v>
      </c>
      <c r="AL1211" s="69">
        <f t="shared" si="93"/>
        <v>1</v>
      </c>
    </row>
    <row r="1212" spans="1:38">
      <c r="A1212" s="1">
        <v>1211</v>
      </c>
      <c r="B1212" s="35" t="s">
        <v>1392</v>
      </c>
      <c r="C1212" t="s">
        <v>4</v>
      </c>
      <c r="D1212" t="s">
        <v>26</v>
      </c>
      <c r="E1212" t="s">
        <v>101</v>
      </c>
      <c r="F1212" t="s">
        <v>137</v>
      </c>
      <c r="G1212" t="s">
        <v>152</v>
      </c>
      <c r="H1212" t="s">
        <v>281</v>
      </c>
      <c r="I1212" s="1">
        <v>1.745628</v>
      </c>
      <c r="J1212" s="1">
        <v>8.4060000000000006</v>
      </c>
      <c r="K1212" s="1">
        <v>0</v>
      </c>
      <c r="L1212" t="s">
        <v>458</v>
      </c>
      <c r="M1212" t="s">
        <v>469</v>
      </c>
      <c r="N1212" t="s">
        <v>586</v>
      </c>
      <c r="O1212" t="s">
        <v>782</v>
      </c>
      <c r="P1212" t="s">
        <v>803</v>
      </c>
      <c r="Q1212" t="s">
        <v>850</v>
      </c>
      <c r="R1212" t="s">
        <v>853</v>
      </c>
      <c r="S1212" t="s">
        <v>861</v>
      </c>
      <c r="T1212" t="s">
        <v>865</v>
      </c>
      <c r="U1212" t="s">
        <v>867</v>
      </c>
      <c r="V1212" s="1"/>
      <c r="W1212" s="1"/>
      <c r="X1212" s="1">
        <v>0.115</v>
      </c>
      <c r="Y1212" s="1">
        <v>0.54400000000000004</v>
      </c>
      <c r="Z1212" t="s">
        <v>876</v>
      </c>
      <c r="AA1212" s="1">
        <v>34</v>
      </c>
      <c r="AB1212" t="s">
        <v>881</v>
      </c>
      <c r="AC1212" t="s">
        <v>913</v>
      </c>
      <c r="AD1212" t="s">
        <v>918</v>
      </c>
      <c r="AE1212" t="s">
        <v>921</v>
      </c>
      <c r="AF1212" s="1">
        <v>1991</v>
      </c>
      <c r="AG1212" s="1">
        <v>2016</v>
      </c>
      <c r="AH1212" s="67">
        <f t="shared" si="90"/>
        <v>1.3680704258862716E-2</v>
      </c>
      <c r="AI1212" s="67">
        <f t="shared" si="94"/>
        <v>6.4715679276707114E-2</v>
      </c>
      <c r="AJ1212" s="67">
        <f t="shared" si="91"/>
        <v>-0.11316202712348324</v>
      </c>
      <c r="AK1212" s="67">
        <f t="shared" si="92"/>
        <v>0.14052343564120867</v>
      </c>
      <c r="AL1212" s="69">
        <f t="shared" si="93"/>
        <v>1</v>
      </c>
    </row>
    <row r="1213" spans="1:38">
      <c r="A1213" s="1">
        <v>1212</v>
      </c>
      <c r="B1213" s="35" t="s">
        <v>1392</v>
      </c>
      <c r="C1213" t="s">
        <v>4</v>
      </c>
      <c r="D1213" t="s">
        <v>26</v>
      </c>
      <c r="E1213" t="s">
        <v>101</v>
      </c>
      <c r="F1213" t="s">
        <v>137</v>
      </c>
      <c r="G1213" t="s">
        <v>152</v>
      </c>
      <c r="H1213" t="s">
        <v>281</v>
      </c>
      <c r="I1213" s="1">
        <v>1.745628</v>
      </c>
      <c r="J1213" s="1">
        <v>8.4060000000000006</v>
      </c>
      <c r="K1213" s="1">
        <v>0</v>
      </c>
      <c r="L1213" t="s">
        <v>458</v>
      </c>
      <c r="M1213" t="s">
        <v>469</v>
      </c>
      <c r="N1213" t="s">
        <v>587</v>
      </c>
      <c r="O1213" t="s">
        <v>782</v>
      </c>
      <c r="P1213" t="s">
        <v>804</v>
      </c>
      <c r="Q1213" t="s">
        <v>850</v>
      </c>
      <c r="R1213" t="s">
        <v>853</v>
      </c>
      <c r="S1213" t="s">
        <v>861</v>
      </c>
      <c r="T1213" t="s">
        <v>865</v>
      </c>
      <c r="U1213" t="s">
        <v>867</v>
      </c>
      <c r="V1213" s="1"/>
      <c r="W1213" s="1"/>
      <c r="X1213" s="1">
        <v>-2.718</v>
      </c>
      <c r="Y1213" s="1">
        <v>1.1719999999999999</v>
      </c>
      <c r="Z1213" t="s">
        <v>876</v>
      </c>
      <c r="AA1213" s="1">
        <v>34</v>
      </c>
      <c r="AB1213" t="s">
        <v>881</v>
      </c>
      <c r="AC1213" t="s">
        <v>913</v>
      </c>
      <c r="AD1213" t="s">
        <v>918</v>
      </c>
      <c r="AE1213" t="s">
        <v>921</v>
      </c>
      <c r="AF1213" s="1">
        <v>1991</v>
      </c>
      <c r="AG1213" s="1">
        <v>2016</v>
      </c>
      <c r="AH1213" s="67">
        <f t="shared" si="90"/>
        <v>-0.32334047109207709</v>
      </c>
      <c r="AI1213" s="67">
        <f t="shared" si="94"/>
        <v>0.13942422079467046</v>
      </c>
      <c r="AJ1213" s="67">
        <f t="shared" si="91"/>
        <v>-0.59661194384963112</v>
      </c>
      <c r="AK1213" s="67">
        <f t="shared" si="92"/>
        <v>-5.0068998334522996E-2</v>
      </c>
      <c r="AL1213" s="69">
        <f t="shared" si="93"/>
        <v>1</v>
      </c>
    </row>
    <row r="1214" spans="1:38">
      <c r="A1214" s="1">
        <v>1213</v>
      </c>
      <c r="B1214" s="35" t="s">
        <v>1392</v>
      </c>
      <c r="C1214" t="s">
        <v>4</v>
      </c>
      <c r="D1214" t="s">
        <v>26</v>
      </c>
      <c r="E1214" t="s">
        <v>101</v>
      </c>
      <c r="F1214" t="s">
        <v>137</v>
      </c>
      <c r="G1214" t="s">
        <v>152</v>
      </c>
      <c r="H1214" t="s">
        <v>281</v>
      </c>
      <c r="I1214" s="1">
        <v>1.745628</v>
      </c>
      <c r="J1214" s="1">
        <v>8.4060000000000006</v>
      </c>
      <c r="K1214" s="1">
        <v>0</v>
      </c>
      <c r="L1214" t="s">
        <v>148</v>
      </c>
      <c r="M1214" t="s">
        <v>469</v>
      </c>
      <c r="N1214" t="s">
        <v>588</v>
      </c>
      <c r="O1214" t="s">
        <v>782</v>
      </c>
      <c r="P1214" t="s">
        <v>805</v>
      </c>
      <c r="Q1214" t="s">
        <v>850</v>
      </c>
      <c r="R1214" t="s">
        <v>853</v>
      </c>
      <c r="S1214" t="s">
        <v>861</v>
      </c>
      <c r="T1214" t="s">
        <v>865</v>
      </c>
      <c r="U1214" t="s">
        <v>867</v>
      </c>
      <c r="V1214" s="1"/>
      <c r="W1214" s="1"/>
      <c r="X1214" s="1">
        <v>0.35699999999999998</v>
      </c>
      <c r="Y1214" s="1">
        <v>0.52900000000000003</v>
      </c>
      <c r="Z1214" t="s">
        <v>876</v>
      </c>
      <c r="AA1214" s="1">
        <v>34</v>
      </c>
      <c r="AB1214" t="s">
        <v>881</v>
      </c>
      <c r="AC1214" t="s">
        <v>913</v>
      </c>
      <c r="AD1214" t="s">
        <v>918</v>
      </c>
      <c r="AE1214" t="s">
        <v>921</v>
      </c>
      <c r="AF1214" s="1">
        <v>1991</v>
      </c>
      <c r="AG1214" s="1">
        <v>2016</v>
      </c>
      <c r="AH1214" s="67">
        <f t="shared" si="90"/>
        <v>4.246966452533904E-2</v>
      </c>
      <c r="AI1214" s="67">
        <f t="shared" si="94"/>
        <v>6.2931239590768503E-2</v>
      </c>
      <c r="AJ1214" s="67">
        <f t="shared" si="91"/>
        <v>-8.0875565072567226E-2</v>
      </c>
      <c r="AK1214" s="67">
        <f t="shared" si="92"/>
        <v>0.16581489412324529</v>
      </c>
      <c r="AL1214" s="69">
        <f t="shared" si="93"/>
        <v>1</v>
      </c>
    </row>
    <row r="1215" spans="1:38">
      <c r="A1215" s="1">
        <v>1214</v>
      </c>
      <c r="B1215" s="35" t="s">
        <v>1392</v>
      </c>
      <c r="C1215" t="s">
        <v>4</v>
      </c>
      <c r="D1215" t="s">
        <v>26</v>
      </c>
      <c r="E1215" t="s">
        <v>101</v>
      </c>
      <c r="F1215" t="s">
        <v>137</v>
      </c>
      <c r="G1215" t="s">
        <v>152</v>
      </c>
      <c r="H1215" t="s">
        <v>281</v>
      </c>
      <c r="I1215" s="1">
        <v>1.745628</v>
      </c>
      <c r="J1215" s="1">
        <v>8.4060000000000006</v>
      </c>
      <c r="K1215" s="1">
        <v>0</v>
      </c>
      <c r="L1215" t="s">
        <v>457</v>
      </c>
      <c r="M1215" t="s">
        <v>469</v>
      </c>
      <c r="N1215" t="s">
        <v>589</v>
      </c>
      <c r="O1215" t="s">
        <v>782</v>
      </c>
      <c r="P1215" t="s">
        <v>806</v>
      </c>
      <c r="Q1215" t="s">
        <v>850</v>
      </c>
      <c r="R1215" t="s">
        <v>853</v>
      </c>
      <c r="S1215" t="s">
        <v>861</v>
      </c>
      <c r="T1215" t="s">
        <v>865</v>
      </c>
      <c r="U1215" t="s">
        <v>867</v>
      </c>
      <c r="V1215" s="1"/>
      <c r="W1215" s="1"/>
      <c r="X1215" s="1">
        <v>-0.46800000000000003</v>
      </c>
      <c r="Y1215" s="1">
        <v>1.528</v>
      </c>
      <c r="Z1215" t="s">
        <v>876</v>
      </c>
      <c r="AA1215" s="1">
        <v>34</v>
      </c>
      <c r="AB1215" t="s">
        <v>881</v>
      </c>
      <c r="AC1215" t="s">
        <v>913</v>
      </c>
      <c r="AD1215" t="s">
        <v>918</v>
      </c>
      <c r="AE1215" t="s">
        <v>921</v>
      </c>
      <c r="AF1215" s="1">
        <v>1991</v>
      </c>
      <c r="AG1215" s="1">
        <v>2016</v>
      </c>
      <c r="AH1215" s="67">
        <f t="shared" si="90"/>
        <v>-5.5674518201284794E-2</v>
      </c>
      <c r="AI1215" s="67">
        <f t="shared" si="94"/>
        <v>0.18177492267428028</v>
      </c>
      <c r="AJ1215" s="67">
        <f t="shared" si="91"/>
        <v>-0.41195336664287413</v>
      </c>
      <c r="AK1215" s="67">
        <f t="shared" si="92"/>
        <v>0.30060433024030458</v>
      </c>
      <c r="AL1215" s="69">
        <f t="shared" si="93"/>
        <v>1</v>
      </c>
    </row>
    <row r="1216" spans="1:38">
      <c r="A1216" s="1">
        <v>1215</v>
      </c>
      <c r="B1216" s="35" t="s">
        <v>1392</v>
      </c>
      <c r="C1216" t="s">
        <v>4</v>
      </c>
      <c r="D1216" t="s">
        <v>26</v>
      </c>
      <c r="E1216" t="s">
        <v>101</v>
      </c>
      <c r="F1216" t="s">
        <v>137</v>
      </c>
      <c r="G1216" t="s">
        <v>152</v>
      </c>
      <c r="H1216" t="s">
        <v>281</v>
      </c>
      <c r="I1216" s="1">
        <v>1.745628</v>
      </c>
      <c r="J1216" s="1">
        <v>8.4060000000000006</v>
      </c>
      <c r="K1216" s="1">
        <v>0</v>
      </c>
      <c r="L1216" t="s">
        <v>456</v>
      </c>
      <c r="M1216" t="s">
        <v>462</v>
      </c>
      <c r="N1216" t="s">
        <v>590</v>
      </c>
      <c r="O1216" t="s">
        <v>780</v>
      </c>
      <c r="P1216" t="s">
        <v>459</v>
      </c>
      <c r="Q1216" t="s">
        <v>850</v>
      </c>
      <c r="R1216" t="s">
        <v>853</v>
      </c>
      <c r="S1216" t="s">
        <v>861</v>
      </c>
      <c r="T1216" t="s">
        <v>865</v>
      </c>
      <c r="U1216" t="s">
        <v>867</v>
      </c>
      <c r="V1216" s="1"/>
      <c r="W1216" s="1"/>
      <c r="X1216" s="1">
        <v>-2.5339999999999998</v>
      </c>
      <c r="Y1216" s="1">
        <v>2.64</v>
      </c>
      <c r="Z1216" t="s">
        <v>876</v>
      </c>
      <c r="AA1216" s="1">
        <v>34</v>
      </c>
      <c r="AB1216" t="s">
        <v>881</v>
      </c>
      <c r="AC1216" t="s">
        <v>913</v>
      </c>
      <c r="AD1216" t="s">
        <v>918</v>
      </c>
      <c r="AE1216" t="s">
        <v>921</v>
      </c>
      <c r="AF1216" s="1">
        <v>1991</v>
      </c>
      <c r="AG1216" s="1">
        <v>2016</v>
      </c>
      <c r="AH1216" s="67">
        <f t="shared" si="90"/>
        <v>-0.30145134427789672</v>
      </c>
      <c r="AI1216" s="67">
        <f t="shared" si="94"/>
        <v>0.31406138472519629</v>
      </c>
      <c r="AJ1216" s="67">
        <f t="shared" si="91"/>
        <v>-0.91701165833928133</v>
      </c>
      <c r="AK1216" s="67">
        <f t="shared" si="92"/>
        <v>0.31410896978348796</v>
      </c>
      <c r="AL1216" s="69">
        <f t="shared" si="93"/>
        <v>1</v>
      </c>
    </row>
    <row r="1217" spans="1:38">
      <c r="A1217" s="1">
        <v>1216</v>
      </c>
      <c r="B1217" s="35" t="s">
        <v>1392</v>
      </c>
      <c r="C1217" t="s">
        <v>4</v>
      </c>
      <c r="D1217" t="s">
        <v>26</v>
      </c>
      <c r="E1217" t="s">
        <v>101</v>
      </c>
      <c r="F1217" t="s">
        <v>137</v>
      </c>
      <c r="G1217" t="s">
        <v>152</v>
      </c>
      <c r="H1217" t="s">
        <v>281</v>
      </c>
      <c r="I1217" s="1">
        <v>1.745628</v>
      </c>
      <c r="J1217" s="1">
        <v>8.4060000000000006</v>
      </c>
      <c r="K1217" s="1">
        <v>0</v>
      </c>
      <c r="L1217" t="s">
        <v>456</v>
      </c>
      <c r="M1217" t="s">
        <v>461</v>
      </c>
      <c r="N1217" t="s">
        <v>591</v>
      </c>
      <c r="O1217" t="s">
        <v>780</v>
      </c>
      <c r="P1217" t="s">
        <v>459</v>
      </c>
      <c r="Q1217" t="s">
        <v>850</v>
      </c>
      <c r="R1217" t="s">
        <v>853</v>
      </c>
      <c r="S1217" t="s">
        <v>861</v>
      </c>
      <c r="T1217" t="s">
        <v>865</v>
      </c>
      <c r="U1217" t="s">
        <v>867</v>
      </c>
      <c r="V1217" s="1"/>
      <c r="W1217" s="1"/>
      <c r="X1217" s="1">
        <v>-2.8940000000000001</v>
      </c>
      <c r="Y1217" s="1">
        <v>0.68899999999999995</v>
      </c>
      <c r="Z1217" t="s">
        <v>876</v>
      </c>
      <c r="AA1217" s="1">
        <v>34</v>
      </c>
      <c r="AB1217" t="s">
        <v>881</v>
      </c>
      <c r="AC1217" t="s">
        <v>913</v>
      </c>
      <c r="AD1217" t="s">
        <v>918</v>
      </c>
      <c r="AE1217" t="s">
        <v>921</v>
      </c>
      <c r="AF1217" s="1">
        <v>1991</v>
      </c>
      <c r="AG1217" s="1">
        <v>2016</v>
      </c>
      <c r="AH1217" s="67">
        <f t="shared" si="90"/>
        <v>-0.34427789674042347</v>
      </c>
      <c r="AI1217" s="67">
        <f t="shared" si="94"/>
        <v>8.1965262907447045E-2</v>
      </c>
      <c r="AJ1217" s="67">
        <f t="shared" si="91"/>
        <v>-0.50492981203901965</v>
      </c>
      <c r="AK1217" s="67">
        <f t="shared" si="92"/>
        <v>-0.18362598144182726</v>
      </c>
      <c r="AL1217" s="69">
        <f t="shared" si="93"/>
        <v>1</v>
      </c>
    </row>
    <row r="1218" spans="1:38">
      <c r="A1218" s="1">
        <v>1217</v>
      </c>
      <c r="B1218" s="35" t="s">
        <v>1392</v>
      </c>
      <c r="C1218" t="s">
        <v>4</v>
      </c>
      <c r="D1218" t="s">
        <v>26</v>
      </c>
      <c r="E1218" t="s">
        <v>101</v>
      </c>
      <c r="F1218" t="s">
        <v>137</v>
      </c>
      <c r="G1218" t="s">
        <v>152</v>
      </c>
      <c r="H1218" t="s">
        <v>281</v>
      </c>
      <c r="I1218" s="1">
        <v>1.745628</v>
      </c>
      <c r="J1218" s="1">
        <v>8.4060000000000006</v>
      </c>
      <c r="K1218" s="1">
        <v>0</v>
      </c>
      <c r="L1218" t="s">
        <v>140</v>
      </c>
      <c r="M1218" t="s">
        <v>476</v>
      </c>
      <c r="N1218" t="s">
        <v>592</v>
      </c>
      <c r="O1218" t="s">
        <v>780</v>
      </c>
      <c r="P1218" t="s">
        <v>459</v>
      </c>
      <c r="Q1218" t="s">
        <v>850</v>
      </c>
      <c r="R1218" t="s">
        <v>853</v>
      </c>
      <c r="S1218" t="s">
        <v>861</v>
      </c>
      <c r="T1218" t="s">
        <v>865</v>
      </c>
      <c r="U1218" t="s">
        <v>867</v>
      </c>
      <c r="V1218" s="1"/>
      <c r="W1218" s="1"/>
      <c r="X1218" s="1">
        <v>-5.54</v>
      </c>
      <c r="Y1218" s="1">
        <v>2.4889999999999999</v>
      </c>
      <c r="Z1218" t="s">
        <v>876</v>
      </c>
      <c r="AA1218" s="1">
        <v>34</v>
      </c>
      <c r="AB1218" t="s">
        <v>881</v>
      </c>
      <c r="AC1218" t="s">
        <v>913</v>
      </c>
      <c r="AD1218" t="s">
        <v>918</v>
      </c>
      <c r="AE1218" t="s">
        <v>921</v>
      </c>
      <c r="AF1218" s="1">
        <v>1991</v>
      </c>
      <c r="AG1218" s="1">
        <v>2016</v>
      </c>
      <c r="AH1218" s="67">
        <f t="shared" ref="AH1218:AH1281" si="95">IF(ISBLANK(J1218),"",X1218/J1218)</f>
        <v>-0.6590530573399952</v>
      </c>
      <c r="AI1218" s="67">
        <f t="shared" si="94"/>
        <v>0.29609802522008088</v>
      </c>
      <c r="AJ1218" s="67">
        <f t="shared" ref="AJ1218:AJ1281" si="96">IF(ISBLANK(J1218),"",(AH1218-(1.96*(AI1218))))</f>
        <v>-1.2394051867713536</v>
      </c>
      <c r="AK1218" s="67">
        <f t="shared" ref="AK1218:AK1281" si="97">IF(ISBLANK(J1218),"",(AH1218+(1.96*(AI1218))))</f>
        <v>-7.8700927908636698E-2</v>
      </c>
      <c r="AL1218" s="69">
        <f t="shared" ref="AL1218:AL1281" si="98">IF(ISBLANK(J1218),"",1)</f>
        <v>1</v>
      </c>
    </row>
    <row r="1219" spans="1:38">
      <c r="A1219" s="1">
        <v>1218</v>
      </c>
      <c r="B1219" s="35" t="s">
        <v>1392</v>
      </c>
      <c r="C1219" t="s">
        <v>4</v>
      </c>
      <c r="D1219" t="s">
        <v>26</v>
      </c>
      <c r="E1219" t="s">
        <v>101</v>
      </c>
      <c r="F1219" t="s">
        <v>137</v>
      </c>
      <c r="G1219" t="s">
        <v>152</v>
      </c>
      <c r="H1219" t="s">
        <v>281</v>
      </c>
      <c r="I1219" s="1">
        <v>1.745628</v>
      </c>
      <c r="J1219" s="1">
        <v>8.4060000000000006</v>
      </c>
      <c r="K1219" s="1">
        <v>0</v>
      </c>
      <c r="L1219" t="s">
        <v>457</v>
      </c>
      <c r="M1219" t="s">
        <v>463</v>
      </c>
      <c r="N1219" t="s">
        <v>593</v>
      </c>
      <c r="O1219" t="s">
        <v>780</v>
      </c>
      <c r="P1219" t="s">
        <v>459</v>
      </c>
      <c r="Q1219" t="s">
        <v>850</v>
      </c>
      <c r="R1219" t="s">
        <v>853</v>
      </c>
      <c r="S1219" t="s">
        <v>861</v>
      </c>
      <c r="T1219" t="s">
        <v>865</v>
      </c>
      <c r="U1219" t="s">
        <v>867</v>
      </c>
      <c r="V1219" s="1"/>
      <c r="W1219" s="1"/>
      <c r="X1219" s="1">
        <v>-0.20300000000000001</v>
      </c>
      <c r="Y1219" s="1">
        <v>1.3959999999999999</v>
      </c>
      <c r="Z1219" t="s">
        <v>876</v>
      </c>
      <c r="AA1219" s="1">
        <v>34</v>
      </c>
      <c r="AB1219" t="s">
        <v>881</v>
      </c>
      <c r="AC1219" t="s">
        <v>913</v>
      </c>
      <c r="AD1219" t="s">
        <v>918</v>
      </c>
      <c r="AE1219" t="s">
        <v>921</v>
      </c>
      <c r="AF1219" s="1">
        <v>1991</v>
      </c>
      <c r="AG1219" s="1">
        <v>2016</v>
      </c>
      <c r="AH1219" s="67">
        <f t="shared" si="95"/>
        <v>-2.4149417083035928E-2</v>
      </c>
      <c r="AI1219" s="67">
        <f t="shared" ref="AI1219:AI1282" si="99">IF(ISBLANK(J1219),"",Y1219/J1219)</f>
        <v>0.16607185343802044</v>
      </c>
      <c r="AJ1219" s="67">
        <f t="shared" si="96"/>
        <v>-0.34965024982155596</v>
      </c>
      <c r="AK1219" s="67">
        <f t="shared" si="97"/>
        <v>0.30135141565548412</v>
      </c>
      <c r="AL1219" s="69">
        <f t="shared" si="98"/>
        <v>1</v>
      </c>
    </row>
    <row r="1220" spans="1:38">
      <c r="A1220" s="1">
        <v>1219</v>
      </c>
      <c r="B1220" s="35" t="s">
        <v>1392</v>
      </c>
      <c r="C1220" t="s">
        <v>4</v>
      </c>
      <c r="D1220" t="s">
        <v>26</v>
      </c>
      <c r="E1220" t="s">
        <v>101</v>
      </c>
      <c r="F1220" t="s">
        <v>137</v>
      </c>
      <c r="G1220" t="s">
        <v>152</v>
      </c>
      <c r="H1220" t="s">
        <v>281</v>
      </c>
      <c r="I1220" s="1">
        <v>1.745628</v>
      </c>
      <c r="J1220" s="1">
        <v>8.4060000000000006</v>
      </c>
      <c r="K1220" s="1">
        <v>0</v>
      </c>
      <c r="L1220" t="s">
        <v>457</v>
      </c>
      <c r="M1220" t="s">
        <v>466</v>
      </c>
      <c r="N1220" t="s">
        <v>594</v>
      </c>
      <c r="O1220" t="s">
        <v>780</v>
      </c>
      <c r="P1220" t="s">
        <v>459</v>
      </c>
      <c r="Q1220" t="s">
        <v>850</v>
      </c>
      <c r="R1220" t="s">
        <v>853</v>
      </c>
      <c r="S1220" t="s">
        <v>861</v>
      </c>
      <c r="T1220" t="s">
        <v>865</v>
      </c>
      <c r="U1220" t="s">
        <v>867</v>
      </c>
      <c r="V1220" s="1"/>
      <c r="W1220" s="1"/>
      <c r="X1220" s="1">
        <v>-1.1040000000000001</v>
      </c>
      <c r="Y1220" s="1">
        <v>1.5169999999999999</v>
      </c>
      <c r="Z1220" t="s">
        <v>876</v>
      </c>
      <c r="AA1220" s="1">
        <v>34</v>
      </c>
      <c r="AB1220" t="s">
        <v>881</v>
      </c>
      <c r="AC1220" t="s">
        <v>913</v>
      </c>
      <c r="AD1220" t="s">
        <v>918</v>
      </c>
      <c r="AE1220" t="s">
        <v>921</v>
      </c>
      <c r="AF1220" s="1">
        <v>1991</v>
      </c>
      <c r="AG1220" s="1">
        <v>2016</v>
      </c>
      <c r="AH1220" s="67">
        <f t="shared" si="95"/>
        <v>-0.13133476088508209</v>
      </c>
      <c r="AI1220" s="67">
        <f t="shared" si="99"/>
        <v>0.1804663335712586</v>
      </c>
      <c r="AJ1220" s="67">
        <f t="shared" si="96"/>
        <v>-0.48504877468474894</v>
      </c>
      <c r="AK1220" s="67">
        <f t="shared" si="97"/>
        <v>0.2223792529145848</v>
      </c>
      <c r="AL1220" s="69">
        <f t="shared" si="98"/>
        <v>1</v>
      </c>
    </row>
    <row r="1221" spans="1:38">
      <c r="A1221" s="1">
        <v>1220</v>
      </c>
      <c r="B1221" s="35" t="s">
        <v>1392</v>
      </c>
      <c r="C1221" t="s">
        <v>4</v>
      </c>
      <c r="D1221" t="s">
        <v>26</v>
      </c>
      <c r="E1221" t="s">
        <v>101</v>
      </c>
      <c r="F1221" t="s">
        <v>137</v>
      </c>
      <c r="G1221" t="s">
        <v>152</v>
      </c>
      <c r="H1221" t="s">
        <v>281</v>
      </c>
      <c r="I1221" s="1">
        <v>1.745628</v>
      </c>
      <c r="J1221" s="1">
        <v>8.4060000000000006</v>
      </c>
      <c r="K1221" s="1">
        <v>0</v>
      </c>
      <c r="L1221" t="s">
        <v>457</v>
      </c>
      <c r="M1221" t="s">
        <v>472</v>
      </c>
      <c r="N1221" t="s">
        <v>595</v>
      </c>
      <c r="O1221" t="s">
        <v>780</v>
      </c>
      <c r="P1221" t="s">
        <v>459</v>
      </c>
      <c r="Q1221" t="s">
        <v>850</v>
      </c>
      <c r="R1221" t="s">
        <v>853</v>
      </c>
      <c r="S1221" t="s">
        <v>861</v>
      </c>
      <c r="T1221" t="s">
        <v>865</v>
      </c>
      <c r="U1221" t="s">
        <v>867</v>
      </c>
      <c r="V1221" s="1"/>
      <c r="W1221" s="1"/>
      <c r="X1221" s="1">
        <v>-5.8949999999999996</v>
      </c>
      <c r="Y1221" s="1">
        <v>2.3050000000000002</v>
      </c>
      <c r="Z1221" t="s">
        <v>876</v>
      </c>
      <c r="AA1221" s="1">
        <v>34</v>
      </c>
      <c r="AB1221" t="s">
        <v>881</v>
      </c>
      <c r="AC1221" t="s">
        <v>913</v>
      </c>
      <c r="AD1221" t="s">
        <v>918</v>
      </c>
      <c r="AE1221" t="s">
        <v>921</v>
      </c>
      <c r="AF1221" s="1">
        <v>1991</v>
      </c>
      <c r="AG1221" s="1">
        <v>2016</v>
      </c>
      <c r="AH1221" s="67">
        <f t="shared" si="95"/>
        <v>-0.70128479657387566</v>
      </c>
      <c r="AI1221" s="67">
        <f t="shared" si="99"/>
        <v>0.27420889840590057</v>
      </c>
      <c r="AJ1221" s="67">
        <f t="shared" si="96"/>
        <v>-1.2387342374494408</v>
      </c>
      <c r="AK1221" s="67">
        <f t="shared" si="97"/>
        <v>-0.16383535569831054</v>
      </c>
      <c r="AL1221" s="69">
        <f t="shared" si="98"/>
        <v>1</v>
      </c>
    </row>
    <row r="1222" spans="1:38">
      <c r="A1222" s="1">
        <v>1221</v>
      </c>
      <c r="B1222" s="35" t="s">
        <v>1392</v>
      </c>
      <c r="C1222" t="s">
        <v>4</v>
      </c>
      <c r="D1222" t="s">
        <v>26</v>
      </c>
      <c r="E1222" t="s">
        <v>101</v>
      </c>
      <c r="F1222" t="s">
        <v>137</v>
      </c>
      <c r="G1222" t="s">
        <v>152</v>
      </c>
      <c r="H1222" t="s">
        <v>281</v>
      </c>
      <c r="I1222" s="1">
        <v>1.745628</v>
      </c>
      <c r="J1222" s="1">
        <v>8.4060000000000006</v>
      </c>
      <c r="K1222" s="1">
        <v>0</v>
      </c>
      <c r="L1222" t="s">
        <v>457</v>
      </c>
      <c r="M1222" t="s">
        <v>482</v>
      </c>
      <c r="N1222" t="s">
        <v>596</v>
      </c>
      <c r="O1222" t="s">
        <v>780</v>
      </c>
      <c r="P1222" t="s">
        <v>459</v>
      </c>
      <c r="Q1222" t="s">
        <v>850</v>
      </c>
      <c r="R1222" t="s">
        <v>853</v>
      </c>
      <c r="S1222" t="s">
        <v>861</v>
      </c>
      <c r="T1222" t="s">
        <v>865</v>
      </c>
      <c r="U1222" t="s">
        <v>867</v>
      </c>
      <c r="V1222" s="1"/>
      <c r="W1222" s="1"/>
      <c r="X1222" s="1">
        <v>-0.29299999999999998</v>
      </c>
      <c r="Y1222" s="1">
        <v>1.742</v>
      </c>
      <c r="Z1222" t="s">
        <v>876</v>
      </c>
      <c r="AA1222" s="1">
        <v>34</v>
      </c>
      <c r="AB1222" t="s">
        <v>881</v>
      </c>
      <c r="AC1222" t="s">
        <v>913</v>
      </c>
      <c r="AD1222" t="s">
        <v>918</v>
      </c>
      <c r="AE1222" t="s">
        <v>921</v>
      </c>
      <c r="AF1222" s="1">
        <v>1991</v>
      </c>
      <c r="AG1222" s="1">
        <v>2016</v>
      </c>
      <c r="AH1222" s="67">
        <f t="shared" si="95"/>
        <v>-3.4856055198667614E-2</v>
      </c>
      <c r="AI1222" s="67">
        <f t="shared" si="99"/>
        <v>0.20723292886033784</v>
      </c>
      <c r="AJ1222" s="67">
        <f t="shared" si="96"/>
        <v>-0.44103259576492981</v>
      </c>
      <c r="AK1222" s="67">
        <f t="shared" si="97"/>
        <v>0.37132048536759454</v>
      </c>
      <c r="AL1222" s="69">
        <f t="shared" si="98"/>
        <v>1</v>
      </c>
    </row>
    <row r="1223" spans="1:38">
      <c r="A1223" s="1">
        <v>1222</v>
      </c>
      <c r="B1223" s="35" t="s">
        <v>1392</v>
      </c>
      <c r="C1223" t="s">
        <v>4</v>
      </c>
      <c r="D1223" t="s">
        <v>26</v>
      </c>
      <c r="E1223" t="s">
        <v>101</v>
      </c>
      <c r="F1223" t="s">
        <v>137</v>
      </c>
      <c r="G1223" t="s">
        <v>152</v>
      </c>
      <c r="H1223" t="s">
        <v>281</v>
      </c>
      <c r="I1223" s="1">
        <v>1.685651</v>
      </c>
      <c r="J1223" s="1">
        <v>9.2889999999999997</v>
      </c>
      <c r="K1223" s="1">
        <v>0</v>
      </c>
      <c r="L1223" t="s">
        <v>458</v>
      </c>
      <c r="M1223" t="s">
        <v>473</v>
      </c>
      <c r="N1223" t="s">
        <v>583</v>
      </c>
      <c r="O1223" t="s">
        <v>782</v>
      </c>
      <c r="P1223" t="s">
        <v>801</v>
      </c>
      <c r="Q1223" t="s">
        <v>850</v>
      </c>
      <c r="R1223" t="s">
        <v>853</v>
      </c>
      <c r="S1223" t="s">
        <v>861</v>
      </c>
      <c r="T1223" t="s">
        <v>865</v>
      </c>
      <c r="U1223" t="s">
        <v>867</v>
      </c>
      <c r="V1223" s="1"/>
      <c r="W1223" s="1"/>
      <c r="X1223" s="1">
        <v>5.0099999999999999E-2</v>
      </c>
      <c r="Y1223" s="1">
        <v>0.29299999999999998</v>
      </c>
      <c r="Z1223" t="s">
        <v>877</v>
      </c>
      <c r="AA1223" s="1">
        <v>21</v>
      </c>
      <c r="AB1223" t="s">
        <v>881</v>
      </c>
      <c r="AC1223" t="s">
        <v>913</v>
      </c>
      <c r="AD1223" t="s">
        <v>918</v>
      </c>
      <c r="AE1223" t="s">
        <v>921</v>
      </c>
      <c r="AF1223" s="1">
        <v>1991</v>
      </c>
      <c r="AG1223" s="1">
        <v>2016</v>
      </c>
      <c r="AH1223" s="67">
        <f t="shared" si="95"/>
        <v>5.393476154591452E-3</v>
      </c>
      <c r="AI1223" s="67">
        <f t="shared" si="99"/>
        <v>3.1542684896113685E-2</v>
      </c>
      <c r="AJ1223" s="67">
        <f t="shared" si="96"/>
        <v>-5.6430186241791372E-2</v>
      </c>
      <c r="AK1223" s="67">
        <f t="shared" si="97"/>
        <v>6.7217138550974276E-2</v>
      </c>
      <c r="AL1223" s="69">
        <f t="shared" si="98"/>
        <v>1</v>
      </c>
    </row>
    <row r="1224" spans="1:38">
      <c r="A1224" s="1">
        <v>1223</v>
      </c>
      <c r="B1224" s="35" t="s">
        <v>1392</v>
      </c>
      <c r="C1224" t="s">
        <v>4</v>
      </c>
      <c r="D1224" t="s">
        <v>26</v>
      </c>
      <c r="E1224" t="s">
        <v>101</v>
      </c>
      <c r="F1224" t="s">
        <v>137</v>
      </c>
      <c r="G1224" t="s">
        <v>152</v>
      </c>
      <c r="H1224" t="s">
        <v>281</v>
      </c>
      <c r="I1224" s="1">
        <v>1.685651</v>
      </c>
      <c r="J1224" s="1">
        <v>9.2889999999999997</v>
      </c>
      <c r="K1224" s="1">
        <v>0</v>
      </c>
      <c r="L1224" t="s">
        <v>458</v>
      </c>
      <c r="M1224" t="s">
        <v>473</v>
      </c>
      <c r="N1224" t="s">
        <v>584</v>
      </c>
      <c r="O1224" t="s">
        <v>782</v>
      </c>
      <c r="P1224" t="s">
        <v>802</v>
      </c>
      <c r="Q1224" t="s">
        <v>850</v>
      </c>
      <c r="R1224" t="s">
        <v>853</v>
      </c>
      <c r="S1224" t="s">
        <v>861</v>
      </c>
      <c r="T1224" t="s">
        <v>865</v>
      </c>
      <c r="U1224" t="s">
        <v>867</v>
      </c>
      <c r="V1224" s="1"/>
      <c r="W1224" s="1"/>
      <c r="X1224" s="1">
        <v>-0.625</v>
      </c>
      <c r="Y1224" s="1">
        <v>0.67</v>
      </c>
      <c r="Z1224" t="s">
        <v>877</v>
      </c>
      <c r="AA1224" s="1">
        <v>21</v>
      </c>
      <c r="AB1224" t="s">
        <v>881</v>
      </c>
      <c r="AC1224" t="s">
        <v>913</v>
      </c>
      <c r="AD1224" t="s">
        <v>918</v>
      </c>
      <c r="AE1224" t="s">
        <v>921</v>
      </c>
      <c r="AF1224" s="1">
        <v>1991</v>
      </c>
      <c r="AG1224" s="1">
        <v>2016</v>
      </c>
      <c r="AH1224" s="67">
        <f t="shared" si="95"/>
        <v>-6.7283884164065028E-2</v>
      </c>
      <c r="AI1224" s="67">
        <f t="shared" si="99"/>
        <v>7.212832382387771E-2</v>
      </c>
      <c r="AJ1224" s="67">
        <f t="shared" si="96"/>
        <v>-0.20865539885886533</v>
      </c>
      <c r="AK1224" s="67">
        <f t="shared" si="97"/>
        <v>7.4087630530735277E-2</v>
      </c>
      <c r="AL1224" s="69">
        <f t="shared" si="98"/>
        <v>1</v>
      </c>
    </row>
    <row r="1225" spans="1:38">
      <c r="A1225" s="1">
        <v>1224</v>
      </c>
      <c r="B1225" s="35" t="s">
        <v>1392</v>
      </c>
      <c r="C1225" t="s">
        <v>4</v>
      </c>
      <c r="D1225" t="s">
        <v>26</v>
      </c>
      <c r="E1225" t="s">
        <v>101</v>
      </c>
      <c r="F1225" t="s">
        <v>137</v>
      </c>
      <c r="G1225" t="s">
        <v>152</v>
      </c>
      <c r="H1225" t="s">
        <v>281</v>
      </c>
      <c r="I1225" s="1">
        <v>1.685651</v>
      </c>
      <c r="J1225" s="1">
        <v>9.2889999999999997</v>
      </c>
      <c r="K1225" s="1">
        <v>0</v>
      </c>
      <c r="L1225" t="s">
        <v>456</v>
      </c>
      <c r="M1225" t="s">
        <v>470</v>
      </c>
      <c r="N1225" t="s">
        <v>585</v>
      </c>
      <c r="O1225" t="s">
        <v>782</v>
      </c>
      <c r="P1225" t="s">
        <v>787</v>
      </c>
      <c r="Q1225" t="s">
        <v>850</v>
      </c>
      <c r="R1225" t="s">
        <v>853</v>
      </c>
      <c r="S1225" t="s">
        <v>861</v>
      </c>
      <c r="T1225" t="s">
        <v>865</v>
      </c>
      <c r="U1225" t="s">
        <v>867</v>
      </c>
      <c r="V1225" s="1"/>
      <c r="W1225" s="1"/>
      <c r="X1225" s="1">
        <v>-3.5099999999999999E-2</v>
      </c>
      <c r="Y1225" s="1">
        <v>1.3440000000000001</v>
      </c>
      <c r="Z1225" t="s">
        <v>877</v>
      </c>
      <c r="AA1225" s="1">
        <v>21</v>
      </c>
      <c r="AB1225" t="s">
        <v>881</v>
      </c>
      <c r="AC1225" t="s">
        <v>913</v>
      </c>
      <c r="AD1225" t="s">
        <v>918</v>
      </c>
      <c r="AE1225" t="s">
        <v>921</v>
      </c>
      <c r="AF1225" s="1">
        <v>1991</v>
      </c>
      <c r="AG1225" s="1">
        <v>2016</v>
      </c>
      <c r="AH1225" s="67">
        <f t="shared" si="95"/>
        <v>-3.7786629346538919E-3</v>
      </c>
      <c r="AI1225" s="67">
        <f t="shared" si="99"/>
        <v>0.14468726450640543</v>
      </c>
      <c r="AJ1225" s="67">
        <f t="shared" si="96"/>
        <v>-0.28736570136720851</v>
      </c>
      <c r="AK1225" s="67">
        <f t="shared" si="97"/>
        <v>0.27980837549790072</v>
      </c>
      <c r="AL1225" s="69">
        <f t="shared" si="98"/>
        <v>1</v>
      </c>
    </row>
    <row r="1226" spans="1:38">
      <c r="A1226" s="1">
        <v>1225</v>
      </c>
      <c r="B1226" s="35" t="s">
        <v>1392</v>
      </c>
      <c r="C1226" t="s">
        <v>4</v>
      </c>
      <c r="D1226" t="s">
        <v>26</v>
      </c>
      <c r="E1226" t="s">
        <v>101</v>
      </c>
      <c r="F1226" t="s">
        <v>137</v>
      </c>
      <c r="G1226" t="s">
        <v>152</v>
      </c>
      <c r="H1226" t="s">
        <v>281</v>
      </c>
      <c r="I1226" s="1">
        <v>1.685651</v>
      </c>
      <c r="J1226" s="1">
        <v>9.2889999999999997</v>
      </c>
      <c r="K1226" s="1">
        <v>0</v>
      </c>
      <c r="L1226" t="s">
        <v>458</v>
      </c>
      <c r="M1226" t="s">
        <v>469</v>
      </c>
      <c r="N1226" t="s">
        <v>586</v>
      </c>
      <c r="O1226" t="s">
        <v>782</v>
      </c>
      <c r="P1226" t="s">
        <v>803</v>
      </c>
      <c r="Q1226" t="s">
        <v>850</v>
      </c>
      <c r="R1226" t="s">
        <v>853</v>
      </c>
      <c r="S1226" t="s">
        <v>861</v>
      </c>
      <c r="T1226" t="s">
        <v>865</v>
      </c>
      <c r="U1226" t="s">
        <v>867</v>
      </c>
      <c r="V1226" s="1"/>
      <c r="W1226" s="1"/>
      <c r="X1226" s="1">
        <v>0.33</v>
      </c>
      <c r="Y1226" s="1">
        <v>0.51100000000000001</v>
      </c>
      <c r="Z1226" t="s">
        <v>877</v>
      </c>
      <c r="AA1226" s="1">
        <v>21</v>
      </c>
      <c r="AB1226" t="s">
        <v>881</v>
      </c>
      <c r="AC1226" t="s">
        <v>913</v>
      </c>
      <c r="AD1226" t="s">
        <v>918</v>
      </c>
      <c r="AE1226" t="s">
        <v>921</v>
      </c>
      <c r="AF1226" s="1">
        <v>1991</v>
      </c>
      <c r="AG1226" s="1">
        <v>2016</v>
      </c>
      <c r="AH1226" s="67">
        <f t="shared" si="95"/>
        <v>3.5525890838626333E-2</v>
      </c>
      <c r="AI1226" s="67">
        <f t="shared" si="99"/>
        <v>5.5011303692539565E-2</v>
      </c>
      <c r="AJ1226" s="67">
        <f t="shared" si="96"/>
        <v>-7.2296264398751225E-2</v>
      </c>
      <c r="AK1226" s="67">
        <f t="shared" si="97"/>
        <v>0.14334804607600388</v>
      </c>
      <c r="AL1226" s="69">
        <f t="shared" si="98"/>
        <v>1</v>
      </c>
    </row>
    <row r="1227" spans="1:38">
      <c r="A1227" s="1">
        <v>1226</v>
      </c>
      <c r="B1227" s="35" t="s">
        <v>1392</v>
      </c>
      <c r="C1227" t="s">
        <v>4</v>
      </c>
      <c r="D1227" t="s">
        <v>26</v>
      </c>
      <c r="E1227" t="s">
        <v>101</v>
      </c>
      <c r="F1227" t="s">
        <v>137</v>
      </c>
      <c r="G1227" t="s">
        <v>152</v>
      </c>
      <c r="H1227" t="s">
        <v>281</v>
      </c>
      <c r="I1227" s="1">
        <v>1.685651</v>
      </c>
      <c r="J1227" s="1">
        <v>9.2889999999999997</v>
      </c>
      <c r="K1227" s="1">
        <v>0</v>
      </c>
      <c r="L1227" t="s">
        <v>458</v>
      </c>
      <c r="M1227" t="s">
        <v>469</v>
      </c>
      <c r="N1227" t="s">
        <v>587</v>
      </c>
      <c r="O1227" t="s">
        <v>782</v>
      </c>
      <c r="P1227" t="s">
        <v>804</v>
      </c>
      <c r="Q1227" t="s">
        <v>850</v>
      </c>
      <c r="R1227" t="s">
        <v>853</v>
      </c>
      <c r="S1227" t="s">
        <v>861</v>
      </c>
      <c r="T1227" t="s">
        <v>865</v>
      </c>
      <c r="U1227" t="s">
        <v>867</v>
      </c>
      <c r="V1227" s="1"/>
      <c r="W1227" s="1"/>
      <c r="X1227" s="1">
        <v>-1.429</v>
      </c>
      <c r="Y1227" s="1">
        <v>0.88600000000000001</v>
      </c>
      <c r="Z1227" t="s">
        <v>877</v>
      </c>
      <c r="AA1227" s="1">
        <v>21</v>
      </c>
      <c r="AB1227" t="s">
        <v>881</v>
      </c>
      <c r="AC1227" t="s">
        <v>913</v>
      </c>
      <c r="AD1227" t="s">
        <v>918</v>
      </c>
      <c r="AE1227" t="s">
        <v>921</v>
      </c>
      <c r="AF1227" s="1">
        <v>1991</v>
      </c>
      <c r="AG1227" s="1">
        <v>2016</v>
      </c>
      <c r="AH1227" s="67">
        <f t="shared" si="95"/>
        <v>-0.15383787275271829</v>
      </c>
      <c r="AI1227" s="67">
        <f t="shared" si="99"/>
        <v>9.5381634190978587E-2</v>
      </c>
      <c r="AJ1227" s="67">
        <f t="shared" si="96"/>
        <v>-0.34078587576703634</v>
      </c>
      <c r="AK1227" s="67">
        <f t="shared" si="97"/>
        <v>3.3110130261599729E-2</v>
      </c>
      <c r="AL1227" s="69">
        <f t="shared" si="98"/>
        <v>1</v>
      </c>
    </row>
    <row r="1228" spans="1:38">
      <c r="A1228" s="1">
        <v>1227</v>
      </c>
      <c r="B1228" s="35" t="s">
        <v>1392</v>
      </c>
      <c r="C1228" t="s">
        <v>4</v>
      </c>
      <c r="D1228" t="s">
        <v>26</v>
      </c>
      <c r="E1228" t="s">
        <v>101</v>
      </c>
      <c r="F1228" t="s">
        <v>137</v>
      </c>
      <c r="G1228" t="s">
        <v>152</v>
      </c>
      <c r="H1228" t="s">
        <v>281</v>
      </c>
      <c r="I1228" s="1">
        <v>1.685651</v>
      </c>
      <c r="J1228" s="1">
        <v>9.2889999999999997</v>
      </c>
      <c r="K1228" s="1">
        <v>0</v>
      </c>
      <c r="L1228" t="s">
        <v>148</v>
      </c>
      <c r="M1228" t="s">
        <v>469</v>
      </c>
      <c r="N1228" t="s">
        <v>588</v>
      </c>
      <c r="O1228" t="s">
        <v>782</v>
      </c>
      <c r="P1228" t="s">
        <v>805</v>
      </c>
      <c r="Q1228" t="s">
        <v>850</v>
      </c>
      <c r="R1228" t="s">
        <v>853</v>
      </c>
      <c r="S1228" t="s">
        <v>861</v>
      </c>
      <c r="T1228" t="s">
        <v>865</v>
      </c>
      <c r="U1228" t="s">
        <v>867</v>
      </c>
      <c r="V1228" s="1"/>
      <c r="W1228" s="1"/>
      <c r="X1228" s="1">
        <v>0.254</v>
      </c>
      <c r="Y1228" s="1">
        <v>0.54400000000000004</v>
      </c>
      <c r="Z1228" t="s">
        <v>877</v>
      </c>
      <c r="AA1228" s="1">
        <v>21</v>
      </c>
      <c r="AB1228" t="s">
        <v>881</v>
      </c>
      <c r="AC1228" t="s">
        <v>913</v>
      </c>
      <c r="AD1228" t="s">
        <v>918</v>
      </c>
      <c r="AE1228" t="s">
        <v>921</v>
      </c>
      <c r="AF1228" s="1">
        <v>1991</v>
      </c>
      <c r="AG1228" s="1">
        <v>2016</v>
      </c>
      <c r="AH1228" s="67">
        <f t="shared" si="95"/>
        <v>2.7344170524276026E-2</v>
      </c>
      <c r="AI1228" s="67">
        <f t="shared" si="99"/>
        <v>5.8563892776402199E-2</v>
      </c>
      <c r="AJ1228" s="67">
        <f t="shared" si="96"/>
        <v>-8.7441059317472286E-2</v>
      </c>
      <c r="AK1228" s="67">
        <f t="shared" si="97"/>
        <v>0.14212940036602434</v>
      </c>
      <c r="AL1228" s="69">
        <f t="shared" si="98"/>
        <v>1</v>
      </c>
    </row>
    <row r="1229" spans="1:38">
      <c r="A1229" s="1">
        <v>1228</v>
      </c>
      <c r="B1229" s="35" t="s">
        <v>1392</v>
      </c>
      <c r="C1229" t="s">
        <v>4</v>
      </c>
      <c r="D1229" t="s">
        <v>26</v>
      </c>
      <c r="E1229" t="s">
        <v>101</v>
      </c>
      <c r="F1229" t="s">
        <v>137</v>
      </c>
      <c r="G1229" t="s">
        <v>152</v>
      </c>
      <c r="H1229" t="s">
        <v>281</v>
      </c>
      <c r="I1229" s="1">
        <v>1.685651</v>
      </c>
      <c r="J1229" s="1">
        <v>9.2889999999999997</v>
      </c>
      <c r="K1229" s="1">
        <v>0</v>
      </c>
      <c r="L1229" t="s">
        <v>457</v>
      </c>
      <c r="M1229" t="s">
        <v>469</v>
      </c>
      <c r="N1229" t="s">
        <v>589</v>
      </c>
      <c r="O1229" t="s">
        <v>782</v>
      </c>
      <c r="P1229" t="s">
        <v>806</v>
      </c>
      <c r="Q1229" t="s">
        <v>850</v>
      </c>
      <c r="R1229" t="s">
        <v>853</v>
      </c>
      <c r="S1229" t="s">
        <v>861</v>
      </c>
      <c r="T1229" t="s">
        <v>865</v>
      </c>
      <c r="U1229" t="s">
        <v>867</v>
      </c>
      <c r="V1229" s="1"/>
      <c r="W1229" s="1"/>
      <c r="X1229" s="1">
        <v>-0.442</v>
      </c>
      <c r="Y1229" s="1">
        <v>1.0489999999999999</v>
      </c>
      <c r="Z1229" t="s">
        <v>877</v>
      </c>
      <c r="AA1229" s="1">
        <v>21</v>
      </c>
      <c r="AB1229" t="s">
        <v>881</v>
      </c>
      <c r="AC1229" t="s">
        <v>913</v>
      </c>
      <c r="AD1229" t="s">
        <v>918</v>
      </c>
      <c r="AE1229" t="s">
        <v>921</v>
      </c>
      <c r="AF1229" s="1">
        <v>1991</v>
      </c>
      <c r="AG1229" s="1">
        <v>2016</v>
      </c>
      <c r="AH1229" s="67">
        <f t="shared" si="95"/>
        <v>-4.7583162880826785E-2</v>
      </c>
      <c r="AI1229" s="67">
        <f t="shared" si="99"/>
        <v>0.11292927118096673</v>
      </c>
      <c r="AJ1229" s="67">
        <f t="shared" si="96"/>
        <v>-0.26892453439552155</v>
      </c>
      <c r="AK1229" s="67">
        <f t="shared" si="97"/>
        <v>0.17375820863386798</v>
      </c>
      <c r="AL1229" s="69">
        <f t="shared" si="98"/>
        <v>1</v>
      </c>
    </row>
    <row r="1230" spans="1:38">
      <c r="A1230" s="1">
        <v>1229</v>
      </c>
      <c r="B1230" s="35" t="s">
        <v>1392</v>
      </c>
      <c r="C1230" t="s">
        <v>4</v>
      </c>
      <c r="D1230" t="s">
        <v>26</v>
      </c>
      <c r="E1230" t="s">
        <v>101</v>
      </c>
      <c r="F1230" t="s">
        <v>137</v>
      </c>
      <c r="G1230" t="s">
        <v>152</v>
      </c>
      <c r="H1230" t="s">
        <v>281</v>
      </c>
      <c r="I1230" s="1">
        <v>1.685651</v>
      </c>
      <c r="J1230" s="1">
        <v>9.2889999999999997</v>
      </c>
      <c r="K1230" s="1">
        <v>0</v>
      </c>
      <c r="L1230" t="s">
        <v>456</v>
      </c>
      <c r="M1230" t="s">
        <v>462</v>
      </c>
      <c r="N1230" t="s">
        <v>590</v>
      </c>
      <c r="O1230" t="s">
        <v>780</v>
      </c>
      <c r="P1230" t="s">
        <v>459</v>
      </c>
      <c r="Q1230" t="s">
        <v>850</v>
      </c>
      <c r="R1230" t="s">
        <v>853</v>
      </c>
      <c r="S1230" t="s">
        <v>861</v>
      </c>
      <c r="T1230" t="s">
        <v>865</v>
      </c>
      <c r="U1230" t="s">
        <v>867</v>
      </c>
      <c r="V1230" s="1"/>
      <c r="W1230" s="1"/>
      <c r="X1230" s="1">
        <v>2.2050000000000001</v>
      </c>
      <c r="Y1230" s="1">
        <v>1.802</v>
      </c>
      <c r="Z1230" t="s">
        <v>877</v>
      </c>
      <c r="AA1230" s="1">
        <v>21</v>
      </c>
      <c r="AB1230" t="s">
        <v>881</v>
      </c>
      <c r="AC1230" t="s">
        <v>913</v>
      </c>
      <c r="AD1230" t="s">
        <v>918</v>
      </c>
      <c r="AE1230" t="s">
        <v>921</v>
      </c>
      <c r="AF1230" s="1">
        <v>1991</v>
      </c>
      <c r="AG1230" s="1">
        <v>2016</v>
      </c>
      <c r="AH1230" s="67">
        <f t="shared" si="95"/>
        <v>0.23737754333082142</v>
      </c>
      <c r="AI1230" s="67">
        <f t="shared" si="99"/>
        <v>0.1939928948218323</v>
      </c>
      <c r="AJ1230" s="67">
        <f t="shared" si="96"/>
        <v>-0.14284853051996985</v>
      </c>
      <c r="AK1230" s="67">
        <f t="shared" si="97"/>
        <v>0.61760361718161272</v>
      </c>
      <c r="AL1230" s="69">
        <f t="shared" si="98"/>
        <v>1</v>
      </c>
    </row>
    <row r="1231" spans="1:38">
      <c r="A1231" s="1">
        <v>1230</v>
      </c>
      <c r="B1231" s="35" t="s">
        <v>1392</v>
      </c>
      <c r="C1231" t="s">
        <v>4</v>
      </c>
      <c r="D1231" t="s">
        <v>26</v>
      </c>
      <c r="E1231" t="s">
        <v>101</v>
      </c>
      <c r="F1231" t="s">
        <v>137</v>
      </c>
      <c r="G1231" t="s">
        <v>152</v>
      </c>
      <c r="H1231" t="s">
        <v>281</v>
      </c>
      <c r="I1231" s="1">
        <v>1.685651</v>
      </c>
      <c r="J1231" s="1">
        <v>9.2889999999999997</v>
      </c>
      <c r="K1231" s="1">
        <v>0</v>
      </c>
      <c r="L1231" t="s">
        <v>456</v>
      </c>
      <c r="M1231" t="s">
        <v>461</v>
      </c>
      <c r="N1231" t="s">
        <v>591</v>
      </c>
      <c r="O1231" t="s">
        <v>780</v>
      </c>
      <c r="P1231" t="s">
        <v>459</v>
      </c>
      <c r="Q1231" t="s">
        <v>850</v>
      </c>
      <c r="R1231" t="s">
        <v>853</v>
      </c>
      <c r="S1231" t="s">
        <v>861</v>
      </c>
      <c r="T1231" t="s">
        <v>865</v>
      </c>
      <c r="U1231" t="s">
        <v>867</v>
      </c>
      <c r="V1231" s="1"/>
      <c r="W1231" s="1"/>
      <c r="X1231" s="1">
        <v>-0.57299999999999995</v>
      </c>
      <c r="Y1231" s="1">
        <v>1.8879999999999999</v>
      </c>
      <c r="Z1231" t="s">
        <v>877</v>
      </c>
      <c r="AA1231" s="1">
        <v>21</v>
      </c>
      <c r="AB1231" t="s">
        <v>881</v>
      </c>
      <c r="AC1231" t="s">
        <v>913</v>
      </c>
      <c r="AD1231" t="s">
        <v>918</v>
      </c>
      <c r="AE1231" t="s">
        <v>921</v>
      </c>
      <c r="AF1231" s="1">
        <v>1991</v>
      </c>
      <c r="AG1231" s="1">
        <v>2016</v>
      </c>
      <c r="AH1231" s="67">
        <f t="shared" si="95"/>
        <v>-6.1685865001614812E-2</v>
      </c>
      <c r="AI1231" s="67">
        <f t="shared" si="99"/>
        <v>0.20325115728280763</v>
      </c>
      <c r="AJ1231" s="67">
        <f t="shared" si="96"/>
        <v>-0.46005813327591777</v>
      </c>
      <c r="AK1231" s="67">
        <f t="shared" si="97"/>
        <v>0.33668640327268812</v>
      </c>
      <c r="AL1231" s="69">
        <f t="shared" si="98"/>
        <v>1</v>
      </c>
    </row>
    <row r="1232" spans="1:38">
      <c r="A1232" s="1">
        <v>1231</v>
      </c>
      <c r="B1232" s="35" t="s">
        <v>1392</v>
      </c>
      <c r="C1232" t="s">
        <v>4</v>
      </c>
      <c r="D1232" t="s">
        <v>26</v>
      </c>
      <c r="E1232" t="s">
        <v>101</v>
      </c>
      <c r="F1232" t="s">
        <v>137</v>
      </c>
      <c r="G1232" t="s">
        <v>152</v>
      </c>
      <c r="H1232" t="s">
        <v>281</v>
      </c>
      <c r="I1232" s="1">
        <v>1.685651</v>
      </c>
      <c r="J1232" s="1">
        <v>9.2889999999999997</v>
      </c>
      <c r="K1232" s="1">
        <v>0</v>
      </c>
      <c r="L1232" t="s">
        <v>140</v>
      </c>
      <c r="M1232" t="s">
        <v>476</v>
      </c>
      <c r="N1232" t="s">
        <v>592</v>
      </c>
      <c r="O1232" t="s">
        <v>780</v>
      </c>
      <c r="P1232" t="s">
        <v>459</v>
      </c>
      <c r="Q1232" t="s">
        <v>850</v>
      </c>
      <c r="R1232" t="s">
        <v>853</v>
      </c>
      <c r="S1232" t="s">
        <v>861</v>
      </c>
      <c r="T1232" t="s">
        <v>865</v>
      </c>
      <c r="U1232" t="s">
        <v>867</v>
      </c>
      <c r="V1232" s="1"/>
      <c r="W1232" s="1"/>
      <c r="X1232" s="1">
        <v>4.7610000000000001</v>
      </c>
      <c r="Y1232" s="1">
        <v>1.365</v>
      </c>
      <c r="Z1232" t="s">
        <v>877</v>
      </c>
      <c r="AA1232" s="1">
        <v>21</v>
      </c>
      <c r="AB1232" t="s">
        <v>881</v>
      </c>
      <c r="AC1232" t="s">
        <v>913</v>
      </c>
      <c r="AD1232" t="s">
        <v>918</v>
      </c>
      <c r="AE1232" t="s">
        <v>921</v>
      </c>
      <c r="AF1232" s="1">
        <v>1991</v>
      </c>
      <c r="AG1232" s="1">
        <v>2016</v>
      </c>
      <c r="AH1232" s="67">
        <f t="shared" si="95"/>
        <v>0.51254171600818177</v>
      </c>
      <c r="AI1232" s="67">
        <f t="shared" si="99"/>
        <v>0.14694800301431801</v>
      </c>
      <c r="AJ1232" s="67">
        <f t="shared" si="96"/>
        <v>0.22452363010011844</v>
      </c>
      <c r="AK1232" s="67">
        <f t="shared" si="97"/>
        <v>0.8005598019162451</v>
      </c>
      <c r="AL1232" s="69">
        <f t="shared" si="98"/>
        <v>1</v>
      </c>
    </row>
    <row r="1233" spans="1:38">
      <c r="A1233" s="1">
        <v>1232</v>
      </c>
      <c r="B1233" s="35" t="s">
        <v>1392</v>
      </c>
      <c r="C1233" t="s">
        <v>4</v>
      </c>
      <c r="D1233" t="s">
        <v>26</v>
      </c>
      <c r="E1233" t="s">
        <v>101</v>
      </c>
      <c r="F1233" t="s">
        <v>137</v>
      </c>
      <c r="G1233" t="s">
        <v>152</v>
      </c>
      <c r="H1233" t="s">
        <v>281</v>
      </c>
      <c r="I1233" s="1">
        <v>1.685651</v>
      </c>
      <c r="J1233" s="1">
        <v>9.2889999999999997</v>
      </c>
      <c r="K1233" s="1">
        <v>0</v>
      </c>
      <c r="L1233" t="s">
        <v>457</v>
      </c>
      <c r="M1233" t="s">
        <v>463</v>
      </c>
      <c r="N1233" t="s">
        <v>593</v>
      </c>
      <c r="O1233" t="s">
        <v>780</v>
      </c>
      <c r="P1233" t="s">
        <v>459</v>
      </c>
      <c r="Q1233" t="s">
        <v>850</v>
      </c>
      <c r="R1233" t="s">
        <v>853</v>
      </c>
      <c r="S1233" t="s">
        <v>861</v>
      </c>
      <c r="T1233" t="s">
        <v>865</v>
      </c>
      <c r="U1233" t="s">
        <v>867</v>
      </c>
      <c r="V1233" s="1"/>
      <c r="W1233" s="1"/>
      <c r="X1233" s="1">
        <v>-1.19</v>
      </c>
      <c r="Y1233" s="1">
        <v>2.5099999999999998</v>
      </c>
      <c r="Z1233" t="s">
        <v>877</v>
      </c>
      <c r="AA1233" s="1">
        <v>21</v>
      </c>
      <c r="AB1233" t="s">
        <v>881</v>
      </c>
      <c r="AC1233" t="s">
        <v>913</v>
      </c>
      <c r="AD1233" t="s">
        <v>918</v>
      </c>
      <c r="AE1233" t="s">
        <v>921</v>
      </c>
      <c r="AF1233" s="1">
        <v>1991</v>
      </c>
      <c r="AG1233" s="1">
        <v>2016</v>
      </c>
      <c r="AH1233" s="67">
        <f t="shared" si="95"/>
        <v>-0.12810851544837981</v>
      </c>
      <c r="AI1233" s="67">
        <f t="shared" si="99"/>
        <v>0.27021207880288511</v>
      </c>
      <c r="AJ1233" s="67">
        <f t="shared" si="96"/>
        <v>-0.65772418990203452</v>
      </c>
      <c r="AK1233" s="67">
        <f t="shared" si="97"/>
        <v>0.40150715900527495</v>
      </c>
      <c r="AL1233" s="69">
        <f t="shared" si="98"/>
        <v>1</v>
      </c>
    </row>
    <row r="1234" spans="1:38">
      <c r="A1234" s="1">
        <v>1233</v>
      </c>
      <c r="B1234" s="35" t="s">
        <v>1392</v>
      </c>
      <c r="C1234" t="s">
        <v>4</v>
      </c>
      <c r="D1234" t="s">
        <v>26</v>
      </c>
      <c r="E1234" t="s">
        <v>101</v>
      </c>
      <c r="F1234" t="s">
        <v>137</v>
      </c>
      <c r="G1234" t="s">
        <v>152</v>
      </c>
      <c r="H1234" t="s">
        <v>281</v>
      </c>
      <c r="I1234" s="1">
        <v>1.685651</v>
      </c>
      <c r="J1234" s="1">
        <v>9.2889999999999997</v>
      </c>
      <c r="K1234" s="1">
        <v>0</v>
      </c>
      <c r="L1234" t="s">
        <v>457</v>
      </c>
      <c r="M1234" t="s">
        <v>466</v>
      </c>
      <c r="N1234" t="s">
        <v>594</v>
      </c>
      <c r="O1234" t="s">
        <v>780</v>
      </c>
      <c r="P1234" t="s">
        <v>459</v>
      </c>
      <c r="Q1234" t="s">
        <v>850</v>
      </c>
      <c r="R1234" t="s">
        <v>853</v>
      </c>
      <c r="S1234" t="s">
        <v>861</v>
      </c>
      <c r="T1234" t="s">
        <v>865</v>
      </c>
      <c r="U1234" t="s">
        <v>867</v>
      </c>
      <c r="V1234" s="1"/>
      <c r="W1234" s="1"/>
      <c r="X1234" s="1">
        <v>-5.7119999999999997</v>
      </c>
      <c r="Y1234" s="1">
        <v>2.1150000000000002</v>
      </c>
      <c r="Z1234" t="s">
        <v>877</v>
      </c>
      <c r="AA1234" s="1">
        <v>21</v>
      </c>
      <c r="AB1234" t="s">
        <v>881</v>
      </c>
      <c r="AC1234" t="s">
        <v>913</v>
      </c>
      <c r="AD1234" t="s">
        <v>918</v>
      </c>
      <c r="AE1234" t="s">
        <v>921</v>
      </c>
      <c r="AF1234" s="1">
        <v>1991</v>
      </c>
      <c r="AG1234" s="1">
        <v>2016</v>
      </c>
      <c r="AH1234" s="67">
        <f t="shared" si="95"/>
        <v>-0.61492087415222307</v>
      </c>
      <c r="AI1234" s="67">
        <f t="shared" si="99"/>
        <v>0.22768866401119606</v>
      </c>
      <c r="AJ1234" s="67">
        <f t="shared" si="96"/>
        <v>-1.0611906556141673</v>
      </c>
      <c r="AK1234" s="67">
        <f t="shared" si="97"/>
        <v>-0.16865109269027884</v>
      </c>
      <c r="AL1234" s="69">
        <f t="shared" si="98"/>
        <v>1</v>
      </c>
    </row>
    <row r="1235" spans="1:38">
      <c r="A1235" s="1">
        <v>1234</v>
      </c>
      <c r="B1235" s="35" t="s">
        <v>1392</v>
      </c>
      <c r="C1235" t="s">
        <v>4</v>
      </c>
      <c r="D1235" t="s">
        <v>26</v>
      </c>
      <c r="E1235" t="s">
        <v>101</v>
      </c>
      <c r="F1235" t="s">
        <v>137</v>
      </c>
      <c r="G1235" t="s">
        <v>152</v>
      </c>
      <c r="H1235" t="s">
        <v>281</v>
      </c>
      <c r="I1235" s="1">
        <v>1.685651</v>
      </c>
      <c r="J1235" s="1">
        <v>9.2889999999999997</v>
      </c>
      <c r="K1235" s="1">
        <v>0</v>
      </c>
      <c r="L1235" t="s">
        <v>457</v>
      </c>
      <c r="M1235" t="s">
        <v>472</v>
      </c>
      <c r="N1235" t="s">
        <v>595</v>
      </c>
      <c r="O1235" t="s">
        <v>780</v>
      </c>
      <c r="P1235" t="s">
        <v>459</v>
      </c>
      <c r="Q1235" t="s">
        <v>850</v>
      </c>
      <c r="R1235" t="s">
        <v>853</v>
      </c>
      <c r="S1235" t="s">
        <v>861</v>
      </c>
      <c r="T1235" t="s">
        <v>865</v>
      </c>
      <c r="U1235" t="s">
        <v>867</v>
      </c>
      <c r="V1235" s="1"/>
      <c r="W1235" s="1"/>
      <c r="X1235" s="1">
        <v>-2.07E-2</v>
      </c>
      <c r="Y1235" s="1">
        <v>2.0289999999999999</v>
      </c>
      <c r="Z1235" t="s">
        <v>877</v>
      </c>
      <c r="AA1235" s="1">
        <v>21</v>
      </c>
      <c r="AB1235" t="s">
        <v>881</v>
      </c>
      <c r="AC1235" t="s">
        <v>913</v>
      </c>
      <c r="AD1235" t="s">
        <v>918</v>
      </c>
      <c r="AE1235" t="s">
        <v>921</v>
      </c>
      <c r="AF1235" s="1">
        <v>1991</v>
      </c>
      <c r="AG1235" s="1">
        <v>2016</v>
      </c>
      <c r="AH1235" s="67">
        <f t="shared" si="95"/>
        <v>-2.2284422435138334E-3</v>
      </c>
      <c r="AI1235" s="67">
        <f t="shared" si="99"/>
        <v>0.2184304015502207</v>
      </c>
      <c r="AJ1235" s="67">
        <f t="shared" si="96"/>
        <v>-0.43035202928194638</v>
      </c>
      <c r="AK1235" s="67">
        <f t="shared" si="97"/>
        <v>0.42589514479491875</v>
      </c>
      <c r="AL1235" s="69">
        <f t="shared" si="98"/>
        <v>1</v>
      </c>
    </row>
    <row r="1236" spans="1:38">
      <c r="A1236" s="1">
        <v>1235</v>
      </c>
      <c r="B1236" s="35" t="s">
        <v>1392</v>
      </c>
      <c r="C1236" t="s">
        <v>4</v>
      </c>
      <c r="D1236" t="s">
        <v>26</v>
      </c>
      <c r="E1236" t="s">
        <v>101</v>
      </c>
      <c r="F1236" t="s">
        <v>137</v>
      </c>
      <c r="G1236" t="s">
        <v>152</v>
      </c>
      <c r="H1236" t="s">
        <v>281</v>
      </c>
      <c r="I1236" s="1">
        <v>1.685651</v>
      </c>
      <c r="J1236" s="1">
        <v>9.2889999999999997</v>
      </c>
      <c r="K1236" s="1">
        <v>0</v>
      </c>
      <c r="L1236" t="s">
        <v>457</v>
      </c>
      <c r="M1236" t="s">
        <v>482</v>
      </c>
      <c r="N1236" t="s">
        <v>596</v>
      </c>
      <c r="O1236" t="s">
        <v>780</v>
      </c>
      <c r="P1236" t="s">
        <v>459</v>
      </c>
      <c r="Q1236" t="s">
        <v>850</v>
      </c>
      <c r="R1236" t="s">
        <v>853</v>
      </c>
      <c r="S1236" t="s">
        <v>861</v>
      </c>
      <c r="T1236" t="s">
        <v>865</v>
      </c>
      <c r="U1236" t="s">
        <v>867</v>
      </c>
      <c r="V1236" s="1"/>
      <c r="W1236" s="1"/>
      <c r="X1236" s="1">
        <v>-0.71899999999999997</v>
      </c>
      <c r="Y1236" s="1">
        <v>1.2769999999999999</v>
      </c>
      <c r="Z1236" t="s">
        <v>877</v>
      </c>
      <c r="AA1236" s="1">
        <v>21</v>
      </c>
      <c r="AB1236" t="s">
        <v>881</v>
      </c>
      <c r="AC1236" t="s">
        <v>913</v>
      </c>
      <c r="AD1236" t="s">
        <v>918</v>
      </c>
      <c r="AE1236" t="s">
        <v>921</v>
      </c>
      <c r="AF1236" s="1">
        <v>1991</v>
      </c>
      <c r="AG1236" s="1">
        <v>2016</v>
      </c>
      <c r="AH1236" s="67">
        <f t="shared" si="95"/>
        <v>-7.74033803423404E-2</v>
      </c>
      <c r="AI1236" s="67">
        <f t="shared" si="99"/>
        <v>0.13747443212401764</v>
      </c>
      <c r="AJ1236" s="67">
        <f t="shared" si="96"/>
        <v>-0.34685326730541494</v>
      </c>
      <c r="AK1236" s="67">
        <f t="shared" si="97"/>
        <v>0.19204650662073414</v>
      </c>
      <c r="AL1236" s="69">
        <f t="shared" si="98"/>
        <v>1</v>
      </c>
    </row>
    <row r="1237" spans="1:38">
      <c r="A1237" s="1">
        <v>1236</v>
      </c>
      <c r="B1237" s="35" t="s">
        <v>1392</v>
      </c>
      <c r="C1237" t="s">
        <v>4</v>
      </c>
      <c r="D1237" t="s">
        <v>26</v>
      </c>
      <c r="E1237" t="s">
        <v>102</v>
      </c>
      <c r="F1237" t="s">
        <v>137</v>
      </c>
      <c r="G1237" t="s">
        <v>152</v>
      </c>
      <c r="H1237" t="s">
        <v>281</v>
      </c>
      <c r="I1237" s="1">
        <v>1.7284360000000001</v>
      </c>
      <c r="J1237" s="1">
        <v>8.6669999999999998</v>
      </c>
      <c r="K1237" s="1">
        <v>0</v>
      </c>
      <c r="L1237" t="s">
        <v>458</v>
      </c>
      <c r="M1237" t="s">
        <v>473</v>
      </c>
      <c r="N1237" t="s">
        <v>583</v>
      </c>
      <c r="O1237" t="s">
        <v>782</v>
      </c>
      <c r="P1237" t="s">
        <v>801</v>
      </c>
      <c r="Q1237" t="s">
        <v>850</v>
      </c>
      <c r="R1237" t="s">
        <v>853</v>
      </c>
      <c r="S1237" t="s">
        <v>861</v>
      </c>
      <c r="T1237" t="s">
        <v>865</v>
      </c>
      <c r="U1237" t="s">
        <v>867</v>
      </c>
      <c r="V1237" s="1"/>
      <c r="W1237" s="1"/>
      <c r="X1237" s="1">
        <v>-8.77E-2</v>
      </c>
      <c r="Y1237" s="1">
        <v>0.19900000000000001</v>
      </c>
      <c r="Z1237" t="s">
        <v>875</v>
      </c>
      <c r="AA1237" s="1">
        <v>55</v>
      </c>
      <c r="AB1237" t="s">
        <v>881</v>
      </c>
      <c r="AC1237" t="s">
        <v>913</v>
      </c>
      <c r="AD1237" t="s">
        <v>918</v>
      </c>
      <c r="AE1237" t="s">
        <v>921</v>
      </c>
      <c r="AF1237" s="1">
        <v>1991</v>
      </c>
      <c r="AG1237" s="1">
        <v>2016</v>
      </c>
      <c r="AH1237" s="67">
        <f t="shared" si="95"/>
        <v>-1.0118841583016038E-2</v>
      </c>
      <c r="AI1237" s="67">
        <f t="shared" si="99"/>
        <v>2.2960655359409256E-2</v>
      </c>
      <c r="AJ1237" s="67">
        <f t="shared" si="96"/>
        <v>-5.5121726087458175E-2</v>
      </c>
      <c r="AK1237" s="67">
        <f t="shared" si="97"/>
        <v>3.4884042921426106E-2</v>
      </c>
      <c r="AL1237" s="69">
        <f t="shared" si="98"/>
        <v>1</v>
      </c>
    </row>
    <row r="1238" spans="1:38">
      <c r="A1238" s="1">
        <v>1237</v>
      </c>
      <c r="B1238" s="35" t="s">
        <v>1392</v>
      </c>
      <c r="C1238" t="s">
        <v>4</v>
      </c>
      <c r="D1238" t="s">
        <v>26</v>
      </c>
      <c r="E1238" t="s">
        <v>102</v>
      </c>
      <c r="F1238" t="s">
        <v>137</v>
      </c>
      <c r="G1238" t="s">
        <v>152</v>
      </c>
      <c r="H1238" t="s">
        <v>281</v>
      </c>
      <c r="I1238" s="1">
        <v>1.7284360000000001</v>
      </c>
      <c r="J1238" s="1">
        <v>8.6669999999999998</v>
      </c>
      <c r="K1238" s="1">
        <v>0</v>
      </c>
      <c r="L1238" t="s">
        <v>458</v>
      </c>
      <c r="M1238" t="s">
        <v>473</v>
      </c>
      <c r="N1238" t="s">
        <v>584</v>
      </c>
      <c r="O1238" t="s">
        <v>782</v>
      </c>
      <c r="P1238" t="s">
        <v>802</v>
      </c>
      <c r="Q1238" t="s">
        <v>850</v>
      </c>
      <c r="R1238" t="s">
        <v>853</v>
      </c>
      <c r="S1238" t="s">
        <v>861</v>
      </c>
      <c r="T1238" t="s">
        <v>865</v>
      </c>
      <c r="U1238" t="s">
        <v>867</v>
      </c>
      <c r="V1238" s="1"/>
      <c r="W1238" s="1"/>
      <c r="X1238" s="1">
        <v>-1.0660000000000001</v>
      </c>
      <c r="Y1238" s="1">
        <v>0.47799999999999998</v>
      </c>
      <c r="Z1238" t="s">
        <v>875</v>
      </c>
      <c r="AA1238" s="1">
        <v>55</v>
      </c>
      <c r="AB1238" t="s">
        <v>881</v>
      </c>
      <c r="AC1238" t="s">
        <v>913</v>
      </c>
      <c r="AD1238" t="s">
        <v>918</v>
      </c>
      <c r="AE1238" t="s">
        <v>921</v>
      </c>
      <c r="AF1238" s="1">
        <v>1991</v>
      </c>
      <c r="AG1238" s="1">
        <v>2016</v>
      </c>
      <c r="AH1238" s="67">
        <f t="shared" si="95"/>
        <v>-0.12299526941271491</v>
      </c>
      <c r="AI1238" s="67">
        <f t="shared" si="99"/>
        <v>5.5151724933656394E-2</v>
      </c>
      <c r="AJ1238" s="67">
        <f t="shared" si="96"/>
        <v>-0.23109265028268144</v>
      </c>
      <c r="AK1238" s="67">
        <f t="shared" si="97"/>
        <v>-1.4897888542748372E-2</v>
      </c>
      <c r="AL1238" s="69">
        <f t="shared" si="98"/>
        <v>1</v>
      </c>
    </row>
    <row r="1239" spans="1:38">
      <c r="A1239" s="1">
        <v>1238</v>
      </c>
      <c r="B1239" s="35" t="s">
        <v>1392</v>
      </c>
      <c r="C1239" t="s">
        <v>4</v>
      </c>
      <c r="D1239" t="s">
        <v>26</v>
      </c>
      <c r="E1239" t="s">
        <v>102</v>
      </c>
      <c r="F1239" t="s">
        <v>137</v>
      </c>
      <c r="G1239" t="s">
        <v>152</v>
      </c>
      <c r="H1239" t="s">
        <v>281</v>
      </c>
      <c r="I1239" s="1">
        <v>1.7284360000000001</v>
      </c>
      <c r="J1239" s="1">
        <v>8.6669999999999998</v>
      </c>
      <c r="K1239" s="1">
        <v>0</v>
      </c>
      <c r="L1239" t="s">
        <v>456</v>
      </c>
      <c r="M1239" t="s">
        <v>470</v>
      </c>
      <c r="N1239" t="s">
        <v>585</v>
      </c>
      <c r="O1239" t="s">
        <v>782</v>
      </c>
      <c r="P1239" t="s">
        <v>787</v>
      </c>
      <c r="Q1239" t="s">
        <v>850</v>
      </c>
      <c r="R1239" t="s">
        <v>853</v>
      </c>
      <c r="S1239" t="s">
        <v>861</v>
      </c>
      <c r="T1239" t="s">
        <v>865</v>
      </c>
      <c r="U1239" t="s">
        <v>867</v>
      </c>
      <c r="V1239" s="1"/>
      <c r="W1239" s="1"/>
      <c r="X1239" s="1">
        <v>-1.4059999999999999</v>
      </c>
      <c r="Y1239" s="1">
        <v>0.625</v>
      </c>
      <c r="Z1239" t="s">
        <v>875</v>
      </c>
      <c r="AA1239" s="1">
        <v>55</v>
      </c>
      <c r="AB1239" t="s">
        <v>881</v>
      </c>
      <c r="AC1239" t="s">
        <v>913</v>
      </c>
      <c r="AD1239" t="s">
        <v>918</v>
      </c>
      <c r="AE1239" t="s">
        <v>921</v>
      </c>
      <c r="AF1239" s="1">
        <v>1991</v>
      </c>
      <c r="AG1239" s="1">
        <v>2016</v>
      </c>
      <c r="AH1239" s="67">
        <f t="shared" si="95"/>
        <v>-0.16222452982577593</v>
      </c>
      <c r="AI1239" s="67">
        <f t="shared" si="99"/>
        <v>7.2112611053421025E-2</v>
      </c>
      <c r="AJ1239" s="67">
        <f t="shared" si="96"/>
        <v>-0.30356524749048114</v>
      </c>
      <c r="AK1239" s="67">
        <f t="shared" si="97"/>
        <v>-2.0883812161070714E-2</v>
      </c>
      <c r="AL1239" s="69">
        <f t="shared" si="98"/>
        <v>1</v>
      </c>
    </row>
    <row r="1240" spans="1:38">
      <c r="A1240" s="1">
        <v>1239</v>
      </c>
      <c r="B1240" s="35" t="s">
        <v>1392</v>
      </c>
      <c r="C1240" t="s">
        <v>4</v>
      </c>
      <c r="D1240" t="s">
        <v>26</v>
      </c>
      <c r="E1240" t="s">
        <v>102</v>
      </c>
      <c r="F1240" t="s">
        <v>137</v>
      </c>
      <c r="G1240" t="s">
        <v>152</v>
      </c>
      <c r="H1240" t="s">
        <v>281</v>
      </c>
      <c r="I1240" s="1">
        <v>1.7284360000000001</v>
      </c>
      <c r="J1240" s="1">
        <v>8.6669999999999998</v>
      </c>
      <c r="K1240" s="1">
        <v>0</v>
      </c>
      <c r="L1240" t="s">
        <v>458</v>
      </c>
      <c r="M1240" t="s">
        <v>469</v>
      </c>
      <c r="N1240" t="s">
        <v>586</v>
      </c>
      <c r="O1240" t="s">
        <v>782</v>
      </c>
      <c r="P1240" t="s">
        <v>803</v>
      </c>
      <c r="Q1240" t="s">
        <v>850</v>
      </c>
      <c r="R1240" t="s">
        <v>853</v>
      </c>
      <c r="S1240" t="s">
        <v>861</v>
      </c>
      <c r="T1240" t="s">
        <v>865</v>
      </c>
      <c r="U1240" t="s">
        <v>867</v>
      </c>
      <c r="V1240" s="1"/>
      <c r="W1240" s="1"/>
      <c r="X1240" s="1">
        <v>0.253</v>
      </c>
      <c r="Y1240" s="1">
        <v>0.29299999999999998</v>
      </c>
      <c r="Z1240" t="s">
        <v>875</v>
      </c>
      <c r="AA1240" s="1">
        <v>55</v>
      </c>
      <c r="AB1240" t="s">
        <v>881</v>
      </c>
      <c r="AC1240" t="s">
        <v>913</v>
      </c>
      <c r="AD1240" t="s">
        <v>918</v>
      </c>
      <c r="AE1240" t="s">
        <v>921</v>
      </c>
      <c r="AF1240" s="1">
        <v>1991</v>
      </c>
      <c r="AG1240" s="1">
        <v>2016</v>
      </c>
      <c r="AH1240" s="67">
        <f t="shared" si="95"/>
        <v>2.9191184954424829E-2</v>
      </c>
      <c r="AI1240" s="67">
        <f t="shared" si="99"/>
        <v>3.3806392061843771E-2</v>
      </c>
      <c r="AJ1240" s="67">
        <f t="shared" si="96"/>
        <v>-3.7069343486788961E-2</v>
      </c>
      <c r="AK1240" s="67">
        <f t="shared" si="97"/>
        <v>9.5451713395638613E-2</v>
      </c>
      <c r="AL1240" s="69">
        <f t="shared" si="98"/>
        <v>1</v>
      </c>
    </row>
    <row r="1241" spans="1:38">
      <c r="A1241" s="1">
        <v>1240</v>
      </c>
      <c r="B1241" s="35" t="s">
        <v>1392</v>
      </c>
      <c r="C1241" t="s">
        <v>4</v>
      </c>
      <c r="D1241" t="s">
        <v>26</v>
      </c>
      <c r="E1241" t="s">
        <v>102</v>
      </c>
      <c r="F1241" t="s">
        <v>137</v>
      </c>
      <c r="G1241" t="s">
        <v>152</v>
      </c>
      <c r="H1241" t="s">
        <v>281</v>
      </c>
      <c r="I1241" s="1">
        <v>1.7284360000000001</v>
      </c>
      <c r="J1241" s="1">
        <v>8.6669999999999998</v>
      </c>
      <c r="K1241" s="1">
        <v>0</v>
      </c>
      <c r="L1241" t="s">
        <v>458</v>
      </c>
      <c r="M1241" t="s">
        <v>469</v>
      </c>
      <c r="N1241" t="s">
        <v>587</v>
      </c>
      <c r="O1241" t="s">
        <v>782</v>
      </c>
      <c r="P1241" t="s">
        <v>804</v>
      </c>
      <c r="Q1241" t="s">
        <v>850</v>
      </c>
      <c r="R1241" t="s">
        <v>853</v>
      </c>
      <c r="S1241" t="s">
        <v>861</v>
      </c>
      <c r="T1241" t="s">
        <v>865</v>
      </c>
      <c r="U1241" t="s">
        <v>867</v>
      </c>
      <c r="V1241" s="1"/>
      <c r="W1241" s="1"/>
      <c r="X1241" s="1">
        <v>-1.1910000000000001</v>
      </c>
      <c r="Y1241" s="1">
        <v>0.77400000000000002</v>
      </c>
      <c r="Z1241" t="s">
        <v>875</v>
      </c>
      <c r="AA1241" s="1">
        <v>55</v>
      </c>
      <c r="AB1241" t="s">
        <v>881</v>
      </c>
      <c r="AC1241" t="s">
        <v>913</v>
      </c>
      <c r="AD1241" t="s">
        <v>918</v>
      </c>
      <c r="AE1241" t="s">
        <v>921</v>
      </c>
      <c r="AF1241" s="1">
        <v>1991</v>
      </c>
      <c r="AG1241" s="1">
        <v>2016</v>
      </c>
      <c r="AH1241" s="67">
        <f t="shared" si="95"/>
        <v>-0.13741779162339912</v>
      </c>
      <c r="AI1241" s="67">
        <f t="shared" si="99"/>
        <v>8.9304257528556599E-2</v>
      </c>
      <c r="AJ1241" s="67">
        <f t="shared" si="96"/>
        <v>-0.31245413637937003</v>
      </c>
      <c r="AK1241" s="67">
        <f t="shared" si="97"/>
        <v>3.7618553132571814E-2</v>
      </c>
      <c r="AL1241" s="69">
        <f t="shared" si="98"/>
        <v>1</v>
      </c>
    </row>
    <row r="1242" spans="1:38">
      <c r="A1242" s="1">
        <v>1241</v>
      </c>
      <c r="B1242" s="35" t="s">
        <v>1392</v>
      </c>
      <c r="C1242" t="s">
        <v>4</v>
      </c>
      <c r="D1242" t="s">
        <v>26</v>
      </c>
      <c r="E1242" t="s">
        <v>102</v>
      </c>
      <c r="F1242" t="s">
        <v>137</v>
      </c>
      <c r="G1242" t="s">
        <v>152</v>
      </c>
      <c r="H1242" t="s">
        <v>281</v>
      </c>
      <c r="I1242" s="1">
        <v>1.7284360000000001</v>
      </c>
      <c r="J1242" s="1">
        <v>8.6669999999999998</v>
      </c>
      <c r="K1242" s="1">
        <v>0</v>
      </c>
      <c r="L1242" t="s">
        <v>148</v>
      </c>
      <c r="M1242" t="s">
        <v>469</v>
      </c>
      <c r="N1242" t="s">
        <v>588</v>
      </c>
      <c r="O1242" t="s">
        <v>782</v>
      </c>
      <c r="P1242" t="s">
        <v>805</v>
      </c>
      <c r="Q1242" t="s">
        <v>850</v>
      </c>
      <c r="R1242" t="s">
        <v>853</v>
      </c>
      <c r="S1242" t="s">
        <v>861</v>
      </c>
      <c r="T1242" t="s">
        <v>865</v>
      </c>
      <c r="U1242" t="s">
        <v>867</v>
      </c>
      <c r="V1242" s="1"/>
      <c r="W1242" s="1"/>
      <c r="X1242" s="1">
        <v>0.48499999999999999</v>
      </c>
      <c r="Y1242" s="1">
        <v>0.4</v>
      </c>
      <c r="Z1242" t="s">
        <v>875</v>
      </c>
      <c r="AA1242" s="1">
        <v>55</v>
      </c>
      <c r="AB1242" t="s">
        <v>881</v>
      </c>
      <c r="AC1242" t="s">
        <v>913</v>
      </c>
      <c r="AD1242" t="s">
        <v>918</v>
      </c>
      <c r="AE1242" t="s">
        <v>921</v>
      </c>
      <c r="AF1242" s="1">
        <v>1991</v>
      </c>
      <c r="AG1242" s="1">
        <v>2016</v>
      </c>
      <c r="AH1242" s="67">
        <f t="shared" si="95"/>
        <v>5.595938617745471E-2</v>
      </c>
      <c r="AI1242" s="67">
        <f t="shared" si="99"/>
        <v>4.6152071074189456E-2</v>
      </c>
      <c r="AJ1242" s="67">
        <f t="shared" si="96"/>
        <v>-3.4498673127956618E-2</v>
      </c>
      <c r="AK1242" s="67">
        <f t="shared" si="97"/>
        <v>0.14641744548286603</v>
      </c>
      <c r="AL1242" s="69">
        <f t="shared" si="98"/>
        <v>1</v>
      </c>
    </row>
    <row r="1243" spans="1:38">
      <c r="A1243" s="1">
        <v>1242</v>
      </c>
      <c r="B1243" s="35" t="s">
        <v>1392</v>
      </c>
      <c r="C1243" t="s">
        <v>4</v>
      </c>
      <c r="D1243" t="s">
        <v>26</v>
      </c>
      <c r="E1243" t="s">
        <v>102</v>
      </c>
      <c r="F1243" t="s">
        <v>137</v>
      </c>
      <c r="G1243" t="s">
        <v>152</v>
      </c>
      <c r="H1243" t="s">
        <v>281</v>
      </c>
      <c r="I1243" s="1">
        <v>1.7284360000000001</v>
      </c>
      <c r="J1243" s="1">
        <v>8.6669999999999998</v>
      </c>
      <c r="K1243" s="1">
        <v>0</v>
      </c>
      <c r="L1243" t="s">
        <v>457</v>
      </c>
      <c r="M1243" t="s">
        <v>469</v>
      </c>
      <c r="N1243" t="s">
        <v>589</v>
      </c>
      <c r="O1243" t="s">
        <v>782</v>
      </c>
      <c r="P1243" t="s">
        <v>806</v>
      </c>
      <c r="Q1243" t="s">
        <v>850</v>
      </c>
      <c r="R1243" t="s">
        <v>853</v>
      </c>
      <c r="S1243" t="s">
        <v>861</v>
      </c>
      <c r="T1243" t="s">
        <v>865</v>
      </c>
      <c r="U1243" t="s">
        <v>867</v>
      </c>
      <c r="V1243" s="1"/>
      <c r="W1243" s="1"/>
      <c r="X1243" s="1">
        <v>0.27</v>
      </c>
      <c r="Y1243" s="1">
        <v>0.70599999999999996</v>
      </c>
      <c r="Z1243" t="s">
        <v>875</v>
      </c>
      <c r="AA1243" s="1">
        <v>55</v>
      </c>
      <c r="AB1243" t="s">
        <v>881</v>
      </c>
      <c r="AC1243" t="s">
        <v>913</v>
      </c>
      <c r="AD1243" t="s">
        <v>918</v>
      </c>
      <c r="AE1243" t="s">
        <v>921</v>
      </c>
      <c r="AF1243" s="1">
        <v>1991</v>
      </c>
      <c r="AG1243" s="1">
        <v>2016</v>
      </c>
      <c r="AH1243" s="67">
        <f t="shared" si="95"/>
        <v>3.1152647975077885E-2</v>
      </c>
      <c r="AI1243" s="67">
        <f t="shared" si="99"/>
        <v>8.145840544594439E-2</v>
      </c>
      <c r="AJ1243" s="67">
        <f t="shared" si="96"/>
        <v>-0.12850582669897312</v>
      </c>
      <c r="AK1243" s="67">
        <f t="shared" si="97"/>
        <v>0.19081112264912889</v>
      </c>
      <c r="AL1243" s="69">
        <f t="shared" si="98"/>
        <v>1</v>
      </c>
    </row>
    <row r="1244" spans="1:38">
      <c r="A1244" s="1">
        <v>1243</v>
      </c>
      <c r="B1244" s="35" t="s">
        <v>1392</v>
      </c>
      <c r="C1244" t="s">
        <v>4</v>
      </c>
      <c r="D1244" t="s">
        <v>26</v>
      </c>
      <c r="E1244" t="s">
        <v>102</v>
      </c>
      <c r="F1244" t="s">
        <v>137</v>
      </c>
      <c r="G1244" t="s">
        <v>152</v>
      </c>
      <c r="H1244" t="s">
        <v>281</v>
      </c>
      <c r="I1244" s="1">
        <v>1.7284360000000001</v>
      </c>
      <c r="J1244" s="1">
        <v>8.6669999999999998</v>
      </c>
      <c r="K1244" s="1">
        <v>0</v>
      </c>
      <c r="L1244" t="s">
        <v>456</v>
      </c>
      <c r="M1244" t="s">
        <v>462</v>
      </c>
      <c r="N1244" t="s">
        <v>590</v>
      </c>
      <c r="O1244" t="s">
        <v>780</v>
      </c>
      <c r="P1244" t="s">
        <v>459</v>
      </c>
      <c r="Q1244" t="s">
        <v>850</v>
      </c>
      <c r="R1244" t="s">
        <v>853</v>
      </c>
      <c r="S1244" t="s">
        <v>861</v>
      </c>
      <c r="T1244" t="s">
        <v>865</v>
      </c>
      <c r="U1244" t="s">
        <v>867</v>
      </c>
      <c r="V1244" s="1"/>
      <c r="W1244" s="1"/>
      <c r="X1244" s="1">
        <v>-1.4550000000000001</v>
      </c>
      <c r="Y1244" s="1">
        <v>1.681</v>
      </c>
      <c r="Z1244" t="s">
        <v>875</v>
      </c>
      <c r="AA1244" s="1">
        <v>55</v>
      </c>
      <c r="AB1244" t="s">
        <v>881</v>
      </c>
      <c r="AC1244" t="s">
        <v>913</v>
      </c>
      <c r="AD1244" t="s">
        <v>918</v>
      </c>
      <c r="AE1244" t="s">
        <v>921</v>
      </c>
      <c r="AF1244" s="1">
        <v>1991</v>
      </c>
      <c r="AG1244" s="1">
        <v>2016</v>
      </c>
      <c r="AH1244" s="67">
        <f t="shared" si="95"/>
        <v>-0.16787815853236415</v>
      </c>
      <c r="AI1244" s="67">
        <f t="shared" si="99"/>
        <v>0.19395407868928119</v>
      </c>
      <c r="AJ1244" s="67">
        <f t="shared" si="96"/>
        <v>-0.54802815276335526</v>
      </c>
      <c r="AK1244" s="67">
        <f t="shared" si="97"/>
        <v>0.21227183569862695</v>
      </c>
      <c r="AL1244" s="69">
        <f t="shared" si="98"/>
        <v>1</v>
      </c>
    </row>
    <row r="1245" spans="1:38">
      <c r="A1245" s="1">
        <v>1244</v>
      </c>
      <c r="B1245" s="35" t="s">
        <v>1392</v>
      </c>
      <c r="C1245" t="s">
        <v>4</v>
      </c>
      <c r="D1245" t="s">
        <v>26</v>
      </c>
      <c r="E1245" t="s">
        <v>102</v>
      </c>
      <c r="F1245" t="s">
        <v>137</v>
      </c>
      <c r="G1245" t="s">
        <v>152</v>
      </c>
      <c r="H1245" t="s">
        <v>281</v>
      </c>
      <c r="I1245" s="1">
        <v>1.7284360000000001</v>
      </c>
      <c r="J1245" s="1">
        <v>8.6669999999999998</v>
      </c>
      <c r="K1245" s="1">
        <v>0</v>
      </c>
      <c r="L1245" t="s">
        <v>456</v>
      </c>
      <c r="M1245" t="s">
        <v>461</v>
      </c>
      <c r="N1245" t="s">
        <v>591</v>
      </c>
      <c r="O1245" t="s">
        <v>780</v>
      </c>
      <c r="P1245" t="s">
        <v>459</v>
      </c>
      <c r="Q1245" t="s">
        <v>850</v>
      </c>
      <c r="R1245" t="s">
        <v>853</v>
      </c>
      <c r="S1245" t="s">
        <v>861</v>
      </c>
      <c r="T1245" t="s">
        <v>865</v>
      </c>
      <c r="U1245" t="s">
        <v>867</v>
      </c>
      <c r="V1245" s="1"/>
      <c r="W1245" s="1"/>
      <c r="X1245" s="1">
        <v>-1.952</v>
      </c>
      <c r="Y1245" s="1">
        <v>0.70799999999999996</v>
      </c>
      <c r="Z1245" t="s">
        <v>875</v>
      </c>
      <c r="AA1245" s="1">
        <v>55</v>
      </c>
      <c r="AB1245" t="s">
        <v>881</v>
      </c>
      <c r="AC1245" t="s">
        <v>913</v>
      </c>
      <c r="AD1245" t="s">
        <v>918</v>
      </c>
      <c r="AE1245" t="s">
        <v>921</v>
      </c>
      <c r="AF1245" s="1">
        <v>1991</v>
      </c>
      <c r="AG1245" s="1">
        <v>2016</v>
      </c>
      <c r="AH1245" s="67">
        <f t="shared" si="95"/>
        <v>-0.22522210684204455</v>
      </c>
      <c r="AI1245" s="67">
        <f t="shared" si="99"/>
        <v>8.1689165801315328E-2</v>
      </c>
      <c r="AJ1245" s="67">
        <f t="shared" si="96"/>
        <v>-0.3853328718126226</v>
      </c>
      <c r="AK1245" s="67">
        <f t="shared" si="97"/>
        <v>-6.5111341871466499E-2</v>
      </c>
      <c r="AL1245" s="69">
        <f t="shared" si="98"/>
        <v>1</v>
      </c>
    </row>
    <row r="1246" spans="1:38">
      <c r="A1246" s="1">
        <v>1245</v>
      </c>
      <c r="B1246" s="35" t="s">
        <v>1392</v>
      </c>
      <c r="C1246" t="s">
        <v>4</v>
      </c>
      <c r="D1246" t="s">
        <v>26</v>
      </c>
      <c r="E1246" t="s">
        <v>102</v>
      </c>
      <c r="F1246" t="s">
        <v>137</v>
      </c>
      <c r="G1246" t="s">
        <v>152</v>
      </c>
      <c r="H1246" t="s">
        <v>281</v>
      </c>
      <c r="I1246" s="1">
        <v>1.7284360000000001</v>
      </c>
      <c r="J1246" s="1">
        <v>8.6669999999999998</v>
      </c>
      <c r="K1246" s="1">
        <v>0</v>
      </c>
      <c r="L1246" t="s">
        <v>140</v>
      </c>
      <c r="M1246" t="s">
        <v>476</v>
      </c>
      <c r="N1246" t="s">
        <v>592</v>
      </c>
      <c r="O1246" t="s">
        <v>780</v>
      </c>
      <c r="P1246" t="s">
        <v>459</v>
      </c>
      <c r="Q1246" t="s">
        <v>850</v>
      </c>
      <c r="R1246" t="s">
        <v>853</v>
      </c>
      <c r="S1246" t="s">
        <v>861</v>
      </c>
      <c r="T1246" t="s">
        <v>865</v>
      </c>
      <c r="U1246" t="s">
        <v>867</v>
      </c>
      <c r="V1246" s="1"/>
      <c r="W1246" s="1"/>
      <c r="X1246" s="1">
        <v>-0.59699999999999998</v>
      </c>
      <c r="Y1246" s="1">
        <v>2.1309999999999998</v>
      </c>
      <c r="Z1246" t="s">
        <v>875</v>
      </c>
      <c r="AA1246" s="1">
        <v>55</v>
      </c>
      <c r="AB1246" t="s">
        <v>881</v>
      </c>
      <c r="AC1246" t="s">
        <v>913</v>
      </c>
      <c r="AD1246" t="s">
        <v>918</v>
      </c>
      <c r="AE1246" t="s">
        <v>921</v>
      </c>
      <c r="AF1246" s="1">
        <v>1991</v>
      </c>
      <c r="AG1246" s="1">
        <v>2016</v>
      </c>
      <c r="AH1246" s="67">
        <f t="shared" si="95"/>
        <v>-6.888196607822776E-2</v>
      </c>
      <c r="AI1246" s="67">
        <f t="shared" si="99"/>
        <v>0.24587515864774429</v>
      </c>
      <c r="AJ1246" s="67">
        <f t="shared" si="96"/>
        <v>-0.55079727702780656</v>
      </c>
      <c r="AK1246" s="67">
        <f t="shared" si="97"/>
        <v>0.41303334487135102</v>
      </c>
      <c r="AL1246" s="69">
        <f t="shared" si="98"/>
        <v>1</v>
      </c>
    </row>
    <row r="1247" spans="1:38">
      <c r="A1247" s="1">
        <v>1246</v>
      </c>
      <c r="B1247" s="35" t="s">
        <v>1392</v>
      </c>
      <c r="C1247" t="s">
        <v>4</v>
      </c>
      <c r="D1247" t="s">
        <v>26</v>
      </c>
      <c r="E1247" t="s">
        <v>102</v>
      </c>
      <c r="F1247" t="s">
        <v>137</v>
      </c>
      <c r="G1247" t="s">
        <v>152</v>
      </c>
      <c r="H1247" t="s">
        <v>281</v>
      </c>
      <c r="I1247" s="1">
        <v>1.7284360000000001</v>
      </c>
      <c r="J1247" s="1">
        <v>8.6669999999999998</v>
      </c>
      <c r="K1247" s="1">
        <v>0</v>
      </c>
      <c r="L1247" t="s">
        <v>457</v>
      </c>
      <c r="M1247" t="s">
        <v>463</v>
      </c>
      <c r="N1247" t="s">
        <v>593</v>
      </c>
      <c r="O1247" t="s">
        <v>780</v>
      </c>
      <c r="P1247" t="s">
        <v>459</v>
      </c>
      <c r="Q1247" t="s">
        <v>850</v>
      </c>
      <c r="R1247" t="s">
        <v>853</v>
      </c>
      <c r="S1247" t="s">
        <v>861</v>
      </c>
      <c r="T1247" t="s">
        <v>865</v>
      </c>
      <c r="U1247" t="s">
        <v>867</v>
      </c>
      <c r="V1247" s="1"/>
      <c r="W1247" s="1"/>
      <c r="X1247" s="1">
        <v>-1.9650000000000001</v>
      </c>
      <c r="Y1247" s="1">
        <v>2.3130000000000002</v>
      </c>
      <c r="Z1247" t="s">
        <v>875</v>
      </c>
      <c r="AA1247" s="1">
        <v>55</v>
      </c>
      <c r="AB1247" t="s">
        <v>881</v>
      </c>
      <c r="AC1247" t="s">
        <v>913</v>
      </c>
      <c r="AD1247" t="s">
        <v>918</v>
      </c>
      <c r="AE1247" t="s">
        <v>921</v>
      </c>
      <c r="AF1247" s="1">
        <v>1991</v>
      </c>
      <c r="AG1247" s="1">
        <v>2016</v>
      </c>
      <c r="AH1247" s="67">
        <f t="shared" si="95"/>
        <v>-0.22672204915195571</v>
      </c>
      <c r="AI1247" s="67">
        <f t="shared" si="99"/>
        <v>0.26687435098650053</v>
      </c>
      <c r="AJ1247" s="67">
        <f t="shared" si="96"/>
        <v>-0.74979577708549672</v>
      </c>
      <c r="AK1247" s="67">
        <f t="shared" si="97"/>
        <v>0.2963516787815853</v>
      </c>
      <c r="AL1247" s="69">
        <f t="shared" si="98"/>
        <v>1</v>
      </c>
    </row>
    <row r="1248" spans="1:38">
      <c r="A1248" s="1">
        <v>1247</v>
      </c>
      <c r="B1248" s="35" t="s">
        <v>1392</v>
      </c>
      <c r="C1248" t="s">
        <v>4</v>
      </c>
      <c r="D1248" t="s">
        <v>26</v>
      </c>
      <c r="E1248" t="s">
        <v>102</v>
      </c>
      <c r="F1248" t="s">
        <v>137</v>
      </c>
      <c r="G1248" t="s">
        <v>152</v>
      </c>
      <c r="H1248" t="s">
        <v>281</v>
      </c>
      <c r="I1248" s="1">
        <v>1.7284360000000001</v>
      </c>
      <c r="J1248" s="1">
        <v>8.6669999999999998</v>
      </c>
      <c r="K1248" s="1">
        <v>0</v>
      </c>
      <c r="L1248" t="s">
        <v>457</v>
      </c>
      <c r="M1248" t="s">
        <v>466</v>
      </c>
      <c r="N1248" t="s">
        <v>594</v>
      </c>
      <c r="O1248" t="s">
        <v>780</v>
      </c>
      <c r="P1248" t="s">
        <v>459</v>
      </c>
      <c r="Q1248" t="s">
        <v>850</v>
      </c>
      <c r="R1248" t="s">
        <v>853</v>
      </c>
      <c r="S1248" t="s">
        <v>861</v>
      </c>
      <c r="T1248" t="s">
        <v>865</v>
      </c>
      <c r="U1248" t="s">
        <v>867</v>
      </c>
      <c r="V1248" s="1"/>
      <c r="W1248" s="1"/>
      <c r="X1248" s="1">
        <v>-2.9870000000000001</v>
      </c>
      <c r="Y1248" s="1">
        <v>1.1910000000000001</v>
      </c>
      <c r="Z1248" t="s">
        <v>875</v>
      </c>
      <c r="AA1248" s="1">
        <v>55</v>
      </c>
      <c r="AB1248" t="s">
        <v>881</v>
      </c>
      <c r="AC1248" t="s">
        <v>913</v>
      </c>
      <c r="AD1248" t="s">
        <v>918</v>
      </c>
      <c r="AE1248" t="s">
        <v>921</v>
      </c>
      <c r="AF1248" s="1">
        <v>1991</v>
      </c>
      <c r="AG1248" s="1">
        <v>2016</v>
      </c>
      <c r="AH1248" s="67">
        <f t="shared" si="95"/>
        <v>-0.34464059074650977</v>
      </c>
      <c r="AI1248" s="67">
        <f t="shared" si="99"/>
        <v>0.13741779162339912</v>
      </c>
      <c r="AJ1248" s="67">
        <f t="shared" si="96"/>
        <v>-0.61397946232837208</v>
      </c>
      <c r="AK1248" s="67">
        <f t="shared" si="97"/>
        <v>-7.5301719164647507E-2</v>
      </c>
      <c r="AL1248" s="69">
        <f t="shared" si="98"/>
        <v>1</v>
      </c>
    </row>
    <row r="1249" spans="1:38">
      <c r="A1249" s="1">
        <v>1248</v>
      </c>
      <c r="B1249" s="35" t="s">
        <v>1392</v>
      </c>
      <c r="C1249" t="s">
        <v>4</v>
      </c>
      <c r="D1249" t="s">
        <v>26</v>
      </c>
      <c r="E1249" t="s">
        <v>102</v>
      </c>
      <c r="F1249" t="s">
        <v>137</v>
      </c>
      <c r="G1249" t="s">
        <v>152</v>
      </c>
      <c r="H1249" t="s">
        <v>281</v>
      </c>
      <c r="I1249" s="1">
        <v>1.7284360000000001</v>
      </c>
      <c r="J1249" s="1">
        <v>8.6669999999999998</v>
      </c>
      <c r="K1249" s="1">
        <v>0</v>
      </c>
      <c r="L1249" t="s">
        <v>457</v>
      </c>
      <c r="M1249" t="s">
        <v>472</v>
      </c>
      <c r="N1249" t="s">
        <v>595</v>
      </c>
      <c r="O1249" t="s">
        <v>780</v>
      </c>
      <c r="P1249" t="s">
        <v>459</v>
      </c>
      <c r="Q1249" t="s">
        <v>850</v>
      </c>
      <c r="R1249" t="s">
        <v>853</v>
      </c>
      <c r="S1249" t="s">
        <v>861</v>
      </c>
      <c r="T1249" t="s">
        <v>865</v>
      </c>
      <c r="U1249" t="s">
        <v>867</v>
      </c>
      <c r="V1249" s="1"/>
      <c r="W1249" s="1"/>
      <c r="X1249" s="1">
        <v>-1.385</v>
      </c>
      <c r="Y1249" s="1">
        <v>1.542</v>
      </c>
      <c r="Z1249" t="s">
        <v>875</v>
      </c>
      <c r="AA1249" s="1">
        <v>55</v>
      </c>
      <c r="AB1249" t="s">
        <v>881</v>
      </c>
      <c r="AC1249" t="s">
        <v>913</v>
      </c>
      <c r="AD1249" t="s">
        <v>918</v>
      </c>
      <c r="AE1249" t="s">
        <v>921</v>
      </c>
      <c r="AF1249" s="1">
        <v>1991</v>
      </c>
      <c r="AG1249" s="1">
        <v>2016</v>
      </c>
      <c r="AH1249" s="67">
        <f t="shared" si="95"/>
        <v>-0.15980154609438099</v>
      </c>
      <c r="AI1249" s="67">
        <f t="shared" si="99"/>
        <v>0.17791623399100034</v>
      </c>
      <c r="AJ1249" s="67">
        <f t="shared" si="96"/>
        <v>-0.50851736471674169</v>
      </c>
      <c r="AK1249" s="67">
        <f t="shared" si="97"/>
        <v>0.18891427252797968</v>
      </c>
      <c r="AL1249" s="69">
        <f t="shared" si="98"/>
        <v>1</v>
      </c>
    </row>
    <row r="1250" spans="1:38">
      <c r="A1250" s="1">
        <v>1249</v>
      </c>
      <c r="B1250" s="35" t="s">
        <v>1392</v>
      </c>
      <c r="C1250" t="s">
        <v>4</v>
      </c>
      <c r="D1250" t="s">
        <v>26</v>
      </c>
      <c r="E1250" t="s">
        <v>102</v>
      </c>
      <c r="F1250" t="s">
        <v>137</v>
      </c>
      <c r="G1250" t="s">
        <v>152</v>
      </c>
      <c r="H1250" t="s">
        <v>281</v>
      </c>
      <c r="I1250" s="1">
        <v>1.7284360000000001</v>
      </c>
      <c r="J1250" s="1">
        <v>8.6669999999999998</v>
      </c>
      <c r="K1250" s="1">
        <v>0</v>
      </c>
      <c r="L1250" t="s">
        <v>457</v>
      </c>
      <c r="M1250" t="s">
        <v>482</v>
      </c>
      <c r="N1250" t="s">
        <v>596</v>
      </c>
      <c r="O1250" t="s">
        <v>780</v>
      </c>
      <c r="P1250" t="s">
        <v>459</v>
      </c>
      <c r="Q1250" t="s">
        <v>850</v>
      </c>
      <c r="R1250" t="s">
        <v>853</v>
      </c>
      <c r="S1250" t="s">
        <v>861</v>
      </c>
      <c r="T1250" t="s">
        <v>865</v>
      </c>
      <c r="U1250" t="s">
        <v>867</v>
      </c>
      <c r="V1250" s="1"/>
      <c r="W1250" s="1"/>
      <c r="X1250" s="1">
        <v>0.30399999999999999</v>
      </c>
      <c r="Y1250" s="1">
        <v>0.89800000000000002</v>
      </c>
      <c r="Z1250" t="s">
        <v>875</v>
      </c>
      <c r="AA1250" s="1">
        <v>55</v>
      </c>
      <c r="AB1250" t="s">
        <v>881</v>
      </c>
      <c r="AC1250" t="s">
        <v>913</v>
      </c>
      <c r="AD1250" t="s">
        <v>918</v>
      </c>
      <c r="AE1250" t="s">
        <v>921</v>
      </c>
      <c r="AF1250" s="1">
        <v>1991</v>
      </c>
      <c r="AG1250" s="1">
        <v>2016</v>
      </c>
      <c r="AH1250" s="67">
        <f t="shared" si="95"/>
        <v>3.5075574016383983E-2</v>
      </c>
      <c r="AI1250" s="67">
        <f t="shared" si="99"/>
        <v>0.10361139956155532</v>
      </c>
      <c r="AJ1250" s="67">
        <f t="shared" si="96"/>
        <v>-0.16800276912426446</v>
      </c>
      <c r="AK1250" s="67">
        <f t="shared" si="97"/>
        <v>0.23815391715703241</v>
      </c>
      <c r="AL1250" s="69">
        <f t="shared" si="98"/>
        <v>1</v>
      </c>
    </row>
    <row r="1251" spans="1:38">
      <c r="A1251" s="1">
        <v>1250</v>
      </c>
      <c r="B1251" s="35" t="s">
        <v>1392</v>
      </c>
      <c r="C1251" t="s">
        <v>4</v>
      </c>
      <c r="D1251" t="s">
        <v>26</v>
      </c>
      <c r="E1251" t="s">
        <v>102</v>
      </c>
      <c r="F1251" t="s">
        <v>137</v>
      </c>
      <c r="G1251" t="s">
        <v>152</v>
      </c>
      <c r="H1251" t="s">
        <v>281</v>
      </c>
      <c r="I1251" s="1">
        <v>1.745628</v>
      </c>
      <c r="J1251" s="1">
        <v>8.4060000000000006</v>
      </c>
      <c r="K1251" s="1">
        <v>0</v>
      </c>
      <c r="L1251" t="s">
        <v>458</v>
      </c>
      <c r="M1251" t="s">
        <v>473</v>
      </c>
      <c r="N1251" t="s">
        <v>583</v>
      </c>
      <c r="O1251" t="s">
        <v>782</v>
      </c>
      <c r="P1251" t="s">
        <v>801</v>
      </c>
      <c r="Q1251" t="s">
        <v>850</v>
      </c>
      <c r="R1251" t="s">
        <v>853</v>
      </c>
      <c r="S1251" t="s">
        <v>861</v>
      </c>
      <c r="T1251" t="s">
        <v>865</v>
      </c>
      <c r="U1251" t="s">
        <v>867</v>
      </c>
      <c r="V1251" s="1"/>
      <c r="W1251" s="1"/>
      <c r="X1251" s="1">
        <v>-0.89800000000000002</v>
      </c>
      <c r="Y1251" s="1">
        <v>0.41799999999999998</v>
      </c>
      <c r="Z1251" t="s">
        <v>876</v>
      </c>
      <c r="AA1251" s="1">
        <v>34</v>
      </c>
      <c r="AB1251" t="s">
        <v>881</v>
      </c>
      <c r="AC1251" t="s">
        <v>913</v>
      </c>
      <c r="AD1251" t="s">
        <v>918</v>
      </c>
      <c r="AE1251" t="s">
        <v>921</v>
      </c>
      <c r="AF1251" s="1">
        <v>1991</v>
      </c>
      <c r="AG1251" s="1">
        <v>2016</v>
      </c>
      <c r="AH1251" s="67">
        <f t="shared" si="95"/>
        <v>-0.10682845586485842</v>
      </c>
      <c r="AI1251" s="67">
        <f t="shared" si="99"/>
        <v>4.9726385914822743E-2</v>
      </c>
      <c r="AJ1251" s="67">
        <f t="shared" si="96"/>
        <v>-0.20429217225791099</v>
      </c>
      <c r="AK1251" s="67">
        <f t="shared" si="97"/>
        <v>-9.3647394718058552E-3</v>
      </c>
      <c r="AL1251" s="69">
        <f t="shared" si="98"/>
        <v>1</v>
      </c>
    </row>
    <row r="1252" spans="1:38">
      <c r="A1252" s="1">
        <v>1251</v>
      </c>
      <c r="B1252" s="35" t="s">
        <v>1392</v>
      </c>
      <c r="C1252" t="s">
        <v>4</v>
      </c>
      <c r="D1252" t="s">
        <v>26</v>
      </c>
      <c r="E1252" t="s">
        <v>102</v>
      </c>
      <c r="F1252" t="s">
        <v>137</v>
      </c>
      <c r="G1252" t="s">
        <v>152</v>
      </c>
      <c r="H1252" t="s">
        <v>281</v>
      </c>
      <c r="I1252" s="1">
        <v>1.745628</v>
      </c>
      <c r="J1252" s="1">
        <v>8.4060000000000006</v>
      </c>
      <c r="K1252" s="1">
        <v>0</v>
      </c>
      <c r="L1252" t="s">
        <v>458</v>
      </c>
      <c r="M1252" t="s">
        <v>473</v>
      </c>
      <c r="N1252" t="s">
        <v>584</v>
      </c>
      <c r="O1252" t="s">
        <v>782</v>
      </c>
      <c r="P1252" t="s">
        <v>802</v>
      </c>
      <c r="Q1252" t="s">
        <v>850</v>
      </c>
      <c r="R1252" t="s">
        <v>853</v>
      </c>
      <c r="S1252" t="s">
        <v>861</v>
      </c>
      <c r="T1252" t="s">
        <v>865</v>
      </c>
      <c r="U1252" t="s">
        <v>867</v>
      </c>
      <c r="V1252" s="1"/>
      <c r="W1252" s="1"/>
      <c r="X1252" s="1">
        <v>-1.667</v>
      </c>
      <c r="Y1252" s="1">
        <v>0.752</v>
      </c>
      <c r="Z1252" t="s">
        <v>876</v>
      </c>
      <c r="AA1252" s="1">
        <v>34</v>
      </c>
      <c r="AB1252" t="s">
        <v>881</v>
      </c>
      <c r="AC1252" t="s">
        <v>913</v>
      </c>
      <c r="AD1252" t="s">
        <v>918</v>
      </c>
      <c r="AE1252" t="s">
        <v>921</v>
      </c>
      <c r="AF1252" s="1">
        <v>1991</v>
      </c>
      <c r="AG1252" s="1">
        <v>2016</v>
      </c>
      <c r="AH1252" s="67">
        <f t="shared" si="95"/>
        <v>-0.19831073043064476</v>
      </c>
      <c r="AI1252" s="67">
        <f t="shared" si="99"/>
        <v>8.9459909588389244E-2</v>
      </c>
      <c r="AJ1252" s="67">
        <f t="shared" si="96"/>
        <v>-0.37365215322388767</v>
      </c>
      <c r="AK1252" s="67">
        <f t="shared" si="97"/>
        <v>-2.2969307637401848E-2</v>
      </c>
      <c r="AL1252" s="69">
        <f t="shared" si="98"/>
        <v>1</v>
      </c>
    </row>
    <row r="1253" spans="1:38">
      <c r="A1253" s="1">
        <v>1252</v>
      </c>
      <c r="B1253" s="35" t="s">
        <v>1392</v>
      </c>
      <c r="C1253" t="s">
        <v>4</v>
      </c>
      <c r="D1253" t="s">
        <v>26</v>
      </c>
      <c r="E1253" t="s">
        <v>102</v>
      </c>
      <c r="F1253" t="s">
        <v>137</v>
      </c>
      <c r="G1253" t="s">
        <v>152</v>
      </c>
      <c r="H1253" t="s">
        <v>281</v>
      </c>
      <c r="I1253" s="1">
        <v>1.745628</v>
      </c>
      <c r="J1253" s="1">
        <v>8.4060000000000006</v>
      </c>
      <c r="K1253" s="1">
        <v>0</v>
      </c>
      <c r="L1253" t="s">
        <v>456</v>
      </c>
      <c r="M1253" t="s">
        <v>470</v>
      </c>
      <c r="N1253" t="s">
        <v>585</v>
      </c>
      <c r="O1253" t="s">
        <v>782</v>
      </c>
      <c r="P1253" t="s">
        <v>787</v>
      </c>
      <c r="Q1253" t="s">
        <v>850</v>
      </c>
      <c r="R1253" t="s">
        <v>853</v>
      </c>
      <c r="S1253" t="s">
        <v>861</v>
      </c>
      <c r="T1253" t="s">
        <v>865</v>
      </c>
      <c r="U1253" t="s">
        <v>867</v>
      </c>
      <c r="V1253" s="1"/>
      <c r="W1253" s="1"/>
      <c r="X1253" s="1">
        <v>-2.0489999999999999</v>
      </c>
      <c r="Y1253" s="1">
        <v>0.82199999999999995</v>
      </c>
      <c r="Z1253" t="s">
        <v>876</v>
      </c>
      <c r="AA1253" s="1">
        <v>34</v>
      </c>
      <c r="AB1253" t="s">
        <v>881</v>
      </c>
      <c r="AC1253" t="s">
        <v>913</v>
      </c>
      <c r="AD1253" t="s">
        <v>918</v>
      </c>
      <c r="AE1253" t="s">
        <v>921</v>
      </c>
      <c r="AF1253" s="1">
        <v>1991</v>
      </c>
      <c r="AG1253" s="1">
        <v>2016</v>
      </c>
      <c r="AH1253" s="67">
        <f t="shared" si="95"/>
        <v>-0.24375446109921481</v>
      </c>
      <c r="AI1253" s="67">
        <f t="shared" si="99"/>
        <v>9.7787294789436111E-2</v>
      </c>
      <c r="AJ1253" s="67">
        <f t="shared" si="96"/>
        <v>-0.43541755888650957</v>
      </c>
      <c r="AK1253" s="67">
        <f t="shared" si="97"/>
        <v>-5.2091363311920047E-2</v>
      </c>
      <c r="AL1253" s="69">
        <f t="shared" si="98"/>
        <v>1</v>
      </c>
    </row>
    <row r="1254" spans="1:38">
      <c r="A1254" s="1">
        <v>1253</v>
      </c>
      <c r="B1254" s="35" t="s">
        <v>1392</v>
      </c>
      <c r="C1254" t="s">
        <v>4</v>
      </c>
      <c r="D1254" t="s">
        <v>26</v>
      </c>
      <c r="E1254" t="s">
        <v>102</v>
      </c>
      <c r="F1254" t="s">
        <v>137</v>
      </c>
      <c r="G1254" t="s">
        <v>152</v>
      </c>
      <c r="H1254" t="s">
        <v>281</v>
      </c>
      <c r="I1254" s="1">
        <v>1.745628</v>
      </c>
      <c r="J1254" s="1">
        <v>8.4060000000000006</v>
      </c>
      <c r="K1254" s="1">
        <v>0</v>
      </c>
      <c r="L1254" t="s">
        <v>458</v>
      </c>
      <c r="M1254" t="s">
        <v>469</v>
      </c>
      <c r="N1254" t="s">
        <v>586</v>
      </c>
      <c r="O1254" t="s">
        <v>782</v>
      </c>
      <c r="P1254" t="s">
        <v>803</v>
      </c>
      <c r="Q1254" t="s">
        <v>850</v>
      </c>
      <c r="R1254" t="s">
        <v>853</v>
      </c>
      <c r="S1254" t="s">
        <v>861</v>
      </c>
      <c r="T1254" t="s">
        <v>865</v>
      </c>
      <c r="U1254" t="s">
        <v>867</v>
      </c>
      <c r="V1254" s="1"/>
      <c r="W1254" s="1"/>
      <c r="X1254" s="1">
        <v>1.1599999999999999E-2</v>
      </c>
      <c r="Y1254" s="1">
        <v>0.47399999999999998</v>
      </c>
      <c r="Z1254" t="s">
        <v>876</v>
      </c>
      <c r="AA1254" s="1">
        <v>34</v>
      </c>
      <c r="AB1254" t="s">
        <v>881</v>
      </c>
      <c r="AC1254" t="s">
        <v>913</v>
      </c>
      <c r="AD1254" t="s">
        <v>918</v>
      </c>
      <c r="AE1254" t="s">
        <v>921</v>
      </c>
      <c r="AF1254" s="1">
        <v>1991</v>
      </c>
      <c r="AG1254" s="1">
        <v>2016</v>
      </c>
      <c r="AH1254" s="67">
        <f t="shared" si="95"/>
        <v>1.3799666904591957E-3</v>
      </c>
      <c r="AI1254" s="67">
        <f t="shared" si="99"/>
        <v>5.6388294075660234E-2</v>
      </c>
      <c r="AJ1254" s="67">
        <f t="shared" si="96"/>
        <v>-0.10914108969783486</v>
      </c>
      <c r="AK1254" s="67">
        <f t="shared" si="97"/>
        <v>0.11190102307875326</v>
      </c>
      <c r="AL1254" s="69">
        <f t="shared" si="98"/>
        <v>1</v>
      </c>
    </row>
    <row r="1255" spans="1:38">
      <c r="A1255" s="1">
        <v>1254</v>
      </c>
      <c r="B1255" s="35" t="s">
        <v>1392</v>
      </c>
      <c r="C1255" t="s">
        <v>4</v>
      </c>
      <c r="D1255" t="s">
        <v>26</v>
      </c>
      <c r="E1255" t="s">
        <v>102</v>
      </c>
      <c r="F1255" t="s">
        <v>137</v>
      </c>
      <c r="G1255" t="s">
        <v>152</v>
      </c>
      <c r="H1255" t="s">
        <v>281</v>
      </c>
      <c r="I1255" s="1">
        <v>1.745628</v>
      </c>
      <c r="J1255" s="1">
        <v>8.4060000000000006</v>
      </c>
      <c r="K1255" s="1">
        <v>0</v>
      </c>
      <c r="L1255" t="s">
        <v>458</v>
      </c>
      <c r="M1255" t="s">
        <v>469</v>
      </c>
      <c r="N1255" t="s">
        <v>587</v>
      </c>
      <c r="O1255" t="s">
        <v>782</v>
      </c>
      <c r="P1255" t="s">
        <v>804</v>
      </c>
      <c r="Q1255" t="s">
        <v>850</v>
      </c>
      <c r="R1255" t="s">
        <v>853</v>
      </c>
      <c r="S1255" t="s">
        <v>861</v>
      </c>
      <c r="T1255" t="s">
        <v>865</v>
      </c>
      <c r="U1255" t="s">
        <v>867</v>
      </c>
      <c r="V1255" s="1"/>
      <c r="W1255" s="1"/>
      <c r="X1255" s="1">
        <v>-1.97</v>
      </c>
      <c r="Y1255" s="1">
        <v>1.242</v>
      </c>
      <c r="Z1255" t="s">
        <v>876</v>
      </c>
      <c r="AA1255" s="1">
        <v>34</v>
      </c>
      <c r="AB1255" t="s">
        <v>881</v>
      </c>
      <c r="AC1255" t="s">
        <v>913</v>
      </c>
      <c r="AD1255" t="s">
        <v>918</v>
      </c>
      <c r="AE1255" t="s">
        <v>921</v>
      </c>
      <c r="AF1255" s="1">
        <v>1991</v>
      </c>
      <c r="AG1255" s="1">
        <v>2016</v>
      </c>
      <c r="AH1255" s="67">
        <f t="shared" si="95"/>
        <v>-0.23435641208660479</v>
      </c>
      <c r="AI1255" s="67">
        <f t="shared" si="99"/>
        <v>0.14775160599571732</v>
      </c>
      <c r="AJ1255" s="67">
        <f t="shared" si="96"/>
        <v>-0.52394955983821068</v>
      </c>
      <c r="AK1255" s="67">
        <f t="shared" si="97"/>
        <v>5.5236735665001147E-2</v>
      </c>
      <c r="AL1255" s="69">
        <f t="shared" si="98"/>
        <v>1</v>
      </c>
    </row>
    <row r="1256" spans="1:38">
      <c r="A1256" s="1">
        <v>1255</v>
      </c>
      <c r="B1256" s="35" t="s">
        <v>1392</v>
      </c>
      <c r="C1256" t="s">
        <v>4</v>
      </c>
      <c r="D1256" t="s">
        <v>26</v>
      </c>
      <c r="E1256" t="s">
        <v>102</v>
      </c>
      <c r="F1256" t="s">
        <v>137</v>
      </c>
      <c r="G1256" t="s">
        <v>152</v>
      </c>
      <c r="H1256" t="s">
        <v>281</v>
      </c>
      <c r="I1256" s="1">
        <v>1.745628</v>
      </c>
      <c r="J1256" s="1">
        <v>8.4060000000000006</v>
      </c>
      <c r="K1256" s="1">
        <v>0</v>
      </c>
      <c r="L1256" t="s">
        <v>148</v>
      </c>
      <c r="M1256" t="s">
        <v>469</v>
      </c>
      <c r="N1256" t="s">
        <v>588</v>
      </c>
      <c r="O1256" t="s">
        <v>782</v>
      </c>
      <c r="P1256" t="s">
        <v>805</v>
      </c>
      <c r="Q1256" t="s">
        <v>850</v>
      </c>
      <c r="R1256" t="s">
        <v>853</v>
      </c>
      <c r="S1256" t="s">
        <v>861</v>
      </c>
      <c r="T1256" t="s">
        <v>865</v>
      </c>
      <c r="U1256" t="s">
        <v>867</v>
      </c>
      <c r="V1256" s="1"/>
      <c r="W1256" s="1"/>
      <c r="X1256" s="1">
        <v>3.1300000000000001E-2</v>
      </c>
      <c r="Y1256" s="1">
        <v>0.54600000000000004</v>
      </c>
      <c r="Z1256" t="s">
        <v>876</v>
      </c>
      <c r="AA1256" s="1">
        <v>34</v>
      </c>
      <c r="AB1256" t="s">
        <v>881</v>
      </c>
      <c r="AC1256" t="s">
        <v>913</v>
      </c>
      <c r="AD1256" t="s">
        <v>918</v>
      </c>
      <c r="AE1256" t="s">
        <v>921</v>
      </c>
      <c r="AF1256" s="1">
        <v>1991</v>
      </c>
      <c r="AG1256" s="1">
        <v>2016</v>
      </c>
      <c r="AH1256" s="67">
        <f t="shared" si="95"/>
        <v>3.7235308113252436E-3</v>
      </c>
      <c r="AI1256" s="67">
        <f t="shared" si="99"/>
        <v>6.4953604568165596E-2</v>
      </c>
      <c r="AJ1256" s="67">
        <f t="shared" si="96"/>
        <v>-0.12358553414227931</v>
      </c>
      <c r="AK1256" s="67">
        <f t="shared" si="97"/>
        <v>0.13103259576492979</v>
      </c>
      <c r="AL1256" s="69">
        <f t="shared" si="98"/>
        <v>1</v>
      </c>
    </row>
    <row r="1257" spans="1:38">
      <c r="A1257" s="1">
        <v>1256</v>
      </c>
      <c r="B1257" s="35" t="s">
        <v>1392</v>
      </c>
      <c r="C1257" t="s">
        <v>4</v>
      </c>
      <c r="D1257" t="s">
        <v>26</v>
      </c>
      <c r="E1257" t="s">
        <v>102</v>
      </c>
      <c r="F1257" t="s">
        <v>137</v>
      </c>
      <c r="G1257" t="s">
        <v>152</v>
      </c>
      <c r="H1257" t="s">
        <v>281</v>
      </c>
      <c r="I1257" s="1">
        <v>1.745628</v>
      </c>
      <c r="J1257" s="1">
        <v>8.4060000000000006</v>
      </c>
      <c r="K1257" s="1">
        <v>0</v>
      </c>
      <c r="L1257" t="s">
        <v>457</v>
      </c>
      <c r="M1257" t="s">
        <v>469</v>
      </c>
      <c r="N1257" t="s">
        <v>589</v>
      </c>
      <c r="O1257" t="s">
        <v>782</v>
      </c>
      <c r="P1257" t="s">
        <v>806</v>
      </c>
      <c r="Q1257" t="s">
        <v>850</v>
      </c>
      <c r="R1257" t="s">
        <v>853</v>
      </c>
      <c r="S1257" t="s">
        <v>861</v>
      </c>
      <c r="T1257" t="s">
        <v>865</v>
      </c>
      <c r="U1257" t="s">
        <v>867</v>
      </c>
      <c r="V1257" s="1"/>
      <c r="W1257" s="1"/>
      <c r="X1257" s="1">
        <v>6.8900000000000003E-2</v>
      </c>
      <c r="Y1257" s="1">
        <v>1.1919999999999999</v>
      </c>
      <c r="Z1257" t="s">
        <v>876</v>
      </c>
      <c r="AA1257" s="1">
        <v>34</v>
      </c>
      <c r="AB1257" t="s">
        <v>881</v>
      </c>
      <c r="AC1257" t="s">
        <v>913</v>
      </c>
      <c r="AD1257" t="s">
        <v>918</v>
      </c>
      <c r="AE1257" t="s">
        <v>921</v>
      </c>
      <c r="AF1257" s="1">
        <v>1991</v>
      </c>
      <c r="AG1257" s="1">
        <v>2016</v>
      </c>
      <c r="AH1257" s="67">
        <f t="shared" si="95"/>
        <v>8.1965262907447052E-3</v>
      </c>
      <c r="AI1257" s="67">
        <f t="shared" si="99"/>
        <v>0.14180347370925528</v>
      </c>
      <c r="AJ1257" s="67">
        <f t="shared" si="96"/>
        <v>-0.26973828217939566</v>
      </c>
      <c r="AK1257" s="67">
        <f t="shared" si="97"/>
        <v>0.28613133476088504</v>
      </c>
      <c r="AL1257" s="69">
        <f t="shared" si="98"/>
        <v>1</v>
      </c>
    </row>
    <row r="1258" spans="1:38">
      <c r="A1258" s="1">
        <v>1257</v>
      </c>
      <c r="B1258" s="35" t="s">
        <v>1392</v>
      </c>
      <c r="C1258" t="s">
        <v>4</v>
      </c>
      <c r="D1258" t="s">
        <v>26</v>
      </c>
      <c r="E1258" t="s">
        <v>102</v>
      </c>
      <c r="F1258" t="s">
        <v>137</v>
      </c>
      <c r="G1258" t="s">
        <v>152</v>
      </c>
      <c r="H1258" t="s">
        <v>281</v>
      </c>
      <c r="I1258" s="1">
        <v>1.745628</v>
      </c>
      <c r="J1258" s="1">
        <v>8.4060000000000006</v>
      </c>
      <c r="K1258" s="1">
        <v>0</v>
      </c>
      <c r="L1258" t="s">
        <v>456</v>
      </c>
      <c r="M1258" t="s">
        <v>462</v>
      </c>
      <c r="N1258" t="s">
        <v>590</v>
      </c>
      <c r="O1258" t="s">
        <v>780</v>
      </c>
      <c r="P1258" t="s">
        <v>459</v>
      </c>
      <c r="Q1258" t="s">
        <v>850</v>
      </c>
      <c r="R1258" t="s">
        <v>853</v>
      </c>
      <c r="S1258" t="s">
        <v>861</v>
      </c>
      <c r="T1258" t="s">
        <v>865</v>
      </c>
      <c r="U1258" t="s">
        <v>867</v>
      </c>
      <c r="V1258" s="1"/>
      <c r="W1258" s="1"/>
      <c r="X1258" s="1">
        <v>-3.1669999999999998</v>
      </c>
      <c r="Y1258" s="1">
        <v>2.577</v>
      </c>
      <c r="Z1258" t="s">
        <v>876</v>
      </c>
      <c r="AA1258" s="1">
        <v>34</v>
      </c>
      <c r="AB1258" t="s">
        <v>881</v>
      </c>
      <c r="AC1258" t="s">
        <v>913</v>
      </c>
      <c r="AD1258" t="s">
        <v>918</v>
      </c>
      <c r="AE1258" t="s">
        <v>921</v>
      </c>
      <c r="AF1258" s="1">
        <v>1991</v>
      </c>
      <c r="AG1258" s="1">
        <v>2016</v>
      </c>
      <c r="AH1258" s="67">
        <f t="shared" si="95"/>
        <v>-0.37675469902450626</v>
      </c>
      <c r="AI1258" s="67">
        <f t="shared" si="99"/>
        <v>0.30656673804425405</v>
      </c>
      <c r="AJ1258" s="67">
        <f t="shared" si="96"/>
        <v>-0.97762550559124417</v>
      </c>
      <c r="AK1258" s="67">
        <f t="shared" si="97"/>
        <v>0.22411610754223171</v>
      </c>
      <c r="AL1258" s="69">
        <f t="shared" si="98"/>
        <v>1</v>
      </c>
    </row>
    <row r="1259" spans="1:38">
      <c r="A1259" s="1">
        <v>1258</v>
      </c>
      <c r="B1259" s="35" t="s">
        <v>1392</v>
      </c>
      <c r="C1259" t="s">
        <v>4</v>
      </c>
      <c r="D1259" t="s">
        <v>26</v>
      </c>
      <c r="E1259" t="s">
        <v>102</v>
      </c>
      <c r="F1259" t="s">
        <v>137</v>
      </c>
      <c r="G1259" t="s">
        <v>152</v>
      </c>
      <c r="H1259" t="s">
        <v>281</v>
      </c>
      <c r="I1259" s="1">
        <v>1.745628</v>
      </c>
      <c r="J1259" s="1">
        <v>8.4060000000000006</v>
      </c>
      <c r="K1259" s="1">
        <v>0</v>
      </c>
      <c r="L1259" t="s">
        <v>456</v>
      </c>
      <c r="M1259" t="s">
        <v>461</v>
      </c>
      <c r="N1259" t="s">
        <v>591</v>
      </c>
      <c r="O1259" t="s">
        <v>780</v>
      </c>
      <c r="P1259" t="s">
        <v>459</v>
      </c>
      <c r="Q1259" t="s">
        <v>850</v>
      </c>
      <c r="R1259" t="s">
        <v>853</v>
      </c>
      <c r="S1259" t="s">
        <v>861</v>
      </c>
      <c r="T1259" t="s">
        <v>865</v>
      </c>
      <c r="U1259" t="s">
        <v>867</v>
      </c>
      <c r="V1259" s="1"/>
      <c r="W1259" s="1"/>
      <c r="X1259" s="1">
        <v>-2.6269999999999998</v>
      </c>
      <c r="Y1259" s="1">
        <v>0.63200000000000001</v>
      </c>
      <c r="Z1259" t="s">
        <v>876</v>
      </c>
      <c r="AA1259" s="1">
        <v>34</v>
      </c>
      <c r="AB1259" t="s">
        <v>881</v>
      </c>
      <c r="AC1259" t="s">
        <v>913</v>
      </c>
      <c r="AD1259" t="s">
        <v>918</v>
      </c>
      <c r="AE1259" t="s">
        <v>921</v>
      </c>
      <c r="AF1259" s="1">
        <v>1991</v>
      </c>
      <c r="AG1259" s="1">
        <v>2016</v>
      </c>
      <c r="AH1259" s="67">
        <f t="shared" si="95"/>
        <v>-0.31251487033071612</v>
      </c>
      <c r="AI1259" s="67">
        <f t="shared" si="99"/>
        <v>7.5184392100880321E-2</v>
      </c>
      <c r="AJ1259" s="67">
        <f t="shared" si="96"/>
        <v>-0.45987627884844151</v>
      </c>
      <c r="AK1259" s="67">
        <f t="shared" si="97"/>
        <v>-0.1651534618129907</v>
      </c>
      <c r="AL1259" s="69">
        <f t="shared" si="98"/>
        <v>1</v>
      </c>
    </row>
    <row r="1260" spans="1:38">
      <c r="A1260" s="1">
        <v>1259</v>
      </c>
      <c r="B1260" s="35" t="s">
        <v>1392</v>
      </c>
      <c r="C1260" t="s">
        <v>4</v>
      </c>
      <c r="D1260" t="s">
        <v>26</v>
      </c>
      <c r="E1260" t="s">
        <v>102</v>
      </c>
      <c r="F1260" t="s">
        <v>137</v>
      </c>
      <c r="G1260" t="s">
        <v>152</v>
      </c>
      <c r="H1260" t="s">
        <v>281</v>
      </c>
      <c r="I1260" s="1">
        <v>1.745628</v>
      </c>
      <c r="J1260" s="1">
        <v>8.4060000000000006</v>
      </c>
      <c r="K1260" s="1">
        <v>0</v>
      </c>
      <c r="L1260" t="s">
        <v>140</v>
      </c>
      <c r="M1260" t="s">
        <v>476</v>
      </c>
      <c r="N1260" t="s">
        <v>592</v>
      </c>
      <c r="O1260" t="s">
        <v>780</v>
      </c>
      <c r="P1260" t="s">
        <v>459</v>
      </c>
      <c r="Q1260" t="s">
        <v>850</v>
      </c>
      <c r="R1260" t="s">
        <v>853</v>
      </c>
      <c r="S1260" t="s">
        <v>861</v>
      </c>
      <c r="T1260" t="s">
        <v>865</v>
      </c>
      <c r="U1260" t="s">
        <v>867</v>
      </c>
      <c r="V1260" s="1"/>
      <c r="W1260" s="1"/>
      <c r="X1260" s="1">
        <v>-5.1589999999999998</v>
      </c>
      <c r="Y1260" s="1">
        <v>2.492</v>
      </c>
      <c r="Z1260" t="s">
        <v>876</v>
      </c>
      <c r="AA1260" s="1">
        <v>34</v>
      </c>
      <c r="AB1260" t="s">
        <v>881</v>
      </c>
      <c r="AC1260" t="s">
        <v>913</v>
      </c>
      <c r="AD1260" t="s">
        <v>918</v>
      </c>
      <c r="AE1260" t="s">
        <v>921</v>
      </c>
      <c r="AF1260" s="1">
        <v>1991</v>
      </c>
      <c r="AG1260" s="1">
        <v>2016</v>
      </c>
      <c r="AH1260" s="67">
        <f t="shared" si="95"/>
        <v>-0.6137282893171544</v>
      </c>
      <c r="AI1260" s="67">
        <f t="shared" si="99"/>
        <v>0.29645491315726857</v>
      </c>
      <c r="AJ1260" s="67">
        <f t="shared" si="96"/>
        <v>-1.1947799191054007</v>
      </c>
      <c r="AK1260" s="67">
        <f t="shared" si="97"/>
        <v>-3.267665952890797E-2</v>
      </c>
      <c r="AL1260" s="69">
        <f t="shared" si="98"/>
        <v>1</v>
      </c>
    </row>
    <row r="1261" spans="1:38">
      <c r="A1261" s="1">
        <v>1260</v>
      </c>
      <c r="B1261" s="35" t="s">
        <v>1392</v>
      </c>
      <c r="C1261" t="s">
        <v>4</v>
      </c>
      <c r="D1261" t="s">
        <v>26</v>
      </c>
      <c r="E1261" t="s">
        <v>102</v>
      </c>
      <c r="F1261" t="s">
        <v>137</v>
      </c>
      <c r="G1261" t="s">
        <v>152</v>
      </c>
      <c r="H1261" t="s">
        <v>281</v>
      </c>
      <c r="I1261" s="1">
        <v>1.745628</v>
      </c>
      <c r="J1261" s="1">
        <v>8.4060000000000006</v>
      </c>
      <c r="K1261" s="1">
        <v>0</v>
      </c>
      <c r="L1261" t="s">
        <v>457</v>
      </c>
      <c r="M1261" t="s">
        <v>463</v>
      </c>
      <c r="N1261" t="s">
        <v>593</v>
      </c>
      <c r="O1261" t="s">
        <v>780</v>
      </c>
      <c r="P1261" t="s">
        <v>459</v>
      </c>
      <c r="Q1261" t="s">
        <v>850</v>
      </c>
      <c r="R1261" t="s">
        <v>853</v>
      </c>
      <c r="S1261" t="s">
        <v>861</v>
      </c>
      <c r="T1261" t="s">
        <v>865</v>
      </c>
      <c r="U1261" t="s">
        <v>867</v>
      </c>
      <c r="V1261" s="1"/>
      <c r="W1261" s="1"/>
      <c r="X1261" s="1">
        <v>-5.8599999999999999E-2</v>
      </c>
      <c r="Y1261" s="1">
        <v>0.75900000000000001</v>
      </c>
      <c r="Z1261" t="s">
        <v>876</v>
      </c>
      <c r="AA1261" s="1">
        <v>34</v>
      </c>
      <c r="AB1261" t="s">
        <v>881</v>
      </c>
      <c r="AC1261" t="s">
        <v>913</v>
      </c>
      <c r="AD1261" t="s">
        <v>918</v>
      </c>
      <c r="AE1261" t="s">
        <v>921</v>
      </c>
      <c r="AF1261" s="1">
        <v>1991</v>
      </c>
      <c r="AG1261" s="1">
        <v>2016</v>
      </c>
      <c r="AH1261" s="67">
        <f t="shared" si="95"/>
        <v>-6.9712110397335235E-3</v>
      </c>
      <c r="AI1261" s="67">
        <f t="shared" si="99"/>
        <v>9.0292648108493925E-2</v>
      </c>
      <c r="AJ1261" s="67">
        <f t="shared" si="96"/>
        <v>-0.18394480133238161</v>
      </c>
      <c r="AK1261" s="67">
        <f t="shared" si="97"/>
        <v>0.17000237925291456</v>
      </c>
      <c r="AL1261" s="69">
        <f t="shared" si="98"/>
        <v>1</v>
      </c>
    </row>
    <row r="1262" spans="1:38">
      <c r="A1262" s="1">
        <v>1261</v>
      </c>
      <c r="B1262" s="35" t="s">
        <v>1392</v>
      </c>
      <c r="C1262" t="s">
        <v>4</v>
      </c>
      <c r="D1262" t="s">
        <v>26</v>
      </c>
      <c r="E1262" t="s">
        <v>102</v>
      </c>
      <c r="F1262" t="s">
        <v>137</v>
      </c>
      <c r="G1262" t="s">
        <v>152</v>
      </c>
      <c r="H1262" t="s">
        <v>281</v>
      </c>
      <c r="I1262" s="1">
        <v>1.745628</v>
      </c>
      <c r="J1262" s="1">
        <v>8.4060000000000006</v>
      </c>
      <c r="K1262" s="1">
        <v>0</v>
      </c>
      <c r="L1262" t="s">
        <v>457</v>
      </c>
      <c r="M1262" t="s">
        <v>466</v>
      </c>
      <c r="N1262" t="s">
        <v>594</v>
      </c>
      <c r="O1262" t="s">
        <v>780</v>
      </c>
      <c r="P1262" t="s">
        <v>459</v>
      </c>
      <c r="Q1262" t="s">
        <v>850</v>
      </c>
      <c r="R1262" t="s">
        <v>853</v>
      </c>
      <c r="S1262" t="s">
        <v>861</v>
      </c>
      <c r="T1262" t="s">
        <v>865</v>
      </c>
      <c r="U1262" t="s">
        <v>867</v>
      </c>
      <c r="V1262" s="1"/>
      <c r="W1262" s="1"/>
      <c r="X1262" s="1">
        <v>-1.51</v>
      </c>
      <c r="Y1262" s="1">
        <v>1.145</v>
      </c>
      <c r="Z1262" t="s">
        <v>876</v>
      </c>
      <c r="AA1262" s="1">
        <v>34</v>
      </c>
      <c r="AB1262" t="s">
        <v>881</v>
      </c>
      <c r="AC1262" t="s">
        <v>913</v>
      </c>
      <c r="AD1262" t="s">
        <v>918</v>
      </c>
      <c r="AE1262" t="s">
        <v>921</v>
      </c>
      <c r="AF1262" s="1">
        <v>1991</v>
      </c>
      <c r="AG1262" s="1">
        <v>2016</v>
      </c>
      <c r="AH1262" s="67">
        <f t="shared" si="95"/>
        <v>-0.17963359505115392</v>
      </c>
      <c r="AI1262" s="67">
        <f t="shared" si="99"/>
        <v>0.13621222935998095</v>
      </c>
      <c r="AJ1262" s="67">
        <f t="shared" si="96"/>
        <v>-0.44660956459671663</v>
      </c>
      <c r="AK1262" s="67">
        <f t="shared" si="97"/>
        <v>8.7342374494408764E-2</v>
      </c>
      <c r="AL1262" s="69">
        <f t="shared" si="98"/>
        <v>1</v>
      </c>
    </row>
    <row r="1263" spans="1:38">
      <c r="A1263" s="1">
        <v>1262</v>
      </c>
      <c r="B1263" s="35" t="s">
        <v>1392</v>
      </c>
      <c r="C1263" t="s">
        <v>4</v>
      </c>
      <c r="D1263" t="s">
        <v>26</v>
      </c>
      <c r="E1263" t="s">
        <v>102</v>
      </c>
      <c r="F1263" t="s">
        <v>137</v>
      </c>
      <c r="G1263" t="s">
        <v>152</v>
      </c>
      <c r="H1263" t="s">
        <v>281</v>
      </c>
      <c r="I1263" s="1">
        <v>1.745628</v>
      </c>
      <c r="J1263" s="1">
        <v>8.4060000000000006</v>
      </c>
      <c r="K1263" s="1">
        <v>0</v>
      </c>
      <c r="L1263" t="s">
        <v>457</v>
      </c>
      <c r="M1263" t="s">
        <v>472</v>
      </c>
      <c r="N1263" t="s">
        <v>595</v>
      </c>
      <c r="O1263" t="s">
        <v>780</v>
      </c>
      <c r="P1263" t="s">
        <v>459</v>
      </c>
      <c r="Q1263" t="s">
        <v>850</v>
      </c>
      <c r="R1263" t="s">
        <v>853</v>
      </c>
      <c r="S1263" t="s">
        <v>861</v>
      </c>
      <c r="T1263" t="s">
        <v>865</v>
      </c>
      <c r="U1263" t="s">
        <v>867</v>
      </c>
      <c r="V1263" s="1"/>
      <c r="W1263" s="1"/>
      <c r="X1263" s="1">
        <v>-4.1639999999999997</v>
      </c>
      <c r="Y1263" s="1">
        <v>2.2080000000000002</v>
      </c>
      <c r="Z1263" t="s">
        <v>876</v>
      </c>
      <c r="AA1263" s="1">
        <v>34</v>
      </c>
      <c r="AB1263" t="s">
        <v>881</v>
      </c>
      <c r="AC1263" t="s">
        <v>913</v>
      </c>
      <c r="AD1263" t="s">
        <v>918</v>
      </c>
      <c r="AE1263" t="s">
        <v>921</v>
      </c>
      <c r="AF1263" s="1">
        <v>1991</v>
      </c>
      <c r="AG1263" s="1">
        <v>2016</v>
      </c>
      <c r="AH1263" s="67">
        <f t="shared" si="95"/>
        <v>-0.49536045681655955</v>
      </c>
      <c r="AI1263" s="67">
        <f t="shared" si="99"/>
        <v>0.26266952177016417</v>
      </c>
      <c r="AJ1263" s="67">
        <f t="shared" si="96"/>
        <v>-1.0101927194860814</v>
      </c>
      <c r="AK1263" s="67">
        <f t="shared" si="97"/>
        <v>1.947180585296221E-2</v>
      </c>
      <c r="AL1263" s="69">
        <f t="shared" si="98"/>
        <v>1</v>
      </c>
    </row>
    <row r="1264" spans="1:38">
      <c r="A1264" s="1">
        <v>1263</v>
      </c>
      <c r="B1264" s="35" t="s">
        <v>1392</v>
      </c>
      <c r="C1264" t="s">
        <v>4</v>
      </c>
      <c r="D1264" t="s">
        <v>26</v>
      </c>
      <c r="E1264" t="s">
        <v>102</v>
      </c>
      <c r="F1264" t="s">
        <v>137</v>
      </c>
      <c r="G1264" t="s">
        <v>152</v>
      </c>
      <c r="H1264" t="s">
        <v>281</v>
      </c>
      <c r="I1264" s="1">
        <v>1.745628</v>
      </c>
      <c r="J1264" s="1">
        <v>8.4060000000000006</v>
      </c>
      <c r="K1264" s="1">
        <v>0</v>
      </c>
      <c r="L1264" t="s">
        <v>457</v>
      </c>
      <c r="M1264" t="s">
        <v>482</v>
      </c>
      <c r="N1264" t="s">
        <v>596</v>
      </c>
      <c r="O1264" t="s">
        <v>780</v>
      </c>
      <c r="P1264" t="s">
        <v>459</v>
      </c>
      <c r="Q1264" t="s">
        <v>850</v>
      </c>
      <c r="R1264" t="s">
        <v>853</v>
      </c>
      <c r="S1264" t="s">
        <v>861</v>
      </c>
      <c r="T1264" t="s">
        <v>865</v>
      </c>
      <c r="U1264" t="s">
        <v>867</v>
      </c>
      <c r="V1264" s="1"/>
      <c r="W1264" s="1"/>
      <c r="X1264" s="1">
        <v>-0.157</v>
      </c>
      <c r="Y1264" s="1">
        <v>1.5009999999999999</v>
      </c>
      <c r="Z1264" t="s">
        <v>876</v>
      </c>
      <c r="AA1264" s="1">
        <v>34</v>
      </c>
      <c r="AB1264" t="s">
        <v>881</v>
      </c>
      <c r="AC1264" t="s">
        <v>913</v>
      </c>
      <c r="AD1264" t="s">
        <v>918</v>
      </c>
      <c r="AE1264" t="s">
        <v>921</v>
      </c>
      <c r="AF1264" s="1">
        <v>1991</v>
      </c>
      <c r="AG1264" s="1">
        <v>2016</v>
      </c>
      <c r="AH1264" s="67">
        <f t="shared" si="95"/>
        <v>-1.8677135379490839E-2</v>
      </c>
      <c r="AI1264" s="67">
        <f t="shared" si="99"/>
        <v>0.17856293123959074</v>
      </c>
      <c r="AJ1264" s="67">
        <f t="shared" si="96"/>
        <v>-0.36866048060908868</v>
      </c>
      <c r="AK1264" s="67">
        <f t="shared" si="97"/>
        <v>0.331306209850107</v>
      </c>
      <c r="AL1264" s="69">
        <f t="shared" si="98"/>
        <v>1</v>
      </c>
    </row>
    <row r="1265" spans="1:38">
      <c r="A1265" s="1">
        <v>1264</v>
      </c>
      <c r="B1265" s="35" t="s">
        <v>1392</v>
      </c>
      <c r="C1265" t="s">
        <v>4</v>
      </c>
      <c r="D1265" t="s">
        <v>26</v>
      </c>
      <c r="E1265" t="s">
        <v>102</v>
      </c>
      <c r="F1265" t="s">
        <v>137</v>
      </c>
      <c r="G1265" t="s">
        <v>152</v>
      </c>
      <c r="H1265" t="s">
        <v>281</v>
      </c>
      <c r="I1265" s="1">
        <v>1.685651</v>
      </c>
      <c r="J1265" s="1">
        <v>9.2889999999999997</v>
      </c>
      <c r="K1265" s="1">
        <v>0</v>
      </c>
      <c r="L1265" t="s">
        <v>458</v>
      </c>
      <c r="M1265" t="s">
        <v>473</v>
      </c>
      <c r="N1265" t="s">
        <v>583</v>
      </c>
      <c r="O1265" t="s">
        <v>782</v>
      </c>
      <c r="P1265" t="s">
        <v>801</v>
      </c>
      <c r="Q1265" t="s">
        <v>850</v>
      </c>
      <c r="R1265" t="s">
        <v>853</v>
      </c>
      <c r="S1265" t="s">
        <v>861</v>
      </c>
      <c r="T1265" t="s">
        <v>865</v>
      </c>
      <c r="U1265" t="s">
        <v>867</v>
      </c>
      <c r="V1265" s="1"/>
      <c r="W1265" s="1"/>
      <c r="X1265" s="1">
        <v>6.1899999999999997E-2</v>
      </c>
      <c r="Y1265" s="1">
        <v>0.32800000000000001</v>
      </c>
      <c r="Z1265" t="s">
        <v>877</v>
      </c>
      <c r="AA1265" s="1">
        <v>21</v>
      </c>
      <c r="AB1265" t="s">
        <v>881</v>
      </c>
      <c r="AC1265" t="s">
        <v>913</v>
      </c>
      <c r="AD1265" t="s">
        <v>918</v>
      </c>
      <c r="AE1265" t="s">
        <v>921</v>
      </c>
      <c r="AF1265" s="1">
        <v>1991</v>
      </c>
      <c r="AG1265" s="1">
        <v>2016</v>
      </c>
      <c r="AH1265" s="67">
        <f t="shared" si="95"/>
        <v>6.6637958876089995E-3</v>
      </c>
      <c r="AI1265" s="67">
        <f t="shared" si="99"/>
        <v>3.5310582409301329E-2</v>
      </c>
      <c r="AJ1265" s="67">
        <f t="shared" si="96"/>
        <v>-6.254494563462161E-2</v>
      </c>
      <c r="AK1265" s="67">
        <f t="shared" si="97"/>
        <v>7.587253740983961E-2</v>
      </c>
      <c r="AL1265" s="69">
        <f t="shared" si="98"/>
        <v>1</v>
      </c>
    </row>
    <row r="1266" spans="1:38">
      <c r="A1266" s="1">
        <v>1265</v>
      </c>
      <c r="B1266" s="35" t="s">
        <v>1392</v>
      </c>
      <c r="C1266" t="s">
        <v>4</v>
      </c>
      <c r="D1266" t="s">
        <v>26</v>
      </c>
      <c r="E1266" t="s">
        <v>102</v>
      </c>
      <c r="F1266" t="s">
        <v>137</v>
      </c>
      <c r="G1266" t="s">
        <v>152</v>
      </c>
      <c r="H1266" t="s">
        <v>281</v>
      </c>
      <c r="I1266" s="1">
        <v>1.685651</v>
      </c>
      <c r="J1266" s="1">
        <v>9.2889999999999997</v>
      </c>
      <c r="K1266" s="1">
        <v>0</v>
      </c>
      <c r="L1266" t="s">
        <v>458</v>
      </c>
      <c r="M1266" t="s">
        <v>473</v>
      </c>
      <c r="N1266" t="s">
        <v>584</v>
      </c>
      <c r="O1266" t="s">
        <v>782</v>
      </c>
      <c r="P1266" t="s">
        <v>802</v>
      </c>
      <c r="Q1266" t="s">
        <v>850</v>
      </c>
      <c r="R1266" t="s">
        <v>853</v>
      </c>
      <c r="S1266" t="s">
        <v>861</v>
      </c>
      <c r="T1266" t="s">
        <v>865</v>
      </c>
      <c r="U1266" t="s">
        <v>867</v>
      </c>
      <c r="V1266" s="1"/>
      <c r="W1266" s="1"/>
      <c r="X1266" s="1">
        <v>-0.61499999999999999</v>
      </c>
      <c r="Y1266" s="1">
        <v>0.75900000000000001</v>
      </c>
      <c r="Z1266" t="s">
        <v>877</v>
      </c>
      <c r="AA1266" s="1">
        <v>21</v>
      </c>
      <c r="AB1266" t="s">
        <v>881</v>
      </c>
      <c r="AC1266" t="s">
        <v>913</v>
      </c>
      <c r="AD1266" t="s">
        <v>918</v>
      </c>
      <c r="AE1266" t="s">
        <v>921</v>
      </c>
      <c r="AF1266" s="1">
        <v>1991</v>
      </c>
      <c r="AG1266" s="1">
        <v>2016</v>
      </c>
      <c r="AH1266" s="67">
        <f t="shared" si="95"/>
        <v>-6.6207342017439982E-2</v>
      </c>
      <c r="AI1266" s="67">
        <f t="shared" si="99"/>
        <v>8.1709548928840567E-2</v>
      </c>
      <c r="AJ1266" s="67">
        <f t="shared" si="96"/>
        <v>-0.22635805791796748</v>
      </c>
      <c r="AK1266" s="67">
        <f t="shared" si="97"/>
        <v>9.394337388308753E-2</v>
      </c>
      <c r="AL1266" s="69">
        <f t="shared" si="98"/>
        <v>1</v>
      </c>
    </row>
    <row r="1267" spans="1:38">
      <c r="A1267" s="1">
        <v>1266</v>
      </c>
      <c r="B1267" s="35" t="s">
        <v>1392</v>
      </c>
      <c r="C1267" t="s">
        <v>4</v>
      </c>
      <c r="D1267" t="s">
        <v>26</v>
      </c>
      <c r="E1267" t="s">
        <v>102</v>
      </c>
      <c r="F1267" t="s">
        <v>137</v>
      </c>
      <c r="G1267" t="s">
        <v>152</v>
      </c>
      <c r="H1267" t="s">
        <v>281</v>
      </c>
      <c r="I1267" s="1">
        <v>1.685651</v>
      </c>
      <c r="J1267" s="1">
        <v>9.2889999999999997</v>
      </c>
      <c r="K1267" s="1">
        <v>0</v>
      </c>
      <c r="L1267" t="s">
        <v>456</v>
      </c>
      <c r="M1267" t="s">
        <v>470</v>
      </c>
      <c r="N1267" t="s">
        <v>585</v>
      </c>
      <c r="O1267" t="s">
        <v>782</v>
      </c>
      <c r="P1267" t="s">
        <v>787</v>
      </c>
      <c r="Q1267" t="s">
        <v>850</v>
      </c>
      <c r="R1267" t="s">
        <v>853</v>
      </c>
      <c r="S1267" t="s">
        <v>861</v>
      </c>
      <c r="T1267" t="s">
        <v>865</v>
      </c>
      <c r="U1267" t="s">
        <v>867</v>
      </c>
      <c r="V1267" s="1"/>
      <c r="W1267" s="1"/>
      <c r="X1267" s="1">
        <v>-0.21299999999999999</v>
      </c>
      <c r="Y1267" s="1">
        <v>1.4970000000000001</v>
      </c>
      <c r="Z1267" t="s">
        <v>877</v>
      </c>
      <c r="AA1267" s="1">
        <v>21</v>
      </c>
      <c r="AB1267" t="s">
        <v>881</v>
      </c>
      <c r="AC1267" t="s">
        <v>913</v>
      </c>
      <c r="AD1267" t="s">
        <v>918</v>
      </c>
      <c r="AE1267" t="s">
        <v>921</v>
      </c>
      <c r="AF1267" s="1">
        <v>1991</v>
      </c>
      <c r="AG1267" s="1">
        <v>2016</v>
      </c>
      <c r="AH1267" s="67">
        <f t="shared" si="95"/>
        <v>-2.2930347723113361E-2</v>
      </c>
      <c r="AI1267" s="67">
        <f t="shared" si="99"/>
        <v>0.16115835934976855</v>
      </c>
      <c r="AJ1267" s="67">
        <f t="shared" si="96"/>
        <v>-0.33880073204865974</v>
      </c>
      <c r="AK1267" s="67">
        <f t="shared" si="97"/>
        <v>0.29294003660243301</v>
      </c>
      <c r="AL1267" s="69">
        <f t="shared" si="98"/>
        <v>1</v>
      </c>
    </row>
    <row r="1268" spans="1:38">
      <c r="A1268" s="1">
        <v>1267</v>
      </c>
      <c r="B1268" s="35" t="s">
        <v>1392</v>
      </c>
      <c r="C1268" t="s">
        <v>4</v>
      </c>
      <c r="D1268" t="s">
        <v>26</v>
      </c>
      <c r="E1268" t="s">
        <v>102</v>
      </c>
      <c r="F1268" t="s">
        <v>137</v>
      </c>
      <c r="G1268" t="s">
        <v>152</v>
      </c>
      <c r="H1268" t="s">
        <v>281</v>
      </c>
      <c r="I1268" s="1">
        <v>1.685651</v>
      </c>
      <c r="J1268" s="1">
        <v>9.2889999999999997</v>
      </c>
      <c r="K1268" s="1">
        <v>0</v>
      </c>
      <c r="L1268" t="s">
        <v>458</v>
      </c>
      <c r="M1268" t="s">
        <v>469</v>
      </c>
      <c r="N1268" t="s">
        <v>586</v>
      </c>
      <c r="O1268" t="s">
        <v>782</v>
      </c>
      <c r="P1268" t="s">
        <v>803</v>
      </c>
      <c r="Q1268" t="s">
        <v>850</v>
      </c>
      <c r="R1268" t="s">
        <v>853</v>
      </c>
      <c r="S1268" t="s">
        <v>861</v>
      </c>
      <c r="T1268" t="s">
        <v>865</v>
      </c>
      <c r="U1268" t="s">
        <v>867</v>
      </c>
      <c r="V1268" s="1"/>
      <c r="W1268" s="1"/>
      <c r="X1268" s="1">
        <v>7.8899999999999994E-3</v>
      </c>
      <c r="Y1268" s="1">
        <v>0.35599999999999998</v>
      </c>
      <c r="Z1268" t="s">
        <v>877</v>
      </c>
      <c r="AA1268" s="1">
        <v>21</v>
      </c>
      <c r="AB1268" t="s">
        <v>881</v>
      </c>
      <c r="AC1268" t="s">
        <v>913</v>
      </c>
      <c r="AD1268" t="s">
        <v>918</v>
      </c>
      <c r="AE1268" t="s">
        <v>921</v>
      </c>
      <c r="AF1268" s="1">
        <v>1991</v>
      </c>
      <c r="AG1268" s="1">
        <v>2016</v>
      </c>
      <c r="AH1268" s="67">
        <f t="shared" si="95"/>
        <v>8.4939175368715686E-4</v>
      </c>
      <c r="AI1268" s="67">
        <f t="shared" si="99"/>
        <v>3.8324900419851433E-2</v>
      </c>
      <c r="AJ1268" s="67">
        <f t="shared" si="96"/>
        <v>-7.4267413069221647E-2</v>
      </c>
      <c r="AK1268" s="67">
        <f t="shared" si="97"/>
        <v>7.5966196576595965E-2</v>
      </c>
      <c r="AL1268" s="69">
        <f t="shared" si="98"/>
        <v>1</v>
      </c>
    </row>
    <row r="1269" spans="1:38">
      <c r="A1269" s="1">
        <v>1268</v>
      </c>
      <c r="B1269" s="35" t="s">
        <v>1392</v>
      </c>
      <c r="C1269" t="s">
        <v>4</v>
      </c>
      <c r="D1269" t="s">
        <v>26</v>
      </c>
      <c r="E1269" t="s">
        <v>102</v>
      </c>
      <c r="F1269" t="s">
        <v>137</v>
      </c>
      <c r="G1269" t="s">
        <v>152</v>
      </c>
      <c r="H1269" t="s">
        <v>281</v>
      </c>
      <c r="I1269" s="1">
        <v>1.685651</v>
      </c>
      <c r="J1269" s="1">
        <v>9.2889999999999997</v>
      </c>
      <c r="K1269" s="1">
        <v>0</v>
      </c>
      <c r="L1269" t="s">
        <v>458</v>
      </c>
      <c r="M1269" t="s">
        <v>469</v>
      </c>
      <c r="N1269" t="s">
        <v>587</v>
      </c>
      <c r="O1269" t="s">
        <v>782</v>
      </c>
      <c r="P1269" t="s">
        <v>804</v>
      </c>
      <c r="Q1269" t="s">
        <v>850</v>
      </c>
      <c r="R1269" t="s">
        <v>853</v>
      </c>
      <c r="S1269" t="s">
        <v>861</v>
      </c>
      <c r="T1269" t="s">
        <v>865</v>
      </c>
      <c r="U1269" t="s">
        <v>867</v>
      </c>
      <c r="V1269" s="1"/>
      <c r="W1269" s="1"/>
      <c r="X1269" s="1">
        <v>-1.1910000000000001</v>
      </c>
      <c r="Y1269" s="1">
        <v>0.89100000000000001</v>
      </c>
      <c r="Z1269" t="s">
        <v>877</v>
      </c>
      <c r="AA1269" s="1">
        <v>21</v>
      </c>
      <c r="AB1269" t="s">
        <v>881</v>
      </c>
      <c r="AC1269" t="s">
        <v>913</v>
      </c>
      <c r="AD1269" t="s">
        <v>918</v>
      </c>
      <c r="AE1269" t="s">
        <v>921</v>
      </c>
      <c r="AF1269" s="1">
        <v>1991</v>
      </c>
      <c r="AG1269" s="1">
        <v>2016</v>
      </c>
      <c r="AH1269" s="67">
        <f t="shared" si="95"/>
        <v>-0.12821616966304231</v>
      </c>
      <c r="AI1269" s="67">
        <f t="shared" si="99"/>
        <v>9.5919905264291103E-2</v>
      </c>
      <c r="AJ1269" s="67">
        <f t="shared" si="96"/>
        <v>-0.31621918398105286</v>
      </c>
      <c r="AK1269" s="67">
        <f t="shared" si="97"/>
        <v>5.9786844654968252E-2</v>
      </c>
      <c r="AL1269" s="69">
        <f t="shared" si="98"/>
        <v>1</v>
      </c>
    </row>
    <row r="1270" spans="1:38">
      <c r="A1270" s="1">
        <v>1269</v>
      </c>
      <c r="B1270" s="35" t="s">
        <v>1392</v>
      </c>
      <c r="C1270" t="s">
        <v>4</v>
      </c>
      <c r="D1270" t="s">
        <v>26</v>
      </c>
      <c r="E1270" t="s">
        <v>102</v>
      </c>
      <c r="F1270" t="s">
        <v>137</v>
      </c>
      <c r="G1270" t="s">
        <v>152</v>
      </c>
      <c r="H1270" t="s">
        <v>281</v>
      </c>
      <c r="I1270" s="1">
        <v>1.685651</v>
      </c>
      <c r="J1270" s="1">
        <v>9.2889999999999997</v>
      </c>
      <c r="K1270" s="1">
        <v>0</v>
      </c>
      <c r="L1270" t="s">
        <v>148</v>
      </c>
      <c r="M1270" t="s">
        <v>469</v>
      </c>
      <c r="N1270" t="s">
        <v>588</v>
      </c>
      <c r="O1270" t="s">
        <v>782</v>
      </c>
      <c r="P1270" t="s">
        <v>805</v>
      </c>
      <c r="Q1270" t="s">
        <v>850</v>
      </c>
      <c r="R1270" t="s">
        <v>853</v>
      </c>
      <c r="S1270" t="s">
        <v>861</v>
      </c>
      <c r="T1270" t="s">
        <v>865</v>
      </c>
      <c r="U1270" t="s">
        <v>867</v>
      </c>
      <c r="V1270" s="1"/>
      <c r="W1270" s="1"/>
      <c r="X1270" s="1">
        <v>0.17499999999999999</v>
      </c>
      <c r="Y1270" s="1">
        <v>0.52800000000000002</v>
      </c>
      <c r="Z1270" t="s">
        <v>877</v>
      </c>
      <c r="AA1270" s="1">
        <v>21</v>
      </c>
      <c r="AB1270" t="s">
        <v>881</v>
      </c>
      <c r="AC1270" t="s">
        <v>913</v>
      </c>
      <c r="AD1270" t="s">
        <v>918</v>
      </c>
      <c r="AE1270" t="s">
        <v>921</v>
      </c>
      <c r="AF1270" s="1">
        <v>1991</v>
      </c>
      <c r="AG1270" s="1">
        <v>2016</v>
      </c>
      <c r="AH1270" s="67">
        <f t="shared" si="95"/>
        <v>1.8839487565938205E-2</v>
      </c>
      <c r="AI1270" s="67">
        <f t="shared" si="99"/>
        <v>5.6841425341802136E-2</v>
      </c>
      <c r="AJ1270" s="67">
        <f t="shared" si="96"/>
        <v>-9.2569706103993982E-2</v>
      </c>
      <c r="AK1270" s="67">
        <f t="shared" si="97"/>
        <v>0.13024868123587038</v>
      </c>
      <c r="AL1270" s="69">
        <f t="shared" si="98"/>
        <v>1</v>
      </c>
    </row>
    <row r="1271" spans="1:38">
      <c r="A1271" s="1">
        <v>1270</v>
      </c>
      <c r="B1271" s="35" t="s">
        <v>1392</v>
      </c>
      <c r="C1271" t="s">
        <v>4</v>
      </c>
      <c r="D1271" t="s">
        <v>26</v>
      </c>
      <c r="E1271" t="s">
        <v>102</v>
      </c>
      <c r="F1271" t="s">
        <v>137</v>
      </c>
      <c r="G1271" t="s">
        <v>152</v>
      </c>
      <c r="H1271" t="s">
        <v>281</v>
      </c>
      <c r="I1271" s="1">
        <v>1.685651</v>
      </c>
      <c r="J1271" s="1">
        <v>9.2889999999999997</v>
      </c>
      <c r="K1271" s="1">
        <v>0</v>
      </c>
      <c r="L1271" t="s">
        <v>457</v>
      </c>
      <c r="M1271" t="s">
        <v>469</v>
      </c>
      <c r="N1271" t="s">
        <v>589</v>
      </c>
      <c r="O1271" t="s">
        <v>782</v>
      </c>
      <c r="P1271" t="s">
        <v>806</v>
      </c>
      <c r="Q1271" t="s">
        <v>850</v>
      </c>
      <c r="R1271" t="s">
        <v>853</v>
      </c>
      <c r="S1271" t="s">
        <v>861</v>
      </c>
      <c r="T1271" t="s">
        <v>865</v>
      </c>
      <c r="U1271" t="s">
        <v>867</v>
      </c>
      <c r="V1271" s="1"/>
      <c r="W1271" s="1"/>
      <c r="X1271" s="1">
        <v>0.45900000000000002</v>
      </c>
      <c r="Y1271" s="1">
        <v>0.91600000000000004</v>
      </c>
      <c r="Z1271" t="s">
        <v>877</v>
      </c>
      <c r="AA1271" s="1">
        <v>21</v>
      </c>
      <c r="AB1271" t="s">
        <v>881</v>
      </c>
      <c r="AC1271" t="s">
        <v>913</v>
      </c>
      <c r="AD1271" t="s">
        <v>918</v>
      </c>
      <c r="AE1271" t="s">
        <v>921</v>
      </c>
      <c r="AF1271" s="1">
        <v>1991</v>
      </c>
      <c r="AG1271" s="1">
        <v>2016</v>
      </c>
      <c r="AH1271" s="67">
        <f t="shared" si="95"/>
        <v>4.9413284530089356E-2</v>
      </c>
      <c r="AI1271" s="67">
        <f t="shared" si="99"/>
        <v>9.8611260630853709E-2</v>
      </c>
      <c r="AJ1271" s="67">
        <f t="shared" si="96"/>
        <v>-0.14386478630638391</v>
      </c>
      <c r="AK1271" s="67">
        <f t="shared" si="97"/>
        <v>0.24269135536656264</v>
      </c>
      <c r="AL1271" s="69">
        <f t="shared" si="98"/>
        <v>1</v>
      </c>
    </row>
    <row r="1272" spans="1:38">
      <c r="A1272" s="1">
        <v>1271</v>
      </c>
      <c r="B1272" s="35" t="s">
        <v>1392</v>
      </c>
      <c r="C1272" t="s">
        <v>4</v>
      </c>
      <c r="D1272" t="s">
        <v>26</v>
      </c>
      <c r="E1272" t="s">
        <v>102</v>
      </c>
      <c r="F1272" t="s">
        <v>137</v>
      </c>
      <c r="G1272" t="s">
        <v>152</v>
      </c>
      <c r="H1272" t="s">
        <v>281</v>
      </c>
      <c r="I1272" s="1">
        <v>1.685651</v>
      </c>
      <c r="J1272" s="1">
        <v>9.2889999999999997</v>
      </c>
      <c r="K1272" s="1">
        <v>0</v>
      </c>
      <c r="L1272" t="s">
        <v>456</v>
      </c>
      <c r="M1272" t="s">
        <v>462</v>
      </c>
      <c r="N1272" t="s">
        <v>590</v>
      </c>
      <c r="O1272" t="s">
        <v>780</v>
      </c>
      <c r="P1272" t="s">
        <v>459</v>
      </c>
      <c r="Q1272" t="s">
        <v>850</v>
      </c>
      <c r="R1272" t="s">
        <v>853</v>
      </c>
      <c r="S1272" t="s">
        <v>861</v>
      </c>
      <c r="T1272" t="s">
        <v>865</v>
      </c>
      <c r="U1272" t="s">
        <v>867</v>
      </c>
      <c r="V1272" s="1"/>
      <c r="W1272" s="1"/>
      <c r="X1272" s="1">
        <v>2.5369999999999999</v>
      </c>
      <c r="Y1272" s="1">
        <v>2.2850000000000001</v>
      </c>
      <c r="Z1272" t="s">
        <v>877</v>
      </c>
      <c r="AA1272" s="1">
        <v>21</v>
      </c>
      <c r="AB1272" t="s">
        <v>881</v>
      </c>
      <c r="AC1272" t="s">
        <v>913</v>
      </c>
      <c r="AD1272" t="s">
        <v>918</v>
      </c>
      <c r="AE1272" t="s">
        <v>921</v>
      </c>
      <c r="AF1272" s="1">
        <v>1991</v>
      </c>
      <c r="AG1272" s="1">
        <v>2016</v>
      </c>
      <c r="AH1272" s="67">
        <f t="shared" si="95"/>
        <v>0.27311874259877272</v>
      </c>
      <c r="AI1272" s="67">
        <f t="shared" si="99"/>
        <v>0.24598988050382176</v>
      </c>
      <c r="AJ1272" s="67">
        <f t="shared" si="96"/>
        <v>-0.20902142318871791</v>
      </c>
      <c r="AK1272" s="67">
        <f t="shared" si="97"/>
        <v>0.75525890838626331</v>
      </c>
      <c r="AL1272" s="69">
        <f t="shared" si="98"/>
        <v>1</v>
      </c>
    </row>
    <row r="1273" spans="1:38">
      <c r="A1273" s="1">
        <v>1272</v>
      </c>
      <c r="B1273" s="35" t="s">
        <v>1392</v>
      </c>
      <c r="C1273" t="s">
        <v>4</v>
      </c>
      <c r="D1273" t="s">
        <v>26</v>
      </c>
      <c r="E1273" t="s">
        <v>102</v>
      </c>
      <c r="F1273" t="s">
        <v>137</v>
      </c>
      <c r="G1273" t="s">
        <v>152</v>
      </c>
      <c r="H1273" t="s">
        <v>281</v>
      </c>
      <c r="I1273" s="1">
        <v>1.685651</v>
      </c>
      <c r="J1273" s="1">
        <v>9.2889999999999997</v>
      </c>
      <c r="K1273" s="1">
        <v>0</v>
      </c>
      <c r="L1273" t="s">
        <v>456</v>
      </c>
      <c r="M1273" t="s">
        <v>461</v>
      </c>
      <c r="N1273" t="s">
        <v>591</v>
      </c>
      <c r="O1273" t="s">
        <v>780</v>
      </c>
      <c r="P1273" t="s">
        <v>459</v>
      </c>
      <c r="Q1273" t="s">
        <v>850</v>
      </c>
      <c r="R1273" t="s">
        <v>853</v>
      </c>
      <c r="S1273" t="s">
        <v>861</v>
      </c>
      <c r="T1273" t="s">
        <v>865</v>
      </c>
      <c r="U1273" t="s">
        <v>867</v>
      </c>
      <c r="V1273" s="1"/>
      <c r="W1273" s="1"/>
      <c r="X1273" s="1">
        <v>-1.02</v>
      </c>
      <c r="Y1273" s="1">
        <v>1.956</v>
      </c>
      <c r="Z1273" t="s">
        <v>877</v>
      </c>
      <c r="AA1273" s="1">
        <v>21</v>
      </c>
      <c r="AB1273" t="s">
        <v>881</v>
      </c>
      <c r="AC1273" t="s">
        <v>913</v>
      </c>
      <c r="AD1273" t="s">
        <v>918</v>
      </c>
      <c r="AE1273" t="s">
        <v>921</v>
      </c>
      <c r="AF1273" s="1">
        <v>1991</v>
      </c>
      <c r="AG1273" s="1">
        <v>2016</v>
      </c>
      <c r="AH1273" s="67">
        <f t="shared" si="95"/>
        <v>-0.10980729895575413</v>
      </c>
      <c r="AI1273" s="67">
        <f t="shared" si="99"/>
        <v>0.21057164387985791</v>
      </c>
      <c r="AJ1273" s="67">
        <f t="shared" si="96"/>
        <v>-0.52252772096027567</v>
      </c>
      <c r="AK1273" s="67">
        <f t="shared" si="97"/>
        <v>0.30291312304876739</v>
      </c>
      <c r="AL1273" s="69">
        <f t="shared" si="98"/>
        <v>1</v>
      </c>
    </row>
    <row r="1274" spans="1:38">
      <c r="A1274" s="1">
        <v>1273</v>
      </c>
      <c r="B1274" s="35" t="s">
        <v>1392</v>
      </c>
      <c r="C1274" t="s">
        <v>4</v>
      </c>
      <c r="D1274" t="s">
        <v>26</v>
      </c>
      <c r="E1274" t="s">
        <v>102</v>
      </c>
      <c r="F1274" t="s">
        <v>137</v>
      </c>
      <c r="G1274" t="s">
        <v>152</v>
      </c>
      <c r="H1274" t="s">
        <v>281</v>
      </c>
      <c r="I1274" s="1">
        <v>1.685651</v>
      </c>
      <c r="J1274" s="1">
        <v>9.2889999999999997</v>
      </c>
      <c r="K1274" s="1">
        <v>0</v>
      </c>
      <c r="L1274" t="s">
        <v>140</v>
      </c>
      <c r="M1274" t="s">
        <v>476</v>
      </c>
      <c r="N1274" t="s">
        <v>592</v>
      </c>
      <c r="O1274" t="s">
        <v>780</v>
      </c>
      <c r="P1274" t="s">
        <v>459</v>
      </c>
      <c r="Q1274" t="s">
        <v>850</v>
      </c>
      <c r="R1274" t="s">
        <v>853</v>
      </c>
      <c r="S1274" t="s">
        <v>861</v>
      </c>
      <c r="T1274" t="s">
        <v>865</v>
      </c>
      <c r="U1274" t="s">
        <v>867</v>
      </c>
      <c r="V1274" s="1"/>
      <c r="W1274" s="1"/>
      <c r="X1274" s="1">
        <v>3.2349999999999999</v>
      </c>
      <c r="Y1274" s="1">
        <v>0.76800000000000002</v>
      </c>
      <c r="Z1274" t="s">
        <v>877</v>
      </c>
      <c r="AA1274" s="1">
        <v>21</v>
      </c>
      <c r="AB1274" t="s">
        <v>881</v>
      </c>
      <c r="AC1274" t="s">
        <v>913</v>
      </c>
      <c r="AD1274" t="s">
        <v>918</v>
      </c>
      <c r="AE1274" t="s">
        <v>921</v>
      </c>
      <c r="AF1274" s="1">
        <v>1991</v>
      </c>
      <c r="AG1274" s="1">
        <v>2016</v>
      </c>
      <c r="AH1274" s="67">
        <f t="shared" si="95"/>
        <v>0.34826138443320054</v>
      </c>
      <c r="AI1274" s="67">
        <f t="shared" si="99"/>
        <v>8.2678436860803103E-2</v>
      </c>
      <c r="AJ1274" s="67">
        <f t="shared" si="96"/>
        <v>0.18621164818602645</v>
      </c>
      <c r="AK1274" s="67">
        <f t="shared" si="97"/>
        <v>0.51031112068037465</v>
      </c>
      <c r="AL1274" s="69">
        <f t="shared" si="98"/>
        <v>1</v>
      </c>
    </row>
    <row r="1275" spans="1:38">
      <c r="A1275" s="1">
        <v>1274</v>
      </c>
      <c r="B1275" s="35" t="s">
        <v>1392</v>
      </c>
      <c r="C1275" t="s">
        <v>4</v>
      </c>
      <c r="D1275" t="s">
        <v>26</v>
      </c>
      <c r="E1275" t="s">
        <v>102</v>
      </c>
      <c r="F1275" t="s">
        <v>137</v>
      </c>
      <c r="G1275" t="s">
        <v>152</v>
      </c>
      <c r="H1275" t="s">
        <v>281</v>
      </c>
      <c r="I1275" s="1">
        <v>1.685651</v>
      </c>
      <c r="J1275" s="1">
        <v>9.2889999999999997</v>
      </c>
      <c r="K1275" s="1">
        <v>0</v>
      </c>
      <c r="L1275" t="s">
        <v>457</v>
      </c>
      <c r="M1275" t="s">
        <v>463</v>
      </c>
      <c r="N1275" t="s">
        <v>593</v>
      </c>
      <c r="O1275" t="s">
        <v>780</v>
      </c>
      <c r="P1275" t="s">
        <v>459</v>
      </c>
      <c r="Q1275" t="s">
        <v>850</v>
      </c>
      <c r="R1275" t="s">
        <v>853</v>
      </c>
      <c r="S1275" t="s">
        <v>861</v>
      </c>
      <c r="T1275" t="s">
        <v>865</v>
      </c>
      <c r="U1275" t="s">
        <v>867</v>
      </c>
      <c r="V1275" s="1"/>
      <c r="W1275" s="1"/>
      <c r="X1275" s="1">
        <v>-2.4359999999999999</v>
      </c>
      <c r="Y1275" s="1">
        <v>2.2839999999999998</v>
      </c>
      <c r="Z1275" t="s">
        <v>877</v>
      </c>
      <c r="AA1275" s="1">
        <v>21</v>
      </c>
      <c r="AB1275" t="s">
        <v>881</v>
      </c>
      <c r="AC1275" t="s">
        <v>913</v>
      </c>
      <c r="AD1275" t="s">
        <v>918</v>
      </c>
      <c r="AE1275" t="s">
        <v>921</v>
      </c>
      <c r="AF1275" s="1">
        <v>1991</v>
      </c>
      <c r="AG1275" s="1">
        <v>2016</v>
      </c>
      <c r="AH1275" s="67">
        <f t="shared" si="95"/>
        <v>-0.26224566691785983</v>
      </c>
      <c r="AI1275" s="67">
        <f t="shared" si="99"/>
        <v>0.24588222628915921</v>
      </c>
      <c r="AJ1275" s="67">
        <f t="shared" si="96"/>
        <v>-0.74417483044461186</v>
      </c>
      <c r="AK1275" s="67">
        <f t="shared" si="97"/>
        <v>0.21968349660889219</v>
      </c>
      <c r="AL1275" s="69">
        <f t="shared" si="98"/>
        <v>1</v>
      </c>
    </row>
    <row r="1276" spans="1:38">
      <c r="A1276" s="1">
        <v>1275</v>
      </c>
      <c r="B1276" s="35" t="s">
        <v>1392</v>
      </c>
      <c r="C1276" t="s">
        <v>4</v>
      </c>
      <c r="D1276" t="s">
        <v>26</v>
      </c>
      <c r="E1276" t="s">
        <v>102</v>
      </c>
      <c r="F1276" t="s">
        <v>137</v>
      </c>
      <c r="G1276" t="s">
        <v>152</v>
      </c>
      <c r="H1276" t="s">
        <v>281</v>
      </c>
      <c r="I1276" s="1">
        <v>1.685651</v>
      </c>
      <c r="J1276" s="1">
        <v>9.2889999999999997</v>
      </c>
      <c r="K1276" s="1">
        <v>0</v>
      </c>
      <c r="L1276" t="s">
        <v>457</v>
      </c>
      <c r="M1276" t="s">
        <v>466</v>
      </c>
      <c r="N1276" t="s">
        <v>594</v>
      </c>
      <c r="O1276" t="s">
        <v>780</v>
      </c>
      <c r="P1276" t="s">
        <v>459</v>
      </c>
      <c r="Q1276" t="s">
        <v>850</v>
      </c>
      <c r="R1276" t="s">
        <v>853</v>
      </c>
      <c r="S1276" t="s">
        <v>861</v>
      </c>
      <c r="T1276" t="s">
        <v>865</v>
      </c>
      <c r="U1276" t="s">
        <v>867</v>
      </c>
      <c r="V1276" s="1"/>
      <c r="W1276" s="1"/>
      <c r="X1276" s="1">
        <v>-4.5289999999999999</v>
      </c>
      <c r="Y1276" s="1">
        <v>1.9379999999999999</v>
      </c>
      <c r="Z1276" t="s">
        <v>877</v>
      </c>
      <c r="AA1276" s="1">
        <v>21</v>
      </c>
      <c r="AB1276" t="s">
        <v>881</v>
      </c>
      <c r="AC1276" t="s">
        <v>913</v>
      </c>
      <c r="AD1276" t="s">
        <v>918</v>
      </c>
      <c r="AE1276" t="s">
        <v>921</v>
      </c>
      <c r="AF1276" s="1">
        <v>1991</v>
      </c>
      <c r="AG1276" s="1">
        <v>2016</v>
      </c>
      <c r="AH1276" s="67">
        <f t="shared" si="95"/>
        <v>-0.48756593820648081</v>
      </c>
      <c r="AI1276" s="67">
        <f t="shared" si="99"/>
        <v>0.20863386801593281</v>
      </c>
      <c r="AJ1276" s="67">
        <f t="shared" si="96"/>
        <v>-0.89648831951770913</v>
      </c>
      <c r="AK1276" s="67">
        <f t="shared" si="97"/>
        <v>-7.8643556895252487E-2</v>
      </c>
      <c r="AL1276" s="69">
        <f t="shared" si="98"/>
        <v>1</v>
      </c>
    </row>
    <row r="1277" spans="1:38">
      <c r="A1277" s="1">
        <v>1276</v>
      </c>
      <c r="B1277" s="35" t="s">
        <v>1392</v>
      </c>
      <c r="C1277" t="s">
        <v>4</v>
      </c>
      <c r="D1277" t="s">
        <v>26</v>
      </c>
      <c r="E1277" t="s">
        <v>102</v>
      </c>
      <c r="F1277" t="s">
        <v>137</v>
      </c>
      <c r="G1277" t="s">
        <v>152</v>
      </c>
      <c r="H1277" t="s">
        <v>281</v>
      </c>
      <c r="I1277" s="1">
        <v>1.685651</v>
      </c>
      <c r="J1277" s="1">
        <v>9.2889999999999997</v>
      </c>
      <c r="K1277" s="1">
        <v>0</v>
      </c>
      <c r="L1277" t="s">
        <v>457</v>
      </c>
      <c r="M1277" t="s">
        <v>472</v>
      </c>
      <c r="N1277" t="s">
        <v>595</v>
      </c>
      <c r="O1277" t="s">
        <v>780</v>
      </c>
      <c r="P1277" t="s">
        <v>459</v>
      </c>
      <c r="Q1277" t="s">
        <v>850</v>
      </c>
      <c r="R1277" t="s">
        <v>853</v>
      </c>
      <c r="S1277" t="s">
        <v>861</v>
      </c>
      <c r="T1277" t="s">
        <v>865</v>
      </c>
      <c r="U1277" t="s">
        <v>867</v>
      </c>
      <c r="V1277" s="1"/>
      <c r="W1277" s="1"/>
      <c r="X1277" s="1">
        <v>-0.26200000000000001</v>
      </c>
      <c r="Y1277" s="1">
        <v>2.2469999999999999</v>
      </c>
      <c r="Z1277" t="s">
        <v>877</v>
      </c>
      <c r="AA1277" s="1">
        <v>21</v>
      </c>
      <c r="AB1277" t="s">
        <v>881</v>
      </c>
      <c r="AC1277" t="s">
        <v>913</v>
      </c>
      <c r="AD1277" t="s">
        <v>918</v>
      </c>
      <c r="AE1277" t="s">
        <v>921</v>
      </c>
      <c r="AF1277" s="1">
        <v>1991</v>
      </c>
      <c r="AG1277" s="1">
        <v>2016</v>
      </c>
      <c r="AH1277" s="67">
        <f t="shared" si="95"/>
        <v>-2.8205404241576061E-2</v>
      </c>
      <c r="AI1277" s="67">
        <f t="shared" si="99"/>
        <v>0.24189902034664656</v>
      </c>
      <c r="AJ1277" s="67">
        <f t="shared" si="96"/>
        <v>-0.50232748412100336</v>
      </c>
      <c r="AK1277" s="67">
        <f t="shared" si="97"/>
        <v>0.4459166756378512</v>
      </c>
      <c r="AL1277" s="69">
        <f t="shared" si="98"/>
        <v>1</v>
      </c>
    </row>
    <row r="1278" spans="1:38">
      <c r="A1278" s="1">
        <v>1277</v>
      </c>
      <c r="B1278" s="35" t="s">
        <v>1392</v>
      </c>
      <c r="C1278" t="s">
        <v>4</v>
      </c>
      <c r="D1278" t="s">
        <v>26</v>
      </c>
      <c r="E1278" t="s">
        <v>102</v>
      </c>
      <c r="F1278" t="s">
        <v>137</v>
      </c>
      <c r="G1278" t="s">
        <v>152</v>
      </c>
      <c r="H1278" t="s">
        <v>281</v>
      </c>
      <c r="I1278" s="1">
        <v>1.685651</v>
      </c>
      <c r="J1278" s="1">
        <v>9.2889999999999997</v>
      </c>
      <c r="K1278" s="1">
        <v>0</v>
      </c>
      <c r="L1278" t="s">
        <v>457</v>
      </c>
      <c r="M1278" t="s">
        <v>482</v>
      </c>
      <c r="N1278" t="s">
        <v>596</v>
      </c>
      <c r="O1278" t="s">
        <v>780</v>
      </c>
      <c r="P1278" t="s">
        <v>459</v>
      </c>
      <c r="Q1278" t="s">
        <v>850</v>
      </c>
      <c r="R1278" t="s">
        <v>853</v>
      </c>
      <c r="S1278" t="s">
        <v>861</v>
      </c>
      <c r="T1278" t="s">
        <v>865</v>
      </c>
      <c r="U1278" t="s">
        <v>867</v>
      </c>
      <c r="V1278" s="1"/>
      <c r="W1278" s="1"/>
      <c r="X1278" s="1">
        <v>0.58199999999999996</v>
      </c>
      <c r="Y1278" s="1">
        <v>1.093</v>
      </c>
      <c r="Z1278" t="s">
        <v>877</v>
      </c>
      <c r="AA1278" s="1">
        <v>21</v>
      </c>
      <c r="AB1278" t="s">
        <v>881</v>
      </c>
      <c r="AC1278" t="s">
        <v>913</v>
      </c>
      <c r="AD1278" t="s">
        <v>918</v>
      </c>
      <c r="AE1278" t="s">
        <v>921</v>
      </c>
      <c r="AF1278" s="1">
        <v>1991</v>
      </c>
      <c r="AG1278" s="1">
        <v>2016</v>
      </c>
      <c r="AH1278" s="67">
        <f t="shared" si="95"/>
        <v>6.2654752933577348E-2</v>
      </c>
      <c r="AI1278" s="67">
        <f t="shared" si="99"/>
        <v>0.11766605662611691</v>
      </c>
      <c r="AJ1278" s="67">
        <f t="shared" si="96"/>
        <v>-0.1679707180536118</v>
      </c>
      <c r="AK1278" s="67">
        <f t="shared" si="97"/>
        <v>0.29328022392076647</v>
      </c>
      <c r="AL1278" s="69">
        <f t="shared" si="98"/>
        <v>1</v>
      </c>
    </row>
    <row r="1279" spans="1:38">
      <c r="A1279" s="1">
        <v>1278</v>
      </c>
      <c r="B1279" s="35" t="s">
        <v>1392</v>
      </c>
      <c r="C1279" t="s">
        <v>4</v>
      </c>
      <c r="D1279" t="s">
        <v>27</v>
      </c>
      <c r="E1279" t="s">
        <v>101</v>
      </c>
      <c r="F1279" t="s">
        <v>139</v>
      </c>
      <c r="G1279" t="s">
        <v>156</v>
      </c>
      <c r="H1279" t="s">
        <v>282</v>
      </c>
      <c r="I1279" s="1">
        <v>2.858743</v>
      </c>
      <c r="J1279" s="1">
        <v>3.238766</v>
      </c>
      <c r="K1279" s="1">
        <v>0</v>
      </c>
      <c r="L1279" t="s">
        <v>458</v>
      </c>
      <c r="M1279" t="s">
        <v>473</v>
      </c>
      <c r="N1279" t="s">
        <v>583</v>
      </c>
      <c r="O1279" t="s">
        <v>782</v>
      </c>
      <c r="P1279" t="s">
        <v>801</v>
      </c>
      <c r="Q1279" t="s">
        <v>850</v>
      </c>
      <c r="R1279" t="s">
        <v>853</v>
      </c>
      <c r="S1279" t="s">
        <v>861</v>
      </c>
      <c r="T1279" t="s">
        <v>865</v>
      </c>
      <c r="U1279" t="s">
        <v>867</v>
      </c>
      <c r="V1279" s="1"/>
      <c r="W1279" s="1"/>
      <c r="X1279" s="1">
        <v>1.0800000000000001E-2</v>
      </c>
      <c r="Y1279" s="1">
        <v>7.1999999999999995E-2</v>
      </c>
      <c r="Z1279" t="s">
        <v>875</v>
      </c>
      <c r="AA1279" s="1">
        <v>64</v>
      </c>
      <c r="AB1279" t="s">
        <v>881</v>
      </c>
      <c r="AC1279" t="s">
        <v>913</v>
      </c>
      <c r="AD1279" t="s">
        <v>918</v>
      </c>
      <c r="AE1279" t="s">
        <v>921</v>
      </c>
      <c r="AF1279" s="1">
        <v>1991</v>
      </c>
      <c r="AG1279" s="1">
        <v>2016</v>
      </c>
      <c r="AH1279" s="67">
        <f t="shared" si="95"/>
        <v>3.334603364367787E-3</v>
      </c>
      <c r="AI1279" s="67">
        <f t="shared" si="99"/>
        <v>2.2230689095785246E-2</v>
      </c>
      <c r="AJ1279" s="67">
        <f t="shared" si="96"/>
        <v>-4.0237547263371296E-2</v>
      </c>
      <c r="AK1279" s="67">
        <f t="shared" si="97"/>
        <v>4.6906753992106864E-2</v>
      </c>
      <c r="AL1279" s="69">
        <f t="shared" si="98"/>
        <v>1</v>
      </c>
    </row>
    <row r="1280" spans="1:38">
      <c r="A1280" s="1">
        <v>1279</v>
      </c>
      <c r="B1280" s="35" t="s">
        <v>1392</v>
      </c>
      <c r="C1280" t="s">
        <v>4</v>
      </c>
      <c r="D1280" t="s">
        <v>27</v>
      </c>
      <c r="E1280" t="s">
        <v>101</v>
      </c>
      <c r="F1280" t="s">
        <v>139</v>
      </c>
      <c r="G1280" t="s">
        <v>156</v>
      </c>
      <c r="H1280" t="s">
        <v>282</v>
      </c>
      <c r="I1280" s="1">
        <v>2.858743</v>
      </c>
      <c r="J1280" s="1">
        <v>3.238766</v>
      </c>
      <c r="K1280" s="1">
        <v>0</v>
      </c>
      <c r="L1280" t="s">
        <v>458</v>
      </c>
      <c r="M1280" t="s">
        <v>473</v>
      </c>
      <c r="N1280" t="s">
        <v>584</v>
      </c>
      <c r="O1280" t="s">
        <v>782</v>
      </c>
      <c r="P1280" t="s">
        <v>802</v>
      </c>
      <c r="Q1280" t="s">
        <v>850</v>
      </c>
      <c r="R1280" t="s">
        <v>853</v>
      </c>
      <c r="S1280" t="s">
        <v>861</v>
      </c>
      <c r="T1280" t="s">
        <v>865</v>
      </c>
      <c r="U1280" t="s">
        <v>867</v>
      </c>
      <c r="V1280" s="1"/>
      <c r="W1280" s="1"/>
      <c r="X1280" s="1">
        <v>-0.16500000000000001</v>
      </c>
      <c r="Y1280" s="1">
        <v>0.17399999999999999</v>
      </c>
      <c r="Z1280" t="s">
        <v>875</v>
      </c>
      <c r="AA1280" s="1">
        <v>64</v>
      </c>
      <c r="AB1280" t="s">
        <v>881</v>
      </c>
      <c r="AC1280" t="s">
        <v>913</v>
      </c>
      <c r="AD1280" t="s">
        <v>918</v>
      </c>
      <c r="AE1280" t="s">
        <v>921</v>
      </c>
      <c r="AF1280" s="1">
        <v>1991</v>
      </c>
      <c r="AG1280" s="1">
        <v>2016</v>
      </c>
      <c r="AH1280" s="67">
        <f t="shared" si="95"/>
        <v>-5.0945329177841191E-2</v>
      </c>
      <c r="AI1280" s="67">
        <f t="shared" si="99"/>
        <v>5.3724165314814339E-2</v>
      </c>
      <c r="AJ1280" s="67">
        <f t="shared" si="96"/>
        <v>-0.1562446931948773</v>
      </c>
      <c r="AK1280" s="67">
        <f t="shared" si="97"/>
        <v>5.435403483919491E-2</v>
      </c>
      <c r="AL1280" s="69">
        <f t="shared" si="98"/>
        <v>1</v>
      </c>
    </row>
    <row r="1281" spans="1:38">
      <c r="A1281" s="1">
        <v>1280</v>
      </c>
      <c r="B1281" s="35" t="s">
        <v>1392</v>
      </c>
      <c r="C1281" t="s">
        <v>4</v>
      </c>
      <c r="D1281" t="s">
        <v>27</v>
      </c>
      <c r="E1281" t="s">
        <v>101</v>
      </c>
      <c r="F1281" t="s">
        <v>139</v>
      </c>
      <c r="G1281" t="s">
        <v>156</v>
      </c>
      <c r="H1281" t="s">
        <v>282</v>
      </c>
      <c r="I1281" s="1">
        <v>2.858743</v>
      </c>
      <c r="J1281" s="1">
        <v>3.238766</v>
      </c>
      <c r="K1281" s="1">
        <v>0</v>
      </c>
      <c r="L1281" t="s">
        <v>456</v>
      </c>
      <c r="M1281" t="s">
        <v>470</v>
      </c>
      <c r="N1281" t="s">
        <v>585</v>
      </c>
      <c r="O1281" t="s">
        <v>782</v>
      </c>
      <c r="P1281" t="s">
        <v>787</v>
      </c>
      <c r="Q1281" t="s">
        <v>850</v>
      </c>
      <c r="R1281" t="s">
        <v>853</v>
      </c>
      <c r="S1281" t="s">
        <v>861</v>
      </c>
      <c r="T1281" t="s">
        <v>865</v>
      </c>
      <c r="U1281" t="s">
        <v>867</v>
      </c>
      <c r="V1281" s="1"/>
      <c r="W1281" s="1"/>
      <c r="X1281" s="1">
        <v>-0.248</v>
      </c>
      <c r="Y1281" s="1">
        <v>0.191</v>
      </c>
      <c r="Z1281" t="s">
        <v>875</v>
      </c>
      <c r="AA1281" s="1">
        <v>64</v>
      </c>
      <c r="AB1281" t="s">
        <v>881</v>
      </c>
      <c r="AC1281" t="s">
        <v>913</v>
      </c>
      <c r="AD1281" t="s">
        <v>918</v>
      </c>
      <c r="AE1281" t="s">
        <v>921</v>
      </c>
      <c r="AF1281" s="1">
        <v>1991</v>
      </c>
      <c r="AG1281" s="1">
        <v>2016</v>
      </c>
      <c r="AH1281" s="67">
        <f t="shared" si="95"/>
        <v>-7.6572373552149187E-2</v>
      </c>
      <c r="AI1281" s="67">
        <f t="shared" si="99"/>
        <v>5.8973078017985861E-2</v>
      </c>
      <c r="AJ1281" s="67">
        <f t="shared" si="96"/>
        <v>-0.19215960646740149</v>
      </c>
      <c r="AK1281" s="67">
        <f t="shared" si="97"/>
        <v>3.9014859363103102E-2</v>
      </c>
      <c r="AL1281" s="69">
        <f t="shared" si="98"/>
        <v>1</v>
      </c>
    </row>
    <row r="1282" spans="1:38">
      <c r="A1282" s="1">
        <v>1281</v>
      </c>
      <c r="B1282" s="35" t="s">
        <v>1392</v>
      </c>
      <c r="C1282" t="s">
        <v>4</v>
      </c>
      <c r="D1282" t="s">
        <v>27</v>
      </c>
      <c r="E1282" t="s">
        <v>101</v>
      </c>
      <c r="F1282" t="s">
        <v>139</v>
      </c>
      <c r="G1282" t="s">
        <v>156</v>
      </c>
      <c r="H1282" t="s">
        <v>282</v>
      </c>
      <c r="I1282" s="1">
        <v>2.858743</v>
      </c>
      <c r="J1282" s="1">
        <v>3.238766</v>
      </c>
      <c r="K1282" s="1">
        <v>0</v>
      </c>
      <c r="L1282" t="s">
        <v>458</v>
      </c>
      <c r="M1282" t="s">
        <v>469</v>
      </c>
      <c r="N1282" t="s">
        <v>586</v>
      </c>
      <c r="O1282" t="s">
        <v>782</v>
      </c>
      <c r="P1282" t="s">
        <v>803</v>
      </c>
      <c r="Q1282" t="s">
        <v>850</v>
      </c>
      <c r="R1282" t="s">
        <v>853</v>
      </c>
      <c r="S1282" t="s">
        <v>861</v>
      </c>
      <c r="T1282" t="s">
        <v>865</v>
      </c>
      <c r="U1282" t="s">
        <v>867</v>
      </c>
      <c r="V1282" s="1"/>
      <c r="W1282" s="1"/>
      <c r="X1282" s="1">
        <v>6.1199999999999997E-2</v>
      </c>
      <c r="Y1282" s="1">
        <v>9.5799999999999996E-2</v>
      </c>
      <c r="Z1282" t="s">
        <v>875</v>
      </c>
      <c r="AA1282" s="1">
        <v>64</v>
      </c>
      <c r="AB1282" t="s">
        <v>881</v>
      </c>
      <c r="AC1282" t="s">
        <v>913</v>
      </c>
      <c r="AD1282" t="s">
        <v>918</v>
      </c>
      <c r="AE1282" t="s">
        <v>921</v>
      </c>
      <c r="AF1282" s="1">
        <v>1991</v>
      </c>
      <c r="AG1282" s="1">
        <v>2016</v>
      </c>
      <c r="AH1282" s="67">
        <f t="shared" ref="AH1282:AH1345" si="100">IF(ISBLANK(J1282),"",X1282/J1282)</f>
        <v>1.8896085731417458E-2</v>
      </c>
      <c r="AI1282" s="67">
        <f t="shared" si="99"/>
        <v>2.9579166880225369E-2</v>
      </c>
      <c r="AJ1282" s="67">
        <f t="shared" ref="AJ1282:AJ1345" si="101">IF(ISBLANK(J1282),"",(AH1282-(1.96*(AI1282))))</f>
        <v>-3.9079081353824263E-2</v>
      </c>
      <c r="AK1282" s="67">
        <f t="shared" ref="AK1282:AK1345" si="102">IF(ISBLANK(J1282),"",(AH1282+(1.96*(AI1282))))</f>
        <v>7.6871252816659186E-2</v>
      </c>
      <c r="AL1282" s="69">
        <f t="shared" ref="AL1282:AL1345" si="103">IF(ISBLANK(J1282),"",1)</f>
        <v>1</v>
      </c>
    </row>
    <row r="1283" spans="1:38">
      <c r="A1283" s="1">
        <v>1282</v>
      </c>
      <c r="B1283" s="35" t="s">
        <v>1392</v>
      </c>
      <c r="C1283" t="s">
        <v>4</v>
      </c>
      <c r="D1283" t="s">
        <v>27</v>
      </c>
      <c r="E1283" t="s">
        <v>101</v>
      </c>
      <c r="F1283" t="s">
        <v>139</v>
      </c>
      <c r="G1283" t="s">
        <v>156</v>
      </c>
      <c r="H1283" t="s">
        <v>282</v>
      </c>
      <c r="I1283" s="1">
        <v>2.858743</v>
      </c>
      <c r="J1283" s="1">
        <v>3.238766</v>
      </c>
      <c r="K1283" s="1">
        <v>0</v>
      </c>
      <c r="L1283" t="s">
        <v>458</v>
      </c>
      <c r="M1283" t="s">
        <v>469</v>
      </c>
      <c r="N1283" t="s">
        <v>587</v>
      </c>
      <c r="O1283" t="s">
        <v>782</v>
      </c>
      <c r="P1283" t="s">
        <v>804</v>
      </c>
      <c r="Q1283" t="s">
        <v>850</v>
      </c>
      <c r="R1283" t="s">
        <v>853</v>
      </c>
      <c r="S1283" t="s">
        <v>861</v>
      </c>
      <c r="T1283" t="s">
        <v>865</v>
      </c>
      <c r="U1283" t="s">
        <v>867</v>
      </c>
      <c r="V1283" s="1"/>
      <c r="W1283" s="1"/>
      <c r="X1283" s="1">
        <v>-0.20300000000000001</v>
      </c>
      <c r="Y1283" s="1">
        <v>0.32900000000000001</v>
      </c>
      <c r="Z1283" t="s">
        <v>875</v>
      </c>
      <c r="AA1283" s="1">
        <v>64</v>
      </c>
      <c r="AB1283" t="s">
        <v>881</v>
      </c>
      <c r="AC1283" t="s">
        <v>913</v>
      </c>
      <c r="AD1283" t="s">
        <v>918</v>
      </c>
      <c r="AE1283" t="s">
        <v>921</v>
      </c>
      <c r="AF1283" s="1">
        <v>1991</v>
      </c>
      <c r="AG1283" s="1">
        <v>2016</v>
      </c>
      <c r="AH1283" s="67">
        <f t="shared" si="100"/>
        <v>-6.2678192867283405E-2</v>
      </c>
      <c r="AI1283" s="67">
        <f t="shared" ref="AI1283:AI1346" si="104">IF(ISBLANK(J1283),"",Y1283/J1283)</f>
        <v>0.10158189878490759</v>
      </c>
      <c r="AJ1283" s="67">
        <f t="shared" si="101"/>
        <v>-0.26177871448570228</v>
      </c>
      <c r="AK1283" s="67">
        <f t="shared" si="102"/>
        <v>0.13642232875113547</v>
      </c>
      <c r="AL1283" s="69">
        <f t="shared" si="103"/>
        <v>1</v>
      </c>
    </row>
    <row r="1284" spans="1:38">
      <c r="A1284" s="1">
        <v>1283</v>
      </c>
      <c r="B1284" s="35" t="s">
        <v>1392</v>
      </c>
      <c r="C1284" t="s">
        <v>4</v>
      </c>
      <c r="D1284" t="s">
        <v>27</v>
      </c>
      <c r="E1284" t="s">
        <v>101</v>
      </c>
      <c r="F1284" t="s">
        <v>139</v>
      </c>
      <c r="G1284" t="s">
        <v>156</v>
      </c>
      <c r="H1284" t="s">
        <v>282</v>
      </c>
      <c r="I1284" s="1">
        <v>2.858743</v>
      </c>
      <c r="J1284" s="1">
        <v>3.238766</v>
      </c>
      <c r="K1284" s="1">
        <v>0</v>
      </c>
      <c r="L1284" t="s">
        <v>148</v>
      </c>
      <c r="M1284" t="s">
        <v>469</v>
      </c>
      <c r="N1284" t="s">
        <v>588</v>
      </c>
      <c r="O1284" t="s">
        <v>782</v>
      </c>
      <c r="P1284" t="s">
        <v>805</v>
      </c>
      <c r="Q1284" t="s">
        <v>850</v>
      </c>
      <c r="R1284" t="s">
        <v>853</v>
      </c>
      <c r="S1284" t="s">
        <v>861</v>
      </c>
      <c r="T1284" t="s">
        <v>865</v>
      </c>
      <c r="U1284" t="s">
        <v>867</v>
      </c>
      <c r="V1284" s="1"/>
      <c r="W1284" s="1"/>
      <c r="X1284" s="1">
        <v>0.105</v>
      </c>
      <c r="Y1284" s="1">
        <v>0.13800000000000001</v>
      </c>
      <c r="Z1284" t="s">
        <v>875</v>
      </c>
      <c r="AA1284" s="1">
        <v>64</v>
      </c>
      <c r="AB1284" t="s">
        <v>881</v>
      </c>
      <c r="AC1284" t="s">
        <v>913</v>
      </c>
      <c r="AD1284" t="s">
        <v>918</v>
      </c>
      <c r="AE1284" t="s">
        <v>921</v>
      </c>
      <c r="AF1284" s="1">
        <v>1991</v>
      </c>
      <c r="AG1284" s="1">
        <v>2016</v>
      </c>
      <c r="AH1284" s="67">
        <f t="shared" si="100"/>
        <v>3.2419754931353482E-2</v>
      </c>
      <c r="AI1284" s="67">
        <f t="shared" si="104"/>
        <v>4.2608820766921726E-2</v>
      </c>
      <c r="AJ1284" s="67">
        <f t="shared" si="101"/>
        <v>-5.1093533771813103E-2</v>
      </c>
      <c r="AK1284" s="67">
        <f t="shared" si="102"/>
        <v>0.11593304363452006</v>
      </c>
      <c r="AL1284" s="69">
        <f t="shared" si="103"/>
        <v>1</v>
      </c>
    </row>
    <row r="1285" spans="1:38">
      <c r="A1285" s="1">
        <v>1284</v>
      </c>
      <c r="B1285" s="35" t="s">
        <v>1392</v>
      </c>
      <c r="C1285" t="s">
        <v>4</v>
      </c>
      <c r="D1285" t="s">
        <v>27</v>
      </c>
      <c r="E1285" t="s">
        <v>101</v>
      </c>
      <c r="F1285" t="s">
        <v>139</v>
      </c>
      <c r="G1285" t="s">
        <v>156</v>
      </c>
      <c r="H1285" t="s">
        <v>282</v>
      </c>
      <c r="I1285" s="1">
        <v>2.858743</v>
      </c>
      <c r="J1285" s="1">
        <v>3.238766</v>
      </c>
      <c r="K1285" s="1">
        <v>0</v>
      </c>
      <c r="L1285" t="s">
        <v>457</v>
      </c>
      <c r="M1285" t="s">
        <v>469</v>
      </c>
      <c r="N1285" t="s">
        <v>589</v>
      </c>
      <c r="O1285" t="s">
        <v>782</v>
      </c>
      <c r="P1285" t="s">
        <v>806</v>
      </c>
      <c r="Q1285" t="s">
        <v>850</v>
      </c>
      <c r="R1285" t="s">
        <v>853</v>
      </c>
      <c r="S1285" t="s">
        <v>861</v>
      </c>
      <c r="T1285" t="s">
        <v>865</v>
      </c>
      <c r="U1285" t="s">
        <v>867</v>
      </c>
      <c r="V1285" s="1"/>
      <c r="W1285" s="1"/>
      <c r="X1285" s="1">
        <v>-0.108</v>
      </c>
      <c r="Y1285" s="1">
        <v>0.25</v>
      </c>
      <c r="Z1285" t="s">
        <v>875</v>
      </c>
      <c r="AA1285" s="1">
        <v>64</v>
      </c>
      <c r="AB1285" t="s">
        <v>881</v>
      </c>
      <c r="AC1285" t="s">
        <v>913</v>
      </c>
      <c r="AD1285" t="s">
        <v>918</v>
      </c>
      <c r="AE1285" t="s">
        <v>921</v>
      </c>
      <c r="AF1285" s="1">
        <v>1991</v>
      </c>
      <c r="AG1285" s="1">
        <v>2016</v>
      </c>
      <c r="AH1285" s="67">
        <f t="shared" si="100"/>
        <v>-3.3346033643677872E-2</v>
      </c>
      <c r="AI1285" s="67">
        <f t="shared" si="104"/>
        <v>7.7189892693698775E-2</v>
      </c>
      <c r="AJ1285" s="67">
        <f t="shared" si="101"/>
        <v>-0.18463822332332747</v>
      </c>
      <c r="AK1285" s="67">
        <f t="shared" si="102"/>
        <v>0.11794615603597174</v>
      </c>
      <c r="AL1285" s="69">
        <f t="shared" si="103"/>
        <v>1</v>
      </c>
    </row>
    <row r="1286" spans="1:38">
      <c r="A1286" s="1">
        <v>1285</v>
      </c>
      <c r="B1286" s="35" t="s">
        <v>1392</v>
      </c>
      <c r="C1286" t="s">
        <v>4</v>
      </c>
      <c r="D1286" t="s">
        <v>27</v>
      </c>
      <c r="E1286" t="s">
        <v>101</v>
      </c>
      <c r="F1286" t="s">
        <v>139</v>
      </c>
      <c r="G1286" t="s">
        <v>156</v>
      </c>
      <c r="H1286" t="s">
        <v>282</v>
      </c>
      <c r="I1286" s="1">
        <v>2.858743</v>
      </c>
      <c r="J1286" s="1">
        <v>3.238766</v>
      </c>
      <c r="K1286" s="1">
        <v>0</v>
      </c>
      <c r="L1286" t="s">
        <v>456</v>
      </c>
      <c r="M1286" t="s">
        <v>462</v>
      </c>
      <c r="N1286" t="s">
        <v>590</v>
      </c>
      <c r="O1286" t="s">
        <v>780</v>
      </c>
      <c r="P1286" t="s">
        <v>459</v>
      </c>
      <c r="Q1286" t="s">
        <v>850</v>
      </c>
      <c r="R1286" t="s">
        <v>853</v>
      </c>
      <c r="S1286" t="s">
        <v>861</v>
      </c>
      <c r="T1286" t="s">
        <v>865</v>
      </c>
      <c r="U1286" t="s">
        <v>867</v>
      </c>
      <c r="V1286" s="1"/>
      <c r="W1286" s="1"/>
      <c r="X1286" s="1">
        <v>-0.16200000000000001</v>
      </c>
      <c r="Y1286" s="1">
        <v>0.43</v>
      </c>
      <c r="Z1286" t="s">
        <v>875</v>
      </c>
      <c r="AA1286" s="1">
        <v>64</v>
      </c>
      <c r="AB1286" t="s">
        <v>881</v>
      </c>
      <c r="AC1286" t="s">
        <v>913</v>
      </c>
      <c r="AD1286" t="s">
        <v>918</v>
      </c>
      <c r="AE1286" t="s">
        <v>921</v>
      </c>
      <c r="AF1286" s="1">
        <v>1991</v>
      </c>
      <c r="AG1286" s="1">
        <v>2016</v>
      </c>
      <c r="AH1286" s="67">
        <f t="shared" si="100"/>
        <v>-5.0019050465516808E-2</v>
      </c>
      <c r="AI1286" s="67">
        <f t="shared" si="104"/>
        <v>0.1327666154331619</v>
      </c>
      <c r="AJ1286" s="67">
        <f t="shared" si="101"/>
        <v>-0.31024161671451411</v>
      </c>
      <c r="AK1286" s="67">
        <f t="shared" si="102"/>
        <v>0.21020351578348051</v>
      </c>
      <c r="AL1286" s="69">
        <f t="shared" si="103"/>
        <v>1</v>
      </c>
    </row>
    <row r="1287" spans="1:38">
      <c r="A1287" s="1">
        <v>1286</v>
      </c>
      <c r="B1287" s="35" t="s">
        <v>1392</v>
      </c>
      <c r="C1287" t="s">
        <v>4</v>
      </c>
      <c r="D1287" t="s">
        <v>27</v>
      </c>
      <c r="E1287" t="s">
        <v>101</v>
      </c>
      <c r="F1287" t="s">
        <v>139</v>
      </c>
      <c r="G1287" t="s">
        <v>156</v>
      </c>
      <c r="H1287" t="s">
        <v>282</v>
      </c>
      <c r="I1287" s="1">
        <v>2.858743</v>
      </c>
      <c r="J1287" s="1">
        <v>3.238766</v>
      </c>
      <c r="K1287" s="1">
        <v>0</v>
      </c>
      <c r="L1287" t="s">
        <v>456</v>
      </c>
      <c r="M1287" t="s">
        <v>461</v>
      </c>
      <c r="N1287" t="s">
        <v>591</v>
      </c>
      <c r="O1287" t="s">
        <v>780</v>
      </c>
      <c r="P1287" t="s">
        <v>459</v>
      </c>
      <c r="Q1287" t="s">
        <v>850</v>
      </c>
      <c r="R1287" t="s">
        <v>853</v>
      </c>
      <c r="S1287" t="s">
        <v>861</v>
      </c>
      <c r="T1287" t="s">
        <v>865</v>
      </c>
      <c r="U1287" t="s">
        <v>867</v>
      </c>
      <c r="V1287" s="1"/>
      <c r="W1287" s="1"/>
      <c r="X1287" s="1">
        <v>-0.32600000000000001</v>
      </c>
      <c r="Y1287" s="1">
        <v>0.27200000000000002</v>
      </c>
      <c r="Z1287" t="s">
        <v>875</v>
      </c>
      <c r="AA1287" s="1">
        <v>64</v>
      </c>
      <c r="AB1287" t="s">
        <v>881</v>
      </c>
      <c r="AC1287" t="s">
        <v>913</v>
      </c>
      <c r="AD1287" t="s">
        <v>918</v>
      </c>
      <c r="AE1287" t="s">
        <v>921</v>
      </c>
      <c r="AF1287" s="1">
        <v>1991</v>
      </c>
      <c r="AG1287" s="1">
        <v>2016</v>
      </c>
      <c r="AH1287" s="67">
        <f t="shared" si="100"/>
        <v>-0.1006556200725832</v>
      </c>
      <c r="AI1287" s="67">
        <f t="shared" si="104"/>
        <v>8.3982603250744275E-2</v>
      </c>
      <c r="AJ1287" s="67">
        <f t="shared" si="101"/>
        <v>-0.265261522444042</v>
      </c>
      <c r="AK1287" s="67">
        <f t="shared" si="102"/>
        <v>6.3950282298875574E-2</v>
      </c>
      <c r="AL1287" s="69">
        <f t="shared" si="103"/>
        <v>1</v>
      </c>
    </row>
    <row r="1288" spans="1:38">
      <c r="A1288" s="1">
        <v>1287</v>
      </c>
      <c r="B1288" s="35" t="s">
        <v>1392</v>
      </c>
      <c r="C1288" t="s">
        <v>4</v>
      </c>
      <c r="D1288" t="s">
        <v>27</v>
      </c>
      <c r="E1288" t="s">
        <v>101</v>
      </c>
      <c r="F1288" t="s">
        <v>139</v>
      </c>
      <c r="G1288" t="s">
        <v>156</v>
      </c>
      <c r="H1288" t="s">
        <v>282</v>
      </c>
      <c r="I1288" s="1">
        <v>2.858743</v>
      </c>
      <c r="J1288" s="1">
        <v>3.238766</v>
      </c>
      <c r="K1288" s="1">
        <v>0</v>
      </c>
      <c r="L1288" t="s">
        <v>140</v>
      </c>
      <c r="M1288" t="s">
        <v>476</v>
      </c>
      <c r="N1288" t="s">
        <v>592</v>
      </c>
      <c r="O1288" t="s">
        <v>780</v>
      </c>
      <c r="P1288" t="s">
        <v>459</v>
      </c>
      <c r="Q1288" t="s">
        <v>850</v>
      </c>
      <c r="R1288" t="s">
        <v>853</v>
      </c>
      <c r="S1288" t="s">
        <v>861</v>
      </c>
      <c r="T1288" t="s">
        <v>865</v>
      </c>
      <c r="U1288" t="s">
        <v>867</v>
      </c>
      <c r="V1288" s="1"/>
      <c r="W1288" s="1"/>
      <c r="X1288" s="1">
        <v>-0.33500000000000002</v>
      </c>
      <c r="Y1288" s="1">
        <v>0.35499999999999998</v>
      </c>
      <c r="Z1288" t="s">
        <v>875</v>
      </c>
      <c r="AA1288" s="1">
        <v>64</v>
      </c>
      <c r="AB1288" t="s">
        <v>881</v>
      </c>
      <c r="AC1288" t="s">
        <v>913</v>
      </c>
      <c r="AD1288" t="s">
        <v>918</v>
      </c>
      <c r="AE1288" t="s">
        <v>921</v>
      </c>
      <c r="AF1288" s="1">
        <v>1991</v>
      </c>
      <c r="AG1288" s="1">
        <v>2016</v>
      </c>
      <c r="AH1288" s="67">
        <f t="shared" si="100"/>
        <v>-0.10343445620955637</v>
      </c>
      <c r="AI1288" s="67">
        <f t="shared" si="104"/>
        <v>0.10960964762505225</v>
      </c>
      <c r="AJ1288" s="67">
        <f t="shared" si="101"/>
        <v>-0.31826936555465879</v>
      </c>
      <c r="AK1288" s="67">
        <f t="shared" si="102"/>
        <v>0.11140045313554604</v>
      </c>
      <c r="AL1288" s="69">
        <f t="shared" si="103"/>
        <v>1</v>
      </c>
    </row>
    <row r="1289" spans="1:38">
      <c r="A1289" s="1">
        <v>1288</v>
      </c>
      <c r="B1289" s="35" t="s">
        <v>1392</v>
      </c>
      <c r="C1289" t="s">
        <v>4</v>
      </c>
      <c r="D1289" t="s">
        <v>27</v>
      </c>
      <c r="E1289" t="s">
        <v>101</v>
      </c>
      <c r="F1289" t="s">
        <v>139</v>
      </c>
      <c r="G1289" t="s">
        <v>156</v>
      </c>
      <c r="H1289" t="s">
        <v>282</v>
      </c>
      <c r="I1289" s="1">
        <v>2.858743</v>
      </c>
      <c r="J1289" s="1">
        <v>3.238766</v>
      </c>
      <c r="K1289" s="1">
        <v>0</v>
      </c>
      <c r="L1289" t="s">
        <v>457</v>
      </c>
      <c r="M1289" t="s">
        <v>463</v>
      </c>
      <c r="N1289" t="s">
        <v>593</v>
      </c>
      <c r="O1289" t="s">
        <v>780</v>
      </c>
      <c r="P1289" t="s">
        <v>459</v>
      </c>
      <c r="Q1289" t="s">
        <v>850</v>
      </c>
      <c r="R1289" t="s">
        <v>853</v>
      </c>
      <c r="S1289" t="s">
        <v>861</v>
      </c>
      <c r="T1289" t="s">
        <v>865</v>
      </c>
      <c r="U1289" t="s">
        <v>867</v>
      </c>
      <c r="V1289" s="1"/>
      <c r="W1289" s="1"/>
      <c r="X1289" s="1">
        <v>0.105</v>
      </c>
      <c r="Y1289" s="1">
        <v>0.76200000000000001</v>
      </c>
      <c r="Z1289" t="s">
        <v>875</v>
      </c>
      <c r="AA1289" s="1">
        <v>64</v>
      </c>
      <c r="AB1289" t="s">
        <v>881</v>
      </c>
      <c r="AC1289" t="s">
        <v>913</v>
      </c>
      <c r="AD1289" t="s">
        <v>918</v>
      </c>
      <c r="AE1289" t="s">
        <v>921</v>
      </c>
      <c r="AF1289" s="1">
        <v>1991</v>
      </c>
      <c r="AG1289" s="1">
        <v>2016</v>
      </c>
      <c r="AH1289" s="67">
        <f t="shared" si="100"/>
        <v>3.2419754931353482E-2</v>
      </c>
      <c r="AI1289" s="67">
        <f t="shared" si="104"/>
        <v>0.23527479293039386</v>
      </c>
      <c r="AJ1289" s="67">
        <f t="shared" si="101"/>
        <v>-0.42871883921221848</v>
      </c>
      <c r="AK1289" s="67">
        <f t="shared" si="102"/>
        <v>0.49355834907492541</v>
      </c>
      <c r="AL1289" s="69">
        <f t="shared" si="103"/>
        <v>1</v>
      </c>
    </row>
    <row r="1290" spans="1:38">
      <c r="A1290" s="1">
        <v>1289</v>
      </c>
      <c r="B1290" s="35" t="s">
        <v>1392</v>
      </c>
      <c r="C1290" t="s">
        <v>4</v>
      </c>
      <c r="D1290" t="s">
        <v>27</v>
      </c>
      <c r="E1290" t="s">
        <v>101</v>
      </c>
      <c r="F1290" t="s">
        <v>139</v>
      </c>
      <c r="G1290" t="s">
        <v>156</v>
      </c>
      <c r="H1290" t="s">
        <v>282</v>
      </c>
      <c r="I1290" s="1">
        <v>2.858743</v>
      </c>
      <c r="J1290" s="1">
        <v>3.238766</v>
      </c>
      <c r="K1290" s="1">
        <v>0</v>
      </c>
      <c r="L1290" t="s">
        <v>457</v>
      </c>
      <c r="M1290" t="s">
        <v>466</v>
      </c>
      <c r="N1290" t="s">
        <v>594</v>
      </c>
      <c r="O1290" t="s">
        <v>780</v>
      </c>
      <c r="P1290" t="s">
        <v>459</v>
      </c>
      <c r="Q1290" t="s">
        <v>850</v>
      </c>
      <c r="R1290" t="s">
        <v>853</v>
      </c>
      <c r="S1290" t="s">
        <v>861</v>
      </c>
      <c r="T1290" t="s">
        <v>865</v>
      </c>
      <c r="U1290" t="s">
        <v>867</v>
      </c>
      <c r="V1290" s="1"/>
      <c r="W1290" s="1"/>
      <c r="X1290" s="1">
        <v>-0.41699999999999998</v>
      </c>
      <c r="Y1290" s="1">
        <v>0.375</v>
      </c>
      <c r="Z1290" t="s">
        <v>875</v>
      </c>
      <c r="AA1290" s="1">
        <v>64</v>
      </c>
      <c r="AB1290" t="s">
        <v>881</v>
      </c>
      <c r="AC1290" t="s">
        <v>913</v>
      </c>
      <c r="AD1290" t="s">
        <v>918</v>
      </c>
      <c r="AE1290" t="s">
        <v>921</v>
      </c>
      <c r="AF1290" s="1">
        <v>1991</v>
      </c>
      <c r="AG1290" s="1">
        <v>2016</v>
      </c>
      <c r="AH1290" s="67">
        <f t="shared" si="100"/>
        <v>-0.12875274101308953</v>
      </c>
      <c r="AI1290" s="67">
        <f t="shared" si="104"/>
        <v>0.11578483904054816</v>
      </c>
      <c r="AJ1290" s="67">
        <f t="shared" si="101"/>
        <v>-0.35569102553256393</v>
      </c>
      <c r="AK1290" s="67">
        <f t="shared" si="102"/>
        <v>9.8185543506384865E-2</v>
      </c>
      <c r="AL1290" s="69">
        <f t="shared" si="103"/>
        <v>1</v>
      </c>
    </row>
    <row r="1291" spans="1:38">
      <c r="A1291" s="1">
        <v>1290</v>
      </c>
      <c r="B1291" s="35" t="s">
        <v>1392</v>
      </c>
      <c r="C1291" t="s">
        <v>4</v>
      </c>
      <c r="D1291" t="s">
        <v>27</v>
      </c>
      <c r="E1291" t="s">
        <v>101</v>
      </c>
      <c r="F1291" t="s">
        <v>139</v>
      </c>
      <c r="G1291" t="s">
        <v>156</v>
      </c>
      <c r="H1291" t="s">
        <v>282</v>
      </c>
      <c r="I1291" s="1">
        <v>2.858743</v>
      </c>
      <c r="J1291" s="1">
        <v>3.238766</v>
      </c>
      <c r="K1291" s="1">
        <v>0</v>
      </c>
      <c r="L1291" t="s">
        <v>457</v>
      </c>
      <c r="M1291" t="s">
        <v>472</v>
      </c>
      <c r="N1291" t="s">
        <v>595</v>
      </c>
      <c r="O1291" t="s">
        <v>780</v>
      </c>
      <c r="P1291" t="s">
        <v>459</v>
      </c>
      <c r="Q1291" t="s">
        <v>850</v>
      </c>
      <c r="R1291" t="s">
        <v>853</v>
      </c>
      <c r="S1291" t="s">
        <v>861</v>
      </c>
      <c r="T1291" t="s">
        <v>865</v>
      </c>
      <c r="U1291" t="s">
        <v>867</v>
      </c>
      <c r="V1291" s="1"/>
      <c r="W1291" s="1"/>
      <c r="X1291" s="1">
        <v>-0.252</v>
      </c>
      <c r="Y1291" s="1">
        <v>0.60499999999999998</v>
      </c>
      <c r="Z1291" t="s">
        <v>875</v>
      </c>
      <c r="AA1291" s="1">
        <v>64</v>
      </c>
      <c r="AB1291" t="s">
        <v>881</v>
      </c>
      <c r="AC1291" t="s">
        <v>913</v>
      </c>
      <c r="AD1291" t="s">
        <v>918</v>
      </c>
      <c r="AE1291" t="s">
        <v>921</v>
      </c>
      <c r="AF1291" s="1">
        <v>1991</v>
      </c>
      <c r="AG1291" s="1">
        <v>2016</v>
      </c>
      <c r="AH1291" s="67">
        <f t="shared" si="100"/>
        <v>-7.7807411835248363E-2</v>
      </c>
      <c r="AI1291" s="67">
        <f t="shared" si="104"/>
        <v>0.18679954031875101</v>
      </c>
      <c r="AJ1291" s="67">
        <f t="shared" si="101"/>
        <v>-0.44393451086000035</v>
      </c>
      <c r="AK1291" s="67">
        <f t="shared" si="102"/>
        <v>0.28831968718950363</v>
      </c>
      <c r="AL1291" s="69">
        <f t="shared" si="103"/>
        <v>1</v>
      </c>
    </row>
    <row r="1292" spans="1:38">
      <c r="A1292" s="1">
        <v>1291</v>
      </c>
      <c r="B1292" s="35" t="s">
        <v>1392</v>
      </c>
      <c r="C1292" t="s">
        <v>4</v>
      </c>
      <c r="D1292" t="s">
        <v>27</v>
      </c>
      <c r="E1292" t="s">
        <v>101</v>
      </c>
      <c r="F1292" t="s">
        <v>139</v>
      </c>
      <c r="G1292" t="s">
        <v>156</v>
      </c>
      <c r="H1292" t="s">
        <v>282</v>
      </c>
      <c r="I1292" s="1">
        <v>2.858743</v>
      </c>
      <c r="J1292" s="1">
        <v>3.238766</v>
      </c>
      <c r="K1292" s="1">
        <v>0</v>
      </c>
      <c r="L1292" t="s">
        <v>457</v>
      </c>
      <c r="M1292" t="s">
        <v>482</v>
      </c>
      <c r="N1292" t="s">
        <v>596</v>
      </c>
      <c r="O1292" t="s">
        <v>780</v>
      </c>
      <c r="P1292" t="s">
        <v>459</v>
      </c>
      <c r="Q1292" t="s">
        <v>850</v>
      </c>
      <c r="R1292" t="s">
        <v>853</v>
      </c>
      <c r="S1292" t="s">
        <v>861</v>
      </c>
      <c r="T1292" t="s">
        <v>865</v>
      </c>
      <c r="U1292" t="s">
        <v>867</v>
      </c>
      <c r="V1292" s="1"/>
      <c r="W1292" s="1"/>
      <c r="X1292" s="1">
        <v>5.0099999999999999E-2</v>
      </c>
      <c r="Y1292" s="1">
        <v>0.29299999999999998</v>
      </c>
      <c r="Z1292" t="s">
        <v>875</v>
      </c>
      <c r="AA1292" s="1">
        <v>64</v>
      </c>
      <c r="AB1292" t="s">
        <v>881</v>
      </c>
      <c r="AC1292" t="s">
        <v>913</v>
      </c>
      <c r="AD1292" t="s">
        <v>918</v>
      </c>
      <c r="AE1292" t="s">
        <v>921</v>
      </c>
      <c r="AF1292" s="1">
        <v>1991</v>
      </c>
      <c r="AG1292" s="1">
        <v>2016</v>
      </c>
      <c r="AH1292" s="67">
        <f t="shared" si="100"/>
        <v>1.5468854495817233E-2</v>
      </c>
      <c r="AI1292" s="67">
        <f t="shared" si="104"/>
        <v>9.0466554237014954E-2</v>
      </c>
      <c r="AJ1292" s="67">
        <f t="shared" si="101"/>
        <v>-0.16184559180873209</v>
      </c>
      <c r="AK1292" s="67">
        <f t="shared" si="102"/>
        <v>0.19278330080036654</v>
      </c>
      <c r="AL1292" s="69">
        <f t="shared" si="103"/>
        <v>1</v>
      </c>
    </row>
    <row r="1293" spans="1:38">
      <c r="A1293" s="1">
        <v>1292</v>
      </c>
      <c r="B1293" s="35" t="s">
        <v>1392</v>
      </c>
      <c r="C1293" t="s">
        <v>4</v>
      </c>
      <c r="D1293" t="s">
        <v>27</v>
      </c>
      <c r="E1293" t="s">
        <v>101</v>
      </c>
      <c r="F1293" t="s">
        <v>139</v>
      </c>
      <c r="G1293" t="s">
        <v>156</v>
      </c>
      <c r="H1293" t="s">
        <v>282</v>
      </c>
      <c r="I1293" s="1">
        <v>2.3547889999999998</v>
      </c>
      <c r="J1293" s="1">
        <v>2.9496159999999998</v>
      </c>
      <c r="K1293" s="1">
        <v>0</v>
      </c>
      <c r="L1293" t="s">
        <v>458</v>
      </c>
      <c r="M1293" t="s">
        <v>473</v>
      </c>
      <c r="N1293" t="s">
        <v>583</v>
      </c>
      <c r="O1293" t="s">
        <v>782</v>
      </c>
      <c r="P1293" t="s">
        <v>801</v>
      </c>
      <c r="Q1293" t="s">
        <v>850</v>
      </c>
      <c r="R1293" t="s">
        <v>853</v>
      </c>
      <c r="S1293" t="s">
        <v>861</v>
      </c>
      <c r="T1293" t="s">
        <v>865</v>
      </c>
      <c r="U1293" t="s">
        <v>867</v>
      </c>
      <c r="V1293" s="1"/>
      <c r="W1293" s="1"/>
      <c r="X1293" s="1">
        <v>-6.4699999999999994E-2</v>
      </c>
      <c r="Y1293" s="1">
        <v>8.5300000000000001E-2</v>
      </c>
      <c r="Z1293" t="s">
        <v>876</v>
      </c>
      <c r="AA1293" s="1">
        <v>34</v>
      </c>
      <c r="AB1293" t="s">
        <v>881</v>
      </c>
      <c r="AC1293" t="s">
        <v>913</v>
      </c>
      <c r="AD1293" t="s">
        <v>918</v>
      </c>
      <c r="AE1293" t="s">
        <v>921</v>
      </c>
      <c r="AF1293" s="1">
        <v>1991</v>
      </c>
      <c r="AG1293" s="1">
        <v>2016</v>
      </c>
      <c r="AH1293" s="67">
        <f t="shared" si="100"/>
        <v>-2.1935058665263546E-2</v>
      </c>
      <c r="AI1293" s="67">
        <f t="shared" si="104"/>
        <v>2.8919018611236177E-2</v>
      </c>
      <c r="AJ1293" s="67">
        <f t="shared" si="101"/>
        <v>-7.8616335143286448E-2</v>
      </c>
      <c r="AK1293" s="67">
        <f t="shared" si="102"/>
        <v>3.4746217812759363E-2</v>
      </c>
      <c r="AL1293" s="69">
        <f t="shared" si="103"/>
        <v>1</v>
      </c>
    </row>
    <row r="1294" spans="1:38">
      <c r="A1294" s="1">
        <v>1293</v>
      </c>
      <c r="B1294" s="35" t="s">
        <v>1392</v>
      </c>
      <c r="C1294" t="s">
        <v>4</v>
      </c>
      <c r="D1294" t="s">
        <v>27</v>
      </c>
      <c r="E1294" t="s">
        <v>101</v>
      </c>
      <c r="F1294" t="s">
        <v>139</v>
      </c>
      <c r="G1294" t="s">
        <v>156</v>
      </c>
      <c r="H1294" t="s">
        <v>282</v>
      </c>
      <c r="I1294" s="1">
        <v>2.3547889999999998</v>
      </c>
      <c r="J1294" s="1">
        <v>2.9496159999999998</v>
      </c>
      <c r="K1294" s="1">
        <v>0</v>
      </c>
      <c r="L1294" t="s">
        <v>458</v>
      </c>
      <c r="M1294" t="s">
        <v>473</v>
      </c>
      <c r="N1294" t="s">
        <v>584</v>
      </c>
      <c r="O1294" t="s">
        <v>782</v>
      </c>
      <c r="P1294" t="s">
        <v>802</v>
      </c>
      <c r="Q1294" t="s">
        <v>850</v>
      </c>
      <c r="R1294" t="s">
        <v>853</v>
      </c>
      <c r="S1294" t="s">
        <v>861</v>
      </c>
      <c r="T1294" t="s">
        <v>865</v>
      </c>
      <c r="U1294" t="s">
        <v>867</v>
      </c>
      <c r="V1294" s="1"/>
      <c r="W1294" s="1"/>
      <c r="X1294" s="1">
        <v>-0.192</v>
      </c>
      <c r="Y1294" s="1">
        <v>0.192</v>
      </c>
      <c r="Z1294" t="s">
        <v>876</v>
      </c>
      <c r="AA1294" s="1">
        <v>34</v>
      </c>
      <c r="AB1294" t="s">
        <v>881</v>
      </c>
      <c r="AC1294" t="s">
        <v>913</v>
      </c>
      <c r="AD1294" t="s">
        <v>918</v>
      </c>
      <c r="AE1294" t="s">
        <v>921</v>
      </c>
      <c r="AF1294" s="1">
        <v>1991</v>
      </c>
      <c r="AG1294" s="1">
        <v>2016</v>
      </c>
      <c r="AH1294" s="67">
        <f t="shared" si="100"/>
        <v>-6.5093218913919643E-2</v>
      </c>
      <c r="AI1294" s="67">
        <f t="shared" si="104"/>
        <v>6.5093218913919643E-2</v>
      </c>
      <c r="AJ1294" s="67">
        <f t="shared" si="101"/>
        <v>-0.19267592798520214</v>
      </c>
      <c r="AK1294" s="67">
        <f t="shared" si="102"/>
        <v>6.2489490157362854E-2</v>
      </c>
      <c r="AL1294" s="69">
        <f t="shared" si="103"/>
        <v>1</v>
      </c>
    </row>
    <row r="1295" spans="1:38">
      <c r="A1295" s="1">
        <v>1294</v>
      </c>
      <c r="B1295" s="35" t="s">
        <v>1392</v>
      </c>
      <c r="C1295" t="s">
        <v>4</v>
      </c>
      <c r="D1295" t="s">
        <v>27</v>
      </c>
      <c r="E1295" t="s">
        <v>101</v>
      </c>
      <c r="F1295" t="s">
        <v>139</v>
      </c>
      <c r="G1295" t="s">
        <v>156</v>
      </c>
      <c r="H1295" t="s">
        <v>282</v>
      </c>
      <c r="I1295" s="1">
        <v>2.3547889999999998</v>
      </c>
      <c r="J1295" s="1">
        <v>2.9496159999999998</v>
      </c>
      <c r="K1295" s="1">
        <v>0</v>
      </c>
      <c r="L1295" t="s">
        <v>456</v>
      </c>
      <c r="M1295" t="s">
        <v>470</v>
      </c>
      <c r="N1295" t="s">
        <v>585</v>
      </c>
      <c r="O1295" t="s">
        <v>782</v>
      </c>
      <c r="P1295" t="s">
        <v>787</v>
      </c>
      <c r="Q1295" t="s">
        <v>850</v>
      </c>
      <c r="R1295" t="s">
        <v>853</v>
      </c>
      <c r="S1295" t="s">
        <v>861</v>
      </c>
      <c r="T1295" t="s">
        <v>865</v>
      </c>
      <c r="U1295" t="s">
        <v>867</v>
      </c>
      <c r="V1295" s="1"/>
      <c r="W1295" s="1"/>
      <c r="X1295" s="1">
        <v>-0.19</v>
      </c>
      <c r="Y1295" s="1">
        <v>0.21099999999999999</v>
      </c>
      <c r="Z1295" t="s">
        <v>876</v>
      </c>
      <c r="AA1295" s="1">
        <v>34</v>
      </c>
      <c r="AB1295" t="s">
        <v>881</v>
      </c>
      <c r="AC1295" t="s">
        <v>913</v>
      </c>
      <c r="AD1295" t="s">
        <v>918</v>
      </c>
      <c r="AE1295" t="s">
        <v>921</v>
      </c>
      <c r="AF1295" s="1">
        <v>1991</v>
      </c>
      <c r="AG1295" s="1">
        <v>2016</v>
      </c>
      <c r="AH1295" s="67">
        <f t="shared" si="100"/>
        <v>-6.4415164550232981E-2</v>
      </c>
      <c r="AI1295" s="67">
        <f t="shared" si="104"/>
        <v>7.1534735368942948E-2</v>
      </c>
      <c r="AJ1295" s="67">
        <f t="shared" si="101"/>
        <v>-0.20462324587336117</v>
      </c>
      <c r="AK1295" s="67">
        <f t="shared" si="102"/>
        <v>7.5792916772895194E-2</v>
      </c>
      <c r="AL1295" s="69">
        <f t="shared" si="103"/>
        <v>1</v>
      </c>
    </row>
    <row r="1296" spans="1:38">
      <c r="A1296" s="1">
        <v>1295</v>
      </c>
      <c r="B1296" s="35" t="s">
        <v>1392</v>
      </c>
      <c r="C1296" t="s">
        <v>4</v>
      </c>
      <c r="D1296" t="s">
        <v>27</v>
      </c>
      <c r="E1296" t="s">
        <v>101</v>
      </c>
      <c r="F1296" t="s">
        <v>139</v>
      </c>
      <c r="G1296" t="s">
        <v>156</v>
      </c>
      <c r="H1296" t="s">
        <v>282</v>
      </c>
      <c r="I1296" s="1">
        <v>2.3547889999999998</v>
      </c>
      <c r="J1296" s="1">
        <v>2.9496159999999998</v>
      </c>
      <c r="K1296" s="1">
        <v>0</v>
      </c>
      <c r="L1296" t="s">
        <v>458</v>
      </c>
      <c r="M1296" t="s">
        <v>469</v>
      </c>
      <c r="N1296" t="s">
        <v>586</v>
      </c>
      <c r="O1296" t="s">
        <v>782</v>
      </c>
      <c r="P1296" t="s">
        <v>803</v>
      </c>
      <c r="Q1296" t="s">
        <v>850</v>
      </c>
      <c r="R1296" t="s">
        <v>853</v>
      </c>
      <c r="S1296" t="s">
        <v>861</v>
      </c>
      <c r="T1296" t="s">
        <v>865</v>
      </c>
      <c r="U1296" t="s">
        <v>867</v>
      </c>
      <c r="V1296" s="1"/>
      <c r="W1296" s="1"/>
      <c r="X1296" s="1">
        <v>-3.5400000000000001E-2</v>
      </c>
      <c r="Y1296" s="1">
        <v>0.18</v>
      </c>
      <c r="Z1296" t="s">
        <v>876</v>
      </c>
      <c r="AA1296" s="1">
        <v>34</v>
      </c>
      <c r="AB1296" t="s">
        <v>881</v>
      </c>
      <c r="AC1296" t="s">
        <v>913</v>
      </c>
      <c r="AD1296" t="s">
        <v>918</v>
      </c>
      <c r="AE1296" t="s">
        <v>921</v>
      </c>
      <c r="AF1296" s="1">
        <v>1991</v>
      </c>
      <c r="AG1296" s="1">
        <v>2016</v>
      </c>
      <c r="AH1296" s="67">
        <f t="shared" si="100"/>
        <v>-1.2001562237253936E-2</v>
      </c>
      <c r="AI1296" s="67">
        <f t="shared" si="104"/>
        <v>6.1024892731799667E-2</v>
      </c>
      <c r="AJ1296" s="67">
        <f t="shared" si="101"/>
        <v>-0.13161035199158128</v>
      </c>
      <c r="AK1296" s="67">
        <f t="shared" si="102"/>
        <v>0.10760722751707341</v>
      </c>
      <c r="AL1296" s="69">
        <f t="shared" si="103"/>
        <v>1</v>
      </c>
    </row>
    <row r="1297" spans="1:38">
      <c r="A1297" s="1">
        <v>1296</v>
      </c>
      <c r="B1297" s="35" t="s">
        <v>1392</v>
      </c>
      <c r="C1297" t="s">
        <v>4</v>
      </c>
      <c r="D1297" t="s">
        <v>27</v>
      </c>
      <c r="E1297" t="s">
        <v>101</v>
      </c>
      <c r="F1297" t="s">
        <v>139</v>
      </c>
      <c r="G1297" t="s">
        <v>156</v>
      </c>
      <c r="H1297" t="s">
        <v>282</v>
      </c>
      <c r="I1297" s="1">
        <v>2.3547889999999998</v>
      </c>
      <c r="J1297" s="1">
        <v>2.9496159999999998</v>
      </c>
      <c r="K1297" s="1">
        <v>0</v>
      </c>
      <c r="L1297" t="s">
        <v>458</v>
      </c>
      <c r="M1297" t="s">
        <v>469</v>
      </c>
      <c r="N1297" t="s">
        <v>587</v>
      </c>
      <c r="O1297" t="s">
        <v>782</v>
      </c>
      <c r="P1297" t="s">
        <v>804</v>
      </c>
      <c r="Q1297" t="s">
        <v>850</v>
      </c>
      <c r="R1297" t="s">
        <v>853</v>
      </c>
      <c r="S1297" t="s">
        <v>861</v>
      </c>
      <c r="T1297" t="s">
        <v>865</v>
      </c>
      <c r="U1297" t="s">
        <v>867</v>
      </c>
      <c r="V1297" s="1"/>
      <c r="W1297" s="1"/>
      <c r="X1297" s="1">
        <v>-0.34599999999999997</v>
      </c>
      <c r="Y1297" s="1">
        <v>0.438</v>
      </c>
      <c r="Z1297" t="s">
        <v>876</v>
      </c>
      <c r="AA1297" s="1">
        <v>34</v>
      </c>
      <c r="AB1297" t="s">
        <v>881</v>
      </c>
      <c r="AC1297" t="s">
        <v>913</v>
      </c>
      <c r="AD1297" t="s">
        <v>918</v>
      </c>
      <c r="AE1297" t="s">
        <v>921</v>
      </c>
      <c r="AF1297" s="1">
        <v>1991</v>
      </c>
      <c r="AG1297" s="1">
        <v>2016</v>
      </c>
      <c r="AH1297" s="67">
        <f t="shared" si="100"/>
        <v>-0.11730340491779269</v>
      </c>
      <c r="AI1297" s="67">
        <f t="shared" si="104"/>
        <v>0.14849390564737919</v>
      </c>
      <c r="AJ1297" s="67">
        <f t="shared" si="101"/>
        <v>-0.4083514599866559</v>
      </c>
      <c r="AK1297" s="67">
        <f t="shared" si="102"/>
        <v>0.17374465015107055</v>
      </c>
      <c r="AL1297" s="69">
        <f t="shared" si="103"/>
        <v>1</v>
      </c>
    </row>
    <row r="1298" spans="1:38">
      <c r="A1298" s="1">
        <v>1297</v>
      </c>
      <c r="B1298" s="35" t="s">
        <v>1392</v>
      </c>
      <c r="C1298" t="s">
        <v>4</v>
      </c>
      <c r="D1298" t="s">
        <v>27</v>
      </c>
      <c r="E1298" t="s">
        <v>101</v>
      </c>
      <c r="F1298" t="s">
        <v>139</v>
      </c>
      <c r="G1298" t="s">
        <v>156</v>
      </c>
      <c r="H1298" t="s">
        <v>282</v>
      </c>
      <c r="I1298" s="1">
        <v>2.3547889999999998</v>
      </c>
      <c r="J1298" s="1">
        <v>2.9496159999999998</v>
      </c>
      <c r="K1298" s="1">
        <v>0</v>
      </c>
      <c r="L1298" t="s">
        <v>148</v>
      </c>
      <c r="M1298" t="s">
        <v>469</v>
      </c>
      <c r="N1298" t="s">
        <v>588</v>
      </c>
      <c r="O1298" t="s">
        <v>782</v>
      </c>
      <c r="P1298" t="s">
        <v>805</v>
      </c>
      <c r="Q1298" t="s">
        <v>850</v>
      </c>
      <c r="R1298" t="s">
        <v>853</v>
      </c>
      <c r="S1298" t="s">
        <v>861</v>
      </c>
      <c r="T1298" t="s">
        <v>865</v>
      </c>
      <c r="U1298" t="s">
        <v>867</v>
      </c>
      <c r="V1298" s="1"/>
      <c r="W1298" s="1"/>
      <c r="X1298" s="1">
        <v>-0.105</v>
      </c>
      <c r="Y1298" s="1">
        <v>0.27300000000000002</v>
      </c>
      <c r="Z1298" t="s">
        <v>876</v>
      </c>
      <c r="AA1298" s="1">
        <v>34</v>
      </c>
      <c r="AB1298" t="s">
        <v>881</v>
      </c>
      <c r="AC1298" t="s">
        <v>913</v>
      </c>
      <c r="AD1298" t="s">
        <v>918</v>
      </c>
      <c r="AE1298" t="s">
        <v>921</v>
      </c>
      <c r="AF1298" s="1">
        <v>1991</v>
      </c>
      <c r="AG1298" s="1">
        <v>2016</v>
      </c>
      <c r="AH1298" s="67">
        <f t="shared" si="100"/>
        <v>-3.5597854093549805E-2</v>
      </c>
      <c r="AI1298" s="67">
        <f t="shared" si="104"/>
        <v>9.255442064322951E-2</v>
      </c>
      <c r="AJ1298" s="67">
        <f t="shared" si="101"/>
        <v>-0.21700451855427966</v>
      </c>
      <c r="AK1298" s="67">
        <f t="shared" si="102"/>
        <v>0.14580881036718002</v>
      </c>
      <c r="AL1298" s="69">
        <f t="shared" si="103"/>
        <v>1</v>
      </c>
    </row>
    <row r="1299" spans="1:38">
      <c r="A1299" s="1">
        <v>1298</v>
      </c>
      <c r="B1299" s="35" t="s">
        <v>1392</v>
      </c>
      <c r="C1299" t="s">
        <v>4</v>
      </c>
      <c r="D1299" t="s">
        <v>27</v>
      </c>
      <c r="E1299" t="s">
        <v>101</v>
      </c>
      <c r="F1299" t="s">
        <v>139</v>
      </c>
      <c r="G1299" t="s">
        <v>156</v>
      </c>
      <c r="H1299" t="s">
        <v>282</v>
      </c>
      <c r="I1299" s="1">
        <v>2.3547889999999998</v>
      </c>
      <c r="J1299" s="1">
        <v>2.9496159999999998</v>
      </c>
      <c r="K1299" s="1">
        <v>0</v>
      </c>
      <c r="L1299" t="s">
        <v>457</v>
      </c>
      <c r="M1299" t="s">
        <v>469</v>
      </c>
      <c r="N1299" t="s">
        <v>589</v>
      </c>
      <c r="O1299" t="s">
        <v>782</v>
      </c>
      <c r="P1299" t="s">
        <v>806</v>
      </c>
      <c r="Q1299" t="s">
        <v>850</v>
      </c>
      <c r="R1299" t="s">
        <v>853</v>
      </c>
      <c r="S1299" t="s">
        <v>861</v>
      </c>
      <c r="T1299" t="s">
        <v>865</v>
      </c>
      <c r="U1299" t="s">
        <v>867</v>
      </c>
      <c r="V1299" s="1"/>
      <c r="W1299" s="1"/>
      <c r="X1299" s="1">
        <v>0.23899999999999999</v>
      </c>
      <c r="Y1299" s="1">
        <v>0.374</v>
      </c>
      <c r="Z1299" t="s">
        <v>876</v>
      </c>
      <c r="AA1299" s="1">
        <v>34</v>
      </c>
      <c r="AB1299" t="s">
        <v>881</v>
      </c>
      <c r="AC1299" t="s">
        <v>913</v>
      </c>
      <c r="AD1299" t="s">
        <v>918</v>
      </c>
      <c r="AE1299" t="s">
        <v>921</v>
      </c>
      <c r="AF1299" s="1">
        <v>1991</v>
      </c>
      <c r="AG1299" s="1">
        <v>2016</v>
      </c>
      <c r="AH1299" s="67">
        <f t="shared" si="100"/>
        <v>8.1027496460556223E-2</v>
      </c>
      <c r="AI1299" s="67">
        <f t="shared" si="104"/>
        <v>0.12679616600940599</v>
      </c>
      <c r="AJ1299" s="67">
        <f t="shared" si="101"/>
        <v>-0.1674929889178795</v>
      </c>
      <c r="AK1299" s="67">
        <f t="shared" si="102"/>
        <v>0.32954798183899198</v>
      </c>
      <c r="AL1299" s="69">
        <f t="shared" si="103"/>
        <v>1</v>
      </c>
    </row>
    <row r="1300" spans="1:38">
      <c r="A1300" s="1">
        <v>1299</v>
      </c>
      <c r="B1300" s="35" t="s">
        <v>1392</v>
      </c>
      <c r="C1300" t="s">
        <v>4</v>
      </c>
      <c r="D1300" t="s">
        <v>27</v>
      </c>
      <c r="E1300" t="s">
        <v>101</v>
      </c>
      <c r="F1300" t="s">
        <v>139</v>
      </c>
      <c r="G1300" t="s">
        <v>156</v>
      </c>
      <c r="H1300" t="s">
        <v>282</v>
      </c>
      <c r="I1300" s="1">
        <v>2.3547889999999998</v>
      </c>
      <c r="J1300" s="1">
        <v>2.9496159999999998</v>
      </c>
      <c r="K1300" s="1">
        <v>0</v>
      </c>
      <c r="L1300" t="s">
        <v>456</v>
      </c>
      <c r="M1300" t="s">
        <v>462</v>
      </c>
      <c r="N1300" t="s">
        <v>590</v>
      </c>
      <c r="O1300" t="s">
        <v>780</v>
      </c>
      <c r="P1300" t="s">
        <v>459</v>
      </c>
      <c r="Q1300" t="s">
        <v>850</v>
      </c>
      <c r="R1300" t="s">
        <v>853</v>
      </c>
      <c r="S1300" t="s">
        <v>861</v>
      </c>
      <c r="T1300" t="s">
        <v>865</v>
      </c>
      <c r="U1300" t="s">
        <v>867</v>
      </c>
      <c r="V1300" s="1"/>
      <c r="W1300" s="1"/>
      <c r="X1300" s="1">
        <v>-0.155</v>
      </c>
      <c r="Y1300" s="1">
        <v>0.52300000000000002</v>
      </c>
      <c r="Z1300" t="s">
        <v>876</v>
      </c>
      <c r="AA1300" s="1">
        <v>34</v>
      </c>
      <c r="AB1300" t="s">
        <v>881</v>
      </c>
      <c r="AC1300" t="s">
        <v>913</v>
      </c>
      <c r="AD1300" t="s">
        <v>918</v>
      </c>
      <c r="AE1300" t="s">
        <v>921</v>
      </c>
      <c r="AF1300" s="1">
        <v>1991</v>
      </c>
      <c r="AG1300" s="1">
        <v>2016</v>
      </c>
      <c r="AH1300" s="67">
        <f t="shared" si="100"/>
        <v>-5.2549213185716384E-2</v>
      </c>
      <c r="AI1300" s="67">
        <f t="shared" si="104"/>
        <v>0.17731121610406239</v>
      </c>
      <c r="AJ1300" s="67">
        <f t="shared" si="101"/>
        <v>-0.40007919674967868</v>
      </c>
      <c r="AK1300" s="67">
        <f t="shared" si="102"/>
        <v>0.29498077037824594</v>
      </c>
      <c r="AL1300" s="69">
        <f t="shared" si="103"/>
        <v>1</v>
      </c>
    </row>
    <row r="1301" spans="1:38">
      <c r="A1301" s="1">
        <v>1300</v>
      </c>
      <c r="B1301" s="35" t="s">
        <v>1392</v>
      </c>
      <c r="C1301" t="s">
        <v>4</v>
      </c>
      <c r="D1301" t="s">
        <v>27</v>
      </c>
      <c r="E1301" t="s">
        <v>101</v>
      </c>
      <c r="F1301" t="s">
        <v>139</v>
      </c>
      <c r="G1301" t="s">
        <v>156</v>
      </c>
      <c r="H1301" t="s">
        <v>282</v>
      </c>
      <c r="I1301" s="1">
        <v>2.3547889999999998</v>
      </c>
      <c r="J1301" s="1">
        <v>2.9496159999999998</v>
      </c>
      <c r="K1301" s="1">
        <v>0</v>
      </c>
      <c r="L1301" t="s">
        <v>456</v>
      </c>
      <c r="M1301" t="s">
        <v>461</v>
      </c>
      <c r="N1301" t="s">
        <v>591</v>
      </c>
      <c r="O1301" t="s">
        <v>780</v>
      </c>
      <c r="P1301" t="s">
        <v>459</v>
      </c>
      <c r="Q1301" t="s">
        <v>850</v>
      </c>
      <c r="R1301" t="s">
        <v>853</v>
      </c>
      <c r="S1301" t="s">
        <v>861</v>
      </c>
      <c r="T1301" t="s">
        <v>865</v>
      </c>
      <c r="U1301" t="s">
        <v>867</v>
      </c>
      <c r="V1301" s="1"/>
      <c r="W1301" s="1"/>
      <c r="X1301" s="1">
        <v>-0.24399999999999999</v>
      </c>
      <c r="Y1301" s="1">
        <v>0.218</v>
      </c>
      <c r="Z1301" t="s">
        <v>876</v>
      </c>
      <c r="AA1301" s="1">
        <v>34</v>
      </c>
      <c r="AB1301" t="s">
        <v>881</v>
      </c>
      <c r="AC1301" t="s">
        <v>913</v>
      </c>
      <c r="AD1301" t="s">
        <v>918</v>
      </c>
      <c r="AE1301" t="s">
        <v>921</v>
      </c>
      <c r="AF1301" s="1">
        <v>1991</v>
      </c>
      <c r="AG1301" s="1">
        <v>2016</v>
      </c>
      <c r="AH1301" s="67">
        <f t="shared" si="100"/>
        <v>-8.2722632369772883E-2</v>
      </c>
      <c r="AI1301" s="67">
        <f t="shared" si="104"/>
        <v>7.390792564184627E-2</v>
      </c>
      <c r="AJ1301" s="67">
        <f t="shared" si="101"/>
        <v>-0.22758216662779157</v>
      </c>
      <c r="AK1301" s="67">
        <f t="shared" si="102"/>
        <v>6.2136901888245791E-2</v>
      </c>
      <c r="AL1301" s="69">
        <f t="shared" si="103"/>
        <v>1</v>
      </c>
    </row>
    <row r="1302" spans="1:38">
      <c r="A1302" s="1">
        <v>1301</v>
      </c>
      <c r="B1302" s="35" t="s">
        <v>1392</v>
      </c>
      <c r="C1302" t="s">
        <v>4</v>
      </c>
      <c r="D1302" t="s">
        <v>27</v>
      </c>
      <c r="E1302" t="s">
        <v>101</v>
      </c>
      <c r="F1302" t="s">
        <v>139</v>
      </c>
      <c r="G1302" t="s">
        <v>156</v>
      </c>
      <c r="H1302" t="s">
        <v>282</v>
      </c>
      <c r="I1302" s="1">
        <v>2.3547889999999998</v>
      </c>
      <c r="J1302" s="1">
        <v>2.9496159999999998</v>
      </c>
      <c r="K1302" s="1">
        <v>0</v>
      </c>
      <c r="L1302" t="s">
        <v>140</v>
      </c>
      <c r="M1302" t="s">
        <v>476</v>
      </c>
      <c r="N1302" t="s">
        <v>592</v>
      </c>
      <c r="O1302" t="s">
        <v>780</v>
      </c>
      <c r="P1302" t="s">
        <v>459</v>
      </c>
      <c r="Q1302" t="s">
        <v>850</v>
      </c>
      <c r="R1302" t="s">
        <v>853</v>
      </c>
      <c r="S1302" t="s">
        <v>861</v>
      </c>
      <c r="T1302" t="s">
        <v>865</v>
      </c>
      <c r="U1302" t="s">
        <v>867</v>
      </c>
      <c r="V1302" s="1"/>
      <c r="W1302" s="1"/>
      <c r="X1302" s="1">
        <v>-0.26800000000000002</v>
      </c>
      <c r="Y1302" s="1">
        <v>0.312</v>
      </c>
      <c r="Z1302" t="s">
        <v>876</v>
      </c>
      <c r="AA1302" s="1">
        <v>34</v>
      </c>
      <c r="AB1302" t="s">
        <v>881</v>
      </c>
      <c r="AC1302" t="s">
        <v>913</v>
      </c>
      <c r="AD1302" t="s">
        <v>918</v>
      </c>
      <c r="AE1302" t="s">
        <v>921</v>
      </c>
      <c r="AF1302" s="1">
        <v>1991</v>
      </c>
      <c r="AG1302" s="1">
        <v>2016</v>
      </c>
      <c r="AH1302" s="67">
        <f t="shared" si="100"/>
        <v>-9.0859284734012849E-2</v>
      </c>
      <c r="AI1302" s="67">
        <f t="shared" si="104"/>
        <v>0.10577648073511943</v>
      </c>
      <c r="AJ1302" s="67">
        <f t="shared" si="101"/>
        <v>-0.29818118697484691</v>
      </c>
      <c r="AK1302" s="67">
        <f t="shared" si="102"/>
        <v>0.11646261750682123</v>
      </c>
      <c r="AL1302" s="69">
        <f t="shared" si="103"/>
        <v>1</v>
      </c>
    </row>
    <row r="1303" spans="1:38">
      <c r="A1303" s="1">
        <v>1302</v>
      </c>
      <c r="B1303" s="35" t="s">
        <v>1392</v>
      </c>
      <c r="C1303" t="s">
        <v>4</v>
      </c>
      <c r="D1303" t="s">
        <v>27</v>
      </c>
      <c r="E1303" t="s">
        <v>101</v>
      </c>
      <c r="F1303" t="s">
        <v>139</v>
      </c>
      <c r="G1303" t="s">
        <v>156</v>
      </c>
      <c r="H1303" t="s">
        <v>282</v>
      </c>
      <c r="I1303" s="1">
        <v>2.3547889999999998</v>
      </c>
      <c r="J1303" s="1">
        <v>2.9496159999999998</v>
      </c>
      <c r="K1303" s="1">
        <v>0</v>
      </c>
      <c r="L1303" t="s">
        <v>457</v>
      </c>
      <c r="M1303" t="s">
        <v>463</v>
      </c>
      <c r="N1303" t="s">
        <v>593</v>
      </c>
      <c r="O1303" t="s">
        <v>780</v>
      </c>
      <c r="P1303" t="s">
        <v>459</v>
      </c>
      <c r="Q1303" t="s">
        <v>850</v>
      </c>
      <c r="R1303" t="s">
        <v>853</v>
      </c>
      <c r="S1303" t="s">
        <v>861</v>
      </c>
      <c r="T1303" t="s">
        <v>865</v>
      </c>
      <c r="U1303" t="s">
        <v>867</v>
      </c>
      <c r="V1303" s="1"/>
      <c r="W1303" s="1"/>
      <c r="X1303" s="1">
        <v>-0.77500000000000002</v>
      </c>
      <c r="Y1303" s="1">
        <v>0.39500000000000002</v>
      </c>
      <c r="Z1303" t="s">
        <v>876</v>
      </c>
      <c r="AA1303" s="1">
        <v>34</v>
      </c>
      <c r="AB1303" t="s">
        <v>881</v>
      </c>
      <c r="AC1303" t="s">
        <v>913</v>
      </c>
      <c r="AD1303" t="s">
        <v>918</v>
      </c>
      <c r="AE1303" t="s">
        <v>921</v>
      </c>
      <c r="AF1303" s="1">
        <v>1991</v>
      </c>
      <c r="AG1303" s="1">
        <v>2016</v>
      </c>
      <c r="AH1303" s="67">
        <f t="shared" si="100"/>
        <v>-0.26274606592858191</v>
      </c>
      <c r="AI1303" s="67">
        <f t="shared" si="104"/>
        <v>0.13391573682811594</v>
      </c>
      <c r="AJ1303" s="67">
        <f t="shared" si="101"/>
        <v>-0.52522091011168914</v>
      </c>
      <c r="AK1303" s="67">
        <f t="shared" si="102"/>
        <v>-2.7122174547467015E-4</v>
      </c>
      <c r="AL1303" s="69">
        <f t="shared" si="103"/>
        <v>1</v>
      </c>
    </row>
    <row r="1304" spans="1:38">
      <c r="A1304" s="1">
        <v>1303</v>
      </c>
      <c r="B1304" s="35" t="s">
        <v>1392</v>
      </c>
      <c r="C1304" t="s">
        <v>4</v>
      </c>
      <c r="D1304" t="s">
        <v>27</v>
      </c>
      <c r="E1304" t="s">
        <v>101</v>
      </c>
      <c r="F1304" t="s">
        <v>139</v>
      </c>
      <c r="G1304" t="s">
        <v>156</v>
      </c>
      <c r="H1304" t="s">
        <v>282</v>
      </c>
      <c r="I1304" s="1">
        <v>2.3547889999999998</v>
      </c>
      <c r="J1304" s="1">
        <v>2.9496159999999998</v>
      </c>
      <c r="K1304" s="1">
        <v>0</v>
      </c>
      <c r="L1304" t="s">
        <v>457</v>
      </c>
      <c r="M1304" t="s">
        <v>466</v>
      </c>
      <c r="N1304" t="s">
        <v>594</v>
      </c>
      <c r="O1304" t="s">
        <v>780</v>
      </c>
      <c r="P1304" t="s">
        <v>459</v>
      </c>
      <c r="Q1304" t="s">
        <v>850</v>
      </c>
      <c r="R1304" t="s">
        <v>853</v>
      </c>
      <c r="S1304" t="s">
        <v>861</v>
      </c>
      <c r="T1304" t="s">
        <v>865</v>
      </c>
      <c r="U1304" t="s">
        <v>867</v>
      </c>
      <c r="V1304" s="1"/>
      <c r="W1304" s="1"/>
      <c r="X1304" s="1">
        <v>-0.85799999999999998</v>
      </c>
      <c r="Y1304" s="1">
        <v>0.45400000000000001</v>
      </c>
      <c r="Z1304" t="s">
        <v>876</v>
      </c>
      <c r="AA1304" s="1">
        <v>34</v>
      </c>
      <c r="AB1304" t="s">
        <v>881</v>
      </c>
      <c r="AC1304" t="s">
        <v>913</v>
      </c>
      <c r="AD1304" t="s">
        <v>918</v>
      </c>
      <c r="AE1304" t="s">
        <v>921</v>
      </c>
      <c r="AF1304" s="1">
        <v>1991</v>
      </c>
      <c r="AG1304" s="1">
        <v>2016</v>
      </c>
      <c r="AH1304" s="67">
        <f t="shared" si="100"/>
        <v>-0.29088532202157841</v>
      </c>
      <c r="AI1304" s="67">
        <f t="shared" si="104"/>
        <v>0.15391834055687251</v>
      </c>
      <c r="AJ1304" s="67">
        <f t="shared" si="101"/>
        <v>-0.59256526951304855</v>
      </c>
      <c r="AK1304" s="67">
        <f t="shared" si="102"/>
        <v>1.0794625469891683E-2</v>
      </c>
      <c r="AL1304" s="69">
        <f t="shared" si="103"/>
        <v>1</v>
      </c>
    </row>
    <row r="1305" spans="1:38">
      <c r="A1305" s="1">
        <v>1304</v>
      </c>
      <c r="B1305" s="35" t="s">
        <v>1392</v>
      </c>
      <c r="C1305" t="s">
        <v>4</v>
      </c>
      <c r="D1305" t="s">
        <v>27</v>
      </c>
      <c r="E1305" t="s">
        <v>101</v>
      </c>
      <c r="F1305" t="s">
        <v>139</v>
      </c>
      <c r="G1305" t="s">
        <v>156</v>
      </c>
      <c r="H1305" t="s">
        <v>282</v>
      </c>
      <c r="I1305" s="1">
        <v>2.3547889999999998</v>
      </c>
      <c r="J1305" s="1">
        <v>2.9496159999999998</v>
      </c>
      <c r="K1305" s="1">
        <v>0</v>
      </c>
      <c r="L1305" t="s">
        <v>457</v>
      </c>
      <c r="M1305" t="s">
        <v>472</v>
      </c>
      <c r="N1305" t="s">
        <v>595</v>
      </c>
      <c r="O1305" t="s">
        <v>780</v>
      </c>
      <c r="P1305" t="s">
        <v>459</v>
      </c>
      <c r="Q1305" t="s">
        <v>850</v>
      </c>
      <c r="R1305" t="s">
        <v>853</v>
      </c>
      <c r="S1305" t="s">
        <v>861</v>
      </c>
      <c r="T1305" t="s">
        <v>865</v>
      </c>
      <c r="U1305" t="s">
        <v>867</v>
      </c>
      <c r="V1305" s="1"/>
      <c r="W1305" s="1"/>
      <c r="X1305" s="1">
        <v>-0.29399999999999998</v>
      </c>
      <c r="Y1305" s="1">
        <v>0.78800000000000003</v>
      </c>
      <c r="Z1305" t="s">
        <v>876</v>
      </c>
      <c r="AA1305" s="1">
        <v>34</v>
      </c>
      <c r="AB1305" t="s">
        <v>881</v>
      </c>
      <c r="AC1305" t="s">
        <v>913</v>
      </c>
      <c r="AD1305" t="s">
        <v>918</v>
      </c>
      <c r="AE1305" t="s">
        <v>921</v>
      </c>
      <c r="AF1305" s="1">
        <v>1991</v>
      </c>
      <c r="AG1305" s="1">
        <v>2016</v>
      </c>
      <c r="AH1305" s="67">
        <f t="shared" si="100"/>
        <v>-9.9673991461939448E-2</v>
      </c>
      <c r="AI1305" s="67">
        <f t="shared" si="104"/>
        <v>0.26715341929254521</v>
      </c>
      <c r="AJ1305" s="67">
        <f t="shared" si="101"/>
        <v>-0.62329469327532805</v>
      </c>
      <c r="AK1305" s="67">
        <f t="shared" si="102"/>
        <v>0.42394671035144915</v>
      </c>
      <c r="AL1305" s="69">
        <f t="shared" si="103"/>
        <v>1</v>
      </c>
    </row>
    <row r="1306" spans="1:38">
      <c r="A1306" s="1">
        <v>1305</v>
      </c>
      <c r="B1306" s="35" t="s">
        <v>1392</v>
      </c>
      <c r="C1306" t="s">
        <v>4</v>
      </c>
      <c r="D1306" t="s">
        <v>27</v>
      </c>
      <c r="E1306" t="s">
        <v>101</v>
      </c>
      <c r="F1306" t="s">
        <v>139</v>
      </c>
      <c r="G1306" t="s">
        <v>156</v>
      </c>
      <c r="H1306" t="s">
        <v>282</v>
      </c>
      <c r="I1306" s="1">
        <v>2.3547889999999998</v>
      </c>
      <c r="J1306" s="1">
        <v>2.9496159999999998</v>
      </c>
      <c r="K1306" s="1">
        <v>0</v>
      </c>
      <c r="L1306" t="s">
        <v>457</v>
      </c>
      <c r="M1306" t="s">
        <v>482</v>
      </c>
      <c r="N1306" t="s">
        <v>596</v>
      </c>
      <c r="O1306" t="s">
        <v>780</v>
      </c>
      <c r="P1306" t="s">
        <v>459</v>
      </c>
      <c r="Q1306" t="s">
        <v>850</v>
      </c>
      <c r="R1306" t="s">
        <v>853</v>
      </c>
      <c r="S1306" t="s">
        <v>861</v>
      </c>
      <c r="T1306" t="s">
        <v>865</v>
      </c>
      <c r="U1306" t="s">
        <v>867</v>
      </c>
      <c r="V1306" s="1"/>
      <c r="W1306" s="1"/>
      <c r="X1306" s="1">
        <v>0.30199999999999999</v>
      </c>
      <c r="Y1306" s="1">
        <v>0.50900000000000001</v>
      </c>
      <c r="Z1306" t="s">
        <v>876</v>
      </c>
      <c r="AA1306" s="1">
        <v>34</v>
      </c>
      <c r="AB1306" t="s">
        <v>881</v>
      </c>
      <c r="AC1306" t="s">
        <v>913</v>
      </c>
      <c r="AD1306" t="s">
        <v>918</v>
      </c>
      <c r="AE1306" t="s">
        <v>921</v>
      </c>
      <c r="AF1306" s="1">
        <v>1991</v>
      </c>
      <c r="AG1306" s="1">
        <v>2016</v>
      </c>
      <c r="AH1306" s="67">
        <f t="shared" si="100"/>
        <v>0.10238620891668611</v>
      </c>
      <c r="AI1306" s="67">
        <f t="shared" si="104"/>
        <v>0.17256483555825575</v>
      </c>
      <c r="AJ1306" s="67">
        <f t="shared" si="101"/>
        <v>-0.23584086877749516</v>
      </c>
      <c r="AK1306" s="67">
        <f t="shared" si="102"/>
        <v>0.44061328661086735</v>
      </c>
      <c r="AL1306" s="69">
        <f t="shared" si="103"/>
        <v>1</v>
      </c>
    </row>
    <row r="1307" spans="1:38">
      <c r="A1307" s="1">
        <v>1306</v>
      </c>
      <c r="B1307" s="35" t="s">
        <v>1392</v>
      </c>
      <c r="C1307" t="s">
        <v>4</v>
      </c>
      <c r="D1307" t="s">
        <v>27</v>
      </c>
      <c r="E1307" t="s">
        <v>101</v>
      </c>
      <c r="F1307" t="s">
        <v>139</v>
      </c>
      <c r="G1307" t="s">
        <v>156</v>
      </c>
      <c r="H1307" t="s">
        <v>282</v>
      </c>
      <c r="I1307" s="1">
        <v>3.7402000000000002</v>
      </c>
      <c r="J1307" s="1">
        <v>3.5220289999999999</v>
      </c>
      <c r="K1307" s="1">
        <v>0</v>
      </c>
      <c r="L1307" t="s">
        <v>458</v>
      </c>
      <c r="M1307" t="s">
        <v>473</v>
      </c>
      <c r="N1307" t="s">
        <v>583</v>
      </c>
      <c r="O1307" t="s">
        <v>782</v>
      </c>
      <c r="P1307" t="s">
        <v>801</v>
      </c>
      <c r="Q1307" t="s">
        <v>850</v>
      </c>
      <c r="R1307" t="s">
        <v>853</v>
      </c>
      <c r="S1307" t="s">
        <v>861</v>
      </c>
      <c r="T1307" t="s">
        <v>865</v>
      </c>
      <c r="U1307" t="s">
        <v>867</v>
      </c>
      <c r="V1307" s="1"/>
      <c r="W1307" s="1"/>
      <c r="X1307" s="1">
        <v>-5.2300000000000003E-3</v>
      </c>
      <c r="Y1307" s="1">
        <v>8.1799999999999998E-2</v>
      </c>
      <c r="Z1307" t="s">
        <v>877</v>
      </c>
      <c r="AA1307" s="1">
        <v>30</v>
      </c>
      <c r="AB1307" t="s">
        <v>881</v>
      </c>
      <c r="AC1307" t="s">
        <v>913</v>
      </c>
      <c r="AD1307" t="s">
        <v>918</v>
      </c>
      <c r="AE1307" t="s">
        <v>921</v>
      </c>
      <c r="AF1307" s="1">
        <v>1991</v>
      </c>
      <c r="AG1307" s="1">
        <v>2016</v>
      </c>
      <c r="AH1307" s="67">
        <f t="shared" si="100"/>
        <v>-1.4849395050409865E-3</v>
      </c>
      <c r="AI1307" s="67">
        <f t="shared" si="104"/>
        <v>2.3225248855134356E-2</v>
      </c>
      <c r="AJ1307" s="67">
        <f t="shared" si="101"/>
        <v>-4.7006427261104322E-2</v>
      </c>
      <c r="AK1307" s="67">
        <f t="shared" si="102"/>
        <v>4.403654825102235E-2</v>
      </c>
      <c r="AL1307" s="69">
        <f t="shared" si="103"/>
        <v>1</v>
      </c>
    </row>
    <row r="1308" spans="1:38">
      <c r="A1308" s="1">
        <v>1307</v>
      </c>
      <c r="B1308" s="35" t="s">
        <v>1392</v>
      </c>
      <c r="C1308" t="s">
        <v>4</v>
      </c>
      <c r="D1308" t="s">
        <v>27</v>
      </c>
      <c r="E1308" t="s">
        <v>101</v>
      </c>
      <c r="F1308" t="s">
        <v>139</v>
      </c>
      <c r="G1308" t="s">
        <v>156</v>
      </c>
      <c r="H1308" t="s">
        <v>282</v>
      </c>
      <c r="I1308" s="1">
        <v>3.7402000000000002</v>
      </c>
      <c r="J1308" s="1">
        <v>3.5220289999999999</v>
      </c>
      <c r="K1308" s="1">
        <v>0</v>
      </c>
      <c r="L1308" t="s">
        <v>458</v>
      </c>
      <c r="M1308" t="s">
        <v>473</v>
      </c>
      <c r="N1308" t="s">
        <v>584</v>
      </c>
      <c r="O1308" t="s">
        <v>782</v>
      </c>
      <c r="P1308" t="s">
        <v>802</v>
      </c>
      <c r="Q1308" t="s">
        <v>850</v>
      </c>
      <c r="R1308" t="s">
        <v>853</v>
      </c>
      <c r="S1308" t="s">
        <v>861</v>
      </c>
      <c r="T1308" t="s">
        <v>865</v>
      </c>
      <c r="U1308" t="s">
        <v>867</v>
      </c>
      <c r="V1308" s="1"/>
      <c r="W1308" s="1"/>
      <c r="X1308" s="1">
        <v>-0.19400000000000001</v>
      </c>
      <c r="Y1308" s="1">
        <v>0.192</v>
      </c>
      <c r="Z1308" t="s">
        <v>877</v>
      </c>
      <c r="AA1308" s="1">
        <v>30</v>
      </c>
      <c r="AB1308" t="s">
        <v>881</v>
      </c>
      <c r="AC1308" t="s">
        <v>913</v>
      </c>
      <c r="AD1308" t="s">
        <v>918</v>
      </c>
      <c r="AE1308" t="s">
        <v>921</v>
      </c>
      <c r="AF1308" s="1">
        <v>1991</v>
      </c>
      <c r="AG1308" s="1">
        <v>2016</v>
      </c>
      <c r="AH1308" s="67">
        <f t="shared" si="100"/>
        <v>-5.5081886037849206E-2</v>
      </c>
      <c r="AI1308" s="67">
        <f t="shared" si="104"/>
        <v>5.4514031542613653E-2</v>
      </c>
      <c r="AJ1308" s="67">
        <f t="shared" si="101"/>
        <v>-0.16192938786137195</v>
      </c>
      <c r="AK1308" s="67">
        <f t="shared" si="102"/>
        <v>5.1765615785673555E-2</v>
      </c>
      <c r="AL1308" s="69">
        <f t="shared" si="103"/>
        <v>1</v>
      </c>
    </row>
    <row r="1309" spans="1:38">
      <c r="A1309" s="1">
        <v>1308</v>
      </c>
      <c r="B1309" s="35" t="s">
        <v>1392</v>
      </c>
      <c r="C1309" t="s">
        <v>4</v>
      </c>
      <c r="D1309" t="s">
        <v>27</v>
      </c>
      <c r="E1309" t="s">
        <v>101</v>
      </c>
      <c r="F1309" t="s">
        <v>139</v>
      </c>
      <c r="G1309" t="s">
        <v>156</v>
      </c>
      <c r="H1309" t="s">
        <v>282</v>
      </c>
      <c r="I1309" s="1">
        <v>3.7402000000000002</v>
      </c>
      <c r="J1309" s="1">
        <v>3.5220289999999999</v>
      </c>
      <c r="K1309" s="1">
        <v>0</v>
      </c>
      <c r="L1309" t="s">
        <v>456</v>
      </c>
      <c r="M1309" t="s">
        <v>470</v>
      </c>
      <c r="N1309" t="s">
        <v>585</v>
      </c>
      <c r="O1309" t="s">
        <v>782</v>
      </c>
      <c r="P1309" t="s">
        <v>787</v>
      </c>
      <c r="Q1309" t="s">
        <v>850</v>
      </c>
      <c r="R1309" t="s">
        <v>853</v>
      </c>
      <c r="S1309" t="s">
        <v>861</v>
      </c>
      <c r="T1309" t="s">
        <v>865</v>
      </c>
      <c r="U1309" t="s">
        <v>867</v>
      </c>
      <c r="V1309" s="1"/>
      <c r="W1309" s="1"/>
      <c r="X1309" s="1">
        <v>-0.224</v>
      </c>
      <c r="Y1309" s="1">
        <v>0.23400000000000001</v>
      </c>
      <c r="Z1309" t="s">
        <v>877</v>
      </c>
      <c r="AA1309" s="1">
        <v>30</v>
      </c>
      <c r="AB1309" t="s">
        <v>881</v>
      </c>
      <c r="AC1309" t="s">
        <v>913</v>
      </c>
      <c r="AD1309" t="s">
        <v>918</v>
      </c>
      <c r="AE1309" t="s">
        <v>921</v>
      </c>
      <c r="AF1309" s="1">
        <v>1991</v>
      </c>
      <c r="AG1309" s="1">
        <v>2016</v>
      </c>
      <c r="AH1309" s="67">
        <f t="shared" si="100"/>
        <v>-6.3599703466382593E-2</v>
      </c>
      <c r="AI1309" s="67">
        <f t="shared" si="104"/>
        <v>6.6438975942560388E-2</v>
      </c>
      <c r="AJ1309" s="67">
        <f t="shared" si="101"/>
        <v>-0.19382009631380093</v>
      </c>
      <c r="AK1309" s="67">
        <f t="shared" si="102"/>
        <v>6.6620689381035755E-2</v>
      </c>
      <c r="AL1309" s="69">
        <f t="shared" si="103"/>
        <v>1</v>
      </c>
    </row>
    <row r="1310" spans="1:38">
      <c r="A1310" s="1">
        <v>1309</v>
      </c>
      <c r="B1310" s="35" t="s">
        <v>1392</v>
      </c>
      <c r="C1310" t="s">
        <v>4</v>
      </c>
      <c r="D1310" t="s">
        <v>27</v>
      </c>
      <c r="E1310" t="s">
        <v>101</v>
      </c>
      <c r="F1310" t="s">
        <v>139</v>
      </c>
      <c r="G1310" t="s">
        <v>156</v>
      </c>
      <c r="H1310" t="s">
        <v>282</v>
      </c>
      <c r="I1310" s="1">
        <v>3.7402000000000002</v>
      </c>
      <c r="J1310" s="1">
        <v>3.5220289999999999</v>
      </c>
      <c r="K1310" s="1">
        <v>0</v>
      </c>
      <c r="L1310" t="s">
        <v>458</v>
      </c>
      <c r="M1310" t="s">
        <v>469</v>
      </c>
      <c r="N1310" t="s">
        <v>586</v>
      </c>
      <c r="O1310" t="s">
        <v>782</v>
      </c>
      <c r="P1310" t="s">
        <v>803</v>
      </c>
      <c r="Q1310" t="s">
        <v>850</v>
      </c>
      <c r="R1310" t="s">
        <v>853</v>
      </c>
      <c r="S1310" t="s">
        <v>861</v>
      </c>
      <c r="T1310" t="s">
        <v>865</v>
      </c>
      <c r="U1310" t="s">
        <v>867</v>
      </c>
      <c r="V1310" s="1"/>
      <c r="W1310" s="1"/>
      <c r="X1310" s="1">
        <v>3.5099999999999999E-2</v>
      </c>
      <c r="Y1310" s="1">
        <v>0.111</v>
      </c>
      <c r="Z1310" t="s">
        <v>877</v>
      </c>
      <c r="AA1310" s="1">
        <v>30</v>
      </c>
      <c r="AB1310" t="s">
        <v>881</v>
      </c>
      <c r="AC1310" t="s">
        <v>913</v>
      </c>
      <c r="AD1310" t="s">
        <v>918</v>
      </c>
      <c r="AE1310" t="s">
        <v>921</v>
      </c>
      <c r="AF1310" s="1">
        <v>1991</v>
      </c>
      <c r="AG1310" s="1">
        <v>2016</v>
      </c>
      <c r="AH1310" s="67">
        <f t="shared" si="100"/>
        <v>9.9658463913840575E-3</v>
      </c>
      <c r="AI1310" s="67">
        <f t="shared" si="104"/>
        <v>3.151592448557352E-2</v>
      </c>
      <c r="AJ1310" s="67">
        <f t="shared" si="101"/>
        <v>-5.1805365600340041E-2</v>
      </c>
      <c r="AK1310" s="67">
        <f t="shared" si="102"/>
        <v>7.1737058383108149E-2</v>
      </c>
      <c r="AL1310" s="69">
        <f t="shared" si="103"/>
        <v>1</v>
      </c>
    </row>
    <row r="1311" spans="1:38">
      <c r="A1311" s="1">
        <v>1310</v>
      </c>
      <c r="B1311" s="35" t="s">
        <v>1392</v>
      </c>
      <c r="C1311" t="s">
        <v>4</v>
      </c>
      <c r="D1311" t="s">
        <v>27</v>
      </c>
      <c r="E1311" t="s">
        <v>101</v>
      </c>
      <c r="F1311" t="s">
        <v>139</v>
      </c>
      <c r="G1311" t="s">
        <v>156</v>
      </c>
      <c r="H1311" t="s">
        <v>282</v>
      </c>
      <c r="I1311" s="1">
        <v>3.7402000000000002</v>
      </c>
      <c r="J1311" s="1">
        <v>3.5220289999999999</v>
      </c>
      <c r="K1311" s="1">
        <v>0</v>
      </c>
      <c r="L1311" t="s">
        <v>458</v>
      </c>
      <c r="M1311" t="s">
        <v>469</v>
      </c>
      <c r="N1311" t="s">
        <v>587</v>
      </c>
      <c r="O1311" t="s">
        <v>782</v>
      </c>
      <c r="P1311" t="s">
        <v>804</v>
      </c>
      <c r="Q1311" t="s">
        <v>850</v>
      </c>
      <c r="R1311" t="s">
        <v>853</v>
      </c>
      <c r="S1311" t="s">
        <v>861</v>
      </c>
      <c r="T1311" t="s">
        <v>865</v>
      </c>
      <c r="U1311" t="s">
        <v>867</v>
      </c>
      <c r="V1311" s="1"/>
      <c r="W1311" s="1"/>
      <c r="X1311" s="1">
        <v>-0.26900000000000002</v>
      </c>
      <c r="Y1311" s="1">
        <v>0.34799999999999998</v>
      </c>
      <c r="Z1311" t="s">
        <v>877</v>
      </c>
      <c r="AA1311" s="1">
        <v>30</v>
      </c>
      <c r="AB1311" t="s">
        <v>881</v>
      </c>
      <c r="AC1311" t="s">
        <v>913</v>
      </c>
      <c r="AD1311" t="s">
        <v>918</v>
      </c>
      <c r="AE1311" t="s">
        <v>921</v>
      </c>
      <c r="AF1311" s="1">
        <v>1991</v>
      </c>
      <c r="AG1311" s="1">
        <v>2016</v>
      </c>
      <c r="AH1311" s="67">
        <f t="shared" si="100"/>
        <v>-7.6376429609182672E-2</v>
      </c>
      <c r="AI1311" s="67">
        <f t="shared" si="104"/>
        <v>9.8806682170987231E-2</v>
      </c>
      <c r="AJ1311" s="67">
        <f t="shared" si="101"/>
        <v>-0.27003752666431763</v>
      </c>
      <c r="AK1311" s="67">
        <f t="shared" si="102"/>
        <v>0.11728466744595228</v>
      </c>
      <c r="AL1311" s="69">
        <f t="shared" si="103"/>
        <v>1</v>
      </c>
    </row>
    <row r="1312" spans="1:38">
      <c r="A1312" s="1">
        <v>1311</v>
      </c>
      <c r="B1312" s="35" t="s">
        <v>1392</v>
      </c>
      <c r="C1312" t="s">
        <v>4</v>
      </c>
      <c r="D1312" t="s">
        <v>27</v>
      </c>
      <c r="E1312" t="s">
        <v>101</v>
      </c>
      <c r="F1312" t="s">
        <v>139</v>
      </c>
      <c r="G1312" t="s">
        <v>156</v>
      </c>
      <c r="H1312" t="s">
        <v>282</v>
      </c>
      <c r="I1312" s="1">
        <v>3.7402000000000002</v>
      </c>
      <c r="J1312" s="1">
        <v>3.5220289999999999</v>
      </c>
      <c r="K1312" s="1">
        <v>0</v>
      </c>
      <c r="L1312" t="s">
        <v>148</v>
      </c>
      <c r="M1312" t="s">
        <v>469</v>
      </c>
      <c r="N1312" t="s">
        <v>588</v>
      </c>
      <c r="O1312" t="s">
        <v>782</v>
      </c>
      <c r="P1312" t="s">
        <v>805</v>
      </c>
      <c r="Q1312" t="s">
        <v>850</v>
      </c>
      <c r="R1312" t="s">
        <v>853</v>
      </c>
      <c r="S1312" t="s">
        <v>861</v>
      </c>
      <c r="T1312" t="s">
        <v>865</v>
      </c>
      <c r="U1312" t="s">
        <v>867</v>
      </c>
      <c r="V1312" s="1"/>
      <c r="W1312" s="1"/>
      <c r="X1312" s="1">
        <v>0.14099999999999999</v>
      </c>
      <c r="Y1312" s="1">
        <v>0.161</v>
      </c>
      <c r="Z1312" t="s">
        <v>877</v>
      </c>
      <c r="AA1312" s="1">
        <v>30</v>
      </c>
      <c r="AB1312" t="s">
        <v>881</v>
      </c>
      <c r="AC1312" t="s">
        <v>913</v>
      </c>
      <c r="AD1312" t="s">
        <v>918</v>
      </c>
      <c r="AE1312" t="s">
        <v>921</v>
      </c>
      <c r="AF1312" s="1">
        <v>1991</v>
      </c>
      <c r="AG1312" s="1">
        <v>2016</v>
      </c>
      <c r="AH1312" s="67">
        <f t="shared" si="100"/>
        <v>4.0033741914106892E-2</v>
      </c>
      <c r="AI1312" s="67">
        <f t="shared" si="104"/>
        <v>4.571228686646249E-2</v>
      </c>
      <c r="AJ1312" s="67">
        <f t="shared" si="101"/>
        <v>-4.9562340344159593E-2</v>
      </c>
      <c r="AK1312" s="67">
        <f t="shared" si="102"/>
        <v>0.12962982417237337</v>
      </c>
      <c r="AL1312" s="69">
        <f t="shared" si="103"/>
        <v>1</v>
      </c>
    </row>
    <row r="1313" spans="1:38">
      <c r="A1313" s="1">
        <v>1312</v>
      </c>
      <c r="B1313" s="35" t="s">
        <v>1392</v>
      </c>
      <c r="C1313" t="s">
        <v>4</v>
      </c>
      <c r="D1313" t="s">
        <v>27</v>
      </c>
      <c r="E1313" t="s">
        <v>101</v>
      </c>
      <c r="F1313" t="s">
        <v>139</v>
      </c>
      <c r="G1313" t="s">
        <v>156</v>
      </c>
      <c r="H1313" t="s">
        <v>282</v>
      </c>
      <c r="I1313" s="1">
        <v>3.7402000000000002</v>
      </c>
      <c r="J1313" s="1">
        <v>3.5220289999999999</v>
      </c>
      <c r="K1313" s="1">
        <v>0</v>
      </c>
      <c r="L1313" t="s">
        <v>457</v>
      </c>
      <c r="M1313" t="s">
        <v>469</v>
      </c>
      <c r="N1313" t="s">
        <v>589</v>
      </c>
      <c r="O1313" t="s">
        <v>782</v>
      </c>
      <c r="P1313" t="s">
        <v>806</v>
      </c>
      <c r="Q1313" t="s">
        <v>850</v>
      </c>
      <c r="R1313" t="s">
        <v>853</v>
      </c>
      <c r="S1313" t="s">
        <v>861</v>
      </c>
      <c r="T1313" t="s">
        <v>865</v>
      </c>
      <c r="U1313" t="s">
        <v>867</v>
      </c>
      <c r="V1313" s="1"/>
      <c r="W1313" s="1"/>
      <c r="X1313" s="1">
        <v>-0.57799999999999996</v>
      </c>
      <c r="Y1313" s="1">
        <v>0.30599999999999999</v>
      </c>
      <c r="Z1313" t="s">
        <v>877</v>
      </c>
      <c r="AA1313" s="1">
        <v>30</v>
      </c>
      <c r="AB1313" t="s">
        <v>881</v>
      </c>
      <c r="AC1313" t="s">
        <v>913</v>
      </c>
      <c r="AD1313" t="s">
        <v>918</v>
      </c>
      <c r="AE1313" t="s">
        <v>921</v>
      </c>
      <c r="AF1313" s="1">
        <v>1991</v>
      </c>
      <c r="AG1313" s="1">
        <v>2016</v>
      </c>
      <c r="AH1313" s="67">
        <f t="shared" si="100"/>
        <v>-0.1641099491230765</v>
      </c>
      <c r="AI1313" s="67">
        <f t="shared" si="104"/>
        <v>8.6881737771040496E-2</v>
      </c>
      <c r="AJ1313" s="67">
        <f t="shared" si="101"/>
        <v>-0.33439815515431587</v>
      </c>
      <c r="AK1313" s="67">
        <f t="shared" si="102"/>
        <v>6.1782569081628713E-3</v>
      </c>
      <c r="AL1313" s="69">
        <f t="shared" si="103"/>
        <v>1</v>
      </c>
    </row>
    <row r="1314" spans="1:38">
      <c r="A1314" s="1">
        <v>1313</v>
      </c>
      <c r="B1314" s="35" t="s">
        <v>1392</v>
      </c>
      <c r="C1314" t="s">
        <v>4</v>
      </c>
      <c r="D1314" t="s">
        <v>27</v>
      </c>
      <c r="E1314" t="s">
        <v>101</v>
      </c>
      <c r="F1314" t="s">
        <v>139</v>
      </c>
      <c r="G1314" t="s">
        <v>156</v>
      </c>
      <c r="H1314" t="s">
        <v>282</v>
      </c>
      <c r="I1314" s="1">
        <v>3.7402000000000002</v>
      </c>
      <c r="J1314" s="1">
        <v>3.5220289999999999</v>
      </c>
      <c r="K1314" s="1">
        <v>0</v>
      </c>
      <c r="L1314" t="s">
        <v>456</v>
      </c>
      <c r="M1314" t="s">
        <v>462</v>
      </c>
      <c r="N1314" t="s">
        <v>590</v>
      </c>
      <c r="O1314" t="s">
        <v>780</v>
      </c>
      <c r="P1314" t="s">
        <v>459</v>
      </c>
      <c r="Q1314" t="s">
        <v>850</v>
      </c>
      <c r="R1314" t="s">
        <v>853</v>
      </c>
      <c r="S1314" t="s">
        <v>861</v>
      </c>
      <c r="T1314" t="s">
        <v>865</v>
      </c>
      <c r="U1314" t="s">
        <v>867</v>
      </c>
      <c r="V1314" s="1"/>
      <c r="W1314" s="1"/>
      <c r="X1314" s="1">
        <v>-0.13500000000000001</v>
      </c>
      <c r="Y1314" s="1">
        <v>0.46700000000000003</v>
      </c>
      <c r="Z1314" t="s">
        <v>877</v>
      </c>
      <c r="AA1314" s="1">
        <v>30</v>
      </c>
      <c r="AB1314" t="s">
        <v>881</v>
      </c>
      <c r="AC1314" t="s">
        <v>913</v>
      </c>
      <c r="AD1314" t="s">
        <v>918</v>
      </c>
      <c r="AE1314" t="s">
        <v>921</v>
      </c>
      <c r="AF1314" s="1">
        <v>1991</v>
      </c>
      <c r="AG1314" s="1">
        <v>2016</v>
      </c>
      <c r="AH1314" s="67">
        <f t="shared" si="100"/>
        <v>-3.8330178428400224E-2</v>
      </c>
      <c r="AI1314" s="67">
        <f t="shared" si="104"/>
        <v>0.132594024637503</v>
      </c>
      <c r="AJ1314" s="67">
        <f t="shared" si="101"/>
        <v>-0.29821446671790608</v>
      </c>
      <c r="AK1314" s="67">
        <f t="shared" si="102"/>
        <v>0.22155410986110566</v>
      </c>
      <c r="AL1314" s="69">
        <f t="shared" si="103"/>
        <v>1</v>
      </c>
    </row>
    <row r="1315" spans="1:38">
      <c r="A1315" s="1">
        <v>1314</v>
      </c>
      <c r="B1315" s="35" t="s">
        <v>1392</v>
      </c>
      <c r="C1315" t="s">
        <v>4</v>
      </c>
      <c r="D1315" t="s">
        <v>27</v>
      </c>
      <c r="E1315" t="s">
        <v>101</v>
      </c>
      <c r="F1315" t="s">
        <v>139</v>
      </c>
      <c r="G1315" t="s">
        <v>156</v>
      </c>
      <c r="H1315" t="s">
        <v>282</v>
      </c>
      <c r="I1315" s="1">
        <v>3.7402000000000002</v>
      </c>
      <c r="J1315" s="1">
        <v>3.5220289999999999</v>
      </c>
      <c r="K1315" s="1">
        <v>0</v>
      </c>
      <c r="L1315" t="s">
        <v>456</v>
      </c>
      <c r="M1315" t="s">
        <v>461</v>
      </c>
      <c r="N1315" t="s">
        <v>591</v>
      </c>
      <c r="O1315" t="s">
        <v>780</v>
      </c>
      <c r="P1315" t="s">
        <v>459</v>
      </c>
      <c r="Q1315" t="s">
        <v>850</v>
      </c>
      <c r="R1315" t="s">
        <v>853</v>
      </c>
      <c r="S1315" t="s">
        <v>861</v>
      </c>
      <c r="T1315" t="s">
        <v>865</v>
      </c>
      <c r="U1315" t="s">
        <v>867</v>
      </c>
      <c r="V1315" s="1"/>
      <c r="W1315" s="1"/>
      <c r="X1315" s="1">
        <v>-0.28499999999999998</v>
      </c>
      <c r="Y1315" s="1">
        <v>0.33300000000000002</v>
      </c>
      <c r="Z1315" t="s">
        <v>877</v>
      </c>
      <c r="AA1315" s="1">
        <v>30</v>
      </c>
      <c r="AB1315" t="s">
        <v>881</v>
      </c>
      <c r="AC1315" t="s">
        <v>913</v>
      </c>
      <c r="AD1315" t="s">
        <v>918</v>
      </c>
      <c r="AE1315" t="s">
        <v>921</v>
      </c>
      <c r="AF1315" s="1">
        <v>1991</v>
      </c>
      <c r="AG1315" s="1">
        <v>2016</v>
      </c>
      <c r="AH1315" s="67">
        <f t="shared" si="100"/>
        <v>-8.0919265571067128E-2</v>
      </c>
      <c r="AI1315" s="67">
        <f t="shared" si="104"/>
        <v>9.4547773456720552E-2</v>
      </c>
      <c r="AJ1315" s="67">
        <f t="shared" si="101"/>
        <v>-0.26623290154623941</v>
      </c>
      <c r="AK1315" s="67">
        <f t="shared" si="102"/>
        <v>0.10439437040410515</v>
      </c>
      <c r="AL1315" s="69">
        <f t="shared" si="103"/>
        <v>1</v>
      </c>
    </row>
    <row r="1316" spans="1:38">
      <c r="A1316" s="1">
        <v>1315</v>
      </c>
      <c r="B1316" s="35" t="s">
        <v>1392</v>
      </c>
      <c r="C1316" t="s">
        <v>4</v>
      </c>
      <c r="D1316" t="s">
        <v>27</v>
      </c>
      <c r="E1316" t="s">
        <v>101</v>
      </c>
      <c r="F1316" t="s">
        <v>139</v>
      </c>
      <c r="G1316" t="s">
        <v>156</v>
      </c>
      <c r="H1316" t="s">
        <v>282</v>
      </c>
      <c r="I1316" s="1">
        <v>3.7402000000000002</v>
      </c>
      <c r="J1316" s="1">
        <v>3.5220289999999999</v>
      </c>
      <c r="K1316" s="1">
        <v>0</v>
      </c>
      <c r="L1316" t="s">
        <v>140</v>
      </c>
      <c r="M1316" t="s">
        <v>476</v>
      </c>
      <c r="N1316" t="s">
        <v>592</v>
      </c>
      <c r="O1316" t="s">
        <v>780</v>
      </c>
      <c r="P1316" t="s">
        <v>459</v>
      </c>
      <c r="Q1316" t="s">
        <v>850</v>
      </c>
      <c r="R1316" t="s">
        <v>853</v>
      </c>
      <c r="S1316" t="s">
        <v>861</v>
      </c>
      <c r="T1316" t="s">
        <v>865</v>
      </c>
      <c r="U1316" t="s">
        <v>867</v>
      </c>
      <c r="V1316" s="1"/>
      <c r="W1316" s="1"/>
      <c r="X1316" s="1">
        <v>-0.375</v>
      </c>
      <c r="Y1316" s="1">
        <v>0.437</v>
      </c>
      <c r="Z1316" t="s">
        <v>877</v>
      </c>
      <c r="AA1316" s="1">
        <v>30</v>
      </c>
      <c r="AB1316" t="s">
        <v>881</v>
      </c>
      <c r="AC1316" t="s">
        <v>913</v>
      </c>
      <c r="AD1316" t="s">
        <v>918</v>
      </c>
      <c r="AE1316" t="s">
        <v>921</v>
      </c>
      <c r="AF1316" s="1">
        <v>1991</v>
      </c>
      <c r="AG1316" s="1">
        <v>2016</v>
      </c>
      <c r="AH1316" s="67">
        <f t="shared" si="100"/>
        <v>-0.10647271785666729</v>
      </c>
      <c r="AI1316" s="67">
        <f t="shared" si="104"/>
        <v>0.12407620720896961</v>
      </c>
      <c r="AJ1316" s="67">
        <f t="shared" si="101"/>
        <v>-0.34966208398624776</v>
      </c>
      <c r="AK1316" s="67">
        <f t="shared" si="102"/>
        <v>0.13671664827291316</v>
      </c>
      <c r="AL1316" s="69">
        <f t="shared" si="103"/>
        <v>1</v>
      </c>
    </row>
    <row r="1317" spans="1:38">
      <c r="A1317" s="1">
        <v>1316</v>
      </c>
      <c r="B1317" s="35" t="s">
        <v>1392</v>
      </c>
      <c r="C1317" t="s">
        <v>4</v>
      </c>
      <c r="D1317" t="s">
        <v>27</v>
      </c>
      <c r="E1317" t="s">
        <v>101</v>
      </c>
      <c r="F1317" t="s">
        <v>139</v>
      </c>
      <c r="G1317" t="s">
        <v>156</v>
      </c>
      <c r="H1317" t="s">
        <v>282</v>
      </c>
      <c r="I1317" s="1">
        <v>3.7402000000000002</v>
      </c>
      <c r="J1317" s="1">
        <v>3.5220289999999999</v>
      </c>
      <c r="K1317" s="1">
        <v>0</v>
      </c>
      <c r="L1317" t="s">
        <v>457</v>
      </c>
      <c r="M1317" t="s">
        <v>463</v>
      </c>
      <c r="N1317" t="s">
        <v>593</v>
      </c>
      <c r="O1317" t="s">
        <v>780</v>
      </c>
      <c r="P1317" t="s">
        <v>459</v>
      </c>
      <c r="Q1317" t="s">
        <v>850</v>
      </c>
      <c r="R1317" t="s">
        <v>853</v>
      </c>
      <c r="S1317" t="s">
        <v>861</v>
      </c>
      <c r="T1317" t="s">
        <v>865</v>
      </c>
      <c r="U1317" t="s">
        <v>867</v>
      </c>
      <c r="V1317" s="1"/>
      <c r="W1317" s="1"/>
      <c r="X1317" s="1">
        <v>0.32800000000000001</v>
      </c>
      <c r="Y1317" s="1">
        <v>0.76600000000000001</v>
      </c>
      <c r="Z1317" t="s">
        <v>877</v>
      </c>
      <c r="AA1317" s="1">
        <v>30</v>
      </c>
      <c r="AB1317" t="s">
        <v>881</v>
      </c>
      <c r="AC1317" t="s">
        <v>913</v>
      </c>
      <c r="AD1317" t="s">
        <v>918</v>
      </c>
      <c r="AE1317" t="s">
        <v>921</v>
      </c>
      <c r="AF1317" s="1">
        <v>1991</v>
      </c>
      <c r="AG1317" s="1">
        <v>2016</v>
      </c>
      <c r="AH1317" s="67">
        <f t="shared" si="100"/>
        <v>9.3128137218631654E-2</v>
      </c>
      <c r="AI1317" s="67">
        <f t="shared" si="104"/>
        <v>0.21748827167521903</v>
      </c>
      <c r="AJ1317" s="67">
        <f t="shared" si="101"/>
        <v>-0.33314887526479764</v>
      </c>
      <c r="AK1317" s="67">
        <f t="shared" si="102"/>
        <v>0.51940514970206098</v>
      </c>
      <c r="AL1317" s="69">
        <f t="shared" si="103"/>
        <v>1</v>
      </c>
    </row>
    <row r="1318" spans="1:38">
      <c r="A1318" s="1">
        <v>1317</v>
      </c>
      <c r="B1318" s="35" t="s">
        <v>1392</v>
      </c>
      <c r="C1318" t="s">
        <v>4</v>
      </c>
      <c r="D1318" t="s">
        <v>27</v>
      </c>
      <c r="E1318" t="s">
        <v>101</v>
      </c>
      <c r="F1318" t="s">
        <v>139</v>
      </c>
      <c r="G1318" t="s">
        <v>156</v>
      </c>
      <c r="H1318" t="s">
        <v>282</v>
      </c>
      <c r="I1318" s="1">
        <v>3.7402000000000002</v>
      </c>
      <c r="J1318" s="1">
        <v>3.5220289999999999</v>
      </c>
      <c r="K1318" s="1">
        <v>0</v>
      </c>
      <c r="L1318" t="s">
        <v>457</v>
      </c>
      <c r="M1318" t="s">
        <v>466</v>
      </c>
      <c r="N1318" t="s">
        <v>594</v>
      </c>
      <c r="O1318" t="s">
        <v>780</v>
      </c>
      <c r="P1318" t="s">
        <v>459</v>
      </c>
      <c r="Q1318" t="s">
        <v>850</v>
      </c>
      <c r="R1318" t="s">
        <v>853</v>
      </c>
      <c r="S1318" t="s">
        <v>861</v>
      </c>
      <c r="T1318" t="s">
        <v>865</v>
      </c>
      <c r="U1318" t="s">
        <v>867</v>
      </c>
      <c r="V1318" s="1"/>
      <c r="W1318" s="1"/>
      <c r="X1318" s="1">
        <v>-0.625</v>
      </c>
      <c r="Y1318" s="1">
        <v>0.38800000000000001</v>
      </c>
      <c r="Z1318" t="s">
        <v>877</v>
      </c>
      <c r="AA1318" s="1">
        <v>30</v>
      </c>
      <c r="AB1318" t="s">
        <v>881</v>
      </c>
      <c r="AC1318" t="s">
        <v>913</v>
      </c>
      <c r="AD1318" t="s">
        <v>918</v>
      </c>
      <c r="AE1318" t="s">
        <v>921</v>
      </c>
      <c r="AF1318" s="1">
        <v>1991</v>
      </c>
      <c r="AG1318" s="1">
        <v>2016</v>
      </c>
      <c r="AH1318" s="67">
        <f t="shared" si="100"/>
        <v>-0.17745452976111215</v>
      </c>
      <c r="AI1318" s="67">
        <f t="shared" si="104"/>
        <v>0.11016377207569841</v>
      </c>
      <c r="AJ1318" s="67">
        <f t="shared" si="101"/>
        <v>-0.39337552302948103</v>
      </c>
      <c r="AK1318" s="67">
        <f t="shared" si="102"/>
        <v>3.8466463507256743E-2</v>
      </c>
      <c r="AL1318" s="69">
        <f t="shared" si="103"/>
        <v>1</v>
      </c>
    </row>
    <row r="1319" spans="1:38">
      <c r="A1319" s="1">
        <v>1318</v>
      </c>
      <c r="B1319" s="35" t="s">
        <v>1392</v>
      </c>
      <c r="C1319" t="s">
        <v>4</v>
      </c>
      <c r="D1319" t="s">
        <v>27</v>
      </c>
      <c r="E1319" t="s">
        <v>101</v>
      </c>
      <c r="F1319" t="s">
        <v>139</v>
      </c>
      <c r="G1319" t="s">
        <v>156</v>
      </c>
      <c r="H1319" t="s">
        <v>282</v>
      </c>
      <c r="I1319" s="1">
        <v>3.7402000000000002</v>
      </c>
      <c r="J1319" s="1">
        <v>3.5220289999999999</v>
      </c>
      <c r="K1319" s="1">
        <v>0</v>
      </c>
      <c r="L1319" t="s">
        <v>457</v>
      </c>
      <c r="M1319" t="s">
        <v>472</v>
      </c>
      <c r="N1319" t="s">
        <v>595</v>
      </c>
      <c r="O1319" t="s">
        <v>780</v>
      </c>
      <c r="P1319" t="s">
        <v>459</v>
      </c>
      <c r="Q1319" t="s">
        <v>850</v>
      </c>
      <c r="R1319" t="s">
        <v>853</v>
      </c>
      <c r="S1319" t="s">
        <v>861</v>
      </c>
      <c r="T1319" t="s">
        <v>865</v>
      </c>
      <c r="U1319" t="s">
        <v>867</v>
      </c>
      <c r="V1319" s="1"/>
      <c r="W1319" s="1"/>
      <c r="X1319" s="1">
        <v>-0.4</v>
      </c>
      <c r="Y1319" s="1">
        <v>0.59799999999999998</v>
      </c>
      <c r="Z1319" t="s">
        <v>877</v>
      </c>
      <c r="AA1319" s="1">
        <v>30</v>
      </c>
      <c r="AB1319" t="s">
        <v>881</v>
      </c>
      <c r="AC1319" t="s">
        <v>913</v>
      </c>
      <c r="AD1319" t="s">
        <v>918</v>
      </c>
      <c r="AE1319" t="s">
        <v>921</v>
      </c>
      <c r="AF1319" s="1">
        <v>1991</v>
      </c>
      <c r="AG1319" s="1">
        <v>2016</v>
      </c>
      <c r="AH1319" s="67">
        <f t="shared" si="100"/>
        <v>-0.11357089904711178</v>
      </c>
      <c r="AI1319" s="67">
        <f t="shared" si="104"/>
        <v>0.16978849407543209</v>
      </c>
      <c r="AJ1319" s="67">
        <f t="shared" si="101"/>
        <v>-0.44635634743495867</v>
      </c>
      <c r="AK1319" s="67">
        <f t="shared" si="102"/>
        <v>0.21921454934073514</v>
      </c>
      <c r="AL1319" s="69">
        <f t="shared" si="103"/>
        <v>1</v>
      </c>
    </row>
    <row r="1320" spans="1:38">
      <c r="A1320" s="1">
        <v>1319</v>
      </c>
      <c r="B1320" s="35" t="s">
        <v>1392</v>
      </c>
      <c r="C1320" t="s">
        <v>4</v>
      </c>
      <c r="D1320" t="s">
        <v>27</v>
      </c>
      <c r="E1320" t="s">
        <v>101</v>
      </c>
      <c r="F1320" t="s">
        <v>139</v>
      </c>
      <c r="G1320" t="s">
        <v>156</v>
      </c>
      <c r="H1320" t="s">
        <v>282</v>
      </c>
      <c r="I1320" s="1">
        <v>3.7402000000000002</v>
      </c>
      <c r="J1320" s="1">
        <v>3.5220289999999999</v>
      </c>
      <c r="K1320" s="1">
        <v>0</v>
      </c>
      <c r="L1320" t="s">
        <v>457</v>
      </c>
      <c r="M1320" t="s">
        <v>482</v>
      </c>
      <c r="N1320" t="s">
        <v>596</v>
      </c>
      <c r="O1320" t="s">
        <v>780</v>
      </c>
      <c r="P1320" t="s">
        <v>459</v>
      </c>
      <c r="Q1320" t="s">
        <v>850</v>
      </c>
      <c r="R1320" t="s">
        <v>853</v>
      </c>
      <c r="S1320" t="s">
        <v>861</v>
      </c>
      <c r="T1320" t="s">
        <v>865</v>
      </c>
      <c r="U1320" t="s">
        <v>867</v>
      </c>
      <c r="V1320" s="1"/>
      <c r="W1320" s="1"/>
      <c r="X1320" s="1">
        <v>-0.30599999999999999</v>
      </c>
      <c r="Y1320" s="1">
        <v>0.32700000000000001</v>
      </c>
      <c r="Z1320" t="s">
        <v>877</v>
      </c>
      <c r="AA1320" s="1">
        <v>30</v>
      </c>
      <c r="AB1320" t="s">
        <v>881</v>
      </c>
      <c r="AC1320" t="s">
        <v>913</v>
      </c>
      <c r="AD1320" t="s">
        <v>918</v>
      </c>
      <c r="AE1320" t="s">
        <v>921</v>
      </c>
      <c r="AF1320" s="1">
        <v>1991</v>
      </c>
      <c r="AG1320" s="1">
        <v>2016</v>
      </c>
      <c r="AH1320" s="67">
        <f t="shared" si="100"/>
        <v>-8.6881737771040496E-2</v>
      </c>
      <c r="AI1320" s="67">
        <f t="shared" si="104"/>
        <v>9.2844209971013877E-2</v>
      </c>
      <c r="AJ1320" s="67">
        <f t="shared" si="101"/>
        <v>-0.26885638931422773</v>
      </c>
      <c r="AK1320" s="67">
        <f t="shared" si="102"/>
        <v>9.5092913772146709E-2</v>
      </c>
      <c r="AL1320" s="69">
        <f t="shared" si="103"/>
        <v>1</v>
      </c>
    </row>
    <row r="1321" spans="1:38">
      <c r="A1321" s="1">
        <v>1320</v>
      </c>
      <c r="B1321" s="35" t="s">
        <v>1392</v>
      </c>
      <c r="C1321" t="s">
        <v>4</v>
      </c>
      <c r="D1321" t="s">
        <v>27</v>
      </c>
      <c r="E1321" t="s">
        <v>102</v>
      </c>
      <c r="F1321" t="s">
        <v>139</v>
      </c>
      <c r="G1321" t="s">
        <v>156</v>
      </c>
      <c r="H1321" t="s">
        <v>282</v>
      </c>
      <c r="I1321" s="1">
        <v>2.858743</v>
      </c>
      <c r="J1321" s="1">
        <v>3.238766</v>
      </c>
      <c r="K1321" s="1">
        <v>0</v>
      </c>
      <c r="L1321" t="s">
        <v>458</v>
      </c>
      <c r="M1321" t="s">
        <v>473</v>
      </c>
      <c r="N1321" t="s">
        <v>583</v>
      </c>
      <c r="O1321" t="s">
        <v>782</v>
      </c>
      <c r="P1321" t="s">
        <v>801</v>
      </c>
      <c r="Q1321" t="s">
        <v>850</v>
      </c>
      <c r="R1321" t="s">
        <v>853</v>
      </c>
      <c r="S1321" t="s">
        <v>861</v>
      </c>
      <c r="T1321" t="s">
        <v>865</v>
      </c>
      <c r="U1321" t="s">
        <v>867</v>
      </c>
      <c r="V1321" s="1"/>
      <c r="W1321" s="1"/>
      <c r="X1321" s="1">
        <v>4.6600000000000003E-2</v>
      </c>
      <c r="Y1321" s="1">
        <v>5.5800000000000002E-2</v>
      </c>
      <c r="Z1321" t="s">
        <v>875</v>
      </c>
      <c r="AA1321" s="1">
        <v>64</v>
      </c>
      <c r="AB1321" t="s">
        <v>881</v>
      </c>
      <c r="AC1321" t="s">
        <v>913</v>
      </c>
      <c r="AD1321" t="s">
        <v>918</v>
      </c>
      <c r="AE1321" t="s">
        <v>921</v>
      </c>
      <c r="AF1321" s="1">
        <v>1991</v>
      </c>
      <c r="AG1321" s="1">
        <v>2016</v>
      </c>
      <c r="AH1321" s="67">
        <f t="shared" si="100"/>
        <v>1.4388195998105452E-2</v>
      </c>
      <c r="AI1321" s="67">
        <f t="shared" si="104"/>
        <v>1.7228784049233566E-2</v>
      </c>
      <c r="AJ1321" s="67">
        <f t="shared" si="101"/>
        <v>-1.9380220738392337E-2</v>
      </c>
      <c r="AK1321" s="67">
        <f t="shared" si="102"/>
        <v>4.8156612734603241E-2</v>
      </c>
      <c r="AL1321" s="69">
        <f t="shared" si="103"/>
        <v>1</v>
      </c>
    </row>
    <row r="1322" spans="1:38">
      <c r="A1322" s="1">
        <v>1321</v>
      </c>
      <c r="B1322" s="35" t="s">
        <v>1392</v>
      </c>
      <c r="C1322" t="s">
        <v>4</v>
      </c>
      <c r="D1322" t="s">
        <v>27</v>
      </c>
      <c r="E1322" t="s">
        <v>102</v>
      </c>
      <c r="F1322" t="s">
        <v>139</v>
      </c>
      <c r="G1322" t="s">
        <v>156</v>
      </c>
      <c r="H1322" t="s">
        <v>282</v>
      </c>
      <c r="I1322" s="1">
        <v>2.858743</v>
      </c>
      <c r="J1322" s="1">
        <v>3.238766</v>
      </c>
      <c r="K1322" s="1">
        <v>0</v>
      </c>
      <c r="L1322" t="s">
        <v>458</v>
      </c>
      <c r="M1322" t="s">
        <v>473</v>
      </c>
      <c r="N1322" t="s">
        <v>584</v>
      </c>
      <c r="O1322" t="s">
        <v>782</v>
      </c>
      <c r="P1322" t="s">
        <v>802</v>
      </c>
      <c r="Q1322" t="s">
        <v>850</v>
      </c>
      <c r="R1322" t="s">
        <v>853</v>
      </c>
      <c r="S1322" t="s">
        <v>861</v>
      </c>
      <c r="T1322" t="s">
        <v>865</v>
      </c>
      <c r="U1322" t="s">
        <v>867</v>
      </c>
      <c r="V1322" s="1"/>
      <c r="W1322" s="1"/>
      <c r="X1322" s="1">
        <v>-7.2900000000000006E-2</v>
      </c>
      <c r="Y1322" s="1">
        <v>0.11899999999999999</v>
      </c>
      <c r="Z1322" t="s">
        <v>875</v>
      </c>
      <c r="AA1322" s="1">
        <v>64</v>
      </c>
      <c r="AB1322" t="s">
        <v>881</v>
      </c>
      <c r="AC1322" t="s">
        <v>913</v>
      </c>
      <c r="AD1322" t="s">
        <v>918</v>
      </c>
      <c r="AE1322" t="s">
        <v>921</v>
      </c>
      <c r="AF1322" s="1">
        <v>1991</v>
      </c>
      <c r="AG1322" s="1">
        <v>2016</v>
      </c>
      <c r="AH1322" s="67">
        <f t="shared" si="100"/>
        <v>-2.2508572709482564E-2</v>
      </c>
      <c r="AI1322" s="67">
        <f t="shared" si="104"/>
        <v>3.6742388922200615E-2</v>
      </c>
      <c r="AJ1322" s="67">
        <f t="shared" si="101"/>
        <v>-9.4523654996995762E-2</v>
      </c>
      <c r="AK1322" s="67">
        <f t="shared" si="102"/>
        <v>4.9506509578030641E-2</v>
      </c>
      <c r="AL1322" s="69">
        <f t="shared" si="103"/>
        <v>1</v>
      </c>
    </row>
    <row r="1323" spans="1:38">
      <c r="A1323" s="1">
        <v>1322</v>
      </c>
      <c r="B1323" s="35" t="s">
        <v>1392</v>
      </c>
      <c r="C1323" t="s">
        <v>4</v>
      </c>
      <c r="D1323" t="s">
        <v>27</v>
      </c>
      <c r="E1323" t="s">
        <v>102</v>
      </c>
      <c r="F1323" t="s">
        <v>139</v>
      </c>
      <c r="G1323" t="s">
        <v>156</v>
      </c>
      <c r="H1323" t="s">
        <v>282</v>
      </c>
      <c r="I1323" s="1">
        <v>2.858743</v>
      </c>
      <c r="J1323" s="1">
        <v>3.238766</v>
      </c>
      <c r="K1323" s="1">
        <v>0</v>
      </c>
      <c r="L1323" t="s">
        <v>456</v>
      </c>
      <c r="M1323" t="s">
        <v>470</v>
      </c>
      <c r="N1323" t="s">
        <v>585</v>
      </c>
      <c r="O1323" t="s">
        <v>782</v>
      </c>
      <c r="P1323" t="s">
        <v>787</v>
      </c>
      <c r="Q1323" t="s">
        <v>850</v>
      </c>
      <c r="R1323" t="s">
        <v>853</v>
      </c>
      <c r="S1323" t="s">
        <v>861</v>
      </c>
      <c r="T1323" t="s">
        <v>865</v>
      </c>
      <c r="U1323" t="s">
        <v>867</v>
      </c>
      <c r="V1323" s="1"/>
      <c r="W1323" s="1"/>
      <c r="X1323" s="1">
        <v>-0.112</v>
      </c>
      <c r="Y1323" s="1">
        <v>0.12</v>
      </c>
      <c r="Z1323" t="s">
        <v>875</v>
      </c>
      <c r="AA1323" s="1">
        <v>64</v>
      </c>
      <c r="AB1323" t="s">
        <v>881</v>
      </c>
      <c r="AC1323" t="s">
        <v>913</v>
      </c>
      <c r="AD1323" t="s">
        <v>918</v>
      </c>
      <c r="AE1323" t="s">
        <v>921</v>
      </c>
      <c r="AF1323" s="1">
        <v>1991</v>
      </c>
      <c r="AG1323" s="1">
        <v>2016</v>
      </c>
      <c r="AH1323" s="67">
        <f t="shared" si="100"/>
        <v>-3.4581071926777049E-2</v>
      </c>
      <c r="AI1323" s="67">
        <f t="shared" si="104"/>
        <v>3.705114849297541E-2</v>
      </c>
      <c r="AJ1323" s="67">
        <f t="shared" si="101"/>
        <v>-0.10720132297300886</v>
      </c>
      <c r="AK1323" s="67">
        <f t="shared" si="102"/>
        <v>3.8039179119454758E-2</v>
      </c>
      <c r="AL1323" s="69">
        <f t="shared" si="103"/>
        <v>1</v>
      </c>
    </row>
    <row r="1324" spans="1:38">
      <c r="A1324" s="1">
        <v>1323</v>
      </c>
      <c r="B1324" s="35" t="s">
        <v>1392</v>
      </c>
      <c r="C1324" t="s">
        <v>4</v>
      </c>
      <c r="D1324" t="s">
        <v>27</v>
      </c>
      <c r="E1324" t="s">
        <v>102</v>
      </c>
      <c r="F1324" t="s">
        <v>139</v>
      </c>
      <c r="G1324" t="s">
        <v>156</v>
      </c>
      <c r="H1324" t="s">
        <v>282</v>
      </c>
      <c r="I1324" s="1">
        <v>2.858743</v>
      </c>
      <c r="J1324" s="1">
        <v>3.238766</v>
      </c>
      <c r="K1324" s="1">
        <v>0</v>
      </c>
      <c r="L1324" t="s">
        <v>458</v>
      </c>
      <c r="M1324" t="s">
        <v>469</v>
      </c>
      <c r="N1324" t="s">
        <v>586</v>
      </c>
      <c r="O1324" t="s">
        <v>782</v>
      </c>
      <c r="P1324" t="s">
        <v>803</v>
      </c>
      <c r="Q1324" t="s">
        <v>850</v>
      </c>
      <c r="R1324" t="s">
        <v>853</v>
      </c>
      <c r="S1324" t="s">
        <v>861</v>
      </c>
      <c r="T1324" t="s">
        <v>865</v>
      </c>
      <c r="U1324" t="s">
        <v>867</v>
      </c>
      <c r="V1324" s="1"/>
      <c r="W1324" s="1"/>
      <c r="X1324" s="1">
        <v>8.8499999999999995E-2</v>
      </c>
      <c r="Y1324" s="1">
        <v>8.2600000000000007E-2</v>
      </c>
      <c r="Z1324" t="s">
        <v>875</v>
      </c>
      <c r="AA1324" s="1">
        <v>64</v>
      </c>
      <c r="AB1324" t="s">
        <v>881</v>
      </c>
      <c r="AC1324" t="s">
        <v>913</v>
      </c>
      <c r="AD1324" t="s">
        <v>918</v>
      </c>
      <c r="AE1324" t="s">
        <v>921</v>
      </c>
      <c r="AF1324" s="1">
        <v>1991</v>
      </c>
      <c r="AG1324" s="1">
        <v>2016</v>
      </c>
      <c r="AH1324" s="67">
        <f t="shared" si="100"/>
        <v>2.7325222013569364E-2</v>
      </c>
      <c r="AI1324" s="67">
        <f t="shared" si="104"/>
        <v>2.5503540545998075E-2</v>
      </c>
      <c r="AJ1324" s="67">
        <f t="shared" si="101"/>
        <v>-2.2661717456586863E-2</v>
      </c>
      <c r="AK1324" s="67">
        <f t="shared" si="102"/>
        <v>7.7312161483725592E-2</v>
      </c>
      <c r="AL1324" s="69">
        <f t="shared" si="103"/>
        <v>1</v>
      </c>
    </row>
    <row r="1325" spans="1:38">
      <c r="A1325" s="1">
        <v>1324</v>
      </c>
      <c r="B1325" s="35" t="s">
        <v>1392</v>
      </c>
      <c r="C1325" t="s">
        <v>4</v>
      </c>
      <c r="D1325" t="s">
        <v>27</v>
      </c>
      <c r="E1325" t="s">
        <v>102</v>
      </c>
      <c r="F1325" t="s">
        <v>139</v>
      </c>
      <c r="G1325" t="s">
        <v>156</v>
      </c>
      <c r="H1325" t="s">
        <v>282</v>
      </c>
      <c r="I1325" s="1">
        <v>2.858743</v>
      </c>
      <c r="J1325" s="1">
        <v>3.238766</v>
      </c>
      <c r="K1325" s="1">
        <v>0</v>
      </c>
      <c r="L1325" t="s">
        <v>458</v>
      </c>
      <c r="M1325" t="s">
        <v>469</v>
      </c>
      <c r="N1325" t="s">
        <v>587</v>
      </c>
      <c r="O1325" t="s">
        <v>782</v>
      </c>
      <c r="P1325" t="s">
        <v>804</v>
      </c>
      <c r="Q1325" t="s">
        <v>850</v>
      </c>
      <c r="R1325" t="s">
        <v>853</v>
      </c>
      <c r="S1325" t="s">
        <v>861</v>
      </c>
      <c r="T1325" t="s">
        <v>865</v>
      </c>
      <c r="U1325" t="s">
        <v>867</v>
      </c>
      <c r="V1325" s="1"/>
      <c r="W1325" s="1"/>
      <c r="X1325" s="1">
        <v>-6.3299999999999995E-2</v>
      </c>
      <c r="Y1325" s="1">
        <v>0.24299999999999999</v>
      </c>
      <c r="Z1325" t="s">
        <v>875</v>
      </c>
      <c r="AA1325" s="1">
        <v>64</v>
      </c>
      <c r="AB1325" t="s">
        <v>881</v>
      </c>
      <c r="AC1325" t="s">
        <v>913</v>
      </c>
      <c r="AD1325" t="s">
        <v>918</v>
      </c>
      <c r="AE1325" t="s">
        <v>921</v>
      </c>
      <c r="AF1325" s="1">
        <v>1991</v>
      </c>
      <c r="AG1325" s="1">
        <v>2016</v>
      </c>
      <c r="AH1325" s="67">
        <f t="shared" si="100"/>
        <v>-1.9544480830044529E-2</v>
      </c>
      <c r="AI1325" s="67">
        <f t="shared" si="104"/>
        <v>7.5028575698275202E-2</v>
      </c>
      <c r="AJ1325" s="67">
        <f t="shared" si="101"/>
        <v>-0.16660048919866394</v>
      </c>
      <c r="AK1325" s="67">
        <f t="shared" si="102"/>
        <v>0.12751152753857486</v>
      </c>
      <c r="AL1325" s="69">
        <f t="shared" si="103"/>
        <v>1</v>
      </c>
    </row>
    <row r="1326" spans="1:38">
      <c r="A1326" s="1">
        <v>1325</v>
      </c>
      <c r="B1326" s="35" t="s">
        <v>1392</v>
      </c>
      <c r="C1326" t="s">
        <v>4</v>
      </c>
      <c r="D1326" t="s">
        <v>27</v>
      </c>
      <c r="E1326" t="s">
        <v>102</v>
      </c>
      <c r="F1326" t="s">
        <v>139</v>
      </c>
      <c r="G1326" t="s">
        <v>156</v>
      </c>
      <c r="H1326" t="s">
        <v>282</v>
      </c>
      <c r="I1326" s="1">
        <v>2.858743</v>
      </c>
      <c r="J1326" s="1">
        <v>3.238766</v>
      </c>
      <c r="K1326" s="1">
        <v>0</v>
      </c>
      <c r="L1326" t="s">
        <v>148</v>
      </c>
      <c r="M1326" t="s">
        <v>469</v>
      </c>
      <c r="N1326" t="s">
        <v>588</v>
      </c>
      <c r="O1326" t="s">
        <v>782</v>
      </c>
      <c r="P1326" t="s">
        <v>805</v>
      </c>
      <c r="Q1326" t="s">
        <v>850</v>
      </c>
      <c r="R1326" t="s">
        <v>853</v>
      </c>
      <c r="S1326" t="s">
        <v>861</v>
      </c>
      <c r="T1326" t="s">
        <v>865</v>
      </c>
      <c r="U1326" t="s">
        <v>867</v>
      </c>
      <c r="V1326" s="1"/>
      <c r="W1326" s="1"/>
      <c r="X1326" s="1">
        <v>0.16400000000000001</v>
      </c>
      <c r="Y1326" s="1">
        <v>0.124</v>
      </c>
      <c r="Z1326" t="s">
        <v>875</v>
      </c>
      <c r="AA1326" s="1">
        <v>64</v>
      </c>
      <c r="AB1326" t="s">
        <v>881</v>
      </c>
      <c r="AC1326" t="s">
        <v>913</v>
      </c>
      <c r="AD1326" t="s">
        <v>918</v>
      </c>
      <c r="AE1326" t="s">
        <v>921</v>
      </c>
      <c r="AF1326" s="1">
        <v>1991</v>
      </c>
      <c r="AG1326" s="1">
        <v>2016</v>
      </c>
      <c r="AH1326" s="67">
        <f t="shared" si="100"/>
        <v>5.0636569607066396E-2</v>
      </c>
      <c r="AI1326" s="67">
        <f t="shared" si="104"/>
        <v>3.8286186776074593E-2</v>
      </c>
      <c r="AJ1326" s="67">
        <f t="shared" si="101"/>
        <v>-2.4404356474039803E-2</v>
      </c>
      <c r="AK1326" s="67">
        <f t="shared" si="102"/>
        <v>0.1256774956881726</v>
      </c>
      <c r="AL1326" s="69">
        <f t="shared" si="103"/>
        <v>1</v>
      </c>
    </row>
    <row r="1327" spans="1:38">
      <c r="A1327" s="1">
        <v>1326</v>
      </c>
      <c r="B1327" s="35" t="s">
        <v>1392</v>
      </c>
      <c r="C1327" t="s">
        <v>4</v>
      </c>
      <c r="D1327" t="s">
        <v>27</v>
      </c>
      <c r="E1327" t="s">
        <v>102</v>
      </c>
      <c r="F1327" t="s">
        <v>139</v>
      </c>
      <c r="G1327" t="s">
        <v>156</v>
      </c>
      <c r="H1327" t="s">
        <v>282</v>
      </c>
      <c r="I1327" s="1">
        <v>2.858743</v>
      </c>
      <c r="J1327" s="1">
        <v>3.238766</v>
      </c>
      <c r="K1327" s="1">
        <v>0</v>
      </c>
      <c r="L1327" t="s">
        <v>457</v>
      </c>
      <c r="M1327" t="s">
        <v>469</v>
      </c>
      <c r="N1327" t="s">
        <v>589</v>
      </c>
      <c r="O1327" t="s">
        <v>782</v>
      </c>
      <c r="P1327" t="s">
        <v>806</v>
      </c>
      <c r="Q1327" t="s">
        <v>850</v>
      </c>
      <c r="R1327" t="s">
        <v>853</v>
      </c>
      <c r="S1327" t="s">
        <v>861</v>
      </c>
      <c r="T1327" t="s">
        <v>865</v>
      </c>
      <c r="U1327" t="s">
        <v>867</v>
      </c>
      <c r="V1327" s="1"/>
      <c r="W1327" s="1"/>
      <c r="X1327" s="1">
        <v>-0.11799999999999999</v>
      </c>
      <c r="Y1327" s="1">
        <v>0.17799999999999999</v>
      </c>
      <c r="Z1327" t="s">
        <v>875</v>
      </c>
      <c r="AA1327" s="1">
        <v>64</v>
      </c>
      <c r="AB1327" t="s">
        <v>881</v>
      </c>
      <c r="AC1327" t="s">
        <v>913</v>
      </c>
      <c r="AD1327" t="s">
        <v>918</v>
      </c>
      <c r="AE1327" t="s">
        <v>921</v>
      </c>
      <c r="AF1327" s="1">
        <v>1991</v>
      </c>
      <c r="AG1327" s="1">
        <v>2016</v>
      </c>
      <c r="AH1327" s="67">
        <f t="shared" si="100"/>
        <v>-3.6433629351425821E-2</v>
      </c>
      <c r="AI1327" s="67">
        <f t="shared" si="104"/>
        <v>5.4959203597913522E-2</v>
      </c>
      <c r="AJ1327" s="67">
        <f t="shared" si="101"/>
        <v>-0.14415366840333632</v>
      </c>
      <c r="AK1327" s="67">
        <f t="shared" si="102"/>
        <v>7.1286409700484693E-2</v>
      </c>
      <c r="AL1327" s="69">
        <f t="shared" si="103"/>
        <v>1</v>
      </c>
    </row>
    <row r="1328" spans="1:38">
      <c r="A1328" s="1">
        <v>1327</v>
      </c>
      <c r="B1328" s="35" t="s">
        <v>1392</v>
      </c>
      <c r="C1328" t="s">
        <v>4</v>
      </c>
      <c r="D1328" t="s">
        <v>27</v>
      </c>
      <c r="E1328" t="s">
        <v>102</v>
      </c>
      <c r="F1328" t="s">
        <v>139</v>
      </c>
      <c r="G1328" t="s">
        <v>156</v>
      </c>
      <c r="H1328" t="s">
        <v>282</v>
      </c>
      <c r="I1328" s="1">
        <v>2.858743</v>
      </c>
      <c r="J1328" s="1">
        <v>3.238766</v>
      </c>
      <c r="K1328" s="1">
        <v>0</v>
      </c>
      <c r="L1328" t="s">
        <v>456</v>
      </c>
      <c r="M1328" t="s">
        <v>462</v>
      </c>
      <c r="N1328" t="s">
        <v>590</v>
      </c>
      <c r="O1328" t="s">
        <v>780</v>
      </c>
      <c r="P1328" t="s">
        <v>459</v>
      </c>
      <c r="Q1328" t="s">
        <v>850</v>
      </c>
      <c r="R1328" t="s">
        <v>853</v>
      </c>
      <c r="S1328" t="s">
        <v>861</v>
      </c>
      <c r="T1328" t="s">
        <v>865</v>
      </c>
      <c r="U1328" t="s">
        <v>867</v>
      </c>
      <c r="V1328" s="1"/>
      <c r="W1328" s="1"/>
      <c r="X1328" s="1">
        <v>-0.191</v>
      </c>
      <c r="Y1328" s="1">
        <v>0.34300000000000003</v>
      </c>
      <c r="Z1328" t="s">
        <v>875</v>
      </c>
      <c r="AA1328" s="1">
        <v>64</v>
      </c>
      <c r="AB1328" t="s">
        <v>881</v>
      </c>
      <c r="AC1328" t="s">
        <v>913</v>
      </c>
      <c r="AD1328" t="s">
        <v>918</v>
      </c>
      <c r="AE1328" t="s">
        <v>921</v>
      </c>
      <c r="AF1328" s="1">
        <v>1991</v>
      </c>
      <c r="AG1328" s="1">
        <v>2016</v>
      </c>
      <c r="AH1328" s="67">
        <f t="shared" si="100"/>
        <v>-5.8973078017985861E-2</v>
      </c>
      <c r="AI1328" s="67">
        <f t="shared" si="104"/>
        <v>0.10590453277575472</v>
      </c>
      <c r="AJ1328" s="67">
        <f t="shared" si="101"/>
        <v>-0.26654596225846511</v>
      </c>
      <c r="AK1328" s="67">
        <f t="shared" si="102"/>
        <v>0.14859980622249341</v>
      </c>
      <c r="AL1328" s="69">
        <f t="shared" si="103"/>
        <v>1</v>
      </c>
    </row>
    <row r="1329" spans="1:38">
      <c r="A1329" s="1">
        <v>1328</v>
      </c>
      <c r="B1329" s="35" t="s">
        <v>1392</v>
      </c>
      <c r="C1329" t="s">
        <v>4</v>
      </c>
      <c r="D1329" t="s">
        <v>27</v>
      </c>
      <c r="E1329" t="s">
        <v>102</v>
      </c>
      <c r="F1329" t="s">
        <v>139</v>
      </c>
      <c r="G1329" t="s">
        <v>156</v>
      </c>
      <c r="H1329" t="s">
        <v>282</v>
      </c>
      <c r="I1329" s="1">
        <v>2.858743</v>
      </c>
      <c r="J1329" s="1">
        <v>3.238766</v>
      </c>
      <c r="K1329" s="1">
        <v>0</v>
      </c>
      <c r="L1329" t="s">
        <v>456</v>
      </c>
      <c r="M1329" t="s">
        <v>461</v>
      </c>
      <c r="N1329" t="s">
        <v>591</v>
      </c>
      <c r="O1329" t="s">
        <v>780</v>
      </c>
      <c r="P1329" t="s">
        <v>459</v>
      </c>
      <c r="Q1329" t="s">
        <v>850</v>
      </c>
      <c r="R1329" t="s">
        <v>853</v>
      </c>
      <c r="S1329" t="s">
        <v>861</v>
      </c>
      <c r="T1329" t="s">
        <v>865</v>
      </c>
      <c r="U1329" t="s">
        <v>867</v>
      </c>
      <c r="V1329" s="1"/>
      <c r="W1329" s="1"/>
      <c r="X1329" s="1">
        <v>-0.127</v>
      </c>
      <c r="Y1329" s="1">
        <v>0.155</v>
      </c>
      <c r="Z1329" t="s">
        <v>875</v>
      </c>
      <c r="AA1329" s="1">
        <v>64</v>
      </c>
      <c r="AB1329" t="s">
        <v>881</v>
      </c>
      <c r="AC1329" t="s">
        <v>913</v>
      </c>
      <c r="AD1329" t="s">
        <v>918</v>
      </c>
      <c r="AE1329" t="s">
        <v>921</v>
      </c>
      <c r="AF1329" s="1">
        <v>1991</v>
      </c>
      <c r="AG1329" s="1">
        <v>2016</v>
      </c>
      <c r="AH1329" s="67">
        <f t="shared" si="100"/>
        <v>-3.9212465488398976E-2</v>
      </c>
      <c r="AI1329" s="67">
        <f t="shared" si="104"/>
        <v>4.7857733470093242E-2</v>
      </c>
      <c r="AJ1329" s="67">
        <f t="shared" si="101"/>
        <v>-0.13301362308978171</v>
      </c>
      <c r="AK1329" s="67">
        <f t="shared" si="102"/>
        <v>5.4588692112983769E-2</v>
      </c>
      <c r="AL1329" s="69">
        <f t="shared" si="103"/>
        <v>1</v>
      </c>
    </row>
    <row r="1330" spans="1:38">
      <c r="A1330" s="1">
        <v>1329</v>
      </c>
      <c r="B1330" s="35" t="s">
        <v>1392</v>
      </c>
      <c r="C1330" t="s">
        <v>4</v>
      </c>
      <c r="D1330" t="s">
        <v>27</v>
      </c>
      <c r="E1330" t="s">
        <v>102</v>
      </c>
      <c r="F1330" t="s">
        <v>139</v>
      </c>
      <c r="G1330" t="s">
        <v>156</v>
      </c>
      <c r="H1330" t="s">
        <v>282</v>
      </c>
      <c r="I1330" s="1">
        <v>2.858743</v>
      </c>
      <c r="J1330" s="1">
        <v>3.238766</v>
      </c>
      <c r="K1330" s="1">
        <v>0</v>
      </c>
      <c r="L1330" t="s">
        <v>140</v>
      </c>
      <c r="M1330" t="s">
        <v>476</v>
      </c>
      <c r="N1330" t="s">
        <v>592</v>
      </c>
      <c r="O1330" t="s">
        <v>780</v>
      </c>
      <c r="P1330" t="s">
        <v>459</v>
      </c>
      <c r="Q1330" t="s">
        <v>850</v>
      </c>
      <c r="R1330" t="s">
        <v>853</v>
      </c>
      <c r="S1330" t="s">
        <v>861</v>
      </c>
      <c r="T1330" t="s">
        <v>865</v>
      </c>
      <c r="U1330" t="s">
        <v>867</v>
      </c>
      <c r="V1330" s="1"/>
      <c r="W1330" s="1"/>
      <c r="X1330" s="1">
        <v>-4.8000000000000001E-2</v>
      </c>
      <c r="Y1330" s="1">
        <v>0.23300000000000001</v>
      </c>
      <c r="Z1330" t="s">
        <v>875</v>
      </c>
      <c r="AA1330" s="1">
        <v>64</v>
      </c>
      <c r="AB1330" t="s">
        <v>881</v>
      </c>
      <c r="AC1330" t="s">
        <v>913</v>
      </c>
      <c r="AD1330" t="s">
        <v>918</v>
      </c>
      <c r="AE1330" t="s">
        <v>921</v>
      </c>
      <c r="AF1330" s="1">
        <v>1991</v>
      </c>
      <c r="AG1330" s="1">
        <v>2016</v>
      </c>
      <c r="AH1330" s="67">
        <f t="shared" si="100"/>
        <v>-1.4820459397190164E-2</v>
      </c>
      <c r="AI1330" s="67">
        <f t="shared" si="104"/>
        <v>7.194097999052726E-2</v>
      </c>
      <c r="AJ1330" s="67">
        <f t="shared" si="101"/>
        <v>-0.15582478017862361</v>
      </c>
      <c r="AK1330" s="67">
        <f t="shared" si="102"/>
        <v>0.12618386138424326</v>
      </c>
      <c r="AL1330" s="69">
        <f t="shared" si="103"/>
        <v>1</v>
      </c>
    </row>
    <row r="1331" spans="1:38">
      <c r="A1331" s="1">
        <v>1330</v>
      </c>
      <c r="B1331" s="35" t="s">
        <v>1392</v>
      </c>
      <c r="C1331" t="s">
        <v>4</v>
      </c>
      <c r="D1331" t="s">
        <v>27</v>
      </c>
      <c r="E1331" t="s">
        <v>102</v>
      </c>
      <c r="F1331" t="s">
        <v>139</v>
      </c>
      <c r="G1331" t="s">
        <v>156</v>
      </c>
      <c r="H1331" t="s">
        <v>282</v>
      </c>
      <c r="I1331" s="1">
        <v>2.858743</v>
      </c>
      <c r="J1331" s="1">
        <v>3.238766</v>
      </c>
      <c r="K1331" s="1">
        <v>0</v>
      </c>
      <c r="L1331" t="s">
        <v>457</v>
      </c>
      <c r="M1331" t="s">
        <v>463</v>
      </c>
      <c r="N1331" t="s">
        <v>593</v>
      </c>
      <c r="O1331" t="s">
        <v>780</v>
      </c>
      <c r="P1331" t="s">
        <v>459</v>
      </c>
      <c r="Q1331" t="s">
        <v>850</v>
      </c>
      <c r="R1331" t="s">
        <v>853</v>
      </c>
      <c r="S1331" t="s">
        <v>861</v>
      </c>
      <c r="T1331" t="s">
        <v>865</v>
      </c>
      <c r="U1331" t="s">
        <v>867</v>
      </c>
      <c r="V1331" s="1"/>
      <c r="W1331" s="1"/>
      <c r="X1331" s="1">
        <v>0.19700000000000001</v>
      </c>
      <c r="Y1331" s="1">
        <v>0.69499999999999995</v>
      </c>
      <c r="Z1331" t="s">
        <v>875</v>
      </c>
      <c r="AA1331" s="1">
        <v>64</v>
      </c>
      <c r="AB1331" t="s">
        <v>881</v>
      </c>
      <c r="AC1331" t="s">
        <v>913</v>
      </c>
      <c r="AD1331" t="s">
        <v>918</v>
      </c>
      <c r="AE1331" t="s">
        <v>921</v>
      </c>
      <c r="AF1331" s="1">
        <v>1991</v>
      </c>
      <c r="AG1331" s="1">
        <v>2016</v>
      </c>
      <c r="AH1331" s="67">
        <f t="shared" si="100"/>
        <v>6.0825635442634633E-2</v>
      </c>
      <c r="AI1331" s="67">
        <f t="shared" si="104"/>
        <v>0.21458790168848257</v>
      </c>
      <c r="AJ1331" s="67">
        <f t="shared" si="101"/>
        <v>-0.35976665186679119</v>
      </c>
      <c r="AK1331" s="67">
        <f t="shared" si="102"/>
        <v>0.48141792275206047</v>
      </c>
      <c r="AL1331" s="69">
        <f t="shared" si="103"/>
        <v>1</v>
      </c>
    </row>
    <row r="1332" spans="1:38">
      <c r="A1332" s="1">
        <v>1331</v>
      </c>
      <c r="B1332" s="35" t="s">
        <v>1392</v>
      </c>
      <c r="C1332" t="s">
        <v>4</v>
      </c>
      <c r="D1332" t="s">
        <v>27</v>
      </c>
      <c r="E1332" t="s">
        <v>102</v>
      </c>
      <c r="F1332" t="s">
        <v>139</v>
      </c>
      <c r="G1332" t="s">
        <v>156</v>
      </c>
      <c r="H1332" t="s">
        <v>282</v>
      </c>
      <c r="I1332" s="1">
        <v>2.858743</v>
      </c>
      <c r="J1332" s="1">
        <v>3.238766</v>
      </c>
      <c r="K1332" s="1">
        <v>0</v>
      </c>
      <c r="L1332" t="s">
        <v>457</v>
      </c>
      <c r="M1332" t="s">
        <v>466</v>
      </c>
      <c r="N1332" t="s">
        <v>594</v>
      </c>
      <c r="O1332" t="s">
        <v>780</v>
      </c>
      <c r="P1332" t="s">
        <v>459</v>
      </c>
      <c r="Q1332" t="s">
        <v>850</v>
      </c>
      <c r="R1332" t="s">
        <v>853</v>
      </c>
      <c r="S1332" t="s">
        <v>861</v>
      </c>
      <c r="T1332" t="s">
        <v>865</v>
      </c>
      <c r="U1332" t="s">
        <v>867</v>
      </c>
      <c r="V1332" s="1"/>
      <c r="W1332" s="1"/>
      <c r="X1332" s="1">
        <v>-0.48199999999999998</v>
      </c>
      <c r="Y1332" s="1">
        <v>0.29199999999999998</v>
      </c>
      <c r="Z1332" t="s">
        <v>875</v>
      </c>
      <c r="AA1332" s="1">
        <v>64</v>
      </c>
      <c r="AB1332" t="s">
        <v>881</v>
      </c>
      <c r="AC1332" t="s">
        <v>913</v>
      </c>
      <c r="AD1332" t="s">
        <v>918</v>
      </c>
      <c r="AE1332" t="s">
        <v>921</v>
      </c>
      <c r="AF1332" s="1">
        <v>1991</v>
      </c>
      <c r="AG1332" s="1">
        <v>2016</v>
      </c>
      <c r="AH1332" s="67">
        <f t="shared" si="100"/>
        <v>-0.14882211311345123</v>
      </c>
      <c r="AI1332" s="67">
        <f t="shared" si="104"/>
        <v>9.015779466624016E-2</v>
      </c>
      <c r="AJ1332" s="67">
        <f t="shared" si="101"/>
        <v>-0.32553139065928194</v>
      </c>
      <c r="AK1332" s="67">
        <f t="shared" si="102"/>
        <v>2.7887164432379485E-2</v>
      </c>
      <c r="AL1332" s="69">
        <f t="shared" si="103"/>
        <v>1</v>
      </c>
    </row>
    <row r="1333" spans="1:38">
      <c r="A1333" s="1">
        <v>1332</v>
      </c>
      <c r="B1333" s="35" t="s">
        <v>1392</v>
      </c>
      <c r="C1333" t="s">
        <v>4</v>
      </c>
      <c r="D1333" t="s">
        <v>27</v>
      </c>
      <c r="E1333" t="s">
        <v>102</v>
      </c>
      <c r="F1333" t="s">
        <v>139</v>
      </c>
      <c r="G1333" t="s">
        <v>156</v>
      </c>
      <c r="H1333" t="s">
        <v>282</v>
      </c>
      <c r="I1333" s="1">
        <v>2.858743</v>
      </c>
      <c r="J1333" s="1">
        <v>3.238766</v>
      </c>
      <c r="K1333" s="1">
        <v>0</v>
      </c>
      <c r="L1333" t="s">
        <v>457</v>
      </c>
      <c r="M1333" t="s">
        <v>472</v>
      </c>
      <c r="N1333" t="s">
        <v>595</v>
      </c>
      <c r="O1333" t="s">
        <v>780</v>
      </c>
      <c r="P1333" t="s">
        <v>459</v>
      </c>
      <c r="Q1333" t="s">
        <v>850</v>
      </c>
      <c r="R1333" t="s">
        <v>853</v>
      </c>
      <c r="S1333" t="s">
        <v>861</v>
      </c>
      <c r="T1333" t="s">
        <v>865</v>
      </c>
      <c r="U1333" t="s">
        <v>867</v>
      </c>
      <c r="V1333" s="1"/>
      <c r="W1333" s="1"/>
      <c r="X1333" s="1">
        <v>8.43E-3</v>
      </c>
      <c r="Y1333" s="1">
        <v>0.44500000000000001</v>
      </c>
      <c r="Z1333" t="s">
        <v>875</v>
      </c>
      <c r="AA1333" s="1">
        <v>64</v>
      </c>
      <c r="AB1333" t="s">
        <v>881</v>
      </c>
      <c r="AC1333" t="s">
        <v>913</v>
      </c>
      <c r="AD1333" t="s">
        <v>918</v>
      </c>
      <c r="AE1333" t="s">
        <v>921</v>
      </c>
      <c r="AF1333" s="1">
        <v>1991</v>
      </c>
      <c r="AG1333" s="1">
        <v>2016</v>
      </c>
      <c r="AH1333" s="67">
        <f t="shared" si="100"/>
        <v>2.6028431816315224E-3</v>
      </c>
      <c r="AI1333" s="67">
        <f t="shared" si="104"/>
        <v>0.13739800899478383</v>
      </c>
      <c r="AJ1333" s="67">
        <f t="shared" si="101"/>
        <v>-0.26669725444814479</v>
      </c>
      <c r="AK1333" s="67">
        <f t="shared" si="102"/>
        <v>0.27190294081140781</v>
      </c>
      <c r="AL1333" s="69">
        <f t="shared" si="103"/>
        <v>1</v>
      </c>
    </row>
    <row r="1334" spans="1:38">
      <c r="A1334" s="1">
        <v>1333</v>
      </c>
      <c r="B1334" s="35" t="s">
        <v>1392</v>
      </c>
      <c r="C1334" t="s">
        <v>4</v>
      </c>
      <c r="D1334" t="s">
        <v>27</v>
      </c>
      <c r="E1334" t="s">
        <v>102</v>
      </c>
      <c r="F1334" t="s">
        <v>139</v>
      </c>
      <c r="G1334" t="s">
        <v>156</v>
      </c>
      <c r="H1334" t="s">
        <v>282</v>
      </c>
      <c r="I1334" s="1">
        <v>2.858743</v>
      </c>
      <c r="J1334" s="1">
        <v>3.238766</v>
      </c>
      <c r="K1334" s="1">
        <v>0</v>
      </c>
      <c r="L1334" t="s">
        <v>457</v>
      </c>
      <c r="M1334" t="s">
        <v>482</v>
      </c>
      <c r="N1334" t="s">
        <v>596</v>
      </c>
      <c r="O1334" t="s">
        <v>780</v>
      </c>
      <c r="P1334" t="s">
        <v>459</v>
      </c>
      <c r="Q1334" t="s">
        <v>850</v>
      </c>
      <c r="R1334" t="s">
        <v>853</v>
      </c>
      <c r="S1334" t="s">
        <v>861</v>
      </c>
      <c r="T1334" t="s">
        <v>865</v>
      </c>
      <c r="U1334" t="s">
        <v>867</v>
      </c>
      <c r="V1334" s="1"/>
      <c r="W1334" s="1"/>
      <c r="X1334" s="1">
        <v>1.4999999999999999E-2</v>
      </c>
      <c r="Y1334" s="1">
        <v>0.221</v>
      </c>
      <c r="Z1334" t="s">
        <v>875</v>
      </c>
      <c r="AA1334" s="1">
        <v>64</v>
      </c>
      <c r="AB1334" t="s">
        <v>881</v>
      </c>
      <c r="AC1334" t="s">
        <v>913</v>
      </c>
      <c r="AD1334" t="s">
        <v>918</v>
      </c>
      <c r="AE1334" t="s">
        <v>921</v>
      </c>
      <c r="AF1334" s="1">
        <v>1991</v>
      </c>
      <c r="AG1334" s="1">
        <v>2016</v>
      </c>
      <c r="AH1334" s="67">
        <f t="shared" si="100"/>
        <v>4.6313935616219262E-3</v>
      </c>
      <c r="AI1334" s="67">
        <f t="shared" si="104"/>
        <v>6.8235865141229715E-2</v>
      </c>
      <c r="AJ1334" s="67">
        <f t="shared" si="101"/>
        <v>-0.1291109021151883</v>
      </c>
      <c r="AK1334" s="67">
        <f t="shared" si="102"/>
        <v>0.13837368923843216</v>
      </c>
      <c r="AL1334" s="69">
        <f t="shared" si="103"/>
        <v>1</v>
      </c>
    </row>
    <row r="1335" spans="1:38">
      <c r="A1335" s="1">
        <v>1334</v>
      </c>
      <c r="B1335" s="35" t="s">
        <v>1392</v>
      </c>
      <c r="C1335" t="s">
        <v>4</v>
      </c>
      <c r="D1335" t="s">
        <v>27</v>
      </c>
      <c r="E1335" t="s">
        <v>102</v>
      </c>
      <c r="F1335" t="s">
        <v>139</v>
      </c>
      <c r="G1335" t="s">
        <v>156</v>
      </c>
      <c r="H1335" t="s">
        <v>282</v>
      </c>
      <c r="I1335" s="1">
        <v>2.3547889999999998</v>
      </c>
      <c r="J1335" s="1">
        <v>2.9496159999999998</v>
      </c>
      <c r="K1335" s="1">
        <v>0</v>
      </c>
      <c r="L1335" t="s">
        <v>458</v>
      </c>
      <c r="M1335" t="s">
        <v>473</v>
      </c>
      <c r="N1335" t="s">
        <v>583</v>
      </c>
      <c r="O1335" t="s">
        <v>782</v>
      </c>
      <c r="P1335" t="s">
        <v>801</v>
      </c>
      <c r="Q1335" t="s">
        <v>850</v>
      </c>
      <c r="R1335" t="s">
        <v>853</v>
      </c>
      <c r="S1335" t="s">
        <v>861</v>
      </c>
      <c r="T1335" t="s">
        <v>865</v>
      </c>
      <c r="U1335" t="s">
        <v>867</v>
      </c>
      <c r="V1335" s="1"/>
      <c r="W1335" s="1"/>
      <c r="X1335" s="1">
        <v>-4.1399999999999999E-2</v>
      </c>
      <c r="Y1335" s="1">
        <v>6.5699999999999995E-2</v>
      </c>
      <c r="Z1335" t="s">
        <v>876</v>
      </c>
      <c r="AA1335" s="1">
        <v>34</v>
      </c>
      <c r="AB1335" t="s">
        <v>881</v>
      </c>
      <c r="AC1335" t="s">
        <v>913</v>
      </c>
      <c r="AD1335" t="s">
        <v>918</v>
      </c>
      <c r="AE1335" t="s">
        <v>921</v>
      </c>
      <c r="AF1335" s="1">
        <v>1991</v>
      </c>
      <c r="AG1335" s="1">
        <v>2016</v>
      </c>
      <c r="AH1335" s="67">
        <f t="shared" si="100"/>
        <v>-1.4035725328313924E-2</v>
      </c>
      <c r="AI1335" s="67">
        <f t="shared" si="104"/>
        <v>2.2274085847106877E-2</v>
      </c>
      <c r="AJ1335" s="67">
        <f t="shared" si="101"/>
        <v>-5.76929335886434E-2</v>
      </c>
      <c r="AK1335" s="67">
        <f t="shared" si="102"/>
        <v>2.9621482932015553E-2</v>
      </c>
      <c r="AL1335" s="69">
        <f t="shared" si="103"/>
        <v>1</v>
      </c>
    </row>
    <row r="1336" spans="1:38">
      <c r="A1336" s="1">
        <v>1335</v>
      </c>
      <c r="B1336" s="35" t="s">
        <v>1392</v>
      </c>
      <c r="C1336" t="s">
        <v>4</v>
      </c>
      <c r="D1336" t="s">
        <v>27</v>
      </c>
      <c r="E1336" t="s">
        <v>102</v>
      </c>
      <c r="F1336" t="s">
        <v>139</v>
      </c>
      <c r="G1336" t="s">
        <v>156</v>
      </c>
      <c r="H1336" t="s">
        <v>282</v>
      </c>
      <c r="I1336" s="1">
        <v>2.3547889999999998</v>
      </c>
      <c r="J1336" s="1">
        <v>2.9496159999999998</v>
      </c>
      <c r="K1336" s="1">
        <v>0</v>
      </c>
      <c r="L1336" t="s">
        <v>458</v>
      </c>
      <c r="M1336" t="s">
        <v>473</v>
      </c>
      <c r="N1336" t="s">
        <v>584</v>
      </c>
      <c r="O1336" t="s">
        <v>782</v>
      </c>
      <c r="P1336" t="s">
        <v>802</v>
      </c>
      <c r="Q1336" t="s">
        <v>850</v>
      </c>
      <c r="R1336" t="s">
        <v>853</v>
      </c>
      <c r="S1336" t="s">
        <v>861</v>
      </c>
      <c r="T1336" t="s">
        <v>865</v>
      </c>
      <c r="U1336" t="s">
        <v>867</v>
      </c>
      <c r="V1336" s="1"/>
      <c r="W1336" s="1"/>
      <c r="X1336" s="1">
        <v>-0.11899999999999999</v>
      </c>
      <c r="Y1336" s="1">
        <v>0.14699999999999999</v>
      </c>
      <c r="Z1336" t="s">
        <v>876</v>
      </c>
      <c r="AA1336" s="1">
        <v>34</v>
      </c>
      <c r="AB1336" t="s">
        <v>881</v>
      </c>
      <c r="AC1336" t="s">
        <v>913</v>
      </c>
      <c r="AD1336" t="s">
        <v>918</v>
      </c>
      <c r="AE1336" t="s">
        <v>921</v>
      </c>
      <c r="AF1336" s="1">
        <v>1991</v>
      </c>
      <c r="AG1336" s="1">
        <v>2016</v>
      </c>
      <c r="AH1336" s="67">
        <f t="shared" si="100"/>
        <v>-4.0344234639356449E-2</v>
      </c>
      <c r="AI1336" s="67">
        <f t="shared" si="104"/>
        <v>4.9836995730969724E-2</v>
      </c>
      <c r="AJ1336" s="67">
        <f t="shared" si="101"/>
        <v>-0.1380247462720571</v>
      </c>
      <c r="AK1336" s="67">
        <f t="shared" si="102"/>
        <v>5.7336276993344204E-2</v>
      </c>
      <c r="AL1336" s="69">
        <f t="shared" si="103"/>
        <v>1</v>
      </c>
    </row>
    <row r="1337" spans="1:38">
      <c r="A1337" s="1">
        <v>1336</v>
      </c>
      <c r="B1337" s="35" t="s">
        <v>1392</v>
      </c>
      <c r="C1337" t="s">
        <v>4</v>
      </c>
      <c r="D1337" t="s">
        <v>27</v>
      </c>
      <c r="E1337" t="s">
        <v>102</v>
      </c>
      <c r="F1337" t="s">
        <v>139</v>
      </c>
      <c r="G1337" t="s">
        <v>156</v>
      </c>
      <c r="H1337" t="s">
        <v>282</v>
      </c>
      <c r="I1337" s="1">
        <v>2.3547889999999998</v>
      </c>
      <c r="J1337" s="1">
        <v>2.9496159999999998</v>
      </c>
      <c r="K1337" s="1">
        <v>0</v>
      </c>
      <c r="L1337" t="s">
        <v>456</v>
      </c>
      <c r="M1337" t="s">
        <v>470</v>
      </c>
      <c r="N1337" t="s">
        <v>585</v>
      </c>
      <c r="O1337" t="s">
        <v>782</v>
      </c>
      <c r="P1337" t="s">
        <v>787</v>
      </c>
      <c r="Q1337" t="s">
        <v>850</v>
      </c>
      <c r="R1337" t="s">
        <v>853</v>
      </c>
      <c r="S1337" t="s">
        <v>861</v>
      </c>
      <c r="T1337" t="s">
        <v>865</v>
      </c>
      <c r="U1337" t="s">
        <v>867</v>
      </c>
      <c r="V1337" s="1"/>
      <c r="W1337" s="1"/>
      <c r="X1337" s="1">
        <v>-0.13100000000000001</v>
      </c>
      <c r="Y1337" s="1">
        <v>0.16600000000000001</v>
      </c>
      <c r="Z1337" t="s">
        <v>876</v>
      </c>
      <c r="AA1337" s="1">
        <v>34</v>
      </c>
      <c r="AB1337" t="s">
        <v>881</v>
      </c>
      <c r="AC1337" t="s">
        <v>913</v>
      </c>
      <c r="AD1337" t="s">
        <v>918</v>
      </c>
      <c r="AE1337" t="s">
        <v>921</v>
      </c>
      <c r="AF1337" s="1">
        <v>1991</v>
      </c>
      <c r="AG1337" s="1">
        <v>2016</v>
      </c>
      <c r="AH1337" s="67">
        <f t="shared" si="100"/>
        <v>-4.4412560821476425E-2</v>
      </c>
      <c r="AI1337" s="67">
        <f t="shared" si="104"/>
        <v>5.6278512185993029E-2</v>
      </c>
      <c r="AJ1337" s="67">
        <f t="shared" si="101"/>
        <v>-0.15471844470602275</v>
      </c>
      <c r="AK1337" s="67">
        <f t="shared" si="102"/>
        <v>6.5893323063069914E-2</v>
      </c>
      <c r="AL1337" s="69">
        <f t="shared" si="103"/>
        <v>1</v>
      </c>
    </row>
    <row r="1338" spans="1:38">
      <c r="A1338" s="1">
        <v>1337</v>
      </c>
      <c r="B1338" s="35" t="s">
        <v>1392</v>
      </c>
      <c r="C1338" t="s">
        <v>4</v>
      </c>
      <c r="D1338" t="s">
        <v>27</v>
      </c>
      <c r="E1338" t="s">
        <v>102</v>
      </c>
      <c r="F1338" t="s">
        <v>139</v>
      </c>
      <c r="G1338" t="s">
        <v>156</v>
      </c>
      <c r="H1338" t="s">
        <v>282</v>
      </c>
      <c r="I1338" s="1">
        <v>2.3547889999999998</v>
      </c>
      <c r="J1338" s="1">
        <v>2.9496159999999998</v>
      </c>
      <c r="K1338" s="1">
        <v>0</v>
      </c>
      <c r="L1338" t="s">
        <v>458</v>
      </c>
      <c r="M1338" t="s">
        <v>469</v>
      </c>
      <c r="N1338" t="s">
        <v>586</v>
      </c>
      <c r="O1338" t="s">
        <v>782</v>
      </c>
      <c r="P1338" t="s">
        <v>803</v>
      </c>
      <c r="Q1338" t="s">
        <v>850</v>
      </c>
      <c r="R1338" t="s">
        <v>853</v>
      </c>
      <c r="S1338" t="s">
        <v>861</v>
      </c>
      <c r="T1338" t="s">
        <v>865</v>
      </c>
      <c r="U1338" t="s">
        <v>867</v>
      </c>
      <c r="V1338" s="1"/>
      <c r="W1338" s="1"/>
      <c r="X1338" s="1">
        <v>-1.3100000000000001E-2</v>
      </c>
      <c r="Y1338" s="1">
        <v>0.16400000000000001</v>
      </c>
      <c r="Z1338" t="s">
        <v>876</v>
      </c>
      <c r="AA1338" s="1">
        <v>34</v>
      </c>
      <c r="AB1338" t="s">
        <v>881</v>
      </c>
      <c r="AC1338" t="s">
        <v>913</v>
      </c>
      <c r="AD1338" t="s">
        <v>918</v>
      </c>
      <c r="AE1338" t="s">
        <v>921</v>
      </c>
      <c r="AF1338" s="1">
        <v>1991</v>
      </c>
      <c r="AG1338" s="1">
        <v>2016</v>
      </c>
      <c r="AH1338" s="67">
        <f t="shared" si="100"/>
        <v>-4.4412560821476431E-3</v>
      </c>
      <c r="AI1338" s="67">
        <f t="shared" si="104"/>
        <v>5.5600457822306368E-2</v>
      </c>
      <c r="AJ1338" s="67">
        <f t="shared" si="101"/>
        <v>-0.11341815341386811</v>
      </c>
      <c r="AK1338" s="67">
        <f t="shared" si="102"/>
        <v>0.10453564124957283</v>
      </c>
      <c r="AL1338" s="69">
        <f t="shared" si="103"/>
        <v>1</v>
      </c>
    </row>
    <row r="1339" spans="1:38">
      <c r="A1339" s="1">
        <v>1338</v>
      </c>
      <c r="B1339" s="35" t="s">
        <v>1392</v>
      </c>
      <c r="C1339" t="s">
        <v>4</v>
      </c>
      <c r="D1339" t="s">
        <v>27</v>
      </c>
      <c r="E1339" t="s">
        <v>102</v>
      </c>
      <c r="F1339" t="s">
        <v>139</v>
      </c>
      <c r="G1339" t="s">
        <v>156</v>
      </c>
      <c r="H1339" t="s">
        <v>282</v>
      </c>
      <c r="I1339" s="1">
        <v>2.3547889999999998</v>
      </c>
      <c r="J1339" s="1">
        <v>2.9496159999999998</v>
      </c>
      <c r="K1339" s="1">
        <v>0</v>
      </c>
      <c r="L1339" t="s">
        <v>458</v>
      </c>
      <c r="M1339" t="s">
        <v>469</v>
      </c>
      <c r="N1339" t="s">
        <v>587</v>
      </c>
      <c r="O1339" t="s">
        <v>782</v>
      </c>
      <c r="P1339" t="s">
        <v>804</v>
      </c>
      <c r="Q1339" t="s">
        <v>850</v>
      </c>
      <c r="R1339" t="s">
        <v>853</v>
      </c>
      <c r="S1339" t="s">
        <v>861</v>
      </c>
      <c r="T1339" t="s">
        <v>865</v>
      </c>
      <c r="U1339" t="s">
        <v>867</v>
      </c>
      <c r="V1339" s="1"/>
      <c r="W1339" s="1"/>
      <c r="X1339" s="1">
        <v>-0.17899999999999999</v>
      </c>
      <c r="Y1339" s="1">
        <v>0.35199999999999998</v>
      </c>
      <c r="Z1339" t="s">
        <v>876</v>
      </c>
      <c r="AA1339" s="1">
        <v>34</v>
      </c>
      <c r="AB1339" t="s">
        <v>881</v>
      </c>
      <c r="AC1339" t="s">
        <v>913</v>
      </c>
      <c r="AD1339" t="s">
        <v>918</v>
      </c>
      <c r="AE1339" t="s">
        <v>921</v>
      </c>
      <c r="AF1339" s="1">
        <v>1991</v>
      </c>
      <c r="AG1339" s="1">
        <v>2016</v>
      </c>
      <c r="AH1339" s="67">
        <f t="shared" si="100"/>
        <v>-6.0685865549956336E-2</v>
      </c>
      <c r="AI1339" s="67">
        <f t="shared" si="104"/>
        <v>0.11933756800885267</v>
      </c>
      <c r="AJ1339" s="67">
        <f t="shared" si="101"/>
        <v>-0.29458749884730756</v>
      </c>
      <c r="AK1339" s="67">
        <f t="shared" si="102"/>
        <v>0.17321576774739489</v>
      </c>
      <c r="AL1339" s="69">
        <f t="shared" si="103"/>
        <v>1</v>
      </c>
    </row>
    <row r="1340" spans="1:38">
      <c r="A1340" s="1">
        <v>1339</v>
      </c>
      <c r="B1340" s="35" t="s">
        <v>1392</v>
      </c>
      <c r="C1340" t="s">
        <v>4</v>
      </c>
      <c r="D1340" t="s">
        <v>27</v>
      </c>
      <c r="E1340" t="s">
        <v>102</v>
      </c>
      <c r="F1340" t="s">
        <v>139</v>
      </c>
      <c r="G1340" t="s">
        <v>156</v>
      </c>
      <c r="H1340" t="s">
        <v>282</v>
      </c>
      <c r="I1340" s="1">
        <v>2.3547889999999998</v>
      </c>
      <c r="J1340" s="1">
        <v>2.9496159999999998</v>
      </c>
      <c r="K1340" s="1">
        <v>0</v>
      </c>
      <c r="L1340" t="s">
        <v>148</v>
      </c>
      <c r="M1340" t="s">
        <v>469</v>
      </c>
      <c r="N1340" t="s">
        <v>588</v>
      </c>
      <c r="O1340" t="s">
        <v>782</v>
      </c>
      <c r="P1340" t="s">
        <v>805</v>
      </c>
      <c r="Q1340" t="s">
        <v>850</v>
      </c>
      <c r="R1340" t="s">
        <v>853</v>
      </c>
      <c r="S1340" t="s">
        <v>861</v>
      </c>
      <c r="T1340" t="s">
        <v>865</v>
      </c>
      <c r="U1340" t="s">
        <v>867</v>
      </c>
      <c r="V1340" s="1"/>
      <c r="W1340" s="1"/>
      <c r="X1340" s="1">
        <v>-3.1399999999999997E-2</v>
      </c>
      <c r="Y1340" s="1">
        <v>0.246</v>
      </c>
      <c r="Z1340" t="s">
        <v>876</v>
      </c>
      <c r="AA1340" s="1">
        <v>34</v>
      </c>
      <c r="AB1340" t="s">
        <v>881</v>
      </c>
      <c r="AC1340" t="s">
        <v>913</v>
      </c>
      <c r="AD1340" t="s">
        <v>918</v>
      </c>
      <c r="AE1340" t="s">
        <v>921</v>
      </c>
      <c r="AF1340" s="1">
        <v>1991</v>
      </c>
      <c r="AG1340" s="1">
        <v>2016</v>
      </c>
      <c r="AH1340" s="67">
        <f t="shared" si="100"/>
        <v>-1.0645453509880607E-2</v>
      </c>
      <c r="AI1340" s="67">
        <f t="shared" si="104"/>
        <v>8.3400686733459545E-2</v>
      </c>
      <c r="AJ1340" s="67">
        <f t="shared" si="101"/>
        <v>-0.17411079950746131</v>
      </c>
      <c r="AK1340" s="67">
        <f t="shared" si="102"/>
        <v>0.15281989248770009</v>
      </c>
      <c r="AL1340" s="69">
        <f t="shared" si="103"/>
        <v>1</v>
      </c>
    </row>
    <row r="1341" spans="1:38">
      <c r="A1341" s="1">
        <v>1340</v>
      </c>
      <c r="B1341" s="35" t="s">
        <v>1392</v>
      </c>
      <c r="C1341" t="s">
        <v>4</v>
      </c>
      <c r="D1341" t="s">
        <v>27</v>
      </c>
      <c r="E1341" t="s">
        <v>102</v>
      </c>
      <c r="F1341" t="s">
        <v>139</v>
      </c>
      <c r="G1341" t="s">
        <v>156</v>
      </c>
      <c r="H1341" t="s">
        <v>282</v>
      </c>
      <c r="I1341" s="1">
        <v>2.3547889999999998</v>
      </c>
      <c r="J1341" s="1">
        <v>2.9496159999999998</v>
      </c>
      <c r="K1341" s="1">
        <v>0</v>
      </c>
      <c r="L1341" t="s">
        <v>457</v>
      </c>
      <c r="M1341" t="s">
        <v>469</v>
      </c>
      <c r="N1341" t="s">
        <v>589</v>
      </c>
      <c r="O1341" t="s">
        <v>782</v>
      </c>
      <c r="P1341" t="s">
        <v>806</v>
      </c>
      <c r="Q1341" t="s">
        <v>850</v>
      </c>
      <c r="R1341" t="s">
        <v>853</v>
      </c>
      <c r="S1341" t="s">
        <v>861</v>
      </c>
      <c r="T1341" t="s">
        <v>865</v>
      </c>
      <c r="U1341" t="s">
        <v>867</v>
      </c>
      <c r="V1341" s="1"/>
      <c r="W1341" s="1"/>
      <c r="X1341" s="1">
        <v>0.10299999999999999</v>
      </c>
      <c r="Y1341" s="1">
        <v>0.27400000000000002</v>
      </c>
      <c r="Z1341" t="s">
        <v>876</v>
      </c>
      <c r="AA1341" s="1">
        <v>34</v>
      </c>
      <c r="AB1341" t="s">
        <v>881</v>
      </c>
      <c r="AC1341" t="s">
        <v>913</v>
      </c>
      <c r="AD1341" t="s">
        <v>918</v>
      </c>
      <c r="AE1341" t="s">
        <v>921</v>
      </c>
      <c r="AF1341" s="1">
        <v>1991</v>
      </c>
      <c r="AG1341" s="1">
        <v>2016</v>
      </c>
      <c r="AH1341" s="67">
        <f t="shared" si="100"/>
        <v>3.4919799729863144E-2</v>
      </c>
      <c r="AI1341" s="67">
        <f t="shared" si="104"/>
        <v>9.2893447825072833E-2</v>
      </c>
      <c r="AJ1341" s="67">
        <f t="shared" si="101"/>
        <v>-0.1471513580072796</v>
      </c>
      <c r="AK1341" s="67">
        <f t="shared" si="102"/>
        <v>0.21699095746700589</v>
      </c>
      <c r="AL1341" s="69">
        <f t="shared" si="103"/>
        <v>1</v>
      </c>
    </row>
    <row r="1342" spans="1:38">
      <c r="A1342" s="1">
        <v>1341</v>
      </c>
      <c r="B1342" s="35" t="s">
        <v>1392</v>
      </c>
      <c r="C1342" t="s">
        <v>4</v>
      </c>
      <c r="D1342" t="s">
        <v>27</v>
      </c>
      <c r="E1342" t="s">
        <v>102</v>
      </c>
      <c r="F1342" t="s">
        <v>139</v>
      </c>
      <c r="G1342" t="s">
        <v>156</v>
      </c>
      <c r="H1342" t="s">
        <v>282</v>
      </c>
      <c r="I1342" s="1">
        <v>2.3547889999999998</v>
      </c>
      <c r="J1342" s="1">
        <v>2.9496159999999998</v>
      </c>
      <c r="K1342" s="1">
        <v>0</v>
      </c>
      <c r="L1342" t="s">
        <v>456</v>
      </c>
      <c r="M1342" t="s">
        <v>462</v>
      </c>
      <c r="N1342" t="s">
        <v>590</v>
      </c>
      <c r="O1342" t="s">
        <v>780</v>
      </c>
      <c r="P1342" t="s">
        <v>459</v>
      </c>
      <c r="Q1342" t="s">
        <v>850</v>
      </c>
      <c r="R1342" t="s">
        <v>853</v>
      </c>
      <c r="S1342" t="s">
        <v>861</v>
      </c>
      <c r="T1342" t="s">
        <v>865</v>
      </c>
      <c r="U1342" t="s">
        <v>867</v>
      </c>
      <c r="V1342" s="1"/>
      <c r="W1342" s="1"/>
      <c r="X1342" s="1">
        <v>-0.20699999999999999</v>
      </c>
      <c r="Y1342" s="1">
        <v>0.53200000000000003</v>
      </c>
      <c r="Z1342" t="s">
        <v>876</v>
      </c>
      <c r="AA1342" s="1">
        <v>34</v>
      </c>
      <c r="AB1342" t="s">
        <v>881</v>
      </c>
      <c r="AC1342" t="s">
        <v>913</v>
      </c>
      <c r="AD1342" t="s">
        <v>918</v>
      </c>
      <c r="AE1342" t="s">
        <v>921</v>
      </c>
      <c r="AF1342" s="1">
        <v>1991</v>
      </c>
      <c r="AG1342" s="1">
        <v>2016</v>
      </c>
      <c r="AH1342" s="67">
        <f t="shared" si="100"/>
        <v>-7.0178626641569611E-2</v>
      </c>
      <c r="AI1342" s="67">
        <f t="shared" si="104"/>
        <v>0.18036246074065237</v>
      </c>
      <c r="AJ1342" s="67">
        <f t="shared" si="101"/>
        <v>-0.42368904969324822</v>
      </c>
      <c r="AK1342" s="67">
        <f t="shared" si="102"/>
        <v>0.28333179641010903</v>
      </c>
      <c r="AL1342" s="69">
        <f t="shared" si="103"/>
        <v>1</v>
      </c>
    </row>
    <row r="1343" spans="1:38">
      <c r="A1343" s="1">
        <v>1342</v>
      </c>
      <c r="B1343" s="35" t="s">
        <v>1392</v>
      </c>
      <c r="C1343" t="s">
        <v>4</v>
      </c>
      <c r="D1343" t="s">
        <v>27</v>
      </c>
      <c r="E1343" t="s">
        <v>102</v>
      </c>
      <c r="F1343" t="s">
        <v>139</v>
      </c>
      <c r="G1343" t="s">
        <v>156</v>
      </c>
      <c r="H1343" t="s">
        <v>282</v>
      </c>
      <c r="I1343" s="1">
        <v>2.3547889999999998</v>
      </c>
      <c r="J1343" s="1">
        <v>2.9496159999999998</v>
      </c>
      <c r="K1343" s="1">
        <v>0</v>
      </c>
      <c r="L1343" t="s">
        <v>456</v>
      </c>
      <c r="M1343" t="s">
        <v>461</v>
      </c>
      <c r="N1343" t="s">
        <v>591</v>
      </c>
      <c r="O1343" t="s">
        <v>780</v>
      </c>
      <c r="P1343" t="s">
        <v>459</v>
      </c>
      <c r="Q1343" t="s">
        <v>850</v>
      </c>
      <c r="R1343" t="s">
        <v>853</v>
      </c>
      <c r="S1343" t="s">
        <v>861</v>
      </c>
      <c r="T1343" t="s">
        <v>865</v>
      </c>
      <c r="U1343" t="s">
        <v>867</v>
      </c>
      <c r="V1343" s="1"/>
      <c r="W1343" s="1"/>
      <c r="X1343" s="1">
        <v>-0.16300000000000001</v>
      </c>
      <c r="Y1343" s="1">
        <v>0.17199999999999999</v>
      </c>
      <c r="Z1343" t="s">
        <v>876</v>
      </c>
      <c r="AA1343" s="1">
        <v>34</v>
      </c>
      <c r="AB1343" t="s">
        <v>881</v>
      </c>
      <c r="AC1343" t="s">
        <v>913</v>
      </c>
      <c r="AD1343" t="s">
        <v>918</v>
      </c>
      <c r="AE1343" t="s">
        <v>921</v>
      </c>
      <c r="AF1343" s="1">
        <v>1991</v>
      </c>
      <c r="AG1343" s="1">
        <v>2016</v>
      </c>
      <c r="AH1343" s="67">
        <f t="shared" si="100"/>
        <v>-5.5261430640463037E-2</v>
      </c>
      <c r="AI1343" s="67">
        <f t="shared" si="104"/>
        <v>5.8312675277053014E-2</v>
      </c>
      <c r="AJ1343" s="67">
        <f t="shared" si="101"/>
        <v>-0.16955427418348695</v>
      </c>
      <c r="AK1343" s="67">
        <f t="shared" si="102"/>
        <v>5.9031412902560872E-2</v>
      </c>
      <c r="AL1343" s="69">
        <f t="shared" si="103"/>
        <v>1</v>
      </c>
    </row>
    <row r="1344" spans="1:38">
      <c r="A1344" s="1">
        <v>1343</v>
      </c>
      <c r="B1344" s="35" t="s">
        <v>1392</v>
      </c>
      <c r="C1344" t="s">
        <v>4</v>
      </c>
      <c r="D1344" t="s">
        <v>27</v>
      </c>
      <c r="E1344" t="s">
        <v>102</v>
      </c>
      <c r="F1344" t="s">
        <v>139</v>
      </c>
      <c r="G1344" t="s">
        <v>156</v>
      </c>
      <c r="H1344" t="s">
        <v>282</v>
      </c>
      <c r="I1344" s="1">
        <v>2.3547889999999998</v>
      </c>
      <c r="J1344" s="1">
        <v>2.9496159999999998</v>
      </c>
      <c r="K1344" s="1">
        <v>0</v>
      </c>
      <c r="L1344" t="s">
        <v>140</v>
      </c>
      <c r="M1344" t="s">
        <v>476</v>
      </c>
      <c r="N1344" t="s">
        <v>592</v>
      </c>
      <c r="O1344" t="s">
        <v>780</v>
      </c>
      <c r="P1344" t="s">
        <v>459</v>
      </c>
      <c r="Q1344" t="s">
        <v>850</v>
      </c>
      <c r="R1344" t="s">
        <v>853</v>
      </c>
      <c r="S1344" t="s">
        <v>861</v>
      </c>
      <c r="T1344" t="s">
        <v>865</v>
      </c>
      <c r="U1344" t="s">
        <v>867</v>
      </c>
      <c r="V1344" s="1"/>
      <c r="W1344" s="1"/>
      <c r="X1344" s="1">
        <v>-0.315</v>
      </c>
      <c r="Y1344" s="1">
        <v>0.36</v>
      </c>
      <c r="Z1344" t="s">
        <v>876</v>
      </c>
      <c r="AA1344" s="1">
        <v>34</v>
      </c>
      <c r="AB1344" t="s">
        <v>881</v>
      </c>
      <c r="AC1344" t="s">
        <v>913</v>
      </c>
      <c r="AD1344" t="s">
        <v>918</v>
      </c>
      <c r="AE1344" t="s">
        <v>921</v>
      </c>
      <c r="AF1344" s="1">
        <v>1991</v>
      </c>
      <c r="AG1344" s="1">
        <v>2016</v>
      </c>
      <c r="AH1344" s="67">
        <f t="shared" si="100"/>
        <v>-0.10679356228064942</v>
      </c>
      <c r="AI1344" s="67">
        <f t="shared" si="104"/>
        <v>0.12204978546359933</v>
      </c>
      <c r="AJ1344" s="67">
        <f t="shared" si="101"/>
        <v>-0.34601114178930409</v>
      </c>
      <c r="AK1344" s="67">
        <f t="shared" si="102"/>
        <v>0.13242401722800529</v>
      </c>
      <c r="AL1344" s="69">
        <f t="shared" si="103"/>
        <v>1</v>
      </c>
    </row>
    <row r="1345" spans="1:38">
      <c r="A1345" s="1">
        <v>1344</v>
      </c>
      <c r="B1345" s="35" t="s">
        <v>1392</v>
      </c>
      <c r="C1345" t="s">
        <v>4</v>
      </c>
      <c r="D1345" t="s">
        <v>27</v>
      </c>
      <c r="E1345" t="s">
        <v>102</v>
      </c>
      <c r="F1345" t="s">
        <v>139</v>
      </c>
      <c r="G1345" t="s">
        <v>156</v>
      </c>
      <c r="H1345" t="s">
        <v>282</v>
      </c>
      <c r="I1345" s="1">
        <v>2.3547889999999998</v>
      </c>
      <c r="J1345" s="1">
        <v>2.9496159999999998</v>
      </c>
      <c r="K1345" s="1">
        <v>0</v>
      </c>
      <c r="L1345" t="s">
        <v>457</v>
      </c>
      <c r="M1345" t="s">
        <v>463</v>
      </c>
      <c r="N1345" t="s">
        <v>593</v>
      </c>
      <c r="O1345" t="s">
        <v>780</v>
      </c>
      <c r="P1345" t="s">
        <v>459</v>
      </c>
      <c r="Q1345" t="s">
        <v>850</v>
      </c>
      <c r="R1345" t="s">
        <v>853</v>
      </c>
      <c r="S1345" t="s">
        <v>861</v>
      </c>
      <c r="T1345" t="s">
        <v>865</v>
      </c>
      <c r="U1345" t="s">
        <v>867</v>
      </c>
      <c r="V1345" s="1"/>
      <c r="W1345" s="1"/>
      <c r="X1345" s="1">
        <v>-0.8</v>
      </c>
      <c r="Y1345" s="1">
        <v>0.32700000000000001</v>
      </c>
      <c r="Z1345" t="s">
        <v>876</v>
      </c>
      <c r="AA1345" s="1">
        <v>34</v>
      </c>
      <c r="AB1345" t="s">
        <v>881</v>
      </c>
      <c r="AC1345" t="s">
        <v>913</v>
      </c>
      <c r="AD1345" t="s">
        <v>918</v>
      </c>
      <c r="AE1345" t="s">
        <v>921</v>
      </c>
      <c r="AF1345" s="1">
        <v>1991</v>
      </c>
      <c r="AG1345" s="1">
        <v>2016</v>
      </c>
      <c r="AH1345" s="67">
        <f t="shared" si="100"/>
        <v>-0.27122174547466521</v>
      </c>
      <c r="AI1345" s="67">
        <f t="shared" si="104"/>
        <v>0.1108618884627694</v>
      </c>
      <c r="AJ1345" s="67">
        <f t="shared" si="101"/>
        <v>-0.48851104686169322</v>
      </c>
      <c r="AK1345" s="67">
        <f t="shared" si="102"/>
        <v>-5.3932444087637199E-2</v>
      </c>
      <c r="AL1345" s="69">
        <f t="shared" si="103"/>
        <v>1</v>
      </c>
    </row>
    <row r="1346" spans="1:38">
      <c r="A1346" s="1">
        <v>1345</v>
      </c>
      <c r="B1346" s="35" t="s">
        <v>1392</v>
      </c>
      <c r="C1346" t="s">
        <v>4</v>
      </c>
      <c r="D1346" t="s">
        <v>27</v>
      </c>
      <c r="E1346" t="s">
        <v>102</v>
      </c>
      <c r="F1346" t="s">
        <v>139</v>
      </c>
      <c r="G1346" t="s">
        <v>156</v>
      </c>
      <c r="H1346" t="s">
        <v>282</v>
      </c>
      <c r="I1346" s="1">
        <v>2.3547889999999998</v>
      </c>
      <c r="J1346" s="1">
        <v>2.9496159999999998</v>
      </c>
      <c r="K1346" s="1">
        <v>0</v>
      </c>
      <c r="L1346" t="s">
        <v>457</v>
      </c>
      <c r="M1346" t="s">
        <v>466</v>
      </c>
      <c r="N1346" t="s">
        <v>594</v>
      </c>
      <c r="O1346" t="s">
        <v>780</v>
      </c>
      <c r="P1346" t="s">
        <v>459</v>
      </c>
      <c r="Q1346" t="s">
        <v>850</v>
      </c>
      <c r="R1346" t="s">
        <v>853</v>
      </c>
      <c r="S1346" t="s">
        <v>861</v>
      </c>
      <c r="T1346" t="s">
        <v>865</v>
      </c>
      <c r="U1346" t="s">
        <v>867</v>
      </c>
      <c r="V1346" s="1"/>
      <c r="W1346" s="1"/>
      <c r="X1346" s="1">
        <v>-0.61399999999999999</v>
      </c>
      <c r="Y1346" s="1">
        <v>0.437</v>
      </c>
      <c r="Z1346" t="s">
        <v>876</v>
      </c>
      <c r="AA1346" s="1">
        <v>34</v>
      </c>
      <c r="AB1346" t="s">
        <v>881</v>
      </c>
      <c r="AC1346" t="s">
        <v>913</v>
      </c>
      <c r="AD1346" t="s">
        <v>918</v>
      </c>
      <c r="AE1346" t="s">
        <v>921</v>
      </c>
      <c r="AF1346" s="1">
        <v>1991</v>
      </c>
      <c r="AG1346" s="1">
        <v>2016</v>
      </c>
      <c r="AH1346" s="67">
        <f t="shared" ref="AH1346:AH1409" si="105">IF(ISBLANK(J1346),"",X1346/J1346)</f>
        <v>-0.20816268965180554</v>
      </c>
      <c r="AI1346" s="67">
        <f t="shared" si="104"/>
        <v>0.14815487846553585</v>
      </c>
      <c r="AJ1346" s="67">
        <f t="shared" ref="AJ1346:AJ1409" si="106">IF(ISBLANK(J1346),"",(AH1346-(1.96*(AI1346))))</f>
        <v>-0.49854625144425579</v>
      </c>
      <c r="AK1346" s="67">
        <f t="shared" ref="AK1346:AK1409" si="107">IF(ISBLANK(J1346),"",(AH1346+(1.96*(AI1346))))</f>
        <v>8.2220872140644746E-2</v>
      </c>
      <c r="AL1346" s="69">
        <f t="shared" ref="AL1346:AL1409" si="108">IF(ISBLANK(J1346),"",1)</f>
        <v>1</v>
      </c>
    </row>
    <row r="1347" spans="1:38">
      <c r="A1347" s="1">
        <v>1346</v>
      </c>
      <c r="B1347" s="35" t="s">
        <v>1392</v>
      </c>
      <c r="C1347" t="s">
        <v>4</v>
      </c>
      <c r="D1347" t="s">
        <v>27</v>
      </c>
      <c r="E1347" t="s">
        <v>102</v>
      </c>
      <c r="F1347" t="s">
        <v>139</v>
      </c>
      <c r="G1347" t="s">
        <v>156</v>
      </c>
      <c r="H1347" t="s">
        <v>282</v>
      </c>
      <c r="I1347" s="1">
        <v>2.3547889999999998</v>
      </c>
      <c r="J1347" s="1">
        <v>2.9496159999999998</v>
      </c>
      <c r="K1347" s="1">
        <v>0</v>
      </c>
      <c r="L1347" t="s">
        <v>457</v>
      </c>
      <c r="M1347" t="s">
        <v>472</v>
      </c>
      <c r="N1347" t="s">
        <v>595</v>
      </c>
      <c r="O1347" t="s">
        <v>780</v>
      </c>
      <c r="P1347" t="s">
        <v>459</v>
      </c>
      <c r="Q1347" t="s">
        <v>850</v>
      </c>
      <c r="R1347" t="s">
        <v>853</v>
      </c>
      <c r="S1347" t="s">
        <v>861</v>
      </c>
      <c r="T1347" t="s">
        <v>865</v>
      </c>
      <c r="U1347" t="s">
        <v>867</v>
      </c>
      <c r="V1347" s="1"/>
      <c r="W1347" s="1"/>
      <c r="X1347" s="1">
        <v>-2.58E-2</v>
      </c>
      <c r="Y1347" s="1">
        <v>0.64700000000000002</v>
      </c>
      <c r="Z1347" t="s">
        <v>876</v>
      </c>
      <c r="AA1347" s="1">
        <v>34</v>
      </c>
      <c r="AB1347" t="s">
        <v>881</v>
      </c>
      <c r="AC1347" t="s">
        <v>913</v>
      </c>
      <c r="AD1347" t="s">
        <v>918</v>
      </c>
      <c r="AE1347" t="s">
        <v>921</v>
      </c>
      <c r="AF1347" s="1">
        <v>1991</v>
      </c>
      <c r="AG1347" s="1">
        <v>2016</v>
      </c>
      <c r="AH1347" s="67">
        <f t="shared" si="105"/>
        <v>-8.7469012915579528E-3</v>
      </c>
      <c r="AI1347" s="67">
        <f t="shared" ref="AI1347:AI1410" si="109">IF(ISBLANK(J1347),"",Y1347/J1347)</f>
        <v>0.21935058665263549</v>
      </c>
      <c r="AJ1347" s="67">
        <f t="shared" si="106"/>
        <v>-0.4386740511307235</v>
      </c>
      <c r="AK1347" s="67">
        <f t="shared" si="107"/>
        <v>0.42118024854760755</v>
      </c>
      <c r="AL1347" s="69">
        <f t="shared" si="108"/>
        <v>1</v>
      </c>
    </row>
    <row r="1348" spans="1:38">
      <c r="A1348" s="1">
        <v>1347</v>
      </c>
      <c r="B1348" s="35" t="s">
        <v>1392</v>
      </c>
      <c r="C1348" t="s">
        <v>4</v>
      </c>
      <c r="D1348" t="s">
        <v>27</v>
      </c>
      <c r="E1348" t="s">
        <v>102</v>
      </c>
      <c r="F1348" t="s">
        <v>139</v>
      </c>
      <c r="G1348" t="s">
        <v>156</v>
      </c>
      <c r="H1348" t="s">
        <v>282</v>
      </c>
      <c r="I1348" s="1">
        <v>2.3547889999999998</v>
      </c>
      <c r="J1348" s="1">
        <v>2.9496159999999998</v>
      </c>
      <c r="K1348" s="1">
        <v>0</v>
      </c>
      <c r="L1348" t="s">
        <v>457</v>
      </c>
      <c r="M1348" t="s">
        <v>482</v>
      </c>
      <c r="N1348" t="s">
        <v>596</v>
      </c>
      <c r="O1348" t="s">
        <v>780</v>
      </c>
      <c r="P1348" t="s">
        <v>459</v>
      </c>
      <c r="Q1348" t="s">
        <v>850</v>
      </c>
      <c r="R1348" t="s">
        <v>853</v>
      </c>
      <c r="S1348" t="s">
        <v>861</v>
      </c>
      <c r="T1348" t="s">
        <v>865</v>
      </c>
      <c r="U1348" t="s">
        <v>867</v>
      </c>
      <c r="V1348" s="1"/>
      <c r="W1348" s="1"/>
      <c r="X1348" s="1">
        <v>0.16200000000000001</v>
      </c>
      <c r="Y1348" s="1">
        <v>0.39300000000000002</v>
      </c>
      <c r="Z1348" t="s">
        <v>876</v>
      </c>
      <c r="AA1348" s="1">
        <v>34</v>
      </c>
      <c r="AB1348" t="s">
        <v>881</v>
      </c>
      <c r="AC1348" t="s">
        <v>913</v>
      </c>
      <c r="AD1348" t="s">
        <v>918</v>
      </c>
      <c r="AE1348" t="s">
        <v>921</v>
      </c>
      <c r="AF1348" s="1">
        <v>1991</v>
      </c>
      <c r="AG1348" s="1">
        <v>2016</v>
      </c>
      <c r="AH1348" s="67">
        <f t="shared" si="105"/>
        <v>5.4922403458619706E-2</v>
      </c>
      <c r="AI1348" s="67">
        <f t="shared" si="109"/>
        <v>0.13323768246442927</v>
      </c>
      <c r="AJ1348" s="67">
        <f t="shared" si="106"/>
        <v>-0.20622345417166166</v>
      </c>
      <c r="AK1348" s="67">
        <f t="shared" si="107"/>
        <v>0.31606826108890107</v>
      </c>
      <c r="AL1348" s="69">
        <f t="shared" si="108"/>
        <v>1</v>
      </c>
    </row>
    <row r="1349" spans="1:38">
      <c r="A1349" s="1">
        <v>1348</v>
      </c>
      <c r="B1349" s="35" t="s">
        <v>1392</v>
      </c>
      <c r="C1349" t="s">
        <v>4</v>
      </c>
      <c r="D1349" t="s">
        <v>27</v>
      </c>
      <c r="E1349" t="s">
        <v>102</v>
      </c>
      <c r="F1349" t="s">
        <v>139</v>
      </c>
      <c r="G1349" t="s">
        <v>156</v>
      </c>
      <c r="H1349" t="s">
        <v>282</v>
      </c>
      <c r="I1349" s="1">
        <v>3.7402000000000002</v>
      </c>
      <c r="J1349" s="1">
        <v>3.5220289999999999</v>
      </c>
      <c r="K1349" s="1">
        <v>0</v>
      </c>
      <c r="L1349" t="s">
        <v>458</v>
      </c>
      <c r="M1349" t="s">
        <v>473</v>
      </c>
      <c r="N1349" t="s">
        <v>583</v>
      </c>
      <c r="O1349" t="s">
        <v>782</v>
      </c>
      <c r="P1349" t="s">
        <v>801</v>
      </c>
      <c r="Q1349" t="s">
        <v>850</v>
      </c>
      <c r="R1349" t="s">
        <v>853</v>
      </c>
      <c r="S1349" t="s">
        <v>861</v>
      </c>
      <c r="T1349" t="s">
        <v>865</v>
      </c>
      <c r="U1349" t="s">
        <v>867</v>
      </c>
      <c r="V1349" s="1"/>
      <c r="W1349" s="1"/>
      <c r="X1349" s="1">
        <v>4.2700000000000002E-2</v>
      </c>
      <c r="Y1349" s="1">
        <v>7.5700000000000003E-2</v>
      </c>
      <c r="Z1349" t="s">
        <v>877</v>
      </c>
      <c r="AA1349" s="1">
        <v>30</v>
      </c>
      <c r="AB1349" t="s">
        <v>881</v>
      </c>
      <c r="AC1349" t="s">
        <v>913</v>
      </c>
      <c r="AD1349" t="s">
        <v>918</v>
      </c>
      <c r="AE1349" t="s">
        <v>921</v>
      </c>
      <c r="AF1349" s="1">
        <v>1991</v>
      </c>
      <c r="AG1349" s="1">
        <v>2016</v>
      </c>
      <c r="AH1349" s="67">
        <f t="shared" si="105"/>
        <v>1.2123693473279181E-2</v>
      </c>
      <c r="AI1349" s="67">
        <f t="shared" si="109"/>
        <v>2.1493292644665905E-2</v>
      </c>
      <c r="AJ1349" s="67">
        <f t="shared" si="106"/>
        <v>-3.0003160110265988E-2</v>
      </c>
      <c r="AK1349" s="67">
        <f t="shared" si="107"/>
        <v>5.4250547056824347E-2</v>
      </c>
      <c r="AL1349" s="69">
        <f t="shared" si="108"/>
        <v>1</v>
      </c>
    </row>
    <row r="1350" spans="1:38">
      <c r="A1350" s="1">
        <v>1349</v>
      </c>
      <c r="B1350" s="35" t="s">
        <v>1392</v>
      </c>
      <c r="C1350" t="s">
        <v>4</v>
      </c>
      <c r="D1350" t="s">
        <v>27</v>
      </c>
      <c r="E1350" t="s">
        <v>102</v>
      </c>
      <c r="F1350" t="s">
        <v>139</v>
      </c>
      <c r="G1350" t="s">
        <v>156</v>
      </c>
      <c r="H1350" t="s">
        <v>282</v>
      </c>
      <c r="I1350" s="1">
        <v>3.7402000000000002</v>
      </c>
      <c r="J1350" s="1">
        <v>3.5220289999999999</v>
      </c>
      <c r="K1350" s="1">
        <v>0</v>
      </c>
      <c r="L1350" t="s">
        <v>458</v>
      </c>
      <c r="M1350" t="s">
        <v>473</v>
      </c>
      <c r="N1350" t="s">
        <v>584</v>
      </c>
      <c r="O1350" t="s">
        <v>782</v>
      </c>
      <c r="P1350" t="s">
        <v>802</v>
      </c>
      <c r="Q1350" t="s">
        <v>850</v>
      </c>
      <c r="R1350" t="s">
        <v>853</v>
      </c>
      <c r="S1350" t="s">
        <v>861</v>
      </c>
      <c r="T1350" t="s">
        <v>865</v>
      </c>
      <c r="U1350" t="s">
        <v>867</v>
      </c>
      <c r="V1350" s="1"/>
      <c r="W1350" s="1"/>
      <c r="X1350" s="1">
        <v>-5.8200000000000002E-2</v>
      </c>
      <c r="Y1350" s="1">
        <v>0.17699999999999999</v>
      </c>
      <c r="Z1350" t="s">
        <v>877</v>
      </c>
      <c r="AA1350" s="1">
        <v>30</v>
      </c>
      <c r="AB1350" t="s">
        <v>881</v>
      </c>
      <c r="AC1350" t="s">
        <v>913</v>
      </c>
      <c r="AD1350" t="s">
        <v>918</v>
      </c>
      <c r="AE1350" t="s">
        <v>921</v>
      </c>
      <c r="AF1350" s="1">
        <v>1991</v>
      </c>
      <c r="AG1350" s="1">
        <v>2016</v>
      </c>
      <c r="AH1350" s="67">
        <f t="shared" si="105"/>
        <v>-1.6524565811354763E-2</v>
      </c>
      <c r="AI1350" s="67">
        <f t="shared" si="109"/>
        <v>5.0255122828346953E-2</v>
      </c>
      <c r="AJ1350" s="67">
        <f t="shared" si="106"/>
        <v>-0.1150246065549148</v>
      </c>
      <c r="AK1350" s="67">
        <f t="shared" si="107"/>
        <v>8.1975474932205264E-2</v>
      </c>
      <c r="AL1350" s="69">
        <f t="shared" si="108"/>
        <v>1</v>
      </c>
    </row>
    <row r="1351" spans="1:38">
      <c r="A1351" s="1">
        <v>1350</v>
      </c>
      <c r="B1351" s="35" t="s">
        <v>1392</v>
      </c>
      <c r="C1351" t="s">
        <v>4</v>
      </c>
      <c r="D1351" t="s">
        <v>27</v>
      </c>
      <c r="E1351" t="s">
        <v>102</v>
      </c>
      <c r="F1351" t="s">
        <v>139</v>
      </c>
      <c r="G1351" t="s">
        <v>156</v>
      </c>
      <c r="H1351" t="s">
        <v>282</v>
      </c>
      <c r="I1351" s="1">
        <v>3.7402000000000002</v>
      </c>
      <c r="J1351" s="1">
        <v>3.5220289999999999</v>
      </c>
      <c r="K1351" s="1">
        <v>0</v>
      </c>
      <c r="L1351" t="s">
        <v>456</v>
      </c>
      <c r="M1351" t="s">
        <v>470</v>
      </c>
      <c r="N1351" t="s">
        <v>585</v>
      </c>
      <c r="O1351" t="s">
        <v>782</v>
      </c>
      <c r="P1351" t="s">
        <v>787</v>
      </c>
      <c r="Q1351" t="s">
        <v>850</v>
      </c>
      <c r="R1351" t="s">
        <v>853</v>
      </c>
      <c r="S1351" t="s">
        <v>861</v>
      </c>
      <c r="T1351" t="s">
        <v>865</v>
      </c>
      <c r="U1351" t="s">
        <v>867</v>
      </c>
      <c r="V1351" s="1"/>
      <c r="W1351" s="1"/>
      <c r="X1351" s="1">
        <v>-0.13800000000000001</v>
      </c>
      <c r="Y1351" s="1">
        <v>0.191</v>
      </c>
      <c r="Z1351" t="s">
        <v>877</v>
      </c>
      <c r="AA1351" s="1">
        <v>30</v>
      </c>
      <c r="AB1351" t="s">
        <v>881</v>
      </c>
      <c r="AC1351" t="s">
        <v>913</v>
      </c>
      <c r="AD1351" t="s">
        <v>918</v>
      </c>
      <c r="AE1351" t="s">
        <v>921</v>
      </c>
      <c r="AF1351" s="1">
        <v>1991</v>
      </c>
      <c r="AG1351" s="1">
        <v>2016</v>
      </c>
      <c r="AH1351" s="67">
        <f t="shared" si="105"/>
        <v>-3.9181960171253562E-2</v>
      </c>
      <c r="AI1351" s="67">
        <f t="shared" si="109"/>
        <v>5.4230104294995869E-2</v>
      </c>
      <c r="AJ1351" s="67">
        <f t="shared" si="106"/>
        <v>-0.14547296458944547</v>
      </c>
      <c r="AK1351" s="67">
        <f t="shared" si="107"/>
        <v>6.7109044246938337E-2</v>
      </c>
      <c r="AL1351" s="69">
        <f t="shared" si="108"/>
        <v>1</v>
      </c>
    </row>
    <row r="1352" spans="1:38">
      <c r="A1352" s="1">
        <v>1351</v>
      </c>
      <c r="B1352" s="35" t="s">
        <v>1392</v>
      </c>
      <c r="C1352" t="s">
        <v>4</v>
      </c>
      <c r="D1352" t="s">
        <v>27</v>
      </c>
      <c r="E1352" t="s">
        <v>102</v>
      </c>
      <c r="F1352" t="s">
        <v>139</v>
      </c>
      <c r="G1352" t="s">
        <v>156</v>
      </c>
      <c r="H1352" t="s">
        <v>282</v>
      </c>
      <c r="I1352" s="1">
        <v>3.7402000000000002</v>
      </c>
      <c r="J1352" s="1">
        <v>3.5220289999999999</v>
      </c>
      <c r="K1352" s="1">
        <v>0</v>
      </c>
      <c r="L1352" t="s">
        <v>458</v>
      </c>
      <c r="M1352" t="s">
        <v>469</v>
      </c>
      <c r="N1352" t="s">
        <v>586</v>
      </c>
      <c r="O1352" t="s">
        <v>782</v>
      </c>
      <c r="P1352" t="s">
        <v>803</v>
      </c>
      <c r="Q1352" t="s">
        <v>850</v>
      </c>
      <c r="R1352" t="s">
        <v>853</v>
      </c>
      <c r="S1352" t="s">
        <v>861</v>
      </c>
      <c r="T1352" t="s">
        <v>865</v>
      </c>
      <c r="U1352" t="s">
        <v>867</v>
      </c>
      <c r="V1352" s="1"/>
      <c r="W1352" s="1"/>
      <c r="X1352" s="1">
        <v>7.3700000000000002E-2</v>
      </c>
      <c r="Y1352" s="1">
        <v>9.8900000000000002E-2</v>
      </c>
      <c r="Z1352" t="s">
        <v>877</v>
      </c>
      <c r="AA1352" s="1">
        <v>30</v>
      </c>
      <c r="AB1352" t="s">
        <v>881</v>
      </c>
      <c r="AC1352" t="s">
        <v>913</v>
      </c>
      <c r="AD1352" t="s">
        <v>918</v>
      </c>
      <c r="AE1352" t="s">
        <v>921</v>
      </c>
      <c r="AF1352" s="1">
        <v>1991</v>
      </c>
      <c r="AG1352" s="1">
        <v>2016</v>
      </c>
      <c r="AH1352" s="67">
        <f t="shared" si="105"/>
        <v>2.0925438149430344E-2</v>
      </c>
      <c r="AI1352" s="67">
        <f t="shared" si="109"/>
        <v>2.8080404789398387E-2</v>
      </c>
      <c r="AJ1352" s="67">
        <f t="shared" si="106"/>
        <v>-3.4112155237790487E-2</v>
      </c>
      <c r="AK1352" s="67">
        <f t="shared" si="107"/>
        <v>7.5963031536651182E-2</v>
      </c>
      <c r="AL1352" s="69">
        <f t="shared" si="108"/>
        <v>1</v>
      </c>
    </row>
    <row r="1353" spans="1:38">
      <c r="A1353" s="1">
        <v>1352</v>
      </c>
      <c r="B1353" s="35" t="s">
        <v>1392</v>
      </c>
      <c r="C1353" t="s">
        <v>4</v>
      </c>
      <c r="D1353" t="s">
        <v>27</v>
      </c>
      <c r="E1353" t="s">
        <v>102</v>
      </c>
      <c r="F1353" t="s">
        <v>139</v>
      </c>
      <c r="G1353" t="s">
        <v>156</v>
      </c>
      <c r="H1353" t="s">
        <v>282</v>
      </c>
      <c r="I1353" s="1">
        <v>3.7402000000000002</v>
      </c>
      <c r="J1353" s="1">
        <v>3.5220289999999999</v>
      </c>
      <c r="K1353" s="1">
        <v>0</v>
      </c>
      <c r="L1353" t="s">
        <v>458</v>
      </c>
      <c r="M1353" t="s">
        <v>469</v>
      </c>
      <c r="N1353" t="s">
        <v>587</v>
      </c>
      <c r="O1353" t="s">
        <v>782</v>
      </c>
      <c r="P1353" t="s">
        <v>804</v>
      </c>
      <c r="Q1353" t="s">
        <v>850</v>
      </c>
      <c r="R1353" t="s">
        <v>853</v>
      </c>
      <c r="S1353" t="s">
        <v>861</v>
      </c>
      <c r="T1353" t="s">
        <v>865</v>
      </c>
      <c r="U1353" t="s">
        <v>867</v>
      </c>
      <c r="V1353" s="1"/>
      <c r="W1353" s="1"/>
      <c r="X1353" s="1">
        <v>-3.0099999999999998E-2</v>
      </c>
      <c r="Y1353" s="1">
        <v>0.30099999999999999</v>
      </c>
      <c r="Z1353" t="s">
        <v>877</v>
      </c>
      <c r="AA1353" s="1">
        <v>30</v>
      </c>
      <c r="AB1353" t="s">
        <v>881</v>
      </c>
      <c r="AC1353" t="s">
        <v>913</v>
      </c>
      <c r="AD1353" t="s">
        <v>918</v>
      </c>
      <c r="AE1353" t="s">
        <v>921</v>
      </c>
      <c r="AF1353" s="1">
        <v>1991</v>
      </c>
      <c r="AG1353" s="1">
        <v>2016</v>
      </c>
      <c r="AH1353" s="67">
        <f t="shared" si="105"/>
        <v>-8.5462101532951598E-3</v>
      </c>
      <c r="AI1353" s="67">
        <f t="shared" si="109"/>
        <v>8.5462101532951598E-2</v>
      </c>
      <c r="AJ1353" s="67">
        <f t="shared" si="106"/>
        <v>-0.17605192915788029</v>
      </c>
      <c r="AK1353" s="67">
        <f t="shared" si="107"/>
        <v>0.15895950885128998</v>
      </c>
      <c r="AL1353" s="69">
        <f t="shared" si="108"/>
        <v>1</v>
      </c>
    </row>
    <row r="1354" spans="1:38">
      <c r="A1354" s="1">
        <v>1353</v>
      </c>
      <c r="B1354" s="35" t="s">
        <v>1392</v>
      </c>
      <c r="C1354" t="s">
        <v>4</v>
      </c>
      <c r="D1354" t="s">
        <v>27</v>
      </c>
      <c r="E1354" t="s">
        <v>102</v>
      </c>
      <c r="F1354" t="s">
        <v>139</v>
      </c>
      <c r="G1354" t="s">
        <v>156</v>
      </c>
      <c r="H1354" t="s">
        <v>282</v>
      </c>
      <c r="I1354" s="1">
        <v>3.7402000000000002</v>
      </c>
      <c r="J1354" s="1">
        <v>3.5220289999999999</v>
      </c>
      <c r="K1354" s="1">
        <v>0</v>
      </c>
      <c r="L1354" t="s">
        <v>148</v>
      </c>
      <c r="M1354" t="s">
        <v>469</v>
      </c>
      <c r="N1354" t="s">
        <v>588</v>
      </c>
      <c r="O1354" t="s">
        <v>782</v>
      </c>
      <c r="P1354" t="s">
        <v>805</v>
      </c>
      <c r="Q1354" t="s">
        <v>850</v>
      </c>
      <c r="R1354" t="s">
        <v>853</v>
      </c>
      <c r="S1354" t="s">
        <v>861</v>
      </c>
      <c r="T1354" t="s">
        <v>865</v>
      </c>
      <c r="U1354" t="s">
        <v>867</v>
      </c>
      <c r="V1354" s="1"/>
      <c r="W1354" s="1"/>
      <c r="X1354" s="1">
        <v>0.16300000000000001</v>
      </c>
      <c r="Y1354" s="1">
        <v>0.152</v>
      </c>
      <c r="Z1354" t="s">
        <v>877</v>
      </c>
      <c r="AA1354" s="1">
        <v>30</v>
      </c>
      <c r="AB1354" t="s">
        <v>881</v>
      </c>
      <c r="AC1354" t="s">
        <v>913</v>
      </c>
      <c r="AD1354" t="s">
        <v>918</v>
      </c>
      <c r="AE1354" t="s">
        <v>921</v>
      </c>
      <c r="AF1354" s="1">
        <v>1991</v>
      </c>
      <c r="AG1354" s="1">
        <v>2016</v>
      </c>
      <c r="AH1354" s="67">
        <f t="shared" si="105"/>
        <v>4.628014136169805E-2</v>
      </c>
      <c r="AI1354" s="67">
        <f t="shared" si="109"/>
        <v>4.3156941637902471E-2</v>
      </c>
      <c r="AJ1354" s="67">
        <f t="shared" si="106"/>
        <v>-3.8307464248590793E-2</v>
      </c>
      <c r="AK1354" s="67">
        <f t="shared" si="107"/>
        <v>0.13086774697198689</v>
      </c>
      <c r="AL1354" s="69">
        <f t="shared" si="108"/>
        <v>1</v>
      </c>
    </row>
    <row r="1355" spans="1:38">
      <c r="A1355" s="1">
        <v>1354</v>
      </c>
      <c r="B1355" s="35" t="s">
        <v>1392</v>
      </c>
      <c r="C1355" t="s">
        <v>4</v>
      </c>
      <c r="D1355" t="s">
        <v>27</v>
      </c>
      <c r="E1355" t="s">
        <v>102</v>
      </c>
      <c r="F1355" t="s">
        <v>139</v>
      </c>
      <c r="G1355" t="s">
        <v>156</v>
      </c>
      <c r="H1355" t="s">
        <v>282</v>
      </c>
      <c r="I1355" s="1">
        <v>3.7402000000000002</v>
      </c>
      <c r="J1355" s="1">
        <v>3.5220289999999999</v>
      </c>
      <c r="K1355" s="1">
        <v>0</v>
      </c>
      <c r="L1355" t="s">
        <v>457</v>
      </c>
      <c r="M1355" t="s">
        <v>469</v>
      </c>
      <c r="N1355" t="s">
        <v>589</v>
      </c>
      <c r="O1355" t="s">
        <v>782</v>
      </c>
      <c r="P1355" t="s">
        <v>806</v>
      </c>
      <c r="Q1355" t="s">
        <v>850</v>
      </c>
      <c r="R1355" t="s">
        <v>853</v>
      </c>
      <c r="S1355" t="s">
        <v>861</v>
      </c>
      <c r="T1355" t="s">
        <v>865</v>
      </c>
      <c r="U1355" t="s">
        <v>867</v>
      </c>
      <c r="V1355" s="1"/>
      <c r="W1355" s="1"/>
      <c r="X1355" s="1">
        <v>-0.36</v>
      </c>
      <c r="Y1355" s="1">
        <v>0.23</v>
      </c>
      <c r="Z1355" t="s">
        <v>877</v>
      </c>
      <c r="AA1355" s="1">
        <v>30</v>
      </c>
      <c r="AB1355" t="s">
        <v>881</v>
      </c>
      <c r="AC1355" t="s">
        <v>913</v>
      </c>
      <c r="AD1355" t="s">
        <v>918</v>
      </c>
      <c r="AE1355" t="s">
        <v>921</v>
      </c>
      <c r="AF1355" s="1">
        <v>1991</v>
      </c>
      <c r="AG1355" s="1">
        <v>2016</v>
      </c>
      <c r="AH1355" s="67">
        <f t="shared" si="105"/>
        <v>-0.10221380914240059</v>
      </c>
      <c r="AI1355" s="67">
        <f t="shared" si="109"/>
        <v>6.5303266952089267E-2</v>
      </c>
      <c r="AJ1355" s="67">
        <f t="shared" si="106"/>
        <v>-0.23020821236849554</v>
      </c>
      <c r="AK1355" s="67">
        <f t="shared" si="107"/>
        <v>2.5780594083694361E-2</v>
      </c>
      <c r="AL1355" s="69">
        <f t="shared" si="108"/>
        <v>1</v>
      </c>
    </row>
    <row r="1356" spans="1:38">
      <c r="A1356" s="1">
        <v>1355</v>
      </c>
      <c r="B1356" s="35" t="s">
        <v>1392</v>
      </c>
      <c r="C1356" t="s">
        <v>4</v>
      </c>
      <c r="D1356" t="s">
        <v>27</v>
      </c>
      <c r="E1356" t="s">
        <v>102</v>
      </c>
      <c r="F1356" t="s">
        <v>139</v>
      </c>
      <c r="G1356" t="s">
        <v>156</v>
      </c>
      <c r="H1356" t="s">
        <v>282</v>
      </c>
      <c r="I1356" s="1">
        <v>3.7402000000000002</v>
      </c>
      <c r="J1356" s="1">
        <v>3.5220289999999999</v>
      </c>
      <c r="K1356" s="1">
        <v>0</v>
      </c>
      <c r="L1356" t="s">
        <v>456</v>
      </c>
      <c r="M1356" t="s">
        <v>462</v>
      </c>
      <c r="N1356" t="s">
        <v>590</v>
      </c>
      <c r="O1356" t="s">
        <v>780</v>
      </c>
      <c r="P1356" t="s">
        <v>459</v>
      </c>
      <c r="Q1356" t="s">
        <v>850</v>
      </c>
      <c r="R1356" t="s">
        <v>853</v>
      </c>
      <c r="S1356" t="s">
        <v>861</v>
      </c>
      <c r="T1356" t="s">
        <v>865</v>
      </c>
      <c r="U1356" t="s">
        <v>867</v>
      </c>
      <c r="V1356" s="1"/>
      <c r="W1356" s="1"/>
      <c r="X1356" s="1">
        <v>-0.13400000000000001</v>
      </c>
      <c r="Y1356" s="1">
        <v>0.27700000000000002</v>
      </c>
      <c r="Z1356" t="s">
        <v>877</v>
      </c>
      <c r="AA1356" s="1">
        <v>30</v>
      </c>
      <c r="AB1356" t="s">
        <v>881</v>
      </c>
      <c r="AC1356" t="s">
        <v>913</v>
      </c>
      <c r="AD1356" t="s">
        <v>918</v>
      </c>
      <c r="AE1356" t="s">
        <v>921</v>
      </c>
      <c r="AF1356" s="1">
        <v>1991</v>
      </c>
      <c r="AG1356" s="1">
        <v>2016</v>
      </c>
      <c r="AH1356" s="67">
        <f t="shared" si="105"/>
        <v>-3.8046251180782448E-2</v>
      </c>
      <c r="AI1356" s="67">
        <f t="shared" si="109"/>
        <v>7.86478475901249E-2</v>
      </c>
      <c r="AJ1356" s="67">
        <f t="shared" si="106"/>
        <v>-0.19219603245742725</v>
      </c>
      <c r="AK1356" s="67">
        <f t="shared" si="107"/>
        <v>0.11610353009586236</v>
      </c>
      <c r="AL1356" s="69">
        <f t="shared" si="108"/>
        <v>1</v>
      </c>
    </row>
    <row r="1357" spans="1:38">
      <c r="A1357" s="1">
        <v>1356</v>
      </c>
      <c r="B1357" s="35" t="s">
        <v>1392</v>
      </c>
      <c r="C1357" t="s">
        <v>4</v>
      </c>
      <c r="D1357" t="s">
        <v>27</v>
      </c>
      <c r="E1357" t="s">
        <v>102</v>
      </c>
      <c r="F1357" t="s">
        <v>139</v>
      </c>
      <c r="G1357" t="s">
        <v>156</v>
      </c>
      <c r="H1357" t="s">
        <v>282</v>
      </c>
      <c r="I1357" s="1">
        <v>3.7402000000000002</v>
      </c>
      <c r="J1357" s="1">
        <v>3.5220289999999999</v>
      </c>
      <c r="K1357" s="1">
        <v>0</v>
      </c>
      <c r="L1357" t="s">
        <v>456</v>
      </c>
      <c r="M1357" t="s">
        <v>461</v>
      </c>
      <c r="N1357" t="s">
        <v>591</v>
      </c>
      <c r="O1357" t="s">
        <v>780</v>
      </c>
      <c r="P1357" t="s">
        <v>459</v>
      </c>
      <c r="Q1357" t="s">
        <v>850</v>
      </c>
      <c r="R1357" t="s">
        <v>853</v>
      </c>
      <c r="S1357" t="s">
        <v>861</v>
      </c>
      <c r="T1357" t="s">
        <v>865</v>
      </c>
      <c r="U1357" t="s">
        <v>867</v>
      </c>
      <c r="V1357" s="1"/>
      <c r="W1357" s="1"/>
      <c r="X1357" s="1">
        <v>-0.17599999999999999</v>
      </c>
      <c r="Y1357" s="1">
        <v>0.28100000000000003</v>
      </c>
      <c r="Z1357" t="s">
        <v>877</v>
      </c>
      <c r="AA1357" s="1">
        <v>30</v>
      </c>
      <c r="AB1357" t="s">
        <v>881</v>
      </c>
      <c r="AC1357" t="s">
        <v>913</v>
      </c>
      <c r="AD1357" t="s">
        <v>918</v>
      </c>
      <c r="AE1357" t="s">
        <v>921</v>
      </c>
      <c r="AF1357" s="1">
        <v>1991</v>
      </c>
      <c r="AG1357" s="1">
        <v>2016</v>
      </c>
      <c r="AH1357" s="67">
        <f t="shared" si="105"/>
        <v>-4.9971195580729176E-2</v>
      </c>
      <c r="AI1357" s="67">
        <f t="shared" si="109"/>
        <v>7.9783556580596021E-2</v>
      </c>
      <c r="AJ1357" s="67">
        <f t="shared" si="106"/>
        <v>-0.20634696647869738</v>
      </c>
      <c r="AK1357" s="67">
        <f t="shared" si="107"/>
        <v>0.10640457531723901</v>
      </c>
      <c r="AL1357" s="69">
        <f t="shared" si="108"/>
        <v>1</v>
      </c>
    </row>
    <row r="1358" spans="1:38">
      <c r="A1358" s="1">
        <v>1357</v>
      </c>
      <c r="B1358" s="35" t="s">
        <v>1392</v>
      </c>
      <c r="C1358" t="s">
        <v>4</v>
      </c>
      <c r="D1358" t="s">
        <v>27</v>
      </c>
      <c r="E1358" t="s">
        <v>102</v>
      </c>
      <c r="F1358" t="s">
        <v>139</v>
      </c>
      <c r="G1358" t="s">
        <v>156</v>
      </c>
      <c r="H1358" t="s">
        <v>282</v>
      </c>
      <c r="I1358" s="1">
        <v>3.7402000000000002</v>
      </c>
      <c r="J1358" s="1">
        <v>3.5220289999999999</v>
      </c>
      <c r="K1358" s="1">
        <v>0</v>
      </c>
      <c r="L1358" t="s">
        <v>140</v>
      </c>
      <c r="M1358" t="s">
        <v>476</v>
      </c>
      <c r="N1358" t="s">
        <v>592</v>
      </c>
      <c r="O1358" t="s">
        <v>780</v>
      </c>
      <c r="P1358" t="s">
        <v>459</v>
      </c>
      <c r="Q1358" t="s">
        <v>850</v>
      </c>
      <c r="R1358" t="s">
        <v>853</v>
      </c>
      <c r="S1358" t="s">
        <v>861</v>
      </c>
      <c r="T1358" t="s">
        <v>865</v>
      </c>
      <c r="U1358" t="s">
        <v>867</v>
      </c>
      <c r="V1358" s="1"/>
      <c r="W1358" s="1"/>
      <c r="X1358" s="1">
        <v>0.14599999999999999</v>
      </c>
      <c r="Y1358" s="1">
        <v>0.26200000000000001</v>
      </c>
      <c r="Z1358" t="s">
        <v>877</v>
      </c>
      <c r="AA1358" s="1">
        <v>30</v>
      </c>
      <c r="AB1358" t="s">
        <v>881</v>
      </c>
      <c r="AC1358" t="s">
        <v>913</v>
      </c>
      <c r="AD1358" t="s">
        <v>918</v>
      </c>
      <c r="AE1358" t="s">
        <v>921</v>
      </c>
      <c r="AF1358" s="1">
        <v>1991</v>
      </c>
      <c r="AG1358" s="1">
        <v>2016</v>
      </c>
      <c r="AH1358" s="67">
        <f t="shared" si="105"/>
        <v>4.145337815219579E-2</v>
      </c>
      <c r="AI1358" s="67">
        <f t="shared" si="109"/>
        <v>7.4388938875858207E-2</v>
      </c>
      <c r="AJ1358" s="67">
        <f t="shared" si="106"/>
        <v>-0.10434894204448628</v>
      </c>
      <c r="AK1358" s="67">
        <f t="shared" si="107"/>
        <v>0.18725569834887787</v>
      </c>
      <c r="AL1358" s="69">
        <f t="shared" si="108"/>
        <v>1</v>
      </c>
    </row>
    <row r="1359" spans="1:38">
      <c r="A1359" s="1">
        <v>1358</v>
      </c>
      <c r="B1359" s="35" t="s">
        <v>1392</v>
      </c>
      <c r="C1359" t="s">
        <v>4</v>
      </c>
      <c r="D1359" t="s">
        <v>27</v>
      </c>
      <c r="E1359" t="s">
        <v>102</v>
      </c>
      <c r="F1359" t="s">
        <v>139</v>
      </c>
      <c r="G1359" t="s">
        <v>156</v>
      </c>
      <c r="H1359" t="s">
        <v>282</v>
      </c>
      <c r="I1359" s="1">
        <v>3.7402000000000002</v>
      </c>
      <c r="J1359" s="1">
        <v>3.5220289999999999</v>
      </c>
      <c r="K1359" s="1">
        <v>0</v>
      </c>
      <c r="L1359" t="s">
        <v>457</v>
      </c>
      <c r="M1359" t="s">
        <v>463</v>
      </c>
      <c r="N1359" t="s">
        <v>593</v>
      </c>
      <c r="O1359" t="s">
        <v>780</v>
      </c>
      <c r="P1359" t="s">
        <v>459</v>
      </c>
      <c r="Q1359" t="s">
        <v>850</v>
      </c>
      <c r="R1359" t="s">
        <v>853</v>
      </c>
      <c r="S1359" t="s">
        <v>861</v>
      </c>
      <c r="T1359" t="s">
        <v>865</v>
      </c>
      <c r="U1359" t="s">
        <v>867</v>
      </c>
      <c r="V1359" s="1"/>
      <c r="W1359" s="1"/>
      <c r="X1359" s="1">
        <v>0.51300000000000001</v>
      </c>
      <c r="Y1359" s="1">
        <v>0.65400000000000003</v>
      </c>
      <c r="Z1359" t="s">
        <v>877</v>
      </c>
      <c r="AA1359" s="1">
        <v>30</v>
      </c>
      <c r="AB1359" t="s">
        <v>881</v>
      </c>
      <c r="AC1359" t="s">
        <v>913</v>
      </c>
      <c r="AD1359" t="s">
        <v>918</v>
      </c>
      <c r="AE1359" t="s">
        <v>921</v>
      </c>
      <c r="AF1359" s="1">
        <v>1991</v>
      </c>
      <c r="AG1359" s="1">
        <v>2016</v>
      </c>
      <c r="AH1359" s="67">
        <f t="shared" si="105"/>
        <v>0.14565467802792084</v>
      </c>
      <c r="AI1359" s="67">
        <f t="shared" si="109"/>
        <v>0.18568841994202775</v>
      </c>
      <c r="AJ1359" s="67">
        <f t="shared" si="106"/>
        <v>-0.21829462505845357</v>
      </c>
      <c r="AK1359" s="67">
        <f t="shared" si="107"/>
        <v>0.50960398111429528</v>
      </c>
      <c r="AL1359" s="69">
        <f t="shared" si="108"/>
        <v>1</v>
      </c>
    </row>
    <row r="1360" spans="1:38">
      <c r="A1360" s="1">
        <v>1359</v>
      </c>
      <c r="B1360" s="35" t="s">
        <v>1392</v>
      </c>
      <c r="C1360" t="s">
        <v>4</v>
      </c>
      <c r="D1360" t="s">
        <v>27</v>
      </c>
      <c r="E1360" t="s">
        <v>102</v>
      </c>
      <c r="F1360" t="s">
        <v>139</v>
      </c>
      <c r="G1360" t="s">
        <v>156</v>
      </c>
      <c r="H1360" t="s">
        <v>282</v>
      </c>
      <c r="I1360" s="1">
        <v>3.7402000000000002</v>
      </c>
      <c r="J1360" s="1">
        <v>3.5220289999999999</v>
      </c>
      <c r="K1360" s="1">
        <v>0</v>
      </c>
      <c r="L1360" t="s">
        <v>457</v>
      </c>
      <c r="M1360" t="s">
        <v>466</v>
      </c>
      <c r="N1360" t="s">
        <v>594</v>
      </c>
      <c r="O1360" t="s">
        <v>780</v>
      </c>
      <c r="P1360" t="s">
        <v>459</v>
      </c>
      <c r="Q1360" t="s">
        <v>850</v>
      </c>
      <c r="R1360" t="s">
        <v>853</v>
      </c>
      <c r="S1360" t="s">
        <v>861</v>
      </c>
      <c r="T1360" t="s">
        <v>865</v>
      </c>
      <c r="U1360" t="s">
        <v>867</v>
      </c>
      <c r="V1360" s="1"/>
      <c r="W1360" s="1"/>
      <c r="X1360" s="1">
        <v>-0.48199999999999998</v>
      </c>
      <c r="Y1360" s="1">
        <v>0.32700000000000001</v>
      </c>
      <c r="Z1360" t="s">
        <v>877</v>
      </c>
      <c r="AA1360" s="1">
        <v>30</v>
      </c>
      <c r="AB1360" t="s">
        <v>881</v>
      </c>
      <c r="AC1360" t="s">
        <v>913</v>
      </c>
      <c r="AD1360" t="s">
        <v>918</v>
      </c>
      <c r="AE1360" t="s">
        <v>921</v>
      </c>
      <c r="AF1360" s="1">
        <v>1991</v>
      </c>
      <c r="AG1360" s="1">
        <v>2016</v>
      </c>
      <c r="AH1360" s="67">
        <f t="shared" si="105"/>
        <v>-0.13685293335176968</v>
      </c>
      <c r="AI1360" s="67">
        <f t="shared" si="109"/>
        <v>9.2844209971013877E-2</v>
      </c>
      <c r="AJ1360" s="67">
        <f t="shared" si="106"/>
        <v>-0.31882758489495688</v>
      </c>
      <c r="AK1360" s="67">
        <f t="shared" si="107"/>
        <v>4.5121718191417526E-2</v>
      </c>
      <c r="AL1360" s="69">
        <f t="shared" si="108"/>
        <v>1</v>
      </c>
    </row>
    <row r="1361" spans="1:38">
      <c r="A1361" s="1">
        <v>1360</v>
      </c>
      <c r="B1361" s="35" t="s">
        <v>1392</v>
      </c>
      <c r="C1361" t="s">
        <v>4</v>
      </c>
      <c r="D1361" t="s">
        <v>27</v>
      </c>
      <c r="E1361" t="s">
        <v>102</v>
      </c>
      <c r="F1361" t="s">
        <v>139</v>
      </c>
      <c r="G1361" t="s">
        <v>156</v>
      </c>
      <c r="H1361" t="s">
        <v>282</v>
      </c>
      <c r="I1361" s="1">
        <v>3.7402000000000002</v>
      </c>
      <c r="J1361" s="1">
        <v>3.5220289999999999</v>
      </c>
      <c r="K1361" s="1">
        <v>0</v>
      </c>
      <c r="L1361" t="s">
        <v>457</v>
      </c>
      <c r="M1361" t="s">
        <v>472</v>
      </c>
      <c r="N1361" t="s">
        <v>595</v>
      </c>
      <c r="O1361" t="s">
        <v>780</v>
      </c>
      <c r="P1361" t="s">
        <v>459</v>
      </c>
      <c r="Q1361" t="s">
        <v>850</v>
      </c>
      <c r="R1361" t="s">
        <v>853</v>
      </c>
      <c r="S1361" t="s">
        <v>861</v>
      </c>
      <c r="T1361" t="s">
        <v>865</v>
      </c>
      <c r="U1361" t="s">
        <v>867</v>
      </c>
      <c r="V1361" s="1"/>
      <c r="W1361" s="1"/>
      <c r="X1361" s="1">
        <v>-5.11E-2</v>
      </c>
      <c r="Y1361" s="1">
        <v>0.57099999999999995</v>
      </c>
      <c r="Z1361" t="s">
        <v>877</v>
      </c>
      <c r="AA1361" s="1">
        <v>30</v>
      </c>
      <c r="AB1361" t="s">
        <v>881</v>
      </c>
      <c r="AC1361" t="s">
        <v>913</v>
      </c>
      <c r="AD1361" t="s">
        <v>918</v>
      </c>
      <c r="AE1361" t="s">
        <v>921</v>
      </c>
      <c r="AF1361" s="1">
        <v>1991</v>
      </c>
      <c r="AG1361" s="1">
        <v>2016</v>
      </c>
      <c r="AH1361" s="67">
        <f t="shared" si="105"/>
        <v>-1.4508682353268529E-2</v>
      </c>
      <c r="AI1361" s="67">
        <f t="shared" si="109"/>
        <v>0.16212245838975203</v>
      </c>
      <c r="AJ1361" s="67">
        <f t="shared" si="106"/>
        <v>-0.33226870079718251</v>
      </c>
      <c r="AK1361" s="67">
        <f t="shared" si="107"/>
        <v>0.30325133609064547</v>
      </c>
      <c r="AL1361" s="69">
        <f t="shared" si="108"/>
        <v>1</v>
      </c>
    </row>
    <row r="1362" spans="1:38">
      <c r="A1362" s="1">
        <v>1361</v>
      </c>
      <c r="B1362" s="35" t="s">
        <v>1392</v>
      </c>
      <c r="C1362" t="s">
        <v>4</v>
      </c>
      <c r="D1362" t="s">
        <v>27</v>
      </c>
      <c r="E1362" t="s">
        <v>102</v>
      </c>
      <c r="F1362" t="s">
        <v>139</v>
      </c>
      <c r="G1362" t="s">
        <v>156</v>
      </c>
      <c r="H1362" t="s">
        <v>282</v>
      </c>
      <c r="I1362" s="1">
        <v>3.7402000000000002</v>
      </c>
      <c r="J1362" s="1">
        <v>3.5220289999999999</v>
      </c>
      <c r="K1362" s="1">
        <v>0</v>
      </c>
      <c r="L1362" t="s">
        <v>457</v>
      </c>
      <c r="M1362" t="s">
        <v>482</v>
      </c>
      <c r="N1362" t="s">
        <v>596</v>
      </c>
      <c r="O1362" t="s">
        <v>780</v>
      </c>
      <c r="P1362" t="s">
        <v>459</v>
      </c>
      <c r="Q1362" t="s">
        <v>850</v>
      </c>
      <c r="R1362" t="s">
        <v>853</v>
      </c>
      <c r="S1362" t="s">
        <v>861</v>
      </c>
      <c r="T1362" t="s">
        <v>865</v>
      </c>
      <c r="U1362" t="s">
        <v>867</v>
      </c>
      <c r="V1362" s="1"/>
      <c r="W1362" s="1"/>
      <c r="X1362" s="1">
        <v>-0.14699999999999999</v>
      </c>
      <c r="Y1362" s="1">
        <v>0.26400000000000001</v>
      </c>
      <c r="Z1362" t="s">
        <v>877</v>
      </c>
      <c r="AA1362" s="1">
        <v>30</v>
      </c>
      <c r="AB1362" t="s">
        <v>881</v>
      </c>
      <c r="AC1362" t="s">
        <v>913</v>
      </c>
      <c r="AD1362" t="s">
        <v>918</v>
      </c>
      <c r="AE1362" t="s">
        <v>921</v>
      </c>
      <c r="AF1362" s="1">
        <v>1991</v>
      </c>
      <c r="AG1362" s="1">
        <v>2016</v>
      </c>
      <c r="AH1362" s="67">
        <f t="shared" si="105"/>
        <v>-4.1737305399813573E-2</v>
      </c>
      <c r="AI1362" s="67">
        <f t="shared" si="109"/>
        <v>7.4956793371093774E-2</v>
      </c>
      <c r="AJ1362" s="67">
        <f t="shared" si="106"/>
        <v>-0.18865262040715736</v>
      </c>
      <c r="AK1362" s="67">
        <f t="shared" si="107"/>
        <v>0.10517800960753021</v>
      </c>
      <c r="AL1362" s="69">
        <f t="shared" si="108"/>
        <v>1</v>
      </c>
    </row>
    <row r="1363" spans="1:38">
      <c r="A1363" s="1">
        <v>1362</v>
      </c>
      <c r="B1363" s="35" t="s">
        <v>1392</v>
      </c>
      <c r="C1363" t="s">
        <v>4</v>
      </c>
      <c r="D1363" t="s">
        <v>28</v>
      </c>
      <c r="E1363" t="s">
        <v>112</v>
      </c>
      <c r="F1363" t="s">
        <v>136</v>
      </c>
      <c r="G1363" t="s">
        <v>151</v>
      </c>
      <c r="H1363" t="s">
        <v>279</v>
      </c>
      <c r="I1363" s="1">
        <v>7.806019</v>
      </c>
      <c r="J1363" s="1">
        <v>13.52</v>
      </c>
      <c r="K1363" s="1">
        <v>0</v>
      </c>
      <c r="L1363" t="s">
        <v>458</v>
      </c>
      <c r="M1363" t="s">
        <v>473</v>
      </c>
      <c r="N1363" t="s">
        <v>583</v>
      </c>
      <c r="O1363" t="s">
        <v>782</v>
      </c>
      <c r="P1363" t="s">
        <v>801</v>
      </c>
      <c r="Q1363" t="s">
        <v>850</v>
      </c>
      <c r="R1363" t="s">
        <v>853</v>
      </c>
      <c r="S1363" t="s">
        <v>861</v>
      </c>
      <c r="T1363" t="s">
        <v>865</v>
      </c>
      <c r="U1363" t="s">
        <v>867</v>
      </c>
      <c r="V1363" s="1"/>
      <c r="W1363" s="1"/>
      <c r="X1363" s="1">
        <v>-0.55000000000000004</v>
      </c>
      <c r="Y1363" s="1">
        <v>0.28999999999999998</v>
      </c>
      <c r="Z1363" t="s">
        <v>875</v>
      </c>
      <c r="AA1363" s="1">
        <v>63</v>
      </c>
      <c r="AB1363" t="s">
        <v>881</v>
      </c>
      <c r="AC1363" t="s">
        <v>913</v>
      </c>
      <c r="AD1363" t="s">
        <v>918</v>
      </c>
      <c r="AE1363" t="s">
        <v>921</v>
      </c>
      <c r="AF1363" s="1">
        <v>1991</v>
      </c>
      <c r="AG1363" s="1">
        <v>2016</v>
      </c>
      <c r="AH1363" s="67">
        <f t="shared" si="105"/>
        <v>-4.0680473372781072E-2</v>
      </c>
      <c r="AI1363" s="67">
        <f t="shared" si="109"/>
        <v>2.1449704142011833E-2</v>
      </c>
      <c r="AJ1363" s="67">
        <f t="shared" si="106"/>
        <v>-8.2721893491124271E-2</v>
      </c>
      <c r="AK1363" s="67">
        <f t="shared" si="107"/>
        <v>1.3609467455621208E-3</v>
      </c>
      <c r="AL1363" s="69">
        <f t="shared" si="108"/>
        <v>1</v>
      </c>
    </row>
    <row r="1364" spans="1:38">
      <c r="A1364" s="1">
        <v>1363</v>
      </c>
      <c r="B1364" s="35" t="s">
        <v>1392</v>
      </c>
      <c r="C1364" t="s">
        <v>4</v>
      </c>
      <c r="D1364" t="s">
        <v>28</v>
      </c>
      <c r="E1364" t="s">
        <v>112</v>
      </c>
      <c r="F1364" t="s">
        <v>136</v>
      </c>
      <c r="G1364" t="s">
        <v>151</v>
      </c>
      <c r="H1364" t="s">
        <v>279</v>
      </c>
      <c r="I1364" s="1">
        <v>7.806019</v>
      </c>
      <c r="J1364" s="1">
        <v>13.52</v>
      </c>
      <c r="K1364" s="1">
        <v>0</v>
      </c>
      <c r="L1364" t="s">
        <v>458</v>
      </c>
      <c r="M1364" t="s">
        <v>473</v>
      </c>
      <c r="N1364" t="s">
        <v>584</v>
      </c>
      <c r="O1364" t="s">
        <v>782</v>
      </c>
      <c r="P1364" t="s">
        <v>802</v>
      </c>
      <c r="Q1364" t="s">
        <v>850</v>
      </c>
      <c r="R1364" t="s">
        <v>853</v>
      </c>
      <c r="S1364" t="s">
        <v>861</v>
      </c>
      <c r="T1364" t="s">
        <v>865</v>
      </c>
      <c r="U1364" t="s">
        <v>867</v>
      </c>
      <c r="V1364" s="1"/>
      <c r="W1364" s="1"/>
      <c r="X1364" s="1">
        <v>-1.538</v>
      </c>
      <c r="Y1364" s="1">
        <v>2.1800000000000002</v>
      </c>
      <c r="Z1364" t="s">
        <v>875</v>
      </c>
      <c r="AA1364" s="1">
        <v>63</v>
      </c>
      <c r="AB1364" t="s">
        <v>881</v>
      </c>
      <c r="AC1364" t="s">
        <v>913</v>
      </c>
      <c r="AD1364" t="s">
        <v>918</v>
      </c>
      <c r="AE1364" t="s">
        <v>921</v>
      </c>
      <c r="AF1364" s="1">
        <v>1991</v>
      </c>
      <c r="AG1364" s="1">
        <v>2016</v>
      </c>
      <c r="AH1364" s="67">
        <f t="shared" si="105"/>
        <v>-0.11375739644970415</v>
      </c>
      <c r="AI1364" s="67">
        <f t="shared" si="109"/>
        <v>0.16124260355029588</v>
      </c>
      <c r="AJ1364" s="67">
        <f t="shared" si="106"/>
        <v>-0.42979289940828402</v>
      </c>
      <c r="AK1364" s="67">
        <f t="shared" si="107"/>
        <v>0.20227810650887576</v>
      </c>
      <c r="AL1364" s="69">
        <f t="shared" si="108"/>
        <v>1</v>
      </c>
    </row>
    <row r="1365" spans="1:38">
      <c r="A1365" s="1">
        <v>1364</v>
      </c>
      <c r="B1365" s="35" t="s">
        <v>1392</v>
      </c>
      <c r="C1365" t="s">
        <v>4</v>
      </c>
      <c r="D1365" t="s">
        <v>28</v>
      </c>
      <c r="E1365" t="s">
        <v>112</v>
      </c>
      <c r="F1365" t="s">
        <v>136</v>
      </c>
      <c r="G1365" t="s">
        <v>151</v>
      </c>
      <c r="H1365" t="s">
        <v>279</v>
      </c>
      <c r="I1365" s="1">
        <v>7.806019</v>
      </c>
      <c r="J1365" s="1">
        <v>13.52</v>
      </c>
      <c r="K1365" s="1">
        <v>0</v>
      </c>
      <c r="L1365" t="s">
        <v>456</v>
      </c>
      <c r="M1365" t="s">
        <v>470</v>
      </c>
      <c r="N1365" t="s">
        <v>585</v>
      </c>
      <c r="O1365" t="s">
        <v>782</v>
      </c>
      <c r="P1365" t="s">
        <v>787</v>
      </c>
      <c r="Q1365" t="s">
        <v>850</v>
      </c>
      <c r="R1365" t="s">
        <v>853</v>
      </c>
      <c r="S1365" t="s">
        <v>861</v>
      </c>
      <c r="T1365" t="s">
        <v>865</v>
      </c>
      <c r="U1365" t="s">
        <v>867</v>
      </c>
      <c r="V1365" s="1"/>
      <c r="W1365" s="1"/>
      <c r="X1365" s="1">
        <v>-1.9390000000000001</v>
      </c>
      <c r="Y1365" s="1">
        <v>1.1519999999999999</v>
      </c>
      <c r="Z1365" t="s">
        <v>875</v>
      </c>
      <c r="AA1365" s="1">
        <v>63</v>
      </c>
      <c r="AB1365" t="s">
        <v>881</v>
      </c>
      <c r="AC1365" t="s">
        <v>913</v>
      </c>
      <c r="AD1365" t="s">
        <v>918</v>
      </c>
      <c r="AE1365" t="s">
        <v>921</v>
      </c>
      <c r="AF1365" s="1">
        <v>1991</v>
      </c>
      <c r="AG1365" s="1">
        <v>2016</v>
      </c>
      <c r="AH1365" s="67">
        <f t="shared" si="105"/>
        <v>-0.14341715976331362</v>
      </c>
      <c r="AI1365" s="67">
        <f t="shared" si="109"/>
        <v>8.5207100591715976E-2</v>
      </c>
      <c r="AJ1365" s="67">
        <f t="shared" si="106"/>
        <v>-0.31042307692307691</v>
      </c>
      <c r="AK1365" s="67">
        <f t="shared" si="107"/>
        <v>2.3588757396449694E-2</v>
      </c>
      <c r="AL1365" s="69">
        <f t="shared" si="108"/>
        <v>1</v>
      </c>
    </row>
    <row r="1366" spans="1:38">
      <c r="A1366" s="1">
        <v>1365</v>
      </c>
      <c r="B1366" s="35" t="s">
        <v>1392</v>
      </c>
      <c r="C1366" t="s">
        <v>4</v>
      </c>
      <c r="D1366" t="s">
        <v>28</v>
      </c>
      <c r="E1366" t="s">
        <v>112</v>
      </c>
      <c r="F1366" t="s">
        <v>136</v>
      </c>
      <c r="G1366" t="s">
        <v>151</v>
      </c>
      <c r="H1366" t="s">
        <v>279</v>
      </c>
      <c r="I1366" s="1">
        <v>7.806019</v>
      </c>
      <c r="J1366" s="1">
        <v>13.52</v>
      </c>
      <c r="K1366" s="1">
        <v>0</v>
      </c>
      <c r="L1366" t="s">
        <v>458</v>
      </c>
      <c r="M1366" t="s">
        <v>469</v>
      </c>
      <c r="N1366" t="s">
        <v>586</v>
      </c>
      <c r="O1366" t="s">
        <v>782</v>
      </c>
      <c r="P1366" t="s">
        <v>803</v>
      </c>
      <c r="Q1366" t="s">
        <v>850</v>
      </c>
      <c r="R1366" t="s">
        <v>853</v>
      </c>
      <c r="S1366" t="s">
        <v>861</v>
      </c>
      <c r="T1366" t="s">
        <v>865</v>
      </c>
      <c r="U1366" t="s">
        <v>867</v>
      </c>
      <c r="V1366" s="1"/>
      <c r="W1366" s="1"/>
      <c r="X1366" s="1">
        <v>-0.73399999999999999</v>
      </c>
      <c r="Y1366" s="1">
        <v>0.75600000000000001</v>
      </c>
      <c r="Z1366" t="s">
        <v>875</v>
      </c>
      <c r="AA1366" s="1">
        <v>63</v>
      </c>
      <c r="AB1366" t="s">
        <v>881</v>
      </c>
      <c r="AC1366" t="s">
        <v>913</v>
      </c>
      <c r="AD1366" t="s">
        <v>918</v>
      </c>
      <c r="AE1366" t="s">
        <v>921</v>
      </c>
      <c r="AF1366" s="1">
        <v>1991</v>
      </c>
      <c r="AG1366" s="1">
        <v>2016</v>
      </c>
      <c r="AH1366" s="67">
        <f t="shared" si="105"/>
        <v>-5.4289940828402369E-2</v>
      </c>
      <c r="AI1366" s="67">
        <f t="shared" si="109"/>
        <v>5.5917159763313615E-2</v>
      </c>
      <c r="AJ1366" s="67">
        <f t="shared" si="106"/>
        <v>-0.16388757396449705</v>
      </c>
      <c r="AK1366" s="67">
        <f t="shared" si="107"/>
        <v>5.5307692307692308E-2</v>
      </c>
      <c r="AL1366" s="69">
        <f t="shared" si="108"/>
        <v>1</v>
      </c>
    </row>
    <row r="1367" spans="1:38">
      <c r="A1367" s="1">
        <v>1366</v>
      </c>
      <c r="B1367" s="35" t="s">
        <v>1392</v>
      </c>
      <c r="C1367" t="s">
        <v>4</v>
      </c>
      <c r="D1367" t="s">
        <v>28</v>
      </c>
      <c r="E1367" t="s">
        <v>112</v>
      </c>
      <c r="F1367" t="s">
        <v>136</v>
      </c>
      <c r="G1367" t="s">
        <v>151</v>
      </c>
      <c r="H1367" t="s">
        <v>279</v>
      </c>
      <c r="I1367" s="1">
        <v>7.806019</v>
      </c>
      <c r="J1367" s="1">
        <v>13.52</v>
      </c>
      <c r="K1367" s="1">
        <v>0</v>
      </c>
      <c r="L1367" t="s">
        <v>458</v>
      </c>
      <c r="M1367" t="s">
        <v>469</v>
      </c>
      <c r="N1367" t="s">
        <v>587</v>
      </c>
      <c r="O1367" t="s">
        <v>782</v>
      </c>
      <c r="P1367" t="s">
        <v>804</v>
      </c>
      <c r="Q1367" t="s">
        <v>850</v>
      </c>
      <c r="R1367" t="s">
        <v>853</v>
      </c>
      <c r="S1367" t="s">
        <v>861</v>
      </c>
      <c r="T1367" t="s">
        <v>865</v>
      </c>
      <c r="U1367" t="s">
        <v>867</v>
      </c>
      <c r="V1367" s="1"/>
      <c r="W1367" s="1"/>
      <c r="X1367" s="1">
        <v>-1.9019999999999999</v>
      </c>
      <c r="Y1367" s="1">
        <v>0.88900000000000001</v>
      </c>
      <c r="Z1367" t="s">
        <v>875</v>
      </c>
      <c r="AA1367" s="1">
        <v>63</v>
      </c>
      <c r="AB1367" t="s">
        <v>881</v>
      </c>
      <c r="AC1367" t="s">
        <v>913</v>
      </c>
      <c r="AD1367" t="s">
        <v>918</v>
      </c>
      <c r="AE1367" t="s">
        <v>921</v>
      </c>
      <c r="AF1367" s="1">
        <v>1991</v>
      </c>
      <c r="AG1367" s="1">
        <v>2016</v>
      </c>
      <c r="AH1367" s="67">
        <f t="shared" si="105"/>
        <v>-0.14068047337278106</v>
      </c>
      <c r="AI1367" s="67">
        <f t="shared" si="109"/>
        <v>6.5754437869822491E-2</v>
      </c>
      <c r="AJ1367" s="67">
        <f t="shared" si="106"/>
        <v>-0.2695591715976331</v>
      </c>
      <c r="AK1367" s="67">
        <f t="shared" si="107"/>
        <v>-1.1801775147928989E-2</v>
      </c>
      <c r="AL1367" s="69">
        <f t="shared" si="108"/>
        <v>1</v>
      </c>
    </row>
    <row r="1368" spans="1:38">
      <c r="A1368" s="1">
        <v>1367</v>
      </c>
      <c r="B1368" s="35" t="s">
        <v>1392</v>
      </c>
      <c r="C1368" t="s">
        <v>4</v>
      </c>
      <c r="D1368" t="s">
        <v>28</v>
      </c>
      <c r="E1368" t="s">
        <v>112</v>
      </c>
      <c r="F1368" t="s">
        <v>136</v>
      </c>
      <c r="G1368" t="s">
        <v>151</v>
      </c>
      <c r="H1368" t="s">
        <v>279</v>
      </c>
      <c r="I1368" s="1">
        <v>7.806019</v>
      </c>
      <c r="J1368" s="1">
        <v>13.52</v>
      </c>
      <c r="K1368" s="1">
        <v>0</v>
      </c>
      <c r="L1368" t="s">
        <v>148</v>
      </c>
      <c r="M1368" t="s">
        <v>469</v>
      </c>
      <c r="N1368" t="s">
        <v>588</v>
      </c>
      <c r="O1368" t="s">
        <v>782</v>
      </c>
      <c r="P1368" t="s">
        <v>805</v>
      </c>
      <c r="Q1368" t="s">
        <v>850</v>
      </c>
      <c r="R1368" t="s">
        <v>853</v>
      </c>
      <c r="S1368" t="s">
        <v>861</v>
      </c>
      <c r="T1368" t="s">
        <v>865</v>
      </c>
      <c r="U1368" t="s">
        <v>867</v>
      </c>
      <c r="V1368" s="1"/>
      <c r="W1368" s="1"/>
      <c r="X1368" s="1">
        <v>7.4499999999999997E-2</v>
      </c>
      <c r="Y1368" s="1">
        <v>1.2669999999999999</v>
      </c>
      <c r="Z1368" t="s">
        <v>875</v>
      </c>
      <c r="AA1368" s="1">
        <v>63</v>
      </c>
      <c r="AB1368" t="s">
        <v>881</v>
      </c>
      <c r="AC1368" t="s">
        <v>913</v>
      </c>
      <c r="AD1368" t="s">
        <v>918</v>
      </c>
      <c r="AE1368" t="s">
        <v>921</v>
      </c>
      <c r="AF1368" s="1">
        <v>1991</v>
      </c>
      <c r="AG1368" s="1">
        <v>2016</v>
      </c>
      <c r="AH1368" s="67">
        <f t="shared" si="105"/>
        <v>5.5103550295857989E-3</v>
      </c>
      <c r="AI1368" s="67">
        <f t="shared" si="109"/>
        <v>9.3713017751479291E-2</v>
      </c>
      <c r="AJ1368" s="67">
        <f t="shared" si="106"/>
        <v>-0.1781671597633136</v>
      </c>
      <c r="AK1368" s="67">
        <f t="shared" si="107"/>
        <v>0.1891878698224852</v>
      </c>
      <c r="AL1368" s="69">
        <f t="shared" si="108"/>
        <v>1</v>
      </c>
    </row>
    <row r="1369" spans="1:38">
      <c r="A1369" s="1">
        <v>1368</v>
      </c>
      <c r="B1369" s="35" t="s">
        <v>1392</v>
      </c>
      <c r="C1369" t="s">
        <v>4</v>
      </c>
      <c r="D1369" t="s">
        <v>28</v>
      </c>
      <c r="E1369" t="s">
        <v>112</v>
      </c>
      <c r="F1369" t="s">
        <v>136</v>
      </c>
      <c r="G1369" t="s">
        <v>151</v>
      </c>
      <c r="H1369" t="s">
        <v>279</v>
      </c>
      <c r="I1369" s="1">
        <v>7.806019</v>
      </c>
      <c r="J1369" s="1">
        <v>13.52</v>
      </c>
      <c r="K1369" s="1">
        <v>0</v>
      </c>
      <c r="L1369" t="s">
        <v>457</v>
      </c>
      <c r="M1369" t="s">
        <v>469</v>
      </c>
      <c r="N1369" t="s">
        <v>589</v>
      </c>
      <c r="O1369" t="s">
        <v>782</v>
      </c>
      <c r="P1369" t="s">
        <v>806</v>
      </c>
      <c r="Q1369" t="s">
        <v>850</v>
      </c>
      <c r="R1369" t="s">
        <v>853</v>
      </c>
      <c r="S1369" t="s">
        <v>861</v>
      </c>
      <c r="T1369" t="s">
        <v>865</v>
      </c>
      <c r="U1369" t="s">
        <v>867</v>
      </c>
      <c r="V1369" s="1"/>
      <c r="W1369" s="1"/>
      <c r="X1369" s="1">
        <v>-1.2390000000000001</v>
      </c>
      <c r="Y1369" s="1">
        <v>1.4239999999999999</v>
      </c>
      <c r="Z1369" t="s">
        <v>875</v>
      </c>
      <c r="AA1369" s="1">
        <v>63</v>
      </c>
      <c r="AB1369" t="s">
        <v>881</v>
      </c>
      <c r="AC1369" t="s">
        <v>913</v>
      </c>
      <c r="AD1369" t="s">
        <v>918</v>
      </c>
      <c r="AE1369" t="s">
        <v>921</v>
      </c>
      <c r="AF1369" s="1">
        <v>1991</v>
      </c>
      <c r="AG1369" s="1">
        <v>2016</v>
      </c>
      <c r="AH1369" s="67">
        <f t="shared" si="105"/>
        <v>-9.1642011834319539E-2</v>
      </c>
      <c r="AI1369" s="67">
        <f t="shared" si="109"/>
        <v>0.10532544378698225</v>
      </c>
      <c r="AJ1369" s="67">
        <f t="shared" si="106"/>
        <v>-0.29807988165680477</v>
      </c>
      <c r="AK1369" s="67">
        <f t="shared" si="107"/>
        <v>0.11479585798816568</v>
      </c>
      <c r="AL1369" s="69">
        <f t="shared" si="108"/>
        <v>1</v>
      </c>
    </row>
    <row r="1370" spans="1:38">
      <c r="A1370" s="1">
        <v>1369</v>
      </c>
      <c r="B1370" s="35" t="s">
        <v>1392</v>
      </c>
      <c r="C1370" t="s">
        <v>4</v>
      </c>
      <c r="D1370" t="s">
        <v>28</v>
      </c>
      <c r="E1370" t="s">
        <v>112</v>
      </c>
      <c r="F1370" t="s">
        <v>136</v>
      </c>
      <c r="G1370" t="s">
        <v>151</v>
      </c>
      <c r="H1370" t="s">
        <v>279</v>
      </c>
      <c r="I1370" s="1">
        <v>7.806019</v>
      </c>
      <c r="J1370" s="1">
        <v>13.52</v>
      </c>
      <c r="K1370" s="1">
        <v>0</v>
      </c>
      <c r="L1370" t="s">
        <v>456</v>
      </c>
      <c r="M1370" t="s">
        <v>462</v>
      </c>
      <c r="N1370" t="s">
        <v>590</v>
      </c>
      <c r="O1370" t="s">
        <v>780</v>
      </c>
      <c r="P1370" t="s">
        <v>459</v>
      </c>
      <c r="Q1370" t="s">
        <v>850</v>
      </c>
      <c r="R1370" t="s">
        <v>853</v>
      </c>
      <c r="S1370" t="s">
        <v>861</v>
      </c>
      <c r="T1370" t="s">
        <v>865</v>
      </c>
      <c r="U1370" t="s">
        <v>867</v>
      </c>
      <c r="V1370" s="1"/>
      <c r="W1370" s="1"/>
      <c r="X1370" s="1">
        <v>-4.4850000000000003</v>
      </c>
      <c r="Y1370" s="1">
        <v>1.964</v>
      </c>
      <c r="Z1370" t="s">
        <v>875</v>
      </c>
      <c r="AA1370" s="1">
        <v>63</v>
      </c>
      <c r="AB1370" t="s">
        <v>881</v>
      </c>
      <c r="AC1370" t="s">
        <v>913</v>
      </c>
      <c r="AD1370" t="s">
        <v>918</v>
      </c>
      <c r="AE1370" t="s">
        <v>921</v>
      </c>
      <c r="AF1370" s="1">
        <v>1991</v>
      </c>
      <c r="AG1370" s="1">
        <v>2016</v>
      </c>
      <c r="AH1370" s="67">
        <f t="shared" si="105"/>
        <v>-0.33173076923076927</v>
      </c>
      <c r="AI1370" s="67">
        <f t="shared" si="109"/>
        <v>0.14526627218934912</v>
      </c>
      <c r="AJ1370" s="67">
        <f t="shared" si="106"/>
        <v>-0.61645266272189359</v>
      </c>
      <c r="AK1370" s="67">
        <f t="shared" si="107"/>
        <v>-4.7008875739645017E-2</v>
      </c>
      <c r="AL1370" s="69">
        <f t="shared" si="108"/>
        <v>1</v>
      </c>
    </row>
    <row r="1371" spans="1:38">
      <c r="A1371" s="1">
        <v>1370</v>
      </c>
      <c r="B1371" s="35" t="s">
        <v>1392</v>
      </c>
      <c r="C1371" t="s">
        <v>4</v>
      </c>
      <c r="D1371" t="s">
        <v>28</v>
      </c>
      <c r="E1371" t="s">
        <v>112</v>
      </c>
      <c r="F1371" t="s">
        <v>136</v>
      </c>
      <c r="G1371" t="s">
        <v>151</v>
      </c>
      <c r="H1371" t="s">
        <v>279</v>
      </c>
      <c r="I1371" s="1">
        <v>7.806019</v>
      </c>
      <c r="J1371" s="1">
        <v>13.52</v>
      </c>
      <c r="K1371" s="1">
        <v>0</v>
      </c>
      <c r="L1371" t="s">
        <v>456</v>
      </c>
      <c r="M1371" t="s">
        <v>461</v>
      </c>
      <c r="N1371" t="s">
        <v>591</v>
      </c>
      <c r="O1371" t="s">
        <v>780</v>
      </c>
      <c r="P1371" t="s">
        <v>459</v>
      </c>
      <c r="Q1371" t="s">
        <v>850</v>
      </c>
      <c r="R1371" t="s">
        <v>853</v>
      </c>
      <c r="S1371" t="s">
        <v>861</v>
      </c>
      <c r="T1371" t="s">
        <v>865</v>
      </c>
      <c r="U1371" t="s">
        <v>867</v>
      </c>
      <c r="V1371" s="1"/>
      <c r="W1371" s="1"/>
      <c r="X1371" s="1">
        <v>-1.84</v>
      </c>
      <c r="Y1371" s="1">
        <v>1.0980000000000001</v>
      </c>
      <c r="Z1371" t="s">
        <v>875</v>
      </c>
      <c r="AA1371" s="1">
        <v>63</v>
      </c>
      <c r="AB1371" t="s">
        <v>881</v>
      </c>
      <c r="AC1371" t="s">
        <v>913</v>
      </c>
      <c r="AD1371" t="s">
        <v>918</v>
      </c>
      <c r="AE1371" t="s">
        <v>921</v>
      </c>
      <c r="AF1371" s="1">
        <v>1991</v>
      </c>
      <c r="AG1371" s="1">
        <v>2016</v>
      </c>
      <c r="AH1371" s="67">
        <f t="shared" si="105"/>
        <v>-0.13609467455621302</v>
      </c>
      <c r="AI1371" s="67">
        <f t="shared" si="109"/>
        <v>8.1213017751479294E-2</v>
      </c>
      <c r="AJ1371" s="67">
        <f t="shared" si="106"/>
        <v>-0.29527218934911242</v>
      </c>
      <c r="AK1371" s="67">
        <f t="shared" si="107"/>
        <v>2.3082840236686386E-2</v>
      </c>
      <c r="AL1371" s="69">
        <f t="shared" si="108"/>
        <v>1</v>
      </c>
    </row>
    <row r="1372" spans="1:38">
      <c r="A1372" s="1">
        <v>1371</v>
      </c>
      <c r="B1372" s="35" t="s">
        <v>1392</v>
      </c>
      <c r="C1372" t="s">
        <v>4</v>
      </c>
      <c r="D1372" t="s">
        <v>28</v>
      </c>
      <c r="E1372" t="s">
        <v>112</v>
      </c>
      <c r="F1372" t="s">
        <v>136</v>
      </c>
      <c r="G1372" t="s">
        <v>151</v>
      </c>
      <c r="H1372" t="s">
        <v>279</v>
      </c>
      <c r="I1372" s="1">
        <v>7.806019</v>
      </c>
      <c r="J1372" s="1">
        <v>13.52</v>
      </c>
      <c r="K1372" s="1">
        <v>0</v>
      </c>
      <c r="L1372" t="s">
        <v>140</v>
      </c>
      <c r="M1372" t="s">
        <v>476</v>
      </c>
      <c r="N1372" t="s">
        <v>592</v>
      </c>
      <c r="O1372" t="s">
        <v>780</v>
      </c>
      <c r="P1372" t="s">
        <v>459</v>
      </c>
      <c r="Q1372" t="s">
        <v>850</v>
      </c>
      <c r="R1372" t="s">
        <v>853</v>
      </c>
      <c r="S1372" t="s">
        <v>861</v>
      </c>
      <c r="T1372" t="s">
        <v>865</v>
      </c>
      <c r="U1372" t="s">
        <v>867</v>
      </c>
      <c r="V1372" s="1"/>
      <c r="W1372" s="1"/>
      <c r="X1372" s="1">
        <v>-0.20599999999999999</v>
      </c>
      <c r="Y1372" s="1">
        <v>1.345</v>
      </c>
      <c r="Z1372" t="s">
        <v>875</v>
      </c>
      <c r="AA1372" s="1">
        <v>63</v>
      </c>
      <c r="AB1372" t="s">
        <v>881</v>
      </c>
      <c r="AC1372" t="s">
        <v>913</v>
      </c>
      <c r="AD1372" t="s">
        <v>918</v>
      </c>
      <c r="AE1372" t="s">
        <v>921</v>
      </c>
      <c r="AF1372" s="1">
        <v>1991</v>
      </c>
      <c r="AG1372" s="1">
        <v>2016</v>
      </c>
      <c r="AH1372" s="67">
        <f t="shared" si="105"/>
        <v>-1.5236686390532545E-2</v>
      </c>
      <c r="AI1372" s="67">
        <f t="shared" si="109"/>
        <v>9.9482248520710054E-2</v>
      </c>
      <c r="AJ1372" s="67">
        <f t="shared" si="106"/>
        <v>-0.21022189349112425</v>
      </c>
      <c r="AK1372" s="67">
        <f t="shared" si="107"/>
        <v>0.17974852071005915</v>
      </c>
      <c r="AL1372" s="69">
        <f t="shared" si="108"/>
        <v>1</v>
      </c>
    </row>
    <row r="1373" spans="1:38">
      <c r="A1373" s="1">
        <v>1372</v>
      </c>
      <c r="B1373" s="35" t="s">
        <v>1392</v>
      </c>
      <c r="C1373" t="s">
        <v>4</v>
      </c>
      <c r="D1373" t="s">
        <v>28</v>
      </c>
      <c r="E1373" t="s">
        <v>112</v>
      </c>
      <c r="F1373" t="s">
        <v>136</v>
      </c>
      <c r="G1373" t="s">
        <v>151</v>
      </c>
      <c r="H1373" t="s">
        <v>279</v>
      </c>
      <c r="I1373" s="1">
        <v>7.806019</v>
      </c>
      <c r="J1373" s="1">
        <v>13.52</v>
      </c>
      <c r="K1373" s="1">
        <v>0</v>
      </c>
      <c r="L1373" t="s">
        <v>457</v>
      </c>
      <c r="M1373" t="s">
        <v>463</v>
      </c>
      <c r="N1373" t="s">
        <v>593</v>
      </c>
      <c r="O1373" t="s">
        <v>780</v>
      </c>
      <c r="P1373" t="s">
        <v>459</v>
      </c>
      <c r="Q1373" t="s">
        <v>850</v>
      </c>
      <c r="R1373" t="s">
        <v>853</v>
      </c>
      <c r="S1373" t="s">
        <v>861</v>
      </c>
      <c r="T1373" t="s">
        <v>865</v>
      </c>
      <c r="U1373" t="s">
        <v>867</v>
      </c>
      <c r="V1373" s="1"/>
      <c r="W1373" s="1"/>
      <c r="X1373" s="1">
        <v>-3.5720000000000001</v>
      </c>
      <c r="Y1373" s="1">
        <v>29.78</v>
      </c>
      <c r="Z1373" t="s">
        <v>875</v>
      </c>
      <c r="AA1373" s="1">
        <v>63</v>
      </c>
      <c r="AB1373" t="s">
        <v>881</v>
      </c>
      <c r="AC1373" t="s">
        <v>913</v>
      </c>
      <c r="AD1373" t="s">
        <v>918</v>
      </c>
      <c r="AE1373" t="s">
        <v>921</v>
      </c>
      <c r="AF1373" s="1">
        <v>1991</v>
      </c>
      <c r="AG1373" s="1">
        <v>2016</v>
      </c>
      <c r="AH1373" s="67">
        <f t="shared" si="105"/>
        <v>-0.2642011834319527</v>
      </c>
      <c r="AI1373" s="67">
        <f t="shared" si="109"/>
        <v>2.2026627218934913</v>
      </c>
      <c r="AJ1373" s="67">
        <f t="shared" si="106"/>
        <v>-4.5814201183431962</v>
      </c>
      <c r="AK1373" s="67">
        <f t="shared" si="107"/>
        <v>4.05301775147929</v>
      </c>
      <c r="AL1373" s="69">
        <f t="shared" si="108"/>
        <v>1</v>
      </c>
    </row>
    <row r="1374" spans="1:38">
      <c r="A1374" s="1">
        <v>1373</v>
      </c>
      <c r="B1374" s="35" t="s">
        <v>1392</v>
      </c>
      <c r="C1374" t="s">
        <v>4</v>
      </c>
      <c r="D1374" t="s">
        <v>28</v>
      </c>
      <c r="E1374" t="s">
        <v>112</v>
      </c>
      <c r="F1374" t="s">
        <v>136</v>
      </c>
      <c r="G1374" t="s">
        <v>151</v>
      </c>
      <c r="H1374" t="s">
        <v>279</v>
      </c>
      <c r="I1374" s="1">
        <v>7.806019</v>
      </c>
      <c r="J1374" s="1">
        <v>13.52</v>
      </c>
      <c r="K1374" s="1">
        <v>0</v>
      </c>
      <c r="L1374" t="s">
        <v>457</v>
      </c>
      <c r="M1374" t="s">
        <v>466</v>
      </c>
      <c r="N1374" t="s">
        <v>594</v>
      </c>
      <c r="O1374" t="s">
        <v>780</v>
      </c>
      <c r="P1374" t="s">
        <v>459</v>
      </c>
      <c r="Q1374" t="s">
        <v>850</v>
      </c>
      <c r="R1374" t="s">
        <v>853</v>
      </c>
      <c r="S1374" t="s">
        <v>861</v>
      </c>
      <c r="T1374" t="s">
        <v>865</v>
      </c>
      <c r="U1374" t="s">
        <v>867</v>
      </c>
      <c r="V1374" s="1"/>
      <c r="W1374" s="1"/>
      <c r="X1374" s="1">
        <v>-4.0220000000000002</v>
      </c>
      <c r="Y1374" s="1">
        <v>2.2799999999999998</v>
      </c>
      <c r="Z1374" t="s">
        <v>875</v>
      </c>
      <c r="AA1374" s="1">
        <v>63</v>
      </c>
      <c r="AB1374" t="s">
        <v>881</v>
      </c>
      <c r="AC1374" t="s">
        <v>913</v>
      </c>
      <c r="AD1374" t="s">
        <v>918</v>
      </c>
      <c r="AE1374" t="s">
        <v>921</v>
      </c>
      <c r="AF1374" s="1">
        <v>1991</v>
      </c>
      <c r="AG1374" s="1">
        <v>2016</v>
      </c>
      <c r="AH1374" s="67">
        <f t="shared" si="105"/>
        <v>-0.29748520710059173</v>
      </c>
      <c r="AI1374" s="67">
        <f t="shared" si="109"/>
        <v>0.16863905325443787</v>
      </c>
      <c r="AJ1374" s="67">
        <f t="shared" si="106"/>
        <v>-0.62801775147928995</v>
      </c>
      <c r="AK1374" s="67">
        <f t="shared" si="107"/>
        <v>3.3047337278106492E-2</v>
      </c>
      <c r="AL1374" s="69">
        <f t="shared" si="108"/>
        <v>1</v>
      </c>
    </row>
    <row r="1375" spans="1:38">
      <c r="A1375" s="1">
        <v>1374</v>
      </c>
      <c r="B1375" s="35" t="s">
        <v>1392</v>
      </c>
      <c r="C1375" t="s">
        <v>4</v>
      </c>
      <c r="D1375" t="s">
        <v>28</v>
      </c>
      <c r="E1375" t="s">
        <v>112</v>
      </c>
      <c r="F1375" t="s">
        <v>136</v>
      </c>
      <c r="G1375" t="s">
        <v>151</v>
      </c>
      <c r="H1375" t="s">
        <v>279</v>
      </c>
      <c r="I1375" s="1">
        <v>7.806019</v>
      </c>
      <c r="J1375" s="1">
        <v>13.52</v>
      </c>
      <c r="K1375" s="1">
        <v>0</v>
      </c>
      <c r="L1375" t="s">
        <v>457</v>
      </c>
      <c r="M1375" t="s">
        <v>472</v>
      </c>
      <c r="N1375" t="s">
        <v>595</v>
      </c>
      <c r="O1375" t="s">
        <v>780</v>
      </c>
      <c r="P1375" t="s">
        <v>459</v>
      </c>
      <c r="Q1375" t="s">
        <v>850</v>
      </c>
      <c r="R1375" t="s">
        <v>853</v>
      </c>
      <c r="S1375" t="s">
        <v>861</v>
      </c>
      <c r="T1375" t="s">
        <v>865</v>
      </c>
      <c r="U1375" t="s">
        <v>867</v>
      </c>
      <c r="V1375" s="1"/>
      <c r="W1375" s="1"/>
      <c r="X1375" s="1">
        <v>-4.5090000000000003</v>
      </c>
      <c r="Y1375" s="1">
        <v>2.8410000000000002</v>
      </c>
      <c r="Z1375" t="s">
        <v>875</v>
      </c>
      <c r="AA1375" s="1">
        <v>63</v>
      </c>
      <c r="AB1375" t="s">
        <v>881</v>
      </c>
      <c r="AC1375" t="s">
        <v>913</v>
      </c>
      <c r="AD1375" t="s">
        <v>918</v>
      </c>
      <c r="AE1375" t="s">
        <v>921</v>
      </c>
      <c r="AF1375" s="1">
        <v>1991</v>
      </c>
      <c r="AG1375" s="1">
        <v>2016</v>
      </c>
      <c r="AH1375" s="67">
        <f t="shared" si="105"/>
        <v>-0.33350591715976335</v>
      </c>
      <c r="AI1375" s="67">
        <f t="shared" si="109"/>
        <v>0.21013313609467457</v>
      </c>
      <c r="AJ1375" s="67">
        <f t="shared" si="106"/>
        <v>-0.74536686390532547</v>
      </c>
      <c r="AK1375" s="67">
        <f t="shared" si="107"/>
        <v>7.8355029585798819E-2</v>
      </c>
      <c r="AL1375" s="69">
        <f t="shared" si="108"/>
        <v>1</v>
      </c>
    </row>
    <row r="1376" spans="1:38">
      <c r="A1376" s="1">
        <v>1375</v>
      </c>
      <c r="B1376" s="35" t="s">
        <v>1392</v>
      </c>
      <c r="C1376" t="s">
        <v>4</v>
      </c>
      <c r="D1376" t="s">
        <v>28</v>
      </c>
      <c r="E1376" t="s">
        <v>112</v>
      </c>
      <c r="F1376" t="s">
        <v>136</v>
      </c>
      <c r="G1376" t="s">
        <v>151</v>
      </c>
      <c r="H1376" t="s">
        <v>279</v>
      </c>
      <c r="I1376" s="1">
        <v>7.806019</v>
      </c>
      <c r="J1376" s="1">
        <v>13.52</v>
      </c>
      <c r="K1376" s="1">
        <v>0</v>
      </c>
      <c r="L1376" t="s">
        <v>457</v>
      </c>
      <c r="M1376" t="s">
        <v>482</v>
      </c>
      <c r="N1376" t="s">
        <v>596</v>
      </c>
      <c r="O1376" t="s">
        <v>780</v>
      </c>
      <c r="P1376" t="s">
        <v>459</v>
      </c>
      <c r="Q1376" t="s">
        <v>850</v>
      </c>
      <c r="R1376" t="s">
        <v>853</v>
      </c>
      <c r="S1376" t="s">
        <v>861</v>
      </c>
      <c r="T1376" t="s">
        <v>865</v>
      </c>
      <c r="U1376" t="s">
        <v>867</v>
      </c>
      <c r="V1376" s="1"/>
      <c r="W1376" s="1"/>
      <c r="X1376" s="1">
        <v>-1.6419999999999999</v>
      </c>
      <c r="Y1376" s="1">
        <v>1.1339999999999999</v>
      </c>
      <c r="Z1376" t="s">
        <v>875</v>
      </c>
      <c r="AA1376" s="1">
        <v>63</v>
      </c>
      <c r="AB1376" t="s">
        <v>881</v>
      </c>
      <c r="AC1376" t="s">
        <v>913</v>
      </c>
      <c r="AD1376" t="s">
        <v>918</v>
      </c>
      <c r="AE1376" t="s">
        <v>921</v>
      </c>
      <c r="AF1376" s="1">
        <v>1991</v>
      </c>
      <c r="AG1376" s="1">
        <v>2016</v>
      </c>
      <c r="AH1376" s="67">
        <f t="shared" si="105"/>
        <v>-0.12144970414201182</v>
      </c>
      <c r="AI1376" s="67">
        <f t="shared" si="109"/>
        <v>8.3875739644970415E-2</v>
      </c>
      <c r="AJ1376" s="67">
        <f t="shared" si="106"/>
        <v>-0.28584615384615386</v>
      </c>
      <c r="AK1376" s="67">
        <f t="shared" si="107"/>
        <v>4.2946745562130198E-2</v>
      </c>
      <c r="AL1376" s="69">
        <f t="shared" si="108"/>
        <v>1</v>
      </c>
    </row>
    <row r="1377" spans="1:38">
      <c r="A1377" s="1">
        <v>1376</v>
      </c>
      <c r="B1377" s="35" t="s">
        <v>1392</v>
      </c>
      <c r="C1377" t="s">
        <v>4</v>
      </c>
      <c r="D1377" t="s">
        <v>28</v>
      </c>
      <c r="E1377" t="s">
        <v>112</v>
      </c>
      <c r="F1377" t="s">
        <v>136</v>
      </c>
      <c r="G1377" t="s">
        <v>151</v>
      </c>
      <c r="H1377" t="s">
        <v>279</v>
      </c>
      <c r="I1377" s="1">
        <v>5.6134310000000003</v>
      </c>
      <c r="J1377" s="1">
        <v>9.4700000000000006</v>
      </c>
      <c r="K1377" s="1">
        <v>0</v>
      </c>
      <c r="L1377" t="s">
        <v>458</v>
      </c>
      <c r="M1377" t="s">
        <v>473</v>
      </c>
      <c r="N1377" t="s">
        <v>583</v>
      </c>
      <c r="O1377" t="s">
        <v>782</v>
      </c>
      <c r="P1377" t="s">
        <v>801</v>
      </c>
      <c r="Q1377" t="s">
        <v>850</v>
      </c>
      <c r="R1377" t="s">
        <v>853</v>
      </c>
      <c r="S1377" t="s">
        <v>861</v>
      </c>
      <c r="T1377" t="s">
        <v>865</v>
      </c>
      <c r="U1377" t="s">
        <v>867</v>
      </c>
      <c r="V1377" s="1"/>
      <c r="W1377" s="1"/>
      <c r="X1377" s="1">
        <v>-7.17E-2</v>
      </c>
      <c r="Y1377" s="1">
        <v>0.501</v>
      </c>
      <c r="Z1377" t="s">
        <v>876</v>
      </c>
      <c r="AA1377" s="1">
        <v>34</v>
      </c>
      <c r="AB1377" t="s">
        <v>881</v>
      </c>
      <c r="AC1377" t="s">
        <v>913</v>
      </c>
      <c r="AD1377" t="s">
        <v>918</v>
      </c>
      <c r="AE1377" t="s">
        <v>921</v>
      </c>
      <c r="AF1377" s="1">
        <v>1991</v>
      </c>
      <c r="AG1377" s="1">
        <v>2016</v>
      </c>
      <c r="AH1377" s="67">
        <f t="shared" si="105"/>
        <v>-7.5712777191129874E-3</v>
      </c>
      <c r="AI1377" s="67">
        <f t="shared" si="109"/>
        <v>5.2903907074973597E-2</v>
      </c>
      <c r="AJ1377" s="67">
        <f t="shared" si="106"/>
        <v>-0.11126293558606123</v>
      </c>
      <c r="AK1377" s="67">
        <f t="shared" si="107"/>
        <v>9.6120380147835249E-2</v>
      </c>
      <c r="AL1377" s="69">
        <f t="shared" si="108"/>
        <v>1</v>
      </c>
    </row>
    <row r="1378" spans="1:38">
      <c r="A1378" s="1">
        <v>1377</v>
      </c>
      <c r="B1378" s="35" t="s">
        <v>1392</v>
      </c>
      <c r="C1378" t="s">
        <v>4</v>
      </c>
      <c r="D1378" t="s">
        <v>28</v>
      </c>
      <c r="E1378" t="s">
        <v>112</v>
      </c>
      <c r="F1378" t="s">
        <v>136</v>
      </c>
      <c r="G1378" t="s">
        <v>151</v>
      </c>
      <c r="H1378" t="s">
        <v>279</v>
      </c>
      <c r="I1378" s="1">
        <v>5.6134310000000003</v>
      </c>
      <c r="J1378" s="1">
        <v>9.4700000000000006</v>
      </c>
      <c r="K1378" s="1">
        <v>0</v>
      </c>
      <c r="L1378" t="s">
        <v>458</v>
      </c>
      <c r="M1378" t="s">
        <v>473</v>
      </c>
      <c r="N1378" t="s">
        <v>584</v>
      </c>
      <c r="O1378" t="s">
        <v>782</v>
      </c>
      <c r="P1378" t="s">
        <v>802</v>
      </c>
      <c r="Q1378" t="s">
        <v>850</v>
      </c>
      <c r="R1378" t="s">
        <v>853</v>
      </c>
      <c r="S1378" t="s">
        <v>861</v>
      </c>
      <c r="T1378" t="s">
        <v>865</v>
      </c>
      <c r="U1378" t="s">
        <v>867</v>
      </c>
      <c r="V1378" s="1"/>
      <c r="W1378" s="1"/>
      <c r="X1378" s="1">
        <v>-1.145</v>
      </c>
      <c r="Y1378" s="1">
        <v>1.1459999999999999</v>
      </c>
      <c r="Z1378" t="s">
        <v>876</v>
      </c>
      <c r="AA1378" s="1">
        <v>34</v>
      </c>
      <c r="AB1378" t="s">
        <v>881</v>
      </c>
      <c r="AC1378" t="s">
        <v>913</v>
      </c>
      <c r="AD1378" t="s">
        <v>918</v>
      </c>
      <c r="AE1378" t="s">
        <v>921</v>
      </c>
      <c r="AF1378" s="1">
        <v>1991</v>
      </c>
      <c r="AG1378" s="1">
        <v>2016</v>
      </c>
      <c r="AH1378" s="67">
        <f t="shared" si="105"/>
        <v>-0.12090813093980991</v>
      </c>
      <c r="AI1378" s="67">
        <f t="shared" si="109"/>
        <v>0.12101372756071804</v>
      </c>
      <c r="AJ1378" s="67">
        <f t="shared" si="106"/>
        <v>-0.35809503695881728</v>
      </c>
      <c r="AK1378" s="67">
        <f t="shared" si="107"/>
        <v>0.11627877507919744</v>
      </c>
      <c r="AL1378" s="69">
        <f t="shared" si="108"/>
        <v>1</v>
      </c>
    </row>
    <row r="1379" spans="1:38">
      <c r="A1379" s="1">
        <v>1378</v>
      </c>
      <c r="B1379" s="35" t="s">
        <v>1392</v>
      </c>
      <c r="C1379" t="s">
        <v>4</v>
      </c>
      <c r="D1379" t="s">
        <v>28</v>
      </c>
      <c r="E1379" t="s">
        <v>112</v>
      </c>
      <c r="F1379" t="s">
        <v>136</v>
      </c>
      <c r="G1379" t="s">
        <v>151</v>
      </c>
      <c r="H1379" t="s">
        <v>279</v>
      </c>
      <c r="I1379" s="1">
        <v>5.6134310000000003</v>
      </c>
      <c r="J1379" s="1">
        <v>9.4700000000000006</v>
      </c>
      <c r="K1379" s="1">
        <v>0</v>
      </c>
      <c r="L1379" t="s">
        <v>456</v>
      </c>
      <c r="M1379" t="s">
        <v>470</v>
      </c>
      <c r="N1379" t="s">
        <v>585</v>
      </c>
      <c r="O1379" t="s">
        <v>782</v>
      </c>
      <c r="P1379" t="s">
        <v>787</v>
      </c>
      <c r="Q1379" t="s">
        <v>850</v>
      </c>
      <c r="R1379" t="s">
        <v>853</v>
      </c>
      <c r="S1379" t="s">
        <v>861</v>
      </c>
      <c r="T1379" t="s">
        <v>865</v>
      </c>
      <c r="U1379" t="s">
        <v>867</v>
      </c>
      <c r="V1379" s="1"/>
      <c r="W1379" s="1"/>
      <c r="X1379" s="1">
        <v>-0.38</v>
      </c>
      <c r="Y1379" s="1">
        <v>0.84699999999999998</v>
      </c>
      <c r="Z1379" t="s">
        <v>876</v>
      </c>
      <c r="AA1379" s="1">
        <v>34</v>
      </c>
      <c r="AB1379" t="s">
        <v>881</v>
      </c>
      <c r="AC1379" t="s">
        <v>913</v>
      </c>
      <c r="AD1379" t="s">
        <v>918</v>
      </c>
      <c r="AE1379" t="s">
        <v>921</v>
      </c>
      <c r="AF1379" s="1">
        <v>1991</v>
      </c>
      <c r="AG1379" s="1">
        <v>2016</v>
      </c>
      <c r="AH1379" s="67">
        <f t="shared" si="105"/>
        <v>-4.0126715945089757E-2</v>
      </c>
      <c r="AI1379" s="67">
        <f t="shared" si="109"/>
        <v>8.9440337909186901E-2</v>
      </c>
      <c r="AJ1379" s="67">
        <f t="shared" si="106"/>
        <v>-0.21542977824709608</v>
      </c>
      <c r="AK1379" s="67">
        <f t="shared" si="107"/>
        <v>0.13517634635691655</v>
      </c>
      <c r="AL1379" s="69">
        <f t="shared" si="108"/>
        <v>1</v>
      </c>
    </row>
    <row r="1380" spans="1:38">
      <c r="A1380" s="1">
        <v>1379</v>
      </c>
      <c r="B1380" s="35" t="s">
        <v>1392</v>
      </c>
      <c r="C1380" t="s">
        <v>4</v>
      </c>
      <c r="D1380" t="s">
        <v>28</v>
      </c>
      <c r="E1380" t="s">
        <v>112</v>
      </c>
      <c r="F1380" t="s">
        <v>136</v>
      </c>
      <c r="G1380" t="s">
        <v>151</v>
      </c>
      <c r="H1380" t="s">
        <v>279</v>
      </c>
      <c r="I1380" s="1">
        <v>5.6134310000000003</v>
      </c>
      <c r="J1380" s="1">
        <v>9.4700000000000006</v>
      </c>
      <c r="K1380" s="1">
        <v>0</v>
      </c>
      <c r="L1380" t="s">
        <v>458</v>
      </c>
      <c r="M1380" t="s">
        <v>469</v>
      </c>
      <c r="N1380" t="s">
        <v>586</v>
      </c>
      <c r="O1380" t="s">
        <v>782</v>
      </c>
      <c r="P1380" t="s">
        <v>803</v>
      </c>
      <c r="Q1380" t="s">
        <v>850</v>
      </c>
      <c r="R1380" t="s">
        <v>853</v>
      </c>
      <c r="S1380" t="s">
        <v>861</v>
      </c>
      <c r="T1380" t="s">
        <v>865</v>
      </c>
      <c r="U1380" t="s">
        <v>867</v>
      </c>
      <c r="V1380" s="1"/>
      <c r="W1380" s="1"/>
      <c r="X1380" s="1">
        <v>0.375</v>
      </c>
      <c r="Y1380" s="1">
        <v>0.42699999999999999</v>
      </c>
      <c r="Z1380" t="s">
        <v>876</v>
      </c>
      <c r="AA1380" s="1">
        <v>34</v>
      </c>
      <c r="AB1380" t="s">
        <v>881</v>
      </c>
      <c r="AC1380" t="s">
        <v>913</v>
      </c>
      <c r="AD1380" t="s">
        <v>918</v>
      </c>
      <c r="AE1380" t="s">
        <v>921</v>
      </c>
      <c r="AF1380" s="1">
        <v>1991</v>
      </c>
      <c r="AG1380" s="1">
        <v>2016</v>
      </c>
      <c r="AH1380" s="67">
        <f t="shared" si="105"/>
        <v>3.95987328405491E-2</v>
      </c>
      <c r="AI1380" s="67">
        <f t="shared" si="109"/>
        <v>4.5089757127771905E-2</v>
      </c>
      <c r="AJ1380" s="67">
        <f t="shared" si="106"/>
        <v>-4.8777191129883837E-2</v>
      </c>
      <c r="AK1380" s="67">
        <f t="shared" si="107"/>
        <v>0.12797465681098202</v>
      </c>
      <c r="AL1380" s="69">
        <f t="shared" si="108"/>
        <v>1</v>
      </c>
    </row>
    <row r="1381" spans="1:38">
      <c r="A1381" s="1">
        <v>1380</v>
      </c>
      <c r="B1381" s="35" t="s">
        <v>1392</v>
      </c>
      <c r="C1381" t="s">
        <v>4</v>
      </c>
      <c r="D1381" t="s">
        <v>28</v>
      </c>
      <c r="E1381" t="s">
        <v>112</v>
      </c>
      <c r="F1381" t="s">
        <v>136</v>
      </c>
      <c r="G1381" t="s">
        <v>151</v>
      </c>
      <c r="H1381" t="s">
        <v>279</v>
      </c>
      <c r="I1381" s="1">
        <v>5.6134310000000003</v>
      </c>
      <c r="J1381" s="1">
        <v>9.4700000000000006</v>
      </c>
      <c r="K1381" s="1">
        <v>0</v>
      </c>
      <c r="L1381" t="s">
        <v>458</v>
      </c>
      <c r="M1381" t="s">
        <v>469</v>
      </c>
      <c r="N1381" t="s">
        <v>587</v>
      </c>
      <c r="O1381" t="s">
        <v>782</v>
      </c>
      <c r="P1381" t="s">
        <v>804</v>
      </c>
      <c r="Q1381" t="s">
        <v>850</v>
      </c>
      <c r="R1381" t="s">
        <v>853</v>
      </c>
      <c r="S1381" t="s">
        <v>861</v>
      </c>
      <c r="T1381" t="s">
        <v>865</v>
      </c>
      <c r="U1381" t="s">
        <v>867</v>
      </c>
      <c r="V1381" s="1"/>
      <c r="W1381" s="1"/>
      <c r="X1381" s="1">
        <v>-4.5640000000000001</v>
      </c>
      <c r="Y1381" s="1">
        <v>1.2250000000000001</v>
      </c>
      <c r="Z1381" t="s">
        <v>876</v>
      </c>
      <c r="AA1381" s="1">
        <v>34</v>
      </c>
      <c r="AB1381" t="s">
        <v>881</v>
      </c>
      <c r="AC1381" t="s">
        <v>913</v>
      </c>
      <c r="AD1381" t="s">
        <v>918</v>
      </c>
      <c r="AE1381" t="s">
        <v>921</v>
      </c>
      <c r="AF1381" s="1">
        <v>1991</v>
      </c>
      <c r="AG1381" s="1">
        <v>2016</v>
      </c>
      <c r="AH1381" s="67">
        <f t="shared" si="105"/>
        <v>-0.48194297782470957</v>
      </c>
      <c r="AI1381" s="67">
        <f t="shared" si="109"/>
        <v>0.1293558606124604</v>
      </c>
      <c r="AJ1381" s="67">
        <f t="shared" si="106"/>
        <v>-0.73548046462513195</v>
      </c>
      <c r="AK1381" s="67">
        <f t="shared" si="107"/>
        <v>-0.2284054910242872</v>
      </c>
      <c r="AL1381" s="69">
        <f t="shared" si="108"/>
        <v>1</v>
      </c>
    </row>
    <row r="1382" spans="1:38">
      <c r="A1382" s="1">
        <v>1381</v>
      </c>
      <c r="B1382" s="35" t="s">
        <v>1392</v>
      </c>
      <c r="C1382" t="s">
        <v>4</v>
      </c>
      <c r="D1382" t="s">
        <v>28</v>
      </c>
      <c r="E1382" t="s">
        <v>112</v>
      </c>
      <c r="F1382" t="s">
        <v>136</v>
      </c>
      <c r="G1382" t="s">
        <v>151</v>
      </c>
      <c r="H1382" t="s">
        <v>279</v>
      </c>
      <c r="I1382" s="1">
        <v>5.6134310000000003</v>
      </c>
      <c r="J1382" s="1">
        <v>9.4700000000000006</v>
      </c>
      <c r="K1382" s="1">
        <v>0</v>
      </c>
      <c r="L1382" t="s">
        <v>148</v>
      </c>
      <c r="M1382" t="s">
        <v>469</v>
      </c>
      <c r="N1382" t="s">
        <v>588</v>
      </c>
      <c r="O1382" t="s">
        <v>782</v>
      </c>
      <c r="P1382" t="s">
        <v>805</v>
      </c>
      <c r="Q1382" t="s">
        <v>850</v>
      </c>
      <c r="R1382" t="s">
        <v>853</v>
      </c>
      <c r="S1382" t="s">
        <v>861</v>
      </c>
      <c r="T1382" t="s">
        <v>865</v>
      </c>
      <c r="U1382" t="s">
        <v>867</v>
      </c>
      <c r="V1382" s="1"/>
      <c r="W1382" s="1"/>
      <c r="X1382" s="1">
        <v>1.246</v>
      </c>
      <c r="Y1382" s="1">
        <v>0.496</v>
      </c>
      <c r="Z1382" t="s">
        <v>876</v>
      </c>
      <c r="AA1382" s="1">
        <v>34</v>
      </c>
      <c r="AB1382" t="s">
        <v>881</v>
      </c>
      <c r="AC1382" t="s">
        <v>913</v>
      </c>
      <c r="AD1382" t="s">
        <v>918</v>
      </c>
      <c r="AE1382" t="s">
        <v>921</v>
      </c>
      <c r="AF1382" s="1">
        <v>1991</v>
      </c>
      <c r="AG1382" s="1">
        <v>2016</v>
      </c>
      <c r="AH1382" s="67">
        <f t="shared" si="105"/>
        <v>0.13157338965153115</v>
      </c>
      <c r="AI1382" s="67">
        <f t="shared" si="109"/>
        <v>5.237592397043294E-2</v>
      </c>
      <c r="AJ1382" s="67">
        <f t="shared" si="106"/>
        <v>2.8916578669482593E-2</v>
      </c>
      <c r="AK1382" s="67">
        <f t="shared" si="107"/>
        <v>0.23423020063357969</v>
      </c>
      <c r="AL1382" s="69">
        <f t="shared" si="108"/>
        <v>1</v>
      </c>
    </row>
    <row r="1383" spans="1:38">
      <c r="A1383" s="1">
        <v>1382</v>
      </c>
      <c r="B1383" s="35" t="s">
        <v>1392</v>
      </c>
      <c r="C1383" t="s">
        <v>4</v>
      </c>
      <c r="D1383" t="s">
        <v>28</v>
      </c>
      <c r="E1383" t="s">
        <v>112</v>
      </c>
      <c r="F1383" t="s">
        <v>136</v>
      </c>
      <c r="G1383" t="s">
        <v>151</v>
      </c>
      <c r="H1383" t="s">
        <v>279</v>
      </c>
      <c r="I1383" s="1">
        <v>5.6134310000000003</v>
      </c>
      <c r="J1383" s="1">
        <v>9.4700000000000006</v>
      </c>
      <c r="K1383" s="1">
        <v>0</v>
      </c>
      <c r="L1383" t="s">
        <v>457</v>
      </c>
      <c r="M1383" t="s">
        <v>469</v>
      </c>
      <c r="N1383" t="s">
        <v>589</v>
      </c>
      <c r="O1383" t="s">
        <v>782</v>
      </c>
      <c r="P1383" t="s">
        <v>806</v>
      </c>
      <c r="Q1383" t="s">
        <v>850</v>
      </c>
      <c r="R1383" t="s">
        <v>853</v>
      </c>
      <c r="S1383" t="s">
        <v>861</v>
      </c>
      <c r="T1383" t="s">
        <v>865</v>
      </c>
      <c r="U1383" t="s">
        <v>867</v>
      </c>
      <c r="V1383" s="1"/>
      <c r="W1383" s="1"/>
      <c r="X1383" s="1">
        <v>0.11</v>
      </c>
      <c r="Y1383" s="1">
        <v>0.72699999999999998</v>
      </c>
      <c r="Z1383" t="s">
        <v>876</v>
      </c>
      <c r="AA1383" s="1">
        <v>34</v>
      </c>
      <c r="AB1383" t="s">
        <v>881</v>
      </c>
      <c r="AC1383" t="s">
        <v>913</v>
      </c>
      <c r="AD1383" t="s">
        <v>918</v>
      </c>
      <c r="AE1383" t="s">
        <v>921</v>
      </c>
      <c r="AF1383" s="1">
        <v>1991</v>
      </c>
      <c r="AG1383" s="1">
        <v>2016</v>
      </c>
      <c r="AH1383" s="67">
        <f t="shared" si="105"/>
        <v>1.1615628299894402E-2</v>
      </c>
      <c r="AI1383" s="67">
        <f t="shared" si="109"/>
        <v>7.6768743400211184E-2</v>
      </c>
      <c r="AJ1383" s="67">
        <f t="shared" si="106"/>
        <v>-0.1388511087645195</v>
      </c>
      <c r="AK1383" s="67">
        <f t="shared" si="107"/>
        <v>0.16208236536430831</v>
      </c>
      <c r="AL1383" s="69">
        <f t="shared" si="108"/>
        <v>1</v>
      </c>
    </row>
    <row r="1384" spans="1:38">
      <c r="A1384" s="1">
        <v>1383</v>
      </c>
      <c r="B1384" s="35" t="s">
        <v>1392</v>
      </c>
      <c r="C1384" t="s">
        <v>4</v>
      </c>
      <c r="D1384" t="s">
        <v>28</v>
      </c>
      <c r="E1384" t="s">
        <v>112</v>
      </c>
      <c r="F1384" t="s">
        <v>136</v>
      </c>
      <c r="G1384" t="s">
        <v>151</v>
      </c>
      <c r="H1384" t="s">
        <v>279</v>
      </c>
      <c r="I1384" s="1">
        <v>5.6134310000000003</v>
      </c>
      <c r="J1384" s="1">
        <v>9.4700000000000006</v>
      </c>
      <c r="K1384" s="1">
        <v>0</v>
      </c>
      <c r="L1384" t="s">
        <v>456</v>
      </c>
      <c r="M1384" t="s">
        <v>462</v>
      </c>
      <c r="N1384" t="s">
        <v>590</v>
      </c>
      <c r="O1384" t="s">
        <v>780</v>
      </c>
      <c r="P1384" t="s">
        <v>459</v>
      </c>
      <c r="Q1384" t="s">
        <v>850</v>
      </c>
      <c r="R1384" t="s">
        <v>853</v>
      </c>
      <c r="S1384" t="s">
        <v>861</v>
      </c>
      <c r="T1384" t="s">
        <v>865</v>
      </c>
      <c r="U1384" t="s">
        <v>867</v>
      </c>
      <c r="V1384" s="1"/>
      <c r="W1384" s="1"/>
      <c r="X1384" s="1">
        <v>-1.113</v>
      </c>
      <c r="Y1384" s="1">
        <v>1.669</v>
      </c>
      <c r="Z1384" t="s">
        <v>876</v>
      </c>
      <c r="AA1384" s="1">
        <v>34</v>
      </c>
      <c r="AB1384" t="s">
        <v>881</v>
      </c>
      <c r="AC1384" t="s">
        <v>913</v>
      </c>
      <c r="AD1384" t="s">
        <v>918</v>
      </c>
      <c r="AE1384" t="s">
        <v>921</v>
      </c>
      <c r="AF1384" s="1">
        <v>1991</v>
      </c>
      <c r="AG1384" s="1">
        <v>2016</v>
      </c>
      <c r="AH1384" s="67">
        <f t="shared" si="105"/>
        <v>-0.11752903907074973</v>
      </c>
      <c r="AI1384" s="67">
        <f t="shared" si="109"/>
        <v>0.17624076029567054</v>
      </c>
      <c r="AJ1384" s="67">
        <f t="shared" si="106"/>
        <v>-0.462960929250264</v>
      </c>
      <c r="AK1384" s="67">
        <f t="shared" si="107"/>
        <v>0.22790285110876451</v>
      </c>
      <c r="AL1384" s="69">
        <f t="shared" si="108"/>
        <v>1</v>
      </c>
    </row>
    <row r="1385" spans="1:38">
      <c r="A1385" s="1">
        <v>1384</v>
      </c>
      <c r="B1385" s="35" t="s">
        <v>1392</v>
      </c>
      <c r="C1385" t="s">
        <v>4</v>
      </c>
      <c r="D1385" t="s">
        <v>28</v>
      </c>
      <c r="E1385" t="s">
        <v>112</v>
      </c>
      <c r="F1385" t="s">
        <v>136</v>
      </c>
      <c r="G1385" t="s">
        <v>151</v>
      </c>
      <c r="H1385" t="s">
        <v>279</v>
      </c>
      <c r="I1385" s="1">
        <v>5.6134310000000003</v>
      </c>
      <c r="J1385" s="1">
        <v>9.4700000000000006</v>
      </c>
      <c r="K1385" s="1">
        <v>0</v>
      </c>
      <c r="L1385" t="s">
        <v>456</v>
      </c>
      <c r="M1385" t="s">
        <v>461</v>
      </c>
      <c r="N1385" t="s">
        <v>591</v>
      </c>
      <c r="O1385" t="s">
        <v>780</v>
      </c>
      <c r="P1385" t="s">
        <v>459</v>
      </c>
      <c r="Q1385" t="s">
        <v>850</v>
      </c>
      <c r="R1385" t="s">
        <v>853</v>
      </c>
      <c r="S1385" t="s">
        <v>861</v>
      </c>
      <c r="T1385" t="s">
        <v>865</v>
      </c>
      <c r="U1385" t="s">
        <v>867</v>
      </c>
      <c r="V1385" s="1"/>
      <c r="W1385" s="1"/>
      <c r="X1385" s="1">
        <v>0.8</v>
      </c>
      <c r="Y1385" s="1">
        <v>0.98799999999999999</v>
      </c>
      <c r="Z1385" t="s">
        <v>876</v>
      </c>
      <c r="AA1385" s="1">
        <v>34</v>
      </c>
      <c r="AB1385" t="s">
        <v>881</v>
      </c>
      <c r="AC1385" t="s">
        <v>913</v>
      </c>
      <c r="AD1385" t="s">
        <v>918</v>
      </c>
      <c r="AE1385" t="s">
        <v>921</v>
      </c>
      <c r="AF1385" s="1">
        <v>1991</v>
      </c>
      <c r="AG1385" s="1">
        <v>2016</v>
      </c>
      <c r="AH1385" s="67">
        <f t="shared" si="105"/>
        <v>8.4477296726504753E-2</v>
      </c>
      <c r="AI1385" s="67">
        <f t="shared" si="109"/>
        <v>0.10432946145723336</v>
      </c>
      <c r="AJ1385" s="67">
        <f t="shared" si="106"/>
        <v>-0.12000844772967262</v>
      </c>
      <c r="AK1385" s="67">
        <f t="shared" si="107"/>
        <v>0.28896304118268212</v>
      </c>
      <c r="AL1385" s="69">
        <f t="shared" si="108"/>
        <v>1</v>
      </c>
    </row>
    <row r="1386" spans="1:38">
      <c r="A1386" s="1">
        <v>1385</v>
      </c>
      <c r="B1386" s="35" t="s">
        <v>1392</v>
      </c>
      <c r="C1386" t="s">
        <v>4</v>
      </c>
      <c r="D1386" t="s">
        <v>28</v>
      </c>
      <c r="E1386" t="s">
        <v>112</v>
      </c>
      <c r="F1386" t="s">
        <v>136</v>
      </c>
      <c r="G1386" t="s">
        <v>151</v>
      </c>
      <c r="H1386" t="s">
        <v>279</v>
      </c>
      <c r="I1386" s="1">
        <v>5.6134310000000003</v>
      </c>
      <c r="J1386" s="1">
        <v>9.4700000000000006</v>
      </c>
      <c r="K1386" s="1">
        <v>0</v>
      </c>
      <c r="L1386" t="s">
        <v>140</v>
      </c>
      <c r="M1386" t="s">
        <v>476</v>
      </c>
      <c r="N1386" t="s">
        <v>592</v>
      </c>
      <c r="O1386" t="s">
        <v>780</v>
      </c>
      <c r="P1386" t="s">
        <v>459</v>
      </c>
      <c r="Q1386" t="s">
        <v>850</v>
      </c>
      <c r="R1386" t="s">
        <v>853</v>
      </c>
      <c r="S1386" t="s">
        <v>861</v>
      </c>
      <c r="T1386" t="s">
        <v>865</v>
      </c>
      <c r="U1386" t="s">
        <v>867</v>
      </c>
      <c r="V1386" s="1"/>
      <c r="W1386" s="1"/>
      <c r="X1386" s="1">
        <v>-2.2530000000000001</v>
      </c>
      <c r="Y1386" s="1">
        <v>1.083</v>
      </c>
      <c r="Z1386" t="s">
        <v>876</v>
      </c>
      <c r="AA1386" s="1">
        <v>34</v>
      </c>
      <c r="AB1386" t="s">
        <v>881</v>
      </c>
      <c r="AC1386" t="s">
        <v>913</v>
      </c>
      <c r="AD1386" t="s">
        <v>918</v>
      </c>
      <c r="AE1386" t="s">
        <v>921</v>
      </c>
      <c r="AF1386" s="1">
        <v>1991</v>
      </c>
      <c r="AG1386" s="1">
        <v>2016</v>
      </c>
      <c r="AH1386" s="67">
        <f t="shared" si="105"/>
        <v>-0.237909186906019</v>
      </c>
      <c r="AI1386" s="67">
        <f t="shared" si="109"/>
        <v>0.1143611404435058</v>
      </c>
      <c r="AJ1386" s="67">
        <f t="shared" si="106"/>
        <v>-0.46205702217529038</v>
      </c>
      <c r="AK1386" s="67">
        <f t="shared" si="107"/>
        <v>-1.3761351636747632E-2</v>
      </c>
      <c r="AL1386" s="69">
        <f t="shared" si="108"/>
        <v>1</v>
      </c>
    </row>
    <row r="1387" spans="1:38">
      <c r="A1387" s="1">
        <v>1386</v>
      </c>
      <c r="B1387" s="35" t="s">
        <v>1392</v>
      </c>
      <c r="C1387" t="s">
        <v>4</v>
      </c>
      <c r="D1387" t="s">
        <v>28</v>
      </c>
      <c r="E1387" t="s">
        <v>112</v>
      </c>
      <c r="F1387" t="s">
        <v>136</v>
      </c>
      <c r="G1387" t="s">
        <v>151</v>
      </c>
      <c r="H1387" t="s">
        <v>279</v>
      </c>
      <c r="I1387" s="1">
        <v>5.6134310000000003</v>
      </c>
      <c r="J1387" s="1">
        <v>9.4700000000000006</v>
      </c>
      <c r="K1387" s="1">
        <v>0</v>
      </c>
      <c r="L1387" t="s">
        <v>457</v>
      </c>
      <c r="M1387" t="s">
        <v>463</v>
      </c>
      <c r="N1387" t="s">
        <v>593</v>
      </c>
      <c r="O1387" t="s">
        <v>780</v>
      </c>
      <c r="P1387" t="s">
        <v>459</v>
      </c>
      <c r="Q1387" t="s">
        <v>850</v>
      </c>
      <c r="R1387" t="s">
        <v>853</v>
      </c>
      <c r="S1387" t="s">
        <v>861</v>
      </c>
      <c r="T1387" t="s">
        <v>865</v>
      </c>
      <c r="U1387" t="s">
        <v>867</v>
      </c>
      <c r="V1387" s="1"/>
      <c r="W1387" s="1"/>
      <c r="X1387" s="1">
        <v>-4.8179999999999996</v>
      </c>
      <c r="Y1387" s="1">
        <v>0</v>
      </c>
      <c r="Z1387" t="s">
        <v>876</v>
      </c>
      <c r="AA1387" s="1">
        <v>34</v>
      </c>
      <c r="AB1387" t="s">
        <v>881</v>
      </c>
      <c r="AC1387" t="s">
        <v>913</v>
      </c>
      <c r="AD1387" t="s">
        <v>918</v>
      </c>
      <c r="AE1387" t="s">
        <v>921</v>
      </c>
      <c r="AF1387" s="1">
        <v>1991</v>
      </c>
      <c r="AG1387" s="1">
        <v>2016</v>
      </c>
      <c r="AH1387" s="67">
        <f t="shared" si="105"/>
        <v>-0.50876451953537483</v>
      </c>
      <c r="AI1387" s="67">
        <f t="shared" si="109"/>
        <v>0</v>
      </c>
      <c r="AJ1387" s="67">
        <f t="shared" si="106"/>
        <v>-0.50876451953537483</v>
      </c>
      <c r="AK1387" s="67">
        <f t="shared" si="107"/>
        <v>-0.50876451953537483</v>
      </c>
      <c r="AL1387" s="69">
        <f t="shared" si="108"/>
        <v>1</v>
      </c>
    </row>
    <row r="1388" spans="1:38">
      <c r="A1388" s="1">
        <v>1387</v>
      </c>
      <c r="B1388" s="35" t="s">
        <v>1392</v>
      </c>
      <c r="C1388" t="s">
        <v>4</v>
      </c>
      <c r="D1388" t="s">
        <v>28</v>
      </c>
      <c r="E1388" t="s">
        <v>112</v>
      </c>
      <c r="F1388" t="s">
        <v>136</v>
      </c>
      <c r="G1388" t="s">
        <v>151</v>
      </c>
      <c r="H1388" t="s">
        <v>279</v>
      </c>
      <c r="I1388" s="1">
        <v>5.6134310000000003</v>
      </c>
      <c r="J1388" s="1">
        <v>9.4700000000000006</v>
      </c>
      <c r="K1388" s="1">
        <v>0</v>
      </c>
      <c r="L1388" t="s">
        <v>457</v>
      </c>
      <c r="M1388" t="s">
        <v>466</v>
      </c>
      <c r="N1388" t="s">
        <v>594</v>
      </c>
      <c r="O1388" t="s">
        <v>780</v>
      </c>
      <c r="P1388" t="s">
        <v>459</v>
      </c>
      <c r="Q1388" t="s">
        <v>850</v>
      </c>
      <c r="R1388" t="s">
        <v>853</v>
      </c>
      <c r="S1388" t="s">
        <v>861</v>
      </c>
      <c r="T1388" t="s">
        <v>865</v>
      </c>
      <c r="U1388" t="s">
        <v>867</v>
      </c>
      <c r="V1388" s="1"/>
      <c r="W1388" s="1"/>
      <c r="X1388" s="1">
        <v>-7.673</v>
      </c>
      <c r="Y1388" s="1">
        <v>5.3250000000000002</v>
      </c>
      <c r="Z1388" t="s">
        <v>876</v>
      </c>
      <c r="AA1388" s="1">
        <v>34</v>
      </c>
      <c r="AB1388" t="s">
        <v>881</v>
      </c>
      <c r="AC1388" t="s">
        <v>913</v>
      </c>
      <c r="AD1388" t="s">
        <v>918</v>
      </c>
      <c r="AE1388" t="s">
        <v>921</v>
      </c>
      <c r="AF1388" s="1">
        <v>1991</v>
      </c>
      <c r="AG1388" s="1">
        <v>2016</v>
      </c>
      <c r="AH1388" s="67">
        <f t="shared" si="105"/>
        <v>-0.81024287222808866</v>
      </c>
      <c r="AI1388" s="67">
        <f t="shared" si="109"/>
        <v>0.56230200633579719</v>
      </c>
      <c r="AJ1388" s="67">
        <f t="shared" si="106"/>
        <v>-1.9123548046462511</v>
      </c>
      <c r="AK1388" s="67">
        <f t="shared" si="107"/>
        <v>0.29186906019007386</v>
      </c>
      <c r="AL1388" s="69">
        <f t="shared" si="108"/>
        <v>1</v>
      </c>
    </row>
    <row r="1389" spans="1:38">
      <c r="A1389" s="1">
        <v>1388</v>
      </c>
      <c r="B1389" s="35" t="s">
        <v>1392</v>
      </c>
      <c r="C1389" t="s">
        <v>4</v>
      </c>
      <c r="D1389" t="s">
        <v>28</v>
      </c>
      <c r="E1389" t="s">
        <v>112</v>
      </c>
      <c r="F1389" t="s">
        <v>136</v>
      </c>
      <c r="G1389" t="s">
        <v>151</v>
      </c>
      <c r="H1389" t="s">
        <v>279</v>
      </c>
      <c r="I1389" s="1">
        <v>5.6134310000000003</v>
      </c>
      <c r="J1389" s="1">
        <v>9.4700000000000006</v>
      </c>
      <c r="K1389" s="1">
        <v>0</v>
      </c>
      <c r="L1389" t="s">
        <v>457</v>
      </c>
      <c r="M1389" t="s">
        <v>472</v>
      </c>
      <c r="N1389" t="s">
        <v>595</v>
      </c>
      <c r="O1389" t="s">
        <v>780</v>
      </c>
      <c r="P1389" t="s">
        <v>459</v>
      </c>
      <c r="Q1389" t="s">
        <v>850</v>
      </c>
      <c r="R1389" t="s">
        <v>853</v>
      </c>
      <c r="S1389" t="s">
        <v>861</v>
      </c>
      <c r="T1389" t="s">
        <v>865</v>
      </c>
      <c r="U1389" t="s">
        <v>867</v>
      </c>
      <c r="V1389" s="1"/>
      <c r="W1389" s="1"/>
      <c r="X1389" s="1">
        <v>-2.0649999999999999</v>
      </c>
      <c r="Y1389" s="1">
        <v>1.8480000000000001</v>
      </c>
      <c r="Z1389" t="s">
        <v>876</v>
      </c>
      <c r="AA1389" s="1">
        <v>34</v>
      </c>
      <c r="AB1389" t="s">
        <v>881</v>
      </c>
      <c r="AC1389" t="s">
        <v>913</v>
      </c>
      <c r="AD1389" t="s">
        <v>918</v>
      </c>
      <c r="AE1389" t="s">
        <v>921</v>
      </c>
      <c r="AF1389" s="1">
        <v>1991</v>
      </c>
      <c r="AG1389" s="1">
        <v>2016</v>
      </c>
      <c r="AH1389" s="67">
        <f t="shared" si="105"/>
        <v>-0.21805702217529038</v>
      </c>
      <c r="AI1389" s="67">
        <f t="shared" si="109"/>
        <v>0.19514255543822598</v>
      </c>
      <c r="AJ1389" s="67">
        <f t="shared" si="106"/>
        <v>-0.60053643083421338</v>
      </c>
      <c r="AK1389" s="67">
        <f t="shared" si="107"/>
        <v>0.16442238648363255</v>
      </c>
      <c r="AL1389" s="69">
        <f t="shared" si="108"/>
        <v>1</v>
      </c>
    </row>
    <row r="1390" spans="1:38">
      <c r="A1390" s="1">
        <v>1389</v>
      </c>
      <c r="B1390" s="35" t="s">
        <v>1392</v>
      </c>
      <c r="C1390" t="s">
        <v>4</v>
      </c>
      <c r="D1390" t="s">
        <v>28</v>
      </c>
      <c r="E1390" t="s">
        <v>112</v>
      </c>
      <c r="F1390" t="s">
        <v>136</v>
      </c>
      <c r="G1390" t="s">
        <v>151</v>
      </c>
      <c r="H1390" t="s">
        <v>279</v>
      </c>
      <c r="I1390" s="1">
        <v>5.6134310000000003</v>
      </c>
      <c r="J1390" s="1">
        <v>9.4700000000000006</v>
      </c>
      <c r="K1390" s="1">
        <v>0</v>
      </c>
      <c r="L1390" t="s">
        <v>457</v>
      </c>
      <c r="M1390" t="s">
        <v>482</v>
      </c>
      <c r="N1390" t="s">
        <v>596</v>
      </c>
      <c r="O1390" t="s">
        <v>780</v>
      </c>
      <c r="P1390" t="s">
        <v>459</v>
      </c>
      <c r="Q1390" t="s">
        <v>850</v>
      </c>
      <c r="R1390" t="s">
        <v>853</v>
      </c>
      <c r="S1390" t="s">
        <v>861</v>
      </c>
      <c r="T1390" t="s">
        <v>865</v>
      </c>
      <c r="U1390" t="s">
        <v>867</v>
      </c>
      <c r="V1390" s="1"/>
      <c r="W1390" s="1"/>
      <c r="X1390" s="1">
        <v>-0.14599999999999999</v>
      </c>
      <c r="Y1390" s="1">
        <v>1.3480000000000001</v>
      </c>
      <c r="Z1390" t="s">
        <v>876</v>
      </c>
      <c r="AA1390" s="1">
        <v>34</v>
      </c>
      <c r="AB1390" t="s">
        <v>881</v>
      </c>
      <c r="AC1390" t="s">
        <v>913</v>
      </c>
      <c r="AD1390" t="s">
        <v>918</v>
      </c>
      <c r="AE1390" t="s">
        <v>921</v>
      </c>
      <c r="AF1390" s="1">
        <v>1991</v>
      </c>
      <c r="AG1390" s="1">
        <v>2016</v>
      </c>
      <c r="AH1390" s="67">
        <f t="shared" si="105"/>
        <v>-1.5417106652587114E-2</v>
      </c>
      <c r="AI1390" s="67">
        <f t="shared" si="109"/>
        <v>0.14234424498416051</v>
      </c>
      <c r="AJ1390" s="67">
        <f t="shared" si="106"/>
        <v>-0.29441182682154171</v>
      </c>
      <c r="AK1390" s="67">
        <f t="shared" si="107"/>
        <v>0.26357761351636749</v>
      </c>
      <c r="AL1390" s="69">
        <f t="shared" si="108"/>
        <v>1</v>
      </c>
    </row>
    <row r="1391" spans="1:38">
      <c r="A1391" s="1">
        <v>1390</v>
      </c>
      <c r="B1391" s="35" t="s">
        <v>1392</v>
      </c>
      <c r="C1391" t="s">
        <v>4</v>
      </c>
      <c r="D1391" t="s">
        <v>28</v>
      </c>
      <c r="E1391" t="s">
        <v>112</v>
      </c>
      <c r="F1391" t="s">
        <v>136</v>
      </c>
      <c r="G1391" t="s">
        <v>151</v>
      </c>
      <c r="H1391" t="s">
        <v>279</v>
      </c>
      <c r="I1391" s="1">
        <v>11.64104</v>
      </c>
      <c r="J1391" s="1">
        <v>17.96</v>
      </c>
      <c r="K1391" s="1">
        <v>0</v>
      </c>
      <c r="L1391" t="s">
        <v>458</v>
      </c>
      <c r="M1391" t="s">
        <v>473</v>
      </c>
      <c r="N1391" t="s">
        <v>583</v>
      </c>
      <c r="O1391" t="s">
        <v>782</v>
      </c>
      <c r="P1391" t="s">
        <v>801</v>
      </c>
      <c r="Q1391" t="s">
        <v>850</v>
      </c>
      <c r="R1391" t="s">
        <v>853</v>
      </c>
      <c r="S1391" t="s">
        <v>861</v>
      </c>
      <c r="T1391" t="s">
        <v>865</v>
      </c>
      <c r="U1391" t="s">
        <v>867</v>
      </c>
      <c r="V1391" s="1"/>
      <c r="W1391" s="1"/>
      <c r="X1391" s="1">
        <v>-1.3759999999999999</v>
      </c>
      <c r="Y1391" s="1">
        <v>0.78800000000000003</v>
      </c>
      <c r="Z1391" t="s">
        <v>877</v>
      </c>
      <c r="AA1391" s="1">
        <v>29</v>
      </c>
      <c r="AB1391" t="s">
        <v>881</v>
      </c>
      <c r="AC1391" t="s">
        <v>913</v>
      </c>
      <c r="AD1391" t="s">
        <v>918</v>
      </c>
      <c r="AE1391" t="s">
        <v>921</v>
      </c>
      <c r="AF1391" s="1">
        <v>1991</v>
      </c>
      <c r="AG1391" s="1">
        <v>2016</v>
      </c>
      <c r="AH1391" s="67">
        <f t="shared" si="105"/>
        <v>-7.6614699331848543E-2</v>
      </c>
      <c r="AI1391" s="67">
        <f t="shared" si="109"/>
        <v>4.3875278396436526E-2</v>
      </c>
      <c r="AJ1391" s="67">
        <f t="shared" si="106"/>
        <v>-0.16261024498886412</v>
      </c>
      <c r="AK1391" s="67">
        <f t="shared" si="107"/>
        <v>9.3808463251670443E-3</v>
      </c>
      <c r="AL1391" s="69">
        <f t="shared" si="108"/>
        <v>1</v>
      </c>
    </row>
    <row r="1392" spans="1:38">
      <c r="A1392" s="1">
        <v>1391</v>
      </c>
      <c r="B1392" s="35" t="s">
        <v>1392</v>
      </c>
      <c r="C1392" t="s">
        <v>4</v>
      </c>
      <c r="D1392" t="s">
        <v>28</v>
      </c>
      <c r="E1392" t="s">
        <v>112</v>
      </c>
      <c r="F1392" t="s">
        <v>136</v>
      </c>
      <c r="G1392" t="s">
        <v>151</v>
      </c>
      <c r="H1392" t="s">
        <v>279</v>
      </c>
      <c r="I1392" s="1">
        <v>11.64104</v>
      </c>
      <c r="J1392" s="1">
        <v>17.96</v>
      </c>
      <c r="K1392" s="1">
        <v>0</v>
      </c>
      <c r="L1392" t="s">
        <v>458</v>
      </c>
      <c r="M1392" t="s">
        <v>473</v>
      </c>
      <c r="N1392" t="s">
        <v>584</v>
      </c>
      <c r="O1392" t="s">
        <v>782</v>
      </c>
      <c r="P1392" t="s">
        <v>802</v>
      </c>
      <c r="Q1392" t="s">
        <v>850</v>
      </c>
      <c r="R1392" t="s">
        <v>853</v>
      </c>
      <c r="S1392" t="s">
        <v>861</v>
      </c>
      <c r="T1392" t="s">
        <v>865</v>
      </c>
      <c r="U1392" t="s">
        <v>867</v>
      </c>
      <c r="V1392" s="1"/>
      <c r="W1392" s="1"/>
      <c r="X1392" s="1">
        <v>-2.702</v>
      </c>
      <c r="Y1392" s="1">
        <v>0.88900000000000001</v>
      </c>
      <c r="Z1392" t="s">
        <v>877</v>
      </c>
      <c r="AA1392" s="1">
        <v>29</v>
      </c>
      <c r="AB1392" t="s">
        <v>881</v>
      </c>
      <c r="AC1392" t="s">
        <v>913</v>
      </c>
      <c r="AD1392" t="s">
        <v>918</v>
      </c>
      <c r="AE1392" t="s">
        <v>921</v>
      </c>
      <c r="AF1392" s="1">
        <v>1991</v>
      </c>
      <c r="AG1392" s="1">
        <v>2016</v>
      </c>
      <c r="AH1392" s="67">
        <f t="shared" si="105"/>
        <v>-0.15044543429844098</v>
      </c>
      <c r="AI1392" s="67">
        <f t="shared" si="109"/>
        <v>4.9498886414253894E-2</v>
      </c>
      <c r="AJ1392" s="67">
        <f t="shared" si="106"/>
        <v>-0.24746325167037861</v>
      </c>
      <c r="AK1392" s="67">
        <f t="shared" si="107"/>
        <v>-5.3427616926503357E-2</v>
      </c>
      <c r="AL1392" s="69">
        <f t="shared" si="108"/>
        <v>1</v>
      </c>
    </row>
    <row r="1393" spans="1:38">
      <c r="A1393" s="1">
        <v>1392</v>
      </c>
      <c r="B1393" s="35" t="s">
        <v>1392</v>
      </c>
      <c r="C1393" t="s">
        <v>4</v>
      </c>
      <c r="D1393" t="s">
        <v>28</v>
      </c>
      <c r="E1393" t="s">
        <v>112</v>
      </c>
      <c r="F1393" t="s">
        <v>136</v>
      </c>
      <c r="G1393" t="s">
        <v>151</v>
      </c>
      <c r="H1393" t="s">
        <v>279</v>
      </c>
      <c r="I1393" s="1">
        <v>11.64104</v>
      </c>
      <c r="J1393" s="1">
        <v>17.96</v>
      </c>
      <c r="K1393" s="1">
        <v>0</v>
      </c>
      <c r="L1393" t="s">
        <v>456</v>
      </c>
      <c r="M1393" t="s">
        <v>470</v>
      </c>
      <c r="N1393" t="s">
        <v>585</v>
      </c>
      <c r="O1393" t="s">
        <v>782</v>
      </c>
      <c r="P1393" t="s">
        <v>787</v>
      </c>
      <c r="Q1393" t="s">
        <v>850</v>
      </c>
      <c r="R1393" t="s">
        <v>853</v>
      </c>
      <c r="S1393" t="s">
        <v>861</v>
      </c>
      <c r="T1393" t="s">
        <v>865</v>
      </c>
      <c r="U1393" t="s">
        <v>867</v>
      </c>
      <c r="V1393" s="1"/>
      <c r="W1393" s="1"/>
      <c r="X1393" s="1">
        <v>-3.9990000000000001</v>
      </c>
      <c r="Y1393" s="1">
        <v>1.776</v>
      </c>
      <c r="Z1393" t="s">
        <v>877</v>
      </c>
      <c r="AA1393" s="1">
        <v>29</v>
      </c>
      <c r="AB1393" t="s">
        <v>881</v>
      </c>
      <c r="AC1393" t="s">
        <v>913</v>
      </c>
      <c r="AD1393" t="s">
        <v>918</v>
      </c>
      <c r="AE1393" t="s">
        <v>921</v>
      </c>
      <c r="AF1393" s="1">
        <v>1991</v>
      </c>
      <c r="AG1393" s="1">
        <v>2016</v>
      </c>
      <c r="AH1393" s="67">
        <f t="shared" si="105"/>
        <v>-0.22266146993318486</v>
      </c>
      <c r="AI1393" s="67">
        <f t="shared" si="109"/>
        <v>9.8886414253897548E-2</v>
      </c>
      <c r="AJ1393" s="67">
        <f t="shared" si="106"/>
        <v>-0.41647884187082407</v>
      </c>
      <c r="AK1393" s="67">
        <f t="shared" si="107"/>
        <v>-2.8844097995545687E-2</v>
      </c>
      <c r="AL1393" s="69">
        <f t="shared" si="108"/>
        <v>1</v>
      </c>
    </row>
    <row r="1394" spans="1:38">
      <c r="A1394" s="1">
        <v>1393</v>
      </c>
      <c r="B1394" s="35" t="s">
        <v>1392</v>
      </c>
      <c r="C1394" t="s">
        <v>4</v>
      </c>
      <c r="D1394" t="s">
        <v>28</v>
      </c>
      <c r="E1394" t="s">
        <v>112</v>
      </c>
      <c r="F1394" t="s">
        <v>136</v>
      </c>
      <c r="G1394" t="s">
        <v>151</v>
      </c>
      <c r="H1394" t="s">
        <v>279</v>
      </c>
      <c r="I1394" s="1">
        <v>11.64104</v>
      </c>
      <c r="J1394" s="1">
        <v>17.96</v>
      </c>
      <c r="K1394" s="1">
        <v>0</v>
      </c>
      <c r="L1394" t="s">
        <v>458</v>
      </c>
      <c r="M1394" t="s">
        <v>469</v>
      </c>
      <c r="N1394" t="s">
        <v>586</v>
      </c>
      <c r="O1394" t="s">
        <v>782</v>
      </c>
      <c r="P1394" t="s">
        <v>803</v>
      </c>
      <c r="Q1394" t="s">
        <v>850</v>
      </c>
      <c r="R1394" t="s">
        <v>853</v>
      </c>
      <c r="S1394" t="s">
        <v>861</v>
      </c>
      <c r="T1394" t="s">
        <v>865</v>
      </c>
      <c r="U1394" t="s">
        <v>867</v>
      </c>
      <c r="V1394" s="1"/>
      <c r="W1394" s="1"/>
      <c r="X1394" s="1">
        <v>-1.728</v>
      </c>
      <c r="Y1394" s="1">
        <v>1.2390000000000001</v>
      </c>
      <c r="Z1394" t="s">
        <v>877</v>
      </c>
      <c r="AA1394" s="1">
        <v>29</v>
      </c>
      <c r="AB1394" t="s">
        <v>881</v>
      </c>
      <c r="AC1394" t="s">
        <v>913</v>
      </c>
      <c r="AD1394" t="s">
        <v>918</v>
      </c>
      <c r="AE1394" t="s">
        <v>921</v>
      </c>
      <c r="AF1394" s="1">
        <v>1991</v>
      </c>
      <c r="AG1394" s="1">
        <v>2016</v>
      </c>
      <c r="AH1394" s="67">
        <f t="shared" si="105"/>
        <v>-9.6213808463251671E-2</v>
      </c>
      <c r="AI1394" s="67">
        <f t="shared" si="109"/>
        <v>6.8986636971046775E-2</v>
      </c>
      <c r="AJ1394" s="67">
        <f t="shared" si="106"/>
        <v>-0.23142761692650335</v>
      </c>
      <c r="AK1394" s="67">
        <f t="shared" si="107"/>
        <v>3.9000000000000007E-2</v>
      </c>
      <c r="AL1394" s="69">
        <f t="shared" si="108"/>
        <v>1</v>
      </c>
    </row>
    <row r="1395" spans="1:38">
      <c r="A1395" s="1">
        <v>1394</v>
      </c>
      <c r="B1395" s="35" t="s">
        <v>1392</v>
      </c>
      <c r="C1395" t="s">
        <v>4</v>
      </c>
      <c r="D1395" t="s">
        <v>28</v>
      </c>
      <c r="E1395" t="s">
        <v>112</v>
      </c>
      <c r="F1395" t="s">
        <v>136</v>
      </c>
      <c r="G1395" t="s">
        <v>151</v>
      </c>
      <c r="H1395" t="s">
        <v>279</v>
      </c>
      <c r="I1395" s="1">
        <v>11.64104</v>
      </c>
      <c r="J1395" s="1">
        <v>17.96</v>
      </c>
      <c r="K1395" s="1">
        <v>0</v>
      </c>
      <c r="L1395" t="s">
        <v>458</v>
      </c>
      <c r="M1395" t="s">
        <v>469</v>
      </c>
      <c r="N1395" t="s">
        <v>587</v>
      </c>
      <c r="O1395" t="s">
        <v>782</v>
      </c>
      <c r="P1395" t="s">
        <v>804</v>
      </c>
      <c r="Q1395" t="s">
        <v>850</v>
      </c>
      <c r="R1395" t="s">
        <v>853</v>
      </c>
      <c r="S1395" t="s">
        <v>861</v>
      </c>
      <c r="T1395" t="s">
        <v>865</v>
      </c>
      <c r="U1395" t="s">
        <v>867</v>
      </c>
      <c r="V1395" s="1"/>
      <c r="W1395" s="1"/>
      <c r="X1395" s="1">
        <v>-3.2429999999999999</v>
      </c>
      <c r="Y1395" s="1">
        <v>1.1439999999999999</v>
      </c>
      <c r="Z1395" t="s">
        <v>877</v>
      </c>
      <c r="AA1395" s="1">
        <v>29</v>
      </c>
      <c r="AB1395" t="s">
        <v>881</v>
      </c>
      <c r="AC1395" t="s">
        <v>913</v>
      </c>
      <c r="AD1395" t="s">
        <v>918</v>
      </c>
      <c r="AE1395" t="s">
        <v>921</v>
      </c>
      <c r="AF1395" s="1">
        <v>1991</v>
      </c>
      <c r="AG1395" s="1">
        <v>2016</v>
      </c>
      <c r="AH1395" s="67">
        <f t="shared" si="105"/>
        <v>-0.18056792873051222</v>
      </c>
      <c r="AI1395" s="67">
        <f t="shared" si="109"/>
        <v>6.3697104677060121E-2</v>
      </c>
      <c r="AJ1395" s="67">
        <f t="shared" si="106"/>
        <v>-0.30541425389755006</v>
      </c>
      <c r="AK1395" s="67">
        <f t="shared" si="107"/>
        <v>-5.5721603563474387E-2</v>
      </c>
      <c r="AL1395" s="69">
        <f t="shared" si="108"/>
        <v>1</v>
      </c>
    </row>
    <row r="1396" spans="1:38">
      <c r="A1396" s="1">
        <v>1395</v>
      </c>
      <c r="B1396" s="35" t="s">
        <v>1392</v>
      </c>
      <c r="C1396" t="s">
        <v>4</v>
      </c>
      <c r="D1396" t="s">
        <v>28</v>
      </c>
      <c r="E1396" t="s">
        <v>112</v>
      </c>
      <c r="F1396" t="s">
        <v>136</v>
      </c>
      <c r="G1396" t="s">
        <v>151</v>
      </c>
      <c r="H1396" t="s">
        <v>279</v>
      </c>
      <c r="I1396" s="1">
        <v>11.64104</v>
      </c>
      <c r="J1396" s="1">
        <v>17.96</v>
      </c>
      <c r="K1396" s="1">
        <v>0</v>
      </c>
      <c r="L1396" t="s">
        <v>148</v>
      </c>
      <c r="M1396" t="s">
        <v>469</v>
      </c>
      <c r="N1396" t="s">
        <v>588</v>
      </c>
      <c r="O1396" t="s">
        <v>782</v>
      </c>
      <c r="P1396" t="s">
        <v>805</v>
      </c>
      <c r="Q1396" t="s">
        <v>850</v>
      </c>
      <c r="R1396" t="s">
        <v>853</v>
      </c>
      <c r="S1396" t="s">
        <v>861</v>
      </c>
      <c r="T1396" t="s">
        <v>865</v>
      </c>
      <c r="U1396" t="s">
        <v>867</v>
      </c>
      <c r="V1396" s="1"/>
      <c r="W1396" s="1"/>
      <c r="X1396" s="1">
        <v>-1.673</v>
      </c>
      <c r="Y1396" s="1">
        <v>0.98099999999999998</v>
      </c>
      <c r="Z1396" t="s">
        <v>877</v>
      </c>
      <c r="AA1396" s="1">
        <v>29</v>
      </c>
      <c r="AB1396" t="s">
        <v>881</v>
      </c>
      <c r="AC1396" t="s">
        <v>913</v>
      </c>
      <c r="AD1396" t="s">
        <v>918</v>
      </c>
      <c r="AE1396" t="s">
        <v>921</v>
      </c>
      <c r="AF1396" s="1">
        <v>1991</v>
      </c>
      <c r="AG1396" s="1">
        <v>2016</v>
      </c>
      <c r="AH1396" s="67">
        <f t="shared" si="105"/>
        <v>-9.3151447661469933E-2</v>
      </c>
      <c r="AI1396" s="67">
        <f t="shared" si="109"/>
        <v>5.4621380846325167E-2</v>
      </c>
      <c r="AJ1396" s="67">
        <f t="shared" si="106"/>
        <v>-0.20020935412026725</v>
      </c>
      <c r="AK1396" s="67">
        <f t="shared" si="107"/>
        <v>1.3906458797327395E-2</v>
      </c>
      <c r="AL1396" s="69">
        <f t="shared" si="108"/>
        <v>1</v>
      </c>
    </row>
    <row r="1397" spans="1:38">
      <c r="A1397" s="1">
        <v>1396</v>
      </c>
      <c r="B1397" s="35" t="s">
        <v>1392</v>
      </c>
      <c r="C1397" t="s">
        <v>4</v>
      </c>
      <c r="D1397" t="s">
        <v>28</v>
      </c>
      <c r="E1397" t="s">
        <v>112</v>
      </c>
      <c r="F1397" t="s">
        <v>136</v>
      </c>
      <c r="G1397" t="s">
        <v>151</v>
      </c>
      <c r="H1397" t="s">
        <v>279</v>
      </c>
      <c r="I1397" s="1">
        <v>11.64104</v>
      </c>
      <c r="J1397" s="1">
        <v>17.96</v>
      </c>
      <c r="K1397" s="1">
        <v>0</v>
      </c>
      <c r="L1397" t="s">
        <v>457</v>
      </c>
      <c r="M1397" t="s">
        <v>469</v>
      </c>
      <c r="N1397" t="s">
        <v>589</v>
      </c>
      <c r="O1397" t="s">
        <v>782</v>
      </c>
      <c r="P1397" t="s">
        <v>806</v>
      </c>
      <c r="Q1397" t="s">
        <v>850</v>
      </c>
      <c r="R1397" t="s">
        <v>853</v>
      </c>
      <c r="S1397" t="s">
        <v>861</v>
      </c>
      <c r="T1397" t="s">
        <v>865</v>
      </c>
      <c r="U1397" t="s">
        <v>867</v>
      </c>
      <c r="V1397" s="1"/>
      <c r="W1397" s="1"/>
      <c r="X1397" s="1">
        <v>-3.3290000000000002</v>
      </c>
      <c r="Y1397" s="1">
        <v>1.2030000000000001</v>
      </c>
      <c r="Z1397" t="s">
        <v>877</v>
      </c>
      <c r="AA1397" s="1">
        <v>29</v>
      </c>
      <c r="AB1397" t="s">
        <v>881</v>
      </c>
      <c r="AC1397" t="s">
        <v>913</v>
      </c>
      <c r="AD1397" t="s">
        <v>918</v>
      </c>
      <c r="AE1397" t="s">
        <v>921</v>
      </c>
      <c r="AF1397" s="1">
        <v>1991</v>
      </c>
      <c r="AG1397" s="1">
        <v>2016</v>
      </c>
      <c r="AH1397" s="67">
        <f t="shared" si="105"/>
        <v>-0.18535634743875279</v>
      </c>
      <c r="AI1397" s="67">
        <f t="shared" si="109"/>
        <v>6.6982182628062367E-2</v>
      </c>
      <c r="AJ1397" s="67">
        <f t="shared" si="106"/>
        <v>-0.31664142538975504</v>
      </c>
      <c r="AK1397" s="67">
        <f t="shared" si="107"/>
        <v>-5.407126948775054E-2</v>
      </c>
      <c r="AL1397" s="69">
        <f t="shared" si="108"/>
        <v>1</v>
      </c>
    </row>
    <row r="1398" spans="1:38">
      <c r="A1398" s="1">
        <v>1397</v>
      </c>
      <c r="B1398" s="35" t="s">
        <v>1392</v>
      </c>
      <c r="C1398" t="s">
        <v>4</v>
      </c>
      <c r="D1398" t="s">
        <v>28</v>
      </c>
      <c r="E1398" t="s">
        <v>112</v>
      </c>
      <c r="F1398" t="s">
        <v>136</v>
      </c>
      <c r="G1398" t="s">
        <v>151</v>
      </c>
      <c r="H1398" t="s">
        <v>279</v>
      </c>
      <c r="I1398" s="1">
        <v>11.64104</v>
      </c>
      <c r="J1398" s="1">
        <v>17.96</v>
      </c>
      <c r="K1398" s="1">
        <v>0</v>
      </c>
      <c r="L1398" t="s">
        <v>456</v>
      </c>
      <c r="M1398" t="s">
        <v>462</v>
      </c>
      <c r="N1398" t="s">
        <v>590</v>
      </c>
      <c r="O1398" t="s">
        <v>780</v>
      </c>
      <c r="P1398" t="s">
        <v>459</v>
      </c>
      <c r="Q1398" t="s">
        <v>850</v>
      </c>
      <c r="R1398" t="s">
        <v>853</v>
      </c>
      <c r="S1398" t="s">
        <v>861</v>
      </c>
      <c r="T1398" t="s">
        <v>865</v>
      </c>
      <c r="U1398" t="s">
        <v>867</v>
      </c>
      <c r="V1398" s="1"/>
      <c r="W1398" s="1"/>
      <c r="X1398" s="1">
        <v>-5.7850000000000001</v>
      </c>
      <c r="Y1398" s="1">
        <v>1.966</v>
      </c>
      <c r="Z1398" t="s">
        <v>877</v>
      </c>
      <c r="AA1398" s="1">
        <v>29</v>
      </c>
      <c r="AB1398" t="s">
        <v>881</v>
      </c>
      <c r="AC1398" t="s">
        <v>913</v>
      </c>
      <c r="AD1398" t="s">
        <v>918</v>
      </c>
      <c r="AE1398" t="s">
        <v>921</v>
      </c>
      <c r="AF1398" s="1">
        <v>1991</v>
      </c>
      <c r="AG1398" s="1">
        <v>2016</v>
      </c>
      <c r="AH1398" s="67">
        <f t="shared" si="105"/>
        <v>-0.32210467706013363</v>
      </c>
      <c r="AI1398" s="67">
        <f t="shared" si="109"/>
        <v>0.10946547884187081</v>
      </c>
      <c r="AJ1398" s="67">
        <f t="shared" si="106"/>
        <v>-0.5366570155902004</v>
      </c>
      <c r="AK1398" s="67">
        <f t="shared" si="107"/>
        <v>-0.10755233853006682</v>
      </c>
      <c r="AL1398" s="69">
        <f t="shared" si="108"/>
        <v>1</v>
      </c>
    </row>
    <row r="1399" spans="1:38">
      <c r="A1399" s="1">
        <v>1398</v>
      </c>
      <c r="B1399" s="35" t="s">
        <v>1392</v>
      </c>
      <c r="C1399" t="s">
        <v>4</v>
      </c>
      <c r="D1399" t="s">
        <v>28</v>
      </c>
      <c r="E1399" t="s">
        <v>112</v>
      </c>
      <c r="F1399" t="s">
        <v>136</v>
      </c>
      <c r="G1399" t="s">
        <v>151</v>
      </c>
      <c r="H1399" t="s">
        <v>279</v>
      </c>
      <c r="I1399" s="1">
        <v>11.64104</v>
      </c>
      <c r="J1399" s="1">
        <v>17.96</v>
      </c>
      <c r="K1399" s="1">
        <v>0</v>
      </c>
      <c r="L1399" t="s">
        <v>456</v>
      </c>
      <c r="M1399" t="s">
        <v>461</v>
      </c>
      <c r="N1399" t="s">
        <v>591</v>
      </c>
      <c r="O1399" t="s">
        <v>780</v>
      </c>
      <c r="P1399" t="s">
        <v>459</v>
      </c>
      <c r="Q1399" t="s">
        <v>850</v>
      </c>
      <c r="R1399" t="s">
        <v>853</v>
      </c>
      <c r="S1399" t="s">
        <v>861</v>
      </c>
      <c r="T1399" t="s">
        <v>865</v>
      </c>
      <c r="U1399" t="s">
        <v>867</v>
      </c>
      <c r="V1399" s="1"/>
      <c r="W1399" s="1"/>
      <c r="X1399" s="1">
        <v>-5.7629999999999999</v>
      </c>
      <c r="Y1399" s="1">
        <v>2.2120000000000002</v>
      </c>
      <c r="Z1399" t="s">
        <v>877</v>
      </c>
      <c r="AA1399" s="1">
        <v>29</v>
      </c>
      <c r="AB1399" t="s">
        <v>881</v>
      </c>
      <c r="AC1399" t="s">
        <v>913</v>
      </c>
      <c r="AD1399" t="s">
        <v>918</v>
      </c>
      <c r="AE1399" t="s">
        <v>921</v>
      </c>
      <c r="AF1399" s="1">
        <v>1991</v>
      </c>
      <c r="AG1399" s="1">
        <v>2016</v>
      </c>
      <c r="AH1399" s="67">
        <f t="shared" si="105"/>
        <v>-0.32087973273942094</v>
      </c>
      <c r="AI1399" s="67">
        <f t="shared" si="109"/>
        <v>0.12316258351893096</v>
      </c>
      <c r="AJ1399" s="67">
        <f t="shared" si="106"/>
        <v>-0.56227839643652566</v>
      </c>
      <c r="AK1399" s="67">
        <f t="shared" si="107"/>
        <v>-7.9481069042316277E-2</v>
      </c>
      <c r="AL1399" s="69">
        <f t="shared" si="108"/>
        <v>1</v>
      </c>
    </row>
    <row r="1400" spans="1:38">
      <c r="A1400" s="1">
        <v>1399</v>
      </c>
      <c r="B1400" s="35" t="s">
        <v>1392</v>
      </c>
      <c r="C1400" t="s">
        <v>4</v>
      </c>
      <c r="D1400" t="s">
        <v>28</v>
      </c>
      <c r="E1400" t="s">
        <v>112</v>
      </c>
      <c r="F1400" t="s">
        <v>136</v>
      </c>
      <c r="G1400" t="s">
        <v>151</v>
      </c>
      <c r="H1400" t="s">
        <v>279</v>
      </c>
      <c r="I1400" s="1">
        <v>11.64104</v>
      </c>
      <c r="J1400" s="1">
        <v>17.96</v>
      </c>
      <c r="K1400" s="1">
        <v>0</v>
      </c>
      <c r="L1400" t="s">
        <v>140</v>
      </c>
      <c r="M1400" t="s">
        <v>476</v>
      </c>
      <c r="N1400" t="s">
        <v>592</v>
      </c>
      <c r="O1400" t="s">
        <v>780</v>
      </c>
      <c r="P1400" t="s">
        <v>459</v>
      </c>
      <c r="Q1400" t="s">
        <v>850</v>
      </c>
      <c r="R1400" t="s">
        <v>853</v>
      </c>
      <c r="S1400" t="s">
        <v>861</v>
      </c>
      <c r="T1400" t="s">
        <v>865</v>
      </c>
      <c r="U1400" t="s">
        <v>867</v>
      </c>
      <c r="V1400" s="1"/>
      <c r="W1400" s="1"/>
      <c r="X1400" s="1">
        <v>6.2140000000000004</v>
      </c>
      <c r="Y1400" s="1">
        <v>3.613</v>
      </c>
      <c r="Z1400" t="s">
        <v>877</v>
      </c>
      <c r="AA1400" s="1">
        <v>29</v>
      </c>
      <c r="AB1400" t="s">
        <v>881</v>
      </c>
      <c r="AC1400" t="s">
        <v>913</v>
      </c>
      <c r="AD1400" t="s">
        <v>918</v>
      </c>
      <c r="AE1400" t="s">
        <v>921</v>
      </c>
      <c r="AF1400" s="1">
        <v>1991</v>
      </c>
      <c r="AG1400" s="1">
        <v>2016</v>
      </c>
      <c r="AH1400" s="67">
        <f t="shared" si="105"/>
        <v>0.34599109131403116</v>
      </c>
      <c r="AI1400" s="67">
        <f t="shared" si="109"/>
        <v>0.20116926503340757</v>
      </c>
      <c r="AJ1400" s="67">
        <f t="shared" si="106"/>
        <v>-4.8300668151447679E-2</v>
      </c>
      <c r="AK1400" s="67">
        <f t="shared" si="107"/>
        <v>0.74028285077951006</v>
      </c>
      <c r="AL1400" s="69">
        <f t="shared" si="108"/>
        <v>1</v>
      </c>
    </row>
    <row r="1401" spans="1:38">
      <c r="A1401" s="1">
        <v>1400</v>
      </c>
      <c r="B1401" s="35" t="s">
        <v>1392</v>
      </c>
      <c r="C1401" t="s">
        <v>4</v>
      </c>
      <c r="D1401" t="s">
        <v>28</v>
      </c>
      <c r="E1401" t="s">
        <v>112</v>
      </c>
      <c r="F1401" t="s">
        <v>136</v>
      </c>
      <c r="G1401" t="s">
        <v>151</v>
      </c>
      <c r="H1401" t="s">
        <v>279</v>
      </c>
      <c r="I1401" s="1">
        <v>11.64104</v>
      </c>
      <c r="J1401" s="1">
        <v>17.96</v>
      </c>
      <c r="K1401" s="1">
        <v>0</v>
      </c>
      <c r="L1401" t="s">
        <v>457</v>
      </c>
      <c r="M1401" t="s">
        <v>463</v>
      </c>
      <c r="N1401" t="s">
        <v>593</v>
      </c>
      <c r="O1401" t="s">
        <v>780</v>
      </c>
      <c r="P1401" t="s">
        <v>459</v>
      </c>
      <c r="Q1401" t="s">
        <v>850</v>
      </c>
      <c r="R1401" t="s">
        <v>853</v>
      </c>
      <c r="S1401" t="s">
        <v>861</v>
      </c>
      <c r="T1401" t="s">
        <v>865</v>
      </c>
      <c r="U1401" t="s">
        <v>867</v>
      </c>
      <c r="V1401" s="1"/>
      <c r="W1401" s="1"/>
      <c r="X1401" s="1">
        <v>-6.62</v>
      </c>
      <c r="Y1401" s="1">
        <v>1.444</v>
      </c>
      <c r="Z1401" t="s">
        <v>877</v>
      </c>
      <c r="AA1401" s="1">
        <v>29</v>
      </c>
      <c r="AB1401" t="s">
        <v>881</v>
      </c>
      <c r="AC1401" t="s">
        <v>913</v>
      </c>
      <c r="AD1401" t="s">
        <v>918</v>
      </c>
      <c r="AE1401" t="s">
        <v>921</v>
      </c>
      <c r="AF1401" s="1">
        <v>1991</v>
      </c>
      <c r="AG1401" s="1">
        <v>2016</v>
      </c>
      <c r="AH1401" s="67">
        <f t="shared" si="105"/>
        <v>-0.36859688195991092</v>
      </c>
      <c r="AI1401" s="67">
        <f t="shared" si="109"/>
        <v>8.0400890868596878E-2</v>
      </c>
      <c r="AJ1401" s="67">
        <f t="shared" si="106"/>
        <v>-0.52618262806236082</v>
      </c>
      <c r="AK1401" s="67">
        <f t="shared" si="107"/>
        <v>-0.21101113585746104</v>
      </c>
      <c r="AL1401" s="69">
        <f t="shared" si="108"/>
        <v>1</v>
      </c>
    </row>
    <row r="1402" spans="1:38">
      <c r="A1402" s="1">
        <v>1401</v>
      </c>
      <c r="B1402" s="35" t="s">
        <v>1392</v>
      </c>
      <c r="C1402" t="s">
        <v>4</v>
      </c>
      <c r="D1402" t="s">
        <v>28</v>
      </c>
      <c r="E1402" t="s">
        <v>112</v>
      </c>
      <c r="F1402" t="s">
        <v>136</v>
      </c>
      <c r="G1402" t="s">
        <v>151</v>
      </c>
      <c r="H1402" t="s">
        <v>279</v>
      </c>
      <c r="I1402" s="1">
        <v>11.64104</v>
      </c>
      <c r="J1402" s="1">
        <v>17.96</v>
      </c>
      <c r="K1402" s="1">
        <v>0</v>
      </c>
      <c r="L1402" t="s">
        <v>457</v>
      </c>
      <c r="M1402" t="s">
        <v>466</v>
      </c>
      <c r="N1402" t="s">
        <v>594</v>
      </c>
      <c r="O1402" t="s">
        <v>780</v>
      </c>
      <c r="P1402" t="s">
        <v>459</v>
      </c>
      <c r="Q1402" t="s">
        <v>850</v>
      </c>
      <c r="R1402" t="s">
        <v>853</v>
      </c>
      <c r="S1402" t="s">
        <v>861</v>
      </c>
      <c r="T1402" t="s">
        <v>865</v>
      </c>
      <c r="U1402" t="s">
        <v>867</v>
      </c>
      <c r="V1402" s="1"/>
      <c r="W1402" s="1"/>
      <c r="X1402" s="1">
        <v>-4.6420000000000003</v>
      </c>
      <c r="Y1402" s="1">
        <v>2.9119999999999999</v>
      </c>
      <c r="Z1402" t="s">
        <v>877</v>
      </c>
      <c r="AA1402" s="1">
        <v>29</v>
      </c>
      <c r="AB1402" t="s">
        <v>881</v>
      </c>
      <c r="AC1402" t="s">
        <v>913</v>
      </c>
      <c r="AD1402" t="s">
        <v>918</v>
      </c>
      <c r="AE1402" t="s">
        <v>921</v>
      </c>
      <c r="AF1402" s="1">
        <v>1991</v>
      </c>
      <c r="AG1402" s="1">
        <v>2016</v>
      </c>
      <c r="AH1402" s="67">
        <f t="shared" si="105"/>
        <v>-0.25846325167037865</v>
      </c>
      <c r="AI1402" s="67">
        <f t="shared" si="109"/>
        <v>0.16213808463251669</v>
      </c>
      <c r="AJ1402" s="67">
        <f t="shared" si="106"/>
        <v>-0.57625389755011136</v>
      </c>
      <c r="AK1402" s="67">
        <f t="shared" si="107"/>
        <v>5.9327394209354067E-2</v>
      </c>
      <c r="AL1402" s="69">
        <f t="shared" si="108"/>
        <v>1</v>
      </c>
    </row>
    <row r="1403" spans="1:38">
      <c r="A1403" s="1">
        <v>1402</v>
      </c>
      <c r="B1403" s="35" t="s">
        <v>1392</v>
      </c>
      <c r="C1403" t="s">
        <v>4</v>
      </c>
      <c r="D1403" t="s">
        <v>28</v>
      </c>
      <c r="E1403" t="s">
        <v>112</v>
      </c>
      <c r="F1403" t="s">
        <v>136</v>
      </c>
      <c r="G1403" t="s">
        <v>151</v>
      </c>
      <c r="H1403" t="s">
        <v>279</v>
      </c>
      <c r="I1403" s="1">
        <v>11.64104</v>
      </c>
      <c r="J1403" s="1">
        <v>17.96</v>
      </c>
      <c r="K1403" s="1">
        <v>0</v>
      </c>
      <c r="L1403" t="s">
        <v>457</v>
      </c>
      <c r="M1403" t="s">
        <v>472</v>
      </c>
      <c r="N1403" t="s">
        <v>595</v>
      </c>
      <c r="O1403" t="s">
        <v>780</v>
      </c>
      <c r="P1403" t="s">
        <v>459</v>
      </c>
      <c r="Q1403" t="s">
        <v>850</v>
      </c>
      <c r="R1403" t="s">
        <v>853</v>
      </c>
      <c r="S1403" t="s">
        <v>861</v>
      </c>
      <c r="T1403" t="s">
        <v>865</v>
      </c>
      <c r="U1403" t="s">
        <v>867</v>
      </c>
      <c r="V1403" s="1"/>
      <c r="W1403" s="1"/>
      <c r="X1403" s="1">
        <v>-3.165</v>
      </c>
      <c r="Y1403" s="1">
        <v>4.1310000000000002</v>
      </c>
      <c r="Z1403" t="s">
        <v>877</v>
      </c>
      <c r="AA1403" s="1">
        <v>29</v>
      </c>
      <c r="AB1403" t="s">
        <v>881</v>
      </c>
      <c r="AC1403" t="s">
        <v>913</v>
      </c>
      <c r="AD1403" t="s">
        <v>918</v>
      </c>
      <c r="AE1403" t="s">
        <v>921</v>
      </c>
      <c r="AF1403" s="1">
        <v>1991</v>
      </c>
      <c r="AG1403" s="1">
        <v>2016</v>
      </c>
      <c r="AH1403" s="67">
        <f t="shared" si="105"/>
        <v>-0.1762249443207127</v>
      </c>
      <c r="AI1403" s="67">
        <f t="shared" si="109"/>
        <v>0.23001113585746102</v>
      </c>
      <c r="AJ1403" s="67">
        <f t="shared" si="106"/>
        <v>-0.62704677060133629</v>
      </c>
      <c r="AK1403" s="67">
        <f t="shared" si="107"/>
        <v>0.27459688195991094</v>
      </c>
      <c r="AL1403" s="69">
        <f t="shared" si="108"/>
        <v>1</v>
      </c>
    </row>
    <row r="1404" spans="1:38">
      <c r="A1404" s="1">
        <v>1403</v>
      </c>
      <c r="B1404" s="35" t="s">
        <v>1392</v>
      </c>
      <c r="C1404" t="s">
        <v>4</v>
      </c>
      <c r="D1404" t="s">
        <v>28</v>
      </c>
      <c r="E1404" t="s">
        <v>112</v>
      </c>
      <c r="F1404" t="s">
        <v>136</v>
      </c>
      <c r="G1404" t="s">
        <v>151</v>
      </c>
      <c r="H1404" t="s">
        <v>279</v>
      </c>
      <c r="I1404" s="1">
        <v>11.64104</v>
      </c>
      <c r="J1404" s="1">
        <v>17.96</v>
      </c>
      <c r="K1404" s="1">
        <v>0</v>
      </c>
      <c r="L1404" t="s">
        <v>457</v>
      </c>
      <c r="M1404" t="s">
        <v>482</v>
      </c>
      <c r="N1404" t="s">
        <v>596</v>
      </c>
      <c r="O1404" t="s">
        <v>780</v>
      </c>
      <c r="P1404" t="s">
        <v>459</v>
      </c>
      <c r="Q1404" t="s">
        <v>850</v>
      </c>
      <c r="R1404" t="s">
        <v>853</v>
      </c>
      <c r="S1404" t="s">
        <v>861</v>
      </c>
      <c r="T1404" t="s">
        <v>865</v>
      </c>
      <c r="U1404" t="s">
        <v>867</v>
      </c>
      <c r="V1404" s="1"/>
      <c r="W1404" s="1"/>
      <c r="X1404" s="1">
        <v>-2.173</v>
      </c>
      <c r="Y1404" s="1">
        <v>2.2989999999999999</v>
      </c>
      <c r="Z1404" t="s">
        <v>877</v>
      </c>
      <c r="AA1404" s="1">
        <v>29</v>
      </c>
      <c r="AB1404" t="s">
        <v>881</v>
      </c>
      <c r="AC1404" t="s">
        <v>913</v>
      </c>
      <c r="AD1404" t="s">
        <v>918</v>
      </c>
      <c r="AE1404" t="s">
        <v>921</v>
      </c>
      <c r="AF1404" s="1">
        <v>1991</v>
      </c>
      <c r="AG1404" s="1">
        <v>2016</v>
      </c>
      <c r="AH1404" s="67">
        <f t="shared" si="105"/>
        <v>-0.12099109131403117</v>
      </c>
      <c r="AI1404" s="67">
        <f t="shared" si="109"/>
        <v>0.12800668151447661</v>
      </c>
      <c r="AJ1404" s="67">
        <f t="shared" si="106"/>
        <v>-0.37188418708240534</v>
      </c>
      <c r="AK1404" s="67">
        <f t="shared" si="107"/>
        <v>0.12990200445434297</v>
      </c>
      <c r="AL1404" s="69">
        <f t="shared" si="108"/>
        <v>1</v>
      </c>
    </row>
    <row r="1405" spans="1:38">
      <c r="A1405" s="1">
        <v>1404</v>
      </c>
      <c r="B1405" s="35" t="s">
        <v>1392</v>
      </c>
      <c r="C1405" t="s">
        <v>4</v>
      </c>
      <c r="D1405" t="s">
        <v>28</v>
      </c>
      <c r="E1405" t="s">
        <v>113</v>
      </c>
      <c r="F1405" t="s">
        <v>136</v>
      </c>
      <c r="G1405" t="s">
        <v>151</v>
      </c>
      <c r="H1405" t="s">
        <v>279</v>
      </c>
      <c r="I1405" s="1">
        <v>7.806019</v>
      </c>
      <c r="J1405" s="1">
        <v>13.52</v>
      </c>
      <c r="K1405" s="1">
        <v>0</v>
      </c>
      <c r="L1405" t="s">
        <v>458</v>
      </c>
      <c r="M1405" t="s">
        <v>473</v>
      </c>
      <c r="N1405" t="s">
        <v>583</v>
      </c>
      <c r="O1405" t="s">
        <v>782</v>
      </c>
      <c r="P1405" t="s">
        <v>801</v>
      </c>
      <c r="Q1405" t="s">
        <v>850</v>
      </c>
      <c r="R1405" t="s">
        <v>853</v>
      </c>
      <c r="S1405" t="s">
        <v>861</v>
      </c>
      <c r="T1405" t="s">
        <v>865</v>
      </c>
      <c r="U1405" t="s">
        <v>867</v>
      </c>
      <c r="V1405" s="1"/>
      <c r="W1405" s="1"/>
      <c r="X1405" s="1">
        <v>-0.84299999999999997</v>
      </c>
      <c r="Y1405" s="1">
        <v>0.24</v>
      </c>
      <c r="Z1405" t="s">
        <v>875</v>
      </c>
      <c r="AA1405" s="1">
        <v>63</v>
      </c>
      <c r="AB1405" t="s">
        <v>881</v>
      </c>
      <c r="AC1405" t="s">
        <v>913</v>
      </c>
      <c r="AD1405" t="s">
        <v>918</v>
      </c>
      <c r="AE1405" t="s">
        <v>921</v>
      </c>
      <c r="AF1405" s="1">
        <v>1991</v>
      </c>
      <c r="AG1405" s="1">
        <v>2016</v>
      </c>
      <c r="AH1405" s="67">
        <f t="shared" si="105"/>
        <v>-6.2352071005917158E-2</v>
      </c>
      <c r="AI1405" s="67">
        <f t="shared" si="109"/>
        <v>1.7751479289940829E-2</v>
      </c>
      <c r="AJ1405" s="67">
        <f t="shared" si="106"/>
        <v>-9.7144970414201184E-2</v>
      </c>
      <c r="AK1405" s="67">
        <f t="shared" si="107"/>
        <v>-2.7559171597633131E-2</v>
      </c>
      <c r="AL1405" s="69">
        <f t="shared" si="108"/>
        <v>1</v>
      </c>
    </row>
    <row r="1406" spans="1:38">
      <c r="A1406" s="1">
        <v>1405</v>
      </c>
      <c r="B1406" s="35" t="s">
        <v>1392</v>
      </c>
      <c r="C1406" t="s">
        <v>4</v>
      </c>
      <c r="D1406" t="s">
        <v>28</v>
      </c>
      <c r="E1406" t="s">
        <v>113</v>
      </c>
      <c r="F1406" t="s">
        <v>136</v>
      </c>
      <c r="G1406" t="s">
        <v>151</v>
      </c>
      <c r="H1406" t="s">
        <v>279</v>
      </c>
      <c r="I1406" s="1">
        <v>7.806019</v>
      </c>
      <c r="J1406" s="1">
        <v>13.52</v>
      </c>
      <c r="K1406" s="1">
        <v>0</v>
      </c>
      <c r="L1406" t="s">
        <v>458</v>
      </c>
      <c r="M1406" t="s">
        <v>473</v>
      </c>
      <c r="N1406" t="s">
        <v>584</v>
      </c>
      <c r="O1406" t="s">
        <v>782</v>
      </c>
      <c r="P1406" t="s">
        <v>802</v>
      </c>
      <c r="Q1406" t="s">
        <v>850</v>
      </c>
      <c r="R1406" t="s">
        <v>853</v>
      </c>
      <c r="S1406" t="s">
        <v>861</v>
      </c>
      <c r="T1406" t="s">
        <v>865</v>
      </c>
      <c r="U1406" t="s">
        <v>867</v>
      </c>
      <c r="V1406" s="1"/>
      <c r="W1406" s="1"/>
      <c r="X1406" s="1">
        <v>-1.1457999999999999</v>
      </c>
      <c r="Y1406" s="1">
        <v>0.39400000000000002</v>
      </c>
      <c r="Z1406" t="s">
        <v>875</v>
      </c>
      <c r="AA1406" s="1">
        <v>63</v>
      </c>
      <c r="AB1406" t="s">
        <v>881</v>
      </c>
      <c r="AC1406" t="s">
        <v>913</v>
      </c>
      <c r="AD1406" t="s">
        <v>918</v>
      </c>
      <c r="AE1406" t="s">
        <v>921</v>
      </c>
      <c r="AF1406" s="1">
        <v>1991</v>
      </c>
      <c r="AG1406" s="1">
        <v>2016</v>
      </c>
      <c r="AH1406" s="67">
        <f t="shared" si="105"/>
        <v>-8.4748520710059172E-2</v>
      </c>
      <c r="AI1406" s="67">
        <f t="shared" si="109"/>
        <v>2.9142011834319529E-2</v>
      </c>
      <c r="AJ1406" s="67">
        <f t="shared" si="106"/>
        <v>-0.14186686390532544</v>
      </c>
      <c r="AK1406" s="67">
        <f t="shared" si="107"/>
        <v>-2.7630177514792895E-2</v>
      </c>
      <c r="AL1406" s="69">
        <f t="shared" si="108"/>
        <v>1</v>
      </c>
    </row>
    <row r="1407" spans="1:38">
      <c r="A1407" s="1">
        <v>1406</v>
      </c>
      <c r="B1407" s="35" t="s">
        <v>1392</v>
      </c>
      <c r="C1407" t="s">
        <v>4</v>
      </c>
      <c r="D1407" t="s">
        <v>28</v>
      </c>
      <c r="E1407" t="s">
        <v>113</v>
      </c>
      <c r="F1407" t="s">
        <v>136</v>
      </c>
      <c r="G1407" t="s">
        <v>151</v>
      </c>
      <c r="H1407" t="s">
        <v>279</v>
      </c>
      <c r="I1407" s="1">
        <v>7.806019</v>
      </c>
      <c r="J1407" s="1">
        <v>13.52</v>
      </c>
      <c r="K1407" s="1">
        <v>0</v>
      </c>
      <c r="L1407" t="s">
        <v>456</v>
      </c>
      <c r="M1407" t="s">
        <v>470</v>
      </c>
      <c r="N1407" t="s">
        <v>585</v>
      </c>
      <c r="O1407" t="s">
        <v>782</v>
      </c>
      <c r="P1407" t="s">
        <v>787</v>
      </c>
      <c r="Q1407" t="s">
        <v>850</v>
      </c>
      <c r="R1407" t="s">
        <v>853</v>
      </c>
      <c r="S1407" t="s">
        <v>861</v>
      </c>
      <c r="T1407" t="s">
        <v>865</v>
      </c>
      <c r="U1407" t="s">
        <v>867</v>
      </c>
      <c r="V1407" s="1"/>
      <c r="W1407" s="1"/>
      <c r="X1407" s="1">
        <v>-1.32</v>
      </c>
      <c r="Y1407" s="1">
        <v>0.59899999999999998</v>
      </c>
      <c r="Z1407" t="s">
        <v>875</v>
      </c>
      <c r="AA1407" s="1">
        <v>63</v>
      </c>
      <c r="AB1407" t="s">
        <v>881</v>
      </c>
      <c r="AC1407" t="s">
        <v>913</v>
      </c>
      <c r="AD1407" t="s">
        <v>918</v>
      </c>
      <c r="AE1407" t="s">
        <v>921</v>
      </c>
      <c r="AF1407" s="1">
        <v>1991</v>
      </c>
      <c r="AG1407" s="1">
        <v>2016</v>
      </c>
      <c r="AH1407" s="67">
        <f t="shared" si="105"/>
        <v>-9.7633136094674569E-2</v>
      </c>
      <c r="AI1407" s="67">
        <f t="shared" si="109"/>
        <v>4.4304733727810651E-2</v>
      </c>
      <c r="AJ1407" s="67">
        <f t="shared" si="106"/>
        <v>-0.18447041420118343</v>
      </c>
      <c r="AK1407" s="67">
        <f t="shared" si="107"/>
        <v>-1.0795857988165694E-2</v>
      </c>
      <c r="AL1407" s="69">
        <f t="shared" si="108"/>
        <v>1</v>
      </c>
    </row>
    <row r="1408" spans="1:38">
      <c r="A1408" s="1">
        <v>1407</v>
      </c>
      <c r="B1408" s="35" t="s">
        <v>1392</v>
      </c>
      <c r="C1408" t="s">
        <v>4</v>
      </c>
      <c r="D1408" t="s">
        <v>28</v>
      </c>
      <c r="E1408" t="s">
        <v>113</v>
      </c>
      <c r="F1408" t="s">
        <v>136</v>
      </c>
      <c r="G1408" t="s">
        <v>151</v>
      </c>
      <c r="H1408" t="s">
        <v>279</v>
      </c>
      <c r="I1408" s="1">
        <v>7.806019</v>
      </c>
      <c r="J1408" s="1">
        <v>13.52</v>
      </c>
      <c r="K1408" s="1">
        <v>0</v>
      </c>
      <c r="L1408" t="s">
        <v>458</v>
      </c>
      <c r="M1408" t="s">
        <v>469</v>
      </c>
      <c r="N1408" t="s">
        <v>586</v>
      </c>
      <c r="O1408" t="s">
        <v>782</v>
      </c>
      <c r="P1408" t="s">
        <v>803</v>
      </c>
      <c r="Q1408" t="s">
        <v>850</v>
      </c>
      <c r="R1408" t="s">
        <v>853</v>
      </c>
      <c r="S1408" t="s">
        <v>861</v>
      </c>
      <c r="T1408" t="s">
        <v>865</v>
      </c>
      <c r="U1408" t="s">
        <v>867</v>
      </c>
      <c r="V1408" s="1"/>
      <c r="W1408" s="1"/>
      <c r="X1408" s="1">
        <v>-1.034</v>
      </c>
      <c r="Y1408" s="1">
        <v>0.42099999999999999</v>
      </c>
      <c r="Z1408" t="s">
        <v>875</v>
      </c>
      <c r="AA1408" s="1">
        <v>63</v>
      </c>
      <c r="AB1408" t="s">
        <v>881</v>
      </c>
      <c r="AC1408" t="s">
        <v>913</v>
      </c>
      <c r="AD1408" t="s">
        <v>918</v>
      </c>
      <c r="AE1408" t="s">
        <v>921</v>
      </c>
      <c r="AF1408" s="1">
        <v>1991</v>
      </c>
      <c r="AG1408" s="1">
        <v>2016</v>
      </c>
      <c r="AH1408" s="67">
        <f t="shared" si="105"/>
        <v>-7.6479289940828407E-2</v>
      </c>
      <c r="AI1408" s="67">
        <f t="shared" si="109"/>
        <v>3.113905325443787E-2</v>
      </c>
      <c r="AJ1408" s="67">
        <f t="shared" si="106"/>
        <v>-0.13751183431952663</v>
      </c>
      <c r="AK1408" s="67">
        <f t="shared" si="107"/>
        <v>-1.5446745562130181E-2</v>
      </c>
      <c r="AL1408" s="69">
        <f t="shared" si="108"/>
        <v>1</v>
      </c>
    </row>
    <row r="1409" spans="1:38">
      <c r="A1409" s="1">
        <v>1408</v>
      </c>
      <c r="B1409" s="35" t="s">
        <v>1392</v>
      </c>
      <c r="C1409" t="s">
        <v>4</v>
      </c>
      <c r="D1409" t="s">
        <v>28</v>
      </c>
      <c r="E1409" t="s">
        <v>113</v>
      </c>
      <c r="F1409" t="s">
        <v>136</v>
      </c>
      <c r="G1409" t="s">
        <v>151</v>
      </c>
      <c r="H1409" t="s">
        <v>279</v>
      </c>
      <c r="I1409" s="1">
        <v>7.806019</v>
      </c>
      <c r="J1409" s="1">
        <v>13.52</v>
      </c>
      <c r="K1409" s="1">
        <v>0</v>
      </c>
      <c r="L1409" t="s">
        <v>458</v>
      </c>
      <c r="M1409" t="s">
        <v>469</v>
      </c>
      <c r="N1409" t="s">
        <v>587</v>
      </c>
      <c r="O1409" t="s">
        <v>782</v>
      </c>
      <c r="P1409" t="s">
        <v>804</v>
      </c>
      <c r="Q1409" t="s">
        <v>850</v>
      </c>
      <c r="R1409" t="s">
        <v>853</v>
      </c>
      <c r="S1409" t="s">
        <v>861</v>
      </c>
      <c r="T1409" t="s">
        <v>865</v>
      </c>
      <c r="U1409" t="s">
        <v>867</v>
      </c>
      <c r="V1409" s="1"/>
      <c r="W1409" s="1"/>
      <c r="X1409" s="1">
        <v>-3.01</v>
      </c>
      <c r="Y1409" s="1">
        <v>0.92900000000000005</v>
      </c>
      <c r="Z1409" t="s">
        <v>875</v>
      </c>
      <c r="AA1409" s="1">
        <v>63</v>
      </c>
      <c r="AB1409" t="s">
        <v>881</v>
      </c>
      <c r="AC1409" t="s">
        <v>913</v>
      </c>
      <c r="AD1409" t="s">
        <v>918</v>
      </c>
      <c r="AE1409" t="s">
        <v>921</v>
      </c>
      <c r="AF1409" s="1">
        <v>1991</v>
      </c>
      <c r="AG1409" s="1">
        <v>2016</v>
      </c>
      <c r="AH1409" s="67">
        <f t="shared" si="105"/>
        <v>-0.22263313609467456</v>
      </c>
      <c r="AI1409" s="67">
        <f t="shared" si="109"/>
        <v>6.8713017751479297E-2</v>
      </c>
      <c r="AJ1409" s="67">
        <f t="shared" si="106"/>
        <v>-0.35731065088757397</v>
      </c>
      <c r="AK1409" s="67">
        <f t="shared" si="107"/>
        <v>-8.7955621301775144E-2</v>
      </c>
      <c r="AL1409" s="69">
        <f t="shared" si="108"/>
        <v>1</v>
      </c>
    </row>
    <row r="1410" spans="1:38">
      <c r="A1410" s="1">
        <v>1409</v>
      </c>
      <c r="B1410" s="35" t="s">
        <v>1392</v>
      </c>
      <c r="C1410" t="s">
        <v>4</v>
      </c>
      <c r="D1410" t="s">
        <v>28</v>
      </c>
      <c r="E1410" t="s">
        <v>113</v>
      </c>
      <c r="F1410" t="s">
        <v>136</v>
      </c>
      <c r="G1410" t="s">
        <v>151</v>
      </c>
      <c r="H1410" t="s">
        <v>279</v>
      </c>
      <c r="I1410" s="1">
        <v>7.806019</v>
      </c>
      <c r="J1410" s="1">
        <v>13.52</v>
      </c>
      <c r="K1410" s="1">
        <v>0</v>
      </c>
      <c r="L1410" t="s">
        <v>148</v>
      </c>
      <c r="M1410" t="s">
        <v>469</v>
      </c>
      <c r="N1410" t="s">
        <v>588</v>
      </c>
      <c r="O1410" t="s">
        <v>782</v>
      </c>
      <c r="P1410" t="s">
        <v>805</v>
      </c>
      <c r="Q1410" t="s">
        <v>850</v>
      </c>
      <c r="R1410" t="s">
        <v>853</v>
      </c>
      <c r="S1410" t="s">
        <v>861</v>
      </c>
      <c r="T1410" t="s">
        <v>865</v>
      </c>
      <c r="U1410" t="s">
        <v>867</v>
      </c>
      <c r="V1410" s="1"/>
      <c r="W1410" s="1"/>
      <c r="X1410" s="1">
        <v>-0.29699999999999999</v>
      </c>
      <c r="Y1410" s="1">
        <v>0.63600000000000001</v>
      </c>
      <c r="Z1410" t="s">
        <v>875</v>
      </c>
      <c r="AA1410" s="1">
        <v>63</v>
      </c>
      <c r="AB1410" t="s">
        <v>881</v>
      </c>
      <c r="AC1410" t="s">
        <v>913</v>
      </c>
      <c r="AD1410" t="s">
        <v>918</v>
      </c>
      <c r="AE1410" t="s">
        <v>921</v>
      </c>
      <c r="AF1410" s="1">
        <v>1991</v>
      </c>
      <c r="AG1410" s="1">
        <v>2016</v>
      </c>
      <c r="AH1410" s="67">
        <f t="shared" ref="AH1410:AH1473" si="110">IF(ISBLANK(J1410),"",X1410/J1410)</f>
        <v>-2.1967455621301774E-2</v>
      </c>
      <c r="AI1410" s="67">
        <f t="shared" si="109"/>
        <v>4.7041420118343197E-2</v>
      </c>
      <c r="AJ1410" s="67">
        <f t="shared" ref="AJ1410:AJ1473" si="111">IF(ISBLANK(J1410),"",(AH1410-(1.96*(AI1410))))</f>
        <v>-0.11416863905325443</v>
      </c>
      <c r="AK1410" s="67">
        <f t="shared" ref="AK1410:AK1473" si="112">IF(ISBLANK(J1410),"",(AH1410+(1.96*(AI1410))))</f>
        <v>7.0233727810650889E-2</v>
      </c>
      <c r="AL1410" s="69">
        <f t="shared" ref="AL1410:AL1473" si="113">IF(ISBLANK(J1410),"",1)</f>
        <v>1</v>
      </c>
    </row>
    <row r="1411" spans="1:38">
      <c r="A1411" s="1">
        <v>1410</v>
      </c>
      <c r="B1411" s="35" t="s">
        <v>1392</v>
      </c>
      <c r="C1411" t="s">
        <v>4</v>
      </c>
      <c r="D1411" t="s">
        <v>28</v>
      </c>
      <c r="E1411" t="s">
        <v>113</v>
      </c>
      <c r="F1411" t="s">
        <v>136</v>
      </c>
      <c r="G1411" t="s">
        <v>151</v>
      </c>
      <c r="H1411" t="s">
        <v>279</v>
      </c>
      <c r="I1411" s="1">
        <v>7.806019</v>
      </c>
      <c r="J1411" s="1">
        <v>13.52</v>
      </c>
      <c r="K1411" s="1">
        <v>0</v>
      </c>
      <c r="L1411" t="s">
        <v>457</v>
      </c>
      <c r="M1411" t="s">
        <v>469</v>
      </c>
      <c r="N1411" t="s">
        <v>589</v>
      </c>
      <c r="O1411" t="s">
        <v>782</v>
      </c>
      <c r="P1411" t="s">
        <v>806</v>
      </c>
      <c r="Q1411" t="s">
        <v>850</v>
      </c>
      <c r="R1411" t="s">
        <v>853</v>
      </c>
      <c r="S1411" t="s">
        <v>861</v>
      </c>
      <c r="T1411" t="s">
        <v>865</v>
      </c>
      <c r="U1411" t="s">
        <v>867</v>
      </c>
      <c r="V1411" s="1"/>
      <c r="W1411" s="1"/>
      <c r="X1411" s="1">
        <v>-1.407</v>
      </c>
      <c r="Y1411" s="1">
        <v>0.90300000000000002</v>
      </c>
      <c r="Z1411" t="s">
        <v>875</v>
      </c>
      <c r="AA1411" s="1">
        <v>63</v>
      </c>
      <c r="AB1411" t="s">
        <v>881</v>
      </c>
      <c r="AC1411" t="s">
        <v>913</v>
      </c>
      <c r="AD1411" t="s">
        <v>918</v>
      </c>
      <c r="AE1411" t="s">
        <v>921</v>
      </c>
      <c r="AF1411" s="1">
        <v>1991</v>
      </c>
      <c r="AG1411" s="1">
        <v>2016</v>
      </c>
      <c r="AH1411" s="67">
        <f t="shared" si="110"/>
        <v>-0.10406804733727811</v>
      </c>
      <c r="AI1411" s="67">
        <f t="shared" ref="AI1411:AI1474" si="114">IF(ISBLANK(J1411),"",Y1411/J1411)</f>
        <v>6.6789940828402367E-2</v>
      </c>
      <c r="AJ1411" s="67">
        <f t="shared" si="111"/>
        <v>-0.23497633136094676</v>
      </c>
      <c r="AK1411" s="67">
        <f t="shared" si="112"/>
        <v>2.6840236686390531E-2</v>
      </c>
      <c r="AL1411" s="69">
        <f t="shared" si="113"/>
        <v>1</v>
      </c>
    </row>
    <row r="1412" spans="1:38">
      <c r="A1412" s="1">
        <v>1411</v>
      </c>
      <c r="B1412" s="35" t="s">
        <v>1392</v>
      </c>
      <c r="C1412" t="s">
        <v>4</v>
      </c>
      <c r="D1412" t="s">
        <v>28</v>
      </c>
      <c r="E1412" t="s">
        <v>113</v>
      </c>
      <c r="F1412" t="s">
        <v>136</v>
      </c>
      <c r="G1412" t="s">
        <v>151</v>
      </c>
      <c r="H1412" t="s">
        <v>279</v>
      </c>
      <c r="I1412" s="1">
        <v>7.806019</v>
      </c>
      <c r="J1412" s="1">
        <v>13.52</v>
      </c>
      <c r="K1412" s="1">
        <v>0</v>
      </c>
      <c r="L1412" t="s">
        <v>456</v>
      </c>
      <c r="M1412" t="s">
        <v>462</v>
      </c>
      <c r="N1412" t="s">
        <v>590</v>
      </c>
      <c r="O1412" t="s">
        <v>780</v>
      </c>
      <c r="P1412" t="s">
        <v>459</v>
      </c>
      <c r="Q1412" t="s">
        <v>850</v>
      </c>
      <c r="R1412" t="s">
        <v>853</v>
      </c>
      <c r="S1412" t="s">
        <v>861</v>
      </c>
      <c r="T1412" t="s">
        <v>865</v>
      </c>
      <c r="U1412" t="s">
        <v>867</v>
      </c>
      <c r="V1412" s="1"/>
      <c r="W1412" s="1"/>
      <c r="X1412" s="1">
        <v>-1.7130000000000001</v>
      </c>
      <c r="Y1412" s="1">
        <v>0.55800000000000005</v>
      </c>
      <c r="Z1412" t="s">
        <v>875</v>
      </c>
      <c r="AA1412" s="1">
        <v>63</v>
      </c>
      <c r="AB1412" t="s">
        <v>881</v>
      </c>
      <c r="AC1412" t="s">
        <v>913</v>
      </c>
      <c r="AD1412" t="s">
        <v>918</v>
      </c>
      <c r="AE1412" t="s">
        <v>921</v>
      </c>
      <c r="AF1412" s="1">
        <v>1991</v>
      </c>
      <c r="AG1412" s="1">
        <v>2016</v>
      </c>
      <c r="AH1412" s="67">
        <f t="shared" si="110"/>
        <v>-0.12670118343195266</v>
      </c>
      <c r="AI1412" s="67">
        <f t="shared" si="114"/>
        <v>4.1272189349112434E-2</v>
      </c>
      <c r="AJ1412" s="67">
        <f t="shared" si="111"/>
        <v>-0.20759467455621303</v>
      </c>
      <c r="AK1412" s="67">
        <f t="shared" si="112"/>
        <v>-4.5807692307692299E-2</v>
      </c>
      <c r="AL1412" s="69">
        <f t="shared" si="113"/>
        <v>1</v>
      </c>
    </row>
    <row r="1413" spans="1:38">
      <c r="A1413" s="1">
        <v>1412</v>
      </c>
      <c r="B1413" s="35" t="s">
        <v>1392</v>
      </c>
      <c r="C1413" t="s">
        <v>4</v>
      </c>
      <c r="D1413" t="s">
        <v>28</v>
      </c>
      <c r="E1413" t="s">
        <v>113</v>
      </c>
      <c r="F1413" t="s">
        <v>136</v>
      </c>
      <c r="G1413" t="s">
        <v>151</v>
      </c>
      <c r="H1413" t="s">
        <v>279</v>
      </c>
      <c r="I1413" s="1">
        <v>7.806019</v>
      </c>
      <c r="J1413" s="1">
        <v>13.52</v>
      </c>
      <c r="K1413" s="1">
        <v>0</v>
      </c>
      <c r="L1413" t="s">
        <v>456</v>
      </c>
      <c r="M1413" t="s">
        <v>461</v>
      </c>
      <c r="N1413" t="s">
        <v>591</v>
      </c>
      <c r="O1413" t="s">
        <v>780</v>
      </c>
      <c r="P1413" t="s">
        <v>459</v>
      </c>
      <c r="Q1413" t="s">
        <v>850</v>
      </c>
      <c r="R1413" t="s">
        <v>853</v>
      </c>
      <c r="S1413" t="s">
        <v>861</v>
      </c>
      <c r="T1413" t="s">
        <v>865</v>
      </c>
      <c r="U1413" t="s">
        <v>867</v>
      </c>
      <c r="V1413" s="1"/>
      <c r="W1413" s="1"/>
      <c r="X1413" s="1">
        <v>-2.0569999999999999</v>
      </c>
      <c r="Y1413" s="1">
        <v>0.76500000000000001</v>
      </c>
      <c r="Z1413" t="s">
        <v>875</v>
      </c>
      <c r="AA1413" s="1">
        <v>63</v>
      </c>
      <c r="AB1413" t="s">
        <v>881</v>
      </c>
      <c r="AC1413" t="s">
        <v>913</v>
      </c>
      <c r="AD1413" t="s">
        <v>918</v>
      </c>
      <c r="AE1413" t="s">
        <v>921</v>
      </c>
      <c r="AF1413" s="1">
        <v>1991</v>
      </c>
      <c r="AG1413" s="1">
        <v>2016</v>
      </c>
      <c r="AH1413" s="67">
        <f t="shared" si="110"/>
        <v>-0.15214497041420119</v>
      </c>
      <c r="AI1413" s="67">
        <f t="shared" si="114"/>
        <v>5.6582840236686395E-2</v>
      </c>
      <c r="AJ1413" s="67">
        <f t="shared" si="111"/>
        <v>-0.26304733727810653</v>
      </c>
      <c r="AK1413" s="67">
        <f t="shared" si="112"/>
        <v>-4.1242603550295853E-2</v>
      </c>
      <c r="AL1413" s="69">
        <f t="shared" si="113"/>
        <v>1</v>
      </c>
    </row>
    <row r="1414" spans="1:38">
      <c r="A1414" s="1">
        <v>1413</v>
      </c>
      <c r="B1414" s="35" t="s">
        <v>1392</v>
      </c>
      <c r="C1414" t="s">
        <v>4</v>
      </c>
      <c r="D1414" t="s">
        <v>28</v>
      </c>
      <c r="E1414" t="s">
        <v>113</v>
      </c>
      <c r="F1414" t="s">
        <v>136</v>
      </c>
      <c r="G1414" t="s">
        <v>151</v>
      </c>
      <c r="H1414" t="s">
        <v>279</v>
      </c>
      <c r="I1414" s="1">
        <v>7.806019</v>
      </c>
      <c r="J1414" s="1">
        <v>13.52</v>
      </c>
      <c r="K1414" s="1">
        <v>0</v>
      </c>
      <c r="L1414" t="s">
        <v>140</v>
      </c>
      <c r="M1414" t="s">
        <v>476</v>
      </c>
      <c r="N1414" t="s">
        <v>592</v>
      </c>
      <c r="O1414" t="s">
        <v>780</v>
      </c>
      <c r="P1414" t="s">
        <v>459</v>
      </c>
      <c r="Q1414" t="s">
        <v>850</v>
      </c>
      <c r="R1414" t="s">
        <v>853</v>
      </c>
      <c r="S1414" t="s">
        <v>861</v>
      </c>
      <c r="T1414" t="s">
        <v>865</v>
      </c>
      <c r="U1414" t="s">
        <v>867</v>
      </c>
      <c r="V1414" s="1"/>
      <c r="W1414" s="1"/>
      <c r="X1414" s="1">
        <v>0.751</v>
      </c>
      <c r="Y1414" s="1">
        <v>0</v>
      </c>
      <c r="Z1414" t="s">
        <v>875</v>
      </c>
      <c r="AA1414" s="1">
        <v>63</v>
      </c>
      <c r="AB1414" t="s">
        <v>881</v>
      </c>
      <c r="AC1414" t="s">
        <v>913</v>
      </c>
      <c r="AD1414" t="s">
        <v>918</v>
      </c>
      <c r="AE1414" t="s">
        <v>921</v>
      </c>
      <c r="AF1414" s="1">
        <v>1991</v>
      </c>
      <c r="AG1414" s="1">
        <v>2016</v>
      </c>
      <c r="AH1414" s="67">
        <f t="shared" si="110"/>
        <v>5.5547337278106512E-2</v>
      </c>
      <c r="AI1414" s="67">
        <f t="shared" si="114"/>
        <v>0</v>
      </c>
      <c r="AJ1414" s="67">
        <f t="shared" si="111"/>
        <v>5.5547337278106512E-2</v>
      </c>
      <c r="AK1414" s="67">
        <f t="shared" si="112"/>
        <v>5.5547337278106512E-2</v>
      </c>
      <c r="AL1414" s="69">
        <f t="shared" si="113"/>
        <v>1</v>
      </c>
    </row>
    <row r="1415" spans="1:38">
      <c r="A1415" s="1">
        <v>1414</v>
      </c>
      <c r="B1415" s="35" t="s">
        <v>1392</v>
      </c>
      <c r="C1415" t="s">
        <v>4</v>
      </c>
      <c r="D1415" t="s">
        <v>28</v>
      </c>
      <c r="E1415" t="s">
        <v>113</v>
      </c>
      <c r="F1415" t="s">
        <v>136</v>
      </c>
      <c r="G1415" t="s">
        <v>151</v>
      </c>
      <c r="H1415" t="s">
        <v>279</v>
      </c>
      <c r="I1415" s="1">
        <v>7.806019</v>
      </c>
      <c r="J1415" s="1">
        <v>13.52</v>
      </c>
      <c r="K1415" s="1">
        <v>0</v>
      </c>
      <c r="L1415" t="s">
        <v>457</v>
      </c>
      <c r="M1415" t="s">
        <v>463</v>
      </c>
      <c r="N1415" t="s">
        <v>593</v>
      </c>
      <c r="O1415" t="s">
        <v>780</v>
      </c>
      <c r="P1415" t="s">
        <v>459</v>
      </c>
      <c r="Q1415" t="s">
        <v>850</v>
      </c>
      <c r="R1415" t="s">
        <v>853</v>
      </c>
      <c r="S1415" t="s">
        <v>861</v>
      </c>
      <c r="T1415" t="s">
        <v>865</v>
      </c>
      <c r="U1415" t="s">
        <v>867</v>
      </c>
      <c r="V1415" s="1"/>
      <c r="W1415" s="1"/>
      <c r="X1415" s="1">
        <v>-12.39</v>
      </c>
      <c r="Y1415" s="1">
        <v>3.931</v>
      </c>
      <c r="Z1415" t="s">
        <v>875</v>
      </c>
      <c r="AA1415" s="1">
        <v>63</v>
      </c>
      <c r="AB1415" t="s">
        <v>881</v>
      </c>
      <c r="AC1415" t="s">
        <v>913</v>
      </c>
      <c r="AD1415" t="s">
        <v>918</v>
      </c>
      <c r="AE1415" t="s">
        <v>921</v>
      </c>
      <c r="AF1415" s="1">
        <v>1991</v>
      </c>
      <c r="AG1415" s="1">
        <v>2016</v>
      </c>
      <c r="AH1415" s="67">
        <f t="shared" si="110"/>
        <v>-0.91642011834319537</v>
      </c>
      <c r="AI1415" s="67">
        <f t="shared" si="114"/>
        <v>0.29075443786982252</v>
      </c>
      <c r="AJ1415" s="67">
        <f t="shared" si="111"/>
        <v>-1.4862988165680475</v>
      </c>
      <c r="AK1415" s="67">
        <f t="shared" si="112"/>
        <v>-0.34654142011834321</v>
      </c>
      <c r="AL1415" s="69">
        <f t="shared" si="113"/>
        <v>1</v>
      </c>
    </row>
    <row r="1416" spans="1:38">
      <c r="A1416" s="1">
        <v>1415</v>
      </c>
      <c r="B1416" s="35" t="s">
        <v>1392</v>
      </c>
      <c r="C1416" t="s">
        <v>4</v>
      </c>
      <c r="D1416" t="s">
        <v>28</v>
      </c>
      <c r="E1416" t="s">
        <v>113</v>
      </c>
      <c r="F1416" t="s">
        <v>136</v>
      </c>
      <c r="G1416" t="s">
        <v>151</v>
      </c>
      <c r="H1416" t="s">
        <v>279</v>
      </c>
      <c r="I1416" s="1">
        <v>7.806019</v>
      </c>
      <c r="J1416" s="1">
        <v>13.52</v>
      </c>
      <c r="K1416" s="1">
        <v>0</v>
      </c>
      <c r="L1416" t="s">
        <v>457</v>
      </c>
      <c r="M1416" t="s">
        <v>466</v>
      </c>
      <c r="N1416" t="s">
        <v>594</v>
      </c>
      <c r="O1416" t="s">
        <v>780</v>
      </c>
      <c r="P1416" t="s">
        <v>459</v>
      </c>
      <c r="Q1416" t="s">
        <v>850</v>
      </c>
      <c r="R1416" t="s">
        <v>853</v>
      </c>
      <c r="S1416" t="s">
        <v>861</v>
      </c>
      <c r="T1416" t="s">
        <v>865</v>
      </c>
      <c r="U1416" t="s">
        <v>867</v>
      </c>
      <c r="V1416" s="1"/>
      <c r="W1416" s="1"/>
      <c r="X1416" s="1">
        <v>-5.73</v>
      </c>
      <c r="Y1416" s="1">
        <v>2.319</v>
      </c>
      <c r="Z1416" t="s">
        <v>875</v>
      </c>
      <c r="AA1416" s="1">
        <v>63</v>
      </c>
      <c r="AB1416" t="s">
        <v>881</v>
      </c>
      <c r="AC1416" t="s">
        <v>913</v>
      </c>
      <c r="AD1416" t="s">
        <v>918</v>
      </c>
      <c r="AE1416" t="s">
        <v>921</v>
      </c>
      <c r="AF1416" s="1">
        <v>1991</v>
      </c>
      <c r="AG1416" s="1">
        <v>2016</v>
      </c>
      <c r="AH1416" s="67">
        <f t="shared" si="110"/>
        <v>-0.42381656804733731</v>
      </c>
      <c r="AI1416" s="67">
        <f t="shared" si="114"/>
        <v>0.17152366863905325</v>
      </c>
      <c r="AJ1416" s="67">
        <f t="shared" si="111"/>
        <v>-0.76000295857988165</v>
      </c>
      <c r="AK1416" s="67">
        <f t="shared" si="112"/>
        <v>-8.7630177514792962E-2</v>
      </c>
      <c r="AL1416" s="69">
        <f t="shared" si="113"/>
        <v>1</v>
      </c>
    </row>
    <row r="1417" spans="1:38">
      <c r="A1417" s="1">
        <v>1416</v>
      </c>
      <c r="B1417" s="35" t="s">
        <v>1392</v>
      </c>
      <c r="C1417" t="s">
        <v>4</v>
      </c>
      <c r="D1417" t="s">
        <v>28</v>
      </c>
      <c r="E1417" t="s">
        <v>113</v>
      </c>
      <c r="F1417" t="s">
        <v>136</v>
      </c>
      <c r="G1417" t="s">
        <v>151</v>
      </c>
      <c r="H1417" t="s">
        <v>279</v>
      </c>
      <c r="I1417" s="1">
        <v>7.806019</v>
      </c>
      <c r="J1417" s="1">
        <v>13.52</v>
      </c>
      <c r="K1417" s="1">
        <v>0</v>
      </c>
      <c r="L1417" t="s">
        <v>457</v>
      </c>
      <c r="M1417" t="s">
        <v>472</v>
      </c>
      <c r="N1417" t="s">
        <v>595</v>
      </c>
      <c r="O1417" t="s">
        <v>780</v>
      </c>
      <c r="P1417" t="s">
        <v>459</v>
      </c>
      <c r="Q1417" t="s">
        <v>850</v>
      </c>
      <c r="R1417" t="s">
        <v>853</v>
      </c>
      <c r="S1417" t="s">
        <v>861</v>
      </c>
      <c r="T1417" t="s">
        <v>865</v>
      </c>
      <c r="U1417" t="s">
        <v>867</v>
      </c>
      <c r="V1417" s="1"/>
      <c r="W1417" s="1"/>
      <c r="X1417" s="1">
        <v>1.3340000000000001</v>
      </c>
      <c r="Y1417" s="1">
        <v>4.3979999999999997</v>
      </c>
      <c r="Z1417" t="s">
        <v>875</v>
      </c>
      <c r="AA1417" s="1">
        <v>63</v>
      </c>
      <c r="AB1417" t="s">
        <v>881</v>
      </c>
      <c r="AC1417" t="s">
        <v>913</v>
      </c>
      <c r="AD1417" t="s">
        <v>918</v>
      </c>
      <c r="AE1417" t="s">
        <v>921</v>
      </c>
      <c r="AF1417" s="1">
        <v>1991</v>
      </c>
      <c r="AG1417" s="1">
        <v>2016</v>
      </c>
      <c r="AH1417" s="67">
        <f t="shared" si="110"/>
        <v>9.8668639053254445E-2</v>
      </c>
      <c r="AI1417" s="67">
        <f t="shared" si="114"/>
        <v>0.32529585798816568</v>
      </c>
      <c r="AJ1417" s="67">
        <f t="shared" si="111"/>
        <v>-0.53891124260355028</v>
      </c>
      <c r="AK1417" s="67">
        <f t="shared" si="112"/>
        <v>0.73624852071005908</v>
      </c>
      <c r="AL1417" s="69">
        <f t="shared" si="113"/>
        <v>1</v>
      </c>
    </row>
    <row r="1418" spans="1:38">
      <c r="A1418" s="1">
        <v>1417</v>
      </c>
      <c r="B1418" s="35" t="s">
        <v>1392</v>
      </c>
      <c r="C1418" t="s">
        <v>4</v>
      </c>
      <c r="D1418" t="s">
        <v>28</v>
      </c>
      <c r="E1418" t="s">
        <v>113</v>
      </c>
      <c r="F1418" t="s">
        <v>136</v>
      </c>
      <c r="G1418" t="s">
        <v>151</v>
      </c>
      <c r="H1418" t="s">
        <v>279</v>
      </c>
      <c r="I1418" s="1">
        <v>7.806019</v>
      </c>
      <c r="J1418" s="1">
        <v>13.52</v>
      </c>
      <c r="K1418" s="1">
        <v>0</v>
      </c>
      <c r="L1418" t="s">
        <v>457</v>
      </c>
      <c r="M1418" t="s">
        <v>482</v>
      </c>
      <c r="N1418" t="s">
        <v>596</v>
      </c>
      <c r="O1418" t="s">
        <v>780</v>
      </c>
      <c r="P1418" t="s">
        <v>459</v>
      </c>
      <c r="Q1418" t="s">
        <v>850</v>
      </c>
      <c r="R1418" t="s">
        <v>853</v>
      </c>
      <c r="S1418" t="s">
        <v>861</v>
      </c>
      <c r="T1418" t="s">
        <v>865</v>
      </c>
      <c r="U1418" t="s">
        <v>867</v>
      </c>
      <c r="V1418" s="1"/>
      <c r="W1418" s="1"/>
      <c r="X1418" s="1">
        <v>-2.3580000000000001</v>
      </c>
      <c r="Y1418" s="1">
        <v>0.94</v>
      </c>
      <c r="Z1418" t="s">
        <v>875</v>
      </c>
      <c r="AA1418" s="1">
        <v>63</v>
      </c>
      <c r="AB1418" t="s">
        <v>881</v>
      </c>
      <c r="AC1418" t="s">
        <v>913</v>
      </c>
      <c r="AD1418" t="s">
        <v>918</v>
      </c>
      <c r="AE1418" t="s">
        <v>921</v>
      </c>
      <c r="AF1418" s="1">
        <v>1991</v>
      </c>
      <c r="AG1418" s="1">
        <v>2016</v>
      </c>
      <c r="AH1418" s="67">
        <f t="shared" si="110"/>
        <v>-0.17440828402366865</v>
      </c>
      <c r="AI1418" s="67">
        <f t="shared" si="114"/>
        <v>6.9526627218934905E-2</v>
      </c>
      <c r="AJ1418" s="67">
        <f t="shared" si="111"/>
        <v>-0.31068047337278104</v>
      </c>
      <c r="AK1418" s="67">
        <f t="shared" si="112"/>
        <v>-3.8136094674556226E-2</v>
      </c>
      <c r="AL1418" s="69">
        <f t="shared" si="113"/>
        <v>1</v>
      </c>
    </row>
    <row r="1419" spans="1:38">
      <c r="A1419" s="1">
        <v>1418</v>
      </c>
      <c r="B1419" s="35" t="s">
        <v>1392</v>
      </c>
      <c r="C1419" t="s">
        <v>4</v>
      </c>
      <c r="D1419" t="s">
        <v>28</v>
      </c>
      <c r="E1419" t="s">
        <v>113</v>
      </c>
      <c r="F1419" t="s">
        <v>136</v>
      </c>
      <c r="G1419" t="s">
        <v>151</v>
      </c>
      <c r="H1419" t="s">
        <v>279</v>
      </c>
      <c r="I1419" s="1">
        <v>5.6134310000000003</v>
      </c>
      <c r="J1419" s="1">
        <v>9.4700000000000006</v>
      </c>
      <c r="K1419" s="1">
        <v>0</v>
      </c>
      <c r="L1419" t="s">
        <v>458</v>
      </c>
      <c r="M1419" t="s">
        <v>473</v>
      </c>
      <c r="N1419" t="s">
        <v>583</v>
      </c>
      <c r="O1419" t="s">
        <v>782</v>
      </c>
      <c r="P1419" t="s">
        <v>801</v>
      </c>
      <c r="Q1419" t="s">
        <v>850</v>
      </c>
      <c r="R1419" t="s">
        <v>853</v>
      </c>
      <c r="S1419" t="s">
        <v>861</v>
      </c>
      <c r="T1419" t="s">
        <v>865</v>
      </c>
      <c r="U1419" t="s">
        <v>867</v>
      </c>
      <c r="V1419" s="1"/>
      <c r="W1419" s="1"/>
      <c r="X1419" s="1">
        <v>-0.62</v>
      </c>
      <c r="Y1419" s="1">
        <v>0.113</v>
      </c>
      <c r="Z1419" t="s">
        <v>876</v>
      </c>
      <c r="AA1419" s="1">
        <v>34</v>
      </c>
      <c r="AB1419" t="s">
        <v>881</v>
      </c>
      <c r="AC1419" t="s">
        <v>913</v>
      </c>
      <c r="AD1419" t="s">
        <v>918</v>
      </c>
      <c r="AE1419" t="s">
        <v>921</v>
      </c>
      <c r="AF1419" s="1">
        <v>1991</v>
      </c>
      <c r="AG1419" s="1">
        <v>2016</v>
      </c>
      <c r="AH1419" s="67">
        <f t="shared" si="110"/>
        <v>-6.5469904963041184E-2</v>
      </c>
      <c r="AI1419" s="67">
        <f t="shared" si="114"/>
        <v>1.1932418162618795E-2</v>
      </c>
      <c r="AJ1419" s="67">
        <f t="shared" si="111"/>
        <v>-8.8857444561774024E-2</v>
      </c>
      <c r="AK1419" s="67">
        <f t="shared" si="112"/>
        <v>-4.2082365364308344E-2</v>
      </c>
      <c r="AL1419" s="69">
        <f t="shared" si="113"/>
        <v>1</v>
      </c>
    </row>
    <row r="1420" spans="1:38">
      <c r="A1420" s="1">
        <v>1419</v>
      </c>
      <c r="B1420" s="35" t="s">
        <v>1392</v>
      </c>
      <c r="C1420" t="s">
        <v>4</v>
      </c>
      <c r="D1420" t="s">
        <v>28</v>
      </c>
      <c r="E1420" t="s">
        <v>113</v>
      </c>
      <c r="F1420" t="s">
        <v>136</v>
      </c>
      <c r="G1420" t="s">
        <v>151</v>
      </c>
      <c r="H1420" t="s">
        <v>279</v>
      </c>
      <c r="I1420" s="1">
        <v>5.6134310000000003</v>
      </c>
      <c r="J1420" s="1">
        <v>9.4700000000000006</v>
      </c>
      <c r="K1420" s="1">
        <v>0</v>
      </c>
      <c r="L1420" t="s">
        <v>458</v>
      </c>
      <c r="M1420" t="s">
        <v>473</v>
      </c>
      <c r="N1420" t="s">
        <v>584</v>
      </c>
      <c r="O1420" t="s">
        <v>782</v>
      </c>
      <c r="P1420" t="s">
        <v>802</v>
      </c>
      <c r="Q1420" t="s">
        <v>850</v>
      </c>
      <c r="R1420" t="s">
        <v>853</v>
      </c>
      <c r="S1420" t="s">
        <v>861</v>
      </c>
      <c r="T1420" t="s">
        <v>865</v>
      </c>
      <c r="U1420" t="s">
        <v>867</v>
      </c>
      <c r="V1420" s="1"/>
      <c r="W1420" s="1"/>
      <c r="X1420" s="1">
        <v>-0.83399999999999996</v>
      </c>
      <c r="Y1420" s="1">
        <v>0.28299999999999997</v>
      </c>
      <c r="Z1420" t="s">
        <v>876</v>
      </c>
      <c r="AA1420" s="1">
        <v>34</v>
      </c>
      <c r="AB1420" t="s">
        <v>881</v>
      </c>
      <c r="AC1420" t="s">
        <v>913</v>
      </c>
      <c r="AD1420" t="s">
        <v>918</v>
      </c>
      <c r="AE1420" t="s">
        <v>921</v>
      </c>
      <c r="AF1420" s="1">
        <v>1991</v>
      </c>
      <c r="AG1420" s="1">
        <v>2016</v>
      </c>
      <c r="AH1420" s="67">
        <f t="shared" si="110"/>
        <v>-8.8067581837381198E-2</v>
      </c>
      <c r="AI1420" s="67">
        <f t="shared" si="114"/>
        <v>2.9883843717001052E-2</v>
      </c>
      <c r="AJ1420" s="67">
        <f t="shared" si="111"/>
        <v>-0.14663991552270325</v>
      </c>
      <c r="AK1420" s="67">
        <f t="shared" si="112"/>
        <v>-2.9495248152059138E-2</v>
      </c>
      <c r="AL1420" s="69">
        <f t="shared" si="113"/>
        <v>1</v>
      </c>
    </row>
    <row r="1421" spans="1:38">
      <c r="A1421" s="1">
        <v>1420</v>
      </c>
      <c r="B1421" s="35" t="s">
        <v>1392</v>
      </c>
      <c r="C1421" t="s">
        <v>4</v>
      </c>
      <c r="D1421" t="s">
        <v>28</v>
      </c>
      <c r="E1421" t="s">
        <v>113</v>
      </c>
      <c r="F1421" t="s">
        <v>136</v>
      </c>
      <c r="G1421" t="s">
        <v>151</v>
      </c>
      <c r="H1421" t="s">
        <v>279</v>
      </c>
      <c r="I1421" s="1">
        <v>5.6134310000000003</v>
      </c>
      <c r="J1421" s="1">
        <v>9.4700000000000006</v>
      </c>
      <c r="K1421" s="1">
        <v>0</v>
      </c>
      <c r="L1421" t="s">
        <v>456</v>
      </c>
      <c r="M1421" t="s">
        <v>470</v>
      </c>
      <c r="N1421" t="s">
        <v>585</v>
      </c>
      <c r="O1421" t="s">
        <v>782</v>
      </c>
      <c r="P1421" t="s">
        <v>787</v>
      </c>
      <c r="Q1421" t="s">
        <v>850</v>
      </c>
      <c r="R1421" t="s">
        <v>853</v>
      </c>
      <c r="S1421" t="s">
        <v>861</v>
      </c>
      <c r="T1421" t="s">
        <v>865</v>
      </c>
      <c r="U1421" t="s">
        <v>867</v>
      </c>
      <c r="V1421" s="1"/>
      <c r="W1421" s="1"/>
      <c r="X1421" s="1">
        <v>-0.85199999999999998</v>
      </c>
      <c r="Y1421" s="1">
        <v>0.26300000000000001</v>
      </c>
      <c r="Z1421" t="s">
        <v>876</v>
      </c>
      <c r="AA1421" s="1">
        <v>34</v>
      </c>
      <c r="AB1421" t="s">
        <v>881</v>
      </c>
      <c r="AC1421" t="s">
        <v>913</v>
      </c>
      <c r="AD1421" t="s">
        <v>918</v>
      </c>
      <c r="AE1421" t="s">
        <v>921</v>
      </c>
      <c r="AF1421" s="1">
        <v>1991</v>
      </c>
      <c r="AG1421" s="1">
        <v>2016</v>
      </c>
      <c r="AH1421" s="67">
        <f t="shared" si="110"/>
        <v>-8.9968321013727551E-2</v>
      </c>
      <c r="AI1421" s="67">
        <f t="shared" si="114"/>
        <v>2.7771911298838436E-2</v>
      </c>
      <c r="AJ1421" s="67">
        <f t="shared" si="111"/>
        <v>-0.1444012671594509</v>
      </c>
      <c r="AK1421" s="67">
        <f t="shared" si="112"/>
        <v>-3.5535374868004219E-2</v>
      </c>
      <c r="AL1421" s="69">
        <f t="shared" si="113"/>
        <v>1</v>
      </c>
    </row>
    <row r="1422" spans="1:38">
      <c r="A1422" s="1">
        <v>1421</v>
      </c>
      <c r="B1422" s="35" t="s">
        <v>1392</v>
      </c>
      <c r="C1422" t="s">
        <v>4</v>
      </c>
      <c r="D1422" t="s">
        <v>28</v>
      </c>
      <c r="E1422" t="s">
        <v>113</v>
      </c>
      <c r="F1422" t="s">
        <v>136</v>
      </c>
      <c r="G1422" t="s">
        <v>151</v>
      </c>
      <c r="H1422" t="s">
        <v>279</v>
      </c>
      <c r="I1422" s="1">
        <v>5.6134310000000003</v>
      </c>
      <c r="J1422" s="1">
        <v>9.4700000000000006</v>
      </c>
      <c r="K1422" s="1">
        <v>0</v>
      </c>
      <c r="L1422" t="s">
        <v>458</v>
      </c>
      <c r="M1422" t="s">
        <v>469</v>
      </c>
      <c r="N1422" t="s">
        <v>586</v>
      </c>
      <c r="O1422" t="s">
        <v>782</v>
      </c>
      <c r="P1422" t="s">
        <v>803</v>
      </c>
      <c r="Q1422" t="s">
        <v>850</v>
      </c>
      <c r="R1422" t="s">
        <v>853</v>
      </c>
      <c r="S1422" t="s">
        <v>861</v>
      </c>
      <c r="T1422" t="s">
        <v>865</v>
      </c>
      <c r="U1422" t="s">
        <v>867</v>
      </c>
      <c r="V1422" s="1"/>
      <c r="W1422" s="1"/>
      <c r="X1422" s="1">
        <v>-0.36599999999999999</v>
      </c>
      <c r="Y1422" s="1">
        <v>0.28499999999999998</v>
      </c>
      <c r="Z1422" t="s">
        <v>876</v>
      </c>
      <c r="AA1422" s="1">
        <v>34</v>
      </c>
      <c r="AB1422" t="s">
        <v>881</v>
      </c>
      <c r="AC1422" t="s">
        <v>913</v>
      </c>
      <c r="AD1422" t="s">
        <v>918</v>
      </c>
      <c r="AE1422" t="s">
        <v>921</v>
      </c>
      <c r="AF1422" s="1">
        <v>1991</v>
      </c>
      <c r="AG1422" s="1">
        <v>2016</v>
      </c>
      <c r="AH1422" s="67">
        <f t="shared" si="110"/>
        <v>-3.8648363252375924E-2</v>
      </c>
      <c r="AI1422" s="67">
        <f t="shared" si="114"/>
        <v>3.0095036958817312E-2</v>
      </c>
      <c r="AJ1422" s="67">
        <f t="shared" si="111"/>
        <v>-9.7634635691657853E-2</v>
      </c>
      <c r="AK1422" s="67">
        <f t="shared" si="112"/>
        <v>2.0337909186906006E-2</v>
      </c>
      <c r="AL1422" s="69">
        <f t="shared" si="113"/>
        <v>1</v>
      </c>
    </row>
    <row r="1423" spans="1:38">
      <c r="A1423" s="1">
        <v>1422</v>
      </c>
      <c r="B1423" s="35" t="s">
        <v>1392</v>
      </c>
      <c r="C1423" t="s">
        <v>4</v>
      </c>
      <c r="D1423" t="s">
        <v>28</v>
      </c>
      <c r="E1423" t="s">
        <v>113</v>
      </c>
      <c r="F1423" t="s">
        <v>136</v>
      </c>
      <c r="G1423" t="s">
        <v>151</v>
      </c>
      <c r="H1423" t="s">
        <v>279</v>
      </c>
      <c r="I1423" s="1">
        <v>5.6134310000000003</v>
      </c>
      <c r="J1423" s="1">
        <v>9.4700000000000006</v>
      </c>
      <c r="K1423" s="1">
        <v>0</v>
      </c>
      <c r="L1423" t="s">
        <v>458</v>
      </c>
      <c r="M1423" t="s">
        <v>469</v>
      </c>
      <c r="N1423" t="s">
        <v>587</v>
      </c>
      <c r="O1423" t="s">
        <v>782</v>
      </c>
      <c r="P1423" t="s">
        <v>804</v>
      </c>
      <c r="Q1423" t="s">
        <v>850</v>
      </c>
      <c r="R1423" t="s">
        <v>853</v>
      </c>
      <c r="S1423" t="s">
        <v>861</v>
      </c>
      <c r="T1423" t="s">
        <v>865</v>
      </c>
      <c r="U1423" t="s">
        <v>867</v>
      </c>
      <c r="V1423" s="1"/>
      <c r="W1423" s="1"/>
      <c r="X1423" s="1">
        <v>-1.0649999999999999</v>
      </c>
      <c r="Y1423" s="1">
        <v>0.66900000000000004</v>
      </c>
      <c r="Z1423" t="s">
        <v>876</v>
      </c>
      <c r="AA1423" s="1">
        <v>34</v>
      </c>
      <c r="AB1423" t="s">
        <v>881</v>
      </c>
      <c r="AC1423" t="s">
        <v>913</v>
      </c>
      <c r="AD1423" t="s">
        <v>918</v>
      </c>
      <c r="AE1423" t="s">
        <v>921</v>
      </c>
      <c r="AF1423" s="1">
        <v>1991</v>
      </c>
      <c r="AG1423" s="1">
        <v>2016</v>
      </c>
      <c r="AH1423" s="67">
        <f t="shared" si="110"/>
        <v>-0.11246040126715943</v>
      </c>
      <c r="AI1423" s="67">
        <f t="shared" si="114"/>
        <v>7.0644139387539592E-2</v>
      </c>
      <c r="AJ1423" s="67">
        <f t="shared" si="111"/>
        <v>-0.25092291446673703</v>
      </c>
      <c r="AK1423" s="67">
        <f t="shared" si="112"/>
        <v>2.6002111932418151E-2</v>
      </c>
      <c r="AL1423" s="69">
        <f t="shared" si="113"/>
        <v>1</v>
      </c>
    </row>
    <row r="1424" spans="1:38">
      <c r="A1424" s="1">
        <v>1423</v>
      </c>
      <c r="B1424" s="35" t="s">
        <v>1392</v>
      </c>
      <c r="C1424" t="s">
        <v>4</v>
      </c>
      <c r="D1424" t="s">
        <v>28</v>
      </c>
      <c r="E1424" t="s">
        <v>113</v>
      </c>
      <c r="F1424" t="s">
        <v>136</v>
      </c>
      <c r="G1424" t="s">
        <v>151</v>
      </c>
      <c r="H1424" t="s">
        <v>279</v>
      </c>
      <c r="I1424" s="1">
        <v>5.6134310000000003</v>
      </c>
      <c r="J1424" s="1">
        <v>9.4700000000000006</v>
      </c>
      <c r="K1424" s="1">
        <v>0</v>
      </c>
      <c r="L1424" t="s">
        <v>148</v>
      </c>
      <c r="M1424" t="s">
        <v>469</v>
      </c>
      <c r="N1424" t="s">
        <v>588</v>
      </c>
      <c r="O1424" t="s">
        <v>782</v>
      </c>
      <c r="P1424" t="s">
        <v>805</v>
      </c>
      <c r="Q1424" t="s">
        <v>850</v>
      </c>
      <c r="R1424" t="s">
        <v>853</v>
      </c>
      <c r="S1424" t="s">
        <v>861</v>
      </c>
      <c r="T1424" t="s">
        <v>865</v>
      </c>
      <c r="U1424" t="s">
        <v>867</v>
      </c>
      <c r="V1424" s="1"/>
      <c r="W1424" s="1"/>
      <c r="X1424" s="1">
        <v>1.044</v>
      </c>
      <c r="Y1424" s="1">
        <v>0.56999999999999995</v>
      </c>
      <c r="Z1424" t="s">
        <v>876</v>
      </c>
      <c r="AA1424" s="1">
        <v>34</v>
      </c>
      <c r="AB1424" t="s">
        <v>881</v>
      </c>
      <c r="AC1424" t="s">
        <v>913</v>
      </c>
      <c r="AD1424" t="s">
        <v>918</v>
      </c>
      <c r="AE1424" t="s">
        <v>921</v>
      </c>
      <c r="AF1424" s="1">
        <v>1991</v>
      </c>
      <c r="AG1424" s="1">
        <v>2016</v>
      </c>
      <c r="AH1424" s="67">
        <f t="shared" si="110"/>
        <v>0.11024287222808869</v>
      </c>
      <c r="AI1424" s="67">
        <f t="shared" si="114"/>
        <v>6.0190073917634625E-2</v>
      </c>
      <c r="AJ1424" s="67">
        <f t="shared" si="111"/>
        <v>-7.7296726504751667E-3</v>
      </c>
      <c r="AK1424" s="67">
        <f t="shared" si="112"/>
        <v>0.22821541710665255</v>
      </c>
      <c r="AL1424" s="69">
        <f t="shared" si="113"/>
        <v>1</v>
      </c>
    </row>
    <row r="1425" spans="1:38">
      <c r="A1425" s="1">
        <v>1424</v>
      </c>
      <c r="B1425" s="35" t="s">
        <v>1392</v>
      </c>
      <c r="C1425" t="s">
        <v>4</v>
      </c>
      <c r="D1425" t="s">
        <v>28</v>
      </c>
      <c r="E1425" t="s">
        <v>113</v>
      </c>
      <c r="F1425" t="s">
        <v>136</v>
      </c>
      <c r="G1425" t="s">
        <v>151</v>
      </c>
      <c r="H1425" t="s">
        <v>279</v>
      </c>
      <c r="I1425" s="1">
        <v>5.6134310000000003</v>
      </c>
      <c r="J1425" s="1">
        <v>9.4700000000000006</v>
      </c>
      <c r="K1425" s="1">
        <v>0</v>
      </c>
      <c r="L1425" t="s">
        <v>457</v>
      </c>
      <c r="M1425" t="s">
        <v>469</v>
      </c>
      <c r="N1425" t="s">
        <v>589</v>
      </c>
      <c r="O1425" t="s">
        <v>782</v>
      </c>
      <c r="P1425" t="s">
        <v>806</v>
      </c>
      <c r="Q1425" t="s">
        <v>850</v>
      </c>
      <c r="R1425" t="s">
        <v>853</v>
      </c>
      <c r="S1425" t="s">
        <v>861</v>
      </c>
      <c r="T1425" t="s">
        <v>865</v>
      </c>
      <c r="U1425" t="s">
        <v>867</v>
      </c>
      <c r="V1425" s="1"/>
      <c r="W1425" s="1"/>
      <c r="X1425" s="1">
        <v>-0.98</v>
      </c>
      <c r="Y1425" s="1">
        <v>0.36199999999999999</v>
      </c>
      <c r="Z1425" t="s">
        <v>876</v>
      </c>
      <c r="AA1425" s="1">
        <v>34</v>
      </c>
      <c r="AB1425" t="s">
        <v>881</v>
      </c>
      <c r="AC1425" t="s">
        <v>913</v>
      </c>
      <c r="AD1425" t="s">
        <v>918</v>
      </c>
      <c r="AE1425" t="s">
        <v>921</v>
      </c>
      <c r="AF1425" s="1">
        <v>1991</v>
      </c>
      <c r="AG1425" s="1">
        <v>2016</v>
      </c>
      <c r="AH1425" s="67">
        <f t="shared" si="110"/>
        <v>-0.10348468848996831</v>
      </c>
      <c r="AI1425" s="67">
        <f t="shared" si="114"/>
        <v>3.8225976768743397E-2</v>
      </c>
      <c r="AJ1425" s="67">
        <f t="shared" si="111"/>
        <v>-0.17840760295670538</v>
      </c>
      <c r="AK1425" s="67">
        <f t="shared" si="112"/>
        <v>-2.8561774023231248E-2</v>
      </c>
      <c r="AL1425" s="69">
        <f t="shared" si="113"/>
        <v>1</v>
      </c>
    </row>
    <row r="1426" spans="1:38">
      <c r="A1426" s="1">
        <v>1425</v>
      </c>
      <c r="B1426" s="35" t="s">
        <v>1392</v>
      </c>
      <c r="C1426" t="s">
        <v>4</v>
      </c>
      <c r="D1426" t="s">
        <v>28</v>
      </c>
      <c r="E1426" t="s">
        <v>113</v>
      </c>
      <c r="F1426" t="s">
        <v>136</v>
      </c>
      <c r="G1426" t="s">
        <v>151</v>
      </c>
      <c r="H1426" t="s">
        <v>279</v>
      </c>
      <c r="I1426" s="1">
        <v>5.6134310000000003</v>
      </c>
      <c r="J1426" s="1">
        <v>9.4700000000000006</v>
      </c>
      <c r="K1426" s="1">
        <v>0</v>
      </c>
      <c r="L1426" t="s">
        <v>456</v>
      </c>
      <c r="M1426" t="s">
        <v>462</v>
      </c>
      <c r="N1426" t="s">
        <v>590</v>
      </c>
      <c r="O1426" t="s">
        <v>780</v>
      </c>
      <c r="P1426" t="s">
        <v>459</v>
      </c>
      <c r="Q1426" t="s">
        <v>850</v>
      </c>
      <c r="R1426" t="s">
        <v>853</v>
      </c>
      <c r="S1426" t="s">
        <v>861</v>
      </c>
      <c r="T1426" t="s">
        <v>865</v>
      </c>
      <c r="U1426" t="s">
        <v>867</v>
      </c>
      <c r="V1426" s="1"/>
      <c r="W1426" s="1"/>
      <c r="X1426" s="1">
        <v>-1.53</v>
      </c>
      <c r="Y1426" s="1">
        <v>0.39300000000000002</v>
      </c>
      <c r="Z1426" t="s">
        <v>876</v>
      </c>
      <c r="AA1426" s="1">
        <v>34</v>
      </c>
      <c r="AB1426" t="s">
        <v>881</v>
      </c>
      <c r="AC1426" t="s">
        <v>913</v>
      </c>
      <c r="AD1426" t="s">
        <v>918</v>
      </c>
      <c r="AE1426" t="s">
        <v>921</v>
      </c>
      <c r="AF1426" s="1">
        <v>1991</v>
      </c>
      <c r="AG1426" s="1">
        <v>2016</v>
      </c>
      <c r="AH1426" s="67">
        <f t="shared" si="110"/>
        <v>-0.16156282998944033</v>
      </c>
      <c r="AI1426" s="67">
        <f t="shared" si="114"/>
        <v>4.149947201689546E-2</v>
      </c>
      <c r="AJ1426" s="67">
        <f t="shared" si="111"/>
        <v>-0.24290179514255544</v>
      </c>
      <c r="AK1426" s="67">
        <f t="shared" si="112"/>
        <v>-8.0223864836325223E-2</v>
      </c>
      <c r="AL1426" s="69">
        <f t="shared" si="113"/>
        <v>1</v>
      </c>
    </row>
    <row r="1427" spans="1:38">
      <c r="A1427" s="1">
        <v>1426</v>
      </c>
      <c r="B1427" s="35" t="s">
        <v>1392</v>
      </c>
      <c r="C1427" t="s">
        <v>4</v>
      </c>
      <c r="D1427" t="s">
        <v>28</v>
      </c>
      <c r="E1427" t="s">
        <v>113</v>
      </c>
      <c r="F1427" t="s">
        <v>136</v>
      </c>
      <c r="G1427" t="s">
        <v>151</v>
      </c>
      <c r="H1427" t="s">
        <v>279</v>
      </c>
      <c r="I1427" s="1">
        <v>5.6134310000000003</v>
      </c>
      <c r="J1427" s="1">
        <v>9.4700000000000006</v>
      </c>
      <c r="K1427" s="1">
        <v>0</v>
      </c>
      <c r="L1427" t="s">
        <v>456</v>
      </c>
      <c r="M1427" t="s">
        <v>461</v>
      </c>
      <c r="N1427" t="s">
        <v>591</v>
      </c>
      <c r="O1427" t="s">
        <v>780</v>
      </c>
      <c r="P1427" t="s">
        <v>459</v>
      </c>
      <c r="Q1427" t="s">
        <v>850</v>
      </c>
      <c r="R1427" t="s">
        <v>853</v>
      </c>
      <c r="S1427" t="s">
        <v>861</v>
      </c>
      <c r="T1427" t="s">
        <v>865</v>
      </c>
      <c r="U1427" t="s">
        <v>867</v>
      </c>
      <c r="V1427" s="1"/>
      <c r="W1427" s="1"/>
      <c r="X1427" s="1">
        <v>-0.85499999999999998</v>
      </c>
      <c r="Y1427" s="1">
        <v>0.46300000000000002</v>
      </c>
      <c r="Z1427" t="s">
        <v>876</v>
      </c>
      <c r="AA1427" s="1">
        <v>34</v>
      </c>
      <c r="AB1427" t="s">
        <v>881</v>
      </c>
      <c r="AC1427" t="s">
        <v>913</v>
      </c>
      <c r="AD1427" t="s">
        <v>918</v>
      </c>
      <c r="AE1427" t="s">
        <v>921</v>
      </c>
      <c r="AF1427" s="1">
        <v>1991</v>
      </c>
      <c r="AG1427" s="1">
        <v>2016</v>
      </c>
      <c r="AH1427" s="67">
        <f t="shared" si="110"/>
        <v>-9.0285110876451941E-2</v>
      </c>
      <c r="AI1427" s="67">
        <f t="shared" si="114"/>
        <v>4.8891235480464625E-2</v>
      </c>
      <c r="AJ1427" s="67">
        <f t="shared" si="111"/>
        <v>-0.1861119324181626</v>
      </c>
      <c r="AK1427" s="67">
        <f t="shared" si="112"/>
        <v>5.5417106652587284E-3</v>
      </c>
      <c r="AL1427" s="69">
        <f t="shared" si="113"/>
        <v>1</v>
      </c>
    </row>
    <row r="1428" spans="1:38">
      <c r="A1428" s="1">
        <v>1427</v>
      </c>
      <c r="B1428" s="35" t="s">
        <v>1392</v>
      </c>
      <c r="C1428" t="s">
        <v>4</v>
      </c>
      <c r="D1428" t="s">
        <v>28</v>
      </c>
      <c r="E1428" t="s">
        <v>113</v>
      </c>
      <c r="F1428" t="s">
        <v>136</v>
      </c>
      <c r="G1428" t="s">
        <v>151</v>
      </c>
      <c r="H1428" t="s">
        <v>279</v>
      </c>
      <c r="I1428" s="1">
        <v>5.6134310000000003</v>
      </c>
      <c r="J1428" s="1">
        <v>9.4700000000000006</v>
      </c>
      <c r="K1428" s="1">
        <v>0</v>
      </c>
      <c r="L1428" t="s">
        <v>140</v>
      </c>
      <c r="M1428" t="s">
        <v>476</v>
      </c>
      <c r="N1428" t="s">
        <v>592</v>
      </c>
      <c r="O1428" t="s">
        <v>780</v>
      </c>
      <c r="P1428" t="s">
        <v>459</v>
      </c>
      <c r="Q1428" t="s">
        <v>850</v>
      </c>
      <c r="R1428" t="s">
        <v>853</v>
      </c>
      <c r="S1428" t="s">
        <v>861</v>
      </c>
      <c r="T1428" t="s">
        <v>865</v>
      </c>
      <c r="U1428" t="s">
        <v>867</v>
      </c>
      <c r="V1428" s="1"/>
      <c r="W1428" s="1"/>
      <c r="X1428" s="1">
        <v>-3.7639999999999998</v>
      </c>
      <c r="Y1428" s="1">
        <v>0.318</v>
      </c>
      <c r="Z1428" t="s">
        <v>876</v>
      </c>
      <c r="AA1428" s="1">
        <v>34</v>
      </c>
      <c r="AB1428" t="s">
        <v>881</v>
      </c>
      <c r="AC1428" t="s">
        <v>913</v>
      </c>
      <c r="AD1428" t="s">
        <v>918</v>
      </c>
      <c r="AE1428" t="s">
        <v>921</v>
      </c>
      <c r="AF1428" s="1">
        <v>1991</v>
      </c>
      <c r="AG1428" s="1">
        <v>2016</v>
      </c>
      <c r="AH1428" s="67">
        <f t="shared" si="110"/>
        <v>-0.39746568109820479</v>
      </c>
      <c r="AI1428" s="67">
        <f t="shared" si="114"/>
        <v>3.3579725448785638E-2</v>
      </c>
      <c r="AJ1428" s="67">
        <f t="shared" si="111"/>
        <v>-0.46328194297782466</v>
      </c>
      <c r="AK1428" s="67">
        <f t="shared" si="112"/>
        <v>-0.33164941921858493</v>
      </c>
      <c r="AL1428" s="69">
        <f t="shared" si="113"/>
        <v>1</v>
      </c>
    </row>
    <row r="1429" spans="1:38">
      <c r="A1429" s="1">
        <v>1428</v>
      </c>
      <c r="B1429" s="35" t="s">
        <v>1392</v>
      </c>
      <c r="C1429" t="s">
        <v>4</v>
      </c>
      <c r="D1429" t="s">
        <v>28</v>
      </c>
      <c r="E1429" t="s">
        <v>113</v>
      </c>
      <c r="F1429" t="s">
        <v>136</v>
      </c>
      <c r="G1429" t="s">
        <v>151</v>
      </c>
      <c r="H1429" t="s">
        <v>279</v>
      </c>
      <c r="I1429" s="1">
        <v>5.6134310000000003</v>
      </c>
      <c r="J1429" s="1">
        <v>9.4700000000000006</v>
      </c>
      <c r="K1429" s="1">
        <v>0</v>
      </c>
      <c r="L1429" t="s">
        <v>457</v>
      </c>
      <c r="M1429" t="s">
        <v>463</v>
      </c>
      <c r="N1429" t="s">
        <v>593</v>
      </c>
      <c r="O1429" t="s">
        <v>780</v>
      </c>
      <c r="P1429" t="s">
        <v>459</v>
      </c>
      <c r="Q1429" t="s">
        <v>850</v>
      </c>
      <c r="R1429" t="s">
        <v>853</v>
      </c>
      <c r="S1429" t="s">
        <v>861</v>
      </c>
      <c r="T1429" t="s">
        <v>865</v>
      </c>
      <c r="U1429" t="s">
        <v>867</v>
      </c>
      <c r="V1429" s="1"/>
      <c r="W1429" s="1"/>
      <c r="X1429" s="1">
        <v>2.3010000000000002</v>
      </c>
      <c r="Y1429" s="1">
        <v>0</v>
      </c>
      <c r="Z1429" t="s">
        <v>876</v>
      </c>
      <c r="AA1429" s="1">
        <v>34</v>
      </c>
      <c r="AB1429" t="s">
        <v>881</v>
      </c>
      <c r="AC1429" t="s">
        <v>913</v>
      </c>
      <c r="AD1429" t="s">
        <v>918</v>
      </c>
      <c r="AE1429" t="s">
        <v>921</v>
      </c>
      <c r="AF1429" s="1">
        <v>1991</v>
      </c>
      <c r="AG1429" s="1">
        <v>2016</v>
      </c>
      <c r="AH1429" s="67">
        <f t="shared" si="110"/>
        <v>0.2429778247096093</v>
      </c>
      <c r="AI1429" s="67">
        <f t="shared" si="114"/>
        <v>0</v>
      </c>
      <c r="AJ1429" s="67">
        <f t="shared" si="111"/>
        <v>0.2429778247096093</v>
      </c>
      <c r="AK1429" s="67">
        <f t="shared" si="112"/>
        <v>0.2429778247096093</v>
      </c>
      <c r="AL1429" s="69">
        <f t="shared" si="113"/>
        <v>1</v>
      </c>
    </row>
    <row r="1430" spans="1:38">
      <c r="A1430" s="1">
        <v>1429</v>
      </c>
      <c r="B1430" s="35" t="s">
        <v>1392</v>
      </c>
      <c r="C1430" t="s">
        <v>4</v>
      </c>
      <c r="D1430" t="s">
        <v>28</v>
      </c>
      <c r="E1430" t="s">
        <v>113</v>
      </c>
      <c r="F1430" t="s">
        <v>136</v>
      </c>
      <c r="G1430" t="s">
        <v>151</v>
      </c>
      <c r="H1430" t="s">
        <v>279</v>
      </c>
      <c r="I1430" s="1">
        <v>5.6134310000000003</v>
      </c>
      <c r="J1430" s="1">
        <v>9.4700000000000006</v>
      </c>
      <c r="K1430" s="1">
        <v>0</v>
      </c>
      <c r="L1430" t="s">
        <v>457</v>
      </c>
      <c r="M1430" t="s">
        <v>466</v>
      </c>
      <c r="N1430" t="s">
        <v>594</v>
      </c>
      <c r="O1430" t="s">
        <v>780</v>
      </c>
      <c r="P1430" t="s">
        <v>459</v>
      </c>
      <c r="Q1430" t="s">
        <v>850</v>
      </c>
      <c r="R1430" t="s">
        <v>853</v>
      </c>
      <c r="S1430" t="s">
        <v>861</v>
      </c>
      <c r="T1430" t="s">
        <v>865</v>
      </c>
      <c r="U1430" t="s">
        <v>867</v>
      </c>
      <c r="V1430" s="1"/>
      <c r="W1430" s="1"/>
      <c r="X1430" s="1">
        <v>-0.78600000000000003</v>
      </c>
      <c r="Y1430" s="1">
        <v>2.1339999999999999</v>
      </c>
      <c r="Z1430" t="s">
        <v>876</v>
      </c>
      <c r="AA1430" s="1">
        <v>34</v>
      </c>
      <c r="AB1430" t="s">
        <v>881</v>
      </c>
      <c r="AC1430" t="s">
        <v>913</v>
      </c>
      <c r="AD1430" t="s">
        <v>918</v>
      </c>
      <c r="AE1430" t="s">
        <v>921</v>
      </c>
      <c r="AF1430" s="1">
        <v>1991</v>
      </c>
      <c r="AG1430" s="1">
        <v>2016</v>
      </c>
      <c r="AH1430" s="67">
        <f t="shared" si="110"/>
        <v>-8.299894403379092E-2</v>
      </c>
      <c r="AI1430" s="67">
        <f t="shared" si="114"/>
        <v>0.22534318901795139</v>
      </c>
      <c r="AJ1430" s="67">
        <f t="shared" si="111"/>
        <v>-0.5246715945089756</v>
      </c>
      <c r="AK1430" s="67">
        <f t="shared" si="112"/>
        <v>0.35867370644139379</v>
      </c>
      <c r="AL1430" s="69">
        <f t="shared" si="113"/>
        <v>1</v>
      </c>
    </row>
    <row r="1431" spans="1:38">
      <c r="A1431" s="1">
        <v>1430</v>
      </c>
      <c r="B1431" s="35" t="s">
        <v>1392</v>
      </c>
      <c r="C1431" t="s">
        <v>4</v>
      </c>
      <c r="D1431" t="s">
        <v>28</v>
      </c>
      <c r="E1431" t="s">
        <v>113</v>
      </c>
      <c r="F1431" t="s">
        <v>136</v>
      </c>
      <c r="G1431" t="s">
        <v>151</v>
      </c>
      <c r="H1431" t="s">
        <v>279</v>
      </c>
      <c r="I1431" s="1">
        <v>5.6134310000000003</v>
      </c>
      <c r="J1431" s="1">
        <v>9.4700000000000006</v>
      </c>
      <c r="K1431" s="1">
        <v>0</v>
      </c>
      <c r="L1431" t="s">
        <v>457</v>
      </c>
      <c r="M1431" t="s">
        <v>472</v>
      </c>
      <c r="N1431" t="s">
        <v>595</v>
      </c>
      <c r="O1431" t="s">
        <v>780</v>
      </c>
      <c r="P1431" t="s">
        <v>459</v>
      </c>
      <c r="Q1431" t="s">
        <v>850</v>
      </c>
      <c r="R1431" t="s">
        <v>853</v>
      </c>
      <c r="S1431" t="s">
        <v>861</v>
      </c>
      <c r="T1431" t="s">
        <v>865</v>
      </c>
      <c r="U1431" t="s">
        <v>867</v>
      </c>
      <c r="V1431" s="1"/>
      <c r="W1431" s="1"/>
      <c r="X1431" s="1">
        <v>-1.379</v>
      </c>
      <c r="Y1431" s="1">
        <v>0.81499999999999995</v>
      </c>
      <c r="Z1431" t="s">
        <v>876</v>
      </c>
      <c r="AA1431" s="1">
        <v>34</v>
      </c>
      <c r="AB1431" t="s">
        <v>881</v>
      </c>
      <c r="AC1431" t="s">
        <v>913</v>
      </c>
      <c r="AD1431" t="s">
        <v>918</v>
      </c>
      <c r="AE1431" t="s">
        <v>921</v>
      </c>
      <c r="AF1431" s="1">
        <v>1991</v>
      </c>
      <c r="AG1431" s="1">
        <v>2016</v>
      </c>
      <c r="AH1431" s="67">
        <f t="shared" si="110"/>
        <v>-0.14561774023231255</v>
      </c>
      <c r="AI1431" s="67">
        <f t="shared" si="114"/>
        <v>8.6061246040126702E-2</v>
      </c>
      <c r="AJ1431" s="67">
        <f t="shared" si="111"/>
        <v>-0.31429778247096085</v>
      </c>
      <c r="AK1431" s="67">
        <f t="shared" si="112"/>
        <v>2.3062302006335772E-2</v>
      </c>
      <c r="AL1431" s="69">
        <f t="shared" si="113"/>
        <v>1</v>
      </c>
    </row>
    <row r="1432" spans="1:38">
      <c r="A1432" s="1">
        <v>1431</v>
      </c>
      <c r="B1432" s="35" t="s">
        <v>1392</v>
      </c>
      <c r="C1432" t="s">
        <v>4</v>
      </c>
      <c r="D1432" t="s">
        <v>28</v>
      </c>
      <c r="E1432" t="s">
        <v>113</v>
      </c>
      <c r="F1432" t="s">
        <v>136</v>
      </c>
      <c r="G1432" t="s">
        <v>151</v>
      </c>
      <c r="H1432" t="s">
        <v>279</v>
      </c>
      <c r="I1432" s="1">
        <v>5.6134310000000003</v>
      </c>
      <c r="J1432" s="1">
        <v>9.4700000000000006</v>
      </c>
      <c r="K1432" s="1">
        <v>0</v>
      </c>
      <c r="L1432" t="s">
        <v>457</v>
      </c>
      <c r="M1432" t="s">
        <v>482</v>
      </c>
      <c r="N1432" t="s">
        <v>596</v>
      </c>
      <c r="O1432" t="s">
        <v>780</v>
      </c>
      <c r="P1432" t="s">
        <v>459</v>
      </c>
      <c r="Q1432" t="s">
        <v>850</v>
      </c>
      <c r="R1432" t="s">
        <v>853</v>
      </c>
      <c r="S1432" t="s">
        <v>861</v>
      </c>
      <c r="T1432" t="s">
        <v>865</v>
      </c>
      <c r="U1432" t="s">
        <v>867</v>
      </c>
      <c r="V1432" s="1"/>
      <c r="W1432" s="1"/>
      <c r="X1432" s="1">
        <v>-0.98499999999999999</v>
      </c>
      <c r="Y1432" s="1">
        <v>0.377</v>
      </c>
      <c r="Z1432" t="s">
        <v>876</v>
      </c>
      <c r="AA1432" s="1">
        <v>34</v>
      </c>
      <c r="AB1432" t="s">
        <v>881</v>
      </c>
      <c r="AC1432" t="s">
        <v>913</v>
      </c>
      <c r="AD1432" t="s">
        <v>918</v>
      </c>
      <c r="AE1432" t="s">
        <v>921</v>
      </c>
      <c r="AF1432" s="1">
        <v>1991</v>
      </c>
      <c r="AG1432" s="1">
        <v>2016</v>
      </c>
      <c r="AH1432" s="67">
        <f t="shared" si="110"/>
        <v>-0.10401267159450897</v>
      </c>
      <c r="AI1432" s="67">
        <f t="shared" si="114"/>
        <v>3.980992608236536E-2</v>
      </c>
      <c r="AJ1432" s="67">
        <f t="shared" si="111"/>
        <v>-0.18204012671594508</v>
      </c>
      <c r="AK1432" s="67">
        <f t="shared" si="112"/>
        <v>-2.5985216473072864E-2</v>
      </c>
      <c r="AL1432" s="69">
        <f t="shared" si="113"/>
        <v>1</v>
      </c>
    </row>
    <row r="1433" spans="1:38">
      <c r="A1433" s="1">
        <v>1432</v>
      </c>
      <c r="B1433" s="35" t="s">
        <v>1392</v>
      </c>
      <c r="C1433" t="s">
        <v>4</v>
      </c>
      <c r="D1433" t="s">
        <v>28</v>
      </c>
      <c r="E1433" t="s">
        <v>113</v>
      </c>
      <c r="F1433" t="s">
        <v>136</v>
      </c>
      <c r="G1433" t="s">
        <v>151</v>
      </c>
      <c r="H1433" t="s">
        <v>279</v>
      </c>
      <c r="I1433" s="1">
        <v>11.64104</v>
      </c>
      <c r="J1433" s="1">
        <v>17.96</v>
      </c>
      <c r="K1433" s="1">
        <v>0</v>
      </c>
      <c r="L1433" t="s">
        <v>458</v>
      </c>
      <c r="M1433" t="s">
        <v>473</v>
      </c>
      <c r="N1433" t="s">
        <v>583</v>
      </c>
      <c r="O1433" t="s">
        <v>782</v>
      </c>
      <c r="P1433" t="s">
        <v>801</v>
      </c>
      <c r="Q1433" t="s">
        <v>850</v>
      </c>
      <c r="R1433" t="s">
        <v>853</v>
      </c>
      <c r="S1433" t="s">
        <v>861</v>
      </c>
      <c r="T1433" t="s">
        <v>865</v>
      </c>
      <c r="U1433" t="s">
        <v>867</v>
      </c>
      <c r="V1433" s="1"/>
      <c r="W1433" s="1"/>
      <c r="X1433" s="1">
        <v>-1.22</v>
      </c>
      <c r="Y1433" s="1">
        <v>0.57999999999999996</v>
      </c>
      <c r="Z1433" t="s">
        <v>877</v>
      </c>
      <c r="AA1433" s="1">
        <v>29</v>
      </c>
      <c r="AB1433" t="s">
        <v>881</v>
      </c>
      <c r="AC1433" t="s">
        <v>913</v>
      </c>
      <c r="AD1433" t="s">
        <v>918</v>
      </c>
      <c r="AE1433" t="s">
        <v>921</v>
      </c>
      <c r="AF1433" s="1">
        <v>1991</v>
      </c>
      <c r="AG1433" s="1">
        <v>2016</v>
      </c>
      <c r="AH1433" s="67">
        <f t="shared" si="110"/>
        <v>-6.7928730512249444E-2</v>
      </c>
      <c r="AI1433" s="67">
        <f t="shared" si="114"/>
        <v>3.2293986636971042E-2</v>
      </c>
      <c r="AJ1433" s="67">
        <f t="shared" si="111"/>
        <v>-0.13122494432071269</v>
      </c>
      <c r="AK1433" s="67">
        <f t="shared" si="112"/>
        <v>-4.6325167037861992E-3</v>
      </c>
      <c r="AL1433" s="69">
        <f t="shared" si="113"/>
        <v>1</v>
      </c>
    </row>
    <row r="1434" spans="1:38">
      <c r="A1434" s="1">
        <v>1433</v>
      </c>
      <c r="B1434" s="35" t="s">
        <v>1392</v>
      </c>
      <c r="C1434" t="s">
        <v>4</v>
      </c>
      <c r="D1434" t="s">
        <v>28</v>
      </c>
      <c r="E1434" t="s">
        <v>113</v>
      </c>
      <c r="F1434" t="s">
        <v>136</v>
      </c>
      <c r="G1434" t="s">
        <v>151</v>
      </c>
      <c r="H1434" t="s">
        <v>279</v>
      </c>
      <c r="I1434" s="1">
        <v>11.64104</v>
      </c>
      <c r="J1434" s="1">
        <v>17.96</v>
      </c>
      <c r="K1434" s="1">
        <v>0</v>
      </c>
      <c r="L1434" t="s">
        <v>458</v>
      </c>
      <c r="M1434" t="s">
        <v>473</v>
      </c>
      <c r="N1434" t="s">
        <v>584</v>
      </c>
      <c r="O1434" t="s">
        <v>782</v>
      </c>
      <c r="P1434" t="s">
        <v>802</v>
      </c>
      <c r="Q1434" t="s">
        <v>850</v>
      </c>
      <c r="R1434" t="s">
        <v>853</v>
      </c>
      <c r="S1434" t="s">
        <v>861</v>
      </c>
      <c r="T1434" t="s">
        <v>865</v>
      </c>
      <c r="U1434" t="s">
        <v>867</v>
      </c>
      <c r="V1434" s="1"/>
      <c r="W1434" s="1"/>
      <c r="X1434" s="1">
        <v>-2.8639999999999999</v>
      </c>
      <c r="Y1434" s="1">
        <v>1.2649999999999999</v>
      </c>
      <c r="Z1434" t="s">
        <v>877</v>
      </c>
      <c r="AA1434" s="1">
        <v>29</v>
      </c>
      <c r="AB1434" t="s">
        <v>881</v>
      </c>
      <c r="AC1434" t="s">
        <v>913</v>
      </c>
      <c r="AD1434" t="s">
        <v>918</v>
      </c>
      <c r="AE1434" t="s">
        <v>921</v>
      </c>
      <c r="AF1434" s="1">
        <v>1991</v>
      </c>
      <c r="AG1434" s="1">
        <v>2016</v>
      </c>
      <c r="AH1434" s="67">
        <f t="shared" si="110"/>
        <v>-0.15946547884187082</v>
      </c>
      <c r="AI1434" s="67">
        <f t="shared" si="114"/>
        <v>7.0434298440979953E-2</v>
      </c>
      <c r="AJ1434" s="67">
        <f t="shared" si="111"/>
        <v>-0.29751670378619155</v>
      </c>
      <c r="AK1434" s="67">
        <f t="shared" si="112"/>
        <v>-2.1414253897550112E-2</v>
      </c>
      <c r="AL1434" s="69">
        <f t="shared" si="113"/>
        <v>1</v>
      </c>
    </row>
    <row r="1435" spans="1:38">
      <c r="A1435" s="1">
        <v>1434</v>
      </c>
      <c r="B1435" s="35" t="s">
        <v>1392</v>
      </c>
      <c r="C1435" t="s">
        <v>4</v>
      </c>
      <c r="D1435" t="s">
        <v>28</v>
      </c>
      <c r="E1435" t="s">
        <v>113</v>
      </c>
      <c r="F1435" t="s">
        <v>136</v>
      </c>
      <c r="G1435" t="s">
        <v>151</v>
      </c>
      <c r="H1435" t="s">
        <v>279</v>
      </c>
      <c r="I1435" s="1">
        <v>11.64104</v>
      </c>
      <c r="J1435" s="1">
        <v>17.96</v>
      </c>
      <c r="K1435" s="1">
        <v>0</v>
      </c>
      <c r="L1435" t="s">
        <v>456</v>
      </c>
      <c r="M1435" t="s">
        <v>470</v>
      </c>
      <c r="N1435" t="s">
        <v>585</v>
      </c>
      <c r="O1435" t="s">
        <v>782</v>
      </c>
      <c r="P1435" t="s">
        <v>787</v>
      </c>
      <c r="Q1435" t="s">
        <v>850</v>
      </c>
      <c r="R1435" t="s">
        <v>853</v>
      </c>
      <c r="S1435" t="s">
        <v>861</v>
      </c>
      <c r="T1435" t="s">
        <v>865</v>
      </c>
      <c r="U1435" t="s">
        <v>867</v>
      </c>
      <c r="V1435" s="1"/>
      <c r="W1435" s="1"/>
      <c r="X1435" s="1">
        <v>-3.8029999999999999</v>
      </c>
      <c r="Y1435" s="1">
        <v>2.181</v>
      </c>
      <c r="Z1435" t="s">
        <v>877</v>
      </c>
      <c r="AA1435" s="1">
        <v>29</v>
      </c>
      <c r="AB1435" t="s">
        <v>881</v>
      </c>
      <c r="AC1435" t="s">
        <v>913</v>
      </c>
      <c r="AD1435" t="s">
        <v>918</v>
      </c>
      <c r="AE1435" t="s">
        <v>921</v>
      </c>
      <c r="AF1435" s="1">
        <v>1991</v>
      </c>
      <c r="AG1435" s="1">
        <v>2016</v>
      </c>
      <c r="AH1435" s="67">
        <f t="shared" si="110"/>
        <v>-0.21174832962138082</v>
      </c>
      <c r="AI1435" s="67">
        <f t="shared" si="114"/>
        <v>0.12143652561247216</v>
      </c>
      <c r="AJ1435" s="67">
        <f t="shared" si="111"/>
        <v>-0.44976391982182629</v>
      </c>
      <c r="AK1435" s="67">
        <f t="shared" si="112"/>
        <v>2.6267260579064616E-2</v>
      </c>
      <c r="AL1435" s="69">
        <f t="shared" si="113"/>
        <v>1</v>
      </c>
    </row>
    <row r="1436" spans="1:38">
      <c r="A1436" s="1">
        <v>1435</v>
      </c>
      <c r="B1436" s="35" t="s">
        <v>1392</v>
      </c>
      <c r="C1436" t="s">
        <v>4</v>
      </c>
      <c r="D1436" t="s">
        <v>28</v>
      </c>
      <c r="E1436" t="s">
        <v>113</v>
      </c>
      <c r="F1436" t="s">
        <v>136</v>
      </c>
      <c r="G1436" t="s">
        <v>151</v>
      </c>
      <c r="H1436" t="s">
        <v>279</v>
      </c>
      <c r="I1436" s="1">
        <v>11.64104</v>
      </c>
      <c r="J1436" s="1">
        <v>17.96</v>
      </c>
      <c r="K1436" s="1">
        <v>0</v>
      </c>
      <c r="L1436" t="s">
        <v>458</v>
      </c>
      <c r="M1436" t="s">
        <v>469</v>
      </c>
      <c r="N1436" t="s">
        <v>586</v>
      </c>
      <c r="O1436" t="s">
        <v>782</v>
      </c>
      <c r="P1436" t="s">
        <v>803</v>
      </c>
      <c r="Q1436" t="s">
        <v>850</v>
      </c>
      <c r="R1436" t="s">
        <v>853</v>
      </c>
      <c r="S1436" t="s">
        <v>861</v>
      </c>
      <c r="T1436" t="s">
        <v>865</v>
      </c>
      <c r="U1436" t="s">
        <v>867</v>
      </c>
      <c r="V1436" s="1"/>
      <c r="W1436" s="1"/>
      <c r="X1436" s="1">
        <v>-1.4379999999999999</v>
      </c>
      <c r="Y1436" s="1">
        <v>1.0920000000000001</v>
      </c>
      <c r="Z1436" t="s">
        <v>877</v>
      </c>
      <c r="AA1436" s="1">
        <v>29</v>
      </c>
      <c r="AB1436" t="s">
        <v>881</v>
      </c>
      <c r="AC1436" t="s">
        <v>913</v>
      </c>
      <c r="AD1436" t="s">
        <v>918</v>
      </c>
      <c r="AE1436" t="s">
        <v>921</v>
      </c>
      <c r="AF1436" s="1">
        <v>1991</v>
      </c>
      <c r="AG1436" s="1">
        <v>2016</v>
      </c>
      <c r="AH1436" s="67">
        <f t="shared" si="110"/>
        <v>-8.0066815144766143E-2</v>
      </c>
      <c r="AI1436" s="67">
        <f t="shared" si="114"/>
        <v>6.0801781737193764E-2</v>
      </c>
      <c r="AJ1436" s="67">
        <f t="shared" si="111"/>
        <v>-0.19923830734966591</v>
      </c>
      <c r="AK1436" s="67">
        <f t="shared" si="112"/>
        <v>3.9104677060133625E-2</v>
      </c>
      <c r="AL1436" s="69">
        <f t="shared" si="113"/>
        <v>1</v>
      </c>
    </row>
    <row r="1437" spans="1:38">
      <c r="A1437" s="1">
        <v>1436</v>
      </c>
      <c r="B1437" s="35" t="s">
        <v>1392</v>
      </c>
      <c r="C1437" t="s">
        <v>4</v>
      </c>
      <c r="D1437" t="s">
        <v>28</v>
      </c>
      <c r="E1437" t="s">
        <v>113</v>
      </c>
      <c r="F1437" t="s">
        <v>136</v>
      </c>
      <c r="G1437" t="s">
        <v>151</v>
      </c>
      <c r="H1437" t="s">
        <v>279</v>
      </c>
      <c r="I1437" s="1">
        <v>11.64104</v>
      </c>
      <c r="J1437" s="1">
        <v>17.96</v>
      </c>
      <c r="K1437" s="1">
        <v>0</v>
      </c>
      <c r="L1437" t="s">
        <v>458</v>
      </c>
      <c r="M1437" t="s">
        <v>469</v>
      </c>
      <c r="N1437" t="s">
        <v>587</v>
      </c>
      <c r="O1437" t="s">
        <v>782</v>
      </c>
      <c r="P1437" t="s">
        <v>804</v>
      </c>
      <c r="Q1437" t="s">
        <v>850</v>
      </c>
      <c r="R1437" t="s">
        <v>853</v>
      </c>
      <c r="S1437" t="s">
        <v>861</v>
      </c>
      <c r="T1437" t="s">
        <v>865</v>
      </c>
      <c r="U1437" t="s">
        <v>867</v>
      </c>
      <c r="V1437" s="1"/>
      <c r="W1437" s="1"/>
      <c r="X1437" s="1">
        <v>-1.5349999999999999</v>
      </c>
      <c r="Y1437" s="1">
        <v>1.3080000000000001</v>
      </c>
      <c r="Z1437" t="s">
        <v>877</v>
      </c>
      <c r="AA1437" s="1">
        <v>29</v>
      </c>
      <c r="AB1437" t="s">
        <v>881</v>
      </c>
      <c r="AC1437" t="s">
        <v>913</v>
      </c>
      <c r="AD1437" t="s">
        <v>918</v>
      </c>
      <c r="AE1437" t="s">
        <v>921</v>
      </c>
      <c r="AF1437" s="1">
        <v>1991</v>
      </c>
      <c r="AG1437" s="1">
        <v>2016</v>
      </c>
      <c r="AH1437" s="67">
        <f t="shared" si="110"/>
        <v>-8.5467706013363023E-2</v>
      </c>
      <c r="AI1437" s="67">
        <f t="shared" si="114"/>
        <v>7.2828507795100222E-2</v>
      </c>
      <c r="AJ1437" s="67">
        <f t="shared" si="111"/>
        <v>-0.22821158129175945</v>
      </c>
      <c r="AK1437" s="67">
        <f t="shared" si="112"/>
        <v>5.7276169265033414E-2</v>
      </c>
      <c r="AL1437" s="69">
        <f t="shared" si="113"/>
        <v>1</v>
      </c>
    </row>
    <row r="1438" spans="1:38">
      <c r="A1438" s="1">
        <v>1437</v>
      </c>
      <c r="B1438" s="35" t="s">
        <v>1392</v>
      </c>
      <c r="C1438" t="s">
        <v>4</v>
      </c>
      <c r="D1438" t="s">
        <v>28</v>
      </c>
      <c r="E1438" t="s">
        <v>113</v>
      </c>
      <c r="F1438" t="s">
        <v>136</v>
      </c>
      <c r="G1438" t="s">
        <v>151</v>
      </c>
      <c r="H1438" t="s">
        <v>279</v>
      </c>
      <c r="I1438" s="1">
        <v>11.64104</v>
      </c>
      <c r="J1438" s="1">
        <v>17.96</v>
      </c>
      <c r="K1438" s="1">
        <v>0</v>
      </c>
      <c r="L1438" t="s">
        <v>148</v>
      </c>
      <c r="M1438" t="s">
        <v>469</v>
      </c>
      <c r="N1438" t="s">
        <v>588</v>
      </c>
      <c r="O1438" t="s">
        <v>782</v>
      </c>
      <c r="P1438" t="s">
        <v>805</v>
      </c>
      <c r="Q1438" t="s">
        <v>850</v>
      </c>
      <c r="R1438" t="s">
        <v>853</v>
      </c>
      <c r="S1438" t="s">
        <v>861</v>
      </c>
      <c r="T1438" t="s">
        <v>865</v>
      </c>
      <c r="U1438" t="s">
        <v>867</v>
      </c>
      <c r="V1438" s="1"/>
      <c r="W1438" s="1"/>
      <c r="X1438" s="1">
        <v>-1.18</v>
      </c>
      <c r="Y1438" s="1">
        <v>0.82899999999999996</v>
      </c>
      <c r="Z1438" t="s">
        <v>877</v>
      </c>
      <c r="AA1438" s="1">
        <v>29</v>
      </c>
      <c r="AB1438" t="s">
        <v>881</v>
      </c>
      <c r="AC1438" t="s">
        <v>913</v>
      </c>
      <c r="AD1438" t="s">
        <v>918</v>
      </c>
      <c r="AE1438" t="s">
        <v>921</v>
      </c>
      <c r="AF1438" s="1">
        <v>1991</v>
      </c>
      <c r="AG1438" s="1">
        <v>2016</v>
      </c>
      <c r="AH1438" s="67">
        <f t="shared" si="110"/>
        <v>-6.5701559020044542E-2</v>
      </c>
      <c r="AI1438" s="67">
        <f t="shared" si="114"/>
        <v>4.6158129175946541E-2</v>
      </c>
      <c r="AJ1438" s="67">
        <f t="shared" si="111"/>
        <v>-0.15617149220489976</v>
      </c>
      <c r="AK1438" s="67">
        <f t="shared" si="112"/>
        <v>2.4768374164810675E-2</v>
      </c>
      <c r="AL1438" s="69">
        <f t="shared" si="113"/>
        <v>1</v>
      </c>
    </row>
    <row r="1439" spans="1:38">
      <c r="A1439" s="1">
        <v>1438</v>
      </c>
      <c r="B1439" s="35" t="s">
        <v>1392</v>
      </c>
      <c r="C1439" t="s">
        <v>4</v>
      </c>
      <c r="D1439" t="s">
        <v>28</v>
      </c>
      <c r="E1439" t="s">
        <v>113</v>
      </c>
      <c r="F1439" t="s">
        <v>136</v>
      </c>
      <c r="G1439" t="s">
        <v>151</v>
      </c>
      <c r="H1439" t="s">
        <v>279</v>
      </c>
      <c r="I1439" s="1">
        <v>11.64104</v>
      </c>
      <c r="J1439" s="1">
        <v>17.96</v>
      </c>
      <c r="K1439" s="1">
        <v>0</v>
      </c>
      <c r="L1439" t="s">
        <v>457</v>
      </c>
      <c r="M1439" t="s">
        <v>469</v>
      </c>
      <c r="N1439" t="s">
        <v>589</v>
      </c>
      <c r="O1439" t="s">
        <v>782</v>
      </c>
      <c r="P1439" t="s">
        <v>806</v>
      </c>
      <c r="Q1439" t="s">
        <v>850</v>
      </c>
      <c r="R1439" t="s">
        <v>853</v>
      </c>
      <c r="S1439" t="s">
        <v>861</v>
      </c>
      <c r="T1439" t="s">
        <v>865</v>
      </c>
      <c r="U1439" t="s">
        <v>867</v>
      </c>
      <c r="V1439" s="1"/>
      <c r="W1439" s="1"/>
      <c r="X1439" s="1">
        <v>-3.3679999999999999</v>
      </c>
      <c r="Y1439" s="1">
        <v>2.1520000000000001</v>
      </c>
      <c r="Z1439" t="s">
        <v>877</v>
      </c>
      <c r="AA1439" s="1">
        <v>29</v>
      </c>
      <c r="AB1439" t="s">
        <v>881</v>
      </c>
      <c r="AC1439" t="s">
        <v>913</v>
      </c>
      <c r="AD1439" t="s">
        <v>918</v>
      </c>
      <c r="AE1439" t="s">
        <v>921</v>
      </c>
      <c r="AF1439" s="1">
        <v>1991</v>
      </c>
      <c r="AG1439" s="1">
        <v>2016</v>
      </c>
      <c r="AH1439" s="67">
        <f t="shared" si="110"/>
        <v>-0.18752783964365255</v>
      </c>
      <c r="AI1439" s="67">
        <f t="shared" si="114"/>
        <v>0.11982182628062361</v>
      </c>
      <c r="AJ1439" s="67">
        <f t="shared" si="111"/>
        <v>-0.42237861915367481</v>
      </c>
      <c r="AK1439" s="67">
        <f t="shared" si="112"/>
        <v>4.7322939866369734E-2</v>
      </c>
      <c r="AL1439" s="69">
        <f t="shared" si="113"/>
        <v>1</v>
      </c>
    </row>
    <row r="1440" spans="1:38">
      <c r="A1440" s="1">
        <v>1439</v>
      </c>
      <c r="B1440" s="35" t="s">
        <v>1392</v>
      </c>
      <c r="C1440" t="s">
        <v>4</v>
      </c>
      <c r="D1440" t="s">
        <v>28</v>
      </c>
      <c r="E1440" t="s">
        <v>113</v>
      </c>
      <c r="F1440" t="s">
        <v>136</v>
      </c>
      <c r="G1440" t="s">
        <v>151</v>
      </c>
      <c r="H1440" t="s">
        <v>279</v>
      </c>
      <c r="I1440" s="1">
        <v>11.64104</v>
      </c>
      <c r="J1440" s="1">
        <v>17.96</v>
      </c>
      <c r="K1440" s="1">
        <v>0</v>
      </c>
      <c r="L1440" t="s">
        <v>456</v>
      </c>
      <c r="M1440" t="s">
        <v>462</v>
      </c>
      <c r="N1440" t="s">
        <v>590</v>
      </c>
      <c r="O1440" t="s">
        <v>780</v>
      </c>
      <c r="P1440" t="s">
        <v>459</v>
      </c>
      <c r="Q1440" t="s">
        <v>850</v>
      </c>
      <c r="R1440" t="s">
        <v>853</v>
      </c>
      <c r="S1440" t="s">
        <v>861</v>
      </c>
      <c r="T1440" t="s">
        <v>865</v>
      </c>
      <c r="U1440" t="s">
        <v>867</v>
      </c>
      <c r="V1440" s="1"/>
      <c r="W1440" s="1"/>
      <c r="X1440" s="1">
        <v>-1.49</v>
      </c>
      <c r="Y1440" s="1">
        <v>1.8919999999999999</v>
      </c>
      <c r="Z1440" t="s">
        <v>877</v>
      </c>
      <c r="AA1440" s="1">
        <v>29</v>
      </c>
      <c r="AB1440" t="s">
        <v>881</v>
      </c>
      <c r="AC1440" t="s">
        <v>913</v>
      </c>
      <c r="AD1440" t="s">
        <v>918</v>
      </c>
      <c r="AE1440" t="s">
        <v>921</v>
      </c>
      <c r="AF1440" s="1">
        <v>1991</v>
      </c>
      <c r="AG1440" s="1">
        <v>2016</v>
      </c>
      <c r="AH1440" s="67">
        <f t="shared" si="110"/>
        <v>-8.2962138084632514E-2</v>
      </c>
      <c r="AI1440" s="67">
        <f t="shared" si="114"/>
        <v>0.10534521158129175</v>
      </c>
      <c r="AJ1440" s="67">
        <f t="shared" si="111"/>
        <v>-0.28943875278396436</v>
      </c>
      <c r="AK1440" s="67">
        <f t="shared" si="112"/>
        <v>0.1235144766146993</v>
      </c>
      <c r="AL1440" s="69">
        <f t="shared" si="113"/>
        <v>1</v>
      </c>
    </row>
    <row r="1441" spans="1:38">
      <c r="A1441" s="1">
        <v>1440</v>
      </c>
      <c r="B1441" s="35" t="s">
        <v>1392</v>
      </c>
      <c r="C1441" t="s">
        <v>4</v>
      </c>
      <c r="D1441" t="s">
        <v>28</v>
      </c>
      <c r="E1441" t="s">
        <v>113</v>
      </c>
      <c r="F1441" t="s">
        <v>136</v>
      </c>
      <c r="G1441" t="s">
        <v>151</v>
      </c>
      <c r="H1441" t="s">
        <v>279</v>
      </c>
      <c r="I1441" s="1">
        <v>11.64104</v>
      </c>
      <c r="J1441" s="1">
        <v>17.96</v>
      </c>
      <c r="K1441" s="1">
        <v>0</v>
      </c>
      <c r="L1441" t="s">
        <v>456</v>
      </c>
      <c r="M1441" t="s">
        <v>461</v>
      </c>
      <c r="N1441" t="s">
        <v>591</v>
      </c>
      <c r="O1441" t="s">
        <v>780</v>
      </c>
      <c r="P1441" t="s">
        <v>459</v>
      </c>
      <c r="Q1441" t="s">
        <v>850</v>
      </c>
      <c r="R1441" t="s">
        <v>853</v>
      </c>
      <c r="S1441" t="s">
        <v>861</v>
      </c>
      <c r="T1441" t="s">
        <v>865</v>
      </c>
      <c r="U1441" t="s">
        <v>867</v>
      </c>
      <c r="V1441" s="1"/>
      <c r="W1441" s="1"/>
      <c r="X1441" s="1">
        <v>-5.8120000000000003</v>
      </c>
      <c r="Y1441" s="1">
        <v>3.9510000000000001</v>
      </c>
      <c r="Z1441" t="s">
        <v>877</v>
      </c>
      <c r="AA1441" s="1">
        <v>29</v>
      </c>
      <c r="AB1441" t="s">
        <v>881</v>
      </c>
      <c r="AC1441" t="s">
        <v>913</v>
      </c>
      <c r="AD1441" t="s">
        <v>918</v>
      </c>
      <c r="AE1441" t="s">
        <v>921</v>
      </c>
      <c r="AF1441" s="1">
        <v>1991</v>
      </c>
      <c r="AG1441" s="1">
        <v>2016</v>
      </c>
      <c r="AH1441" s="67">
        <f t="shared" si="110"/>
        <v>-0.32360801781737192</v>
      </c>
      <c r="AI1441" s="67">
        <f t="shared" si="114"/>
        <v>0.21998886414253896</v>
      </c>
      <c r="AJ1441" s="67">
        <f t="shared" si="111"/>
        <v>-0.7547861915367482</v>
      </c>
      <c r="AK1441" s="67">
        <f t="shared" si="112"/>
        <v>0.10757015590200442</v>
      </c>
      <c r="AL1441" s="69">
        <f t="shared" si="113"/>
        <v>1</v>
      </c>
    </row>
    <row r="1442" spans="1:38">
      <c r="A1442" s="1">
        <v>1441</v>
      </c>
      <c r="B1442" s="35" t="s">
        <v>1392</v>
      </c>
      <c r="C1442" t="s">
        <v>4</v>
      </c>
      <c r="D1442" t="s">
        <v>28</v>
      </c>
      <c r="E1442" t="s">
        <v>113</v>
      </c>
      <c r="F1442" t="s">
        <v>136</v>
      </c>
      <c r="G1442" t="s">
        <v>151</v>
      </c>
      <c r="H1442" t="s">
        <v>279</v>
      </c>
      <c r="I1442" s="1">
        <v>11.64104</v>
      </c>
      <c r="J1442" s="1">
        <v>17.96</v>
      </c>
      <c r="K1442" s="1">
        <v>0</v>
      </c>
      <c r="L1442" t="s">
        <v>140</v>
      </c>
      <c r="M1442" t="s">
        <v>476</v>
      </c>
      <c r="N1442" t="s">
        <v>592</v>
      </c>
      <c r="O1442" t="s">
        <v>780</v>
      </c>
      <c r="P1442" t="s">
        <v>459</v>
      </c>
      <c r="Q1442" t="s">
        <v>850</v>
      </c>
      <c r="R1442" t="s">
        <v>853</v>
      </c>
      <c r="S1442" t="s">
        <v>861</v>
      </c>
      <c r="T1442" t="s">
        <v>865</v>
      </c>
      <c r="U1442" t="s">
        <v>867</v>
      </c>
      <c r="V1442" s="1"/>
      <c r="W1442" s="1"/>
      <c r="X1442" s="1">
        <v>11.92</v>
      </c>
      <c r="Y1442" s="1">
        <v>9.06</v>
      </c>
      <c r="Z1442" t="s">
        <v>877</v>
      </c>
      <c r="AA1442" s="1">
        <v>29</v>
      </c>
      <c r="AB1442" t="s">
        <v>881</v>
      </c>
      <c r="AC1442" t="s">
        <v>913</v>
      </c>
      <c r="AD1442" t="s">
        <v>918</v>
      </c>
      <c r="AE1442" t="s">
        <v>921</v>
      </c>
      <c r="AF1442" s="1">
        <v>1991</v>
      </c>
      <c r="AG1442" s="1">
        <v>2016</v>
      </c>
      <c r="AH1442" s="67">
        <f t="shared" si="110"/>
        <v>0.66369710467706011</v>
      </c>
      <c r="AI1442" s="67">
        <f t="shared" si="114"/>
        <v>0.50445434298440983</v>
      </c>
      <c r="AJ1442" s="67">
        <f t="shared" si="111"/>
        <v>-0.32503340757238319</v>
      </c>
      <c r="AK1442" s="67">
        <f t="shared" si="112"/>
        <v>1.6524276169265035</v>
      </c>
      <c r="AL1442" s="69">
        <f t="shared" si="113"/>
        <v>1</v>
      </c>
    </row>
    <row r="1443" spans="1:38">
      <c r="A1443" s="1">
        <v>1442</v>
      </c>
      <c r="B1443" s="35" t="s">
        <v>1392</v>
      </c>
      <c r="C1443" t="s">
        <v>4</v>
      </c>
      <c r="D1443" t="s">
        <v>28</v>
      </c>
      <c r="E1443" t="s">
        <v>113</v>
      </c>
      <c r="F1443" t="s">
        <v>136</v>
      </c>
      <c r="G1443" t="s">
        <v>151</v>
      </c>
      <c r="H1443" t="s">
        <v>279</v>
      </c>
      <c r="I1443" s="1">
        <v>11.64104</v>
      </c>
      <c r="J1443" s="1">
        <v>17.96</v>
      </c>
      <c r="K1443" s="1">
        <v>0</v>
      </c>
      <c r="L1443" t="s">
        <v>457</v>
      </c>
      <c r="M1443" t="s">
        <v>463</v>
      </c>
      <c r="N1443" t="s">
        <v>593</v>
      </c>
      <c r="O1443" t="s">
        <v>780</v>
      </c>
      <c r="P1443" t="s">
        <v>459</v>
      </c>
      <c r="Q1443" t="s">
        <v>850</v>
      </c>
      <c r="R1443" t="s">
        <v>853</v>
      </c>
      <c r="S1443" t="s">
        <v>861</v>
      </c>
      <c r="T1443" t="s">
        <v>865</v>
      </c>
      <c r="U1443" t="s">
        <v>867</v>
      </c>
      <c r="V1443" s="1"/>
      <c r="W1443" s="1"/>
      <c r="X1443" s="1">
        <v>-4.101</v>
      </c>
      <c r="Y1443" s="1">
        <v>3.2850000000000001</v>
      </c>
      <c r="Z1443" t="s">
        <v>877</v>
      </c>
      <c r="AA1443" s="1">
        <v>29</v>
      </c>
      <c r="AB1443" t="s">
        <v>881</v>
      </c>
      <c r="AC1443" t="s">
        <v>913</v>
      </c>
      <c r="AD1443" t="s">
        <v>918</v>
      </c>
      <c r="AE1443" t="s">
        <v>921</v>
      </c>
      <c r="AF1443" s="1">
        <v>1991</v>
      </c>
      <c r="AG1443" s="1">
        <v>2016</v>
      </c>
      <c r="AH1443" s="67">
        <f t="shared" si="110"/>
        <v>-0.22834075723830735</v>
      </c>
      <c r="AI1443" s="67">
        <f t="shared" si="114"/>
        <v>0.18290645879732739</v>
      </c>
      <c r="AJ1443" s="67">
        <f t="shared" si="111"/>
        <v>-0.58683741648106902</v>
      </c>
      <c r="AK1443" s="67">
        <f t="shared" si="112"/>
        <v>0.13015590200445434</v>
      </c>
      <c r="AL1443" s="69">
        <f t="shared" si="113"/>
        <v>1</v>
      </c>
    </row>
    <row r="1444" spans="1:38">
      <c r="A1444" s="1">
        <v>1443</v>
      </c>
      <c r="B1444" s="35" t="s">
        <v>1392</v>
      </c>
      <c r="C1444" t="s">
        <v>4</v>
      </c>
      <c r="D1444" t="s">
        <v>28</v>
      </c>
      <c r="E1444" t="s">
        <v>113</v>
      </c>
      <c r="F1444" t="s">
        <v>136</v>
      </c>
      <c r="G1444" t="s">
        <v>151</v>
      </c>
      <c r="H1444" t="s">
        <v>279</v>
      </c>
      <c r="I1444" s="1">
        <v>11.64104</v>
      </c>
      <c r="J1444" s="1">
        <v>17.96</v>
      </c>
      <c r="K1444" s="1">
        <v>0</v>
      </c>
      <c r="L1444" t="s">
        <v>457</v>
      </c>
      <c r="M1444" t="s">
        <v>466</v>
      </c>
      <c r="N1444" t="s">
        <v>594</v>
      </c>
      <c r="O1444" t="s">
        <v>780</v>
      </c>
      <c r="P1444" t="s">
        <v>459</v>
      </c>
      <c r="Q1444" t="s">
        <v>850</v>
      </c>
      <c r="R1444" t="s">
        <v>853</v>
      </c>
      <c r="S1444" t="s">
        <v>861</v>
      </c>
      <c r="T1444" t="s">
        <v>865</v>
      </c>
      <c r="U1444" t="s">
        <v>867</v>
      </c>
      <c r="V1444" s="1"/>
      <c r="W1444" s="1"/>
      <c r="X1444" s="1">
        <v>-2.6989999999999998</v>
      </c>
      <c r="Y1444" s="1">
        <v>4.4770000000000003</v>
      </c>
      <c r="Z1444" t="s">
        <v>877</v>
      </c>
      <c r="AA1444" s="1">
        <v>29</v>
      </c>
      <c r="AB1444" t="s">
        <v>881</v>
      </c>
      <c r="AC1444" t="s">
        <v>913</v>
      </c>
      <c r="AD1444" t="s">
        <v>918</v>
      </c>
      <c r="AE1444" t="s">
        <v>921</v>
      </c>
      <c r="AF1444" s="1">
        <v>1991</v>
      </c>
      <c r="AG1444" s="1">
        <v>2016</v>
      </c>
      <c r="AH1444" s="67">
        <f t="shared" si="110"/>
        <v>-0.1502783964365256</v>
      </c>
      <c r="AI1444" s="67">
        <f t="shared" si="114"/>
        <v>0.2492761692650334</v>
      </c>
      <c r="AJ1444" s="67">
        <f t="shared" si="111"/>
        <v>-0.63885968819599104</v>
      </c>
      <c r="AK1444" s="67">
        <f t="shared" si="112"/>
        <v>0.33830289532293989</v>
      </c>
      <c r="AL1444" s="69">
        <f t="shared" si="113"/>
        <v>1</v>
      </c>
    </row>
    <row r="1445" spans="1:38">
      <c r="A1445" s="1">
        <v>1444</v>
      </c>
      <c r="B1445" s="35" t="s">
        <v>1392</v>
      </c>
      <c r="C1445" t="s">
        <v>4</v>
      </c>
      <c r="D1445" t="s">
        <v>28</v>
      </c>
      <c r="E1445" t="s">
        <v>113</v>
      </c>
      <c r="F1445" t="s">
        <v>136</v>
      </c>
      <c r="G1445" t="s">
        <v>151</v>
      </c>
      <c r="H1445" t="s">
        <v>279</v>
      </c>
      <c r="I1445" s="1">
        <v>11.64104</v>
      </c>
      <c r="J1445" s="1">
        <v>17.96</v>
      </c>
      <c r="K1445" s="1">
        <v>0</v>
      </c>
      <c r="L1445" t="s">
        <v>457</v>
      </c>
      <c r="M1445" t="s">
        <v>472</v>
      </c>
      <c r="N1445" t="s">
        <v>595</v>
      </c>
      <c r="O1445" t="s">
        <v>780</v>
      </c>
      <c r="P1445" t="s">
        <v>459</v>
      </c>
      <c r="Q1445" t="s">
        <v>850</v>
      </c>
      <c r="R1445" t="s">
        <v>853</v>
      </c>
      <c r="S1445" t="s">
        <v>861</v>
      </c>
      <c r="T1445" t="s">
        <v>865</v>
      </c>
      <c r="U1445" t="s">
        <v>867</v>
      </c>
      <c r="V1445" s="1"/>
      <c r="W1445" s="1"/>
      <c r="X1445" s="1">
        <v>3.89</v>
      </c>
      <c r="Y1445" s="1">
        <v>8.9420000000000002</v>
      </c>
      <c r="Z1445" t="s">
        <v>877</v>
      </c>
      <c r="AA1445" s="1">
        <v>29</v>
      </c>
      <c r="AB1445" t="s">
        <v>881</v>
      </c>
      <c r="AC1445" t="s">
        <v>913</v>
      </c>
      <c r="AD1445" t="s">
        <v>918</v>
      </c>
      <c r="AE1445" t="s">
        <v>921</v>
      </c>
      <c r="AF1445" s="1">
        <v>1991</v>
      </c>
      <c r="AG1445" s="1">
        <v>2016</v>
      </c>
      <c r="AH1445" s="67">
        <f t="shared" si="110"/>
        <v>0.21659242761692649</v>
      </c>
      <c r="AI1445" s="67">
        <f t="shared" si="114"/>
        <v>0.49788418708240534</v>
      </c>
      <c r="AJ1445" s="67">
        <f t="shared" si="111"/>
        <v>-0.75926057906458788</v>
      </c>
      <c r="AK1445" s="67">
        <f t="shared" si="112"/>
        <v>1.192445434298441</v>
      </c>
      <c r="AL1445" s="69">
        <f t="shared" si="113"/>
        <v>1</v>
      </c>
    </row>
    <row r="1446" spans="1:38">
      <c r="A1446" s="1">
        <v>1445</v>
      </c>
      <c r="B1446" s="35" t="s">
        <v>1392</v>
      </c>
      <c r="C1446" t="s">
        <v>4</v>
      </c>
      <c r="D1446" t="s">
        <v>28</v>
      </c>
      <c r="E1446" t="s">
        <v>113</v>
      </c>
      <c r="F1446" t="s">
        <v>136</v>
      </c>
      <c r="G1446" t="s">
        <v>151</v>
      </c>
      <c r="H1446" t="s">
        <v>279</v>
      </c>
      <c r="I1446" s="1">
        <v>11.64104</v>
      </c>
      <c r="J1446" s="1">
        <v>17.96</v>
      </c>
      <c r="K1446" s="1">
        <v>0</v>
      </c>
      <c r="L1446" t="s">
        <v>457</v>
      </c>
      <c r="M1446" t="s">
        <v>482</v>
      </c>
      <c r="N1446" t="s">
        <v>596</v>
      </c>
      <c r="O1446" t="s">
        <v>780</v>
      </c>
      <c r="P1446" t="s">
        <v>459</v>
      </c>
      <c r="Q1446" t="s">
        <v>850</v>
      </c>
      <c r="R1446" t="s">
        <v>853</v>
      </c>
      <c r="S1446" t="s">
        <v>861</v>
      </c>
      <c r="T1446" t="s">
        <v>865</v>
      </c>
      <c r="U1446" t="s">
        <v>867</v>
      </c>
      <c r="V1446" s="1"/>
      <c r="W1446" s="1"/>
      <c r="X1446" s="1">
        <v>-5.5229999999999997</v>
      </c>
      <c r="Y1446" s="1">
        <v>2.0539999999999998</v>
      </c>
      <c r="Z1446" t="s">
        <v>877</v>
      </c>
      <c r="AA1446" s="1">
        <v>29</v>
      </c>
      <c r="AB1446" t="s">
        <v>881</v>
      </c>
      <c r="AC1446" t="s">
        <v>913</v>
      </c>
      <c r="AD1446" t="s">
        <v>918</v>
      </c>
      <c r="AE1446" t="s">
        <v>921</v>
      </c>
      <c r="AF1446" s="1">
        <v>1991</v>
      </c>
      <c r="AG1446" s="1">
        <v>2016</v>
      </c>
      <c r="AH1446" s="67">
        <f t="shared" si="110"/>
        <v>-0.3075167037861915</v>
      </c>
      <c r="AI1446" s="67">
        <f t="shared" si="114"/>
        <v>0.11436525612472159</v>
      </c>
      <c r="AJ1446" s="67">
        <f t="shared" si="111"/>
        <v>-0.53167260579064579</v>
      </c>
      <c r="AK1446" s="67">
        <f t="shared" si="112"/>
        <v>-8.3360801781737187E-2</v>
      </c>
      <c r="AL1446" s="69">
        <f t="shared" si="113"/>
        <v>1</v>
      </c>
    </row>
    <row r="1447" spans="1:38">
      <c r="A1447" s="1">
        <v>1446</v>
      </c>
      <c r="B1447" s="35" t="s">
        <v>1392</v>
      </c>
      <c r="C1447" t="s">
        <v>4</v>
      </c>
      <c r="D1447" t="s">
        <v>29</v>
      </c>
      <c r="E1447" t="s">
        <v>112</v>
      </c>
      <c r="F1447" t="s">
        <v>139</v>
      </c>
      <c r="G1447" t="s">
        <v>159</v>
      </c>
      <c r="H1447" t="s">
        <v>280</v>
      </c>
      <c r="I1447" s="1">
        <v>-0.80024200000000001</v>
      </c>
      <c r="J1447" s="1">
        <v>5.8479999999999999</v>
      </c>
      <c r="K1447" s="1">
        <v>0</v>
      </c>
      <c r="L1447" t="s">
        <v>458</v>
      </c>
      <c r="M1447" t="s">
        <v>473</v>
      </c>
      <c r="N1447" t="s">
        <v>583</v>
      </c>
      <c r="O1447" t="s">
        <v>782</v>
      </c>
      <c r="P1447" t="s">
        <v>801</v>
      </c>
      <c r="Q1447" t="s">
        <v>850</v>
      </c>
      <c r="R1447" t="s">
        <v>853</v>
      </c>
      <c r="S1447" t="s">
        <v>861</v>
      </c>
      <c r="T1447" t="s">
        <v>865</v>
      </c>
      <c r="U1447" t="s">
        <v>867</v>
      </c>
      <c r="V1447" s="1"/>
      <c r="W1447" s="1"/>
      <c r="X1447" s="1">
        <v>-0.13900000000000001</v>
      </c>
      <c r="Y1447" s="1">
        <v>0.28599999999999998</v>
      </c>
      <c r="Z1447" t="s">
        <v>875</v>
      </c>
      <c r="AA1447" s="1">
        <v>55</v>
      </c>
      <c r="AB1447" t="s">
        <v>881</v>
      </c>
      <c r="AC1447" t="s">
        <v>913</v>
      </c>
      <c r="AD1447" t="s">
        <v>918</v>
      </c>
      <c r="AE1447" t="s">
        <v>921</v>
      </c>
      <c r="AF1447" s="1">
        <v>1991</v>
      </c>
      <c r="AG1447" s="1">
        <v>2016</v>
      </c>
      <c r="AH1447" s="67">
        <f t="shared" si="110"/>
        <v>-2.3768809849521205E-2</v>
      </c>
      <c r="AI1447" s="67">
        <f t="shared" si="114"/>
        <v>4.8905608755129955E-2</v>
      </c>
      <c r="AJ1447" s="67">
        <f t="shared" si="111"/>
        <v>-0.11962380300957591</v>
      </c>
      <c r="AK1447" s="67">
        <f t="shared" si="112"/>
        <v>7.20861833105335E-2</v>
      </c>
      <c r="AL1447" s="69">
        <f t="shared" si="113"/>
        <v>1</v>
      </c>
    </row>
    <row r="1448" spans="1:38">
      <c r="A1448" s="1">
        <v>1447</v>
      </c>
      <c r="B1448" s="35" t="s">
        <v>1392</v>
      </c>
      <c r="C1448" t="s">
        <v>4</v>
      </c>
      <c r="D1448" t="s">
        <v>29</v>
      </c>
      <c r="E1448" t="s">
        <v>112</v>
      </c>
      <c r="F1448" t="s">
        <v>139</v>
      </c>
      <c r="G1448" t="s">
        <v>159</v>
      </c>
      <c r="H1448" t="s">
        <v>280</v>
      </c>
      <c r="I1448" s="1">
        <v>-0.80024200000000001</v>
      </c>
      <c r="J1448" s="1">
        <v>5.8479999999999999</v>
      </c>
      <c r="K1448" s="1">
        <v>0</v>
      </c>
      <c r="L1448" t="s">
        <v>458</v>
      </c>
      <c r="M1448" t="s">
        <v>473</v>
      </c>
      <c r="N1448" t="s">
        <v>584</v>
      </c>
      <c r="O1448" t="s">
        <v>782</v>
      </c>
      <c r="P1448" t="s">
        <v>802</v>
      </c>
      <c r="Q1448" t="s">
        <v>850</v>
      </c>
      <c r="R1448" t="s">
        <v>853</v>
      </c>
      <c r="S1448" t="s">
        <v>861</v>
      </c>
      <c r="T1448" t="s">
        <v>865</v>
      </c>
      <c r="U1448" t="s">
        <v>867</v>
      </c>
      <c r="V1448" s="1"/>
      <c r="W1448" s="1"/>
      <c r="X1448" s="1">
        <v>-0.86099999999999999</v>
      </c>
      <c r="Y1448" s="1">
        <v>0.56100000000000005</v>
      </c>
      <c r="Z1448" t="s">
        <v>875</v>
      </c>
      <c r="AA1448" s="1">
        <v>55</v>
      </c>
      <c r="AB1448" t="s">
        <v>881</v>
      </c>
      <c r="AC1448" t="s">
        <v>913</v>
      </c>
      <c r="AD1448" t="s">
        <v>918</v>
      </c>
      <c r="AE1448" t="s">
        <v>921</v>
      </c>
      <c r="AF1448" s="1">
        <v>1991</v>
      </c>
      <c r="AG1448" s="1">
        <v>2016</v>
      </c>
      <c r="AH1448" s="67">
        <f t="shared" si="110"/>
        <v>-0.14722982216142272</v>
      </c>
      <c r="AI1448" s="67">
        <f t="shared" si="114"/>
        <v>9.5930232558139553E-2</v>
      </c>
      <c r="AJ1448" s="67">
        <f t="shared" si="111"/>
        <v>-0.33525307797537623</v>
      </c>
      <c r="AK1448" s="67">
        <f t="shared" si="112"/>
        <v>4.0793433652530797E-2</v>
      </c>
      <c r="AL1448" s="69">
        <f t="shared" si="113"/>
        <v>1</v>
      </c>
    </row>
    <row r="1449" spans="1:38">
      <c r="A1449" s="1">
        <v>1448</v>
      </c>
      <c r="B1449" s="35" t="s">
        <v>1392</v>
      </c>
      <c r="C1449" t="s">
        <v>4</v>
      </c>
      <c r="D1449" t="s">
        <v>29</v>
      </c>
      <c r="E1449" t="s">
        <v>112</v>
      </c>
      <c r="F1449" t="s">
        <v>139</v>
      </c>
      <c r="G1449" t="s">
        <v>159</v>
      </c>
      <c r="H1449" t="s">
        <v>280</v>
      </c>
      <c r="I1449" s="1">
        <v>-0.80024200000000001</v>
      </c>
      <c r="J1449" s="1">
        <v>5.8479999999999999</v>
      </c>
      <c r="K1449" s="1">
        <v>0</v>
      </c>
      <c r="L1449" t="s">
        <v>456</v>
      </c>
      <c r="M1449" t="s">
        <v>470</v>
      </c>
      <c r="N1449" t="s">
        <v>585</v>
      </c>
      <c r="O1449" t="s">
        <v>782</v>
      </c>
      <c r="P1449" t="s">
        <v>787</v>
      </c>
      <c r="Q1449" t="s">
        <v>850</v>
      </c>
      <c r="R1449" t="s">
        <v>853</v>
      </c>
      <c r="S1449" t="s">
        <v>861</v>
      </c>
      <c r="T1449" t="s">
        <v>865</v>
      </c>
      <c r="U1449" t="s">
        <v>867</v>
      </c>
      <c r="V1449" s="1"/>
      <c r="W1449" s="1"/>
      <c r="X1449" s="1">
        <v>-0.83799999999999997</v>
      </c>
      <c r="Y1449" s="1">
        <v>8.09</v>
      </c>
      <c r="Z1449" t="s">
        <v>875</v>
      </c>
      <c r="AA1449" s="1">
        <v>55</v>
      </c>
      <c r="AB1449" t="s">
        <v>881</v>
      </c>
      <c r="AC1449" t="s">
        <v>913</v>
      </c>
      <c r="AD1449" t="s">
        <v>918</v>
      </c>
      <c r="AE1449" t="s">
        <v>921</v>
      </c>
      <c r="AF1449" s="1">
        <v>1991</v>
      </c>
      <c r="AG1449" s="1">
        <v>2016</v>
      </c>
      <c r="AH1449" s="67">
        <f t="shared" si="110"/>
        <v>-0.143296853625171</v>
      </c>
      <c r="AI1449" s="67">
        <f t="shared" si="114"/>
        <v>1.3833789329685362</v>
      </c>
      <c r="AJ1449" s="67">
        <f t="shared" si="111"/>
        <v>-2.8547195622435018</v>
      </c>
      <c r="AK1449" s="67">
        <f t="shared" si="112"/>
        <v>2.56812585499316</v>
      </c>
      <c r="AL1449" s="69">
        <f t="shared" si="113"/>
        <v>1</v>
      </c>
    </row>
    <row r="1450" spans="1:38">
      <c r="A1450" s="1">
        <v>1449</v>
      </c>
      <c r="B1450" s="35" t="s">
        <v>1392</v>
      </c>
      <c r="C1450" t="s">
        <v>4</v>
      </c>
      <c r="D1450" t="s">
        <v>29</v>
      </c>
      <c r="E1450" t="s">
        <v>112</v>
      </c>
      <c r="F1450" t="s">
        <v>139</v>
      </c>
      <c r="G1450" t="s">
        <v>159</v>
      </c>
      <c r="H1450" t="s">
        <v>280</v>
      </c>
      <c r="I1450" s="1">
        <v>-0.80024200000000001</v>
      </c>
      <c r="J1450" s="1">
        <v>5.8479999999999999</v>
      </c>
      <c r="K1450" s="1">
        <v>0</v>
      </c>
      <c r="L1450" t="s">
        <v>458</v>
      </c>
      <c r="M1450" t="s">
        <v>469</v>
      </c>
      <c r="N1450" t="s">
        <v>586</v>
      </c>
      <c r="O1450" t="s">
        <v>782</v>
      </c>
      <c r="P1450" t="s">
        <v>803</v>
      </c>
      <c r="Q1450" t="s">
        <v>850</v>
      </c>
      <c r="R1450" t="s">
        <v>853</v>
      </c>
      <c r="S1450" t="s">
        <v>861</v>
      </c>
      <c r="T1450" t="s">
        <v>865</v>
      </c>
      <c r="U1450" t="s">
        <v>867</v>
      </c>
      <c r="V1450" s="1"/>
      <c r="W1450" s="1"/>
      <c r="X1450" s="1">
        <v>0.20499999999999999</v>
      </c>
      <c r="Y1450" s="1">
        <v>0.35699999999999998</v>
      </c>
      <c r="Z1450" t="s">
        <v>875</v>
      </c>
      <c r="AA1450" s="1">
        <v>55</v>
      </c>
      <c r="AB1450" t="s">
        <v>881</v>
      </c>
      <c r="AC1450" t="s">
        <v>913</v>
      </c>
      <c r="AD1450" t="s">
        <v>918</v>
      </c>
      <c r="AE1450" t="s">
        <v>921</v>
      </c>
      <c r="AF1450" s="1">
        <v>1991</v>
      </c>
      <c r="AG1450" s="1">
        <v>2016</v>
      </c>
      <c r="AH1450" s="67">
        <f t="shared" si="110"/>
        <v>3.50547195622435E-2</v>
      </c>
      <c r="AI1450" s="67">
        <f t="shared" si="114"/>
        <v>6.1046511627906974E-2</v>
      </c>
      <c r="AJ1450" s="67">
        <f t="shared" si="111"/>
        <v>-8.4596443228454166E-2</v>
      </c>
      <c r="AK1450" s="67">
        <f t="shared" si="112"/>
        <v>0.15470588235294117</v>
      </c>
      <c r="AL1450" s="69">
        <f t="shared" si="113"/>
        <v>1</v>
      </c>
    </row>
    <row r="1451" spans="1:38">
      <c r="A1451" s="1">
        <v>1450</v>
      </c>
      <c r="B1451" s="35" t="s">
        <v>1392</v>
      </c>
      <c r="C1451" t="s">
        <v>4</v>
      </c>
      <c r="D1451" t="s">
        <v>29</v>
      </c>
      <c r="E1451" t="s">
        <v>112</v>
      </c>
      <c r="F1451" t="s">
        <v>139</v>
      </c>
      <c r="G1451" t="s">
        <v>159</v>
      </c>
      <c r="H1451" t="s">
        <v>280</v>
      </c>
      <c r="I1451" s="1">
        <v>-0.80024200000000001</v>
      </c>
      <c r="J1451" s="1">
        <v>5.8479999999999999</v>
      </c>
      <c r="K1451" s="1">
        <v>0</v>
      </c>
      <c r="L1451" t="s">
        <v>458</v>
      </c>
      <c r="M1451" t="s">
        <v>469</v>
      </c>
      <c r="N1451" t="s">
        <v>587</v>
      </c>
      <c r="O1451" t="s">
        <v>782</v>
      </c>
      <c r="P1451" t="s">
        <v>804</v>
      </c>
      <c r="Q1451" t="s">
        <v>850</v>
      </c>
      <c r="R1451" t="s">
        <v>853</v>
      </c>
      <c r="S1451" t="s">
        <v>861</v>
      </c>
      <c r="T1451" t="s">
        <v>865</v>
      </c>
      <c r="U1451" t="s">
        <v>867</v>
      </c>
      <c r="V1451" s="1"/>
      <c r="W1451" s="1"/>
      <c r="X1451" s="1">
        <v>-1.4910000000000001</v>
      </c>
      <c r="Y1451" s="1">
        <v>0.996</v>
      </c>
      <c r="Z1451" t="s">
        <v>875</v>
      </c>
      <c r="AA1451" s="1">
        <v>55</v>
      </c>
      <c r="AB1451" t="s">
        <v>881</v>
      </c>
      <c r="AC1451" t="s">
        <v>913</v>
      </c>
      <c r="AD1451" t="s">
        <v>918</v>
      </c>
      <c r="AE1451" t="s">
        <v>921</v>
      </c>
      <c r="AF1451" s="1">
        <v>1991</v>
      </c>
      <c r="AG1451" s="1">
        <v>2016</v>
      </c>
      <c r="AH1451" s="67">
        <f t="shared" si="110"/>
        <v>-0.25495896032831739</v>
      </c>
      <c r="AI1451" s="67">
        <f t="shared" si="114"/>
        <v>0.17031463748290013</v>
      </c>
      <c r="AJ1451" s="67">
        <f t="shared" si="111"/>
        <v>-0.58877564979480157</v>
      </c>
      <c r="AK1451" s="67">
        <f t="shared" si="112"/>
        <v>7.8857729138166854E-2</v>
      </c>
      <c r="AL1451" s="69">
        <f t="shared" si="113"/>
        <v>1</v>
      </c>
    </row>
    <row r="1452" spans="1:38">
      <c r="A1452" s="1">
        <v>1451</v>
      </c>
      <c r="B1452" s="35" t="s">
        <v>1392</v>
      </c>
      <c r="C1452" t="s">
        <v>4</v>
      </c>
      <c r="D1452" t="s">
        <v>29</v>
      </c>
      <c r="E1452" t="s">
        <v>112</v>
      </c>
      <c r="F1452" t="s">
        <v>139</v>
      </c>
      <c r="G1452" t="s">
        <v>159</v>
      </c>
      <c r="H1452" t="s">
        <v>280</v>
      </c>
      <c r="I1452" s="1">
        <v>-0.80024200000000001</v>
      </c>
      <c r="J1452" s="1">
        <v>5.8479999999999999</v>
      </c>
      <c r="K1452" s="1">
        <v>0</v>
      </c>
      <c r="L1452" t="s">
        <v>148</v>
      </c>
      <c r="M1452" t="s">
        <v>469</v>
      </c>
      <c r="N1452" t="s">
        <v>588</v>
      </c>
      <c r="O1452" t="s">
        <v>782</v>
      </c>
      <c r="P1452" t="s">
        <v>805</v>
      </c>
      <c r="Q1452" t="s">
        <v>850</v>
      </c>
      <c r="R1452" t="s">
        <v>853</v>
      </c>
      <c r="S1452" t="s">
        <v>861</v>
      </c>
      <c r="T1452" t="s">
        <v>865</v>
      </c>
      <c r="U1452" t="s">
        <v>867</v>
      </c>
      <c r="V1452" s="1"/>
      <c r="W1452" s="1"/>
      <c r="X1452" s="1">
        <v>0.96199999999999997</v>
      </c>
      <c r="Y1452" s="1">
        <v>0.76500000000000001</v>
      </c>
      <c r="Z1452" t="s">
        <v>875</v>
      </c>
      <c r="AA1452" s="1">
        <v>55</v>
      </c>
      <c r="AB1452" t="s">
        <v>881</v>
      </c>
      <c r="AC1452" t="s">
        <v>913</v>
      </c>
      <c r="AD1452" t="s">
        <v>918</v>
      </c>
      <c r="AE1452" t="s">
        <v>921</v>
      </c>
      <c r="AF1452" s="1">
        <v>1991</v>
      </c>
      <c r="AG1452" s="1">
        <v>2016</v>
      </c>
      <c r="AH1452" s="67">
        <f t="shared" si="110"/>
        <v>0.16450068399452805</v>
      </c>
      <c r="AI1452" s="67">
        <f t="shared" si="114"/>
        <v>0.1308139534883721</v>
      </c>
      <c r="AJ1452" s="67">
        <f t="shared" si="111"/>
        <v>-9.1894664842681273E-2</v>
      </c>
      <c r="AK1452" s="67">
        <f t="shared" si="112"/>
        <v>0.42089603283173738</v>
      </c>
      <c r="AL1452" s="69">
        <f t="shared" si="113"/>
        <v>1</v>
      </c>
    </row>
    <row r="1453" spans="1:38">
      <c r="A1453" s="1">
        <v>1452</v>
      </c>
      <c r="B1453" s="35" t="s">
        <v>1392</v>
      </c>
      <c r="C1453" t="s">
        <v>4</v>
      </c>
      <c r="D1453" t="s">
        <v>29</v>
      </c>
      <c r="E1453" t="s">
        <v>112</v>
      </c>
      <c r="F1453" t="s">
        <v>139</v>
      </c>
      <c r="G1453" t="s">
        <v>159</v>
      </c>
      <c r="H1453" t="s">
        <v>280</v>
      </c>
      <c r="I1453" s="1">
        <v>-0.80024200000000001</v>
      </c>
      <c r="J1453" s="1">
        <v>5.8479999999999999</v>
      </c>
      <c r="K1453" s="1">
        <v>0</v>
      </c>
      <c r="L1453" t="s">
        <v>457</v>
      </c>
      <c r="M1453" t="s">
        <v>469</v>
      </c>
      <c r="N1453" t="s">
        <v>589</v>
      </c>
      <c r="O1453" t="s">
        <v>782</v>
      </c>
      <c r="P1453" t="s">
        <v>806</v>
      </c>
      <c r="Q1453" t="s">
        <v>850</v>
      </c>
      <c r="R1453" t="s">
        <v>853</v>
      </c>
      <c r="S1453" t="s">
        <v>861</v>
      </c>
      <c r="T1453" t="s">
        <v>865</v>
      </c>
      <c r="U1453" t="s">
        <v>867</v>
      </c>
      <c r="V1453" s="1"/>
      <c r="W1453" s="1"/>
      <c r="X1453" s="1">
        <v>-0.504</v>
      </c>
      <c r="Y1453" s="1">
        <v>0.76700000000000002</v>
      </c>
      <c r="Z1453" t="s">
        <v>875</v>
      </c>
      <c r="AA1453" s="1">
        <v>55</v>
      </c>
      <c r="AB1453" t="s">
        <v>881</v>
      </c>
      <c r="AC1453" t="s">
        <v>913</v>
      </c>
      <c r="AD1453" t="s">
        <v>918</v>
      </c>
      <c r="AE1453" t="s">
        <v>921</v>
      </c>
      <c r="AF1453" s="1">
        <v>1991</v>
      </c>
      <c r="AG1453" s="1">
        <v>2016</v>
      </c>
      <c r="AH1453" s="67">
        <f t="shared" si="110"/>
        <v>-8.6183310533515731E-2</v>
      </c>
      <c r="AI1453" s="67">
        <f t="shared" si="114"/>
        <v>0.13115595075239397</v>
      </c>
      <c r="AJ1453" s="67">
        <f t="shared" si="111"/>
        <v>-0.34324897400820792</v>
      </c>
      <c r="AK1453" s="67">
        <f t="shared" si="112"/>
        <v>0.17088235294117643</v>
      </c>
      <c r="AL1453" s="69">
        <f t="shared" si="113"/>
        <v>1</v>
      </c>
    </row>
    <row r="1454" spans="1:38">
      <c r="A1454" s="1">
        <v>1453</v>
      </c>
      <c r="B1454" s="35" t="s">
        <v>1392</v>
      </c>
      <c r="C1454" t="s">
        <v>4</v>
      </c>
      <c r="D1454" t="s">
        <v>29</v>
      </c>
      <c r="E1454" t="s">
        <v>112</v>
      </c>
      <c r="F1454" t="s">
        <v>139</v>
      </c>
      <c r="G1454" t="s">
        <v>159</v>
      </c>
      <c r="H1454" t="s">
        <v>280</v>
      </c>
      <c r="I1454" s="1">
        <v>-0.80024200000000001</v>
      </c>
      <c r="J1454" s="1">
        <v>5.8479999999999999</v>
      </c>
      <c r="K1454" s="1">
        <v>0</v>
      </c>
      <c r="L1454" t="s">
        <v>456</v>
      </c>
      <c r="M1454" t="s">
        <v>462</v>
      </c>
      <c r="N1454" t="s">
        <v>590</v>
      </c>
      <c r="O1454" t="s">
        <v>780</v>
      </c>
      <c r="P1454" t="s">
        <v>459</v>
      </c>
      <c r="Q1454" t="s">
        <v>850</v>
      </c>
      <c r="R1454" t="s">
        <v>853</v>
      </c>
      <c r="S1454" t="s">
        <v>861</v>
      </c>
      <c r="T1454" t="s">
        <v>865</v>
      </c>
      <c r="U1454" t="s">
        <v>867</v>
      </c>
      <c r="V1454" s="1"/>
      <c r="W1454" s="1"/>
      <c r="X1454" s="1">
        <v>-0.26200000000000001</v>
      </c>
      <c r="Y1454" s="1">
        <v>1.4339999999999999</v>
      </c>
      <c r="Z1454" t="s">
        <v>875</v>
      </c>
      <c r="AA1454" s="1">
        <v>55</v>
      </c>
      <c r="AB1454" t="s">
        <v>881</v>
      </c>
      <c r="AC1454" t="s">
        <v>913</v>
      </c>
      <c r="AD1454" t="s">
        <v>918</v>
      </c>
      <c r="AE1454" t="s">
        <v>921</v>
      </c>
      <c r="AF1454" s="1">
        <v>1991</v>
      </c>
      <c r="AG1454" s="1">
        <v>2016</v>
      </c>
      <c r="AH1454" s="67">
        <f t="shared" si="110"/>
        <v>-4.4801641586867308E-2</v>
      </c>
      <c r="AI1454" s="67">
        <f t="shared" si="114"/>
        <v>0.24521203830369356</v>
      </c>
      <c r="AJ1454" s="67">
        <f t="shared" si="111"/>
        <v>-0.52541723666210671</v>
      </c>
      <c r="AK1454" s="67">
        <f t="shared" si="112"/>
        <v>0.43581395348837204</v>
      </c>
      <c r="AL1454" s="69">
        <f t="shared" si="113"/>
        <v>1</v>
      </c>
    </row>
    <row r="1455" spans="1:38">
      <c r="A1455" s="1">
        <v>1454</v>
      </c>
      <c r="B1455" s="35" t="s">
        <v>1392</v>
      </c>
      <c r="C1455" t="s">
        <v>4</v>
      </c>
      <c r="D1455" t="s">
        <v>29</v>
      </c>
      <c r="E1455" t="s">
        <v>112</v>
      </c>
      <c r="F1455" t="s">
        <v>139</v>
      </c>
      <c r="G1455" t="s">
        <v>159</v>
      </c>
      <c r="H1455" t="s">
        <v>280</v>
      </c>
      <c r="I1455" s="1">
        <v>-0.80024200000000001</v>
      </c>
      <c r="J1455" s="1">
        <v>5.8479999999999999</v>
      </c>
      <c r="K1455" s="1">
        <v>0</v>
      </c>
      <c r="L1455" t="s">
        <v>456</v>
      </c>
      <c r="M1455" t="s">
        <v>461</v>
      </c>
      <c r="N1455" t="s">
        <v>591</v>
      </c>
      <c r="O1455" t="s">
        <v>780</v>
      </c>
      <c r="P1455" t="s">
        <v>459</v>
      </c>
      <c r="Q1455" t="s">
        <v>850</v>
      </c>
      <c r="R1455" t="s">
        <v>853</v>
      </c>
      <c r="S1455" t="s">
        <v>861</v>
      </c>
      <c r="T1455" t="s">
        <v>865</v>
      </c>
      <c r="U1455" t="s">
        <v>867</v>
      </c>
      <c r="V1455" s="1"/>
      <c r="W1455" s="1"/>
      <c r="X1455" s="1">
        <v>-1.0429999999999999</v>
      </c>
      <c r="Y1455" s="1">
        <v>0.95399999999999996</v>
      </c>
      <c r="Z1455" t="s">
        <v>875</v>
      </c>
      <c r="AA1455" s="1">
        <v>55</v>
      </c>
      <c r="AB1455" t="s">
        <v>881</v>
      </c>
      <c r="AC1455" t="s">
        <v>913</v>
      </c>
      <c r="AD1455" t="s">
        <v>918</v>
      </c>
      <c r="AE1455" t="s">
        <v>921</v>
      </c>
      <c r="AF1455" s="1">
        <v>1991</v>
      </c>
      <c r="AG1455" s="1">
        <v>2016</v>
      </c>
      <c r="AH1455" s="67">
        <f t="shared" si="110"/>
        <v>-0.17835157318741449</v>
      </c>
      <c r="AI1455" s="67">
        <f t="shared" si="114"/>
        <v>0.16313269493844049</v>
      </c>
      <c r="AJ1455" s="67">
        <f t="shared" si="111"/>
        <v>-0.4980916552667578</v>
      </c>
      <c r="AK1455" s="67">
        <f t="shared" si="112"/>
        <v>0.14138850889192886</v>
      </c>
      <c r="AL1455" s="69">
        <f t="shared" si="113"/>
        <v>1</v>
      </c>
    </row>
    <row r="1456" spans="1:38">
      <c r="A1456" s="1">
        <v>1455</v>
      </c>
      <c r="B1456" s="35" t="s">
        <v>1392</v>
      </c>
      <c r="C1456" t="s">
        <v>4</v>
      </c>
      <c r="D1456" t="s">
        <v>29</v>
      </c>
      <c r="E1456" t="s">
        <v>112</v>
      </c>
      <c r="F1456" t="s">
        <v>139</v>
      </c>
      <c r="G1456" t="s">
        <v>159</v>
      </c>
      <c r="H1456" t="s">
        <v>280</v>
      </c>
      <c r="I1456" s="1">
        <v>-0.80024200000000001</v>
      </c>
      <c r="J1456" s="1">
        <v>5.8479999999999999</v>
      </c>
      <c r="K1456" s="1">
        <v>0</v>
      </c>
      <c r="L1456" t="s">
        <v>140</v>
      </c>
      <c r="M1456" t="s">
        <v>476</v>
      </c>
      <c r="N1456" t="s">
        <v>592</v>
      </c>
      <c r="O1456" t="s">
        <v>780</v>
      </c>
      <c r="P1456" t="s">
        <v>459</v>
      </c>
      <c r="Q1456" t="s">
        <v>850</v>
      </c>
      <c r="R1456" t="s">
        <v>853</v>
      </c>
      <c r="S1456" t="s">
        <v>861</v>
      </c>
      <c r="T1456" t="s">
        <v>865</v>
      </c>
      <c r="U1456" t="s">
        <v>867</v>
      </c>
      <c r="V1456" s="1"/>
      <c r="W1456" s="1"/>
      <c r="X1456" s="1">
        <v>-0.80200000000000005</v>
      </c>
      <c r="Y1456" s="1">
        <v>2.1440000000000001</v>
      </c>
      <c r="Z1456" t="s">
        <v>875</v>
      </c>
      <c r="AA1456" s="1">
        <v>55</v>
      </c>
      <c r="AB1456" t="s">
        <v>881</v>
      </c>
      <c r="AC1456" t="s">
        <v>913</v>
      </c>
      <c r="AD1456" t="s">
        <v>918</v>
      </c>
      <c r="AE1456" t="s">
        <v>921</v>
      </c>
      <c r="AF1456" s="1">
        <v>1991</v>
      </c>
      <c r="AG1456" s="1">
        <v>2016</v>
      </c>
      <c r="AH1456" s="67">
        <f t="shared" si="110"/>
        <v>-0.13714090287277703</v>
      </c>
      <c r="AI1456" s="67">
        <f t="shared" si="114"/>
        <v>0.3666210670314638</v>
      </c>
      <c r="AJ1456" s="67">
        <f t="shared" si="111"/>
        <v>-0.85571819425444606</v>
      </c>
      <c r="AK1456" s="67">
        <f t="shared" si="112"/>
        <v>0.58143638850889201</v>
      </c>
      <c r="AL1456" s="69">
        <f t="shared" si="113"/>
        <v>1</v>
      </c>
    </row>
    <row r="1457" spans="1:38">
      <c r="A1457" s="1">
        <v>1456</v>
      </c>
      <c r="B1457" s="35" t="s">
        <v>1392</v>
      </c>
      <c r="C1457" t="s">
        <v>4</v>
      </c>
      <c r="D1457" t="s">
        <v>29</v>
      </c>
      <c r="E1457" t="s">
        <v>112</v>
      </c>
      <c r="F1457" t="s">
        <v>139</v>
      </c>
      <c r="G1457" t="s">
        <v>159</v>
      </c>
      <c r="H1457" t="s">
        <v>280</v>
      </c>
      <c r="I1457" s="1">
        <v>-0.80024200000000001</v>
      </c>
      <c r="J1457" s="1">
        <v>5.8479999999999999</v>
      </c>
      <c r="K1457" s="1">
        <v>0</v>
      </c>
      <c r="L1457" t="s">
        <v>457</v>
      </c>
      <c r="M1457" t="s">
        <v>463</v>
      </c>
      <c r="N1457" t="s">
        <v>593</v>
      </c>
      <c r="O1457" t="s">
        <v>780</v>
      </c>
      <c r="P1457" t="s">
        <v>459</v>
      </c>
      <c r="Q1457" t="s">
        <v>850</v>
      </c>
      <c r="R1457" t="s">
        <v>853</v>
      </c>
      <c r="S1457" t="s">
        <v>861</v>
      </c>
      <c r="T1457" t="s">
        <v>865</v>
      </c>
      <c r="U1457" t="s">
        <v>867</v>
      </c>
      <c r="V1457" s="1"/>
      <c r="W1457" s="1"/>
      <c r="X1457" s="1">
        <v>1.2190000000000001</v>
      </c>
      <c r="Y1457" s="1">
        <v>1.69</v>
      </c>
      <c r="Z1457" t="s">
        <v>875</v>
      </c>
      <c r="AA1457" s="1">
        <v>55</v>
      </c>
      <c r="AB1457" t="s">
        <v>881</v>
      </c>
      <c r="AC1457" t="s">
        <v>913</v>
      </c>
      <c r="AD1457" t="s">
        <v>918</v>
      </c>
      <c r="AE1457" t="s">
        <v>921</v>
      </c>
      <c r="AF1457" s="1">
        <v>1991</v>
      </c>
      <c r="AG1457" s="1">
        <v>2016</v>
      </c>
      <c r="AH1457" s="67">
        <f t="shared" si="110"/>
        <v>0.20844733242134064</v>
      </c>
      <c r="AI1457" s="67">
        <f t="shared" si="114"/>
        <v>0.28898768809849523</v>
      </c>
      <c r="AJ1457" s="67">
        <f t="shared" si="111"/>
        <v>-0.35796853625170999</v>
      </c>
      <c r="AK1457" s="67">
        <f t="shared" si="112"/>
        <v>0.77486320109439122</v>
      </c>
      <c r="AL1457" s="69">
        <f t="shared" si="113"/>
        <v>1</v>
      </c>
    </row>
    <row r="1458" spans="1:38">
      <c r="A1458" s="1">
        <v>1457</v>
      </c>
      <c r="B1458" s="35" t="s">
        <v>1392</v>
      </c>
      <c r="C1458" t="s">
        <v>4</v>
      </c>
      <c r="D1458" t="s">
        <v>29</v>
      </c>
      <c r="E1458" t="s">
        <v>112</v>
      </c>
      <c r="F1458" t="s">
        <v>139</v>
      </c>
      <c r="G1458" t="s">
        <v>159</v>
      </c>
      <c r="H1458" t="s">
        <v>280</v>
      </c>
      <c r="I1458" s="1">
        <v>-0.80024200000000001</v>
      </c>
      <c r="J1458" s="1">
        <v>5.8479999999999999</v>
      </c>
      <c r="K1458" s="1">
        <v>0</v>
      </c>
      <c r="L1458" t="s">
        <v>457</v>
      </c>
      <c r="M1458" t="s">
        <v>466</v>
      </c>
      <c r="N1458" t="s">
        <v>594</v>
      </c>
      <c r="O1458" t="s">
        <v>780</v>
      </c>
      <c r="P1458" t="s">
        <v>459</v>
      </c>
      <c r="Q1458" t="s">
        <v>850</v>
      </c>
      <c r="R1458" t="s">
        <v>853</v>
      </c>
      <c r="S1458" t="s">
        <v>861</v>
      </c>
      <c r="T1458" t="s">
        <v>865</v>
      </c>
      <c r="U1458" t="s">
        <v>867</v>
      </c>
      <c r="V1458" s="1"/>
      <c r="W1458" s="1"/>
      <c r="X1458" s="1">
        <v>-1.294</v>
      </c>
      <c r="Y1458" s="1">
        <v>0.70499999999999996</v>
      </c>
      <c r="Z1458" t="s">
        <v>875</v>
      </c>
      <c r="AA1458" s="1">
        <v>55</v>
      </c>
      <c r="AB1458" t="s">
        <v>881</v>
      </c>
      <c r="AC1458" t="s">
        <v>913</v>
      </c>
      <c r="AD1458" t="s">
        <v>918</v>
      </c>
      <c r="AE1458" t="s">
        <v>921</v>
      </c>
      <c r="AF1458" s="1">
        <v>1991</v>
      </c>
      <c r="AG1458" s="1">
        <v>2016</v>
      </c>
      <c r="AH1458" s="67">
        <f t="shared" si="110"/>
        <v>-0.22127222982216144</v>
      </c>
      <c r="AI1458" s="67">
        <f t="shared" si="114"/>
        <v>0.12055403556771545</v>
      </c>
      <c r="AJ1458" s="67">
        <f t="shared" si="111"/>
        <v>-0.45755813953488372</v>
      </c>
      <c r="AK1458" s="67">
        <f t="shared" si="112"/>
        <v>1.5013679890560849E-2</v>
      </c>
      <c r="AL1458" s="69">
        <f t="shared" si="113"/>
        <v>1</v>
      </c>
    </row>
    <row r="1459" spans="1:38">
      <c r="A1459" s="1">
        <v>1458</v>
      </c>
      <c r="B1459" s="35" t="s">
        <v>1392</v>
      </c>
      <c r="C1459" t="s">
        <v>4</v>
      </c>
      <c r="D1459" t="s">
        <v>29</v>
      </c>
      <c r="E1459" t="s">
        <v>112</v>
      </c>
      <c r="F1459" t="s">
        <v>139</v>
      </c>
      <c r="G1459" t="s">
        <v>159</v>
      </c>
      <c r="H1459" t="s">
        <v>280</v>
      </c>
      <c r="I1459" s="1">
        <v>-0.80024200000000001</v>
      </c>
      <c r="J1459" s="1">
        <v>5.8479999999999999</v>
      </c>
      <c r="K1459" s="1">
        <v>0</v>
      </c>
      <c r="L1459" t="s">
        <v>457</v>
      </c>
      <c r="M1459" t="s">
        <v>472</v>
      </c>
      <c r="N1459" t="s">
        <v>595</v>
      </c>
      <c r="O1459" t="s">
        <v>780</v>
      </c>
      <c r="P1459" t="s">
        <v>459</v>
      </c>
      <c r="Q1459" t="s">
        <v>850</v>
      </c>
      <c r="R1459" t="s">
        <v>853</v>
      </c>
      <c r="S1459" t="s">
        <v>861</v>
      </c>
      <c r="T1459" t="s">
        <v>865</v>
      </c>
      <c r="U1459" t="s">
        <v>867</v>
      </c>
      <c r="V1459" s="1"/>
      <c r="W1459" s="1"/>
      <c r="X1459" s="1">
        <v>-3.7269999999999999</v>
      </c>
      <c r="Y1459" s="1">
        <v>1.657</v>
      </c>
      <c r="Z1459" t="s">
        <v>875</v>
      </c>
      <c r="AA1459" s="1">
        <v>55</v>
      </c>
      <c r="AB1459" t="s">
        <v>881</v>
      </c>
      <c r="AC1459" t="s">
        <v>913</v>
      </c>
      <c r="AD1459" t="s">
        <v>918</v>
      </c>
      <c r="AE1459" t="s">
        <v>921</v>
      </c>
      <c r="AF1459" s="1">
        <v>1991</v>
      </c>
      <c r="AG1459" s="1">
        <v>2016</v>
      </c>
      <c r="AH1459" s="67">
        <f t="shared" si="110"/>
        <v>-0.637311901504788</v>
      </c>
      <c r="AI1459" s="67">
        <f t="shared" si="114"/>
        <v>0.28334473324213405</v>
      </c>
      <c r="AJ1459" s="67">
        <f t="shared" si="111"/>
        <v>-1.1926675786593708</v>
      </c>
      <c r="AK1459" s="67">
        <f t="shared" si="112"/>
        <v>-8.195622435020522E-2</v>
      </c>
      <c r="AL1459" s="69">
        <f t="shared" si="113"/>
        <v>1</v>
      </c>
    </row>
    <row r="1460" spans="1:38">
      <c r="A1460" s="1">
        <v>1459</v>
      </c>
      <c r="B1460" s="35" t="s">
        <v>1392</v>
      </c>
      <c r="C1460" t="s">
        <v>4</v>
      </c>
      <c r="D1460" t="s">
        <v>29</v>
      </c>
      <c r="E1460" t="s">
        <v>112</v>
      </c>
      <c r="F1460" t="s">
        <v>139</v>
      </c>
      <c r="G1460" t="s">
        <v>159</v>
      </c>
      <c r="H1460" t="s">
        <v>280</v>
      </c>
      <c r="I1460" s="1">
        <v>-0.80024200000000001</v>
      </c>
      <c r="J1460" s="1">
        <v>5.8479999999999999</v>
      </c>
      <c r="K1460" s="1">
        <v>0</v>
      </c>
      <c r="L1460" t="s">
        <v>457</v>
      </c>
      <c r="M1460" t="s">
        <v>482</v>
      </c>
      <c r="N1460" t="s">
        <v>596</v>
      </c>
      <c r="O1460" t="s">
        <v>780</v>
      </c>
      <c r="P1460" t="s">
        <v>459</v>
      </c>
      <c r="Q1460" t="s">
        <v>850</v>
      </c>
      <c r="R1460" t="s">
        <v>853</v>
      </c>
      <c r="S1460" t="s">
        <v>861</v>
      </c>
      <c r="T1460" t="s">
        <v>865</v>
      </c>
      <c r="U1460" t="s">
        <v>867</v>
      </c>
      <c r="V1460" s="1"/>
      <c r="W1460" s="1"/>
      <c r="X1460" s="1">
        <v>-1.2989999999999999</v>
      </c>
      <c r="Y1460" s="1">
        <v>1.0309999999999999</v>
      </c>
      <c r="Z1460" t="s">
        <v>875</v>
      </c>
      <c r="AA1460" s="1">
        <v>55</v>
      </c>
      <c r="AB1460" t="s">
        <v>881</v>
      </c>
      <c r="AC1460" t="s">
        <v>913</v>
      </c>
      <c r="AD1460" t="s">
        <v>918</v>
      </c>
      <c r="AE1460" t="s">
        <v>921</v>
      </c>
      <c r="AF1460" s="1">
        <v>1991</v>
      </c>
      <c r="AG1460" s="1">
        <v>2016</v>
      </c>
      <c r="AH1460" s="67">
        <f t="shared" si="110"/>
        <v>-0.22212722298221613</v>
      </c>
      <c r="AI1460" s="67">
        <f t="shared" si="114"/>
        <v>0.17629958960328315</v>
      </c>
      <c r="AJ1460" s="67">
        <f t="shared" si="111"/>
        <v>-0.56767441860465107</v>
      </c>
      <c r="AK1460" s="67">
        <f t="shared" si="112"/>
        <v>0.12341997264021884</v>
      </c>
      <c r="AL1460" s="69">
        <f t="shared" si="113"/>
        <v>1</v>
      </c>
    </row>
    <row r="1461" spans="1:38">
      <c r="A1461" s="1">
        <v>1460</v>
      </c>
      <c r="B1461" s="35" t="s">
        <v>1392</v>
      </c>
      <c r="C1461" t="s">
        <v>4</v>
      </c>
      <c r="D1461" t="s">
        <v>29</v>
      </c>
      <c r="E1461" t="s">
        <v>112</v>
      </c>
      <c r="F1461" t="s">
        <v>139</v>
      </c>
      <c r="G1461" t="s">
        <v>159</v>
      </c>
      <c r="H1461" t="s">
        <v>280</v>
      </c>
      <c r="I1461" s="1">
        <v>9.0475E-2</v>
      </c>
      <c r="J1461" s="1">
        <v>4.0910000000000002</v>
      </c>
      <c r="K1461" s="1">
        <v>0</v>
      </c>
      <c r="L1461" t="s">
        <v>458</v>
      </c>
      <c r="M1461" t="s">
        <v>473</v>
      </c>
      <c r="N1461" t="s">
        <v>583</v>
      </c>
      <c r="O1461" t="s">
        <v>782</v>
      </c>
      <c r="P1461" t="s">
        <v>801</v>
      </c>
      <c r="Q1461" t="s">
        <v>850</v>
      </c>
      <c r="R1461" t="s">
        <v>853</v>
      </c>
      <c r="S1461" t="s">
        <v>861</v>
      </c>
      <c r="T1461" t="s">
        <v>865</v>
      </c>
      <c r="U1461" t="s">
        <v>867</v>
      </c>
      <c r="V1461" s="1"/>
      <c r="W1461" s="1"/>
      <c r="X1461" s="1">
        <v>4.5900000000000003E-2</v>
      </c>
      <c r="Y1461" s="1">
        <v>0.32200000000000001</v>
      </c>
      <c r="Z1461" t="s">
        <v>876</v>
      </c>
      <c r="AA1461" s="1">
        <v>31</v>
      </c>
      <c r="AB1461" t="s">
        <v>881</v>
      </c>
      <c r="AC1461" t="s">
        <v>913</v>
      </c>
      <c r="AD1461" t="s">
        <v>918</v>
      </c>
      <c r="AE1461" t="s">
        <v>921</v>
      </c>
      <c r="AF1461" s="1">
        <v>1991</v>
      </c>
      <c r="AG1461" s="1">
        <v>2016</v>
      </c>
      <c r="AH1461" s="67">
        <f t="shared" si="110"/>
        <v>1.1219750672207285E-2</v>
      </c>
      <c r="AI1461" s="67">
        <f t="shared" si="114"/>
        <v>7.8709362014177456E-2</v>
      </c>
      <c r="AJ1461" s="67">
        <f t="shared" si="111"/>
        <v>-0.14305059887558053</v>
      </c>
      <c r="AK1461" s="67">
        <f t="shared" si="112"/>
        <v>0.16549010021999511</v>
      </c>
      <c r="AL1461" s="69">
        <f t="shared" si="113"/>
        <v>1</v>
      </c>
    </row>
    <row r="1462" spans="1:38">
      <c r="A1462" s="1">
        <v>1461</v>
      </c>
      <c r="B1462" s="35" t="s">
        <v>1392</v>
      </c>
      <c r="C1462" t="s">
        <v>4</v>
      </c>
      <c r="D1462" t="s">
        <v>29</v>
      </c>
      <c r="E1462" t="s">
        <v>112</v>
      </c>
      <c r="F1462" t="s">
        <v>139</v>
      </c>
      <c r="G1462" t="s">
        <v>159</v>
      </c>
      <c r="H1462" t="s">
        <v>280</v>
      </c>
      <c r="I1462" s="1">
        <v>9.0475E-2</v>
      </c>
      <c r="J1462" s="1">
        <v>4.0910000000000002</v>
      </c>
      <c r="K1462" s="1">
        <v>0</v>
      </c>
      <c r="L1462" t="s">
        <v>458</v>
      </c>
      <c r="M1462" t="s">
        <v>473</v>
      </c>
      <c r="N1462" t="s">
        <v>584</v>
      </c>
      <c r="O1462" t="s">
        <v>782</v>
      </c>
      <c r="P1462" t="s">
        <v>802</v>
      </c>
      <c r="Q1462" t="s">
        <v>850</v>
      </c>
      <c r="R1462" t="s">
        <v>853</v>
      </c>
      <c r="S1462" t="s">
        <v>861</v>
      </c>
      <c r="T1462" t="s">
        <v>865</v>
      </c>
      <c r="U1462" t="s">
        <v>867</v>
      </c>
      <c r="V1462" s="1"/>
      <c r="W1462" s="1"/>
      <c r="X1462" s="1">
        <v>-0.51600000000000001</v>
      </c>
      <c r="Y1462" s="1">
        <v>0.52800000000000002</v>
      </c>
      <c r="Z1462" t="s">
        <v>876</v>
      </c>
      <c r="AA1462" s="1">
        <v>31</v>
      </c>
      <c r="AB1462" t="s">
        <v>881</v>
      </c>
      <c r="AC1462" t="s">
        <v>913</v>
      </c>
      <c r="AD1462" t="s">
        <v>918</v>
      </c>
      <c r="AE1462" t="s">
        <v>921</v>
      </c>
      <c r="AF1462" s="1">
        <v>1991</v>
      </c>
      <c r="AG1462" s="1">
        <v>2016</v>
      </c>
      <c r="AH1462" s="67">
        <f t="shared" si="110"/>
        <v>-0.12613053043265704</v>
      </c>
      <c r="AI1462" s="67">
        <f t="shared" si="114"/>
        <v>0.12906379858225372</v>
      </c>
      <c r="AJ1462" s="67">
        <f t="shared" si="111"/>
        <v>-0.37909557565387436</v>
      </c>
      <c r="AK1462" s="67">
        <f t="shared" si="112"/>
        <v>0.12683451478856028</v>
      </c>
      <c r="AL1462" s="69">
        <f t="shared" si="113"/>
        <v>1</v>
      </c>
    </row>
    <row r="1463" spans="1:38">
      <c r="A1463" s="1">
        <v>1462</v>
      </c>
      <c r="B1463" s="35" t="s">
        <v>1392</v>
      </c>
      <c r="C1463" t="s">
        <v>4</v>
      </c>
      <c r="D1463" t="s">
        <v>29</v>
      </c>
      <c r="E1463" t="s">
        <v>112</v>
      </c>
      <c r="F1463" t="s">
        <v>139</v>
      </c>
      <c r="G1463" t="s">
        <v>159</v>
      </c>
      <c r="H1463" t="s">
        <v>280</v>
      </c>
      <c r="I1463" s="1">
        <v>9.0475E-2</v>
      </c>
      <c r="J1463" s="1">
        <v>4.0910000000000002</v>
      </c>
      <c r="K1463" s="1">
        <v>0</v>
      </c>
      <c r="L1463" t="s">
        <v>456</v>
      </c>
      <c r="M1463" t="s">
        <v>470</v>
      </c>
      <c r="N1463" t="s">
        <v>585</v>
      </c>
      <c r="O1463" t="s">
        <v>782</v>
      </c>
      <c r="P1463" t="s">
        <v>787</v>
      </c>
      <c r="Q1463" t="s">
        <v>850</v>
      </c>
      <c r="R1463" t="s">
        <v>853</v>
      </c>
      <c r="S1463" t="s">
        <v>861</v>
      </c>
      <c r="T1463" t="s">
        <v>865</v>
      </c>
      <c r="U1463" t="s">
        <v>867</v>
      </c>
      <c r="V1463" s="1"/>
      <c r="W1463" s="1"/>
      <c r="X1463" s="1">
        <v>-0.224</v>
      </c>
      <c r="Y1463" s="1">
        <v>0.63300000000000001</v>
      </c>
      <c r="Z1463" t="s">
        <v>876</v>
      </c>
      <c r="AA1463" s="1">
        <v>31</v>
      </c>
      <c r="AB1463" t="s">
        <v>881</v>
      </c>
      <c r="AC1463" t="s">
        <v>913</v>
      </c>
      <c r="AD1463" t="s">
        <v>918</v>
      </c>
      <c r="AE1463" t="s">
        <v>921</v>
      </c>
      <c r="AF1463" s="1">
        <v>1991</v>
      </c>
      <c r="AG1463" s="1">
        <v>2016</v>
      </c>
      <c r="AH1463" s="67">
        <f t="shared" si="110"/>
        <v>-5.4754338792471276E-2</v>
      </c>
      <c r="AI1463" s="67">
        <f t="shared" si="114"/>
        <v>0.15472989489122463</v>
      </c>
      <c r="AJ1463" s="67">
        <f t="shared" si="111"/>
        <v>-0.35802493277927155</v>
      </c>
      <c r="AK1463" s="67">
        <f t="shared" si="112"/>
        <v>0.24851625519432902</v>
      </c>
      <c r="AL1463" s="69">
        <f t="shared" si="113"/>
        <v>1</v>
      </c>
    </row>
    <row r="1464" spans="1:38">
      <c r="A1464" s="1">
        <v>1463</v>
      </c>
      <c r="B1464" s="35" t="s">
        <v>1392</v>
      </c>
      <c r="C1464" t="s">
        <v>4</v>
      </c>
      <c r="D1464" t="s">
        <v>29</v>
      </c>
      <c r="E1464" t="s">
        <v>112</v>
      </c>
      <c r="F1464" t="s">
        <v>139</v>
      </c>
      <c r="G1464" t="s">
        <v>159</v>
      </c>
      <c r="H1464" t="s">
        <v>280</v>
      </c>
      <c r="I1464" s="1">
        <v>9.0475E-2</v>
      </c>
      <c r="J1464" s="1">
        <v>4.0910000000000002</v>
      </c>
      <c r="K1464" s="1">
        <v>0</v>
      </c>
      <c r="L1464" t="s">
        <v>458</v>
      </c>
      <c r="M1464" t="s">
        <v>469</v>
      </c>
      <c r="N1464" t="s">
        <v>586</v>
      </c>
      <c r="O1464" t="s">
        <v>782</v>
      </c>
      <c r="P1464" t="s">
        <v>803</v>
      </c>
      <c r="Q1464" t="s">
        <v>850</v>
      </c>
      <c r="R1464" t="s">
        <v>853</v>
      </c>
      <c r="S1464" t="s">
        <v>861</v>
      </c>
      <c r="T1464" t="s">
        <v>865</v>
      </c>
      <c r="U1464" t="s">
        <v>867</v>
      </c>
      <c r="V1464" s="1"/>
      <c r="W1464" s="1"/>
      <c r="X1464" s="1">
        <v>0.55700000000000005</v>
      </c>
      <c r="Y1464" s="1">
        <v>0.46899999999999997</v>
      </c>
      <c r="Z1464" t="s">
        <v>876</v>
      </c>
      <c r="AA1464" s="1">
        <v>31</v>
      </c>
      <c r="AB1464" t="s">
        <v>881</v>
      </c>
      <c r="AC1464" t="s">
        <v>913</v>
      </c>
      <c r="AD1464" t="s">
        <v>918</v>
      </c>
      <c r="AE1464" t="s">
        <v>921</v>
      </c>
      <c r="AF1464" s="1">
        <v>1991</v>
      </c>
      <c r="AG1464" s="1">
        <v>2016</v>
      </c>
      <c r="AH1464" s="67">
        <f t="shared" si="110"/>
        <v>0.13615252994377902</v>
      </c>
      <c r="AI1464" s="67">
        <f t="shared" si="114"/>
        <v>0.11464189684673673</v>
      </c>
      <c r="AJ1464" s="67">
        <f t="shared" si="111"/>
        <v>-8.8545587875824977E-2</v>
      </c>
      <c r="AK1464" s="67">
        <f t="shared" si="112"/>
        <v>0.36085064776338305</v>
      </c>
      <c r="AL1464" s="69">
        <f t="shared" si="113"/>
        <v>1</v>
      </c>
    </row>
    <row r="1465" spans="1:38">
      <c r="A1465" s="1">
        <v>1464</v>
      </c>
      <c r="B1465" s="35" t="s">
        <v>1392</v>
      </c>
      <c r="C1465" t="s">
        <v>4</v>
      </c>
      <c r="D1465" t="s">
        <v>29</v>
      </c>
      <c r="E1465" t="s">
        <v>112</v>
      </c>
      <c r="F1465" t="s">
        <v>139</v>
      </c>
      <c r="G1465" t="s">
        <v>159</v>
      </c>
      <c r="H1465" t="s">
        <v>280</v>
      </c>
      <c r="I1465" s="1">
        <v>9.0475E-2</v>
      </c>
      <c r="J1465" s="1">
        <v>4.0910000000000002</v>
      </c>
      <c r="K1465" s="1">
        <v>0</v>
      </c>
      <c r="L1465" t="s">
        <v>458</v>
      </c>
      <c r="M1465" t="s">
        <v>469</v>
      </c>
      <c r="N1465" t="s">
        <v>587</v>
      </c>
      <c r="O1465" t="s">
        <v>782</v>
      </c>
      <c r="P1465" t="s">
        <v>804</v>
      </c>
      <c r="Q1465" t="s">
        <v>850</v>
      </c>
      <c r="R1465" t="s">
        <v>853</v>
      </c>
      <c r="S1465" t="s">
        <v>861</v>
      </c>
      <c r="T1465" t="s">
        <v>865</v>
      </c>
      <c r="U1465" t="s">
        <v>867</v>
      </c>
      <c r="V1465" s="1"/>
      <c r="W1465" s="1"/>
      <c r="X1465" s="1">
        <v>-1.319</v>
      </c>
      <c r="Y1465" s="1">
        <v>0.92800000000000005</v>
      </c>
      <c r="Z1465" t="s">
        <v>876</v>
      </c>
      <c r="AA1465" s="1">
        <v>31</v>
      </c>
      <c r="AB1465" t="s">
        <v>881</v>
      </c>
      <c r="AC1465" t="s">
        <v>913</v>
      </c>
      <c r="AD1465" t="s">
        <v>918</v>
      </c>
      <c r="AE1465" t="s">
        <v>921</v>
      </c>
      <c r="AF1465" s="1">
        <v>1991</v>
      </c>
      <c r="AG1465" s="1">
        <v>2016</v>
      </c>
      <c r="AH1465" s="67">
        <f t="shared" si="110"/>
        <v>-0.3224150574431679</v>
      </c>
      <c r="AI1465" s="67">
        <f t="shared" si="114"/>
        <v>0.22683940356880958</v>
      </c>
      <c r="AJ1465" s="67">
        <f t="shared" si="111"/>
        <v>-0.7670202884380346</v>
      </c>
      <c r="AK1465" s="67">
        <f t="shared" si="112"/>
        <v>0.12219017355169887</v>
      </c>
      <c r="AL1465" s="69">
        <f t="shared" si="113"/>
        <v>1</v>
      </c>
    </row>
    <row r="1466" spans="1:38">
      <c r="A1466" s="1">
        <v>1465</v>
      </c>
      <c r="B1466" s="35" t="s">
        <v>1392</v>
      </c>
      <c r="C1466" t="s">
        <v>4</v>
      </c>
      <c r="D1466" t="s">
        <v>29</v>
      </c>
      <c r="E1466" t="s">
        <v>112</v>
      </c>
      <c r="F1466" t="s">
        <v>139</v>
      </c>
      <c r="G1466" t="s">
        <v>159</v>
      </c>
      <c r="H1466" t="s">
        <v>280</v>
      </c>
      <c r="I1466" s="1">
        <v>9.0475E-2</v>
      </c>
      <c r="J1466" s="1">
        <v>4.0910000000000002</v>
      </c>
      <c r="K1466" s="1">
        <v>0</v>
      </c>
      <c r="L1466" t="s">
        <v>148</v>
      </c>
      <c r="M1466" t="s">
        <v>469</v>
      </c>
      <c r="N1466" t="s">
        <v>588</v>
      </c>
      <c r="O1466" t="s">
        <v>782</v>
      </c>
      <c r="P1466" t="s">
        <v>805</v>
      </c>
      <c r="Q1466" t="s">
        <v>850</v>
      </c>
      <c r="R1466" t="s">
        <v>853</v>
      </c>
      <c r="S1466" t="s">
        <v>861</v>
      </c>
      <c r="T1466" t="s">
        <v>865</v>
      </c>
      <c r="U1466" t="s">
        <v>867</v>
      </c>
      <c r="V1466" s="1"/>
      <c r="W1466" s="1"/>
      <c r="X1466" s="1">
        <v>2.0019999999999998</v>
      </c>
      <c r="Y1466" s="1">
        <v>0.503</v>
      </c>
      <c r="Z1466" t="s">
        <v>876</v>
      </c>
      <c r="AA1466" s="1">
        <v>31</v>
      </c>
      <c r="AB1466" t="s">
        <v>881</v>
      </c>
      <c r="AC1466" t="s">
        <v>913</v>
      </c>
      <c r="AD1466" t="s">
        <v>918</v>
      </c>
      <c r="AE1466" t="s">
        <v>921</v>
      </c>
      <c r="AF1466" s="1">
        <v>1991</v>
      </c>
      <c r="AG1466" s="1">
        <v>2016</v>
      </c>
      <c r="AH1466" s="67">
        <f t="shared" si="110"/>
        <v>0.48936690295771196</v>
      </c>
      <c r="AI1466" s="67">
        <f t="shared" si="114"/>
        <v>0.12295282327059398</v>
      </c>
      <c r="AJ1466" s="67">
        <f t="shared" si="111"/>
        <v>0.24837936934734775</v>
      </c>
      <c r="AK1466" s="67">
        <f t="shared" si="112"/>
        <v>0.73035443656807619</v>
      </c>
      <c r="AL1466" s="69">
        <f t="shared" si="113"/>
        <v>1</v>
      </c>
    </row>
    <row r="1467" spans="1:38">
      <c r="A1467" s="1">
        <v>1466</v>
      </c>
      <c r="B1467" s="35" t="s">
        <v>1392</v>
      </c>
      <c r="C1467" t="s">
        <v>4</v>
      </c>
      <c r="D1467" t="s">
        <v>29</v>
      </c>
      <c r="E1467" t="s">
        <v>112</v>
      </c>
      <c r="F1467" t="s">
        <v>139</v>
      </c>
      <c r="G1467" t="s">
        <v>159</v>
      </c>
      <c r="H1467" t="s">
        <v>280</v>
      </c>
      <c r="I1467" s="1">
        <v>9.0475E-2</v>
      </c>
      <c r="J1467" s="1">
        <v>4.0910000000000002</v>
      </c>
      <c r="K1467" s="1">
        <v>0</v>
      </c>
      <c r="L1467" t="s">
        <v>457</v>
      </c>
      <c r="M1467" t="s">
        <v>469</v>
      </c>
      <c r="N1467" t="s">
        <v>589</v>
      </c>
      <c r="O1467" t="s">
        <v>782</v>
      </c>
      <c r="P1467" t="s">
        <v>806</v>
      </c>
      <c r="Q1467" t="s">
        <v>850</v>
      </c>
      <c r="R1467" t="s">
        <v>853</v>
      </c>
      <c r="S1467" t="s">
        <v>861</v>
      </c>
      <c r="T1467" t="s">
        <v>865</v>
      </c>
      <c r="U1467" t="s">
        <v>867</v>
      </c>
      <c r="V1467" s="1"/>
      <c r="W1467" s="1"/>
      <c r="X1467" s="1">
        <v>-9.8599999999999993E-2</v>
      </c>
      <c r="Y1467" s="1">
        <v>0.79200000000000004</v>
      </c>
      <c r="Z1467" t="s">
        <v>876</v>
      </c>
      <c r="AA1467" s="1">
        <v>31</v>
      </c>
      <c r="AB1467" t="s">
        <v>881</v>
      </c>
      <c r="AC1467" t="s">
        <v>913</v>
      </c>
      <c r="AD1467" t="s">
        <v>918</v>
      </c>
      <c r="AE1467" t="s">
        <v>921</v>
      </c>
      <c r="AF1467" s="1">
        <v>1991</v>
      </c>
      <c r="AG1467" s="1">
        <v>2016</v>
      </c>
      <c r="AH1467" s="67">
        <f t="shared" si="110"/>
        <v>-2.4101686629186016E-2</v>
      </c>
      <c r="AI1467" s="67">
        <f t="shared" si="114"/>
        <v>0.1935956978733806</v>
      </c>
      <c r="AJ1467" s="67">
        <f t="shared" si="111"/>
        <v>-0.40354925446101197</v>
      </c>
      <c r="AK1467" s="67">
        <f t="shared" si="112"/>
        <v>0.35534588120263999</v>
      </c>
      <c r="AL1467" s="69">
        <f t="shared" si="113"/>
        <v>1</v>
      </c>
    </row>
    <row r="1468" spans="1:38">
      <c r="A1468" s="1">
        <v>1467</v>
      </c>
      <c r="B1468" s="35" t="s">
        <v>1392</v>
      </c>
      <c r="C1468" t="s">
        <v>4</v>
      </c>
      <c r="D1468" t="s">
        <v>29</v>
      </c>
      <c r="E1468" t="s">
        <v>112</v>
      </c>
      <c r="F1468" t="s">
        <v>139</v>
      </c>
      <c r="G1468" t="s">
        <v>159</v>
      </c>
      <c r="H1468" t="s">
        <v>280</v>
      </c>
      <c r="I1468" s="1">
        <v>9.0475E-2</v>
      </c>
      <c r="J1468" s="1">
        <v>4.0910000000000002</v>
      </c>
      <c r="K1468" s="1">
        <v>0</v>
      </c>
      <c r="L1468" t="s">
        <v>456</v>
      </c>
      <c r="M1468" t="s">
        <v>462</v>
      </c>
      <c r="N1468" t="s">
        <v>590</v>
      </c>
      <c r="O1468" t="s">
        <v>780</v>
      </c>
      <c r="P1468" t="s">
        <v>459</v>
      </c>
      <c r="Q1468" t="s">
        <v>850</v>
      </c>
      <c r="R1468" t="s">
        <v>853</v>
      </c>
      <c r="S1468" t="s">
        <v>861</v>
      </c>
      <c r="T1468" t="s">
        <v>865</v>
      </c>
      <c r="U1468" t="s">
        <v>867</v>
      </c>
      <c r="V1468" s="1"/>
      <c r="W1468" s="1"/>
      <c r="X1468" s="1">
        <v>-0.5</v>
      </c>
      <c r="Y1468" s="1">
        <v>2.105</v>
      </c>
      <c r="Z1468" t="s">
        <v>876</v>
      </c>
      <c r="AA1468" s="1">
        <v>31</v>
      </c>
      <c r="AB1468" t="s">
        <v>881</v>
      </c>
      <c r="AC1468" t="s">
        <v>913</v>
      </c>
      <c r="AD1468" t="s">
        <v>918</v>
      </c>
      <c r="AE1468" t="s">
        <v>921</v>
      </c>
      <c r="AF1468" s="1">
        <v>1991</v>
      </c>
      <c r="AG1468" s="1">
        <v>2016</v>
      </c>
      <c r="AH1468" s="67">
        <f t="shared" si="110"/>
        <v>-0.12221950623319482</v>
      </c>
      <c r="AI1468" s="67">
        <f t="shared" si="114"/>
        <v>0.5145441212417502</v>
      </c>
      <c r="AJ1468" s="67">
        <f t="shared" si="111"/>
        <v>-1.1307259838670252</v>
      </c>
      <c r="AK1468" s="67">
        <f t="shared" si="112"/>
        <v>0.88628697140063561</v>
      </c>
      <c r="AL1468" s="69">
        <f t="shared" si="113"/>
        <v>1</v>
      </c>
    </row>
    <row r="1469" spans="1:38">
      <c r="A1469" s="1">
        <v>1468</v>
      </c>
      <c r="B1469" s="35" t="s">
        <v>1392</v>
      </c>
      <c r="C1469" t="s">
        <v>4</v>
      </c>
      <c r="D1469" t="s">
        <v>29</v>
      </c>
      <c r="E1469" t="s">
        <v>112</v>
      </c>
      <c r="F1469" t="s">
        <v>139</v>
      </c>
      <c r="G1469" t="s">
        <v>159</v>
      </c>
      <c r="H1469" t="s">
        <v>280</v>
      </c>
      <c r="I1469" s="1">
        <v>9.0475E-2</v>
      </c>
      <c r="J1469" s="1">
        <v>4.0910000000000002</v>
      </c>
      <c r="K1469" s="1">
        <v>0</v>
      </c>
      <c r="L1469" t="s">
        <v>456</v>
      </c>
      <c r="M1469" t="s">
        <v>461</v>
      </c>
      <c r="N1469" t="s">
        <v>591</v>
      </c>
      <c r="O1469" t="s">
        <v>780</v>
      </c>
      <c r="P1469" t="s">
        <v>459</v>
      </c>
      <c r="Q1469" t="s">
        <v>850</v>
      </c>
      <c r="R1469" t="s">
        <v>853</v>
      </c>
      <c r="S1469" t="s">
        <v>861</v>
      </c>
      <c r="T1469" t="s">
        <v>865</v>
      </c>
      <c r="U1469" t="s">
        <v>867</v>
      </c>
      <c r="V1469" s="1"/>
      <c r="W1469" s="1"/>
      <c r="X1469" s="1">
        <v>-8.2400000000000001E-2</v>
      </c>
      <c r="Y1469" s="1">
        <v>0.60099999999999998</v>
      </c>
      <c r="Z1469" t="s">
        <v>876</v>
      </c>
      <c r="AA1469" s="1">
        <v>31</v>
      </c>
      <c r="AB1469" t="s">
        <v>881</v>
      </c>
      <c r="AC1469" t="s">
        <v>913</v>
      </c>
      <c r="AD1469" t="s">
        <v>918</v>
      </c>
      <c r="AE1469" t="s">
        <v>921</v>
      </c>
      <c r="AF1469" s="1">
        <v>1991</v>
      </c>
      <c r="AG1469" s="1">
        <v>2016</v>
      </c>
      <c r="AH1469" s="67">
        <f t="shared" si="110"/>
        <v>-2.0141774627230505E-2</v>
      </c>
      <c r="AI1469" s="67">
        <f t="shared" si="114"/>
        <v>0.14690784649230015</v>
      </c>
      <c r="AJ1469" s="67">
        <f t="shared" si="111"/>
        <v>-0.30808115375213879</v>
      </c>
      <c r="AK1469" s="67">
        <f t="shared" si="112"/>
        <v>0.26779760449767781</v>
      </c>
      <c r="AL1469" s="69">
        <f t="shared" si="113"/>
        <v>1</v>
      </c>
    </row>
    <row r="1470" spans="1:38">
      <c r="A1470" s="1">
        <v>1469</v>
      </c>
      <c r="B1470" s="35" t="s">
        <v>1392</v>
      </c>
      <c r="C1470" t="s">
        <v>4</v>
      </c>
      <c r="D1470" t="s">
        <v>29</v>
      </c>
      <c r="E1470" t="s">
        <v>112</v>
      </c>
      <c r="F1470" t="s">
        <v>139</v>
      </c>
      <c r="G1470" t="s">
        <v>159</v>
      </c>
      <c r="H1470" t="s">
        <v>280</v>
      </c>
      <c r="I1470" s="1">
        <v>9.0475E-2</v>
      </c>
      <c r="J1470" s="1">
        <v>4.0910000000000002</v>
      </c>
      <c r="K1470" s="1">
        <v>0</v>
      </c>
      <c r="L1470" t="s">
        <v>140</v>
      </c>
      <c r="M1470" t="s">
        <v>476</v>
      </c>
      <c r="N1470" t="s">
        <v>592</v>
      </c>
      <c r="O1470" t="s">
        <v>780</v>
      </c>
      <c r="P1470" t="s">
        <v>459</v>
      </c>
      <c r="Q1470" t="s">
        <v>850</v>
      </c>
      <c r="R1470" t="s">
        <v>853</v>
      </c>
      <c r="S1470" t="s">
        <v>861</v>
      </c>
      <c r="T1470" t="s">
        <v>865</v>
      </c>
      <c r="U1470" t="s">
        <v>867</v>
      </c>
      <c r="V1470" s="1"/>
      <c r="W1470" s="1"/>
      <c r="X1470" s="1">
        <v>-2.0190000000000001</v>
      </c>
      <c r="Y1470" s="1">
        <v>1.643</v>
      </c>
      <c r="Z1470" t="s">
        <v>876</v>
      </c>
      <c r="AA1470" s="1">
        <v>31</v>
      </c>
      <c r="AB1470" t="s">
        <v>881</v>
      </c>
      <c r="AC1470" t="s">
        <v>913</v>
      </c>
      <c r="AD1470" t="s">
        <v>918</v>
      </c>
      <c r="AE1470" t="s">
        <v>921</v>
      </c>
      <c r="AF1470" s="1">
        <v>1991</v>
      </c>
      <c r="AG1470" s="1">
        <v>2016</v>
      </c>
      <c r="AH1470" s="67">
        <f t="shared" si="110"/>
        <v>-0.49352236616964068</v>
      </c>
      <c r="AI1470" s="67">
        <f t="shared" si="114"/>
        <v>0.40161329748227814</v>
      </c>
      <c r="AJ1470" s="67">
        <f t="shared" si="111"/>
        <v>-1.2806844292349058</v>
      </c>
      <c r="AK1470" s="67">
        <f t="shared" si="112"/>
        <v>0.29363969689562447</v>
      </c>
      <c r="AL1470" s="69">
        <f t="shared" si="113"/>
        <v>1</v>
      </c>
    </row>
    <row r="1471" spans="1:38">
      <c r="A1471" s="1">
        <v>1470</v>
      </c>
      <c r="B1471" s="35" t="s">
        <v>1392</v>
      </c>
      <c r="C1471" t="s">
        <v>4</v>
      </c>
      <c r="D1471" t="s">
        <v>29</v>
      </c>
      <c r="E1471" t="s">
        <v>112</v>
      </c>
      <c r="F1471" t="s">
        <v>139</v>
      </c>
      <c r="G1471" t="s">
        <v>159</v>
      </c>
      <c r="H1471" t="s">
        <v>280</v>
      </c>
      <c r="I1471" s="1">
        <v>9.0475E-2</v>
      </c>
      <c r="J1471" s="1">
        <v>4.0910000000000002</v>
      </c>
      <c r="K1471" s="1">
        <v>0</v>
      </c>
      <c r="L1471" t="s">
        <v>457</v>
      </c>
      <c r="M1471" t="s">
        <v>463</v>
      </c>
      <c r="N1471" t="s">
        <v>593</v>
      </c>
      <c r="O1471" t="s">
        <v>780</v>
      </c>
      <c r="P1471" t="s">
        <v>459</v>
      </c>
      <c r="Q1471" t="s">
        <v>850</v>
      </c>
      <c r="R1471" t="s">
        <v>853</v>
      </c>
      <c r="S1471" t="s">
        <v>861</v>
      </c>
      <c r="T1471" t="s">
        <v>865</v>
      </c>
      <c r="U1471" t="s">
        <v>867</v>
      </c>
      <c r="V1471" s="1"/>
      <c r="W1471" s="1"/>
      <c r="X1471" s="1">
        <v>3.7679999999999998</v>
      </c>
      <c r="Y1471" s="1">
        <v>0.82599999999999996</v>
      </c>
      <c r="Z1471" t="s">
        <v>876</v>
      </c>
      <c r="AA1471" s="1">
        <v>31</v>
      </c>
      <c r="AB1471" t="s">
        <v>881</v>
      </c>
      <c r="AC1471" t="s">
        <v>913</v>
      </c>
      <c r="AD1471" t="s">
        <v>918</v>
      </c>
      <c r="AE1471" t="s">
        <v>921</v>
      </c>
      <c r="AF1471" s="1">
        <v>1991</v>
      </c>
      <c r="AG1471" s="1">
        <v>2016</v>
      </c>
      <c r="AH1471" s="67">
        <f t="shared" si="110"/>
        <v>0.92104619897335605</v>
      </c>
      <c r="AI1471" s="67">
        <f t="shared" si="114"/>
        <v>0.20190662429723782</v>
      </c>
      <c r="AJ1471" s="67">
        <f t="shared" si="111"/>
        <v>0.52530921535076991</v>
      </c>
      <c r="AK1471" s="67">
        <f t="shared" si="112"/>
        <v>1.3167831825959422</v>
      </c>
      <c r="AL1471" s="69">
        <f t="shared" si="113"/>
        <v>1</v>
      </c>
    </row>
    <row r="1472" spans="1:38">
      <c r="A1472" s="1">
        <v>1471</v>
      </c>
      <c r="B1472" s="35" t="s">
        <v>1392</v>
      </c>
      <c r="C1472" t="s">
        <v>4</v>
      </c>
      <c r="D1472" t="s">
        <v>29</v>
      </c>
      <c r="E1472" t="s">
        <v>112</v>
      </c>
      <c r="F1472" t="s">
        <v>139</v>
      </c>
      <c r="G1472" t="s">
        <v>159</v>
      </c>
      <c r="H1472" t="s">
        <v>280</v>
      </c>
      <c r="I1472" s="1">
        <v>9.0475E-2</v>
      </c>
      <c r="J1472" s="1">
        <v>4.0910000000000002</v>
      </c>
      <c r="K1472" s="1">
        <v>0</v>
      </c>
      <c r="L1472" t="s">
        <v>457</v>
      </c>
      <c r="M1472" t="s">
        <v>466</v>
      </c>
      <c r="N1472" t="s">
        <v>594</v>
      </c>
      <c r="O1472" t="s">
        <v>780</v>
      </c>
      <c r="P1472" t="s">
        <v>459</v>
      </c>
      <c r="Q1472" t="s">
        <v>850</v>
      </c>
      <c r="R1472" t="s">
        <v>853</v>
      </c>
      <c r="S1472" t="s">
        <v>861</v>
      </c>
      <c r="T1472" t="s">
        <v>865</v>
      </c>
      <c r="U1472" t="s">
        <v>867</v>
      </c>
      <c r="V1472" s="1"/>
      <c r="W1472" s="1"/>
      <c r="X1472" s="1">
        <v>-1.4410000000000001</v>
      </c>
      <c r="Y1472" s="1">
        <v>1.1719999999999999</v>
      </c>
      <c r="Z1472" t="s">
        <v>876</v>
      </c>
      <c r="AA1472" s="1">
        <v>31</v>
      </c>
      <c r="AB1472" t="s">
        <v>881</v>
      </c>
      <c r="AC1472" t="s">
        <v>913</v>
      </c>
      <c r="AD1472" t="s">
        <v>918</v>
      </c>
      <c r="AE1472" t="s">
        <v>921</v>
      </c>
      <c r="AF1472" s="1">
        <v>1991</v>
      </c>
      <c r="AG1472" s="1">
        <v>2016</v>
      </c>
      <c r="AH1472" s="67">
        <f t="shared" si="110"/>
        <v>-0.35223661696406744</v>
      </c>
      <c r="AI1472" s="67">
        <f t="shared" si="114"/>
        <v>0.28648252261060864</v>
      </c>
      <c r="AJ1472" s="67">
        <f t="shared" si="111"/>
        <v>-0.91374236128086039</v>
      </c>
      <c r="AK1472" s="67">
        <f t="shared" si="112"/>
        <v>0.20926912735272546</v>
      </c>
      <c r="AL1472" s="69">
        <f t="shared" si="113"/>
        <v>1</v>
      </c>
    </row>
    <row r="1473" spans="1:38">
      <c r="A1473" s="1">
        <v>1472</v>
      </c>
      <c r="B1473" s="35" t="s">
        <v>1392</v>
      </c>
      <c r="C1473" t="s">
        <v>4</v>
      </c>
      <c r="D1473" t="s">
        <v>29</v>
      </c>
      <c r="E1473" t="s">
        <v>112</v>
      </c>
      <c r="F1473" t="s">
        <v>139</v>
      </c>
      <c r="G1473" t="s">
        <v>159</v>
      </c>
      <c r="H1473" t="s">
        <v>280</v>
      </c>
      <c r="I1473" s="1">
        <v>9.0475E-2</v>
      </c>
      <c r="J1473" s="1">
        <v>4.0910000000000002</v>
      </c>
      <c r="K1473" s="1">
        <v>0</v>
      </c>
      <c r="L1473" t="s">
        <v>457</v>
      </c>
      <c r="M1473" t="s">
        <v>472</v>
      </c>
      <c r="N1473" t="s">
        <v>595</v>
      </c>
      <c r="O1473" t="s">
        <v>780</v>
      </c>
      <c r="P1473" t="s">
        <v>459</v>
      </c>
      <c r="Q1473" t="s">
        <v>850</v>
      </c>
      <c r="R1473" t="s">
        <v>853</v>
      </c>
      <c r="S1473" t="s">
        <v>861</v>
      </c>
      <c r="T1473" t="s">
        <v>865</v>
      </c>
      <c r="U1473" t="s">
        <v>867</v>
      </c>
      <c r="V1473" s="1"/>
      <c r="W1473" s="1"/>
      <c r="X1473" s="1">
        <v>-4.2489999999999997</v>
      </c>
      <c r="Y1473" s="1">
        <v>2.536</v>
      </c>
      <c r="Z1473" t="s">
        <v>876</v>
      </c>
      <c r="AA1473" s="1">
        <v>31</v>
      </c>
      <c r="AB1473" t="s">
        <v>881</v>
      </c>
      <c r="AC1473" t="s">
        <v>913</v>
      </c>
      <c r="AD1473" t="s">
        <v>918</v>
      </c>
      <c r="AE1473" t="s">
        <v>921</v>
      </c>
      <c r="AF1473" s="1">
        <v>1991</v>
      </c>
      <c r="AG1473" s="1">
        <v>2016</v>
      </c>
      <c r="AH1473" s="67">
        <f t="shared" si="110"/>
        <v>-1.0386213639696895</v>
      </c>
      <c r="AI1473" s="67">
        <f t="shared" si="114"/>
        <v>0.61989733561476412</v>
      </c>
      <c r="AJ1473" s="67">
        <f t="shared" si="111"/>
        <v>-2.2536201417746273</v>
      </c>
      <c r="AK1473" s="67">
        <f t="shared" si="112"/>
        <v>0.17637741383524808</v>
      </c>
      <c r="AL1473" s="69">
        <f t="shared" si="113"/>
        <v>1</v>
      </c>
    </row>
    <row r="1474" spans="1:38">
      <c r="A1474" s="1">
        <v>1473</v>
      </c>
      <c r="B1474" s="35" t="s">
        <v>1392</v>
      </c>
      <c r="C1474" t="s">
        <v>4</v>
      </c>
      <c r="D1474" t="s">
        <v>29</v>
      </c>
      <c r="E1474" t="s">
        <v>112</v>
      </c>
      <c r="F1474" t="s">
        <v>139</v>
      </c>
      <c r="G1474" t="s">
        <v>159</v>
      </c>
      <c r="H1474" t="s">
        <v>280</v>
      </c>
      <c r="I1474" s="1">
        <v>9.0475E-2</v>
      </c>
      <c r="J1474" s="1">
        <v>4.0910000000000002</v>
      </c>
      <c r="K1474" s="1">
        <v>0</v>
      </c>
      <c r="L1474" t="s">
        <v>457</v>
      </c>
      <c r="M1474" t="s">
        <v>482</v>
      </c>
      <c r="N1474" t="s">
        <v>596</v>
      </c>
      <c r="O1474" t="s">
        <v>780</v>
      </c>
      <c r="P1474" t="s">
        <v>459</v>
      </c>
      <c r="Q1474" t="s">
        <v>850</v>
      </c>
      <c r="R1474" t="s">
        <v>853</v>
      </c>
      <c r="S1474" t="s">
        <v>861</v>
      </c>
      <c r="T1474" t="s">
        <v>865</v>
      </c>
      <c r="U1474" t="s">
        <v>867</v>
      </c>
      <c r="V1474" s="1"/>
      <c r="W1474" s="1"/>
      <c r="X1474" s="1">
        <v>0.13400000000000001</v>
      </c>
      <c r="Y1474" s="1">
        <v>0.80300000000000005</v>
      </c>
      <c r="Z1474" t="s">
        <v>876</v>
      </c>
      <c r="AA1474" s="1">
        <v>31</v>
      </c>
      <c r="AB1474" t="s">
        <v>881</v>
      </c>
      <c r="AC1474" t="s">
        <v>913</v>
      </c>
      <c r="AD1474" t="s">
        <v>918</v>
      </c>
      <c r="AE1474" t="s">
        <v>921</v>
      </c>
      <c r="AF1474" s="1">
        <v>1991</v>
      </c>
      <c r="AG1474" s="1">
        <v>2016</v>
      </c>
      <c r="AH1474" s="67">
        <f t="shared" ref="AH1474:AH1537" si="115">IF(ISBLANK(J1474),"",X1474/J1474)</f>
        <v>3.2754827670496214E-2</v>
      </c>
      <c r="AI1474" s="67">
        <f t="shared" si="114"/>
        <v>0.19628452701051088</v>
      </c>
      <c r="AJ1474" s="67">
        <f t="shared" ref="AJ1474:AJ1537" si="116">IF(ISBLANK(J1474),"",(AH1474-(1.96*(AI1474))))</f>
        <v>-0.35196284527010513</v>
      </c>
      <c r="AK1474" s="67">
        <f t="shared" ref="AK1474:AK1537" si="117">IF(ISBLANK(J1474),"",(AH1474+(1.96*(AI1474))))</f>
        <v>0.41747250061109753</v>
      </c>
      <c r="AL1474" s="69">
        <f t="shared" ref="AL1474:AL1537" si="118">IF(ISBLANK(J1474),"",1)</f>
        <v>1</v>
      </c>
    </row>
    <row r="1475" spans="1:38">
      <c r="A1475" s="1">
        <v>1474</v>
      </c>
      <c r="B1475" s="35" t="s">
        <v>1392</v>
      </c>
      <c r="C1475" t="s">
        <v>4</v>
      </c>
      <c r="D1475" t="s">
        <v>29</v>
      </c>
      <c r="E1475" t="s">
        <v>112</v>
      </c>
      <c r="F1475" t="s">
        <v>139</v>
      </c>
      <c r="G1475" t="s">
        <v>159</v>
      </c>
      <c r="H1475" t="s">
        <v>280</v>
      </c>
      <c r="I1475" s="1">
        <v>-2.5106519999999999</v>
      </c>
      <c r="J1475" s="1">
        <v>7.9580000000000002</v>
      </c>
      <c r="K1475" s="1">
        <v>0</v>
      </c>
      <c r="L1475" t="s">
        <v>458</v>
      </c>
      <c r="M1475" t="s">
        <v>473</v>
      </c>
      <c r="N1475" t="s">
        <v>583</v>
      </c>
      <c r="O1475" t="s">
        <v>782</v>
      </c>
      <c r="P1475" t="s">
        <v>801</v>
      </c>
      <c r="Q1475" t="s">
        <v>850</v>
      </c>
      <c r="R1475" t="s">
        <v>853</v>
      </c>
      <c r="S1475" t="s">
        <v>861</v>
      </c>
      <c r="T1475" t="s">
        <v>865</v>
      </c>
      <c r="U1475" t="s">
        <v>867</v>
      </c>
      <c r="V1475" s="1"/>
      <c r="W1475" s="1"/>
      <c r="X1475" s="1">
        <v>-0.66600000000000004</v>
      </c>
      <c r="Y1475" s="1">
        <v>0.39400000000000002</v>
      </c>
      <c r="Z1475" t="s">
        <v>877</v>
      </c>
      <c r="AA1475" s="1">
        <v>24</v>
      </c>
      <c r="AB1475" t="s">
        <v>881</v>
      </c>
      <c r="AC1475" t="s">
        <v>913</v>
      </c>
      <c r="AD1475" t="s">
        <v>918</v>
      </c>
      <c r="AE1475" t="s">
        <v>921</v>
      </c>
      <c r="AF1475" s="1">
        <v>1991</v>
      </c>
      <c r="AG1475" s="1">
        <v>2016</v>
      </c>
      <c r="AH1475" s="67">
        <f t="shared" si="115"/>
        <v>-8.3689369188238258E-2</v>
      </c>
      <c r="AI1475" s="67">
        <f t="shared" ref="AI1475:AI1538" si="119">IF(ISBLANK(J1475),"",Y1475/J1475)</f>
        <v>4.9509927117366175E-2</v>
      </c>
      <c r="AJ1475" s="67">
        <f t="shared" si="116"/>
        <v>-0.18072882633827597</v>
      </c>
      <c r="AK1475" s="67">
        <f t="shared" si="117"/>
        <v>1.3350087961799442E-2</v>
      </c>
      <c r="AL1475" s="69">
        <f t="shared" si="118"/>
        <v>1</v>
      </c>
    </row>
    <row r="1476" spans="1:38">
      <c r="A1476" s="1">
        <v>1475</v>
      </c>
      <c r="B1476" s="35" t="s">
        <v>1392</v>
      </c>
      <c r="C1476" t="s">
        <v>4</v>
      </c>
      <c r="D1476" t="s">
        <v>29</v>
      </c>
      <c r="E1476" t="s">
        <v>112</v>
      </c>
      <c r="F1476" t="s">
        <v>139</v>
      </c>
      <c r="G1476" t="s">
        <v>159</v>
      </c>
      <c r="H1476" t="s">
        <v>280</v>
      </c>
      <c r="I1476" s="1">
        <v>-2.5106519999999999</v>
      </c>
      <c r="J1476" s="1">
        <v>7.9580000000000002</v>
      </c>
      <c r="K1476" s="1">
        <v>0</v>
      </c>
      <c r="L1476" t="s">
        <v>458</v>
      </c>
      <c r="M1476" t="s">
        <v>473</v>
      </c>
      <c r="N1476" t="s">
        <v>584</v>
      </c>
      <c r="O1476" t="s">
        <v>782</v>
      </c>
      <c r="P1476" t="s">
        <v>802</v>
      </c>
      <c r="Q1476" t="s">
        <v>850</v>
      </c>
      <c r="R1476" t="s">
        <v>853</v>
      </c>
      <c r="S1476" t="s">
        <v>861</v>
      </c>
      <c r="T1476" t="s">
        <v>865</v>
      </c>
      <c r="U1476" t="s">
        <v>867</v>
      </c>
      <c r="V1476" s="1"/>
      <c r="W1476" s="1"/>
      <c r="X1476" s="1">
        <v>-1.1240000000000001</v>
      </c>
      <c r="Y1476" s="1">
        <v>0.33500000000000002</v>
      </c>
      <c r="Z1476" t="s">
        <v>877</v>
      </c>
      <c r="AA1476" s="1">
        <v>24</v>
      </c>
      <c r="AB1476" t="s">
        <v>881</v>
      </c>
      <c r="AC1476" t="s">
        <v>913</v>
      </c>
      <c r="AD1476" t="s">
        <v>918</v>
      </c>
      <c r="AE1476" t="s">
        <v>921</v>
      </c>
      <c r="AF1476" s="1">
        <v>1991</v>
      </c>
      <c r="AG1476" s="1">
        <v>2016</v>
      </c>
      <c r="AH1476" s="67">
        <f t="shared" si="115"/>
        <v>-0.14124151796933904</v>
      </c>
      <c r="AI1476" s="67">
        <f t="shared" si="119"/>
        <v>4.2096004021110835E-2</v>
      </c>
      <c r="AJ1476" s="67">
        <f t="shared" si="116"/>
        <v>-0.22374968585071625</v>
      </c>
      <c r="AK1476" s="67">
        <f t="shared" si="117"/>
        <v>-5.8733350087961808E-2</v>
      </c>
      <c r="AL1476" s="69">
        <f t="shared" si="118"/>
        <v>1</v>
      </c>
    </row>
    <row r="1477" spans="1:38">
      <c r="A1477" s="1">
        <v>1476</v>
      </c>
      <c r="B1477" s="35" t="s">
        <v>1392</v>
      </c>
      <c r="C1477" t="s">
        <v>4</v>
      </c>
      <c r="D1477" t="s">
        <v>29</v>
      </c>
      <c r="E1477" t="s">
        <v>112</v>
      </c>
      <c r="F1477" t="s">
        <v>139</v>
      </c>
      <c r="G1477" t="s">
        <v>159</v>
      </c>
      <c r="H1477" t="s">
        <v>280</v>
      </c>
      <c r="I1477" s="1">
        <v>-2.5106519999999999</v>
      </c>
      <c r="J1477" s="1">
        <v>7.9580000000000002</v>
      </c>
      <c r="K1477" s="1">
        <v>0</v>
      </c>
      <c r="L1477" t="s">
        <v>456</v>
      </c>
      <c r="M1477" t="s">
        <v>470</v>
      </c>
      <c r="N1477" t="s">
        <v>585</v>
      </c>
      <c r="O1477" t="s">
        <v>782</v>
      </c>
      <c r="P1477" t="s">
        <v>787</v>
      </c>
      <c r="Q1477" t="s">
        <v>850</v>
      </c>
      <c r="R1477" t="s">
        <v>853</v>
      </c>
      <c r="S1477" t="s">
        <v>861</v>
      </c>
      <c r="T1477" t="s">
        <v>865</v>
      </c>
      <c r="U1477" t="s">
        <v>867</v>
      </c>
      <c r="V1477" s="1"/>
      <c r="W1477" s="1"/>
      <c r="X1477" s="1">
        <v>-1.744</v>
      </c>
      <c r="Y1477" s="1">
        <v>1.544</v>
      </c>
      <c r="Z1477" t="s">
        <v>877</v>
      </c>
      <c r="AA1477" s="1">
        <v>24</v>
      </c>
      <c r="AB1477" t="s">
        <v>881</v>
      </c>
      <c r="AC1477" t="s">
        <v>913</v>
      </c>
      <c r="AD1477" t="s">
        <v>918</v>
      </c>
      <c r="AE1477" t="s">
        <v>921</v>
      </c>
      <c r="AF1477" s="1">
        <v>1991</v>
      </c>
      <c r="AG1477" s="1">
        <v>2016</v>
      </c>
      <c r="AH1477" s="67">
        <f t="shared" si="115"/>
        <v>-0.21915054033676803</v>
      </c>
      <c r="AI1477" s="67">
        <f t="shared" si="119"/>
        <v>0.19401859763759738</v>
      </c>
      <c r="AJ1477" s="67">
        <f t="shared" si="116"/>
        <v>-0.59942699170645886</v>
      </c>
      <c r="AK1477" s="67">
        <f t="shared" si="117"/>
        <v>0.16112591103292281</v>
      </c>
      <c r="AL1477" s="69">
        <f t="shared" si="118"/>
        <v>1</v>
      </c>
    </row>
    <row r="1478" spans="1:38">
      <c r="A1478" s="1">
        <v>1477</v>
      </c>
      <c r="B1478" s="35" t="s">
        <v>1392</v>
      </c>
      <c r="C1478" t="s">
        <v>4</v>
      </c>
      <c r="D1478" t="s">
        <v>29</v>
      </c>
      <c r="E1478" t="s">
        <v>112</v>
      </c>
      <c r="F1478" t="s">
        <v>139</v>
      </c>
      <c r="G1478" t="s">
        <v>159</v>
      </c>
      <c r="H1478" t="s">
        <v>280</v>
      </c>
      <c r="I1478" s="1">
        <v>-2.5106519999999999</v>
      </c>
      <c r="J1478" s="1">
        <v>7.9580000000000002</v>
      </c>
      <c r="K1478" s="1">
        <v>0</v>
      </c>
      <c r="L1478" t="s">
        <v>458</v>
      </c>
      <c r="M1478" t="s">
        <v>469</v>
      </c>
      <c r="N1478" t="s">
        <v>586</v>
      </c>
      <c r="O1478" t="s">
        <v>782</v>
      </c>
      <c r="P1478" t="s">
        <v>803</v>
      </c>
      <c r="Q1478" t="s">
        <v>850</v>
      </c>
      <c r="R1478" t="s">
        <v>853</v>
      </c>
      <c r="S1478" t="s">
        <v>861</v>
      </c>
      <c r="T1478" t="s">
        <v>865</v>
      </c>
      <c r="U1478" t="s">
        <v>867</v>
      </c>
      <c r="V1478" s="1"/>
      <c r="W1478" s="1"/>
      <c r="X1478" s="1">
        <v>-0.46100000000000002</v>
      </c>
      <c r="Y1478" s="1">
        <v>0.55600000000000005</v>
      </c>
      <c r="Z1478" t="s">
        <v>877</v>
      </c>
      <c r="AA1478" s="1">
        <v>24</v>
      </c>
      <c r="AB1478" t="s">
        <v>881</v>
      </c>
      <c r="AC1478" t="s">
        <v>913</v>
      </c>
      <c r="AD1478" t="s">
        <v>918</v>
      </c>
      <c r="AE1478" t="s">
        <v>921</v>
      </c>
      <c r="AF1478" s="1">
        <v>1991</v>
      </c>
      <c r="AG1478" s="1">
        <v>2016</v>
      </c>
      <c r="AH1478" s="67">
        <f t="shared" si="115"/>
        <v>-5.7929127921588337E-2</v>
      </c>
      <c r="AI1478" s="67">
        <f t="shared" si="119"/>
        <v>6.9866800703694401E-2</v>
      </c>
      <c r="AJ1478" s="67">
        <f t="shared" si="116"/>
        <v>-0.19486805730082934</v>
      </c>
      <c r="AK1478" s="67">
        <f t="shared" si="117"/>
        <v>7.9009801457652684E-2</v>
      </c>
      <c r="AL1478" s="69">
        <f t="shared" si="118"/>
        <v>1</v>
      </c>
    </row>
    <row r="1479" spans="1:38">
      <c r="A1479" s="1">
        <v>1478</v>
      </c>
      <c r="B1479" s="35" t="s">
        <v>1392</v>
      </c>
      <c r="C1479" t="s">
        <v>4</v>
      </c>
      <c r="D1479" t="s">
        <v>29</v>
      </c>
      <c r="E1479" t="s">
        <v>112</v>
      </c>
      <c r="F1479" t="s">
        <v>139</v>
      </c>
      <c r="G1479" t="s">
        <v>159</v>
      </c>
      <c r="H1479" t="s">
        <v>280</v>
      </c>
      <c r="I1479" s="1">
        <v>-2.5106519999999999</v>
      </c>
      <c r="J1479" s="1">
        <v>7.9580000000000002</v>
      </c>
      <c r="K1479" s="1">
        <v>0</v>
      </c>
      <c r="L1479" t="s">
        <v>458</v>
      </c>
      <c r="M1479" t="s">
        <v>469</v>
      </c>
      <c r="N1479" t="s">
        <v>587</v>
      </c>
      <c r="O1479" t="s">
        <v>782</v>
      </c>
      <c r="P1479" t="s">
        <v>804</v>
      </c>
      <c r="Q1479" t="s">
        <v>850</v>
      </c>
      <c r="R1479" t="s">
        <v>853</v>
      </c>
      <c r="S1479" t="s">
        <v>861</v>
      </c>
      <c r="T1479" t="s">
        <v>865</v>
      </c>
      <c r="U1479" t="s">
        <v>867</v>
      </c>
      <c r="V1479" s="1"/>
      <c r="W1479" s="1"/>
      <c r="X1479" s="1">
        <v>-1.7689999999999999</v>
      </c>
      <c r="Y1479" s="1">
        <v>1.083</v>
      </c>
      <c r="Z1479" t="s">
        <v>877</v>
      </c>
      <c r="AA1479" s="1">
        <v>24</v>
      </c>
      <c r="AB1479" t="s">
        <v>881</v>
      </c>
      <c r="AC1479" t="s">
        <v>913</v>
      </c>
      <c r="AD1479" t="s">
        <v>918</v>
      </c>
      <c r="AE1479" t="s">
        <v>921</v>
      </c>
      <c r="AF1479" s="1">
        <v>1991</v>
      </c>
      <c r="AG1479" s="1">
        <v>2016</v>
      </c>
      <c r="AH1479" s="67">
        <f t="shared" si="115"/>
        <v>-0.22229203317416435</v>
      </c>
      <c r="AI1479" s="67">
        <f t="shared" si="119"/>
        <v>0.13608946971600905</v>
      </c>
      <c r="AJ1479" s="67">
        <f t="shared" si="116"/>
        <v>-0.48902739381754207</v>
      </c>
      <c r="AK1479" s="67">
        <f t="shared" si="117"/>
        <v>4.4443327469213367E-2</v>
      </c>
      <c r="AL1479" s="69">
        <f t="shared" si="118"/>
        <v>1</v>
      </c>
    </row>
    <row r="1480" spans="1:38">
      <c r="A1480" s="1">
        <v>1479</v>
      </c>
      <c r="B1480" s="35" t="s">
        <v>1392</v>
      </c>
      <c r="C1480" t="s">
        <v>4</v>
      </c>
      <c r="D1480" t="s">
        <v>29</v>
      </c>
      <c r="E1480" t="s">
        <v>112</v>
      </c>
      <c r="F1480" t="s">
        <v>139</v>
      </c>
      <c r="G1480" t="s">
        <v>159</v>
      </c>
      <c r="H1480" t="s">
        <v>280</v>
      </c>
      <c r="I1480" s="1">
        <v>-2.5106519999999999</v>
      </c>
      <c r="J1480" s="1">
        <v>7.9580000000000002</v>
      </c>
      <c r="K1480" s="1">
        <v>0</v>
      </c>
      <c r="L1480" t="s">
        <v>148</v>
      </c>
      <c r="M1480" t="s">
        <v>469</v>
      </c>
      <c r="N1480" t="s">
        <v>588</v>
      </c>
      <c r="O1480" t="s">
        <v>782</v>
      </c>
      <c r="P1480" t="s">
        <v>805</v>
      </c>
      <c r="Q1480" t="s">
        <v>850</v>
      </c>
      <c r="R1480" t="s">
        <v>853</v>
      </c>
      <c r="S1480" t="s">
        <v>861</v>
      </c>
      <c r="T1480" t="s">
        <v>865</v>
      </c>
      <c r="U1480" t="s">
        <v>867</v>
      </c>
      <c r="V1480" s="1"/>
      <c r="W1480" s="1"/>
      <c r="X1480" s="1">
        <v>-9.3900000000000008E-3</v>
      </c>
      <c r="Y1480" s="1">
        <v>3.044</v>
      </c>
      <c r="Z1480" t="s">
        <v>877</v>
      </c>
      <c r="AA1480" s="1">
        <v>24</v>
      </c>
      <c r="AB1480" t="s">
        <v>881</v>
      </c>
      <c r="AC1480" t="s">
        <v>913</v>
      </c>
      <c r="AD1480" t="s">
        <v>918</v>
      </c>
      <c r="AE1480" t="s">
        <v>921</v>
      </c>
      <c r="AF1480" s="1">
        <v>1991</v>
      </c>
      <c r="AG1480" s="1">
        <v>2016</v>
      </c>
      <c r="AH1480" s="67">
        <f t="shared" si="115"/>
        <v>-1.1799447097260618E-3</v>
      </c>
      <c r="AI1480" s="67">
        <f t="shared" si="119"/>
        <v>0.3825081678813772</v>
      </c>
      <c r="AJ1480" s="67">
        <f t="shared" si="116"/>
        <v>-0.7508959537572254</v>
      </c>
      <c r="AK1480" s="67">
        <f t="shared" si="117"/>
        <v>0.74853606433777331</v>
      </c>
      <c r="AL1480" s="69">
        <f t="shared" si="118"/>
        <v>1</v>
      </c>
    </row>
    <row r="1481" spans="1:38">
      <c r="A1481" s="1">
        <v>1480</v>
      </c>
      <c r="B1481" s="35" t="s">
        <v>1392</v>
      </c>
      <c r="C1481" t="s">
        <v>4</v>
      </c>
      <c r="D1481" t="s">
        <v>29</v>
      </c>
      <c r="E1481" t="s">
        <v>112</v>
      </c>
      <c r="F1481" t="s">
        <v>139</v>
      </c>
      <c r="G1481" t="s">
        <v>159</v>
      </c>
      <c r="H1481" t="s">
        <v>280</v>
      </c>
      <c r="I1481" s="1">
        <v>-2.5106519999999999</v>
      </c>
      <c r="J1481" s="1">
        <v>7.9580000000000002</v>
      </c>
      <c r="K1481" s="1">
        <v>0</v>
      </c>
      <c r="L1481" t="s">
        <v>457</v>
      </c>
      <c r="M1481" t="s">
        <v>469</v>
      </c>
      <c r="N1481" t="s">
        <v>589</v>
      </c>
      <c r="O1481" t="s">
        <v>782</v>
      </c>
      <c r="P1481" t="s">
        <v>806</v>
      </c>
      <c r="Q1481" t="s">
        <v>850</v>
      </c>
      <c r="R1481" t="s">
        <v>853</v>
      </c>
      <c r="S1481" t="s">
        <v>861</v>
      </c>
      <c r="T1481" t="s">
        <v>865</v>
      </c>
      <c r="U1481" t="s">
        <v>867</v>
      </c>
      <c r="V1481" s="1"/>
      <c r="W1481" s="1"/>
      <c r="X1481" s="1">
        <v>-1.266</v>
      </c>
      <c r="Y1481" s="1">
        <v>1.2769999999999999</v>
      </c>
      <c r="Z1481" t="s">
        <v>877</v>
      </c>
      <c r="AA1481" s="1">
        <v>24</v>
      </c>
      <c r="AB1481" t="s">
        <v>881</v>
      </c>
      <c r="AC1481" t="s">
        <v>913</v>
      </c>
      <c r="AD1481" t="s">
        <v>918</v>
      </c>
      <c r="AE1481" t="s">
        <v>921</v>
      </c>
      <c r="AF1481" s="1">
        <v>1991</v>
      </c>
      <c r="AG1481" s="1">
        <v>2016</v>
      </c>
      <c r="AH1481" s="67">
        <f t="shared" si="115"/>
        <v>-0.15908519728575019</v>
      </c>
      <c r="AI1481" s="67">
        <f t="shared" si="119"/>
        <v>0.16046745413420455</v>
      </c>
      <c r="AJ1481" s="67">
        <f t="shared" si="116"/>
        <v>-0.47360140738879108</v>
      </c>
      <c r="AK1481" s="67">
        <f t="shared" si="117"/>
        <v>0.15543101281729074</v>
      </c>
      <c r="AL1481" s="69">
        <f t="shared" si="118"/>
        <v>1</v>
      </c>
    </row>
    <row r="1482" spans="1:38">
      <c r="A1482" s="1">
        <v>1481</v>
      </c>
      <c r="B1482" s="35" t="s">
        <v>1392</v>
      </c>
      <c r="C1482" t="s">
        <v>4</v>
      </c>
      <c r="D1482" t="s">
        <v>29</v>
      </c>
      <c r="E1482" t="s">
        <v>112</v>
      </c>
      <c r="F1482" t="s">
        <v>139</v>
      </c>
      <c r="G1482" t="s">
        <v>159</v>
      </c>
      <c r="H1482" t="s">
        <v>280</v>
      </c>
      <c r="I1482" s="1">
        <v>-2.5106519999999999</v>
      </c>
      <c r="J1482" s="1">
        <v>7.9580000000000002</v>
      </c>
      <c r="K1482" s="1">
        <v>0</v>
      </c>
      <c r="L1482" t="s">
        <v>456</v>
      </c>
      <c r="M1482" t="s">
        <v>462</v>
      </c>
      <c r="N1482" t="s">
        <v>590</v>
      </c>
      <c r="O1482" t="s">
        <v>780</v>
      </c>
      <c r="P1482" t="s">
        <v>459</v>
      </c>
      <c r="Q1482" t="s">
        <v>850</v>
      </c>
      <c r="R1482" t="s">
        <v>853</v>
      </c>
      <c r="S1482" t="s">
        <v>861</v>
      </c>
      <c r="T1482" t="s">
        <v>865</v>
      </c>
      <c r="U1482" t="s">
        <v>867</v>
      </c>
      <c r="V1482" s="1"/>
      <c r="W1482" s="1"/>
      <c r="X1482" s="1">
        <v>-1.8009999999999999</v>
      </c>
      <c r="Y1482" s="1">
        <v>4.1120000000000001</v>
      </c>
      <c r="Z1482" t="s">
        <v>877</v>
      </c>
      <c r="AA1482" s="1">
        <v>24</v>
      </c>
      <c r="AB1482" t="s">
        <v>881</v>
      </c>
      <c r="AC1482" t="s">
        <v>913</v>
      </c>
      <c r="AD1482" t="s">
        <v>918</v>
      </c>
      <c r="AE1482" t="s">
        <v>921</v>
      </c>
      <c r="AF1482" s="1">
        <v>1991</v>
      </c>
      <c r="AG1482" s="1">
        <v>2016</v>
      </c>
      <c r="AH1482" s="67">
        <f t="shared" si="115"/>
        <v>-0.22631314400603164</v>
      </c>
      <c r="AI1482" s="67">
        <f t="shared" si="119"/>
        <v>0.51671274189494854</v>
      </c>
      <c r="AJ1482" s="67">
        <f t="shared" si="116"/>
        <v>-1.2390701181201309</v>
      </c>
      <c r="AK1482" s="67">
        <f t="shared" si="117"/>
        <v>0.78644383010806751</v>
      </c>
      <c r="AL1482" s="69">
        <f t="shared" si="118"/>
        <v>1</v>
      </c>
    </row>
    <row r="1483" spans="1:38">
      <c r="A1483" s="1">
        <v>1482</v>
      </c>
      <c r="B1483" s="35" t="s">
        <v>1392</v>
      </c>
      <c r="C1483" t="s">
        <v>4</v>
      </c>
      <c r="D1483" t="s">
        <v>29</v>
      </c>
      <c r="E1483" t="s">
        <v>112</v>
      </c>
      <c r="F1483" t="s">
        <v>139</v>
      </c>
      <c r="G1483" t="s">
        <v>159</v>
      </c>
      <c r="H1483" t="s">
        <v>280</v>
      </c>
      <c r="I1483" s="1">
        <v>-2.5106519999999999</v>
      </c>
      <c r="J1483" s="1">
        <v>7.9580000000000002</v>
      </c>
      <c r="K1483" s="1">
        <v>0</v>
      </c>
      <c r="L1483" t="s">
        <v>456</v>
      </c>
      <c r="M1483" t="s">
        <v>461</v>
      </c>
      <c r="N1483" t="s">
        <v>591</v>
      </c>
      <c r="O1483" t="s">
        <v>780</v>
      </c>
      <c r="P1483" t="s">
        <v>459</v>
      </c>
      <c r="Q1483" t="s">
        <v>850</v>
      </c>
      <c r="R1483" t="s">
        <v>853</v>
      </c>
      <c r="S1483" t="s">
        <v>861</v>
      </c>
      <c r="T1483" t="s">
        <v>865</v>
      </c>
      <c r="U1483" t="s">
        <v>867</v>
      </c>
      <c r="V1483" s="1"/>
      <c r="W1483" s="1"/>
      <c r="X1483" s="1">
        <v>-3.31</v>
      </c>
      <c r="Y1483" s="1">
        <v>2.0310000000000001</v>
      </c>
      <c r="Z1483" t="s">
        <v>877</v>
      </c>
      <c r="AA1483" s="1">
        <v>24</v>
      </c>
      <c r="AB1483" t="s">
        <v>881</v>
      </c>
      <c r="AC1483" t="s">
        <v>913</v>
      </c>
      <c r="AD1483" t="s">
        <v>918</v>
      </c>
      <c r="AE1483" t="s">
        <v>921</v>
      </c>
      <c r="AF1483" s="1">
        <v>1991</v>
      </c>
      <c r="AG1483" s="1">
        <v>2016</v>
      </c>
      <c r="AH1483" s="67">
        <f t="shared" si="115"/>
        <v>-0.41593365167127416</v>
      </c>
      <c r="AI1483" s="67">
        <f t="shared" si="119"/>
        <v>0.25521487811007793</v>
      </c>
      <c r="AJ1483" s="67">
        <f t="shared" si="116"/>
        <v>-0.91615481276702693</v>
      </c>
      <c r="AK1483" s="67">
        <f t="shared" si="117"/>
        <v>8.4287509424478602E-2</v>
      </c>
      <c r="AL1483" s="69">
        <f t="shared" si="118"/>
        <v>1</v>
      </c>
    </row>
    <row r="1484" spans="1:38">
      <c r="A1484" s="1">
        <v>1483</v>
      </c>
      <c r="B1484" s="35" t="s">
        <v>1392</v>
      </c>
      <c r="C1484" t="s">
        <v>4</v>
      </c>
      <c r="D1484" t="s">
        <v>29</v>
      </c>
      <c r="E1484" t="s">
        <v>112</v>
      </c>
      <c r="F1484" t="s">
        <v>139</v>
      </c>
      <c r="G1484" t="s">
        <v>159</v>
      </c>
      <c r="H1484" t="s">
        <v>280</v>
      </c>
      <c r="I1484" s="1">
        <v>-2.5106519999999999</v>
      </c>
      <c r="J1484" s="1">
        <v>7.9580000000000002</v>
      </c>
      <c r="K1484" s="1">
        <v>0</v>
      </c>
      <c r="L1484" t="s">
        <v>140</v>
      </c>
      <c r="M1484" t="s">
        <v>476</v>
      </c>
      <c r="N1484" t="s">
        <v>592</v>
      </c>
      <c r="O1484" t="s">
        <v>780</v>
      </c>
      <c r="P1484" t="s">
        <v>459</v>
      </c>
      <c r="Q1484" t="s">
        <v>850</v>
      </c>
      <c r="R1484" t="s">
        <v>853</v>
      </c>
      <c r="S1484" t="s">
        <v>861</v>
      </c>
      <c r="T1484" t="s">
        <v>865</v>
      </c>
      <c r="U1484" t="s">
        <v>867</v>
      </c>
      <c r="V1484" s="1"/>
      <c r="W1484" s="1"/>
      <c r="X1484" s="1">
        <v>4.4729999999999999</v>
      </c>
      <c r="Y1484" s="1">
        <v>3.4660000000000002</v>
      </c>
      <c r="Z1484" t="s">
        <v>877</v>
      </c>
      <c r="AA1484" s="1">
        <v>24</v>
      </c>
      <c r="AB1484" t="s">
        <v>881</v>
      </c>
      <c r="AC1484" t="s">
        <v>913</v>
      </c>
      <c r="AD1484" t="s">
        <v>918</v>
      </c>
      <c r="AE1484" t="s">
        <v>921</v>
      </c>
      <c r="AF1484" s="1">
        <v>1991</v>
      </c>
      <c r="AG1484" s="1">
        <v>2016</v>
      </c>
      <c r="AH1484" s="67">
        <f t="shared" si="115"/>
        <v>0.5620758984669515</v>
      </c>
      <c r="AI1484" s="67">
        <f t="shared" si="119"/>
        <v>0.43553656697662729</v>
      </c>
      <c r="AJ1484" s="67">
        <f t="shared" si="116"/>
        <v>-0.29157577280723801</v>
      </c>
      <c r="AK1484" s="67">
        <f t="shared" si="117"/>
        <v>1.4157275697411409</v>
      </c>
      <c r="AL1484" s="69">
        <f t="shared" si="118"/>
        <v>1</v>
      </c>
    </row>
    <row r="1485" spans="1:38">
      <c r="A1485" s="1">
        <v>1484</v>
      </c>
      <c r="B1485" s="35" t="s">
        <v>1392</v>
      </c>
      <c r="C1485" t="s">
        <v>4</v>
      </c>
      <c r="D1485" t="s">
        <v>29</v>
      </c>
      <c r="E1485" t="s">
        <v>112</v>
      </c>
      <c r="F1485" t="s">
        <v>139</v>
      </c>
      <c r="G1485" t="s">
        <v>159</v>
      </c>
      <c r="H1485" t="s">
        <v>280</v>
      </c>
      <c r="I1485" s="1">
        <v>-2.5106519999999999</v>
      </c>
      <c r="J1485" s="1">
        <v>7.9580000000000002</v>
      </c>
      <c r="K1485" s="1">
        <v>0</v>
      </c>
      <c r="L1485" t="s">
        <v>457</v>
      </c>
      <c r="M1485" t="s">
        <v>463</v>
      </c>
      <c r="N1485" t="s">
        <v>593</v>
      </c>
      <c r="O1485" t="s">
        <v>780</v>
      </c>
      <c r="P1485" t="s">
        <v>459</v>
      </c>
      <c r="Q1485" t="s">
        <v>850</v>
      </c>
      <c r="R1485" t="s">
        <v>853</v>
      </c>
      <c r="S1485" t="s">
        <v>861</v>
      </c>
      <c r="T1485" t="s">
        <v>865</v>
      </c>
      <c r="U1485" t="s">
        <v>867</v>
      </c>
      <c r="V1485" s="1"/>
      <c r="W1485" s="1"/>
      <c r="X1485" s="1">
        <v>-2.2040000000000002</v>
      </c>
      <c r="Y1485" s="1">
        <v>1.4359999999999999</v>
      </c>
      <c r="Z1485" t="s">
        <v>877</v>
      </c>
      <c r="AA1485" s="1">
        <v>24</v>
      </c>
      <c r="AB1485" t="s">
        <v>881</v>
      </c>
      <c r="AC1485" t="s">
        <v>913</v>
      </c>
      <c r="AD1485" t="s">
        <v>918</v>
      </c>
      <c r="AE1485" t="s">
        <v>921</v>
      </c>
      <c r="AF1485" s="1">
        <v>1991</v>
      </c>
      <c r="AG1485" s="1">
        <v>2016</v>
      </c>
      <c r="AH1485" s="67">
        <f t="shared" si="115"/>
        <v>-0.27695400854486052</v>
      </c>
      <c r="AI1485" s="67">
        <f t="shared" si="119"/>
        <v>0.18044734858004521</v>
      </c>
      <c r="AJ1485" s="67">
        <f t="shared" si="116"/>
        <v>-0.63063081176174918</v>
      </c>
      <c r="AK1485" s="67">
        <f t="shared" si="117"/>
        <v>7.6722794672028083E-2</v>
      </c>
      <c r="AL1485" s="69">
        <f t="shared" si="118"/>
        <v>1</v>
      </c>
    </row>
    <row r="1486" spans="1:38">
      <c r="A1486" s="1">
        <v>1485</v>
      </c>
      <c r="B1486" s="35" t="s">
        <v>1392</v>
      </c>
      <c r="C1486" t="s">
        <v>4</v>
      </c>
      <c r="D1486" t="s">
        <v>29</v>
      </c>
      <c r="E1486" t="s">
        <v>112</v>
      </c>
      <c r="F1486" t="s">
        <v>139</v>
      </c>
      <c r="G1486" t="s">
        <v>159</v>
      </c>
      <c r="H1486" t="s">
        <v>280</v>
      </c>
      <c r="I1486" s="1">
        <v>-2.5106519999999999</v>
      </c>
      <c r="J1486" s="1">
        <v>7.9580000000000002</v>
      </c>
      <c r="K1486" s="1">
        <v>0</v>
      </c>
      <c r="L1486" t="s">
        <v>457</v>
      </c>
      <c r="M1486" t="s">
        <v>466</v>
      </c>
      <c r="N1486" t="s">
        <v>594</v>
      </c>
      <c r="O1486" t="s">
        <v>780</v>
      </c>
      <c r="P1486" t="s">
        <v>459</v>
      </c>
      <c r="Q1486" t="s">
        <v>850</v>
      </c>
      <c r="R1486" t="s">
        <v>853</v>
      </c>
      <c r="S1486" t="s">
        <v>861</v>
      </c>
      <c r="T1486" t="s">
        <v>865</v>
      </c>
      <c r="U1486" t="s">
        <v>867</v>
      </c>
      <c r="V1486" s="1"/>
      <c r="W1486" s="1"/>
      <c r="X1486" s="1">
        <v>-2.3260000000000001</v>
      </c>
      <c r="Y1486" s="1">
        <v>2.4670000000000001</v>
      </c>
      <c r="Z1486" t="s">
        <v>877</v>
      </c>
      <c r="AA1486" s="1">
        <v>24</v>
      </c>
      <c r="AB1486" t="s">
        <v>881</v>
      </c>
      <c r="AC1486" t="s">
        <v>913</v>
      </c>
      <c r="AD1486" t="s">
        <v>918</v>
      </c>
      <c r="AE1486" t="s">
        <v>921</v>
      </c>
      <c r="AF1486" s="1">
        <v>1991</v>
      </c>
      <c r="AG1486" s="1">
        <v>2016</v>
      </c>
      <c r="AH1486" s="67">
        <f t="shared" si="115"/>
        <v>-0.29228449359135461</v>
      </c>
      <c r="AI1486" s="67">
        <f t="shared" si="119"/>
        <v>0.31000251319426991</v>
      </c>
      <c r="AJ1486" s="67">
        <f t="shared" si="116"/>
        <v>-0.89988941945212364</v>
      </c>
      <c r="AK1486" s="67">
        <f t="shared" si="117"/>
        <v>0.31532043226941436</v>
      </c>
      <c r="AL1486" s="69">
        <f t="shared" si="118"/>
        <v>1</v>
      </c>
    </row>
    <row r="1487" spans="1:38">
      <c r="A1487" s="1">
        <v>1486</v>
      </c>
      <c r="B1487" s="35" t="s">
        <v>1392</v>
      </c>
      <c r="C1487" t="s">
        <v>4</v>
      </c>
      <c r="D1487" t="s">
        <v>29</v>
      </c>
      <c r="E1487" t="s">
        <v>112</v>
      </c>
      <c r="F1487" t="s">
        <v>139</v>
      </c>
      <c r="G1487" t="s">
        <v>159</v>
      </c>
      <c r="H1487" t="s">
        <v>280</v>
      </c>
      <c r="I1487" s="1">
        <v>-2.5106519999999999</v>
      </c>
      <c r="J1487" s="1">
        <v>7.9580000000000002</v>
      </c>
      <c r="K1487" s="1">
        <v>0</v>
      </c>
      <c r="L1487" t="s">
        <v>457</v>
      </c>
      <c r="M1487" t="s">
        <v>472</v>
      </c>
      <c r="N1487" t="s">
        <v>595</v>
      </c>
      <c r="O1487" t="s">
        <v>780</v>
      </c>
      <c r="P1487" t="s">
        <v>459</v>
      </c>
      <c r="Q1487" t="s">
        <v>850</v>
      </c>
      <c r="R1487" t="s">
        <v>853</v>
      </c>
      <c r="S1487" t="s">
        <v>861</v>
      </c>
      <c r="T1487" t="s">
        <v>865</v>
      </c>
      <c r="U1487" t="s">
        <v>867</v>
      </c>
      <c r="V1487" s="1"/>
      <c r="W1487" s="1"/>
      <c r="X1487" s="1">
        <v>-1.3180000000000001</v>
      </c>
      <c r="Y1487" s="1">
        <v>8.2970000000000006</v>
      </c>
      <c r="Z1487" t="s">
        <v>877</v>
      </c>
      <c r="AA1487" s="1">
        <v>24</v>
      </c>
      <c r="AB1487" t="s">
        <v>881</v>
      </c>
      <c r="AC1487" t="s">
        <v>913</v>
      </c>
      <c r="AD1487" t="s">
        <v>918</v>
      </c>
      <c r="AE1487" t="s">
        <v>921</v>
      </c>
      <c r="AF1487" s="1">
        <v>1991</v>
      </c>
      <c r="AG1487" s="1">
        <v>2016</v>
      </c>
      <c r="AH1487" s="67">
        <f t="shared" si="115"/>
        <v>-0.16561950238753456</v>
      </c>
      <c r="AI1487" s="67">
        <f t="shared" si="119"/>
        <v>1.0425986428750944</v>
      </c>
      <c r="AJ1487" s="67">
        <f t="shared" si="116"/>
        <v>-2.2091128424227198</v>
      </c>
      <c r="AK1487" s="67">
        <f t="shared" si="117"/>
        <v>1.8778738376476505</v>
      </c>
      <c r="AL1487" s="69">
        <f t="shared" si="118"/>
        <v>1</v>
      </c>
    </row>
    <row r="1488" spans="1:38">
      <c r="A1488" s="1">
        <v>1487</v>
      </c>
      <c r="B1488" s="35" t="s">
        <v>1392</v>
      </c>
      <c r="C1488" t="s">
        <v>4</v>
      </c>
      <c r="D1488" t="s">
        <v>29</v>
      </c>
      <c r="E1488" t="s">
        <v>112</v>
      </c>
      <c r="F1488" t="s">
        <v>139</v>
      </c>
      <c r="G1488" t="s">
        <v>159</v>
      </c>
      <c r="H1488" t="s">
        <v>280</v>
      </c>
      <c r="I1488" s="1">
        <v>-2.5106519999999999</v>
      </c>
      <c r="J1488" s="1">
        <v>7.9580000000000002</v>
      </c>
      <c r="K1488" s="1">
        <v>0</v>
      </c>
      <c r="L1488" t="s">
        <v>457</v>
      </c>
      <c r="M1488" t="s">
        <v>482</v>
      </c>
      <c r="N1488" t="s">
        <v>596</v>
      </c>
      <c r="O1488" t="s">
        <v>780</v>
      </c>
      <c r="P1488" t="s">
        <v>459</v>
      </c>
      <c r="Q1488" t="s">
        <v>850</v>
      </c>
      <c r="R1488" t="s">
        <v>853</v>
      </c>
      <c r="S1488" t="s">
        <v>861</v>
      </c>
      <c r="T1488" t="s">
        <v>865</v>
      </c>
      <c r="U1488" t="s">
        <v>867</v>
      </c>
      <c r="V1488" s="1"/>
      <c r="W1488" s="1"/>
      <c r="X1488" s="1">
        <v>-2.3279999999999998</v>
      </c>
      <c r="Y1488" s="1">
        <v>1.4</v>
      </c>
      <c r="Z1488" t="s">
        <v>877</v>
      </c>
      <c r="AA1488" s="1">
        <v>24</v>
      </c>
      <c r="AB1488" t="s">
        <v>881</v>
      </c>
      <c r="AC1488" t="s">
        <v>913</v>
      </c>
      <c r="AD1488" t="s">
        <v>918</v>
      </c>
      <c r="AE1488" t="s">
        <v>921</v>
      </c>
      <c r="AF1488" s="1">
        <v>1991</v>
      </c>
      <c r="AG1488" s="1">
        <v>2016</v>
      </c>
      <c r="AH1488" s="67">
        <f t="shared" si="115"/>
        <v>-0.2925358130183463</v>
      </c>
      <c r="AI1488" s="67">
        <f t="shared" si="119"/>
        <v>0.17592359889419451</v>
      </c>
      <c r="AJ1488" s="67">
        <f t="shared" si="116"/>
        <v>-0.63734606685096762</v>
      </c>
      <c r="AK1488" s="67">
        <f t="shared" si="117"/>
        <v>5.2274440814274958E-2</v>
      </c>
      <c r="AL1488" s="69">
        <f t="shared" si="118"/>
        <v>1</v>
      </c>
    </row>
    <row r="1489" spans="1:38">
      <c r="A1489" s="1">
        <v>1488</v>
      </c>
      <c r="B1489" s="35" t="s">
        <v>1392</v>
      </c>
      <c r="C1489" t="s">
        <v>4</v>
      </c>
      <c r="D1489" t="s">
        <v>29</v>
      </c>
      <c r="E1489" t="s">
        <v>113</v>
      </c>
      <c r="F1489" t="s">
        <v>139</v>
      </c>
      <c r="G1489" t="s">
        <v>159</v>
      </c>
      <c r="H1489" t="s">
        <v>280</v>
      </c>
      <c r="I1489" s="1">
        <v>-0.80024200000000001</v>
      </c>
      <c r="J1489" s="1">
        <v>5.8479999999999999</v>
      </c>
      <c r="K1489" s="1">
        <v>0</v>
      </c>
      <c r="L1489" t="s">
        <v>458</v>
      </c>
      <c r="M1489" t="s">
        <v>473</v>
      </c>
      <c r="N1489" t="s">
        <v>583</v>
      </c>
      <c r="O1489" t="s">
        <v>782</v>
      </c>
      <c r="P1489" t="s">
        <v>801</v>
      </c>
      <c r="Q1489" t="s">
        <v>850</v>
      </c>
      <c r="R1489" t="s">
        <v>853</v>
      </c>
      <c r="S1489" t="s">
        <v>861</v>
      </c>
      <c r="T1489" t="s">
        <v>865</v>
      </c>
      <c r="U1489" t="s">
        <v>867</v>
      </c>
      <c r="V1489" s="1"/>
      <c r="W1489" s="1"/>
      <c r="X1489" s="1">
        <v>-0.19700000000000001</v>
      </c>
      <c r="Y1489" s="1">
        <v>0.28299999999999997</v>
      </c>
      <c r="Z1489" t="s">
        <v>875</v>
      </c>
      <c r="AA1489" s="1">
        <v>55</v>
      </c>
      <c r="AB1489" t="s">
        <v>881</v>
      </c>
      <c r="AC1489" t="s">
        <v>913</v>
      </c>
      <c r="AD1489" t="s">
        <v>918</v>
      </c>
      <c r="AE1489" t="s">
        <v>921</v>
      </c>
      <c r="AF1489" s="1">
        <v>1991</v>
      </c>
      <c r="AG1489" s="1">
        <v>2016</v>
      </c>
      <c r="AH1489" s="67">
        <f t="shared" si="115"/>
        <v>-3.3686730506155955E-2</v>
      </c>
      <c r="AI1489" s="67">
        <f t="shared" si="119"/>
        <v>4.8392612859097121E-2</v>
      </c>
      <c r="AJ1489" s="67">
        <f t="shared" si="116"/>
        <v>-0.12853625170998631</v>
      </c>
      <c r="AK1489" s="67">
        <f t="shared" si="117"/>
        <v>6.1162790697674406E-2</v>
      </c>
      <c r="AL1489" s="69">
        <f t="shared" si="118"/>
        <v>1</v>
      </c>
    </row>
    <row r="1490" spans="1:38">
      <c r="A1490" s="1">
        <v>1489</v>
      </c>
      <c r="B1490" s="35" t="s">
        <v>1392</v>
      </c>
      <c r="C1490" t="s">
        <v>4</v>
      </c>
      <c r="D1490" t="s">
        <v>29</v>
      </c>
      <c r="E1490" t="s">
        <v>113</v>
      </c>
      <c r="F1490" t="s">
        <v>139</v>
      </c>
      <c r="G1490" t="s">
        <v>159</v>
      </c>
      <c r="H1490" t="s">
        <v>280</v>
      </c>
      <c r="I1490" s="1">
        <v>-0.80024200000000001</v>
      </c>
      <c r="J1490" s="1">
        <v>5.8479999999999999</v>
      </c>
      <c r="K1490" s="1">
        <v>0</v>
      </c>
      <c r="L1490" t="s">
        <v>458</v>
      </c>
      <c r="M1490" t="s">
        <v>473</v>
      </c>
      <c r="N1490" t="s">
        <v>584</v>
      </c>
      <c r="O1490" t="s">
        <v>782</v>
      </c>
      <c r="P1490" t="s">
        <v>802</v>
      </c>
      <c r="Q1490" t="s">
        <v>850</v>
      </c>
      <c r="R1490" t="s">
        <v>853</v>
      </c>
      <c r="S1490" t="s">
        <v>861</v>
      </c>
      <c r="T1490" t="s">
        <v>865</v>
      </c>
      <c r="U1490" t="s">
        <v>867</v>
      </c>
      <c r="V1490" s="1"/>
      <c r="W1490" s="1"/>
      <c r="X1490" s="1">
        <v>-0.98299999999999998</v>
      </c>
      <c r="Y1490" s="1">
        <v>0.52900000000000003</v>
      </c>
      <c r="Z1490" t="s">
        <v>875</v>
      </c>
      <c r="AA1490" s="1">
        <v>55</v>
      </c>
      <c r="AB1490" t="s">
        <v>881</v>
      </c>
      <c r="AC1490" t="s">
        <v>913</v>
      </c>
      <c r="AD1490" t="s">
        <v>918</v>
      </c>
      <c r="AE1490" t="s">
        <v>921</v>
      </c>
      <c r="AF1490" s="1">
        <v>1991</v>
      </c>
      <c r="AG1490" s="1">
        <v>2016</v>
      </c>
      <c r="AH1490" s="67">
        <f t="shared" si="115"/>
        <v>-0.16809165526675787</v>
      </c>
      <c r="AI1490" s="67">
        <f t="shared" si="119"/>
        <v>9.0458276333789334E-2</v>
      </c>
      <c r="AJ1490" s="67">
        <f t="shared" si="116"/>
        <v>-0.34538987688098499</v>
      </c>
      <c r="AK1490" s="67">
        <f t="shared" si="117"/>
        <v>9.2065663474692194E-3</v>
      </c>
      <c r="AL1490" s="69">
        <f t="shared" si="118"/>
        <v>1</v>
      </c>
    </row>
    <row r="1491" spans="1:38">
      <c r="A1491" s="1">
        <v>1490</v>
      </c>
      <c r="B1491" s="35" t="s">
        <v>1392</v>
      </c>
      <c r="C1491" t="s">
        <v>4</v>
      </c>
      <c r="D1491" t="s">
        <v>29</v>
      </c>
      <c r="E1491" t="s">
        <v>113</v>
      </c>
      <c r="F1491" t="s">
        <v>139</v>
      </c>
      <c r="G1491" t="s">
        <v>159</v>
      </c>
      <c r="H1491" t="s">
        <v>280</v>
      </c>
      <c r="I1491" s="1">
        <v>-0.80024200000000001</v>
      </c>
      <c r="J1491" s="1">
        <v>5.8479999999999999</v>
      </c>
      <c r="K1491" s="1">
        <v>0</v>
      </c>
      <c r="L1491" t="s">
        <v>456</v>
      </c>
      <c r="M1491" t="s">
        <v>470</v>
      </c>
      <c r="N1491" t="s">
        <v>585</v>
      </c>
      <c r="O1491" t="s">
        <v>782</v>
      </c>
      <c r="P1491" t="s">
        <v>787</v>
      </c>
      <c r="Q1491" t="s">
        <v>850</v>
      </c>
      <c r="R1491" t="s">
        <v>853</v>
      </c>
      <c r="S1491" t="s">
        <v>861</v>
      </c>
      <c r="T1491" t="s">
        <v>865</v>
      </c>
      <c r="U1491" t="s">
        <v>867</v>
      </c>
      <c r="V1491" s="1"/>
      <c r="W1491" s="1"/>
      <c r="X1491" s="1">
        <v>-0.61799999999999999</v>
      </c>
      <c r="Y1491" s="1">
        <v>0.35699999999999998</v>
      </c>
      <c r="Z1491" t="s">
        <v>875</v>
      </c>
      <c r="AA1491" s="1">
        <v>55</v>
      </c>
      <c r="AB1491" t="s">
        <v>881</v>
      </c>
      <c r="AC1491" t="s">
        <v>913</v>
      </c>
      <c r="AD1491" t="s">
        <v>918</v>
      </c>
      <c r="AE1491" t="s">
        <v>921</v>
      </c>
      <c r="AF1491" s="1">
        <v>1991</v>
      </c>
      <c r="AG1491" s="1">
        <v>2016</v>
      </c>
      <c r="AH1491" s="67">
        <f t="shared" si="115"/>
        <v>-0.10567715458276333</v>
      </c>
      <c r="AI1491" s="67">
        <f t="shared" si="119"/>
        <v>6.1046511627906974E-2</v>
      </c>
      <c r="AJ1491" s="67">
        <f t="shared" si="116"/>
        <v>-0.22532831737346098</v>
      </c>
      <c r="AK1491" s="67">
        <f t="shared" si="117"/>
        <v>1.3974008207934333E-2</v>
      </c>
      <c r="AL1491" s="69">
        <f t="shared" si="118"/>
        <v>1</v>
      </c>
    </row>
    <row r="1492" spans="1:38">
      <c r="A1492" s="1">
        <v>1491</v>
      </c>
      <c r="B1492" s="35" t="s">
        <v>1392</v>
      </c>
      <c r="C1492" t="s">
        <v>4</v>
      </c>
      <c r="D1492" t="s">
        <v>29</v>
      </c>
      <c r="E1492" t="s">
        <v>113</v>
      </c>
      <c r="F1492" t="s">
        <v>139</v>
      </c>
      <c r="G1492" t="s">
        <v>159</v>
      </c>
      <c r="H1492" t="s">
        <v>280</v>
      </c>
      <c r="I1492" s="1">
        <v>-0.80024200000000001</v>
      </c>
      <c r="J1492" s="1">
        <v>5.8479999999999999</v>
      </c>
      <c r="K1492" s="1">
        <v>0</v>
      </c>
      <c r="L1492" t="s">
        <v>458</v>
      </c>
      <c r="M1492" t="s">
        <v>469</v>
      </c>
      <c r="N1492" t="s">
        <v>586</v>
      </c>
      <c r="O1492" t="s">
        <v>782</v>
      </c>
      <c r="P1492" t="s">
        <v>803</v>
      </c>
      <c r="Q1492" t="s">
        <v>850</v>
      </c>
      <c r="R1492" t="s">
        <v>853</v>
      </c>
      <c r="S1492" t="s">
        <v>861</v>
      </c>
      <c r="T1492" t="s">
        <v>865</v>
      </c>
      <c r="U1492" t="s">
        <v>867</v>
      </c>
      <c r="V1492" s="1"/>
      <c r="W1492" s="1"/>
      <c r="X1492" s="1">
        <v>0.502</v>
      </c>
      <c r="Y1492" s="1">
        <v>0.29699999999999999</v>
      </c>
      <c r="Z1492" t="s">
        <v>875</v>
      </c>
      <c r="AA1492" s="1">
        <v>55</v>
      </c>
      <c r="AB1492" t="s">
        <v>881</v>
      </c>
      <c r="AC1492" t="s">
        <v>913</v>
      </c>
      <c r="AD1492" t="s">
        <v>918</v>
      </c>
      <c r="AE1492" t="s">
        <v>921</v>
      </c>
      <c r="AF1492" s="1">
        <v>1991</v>
      </c>
      <c r="AG1492" s="1">
        <v>2016</v>
      </c>
      <c r="AH1492" s="67">
        <f t="shared" si="115"/>
        <v>8.5841313269493846E-2</v>
      </c>
      <c r="AI1492" s="67">
        <f t="shared" si="119"/>
        <v>5.078659370725034E-2</v>
      </c>
      <c r="AJ1492" s="67">
        <f t="shared" si="116"/>
        <v>-1.3700410396716822E-2</v>
      </c>
      <c r="AK1492" s="67">
        <f t="shared" si="117"/>
        <v>0.18538303693570451</v>
      </c>
      <c r="AL1492" s="69">
        <f t="shared" si="118"/>
        <v>1</v>
      </c>
    </row>
    <row r="1493" spans="1:38">
      <c r="A1493" s="1">
        <v>1492</v>
      </c>
      <c r="B1493" s="35" t="s">
        <v>1392</v>
      </c>
      <c r="C1493" t="s">
        <v>4</v>
      </c>
      <c r="D1493" t="s">
        <v>29</v>
      </c>
      <c r="E1493" t="s">
        <v>113</v>
      </c>
      <c r="F1493" t="s">
        <v>139</v>
      </c>
      <c r="G1493" t="s">
        <v>159</v>
      </c>
      <c r="H1493" t="s">
        <v>280</v>
      </c>
      <c r="I1493" s="1">
        <v>-0.80024200000000001</v>
      </c>
      <c r="J1493" s="1">
        <v>5.8479999999999999</v>
      </c>
      <c r="K1493" s="1">
        <v>0</v>
      </c>
      <c r="L1493" t="s">
        <v>458</v>
      </c>
      <c r="M1493" t="s">
        <v>469</v>
      </c>
      <c r="N1493" t="s">
        <v>587</v>
      </c>
      <c r="O1493" t="s">
        <v>782</v>
      </c>
      <c r="P1493" t="s">
        <v>804</v>
      </c>
      <c r="Q1493" t="s">
        <v>850</v>
      </c>
      <c r="R1493" t="s">
        <v>853</v>
      </c>
      <c r="S1493" t="s">
        <v>861</v>
      </c>
      <c r="T1493" t="s">
        <v>865</v>
      </c>
      <c r="U1493" t="s">
        <v>867</v>
      </c>
      <c r="V1493" s="1"/>
      <c r="W1493" s="1"/>
      <c r="X1493" s="1">
        <v>-2.016</v>
      </c>
      <c r="Y1493" s="1">
        <v>0.73099999999999998</v>
      </c>
      <c r="Z1493" t="s">
        <v>875</v>
      </c>
      <c r="AA1493" s="1">
        <v>55</v>
      </c>
      <c r="AB1493" t="s">
        <v>881</v>
      </c>
      <c r="AC1493" t="s">
        <v>913</v>
      </c>
      <c r="AD1493" t="s">
        <v>918</v>
      </c>
      <c r="AE1493" t="s">
        <v>921</v>
      </c>
      <c r="AF1493" s="1">
        <v>1991</v>
      </c>
      <c r="AG1493" s="1">
        <v>2016</v>
      </c>
      <c r="AH1493" s="67">
        <f t="shared" si="115"/>
        <v>-0.34473324213406292</v>
      </c>
      <c r="AI1493" s="67">
        <f t="shared" si="119"/>
        <v>0.125</v>
      </c>
      <c r="AJ1493" s="67">
        <f t="shared" si="116"/>
        <v>-0.58973324213406286</v>
      </c>
      <c r="AK1493" s="67">
        <f t="shared" si="117"/>
        <v>-9.9733242134062927E-2</v>
      </c>
      <c r="AL1493" s="69">
        <f t="shared" si="118"/>
        <v>1</v>
      </c>
    </row>
    <row r="1494" spans="1:38">
      <c r="A1494" s="1">
        <v>1493</v>
      </c>
      <c r="B1494" s="35" t="s">
        <v>1392</v>
      </c>
      <c r="C1494" t="s">
        <v>4</v>
      </c>
      <c r="D1494" t="s">
        <v>29</v>
      </c>
      <c r="E1494" t="s">
        <v>113</v>
      </c>
      <c r="F1494" t="s">
        <v>139</v>
      </c>
      <c r="G1494" t="s">
        <v>159</v>
      </c>
      <c r="H1494" t="s">
        <v>280</v>
      </c>
      <c r="I1494" s="1">
        <v>-0.80024200000000001</v>
      </c>
      <c r="J1494" s="1">
        <v>5.8479999999999999</v>
      </c>
      <c r="K1494" s="1">
        <v>0</v>
      </c>
      <c r="L1494" t="s">
        <v>148</v>
      </c>
      <c r="M1494" t="s">
        <v>469</v>
      </c>
      <c r="N1494" t="s">
        <v>588</v>
      </c>
      <c r="O1494" t="s">
        <v>782</v>
      </c>
      <c r="P1494" t="s">
        <v>805</v>
      </c>
      <c r="Q1494" t="s">
        <v>850</v>
      </c>
      <c r="R1494" t="s">
        <v>853</v>
      </c>
      <c r="S1494" t="s">
        <v>861</v>
      </c>
      <c r="T1494" t="s">
        <v>865</v>
      </c>
      <c r="U1494" t="s">
        <v>867</v>
      </c>
      <c r="V1494" s="1"/>
      <c r="W1494" s="1"/>
      <c r="X1494" s="1">
        <v>0.47199999999999998</v>
      </c>
      <c r="Y1494" s="1">
        <v>0.49099999999999999</v>
      </c>
      <c r="Z1494" t="s">
        <v>875</v>
      </c>
      <c r="AA1494" s="1">
        <v>55</v>
      </c>
      <c r="AB1494" t="s">
        <v>881</v>
      </c>
      <c r="AC1494" t="s">
        <v>913</v>
      </c>
      <c r="AD1494" t="s">
        <v>918</v>
      </c>
      <c r="AE1494" t="s">
        <v>921</v>
      </c>
      <c r="AF1494" s="1">
        <v>1991</v>
      </c>
      <c r="AG1494" s="1">
        <v>2016</v>
      </c>
      <c r="AH1494" s="67">
        <f t="shared" si="115"/>
        <v>8.0711354309165526E-2</v>
      </c>
      <c r="AI1494" s="67">
        <f t="shared" si="119"/>
        <v>8.3960328317373462E-2</v>
      </c>
      <c r="AJ1494" s="67">
        <f t="shared" si="116"/>
        <v>-8.3850889192886455E-2</v>
      </c>
      <c r="AK1494" s="67">
        <f t="shared" si="117"/>
        <v>0.24527359781121749</v>
      </c>
      <c r="AL1494" s="69">
        <f t="shared" si="118"/>
        <v>1</v>
      </c>
    </row>
    <row r="1495" spans="1:38">
      <c r="A1495" s="1">
        <v>1494</v>
      </c>
      <c r="B1495" s="35" t="s">
        <v>1392</v>
      </c>
      <c r="C1495" t="s">
        <v>4</v>
      </c>
      <c r="D1495" t="s">
        <v>29</v>
      </c>
      <c r="E1495" t="s">
        <v>113</v>
      </c>
      <c r="F1495" t="s">
        <v>139</v>
      </c>
      <c r="G1495" t="s">
        <v>159</v>
      </c>
      <c r="H1495" t="s">
        <v>280</v>
      </c>
      <c r="I1495" s="1">
        <v>-0.80024200000000001</v>
      </c>
      <c r="J1495" s="1">
        <v>5.8479999999999999</v>
      </c>
      <c r="K1495" s="1">
        <v>0</v>
      </c>
      <c r="L1495" t="s">
        <v>457</v>
      </c>
      <c r="M1495" t="s">
        <v>469</v>
      </c>
      <c r="N1495" t="s">
        <v>589</v>
      </c>
      <c r="O1495" t="s">
        <v>782</v>
      </c>
      <c r="P1495" t="s">
        <v>806</v>
      </c>
      <c r="Q1495" t="s">
        <v>850</v>
      </c>
      <c r="R1495" t="s">
        <v>853</v>
      </c>
      <c r="S1495" t="s">
        <v>861</v>
      </c>
      <c r="T1495" t="s">
        <v>865</v>
      </c>
      <c r="U1495" t="s">
        <v>867</v>
      </c>
      <c r="V1495" s="1"/>
      <c r="W1495" s="1"/>
      <c r="X1495" s="1">
        <v>0.68500000000000005</v>
      </c>
      <c r="Y1495" s="1">
        <v>0.75</v>
      </c>
      <c r="Z1495" t="s">
        <v>875</v>
      </c>
      <c r="AA1495" s="1">
        <v>55</v>
      </c>
      <c r="AB1495" t="s">
        <v>881</v>
      </c>
      <c r="AC1495" t="s">
        <v>913</v>
      </c>
      <c r="AD1495" t="s">
        <v>918</v>
      </c>
      <c r="AE1495" t="s">
        <v>921</v>
      </c>
      <c r="AF1495" s="1">
        <v>1991</v>
      </c>
      <c r="AG1495" s="1">
        <v>2016</v>
      </c>
      <c r="AH1495" s="67">
        <f t="shared" si="115"/>
        <v>0.11713406292749659</v>
      </c>
      <c r="AI1495" s="67">
        <f t="shared" si="119"/>
        <v>0.12824897400820795</v>
      </c>
      <c r="AJ1495" s="67">
        <f t="shared" si="116"/>
        <v>-0.134233926128591</v>
      </c>
      <c r="AK1495" s="67">
        <f t="shared" si="117"/>
        <v>0.36850205198358421</v>
      </c>
      <c r="AL1495" s="69">
        <f t="shared" si="118"/>
        <v>1</v>
      </c>
    </row>
    <row r="1496" spans="1:38">
      <c r="A1496" s="1">
        <v>1495</v>
      </c>
      <c r="B1496" s="35" t="s">
        <v>1392</v>
      </c>
      <c r="C1496" t="s">
        <v>4</v>
      </c>
      <c r="D1496" t="s">
        <v>29</v>
      </c>
      <c r="E1496" t="s">
        <v>113</v>
      </c>
      <c r="F1496" t="s">
        <v>139</v>
      </c>
      <c r="G1496" t="s">
        <v>159</v>
      </c>
      <c r="H1496" t="s">
        <v>280</v>
      </c>
      <c r="I1496" s="1">
        <v>-0.80024200000000001</v>
      </c>
      <c r="J1496" s="1">
        <v>5.8479999999999999</v>
      </c>
      <c r="K1496" s="1">
        <v>0</v>
      </c>
      <c r="L1496" t="s">
        <v>456</v>
      </c>
      <c r="M1496" t="s">
        <v>462</v>
      </c>
      <c r="N1496" t="s">
        <v>590</v>
      </c>
      <c r="O1496" t="s">
        <v>780</v>
      </c>
      <c r="P1496" t="s">
        <v>459</v>
      </c>
      <c r="Q1496" t="s">
        <v>850</v>
      </c>
      <c r="R1496" t="s">
        <v>853</v>
      </c>
      <c r="S1496" t="s">
        <v>861</v>
      </c>
      <c r="T1496" t="s">
        <v>865</v>
      </c>
      <c r="U1496" t="s">
        <v>867</v>
      </c>
      <c r="V1496" s="1"/>
      <c r="W1496" s="1"/>
      <c r="X1496" s="1">
        <v>-1.603</v>
      </c>
      <c r="Y1496" s="1">
        <v>1.0429999999999999</v>
      </c>
      <c r="Z1496" t="s">
        <v>875</v>
      </c>
      <c r="AA1496" s="1">
        <v>55</v>
      </c>
      <c r="AB1496" t="s">
        <v>881</v>
      </c>
      <c r="AC1496" t="s">
        <v>913</v>
      </c>
      <c r="AD1496" t="s">
        <v>918</v>
      </c>
      <c r="AE1496" t="s">
        <v>921</v>
      </c>
      <c r="AF1496" s="1">
        <v>1991</v>
      </c>
      <c r="AG1496" s="1">
        <v>2016</v>
      </c>
      <c r="AH1496" s="67">
        <f t="shared" si="115"/>
        <v>-0.27411080711354308</v>
      </c>
      <c r="AI1496" s="67">
        <f t="shared" si="119"/>
        <v>0.17835157318741449</v>
      </c>
      <c r="AJ1496" s="67">
        <f t="shared" si="116"/>
        <v>-0.62367989056087547</v>
      </c>
      <c r="AK1496" s="67">
        <f t="shared" si="117"/>
        <v>7.545827633378932E-2</v>
      </c>
      <c r="AL1496" s="69">
        <f t="shared" si="118"/>
        <v>1</v>
      </c>
    </row>
    <row r="1497" spans="1:38">
      <c r="A1497" s="1">
        <v>1496</v>
      </c>
      <c r="B1497" s="35" t="s">
        <v>1392</v>
      </c>
      <c r="C1497" t="s">
        <v>4</v>
      </c>
      <c r="D1497" t="s">
        <v>29</v>
      </c>
      <c r="E1497" t="s">
        <v>113</v>
      </c>
      <c r="F1497" t="s">
        <v>139</v>
      </c>
      <c r="G1497" t="s">
        <v>159</v>
      </c>
      <c r="H1497" t="s">
        <v>280</v>
      </c>
      <c r="I1497" s="1">
        <v>-0.80024200000000001</v>
      </c>
      <c r="J1497" s="1">
        <v>5.8479999999999999</v>
      </c>
      <c r="K1497" s="1">
        <v>0</v>
      </c>
      <c r="L1497" t="s">
        <v>456</v>
      </c>
      <c r="M1497" t="s">
        <v>461</v>
      </c>
      <c r="N1497" t="s">
        <v>591</v>
      </c>
      <c r="O1497" t="s">
        <v>780</v>
      </c>
      <c r="P1497" t="s">
        <v>459</v>
      </c>
      <c r="Q1497" t="s">
        <v>850</v>
      </c>
      <c r="R1497" t="s">
        <v>853</v>
      </c>
      <c r="S1497" t="s">
        <v>861</v>
      </c>
      <c r="T1497" t="s">
        <v>865</v>
      </c>
      <c r="U1497" t="s">
        <v>867</v>
      </c>
      <c r="V1497" s="1"/>
      <c r="W1497" s="1"/>
      <c r="X1497" s="1">
        <v>-0.73499999999999999</v>
      </c>
      <c r="Y1497" s="1">
        <v>8.7129999999999992</v>
      </c>
      <c r="Z1497" t="s">
        <v>875</v>
      </c>
      <c r="AA1497" s="1">
        <v>55</v>
      </c>
      <c r="AB1497" t="s">
        <v>881</v>
      </c>
      <c r="AC1497" t="s">
        <v>913</v>
      </c>
      <c r="AD1497" t="s">
        <v>918</v>
      </c>
      <c r="AE1497" t="s">
        <v>921</v>
      </c>
      <c r="AF1497" s="1">
        <v>1991</v>
      </c>
      <c r="AG1497" s="1">
        <v>2016</v>
      </c>
      <c r="AH1497" s="67">
        <f t="shared" si="115"/>
        <v>-0.12568399452804377</v>
      </c>
      <c r="AI1497" s="67">
        <f t="shared" si="119"/>
        <v>1.4899110807113543</v>
      </c>
      <c r="AJ1497" s="67">
        <f t="shared" si="116"/>
        <v>-3.045909712722298</v>
      </c>
      <c r="AK1497" s="67">
        <f t="shared" si="117"/>
        <v>2.7945417236662102</v>
      </c>
      <c r="AL1497" s="69">
        <f t="shared" si="118"/>
        <v>1</v>
      </c>
    </row>
    <row r="1498" spans="1:38">
      <c r="A1498" s="1">
        <v>1497</v>
      </c>
      <c r="B1498" s="35" t="s">
        <v>1392</v>
      </c>
      <c r="C1498" t="s">
        <v>4</v>
      </c>
      <c r="D1498" t="s">
        <v>29</v>
      </c>
      <c r="E1498" t="s">
        <v>113</v>
      </c>
      <c r="F1498" t="s">
        <v>139</v>
      </c>
      <c r="G1498" t="s">
        <v>159</v>
      </c>
      <c r="H1498" t="s">
        <v>280</v>
      </c>
      <c r="I1498" s="1">
        <v>-0.80024200000000001</v>
      </c>
      <c r="J1498" s="1">
        <v>5.8479999999999999</v>
      </c>
      <c r="K1498" s="1">
        <v>0</v>
      </c>
      <c r="L1498" t="s">
        <v>140</v>
      </c>
      <c r="M1498" t="s">
        <v>476</v>
      </c>
      <c r="N1498" t="s">
        <v>592</v>
      </c>
      <c r="O1498" t="s">
        <v>780</v>
      </c>
      <c r="P1498" t="s">
        <v>459</v>
      </c>
      <c r="Q1498" t="s">
        <v>850</v>
      </c>
      <c r="R1498" t="s">
        <v>853</v>
      </c>
      <c r="S1498" t="s">
        <v>861</v>
      </c>
      <c r="T1498" t="s">
        <v>865</v>
      </c>
      <c r="U1498" t="s">
        <v>867</v>
      </c>
      <c r="V1498" s="1"/>
      <c r="W1498" s="1"/>
      <c r="X1498" s="1">
        <v>-2.5369999999999999</v>
      </c>
      <c r="Y1498" s="1">
        <v>2.2610000000000001</v>
      </c>
      <c r="Z1498" t="s">
        <v>875</v>
      </c>
      <c r="AA1498" s="1">
        <v>55</v>
      </c>
      <c r="AB1498" t="s">
        <v>881</v>
      </c>
      <c r="AC1498" t="s">
        <v>913</v>
      </c>
      <c r="AD1498" t="s">
        <v>918</v>
      </c>
      <c r="AE1498" t="s">
        <v>921</v>
      </c>
      <c r="AF1498" s="1">
        <v>1991</v>
      </c>
      <c r="AG1498" s="1">
        <v>2016</v>
      </c>
      <c r="AH1498" s="67">
        <f t="shared" si="115"/>
        <v>-0.43382352941176472</v>
      </c>
      <c r="AI1498" s="67">
        <f t="shared" si="119"/>
        <v>0.38662790697674421</v>
      </c>
      <c r="AJ1498" s="67">
        <f t="shared" si="116"/>
        <v>-1.1916142270861834</v>
      </c>
      <c r="AK1498" s="67">
        <f t="shared" si="117"/>
        <v>0.32396716826265393</v>
      </c>
      <c r="AL1498" s="69">
        <f t="shared" si="118"/>
        <v>1</v>
      </c>
    </row>
    <row r="1499" spans="1:38">
      <c r="A1499" s="1">
        <v>1498</v>
      </c>
      <c r="B1499" s="35" t="s">
        <v>1392</v>
      </c>
      <c r="C1499" t="s">
        <v>4</v>
      </c>
      <c r="D1499" t="s">
        <v>29</v>
      </c>
      <c r="E1499" t="s">
        <v>113</v>
      </c>
      <c r="F1499" t="s">
        <v>139</v>
      </c>
      <c r="G1499" t="s">
        <v>159</v>
      </c>
      <c r="H1499" t="s">
        <v>280</v>
      </c>
      <c r="I1499" s="1">
        <v>-0.80024200000000001</v>
      </c>
      <c r="J1499" s="1">
        <v>5.8479999999999999</v>
      </c>
      <c r="K1499" s="1">
        <v>0</v>
      </c>
      <c r="L1499" t="s">
        <v>457</v>
      </c>
      <c r="M1499" t="s">
        <v>463</v>
      </c>
      <c r="N1499" t="s">
        <v>593</v>
      </c>
      <c r="O1499" t="s">
        <v>780</v>
      </c>
      <c r="P1499" t="s">
        <v>459</v>
      </c>
      <c r="Q1499" t="s">
        <v>850</v>
      </c>
      <c r="R1499" t="s">
        <v>853</v>
      </c>
      <c r="S1499" t="s">
        <v>861</v>
      </c>
      <c r="T1499" t="s">
        <v>865</v>
      </c>
      <c r="U1499" t="s">
        <v>867</v>
      </c>
      <c r="V1499" s="1"/>
      <c r="W1499" s="1"/>
      <c r="X1499" s="1">
        <v>3.3119999999999998</v>
      </c>
      <c r="Y1499" s="1">
        <v>2.9329999999999998</v>
      </c>
      <c r="Z1499" t="s">
        <v>875</v>
      </c>
      <c r="AA1499" s="1">
        <v>55</v>
      </c>
      <c r="AB1499" t="s">
        <v>881</v>
      </c>
      <c r="AC1499" t="s">
        <v>913</v>
      </c>
      <c r="AD1499" t="s">
        <v>918</v>
      </c>
      <c r="AE1499" t="s">
        <v>921</v>
      </c>
      <c r="AF1499" s="1">
        <v>1991</v>
      </c>
      <c r="AG1499" s="1">
        <v>2016</v>
      </c>
      <c r="AH1499" s="67">
        <f t="shared" si="115"/>
        <v>0.56634746922024626</v>
      </c>
      <c r="AI1499" s="67">
        <f t="shared" si="119"/>
        <v>0.50153898768809846</v>
      </c>
      <c r="AJ1499" s="67">
        <f t="shared" si="116"/>
        <v>-0.41666894664842669</v>
      </c>
      <c r="AK1499" s="67">
        <f t="shared" si="117"/>
        <v>1.5493638850889191</v>
      </c>
      <c r="AL1499" s="69">
        <f t="shared" si="118"/>
        <v>1</v>
      </c>
    </row>
    <row r="1500" spans="1:38">
      <c r="A1500" s="1">
        <v>1499</v>
      </c>
      <c r="B1500" s="35" t="s">
        <v>1392</v>
      </c>
      <c r="C1500" t="s">
        <v>4</v>
      </c>
      <c r="D1500" t="s">
        <v>29</v>
      </c>
      <c r="E1500" t="s">
        <v>113</v>
      </c>
      <c r="F1500" t="s">
        <v>139</v>
      </c>
      <c r="G1500" t="s">
        <v>159</v>
      </c>
      <c r="H1500" t="s">
        <v>280</v>
      </c>
      <c r="I1500" s="1">
        <v>-0.80024200000000001</v>
      </c>
      <c r="J1500" s="1">
        <v>5.8479999999999999</v>
      </c>
      <c r="K1500" s="1">
        <v>0</v>
      </c>
      <c r="L1500" t="s">
        <v>457</v>
      </c>
      <c r="M1500" t="s">
        <v>466</v>
      </c>
      <c r="N1500" t="s">
        <v>594</v>
      </c>
      <c r="O1500" t="s">
        <v>780</v>
      </c>
      <c r="P1500" t="s">
        <v>459</v>
      </c>
      <c r="Q1500" t="s">
        <v>850</v>
      </c>
      <c r="R1500" t="s">
        <v>853</v>
      </c>
      <c r="S1500" t="s">
        <v>861</v>
      </c>
      <c r="T1500" t="s">
        <v>865</v>
      </c>
      <c r="U1500" t="s">
        <v>867</v>
      </c>
      <c r="V1500" s="1"/>
      <c r="W1500" s="1"/>
      <c r="X1500" s="1">
        <v>-1.7949999999999999</v>
      </c>
      <c r="Y1500" s="1">
        <v>1.071</v>
      </c>
      <c r="Z1500" t="s">
        <v>875</v>
      </c>
      <c r="AA1500" s="1">
        <v>55</v>
      </c>
      <c r="AB1500" t="s">
        <v>881</v>
      </c>
      <c r="AC1500" t="s">
        <v>913</v>
      </c>
      <c r="AD1500" t="s">
        <v>918</v>
      </c>
      <c r="AE1500" t="s">
        <v>921</v>
      </c>
      <c r="AF1500" s="1">
        <v>1991</v>
      </c>
      <c r="AG1500" s="1">
        <v>2016</v>
      </c>
      <c r="AH1500" s="67">
        <f t="shared" si="115"/>
        <v>-0.30694254445964431</v>
      </c>
      <c r="AI1500" s="67">
        <f t="shared" si="119"/>
        <v>0.18313953488372092</v>
      </c>
      <c r="AJ1500" s="67">
        <f t="shared" si="116"/>
        <v>-0.66589603283173737</v>
      </c>
      <c r="AK1500" s="67">
        <f t="shared" si="117"/>
        <v>5.2010943912448704E-2</v>
      </c>
      <c r="AL1500" s="69">
        <f t="shared" si="118"/>
        <v>1</v>
      </c>
    </row>
    <row r="1501" spans="1:38">
      <c r="A1501" s="1">
        <v>1500</v>
      </c>
      <c r="B1501" s="35" t="s">
        <v>1392</v>
      </c>
      <c r="C1501" t="s">
        <v>4</v>
      </c>
      <c r="D1501" t="s">
        <v>29</v>
      </c>
      <c r="E1501" t="s">
        <v>113</v>
      </c>
      <c r="F1501" t="s">
        <v>139</v>
      </c>
      <c r="G1501" t="s">
        <v>159</v>
      </c>
      <c r="H1501" t="s">
        <v>280</v>
      </c>
      <c r="I1501" s="1">
        <v>-0.80024200000000001</v>
      </c>
      <c r="J1501" s="1">
        <v>5.8479999999999999</v>
      </c>
      <c r="K1501" s="1">
        <v>0</v>
      </c>
      <c r="L1501" t="s">
        <v>457</v>
      </c>
      <c r="M1501" t="s">
        <v>472</v>
      </c>
      <c r="N1501" t="s">
        <v>595</v>
      </c>
      <c r="O1501" t="s">
        <v>780</v>
      </c>
      <c r="P1501" t="s">
        <v>459</v>
      </c>
      <c r="Q1501" t="s">
        <v>850</v>
      </c>
      <c r="R1501" t="s">
        <v>853</v>
      </c>
      <c r="S1501" t="s">
        <v>861</v>
      </c>
      <c r="T1501" t="s">
        <v>865</v>
      </c>
      <c r="U1501" t="s">
        <v>867</v>
      </c>
      <c r="V1501" s="1"/>
      <c r="W1501" s="1"/>
      <c r="X1501" s="1">
        <v>-3.956</v>
      </c>
      <c r="Y1501" s="1">
        <v>0.55100000000000005</v>
      </c>
      <c r="Z1501" t="s">
        <v>875</v>
      </c>
      <c r="AA1501" s="1">
        <v>55</v>
      </c>
      <c r="AB1501" t="s">
        <v>881</v>
      </c>
      <c r="AC1501" t="s">
        <v>913</v>
      </c>
      <c r="AD1501" t="s">
        <v>918</v>
      </c>
      <c r="AE1501" t="s">
        <v>921</v>
      </c>
      <c r="AF1501" s="1">
        <v>1991</v>
      </c>
      <c r="AG1501" s="1">
        <v>2016</v>
      </c>
      <c r="AH1501" s="67">
        <f t="shared" si="115"/>
        <v>-0.67647058823529416</v>
      </c>
      <c r="AI1501" s="67">
        <f t="shared" si="119"/>
        <v>9.4220246238030103E-2</v>
      </c>
      <c r="AJ1501" s="67">
        <f t="shared" si="116"/>
        <v>-0.86114227086183315</v>
      </c>
      <c r="AK1501" s="67">
        <f t="shared" si="117"/>
        <v>-0.49179890560875517</v>
      </c>
      <c r="AL1501" s="69">
        <f t="shared" si="118"/>
        <v>1</v>
      </c>
    </row>
    <row r="1502" spans="1:38">
      <c r="A1502" s="1">
        <v>1501</v>
      </c>
      <c r="B1502" s="35" t="s">
        <v>1392</v>
      </c>
      <c r="C1502" t="s">
        <v>4</v>
      </c>
      <c r="D1502" t="s">
        <v>29</v>
      </c>
      <c r="E1502" t="s">
        <v>113</v>
      </c>
      <c r="F1502" t="s">
        <v>139</v>
      </c>
      <c r="G1502" t="s">
        <v>159</v>
      </c>
      <c r="H1502" t="s">
        <v>280</v>
      </c>
      <c r="I1502" s="1">
        <v>-0.80024200000000001</v>
      </c>
      <c r="J1502" s="1">
        <v>5.8479999999999999</v>
      </c>
      <c r="K1502" s="1">
        <v>0</v>
      </c>
      <c r="L1502" t="s">
        <v>457</v>
      </c>
      <c r="M1502" t="s">
        <v>482</v>
      </c>
      <c r="N1502" t="s">
        <v>596</v>
      </c>
      <c r="O1502" t="s">
        <v>780</v>
      </c>
      <c r="P1502" t="s">
        <v>459</v>
      </c>
      <c r="Q1502" t="s">
        <v>850</v>
      </c>
      <c r="R1502" t="s">
        <v>853</v>
      </c>
      <c r="S1502" t="s">
        <v>861</v>
      </c>
      <c r="T1502" t="s">
        <v>865</v>
      </c>
      <c r="U1502" t="s">
        <v>867</v>
      </c>
      <c r="V1502" s="1"/>
      <c r="W1502" s="1"/>
      <c r="X1502" s="1">
        <v>0.97899999999999998</v>
      </c>
      <c r="Y1502" s="1">
        <v>0.82199999999999995</v>
      </c>
      <c r="Z1502" t="s">
        <v>875</v>
      </c>
      <c r="AA1502" s="1">
        <v>55</v>
      </c>
      <c r="AB1502" t="s">
        <v>881</v>
      </c>
      <c r="AC1502" t="s">
        <v>913</v>
      </c>
      <c r="AD1502" t="s">
        <v>918</v>
      </c>
      <c r="AE1502" t="s">
        <v>921</v>
      </c>
      <c r="AF1502" s="1">
        <v>1991</v>
      </c>
      <c r="AG1502" s="1">
        <v>2016</v>
      </c>
      <c r="AH1502" s="67">
        <f t="shared" si="115"/>
        <v>0.1674076607387141</v>
      </c>
      <c r="AI1502" s="67">
        <f t="shared" si="119"/>
        <v>0.1405608755129959</v>
      </c>
      <c r="AJ1502" s="67">
        <f t="shared" si="116"/>
        <v>-0.10809165526675785</v>
      </c>
      <c r="AK1502" s="67">
        <f t="shared" si="117"/>
        <v>0.44290697674418605</v>
      </c>
      <c r="AL1502" s="69">
        <f t="shared" si="118"/>
        <v>1</v>
      </c>
    </row>
    <row r="1503" spans="1:38">
      <c r="A1503" s="1">
        <v>1502</v>
      </c>
      <c r="B1503" s="35" t="s">
        <v>1392</v>
      </c>
      <c r="C1503" t="s">
        <v>4</v>
      </c>
      <c r="D1503" t="s">
        <v>29</v>
      </c>
      <c r="E1503" t="s">
        <v>113</v>
      </c>
      <c r="F1503" t="s">
        <v>139</v>
      </c>
      <c r="G1503" t="s">
        <v>159</v>
      </c>
      <c r="H1503" t="s">
        <v>280</v>
      </c>
      <c r="I1503" s="1">
        <v>9.0475E-2</v>
      </c>
      <c r="J1503" s="1">
        <v>4.0910000000000002</v>
      </c>
      <c r="K1503" s="1">
        <v>0</v>
      </c>
      <c r="L1503" t="s">
        <v>458</v>
      </c>
      <c r="M1503" t="s">
        <v>473</v>
      </c>
      <c r="N1503" t="s">
        <v>583</v>
      </c>
      <c r="O1503" t="s">
        <v>782</v>
      </c>
      <c r="P1503" t="s">
        <v>801</v>
      </c>
      <c r="Q1503" t="s">
        <v>850</v>
      </c>
      <c r="R1503" t="s">
        <v>853</v>
      </c>
      <c r="S1503" t="s">
        <v>861</v>
      </c>
      <c r="T1503" t="s">
        <v>865</v>
      </c>
      <c r="U1503" t="s">
        <v>867</v>
      </c>
      <c r="V1503" s="1"/>
      <c r="W1503" s="1"/>
      <c r="X1503" s="1">
        <v>-0.40100000000000002</v>
      </c>
      <c r="Y1503" s="1">
        <v>0.27700000000000002</v>
      </c>
      <c r="Z1503" t="s">
        <v>876</v>
      </c>
      <c r="AA1503" s="1">
        <v>31</v>
      </c>
      <c r="AB1503" t="s">
        <v>881</v>
      </c>
      <c r="AC1503" t="s">
        <v>913</v>
      </c>
      <c r="AD1503" t="s">
        <v>918</v>
      </c>
      <c r="AE1503" t="s">
        <v>921</v>
      </c>
      <c r="AF1503" s="1">
        <v>1991</v>
      </c>
      <c r="AG1503" s="1">
        <v>2016</v>
      </c>
      <c r="AH1503" s="67">
        <f t="shared" si="115"/>
        <v>-9.8020043999022241E-2</v>
      </c>
      <c r="AI1503" s="67">
        <f t="shared" si="119"/>
        <v>6.7709606453189936E-2</v>
      </c>
      <c r="AJ1503" s="67">
        <f t="shared" si="116"/>
        <v>-0.23073087264727449</v>
      </c>
      <c r="AK1503" s="67">
        <f t="shared" si="117"/>
        <v>3.4690784649230019E-2</v>
      </c>
      <c r="AL1503" s="69">
        <f t="shared" si="118"/>
        <v>1</v>
      </c>
    </row>
    <row r="1504" spans="1:38">
      <c r="A1504" s="1">
        <v>1503</v>
      </c>
      <c r="B1504" s="35" t="s">
        <v>1392</v>
      </c>
      <c r="C1504" t="s">
        <v>4</v>
      </c>
      <c r="D1504" t="s">
        <v>29</v>
      </c>
      <c r="E1504" t="s">
        <v>113</v>
      </c>
      <c r="F1504" t="s">
        <v>139</v>
      </c>
      <c r="G1504" t="s">
        <v>159</v>
      </c>
      <c r="H1504" t="s">
        <v>280</v>
      </c>
      <c r="I1504" s="1">
        <v>9.0475E-2</v>
      </c>
      <c r="J1504" s="1">
        <v>4.0910000000000002</v>
      </c>
      <c r="K1504" s="1">
        <v>0</v>
      </c>
      <c r="L1504" t="s">
        <v>458</v>
      </c>
      <c r="M1504" t="s">
        <v>473</v>
      </c>
      <c r="N1504" t="s">
        <v>584</v>
      </c>
      <c r="O1504" t="s">
        <v>782</v>
      </c>
      <c r="P1504" t="s">
        <v>802</v>
      </c>
      <c r="Q1504" t="s">
        <v>850</v>
      </c>
      <c r="R1504" t="s">
        <v>853</v>
      </c>
      <c r="S1504" t="s">
        <v>861</v>
      </c>
      <c r="T1504" t="s">
        <v>865</v>
      </c>
      <c r="U1504" t="s">
        <v>867</v>
      </c>
      <c r="V1504" s="1"/>
      <c r="W1504" s="1"/>
      <c r="X1504" s="1">
        <v>-0.75800000000000001</v>
      </c>
      <c r="Y1504" s="1">
        <v>0.28299999999999997</v>
      </c>
      <c r="Z1504" t="s">
        <v>876</v>
      </c>
      <c r="AA1504" s="1">
        <v>31</v>
      </c>
      <c r="AB1504" t="s">
        <v>881</v>
      </c>
      <c r="AC1504" t="s">
        <v>913</v>
      </c>
      <c r="AD1504" t="s">
        <v>918</v>
      </c>
      <c r="AE1504" t="s">
        <v>921</v>
      </c>
      <c r="AF1504" s="1">
        <v>1991</v>
      </c>
      <c r="AG1504" s="1">
        <v>2016</v>
      </c>
      <c r="AH1504" s="67">
        <f t="shared" si="115"/>
        <v>-0.18528477144952335</v>
      </c>
      <c r="AI1504" s="67">
        <f t="shared" si="119"/>
        <v>6.9176240527988264E-2</v>
      </c>
      <c r="AJ1504" s="67">
        <f t="shared" si="116"/>
        <v>-0.32087020288438034</v>
      </c>
      <c r="AK1504" s="67">
        <f t="shared" si="117"/>
        <v>-4.969934001466636E-2</v>
      </c>
      <c r="AL1504" s="69">
        <f t="shared" si="118"/>
        <v>1</v>
      </c>
    </row>
    <row r="1505" spans="1:38">
      <c r="A1505" s="1">
        <v>1504</v>
      </c>
      <c r="B1505" s="35" t="s">
        <v>1392</v>
      </c>
      <c r="C1505" t="s">
        <v>4</v>
      </c>
      <c r="D1505" t="s">
        <v>29</v>
      </c>
      <c r="E1505" t="s">
        <v>113</v>
      </c>
      <c r="F1505" t="s">
        <v>139</v>
      </c>
      <c r="G1505" t="s">
        <v>159</v>
      </c>
      <c r="H1505" t="s">
        <v>280</v>
      </c>
      <c r="I1505" s="1">
        <v>9.0475E-2</v>
      </c>
      <c r="J1505" s="1">
        <v>4.0910000000000002</v>
      </c>
      <c r="K1505" s="1">
        <v>0</v>
      </c>
      <c r="L1505" t="s">
        <v>456</v>
      </c>
      <c r="M1505" t="s">
        <v>470</v>
      </c>
      <c r="N1505" t="s">
        <v>585</v>
      </c>
      <c r="O1505" t="s">
        <v>782</v>
      </c>
      <c r="P1505" t="s">
        <v>787</v>
      </c>
      <c r="Q1505" t="s">
        <v>850</v>
      </c>
      <c r="R1505" t="s">
        <v>853</v>
      </c>
      <c r="S1505" t="s">
        <v>861</v>
      </c>
      <c r="T1505" t="s">
        <v>865</v>
      </c>
      <c r="U1505" t="s">
        <v>867</v>
      </c>
      <c r="V1505" s="1"/>
      <c r="W1505" s="1"/>
      <c r="X1505" s="1">
        <v>-0.76700000000000002</v>
      </c>
      <c r="Y1505" s="1">
        <v>0.41599999999999998</v>
      </c>
      <c r="Z1505" t="s">
        <v>876</v>
      </c>
      <c r="AA1505" s="1">
        <v>31</v>
      </c>
      <c r="AB1505" t="s">
        <v>881</v>
      </c>
      <c r="AC1505" t="s">
        <v>913</v>
      </c>
      <c r="AD1505" t="s">
        <v>918</v>
      </c>
      <c r="AE1505" t="s">
        <v>921</v>
      </c>
      <c r="AF1505" s="1">
        <v>1991</v>
      </c>
      <c r="AG1505" s="1">
        <v>2016</v>
      </c>
      <c r="AH1505" s="67">
        <f t="shared" si="115"/>
        <v>-0.18748472256172086</v>
      </c>
      <c r="AI1505" s="67">
        <f t="shared" si="119"/>
        <v>0.10168662918601808</v>
      </c>
      <c r="AJ1505" s="67">
        <f t="shared" si="116"/>
        <v>-0.38679051576631629</v>
      </c>
      <c r="AK1505" s="67">
        <f t="shared" si="117"/>
        <v>1.1821070642874576E-2</v>
      </c>
      <c r="AL1505" s="69">
        <f t="shared" si="118"/>
        <v>1</v>
      </c>
    </row>
    <row r="1506" spans="1:38">
      <c r="A1506" s="1">
        <v>1505</v>
      </c>
      <c r="B1506" s="35" t="s">
        <v>1392</v>
      </c>
      <c r="C1506" t="s">
        <v>4</v>
      </c>
      <c r="D1506" t="s">
        <v>29</v>
      </c>
      <c r="E1506" t="s">
        <v>113</v>
      </c>
      <c r="F1506" t="s">
        <v>139</v>
      </c>
      <c r="G1506" t="s">
        <v>159</v>
      </c>
      <c r="H1506" t="s">
        <v>280</v>
      </c>
      <c r="I1506" s="1">
        <v>9.0475E-2</v>
      </c>
      <c r="J1506" s="1">
        <v>4.0910000000000002</v>
      </c>
      <c r="K1506" s="1">
        <v>0</v>
      </c>
      <c r="L1506" t="s">
        <v>458</v>
      </c>
      <c r="M1506" t="s">
        <v>469</v>
      </c>
      <c r="N1506" t="s">
        <v>586</v>
      </c>
      <c r="O1506" t="s">
        <v>782</v>
      </c>
      <c r="P1506" t="s">
        <v>803</v>
      </c>
      <c r="Q1506" t="s">
        <v>850</v>
      </c>
      <c r="R1506" t="s">
        <v>853</v>
      </c>
      <c r="S1506" t="s">
        <v>861</v>
      </c>
      <c r="T1506" t="s">
        <v>865</v>
      </c>
      <c r="U1506" t="s">
        <v>867</v>
      </c>
      <c r="V1506" s="1"/>
      <c r="W1506" s="1"/>
      <c r="X1506" s="1">
        <v>5.2400000000000002E-2</v>
      </c>
      <c r="Y1506" s="1">
        <v>0.39200000000000002</v>
      </c>
      <c r="Z1506" t="s">
        <v>876</v>
      </c>
      <c r="AA1506" s="1">
        <v>31</v>
      </c>
      <c r="AB1506" t="s">
        <v>881</v>
      </c>
      <c r="AC1506" t="s">
        <v>913</v>
      </c>
      <c r="AD1506" t="s">
        <v>918</v>
      </c>
      <c r="AE1506" t="s">
        <v>921</v>
      </c>
      <c r="AF1506" s="1">
        <v>1991</v>
      </c>
      <c r="AG1506" s="1">
        <v>2016</v>
      </c>
      <c r="AH1506" s="67">
        <f t="shared" si="115"/>
        <v>1.2808604253238817E-2</v>
      </c>
      <c r="AI1506" s="67">
        <f t="shared" si="119"/>
        <v>9.5820092886824734E-2</v>
      </c>
      <c r="AJ1506" s="67">
        <f t="shared" si="116"/>
        <v>-0.17499877780493767</v>
      </c>
      <c r="AK1506" s="67">
        <f t="shared" si="117"/>
        <v>0.20061598631141531</v>
      </c>
      <c r="AL1506" s="69">
        <f t="shared" si="118"/>
        <v>1</v>
      </c>
    </row>
    <row r="1507" spans="1:38">
      <c r="A1507" s="1">
        <v>1506</v>
      </c>
      <c r="B1507" s="35" t="s">
        <v>1392</v>
      </c>
      <c r="C1507" t="s">
        <v>4</v>
      </c>
      <c r="D1507" t="s">
        <v>29</v>
      </c>
      <c r="E1507" t="s">
        <v>113</v>
      </c>
      <c r="F1507" t="s">
        <v>139</v>
      </c>
      <c r="G1507" t="s">
        <v>159</v>
      </c>
      <c r="H1507" t="s">
        <v>280</v>
      </c>
      <c r="I1507" s="1">
        <v>9.0475E-2</v>
      </c>
      <c r="J1507" s="1">
        <v>4.0910000000000002</v>
      </c>
      <c r="K1507" s="1">
        <v>0</v>
      </c>
      <c r="L1507" t="s">
        <v>458</v>
      </c>
      <c r="M1507" t="s">
        <v>469</v>
      </c>
      <c r="N1507" t="s">
        <v>587</v>
      </c>
      <c r="O1507" t="s">
        <v>782</v>
      </c>
      <c r="P1507" t="s">
        <v>804</v>
      </c>
      <c r="Q1507" t="s">
        <v>850</v>
      </c>
      <c r="R1507" t="s">
        <v>853</v>
      </c>
      <c r="S1507" t="s">
        <v>861</v>
      </c>
      <c r="T1507" t="s">
        <v>865</v>
      </c>
      <c r="U1507" t="s">
        <v>867</v>
      </c>
      <c r="V1507" s="1"/>
      <c r="W1507" s="1"/>
      <c r="X1507" s="1">
        <v>-2.1339999999999999</v>
      </c>
      <c r="Y1507" s="1">
        <v>1.6639999999999999</v>
      </c>
      <c r="Z1507" t="s">
        <v>876</v>
      </c>
      <c r="AA1507" s="1">
        <v>31</v>
      </c>
      <c r="AB1507" t="s">
        <v>881</v>
      </c>
      <c r="AC1507" t="s">
        <v>913</v>
      </c>
      <c r="AD1507" t="s">
        <v>918</v>
      </c>
      <c r="AE1507" t="s">
        <v>921</v>
      </c>
      <c r="AF1507" s="1">
        <v>1991</v>
      </c>
      <c r="AG1507" s="1">
        <v>2016</v>
      </c>
      <c r="AH1507" s="67">
        <f t="shared" si="115"/>
        <v>-0.52163285260327541</v>
      </c>
      <c r="AI1507" s="67">
        <f t="shared" si="119"/>
        <v>0.40674651674407231</v>
      </c>
      <c r="AJ1507" s="67">
        <f t="shared" si="116"/>
        <v>-1.318856025421657</v>
      </c>
      <c r="AK1507" s="67">
        <f t="shared" si="117"/>
        <v>0.27559032021510632</v>
      </c>
      <c r="AL1507" s="69">
        <f t="shared" si="118"/>
        <v>1</v>
      </c>
    </row>
    <row r="1508" spans="1:38">
      <c r="A1508" s="1">
        <v>1507</v>
      </c>
      <c r="B1508" s="35" t="s">
        <v>1392</v>
      </c>
      <c r="C1508" t="s">
        <v>4</v>
      </c>
      <c r="D1508" t="s">
        <v>29</v>
      </c>
      <c r="E1508" t="s">
        <v>113</v>
      </c>
      <c r="F1508" t="s">
        <v>139</v>
      </c>
      <c r="G1508" t="s">
        <v>159</v>
      </c>
      <c r="H1508" t="s">
        <v>280</v>
      </c>
      <c r="I1508" s="1">
        <v>9.0475E-2</v>
      </c>
      <c r="J1508" s="1">
        <v>4.0910000000000002</v>
      </c>
      <c r="K1508" s="1">
        <v>0</v>
      </c>
      <c r="L1508" t="s">
        <v>148</v>
      </c>
      <c r="M1508" t="s">
        <v>469</v>
      </c>
      <c r="N1508" t="s">
        <v>588</v>
      </c>
      <c r="O1508" t="s">
        <v>782</v>
      </c>
      <c r="P1508" t="s">
        <v>805</v>
      </c>
      <c r="Q1508" t="s">
        <v>850</v>
      </c>
      <c r="R1508" t="s">
        <v>853</v>
      </c>
      <c r="S1508" t="s">
        <v>861</v>
      </c>
      <c r="T1508" t="s">
        <v>865</v>
      </c>
      <c r="U1508" t="s">
        <v>867</v>
      </c>
      <c r="V1508" s="1"/>
      <c r="W1508" s="1"/>
      <c r="X1508" s="1">
        <v>1.1359999999999999</v>
      </c>
      <c r="Y1508" s="1">
        <v>0.74199999999999999</v>
      </c>
      <c r="Z1508" t="s">
        <v>876</v>
      </c>
      <c r="AA1508" s="1">
        <v>31</v>
      </c>
      <c r="AB1508" t="s">
        <v>881</v>
      </c>
      <c r="AC1508" t="s">
        <v>913</v>
      </c>
      <c r="AD1508" t="s">
        <v>918</v>
      </c>
      <c r="AE1508" t="s">
        <v>921</v>
      </c>
      <c r="AF1508" s="1">
        <v>1991</v>
      </c>
      <c r="AG1508" s="1">
        <v>2016</v>
      </c>
      <c r="AH1508" s="67">
        <f t="shared" si="115"/>
        <v>0.27768271816181861</v>
      </c>
      <c r="AI1508" s="67">
        <f t="shared" si="119"/>
        <v>0.18137374725006111</v>
      </c>
      <c r="AJ1508" s="67">
        <f t="shared" si="116"/>
        <v>-7.7809826448301145E-2</v>
      </c>
      <c r="AK1508" s="67">
        <f t="shared" si="117"/>
        <v>0.63317526277193836</v>
      </c>
      <c r="AL1508" s="69">
        <f t="shared" si="118"/>
        <v>1</v>
      </c>
    </row>
    <row r="1509" spans="1:38">
      <c r="A1509" s="1">
        <v>1508</v>
      </c>
      <c r="B1509" s="35" t="s">
        <v>1392</v>
      </c>
      <c r="C1509" t="s">
        <v>4</v>
      </c>
      <c r="D1509" t="s">
        <v>29</v>
      </c>
      <c r="E1509" t="s">
        <v>113</v>
      </c>
      <c r="F1509" t="s">
        <v>139</v>
      </c>
      <c r="G1509" t="s">
        <v>159</v>
      </c>
      <c r="H1509" t="s">
        <v>280</v>
      </c>
      <c r="I1509" s="1">
        <v>9.0475E-2</v>
      </c>
      <c r="J1509" s="1">
        <v>4.0910000000000002</v>
      </c>
      <c r="K1509" s="1">
        <v>0</v>
      </c>
      <c r="L1509" t="s">
        <v>457</v>
      </c>
      <c r="M1509" t="s">
        <v>469</v>
      </c>
      <c r="N1509" t="s">
        <v>589</v>
      </c>
      <c r="O1509" t="s">
        <v>782</v>
      </c>
      <c r="P1509" t="s">
        <v>806</v>
      </c>
      <c r="Q1509" t="s">
        <v>850</v>
      </c>
      <c r="R1509" t="s">
        <v>853</v>
      </c>
      <c r="S1509" t="s">
        <v>861</v>
      </c>
      <c r="T1509" t="s">
        <v>865</v>
      </c>
      <c r="U1509" t="s">
        <v>867</v>
      </c>
      <c r="V1509" s="1"/>
      <c r="W1509" s="1"/>
      <c r="X1509" s="1">
        <v>-0.433</v>
      </c>
      <c r="Y1509" s="1">
        <v>0.38700000000000001</v>
      </c>
      <c r="Z1509" t="s">
        <v>876</v>
      </c>
      <c r="AA1509" s="1">
        <v>31</v>
      </c>
      <c r="AB1509" t="s">
        <v>881</v>
      </c>
      <c r="AC1509" t="s">
        <v>913</v>
      </c>
      <c r="AD1509" t="s">
        <v>918</v>
      </c>
      <c r="AE1509" t="s">
        <v>921</v>
      </c>
      <c r="AF1509" s="1">
        <v>1991</v>
      </c>
      <c r="AG1509" s="1">
        <v>2016</v>
      </c>
      <c r="AH1509" s="67">
        <f t="shared" si="115"/>
        <v>-0.1058420923979467</v>
      </c>
      <c r="AI1509" s="67">
        <f t="shared" si="119"/>
        <v>9.4597897824492794E-2</v>
      </c>
      <c r="AJ1509" s="67">
        <f t="shared" si="116"/>
        <v>-0.29125397213395254</v>
      </c>
      <c r="AK1509" s="67">
        <f t="shared" si="117"/>
        <v>7.9569787338059167E-2</v>
      </c>
      <c r="AL1509" s="69">
        <f t="shared" si="118"/>
        <v>1</v>
      </c>
    </row>
    <row r="1510" spans="1:38">
      <c r="A1510" s="1">
        <v>1509</v>
      </c>
      <c r="B1510" s="35" t="s">
        <v>1392</v>
      </c>
      <c r="C1510" t="s">
        <v>4</v>
      </c>
      <c r="D1510" t="s">
        <v>29</v>
      </c>
      <c r="E1510" t="s">
        <v>113</v>
      </c>
      <c r="F1510" t="s">
        <v>139</v>
      </c>
      <c r="G1510" t="s">
        <v>159</v>
      </c>
      <c r="H1510" t="s">
        <v>280</v>
      </c>
      <c r="I1510" s="1">
        <v>9.0475E-2</v>
      </c>
      <c r="J1510" s="1">
        <v>4.0910000000000002</v>
      </c>
      <c r="K1510" s="1">
        <v>0</v>
      </c>
      <c r="L1510" t="s">
        <v>456</v>
      </c>
      <c r="M1510" t="s">
        <v>462</v>
      </c>
      <c r="N1510" t="s">
        <v>590</v>
      </c>
      <c r="O1510" t="s">
        <v>780</v>
      </c>
      <c r="P1510" t="s">
        <v>459</v>
      </c>
      <c r="Q1510" t="s">
        <v>850</v>
      </c>
      <c r="R1510" t="s">
        <v>853</v>
      </c>
      <c r="S1510" t="s">
        <v>861</v>
      </c>
      <c r="T1510" t="s">
        <v>865</v>
      </c>
      <c r="U1510" t="s">
        <v>867</v>
      </c>
      <c r="V1510" s="1"/>
      <c r="W1510" s="1"/>
      <c r="X1510" s="1">
        <v>-0.58899999999999997</v>
      </c>
      <c r="Y1510" s="1">
        <v>0.76</v>
      </c>
      <c r="Z1510" t="s">
        <v>876</v>
      </c>
      <c r="AA1510" s="1">
        <v>31</v>
      </c>
      <c r="AB1510" t="s">
        <v>881</v>
      </c>
      <c r="AC1510" t="s">
        <v>913</v>
      </c>
      <c r="AD1510" t="s">
        <v>918</v>
      </c>
      <c r="AE1510" t="s">
        <v>921</v>
      </c>
      <c r="AF1510" s="1">
        <v>1991</v>
      </c>
      <c r="AG1510" s="1">
        <v>2016</v>
      </c>
      <c r="AH1510" s="67">
        <f t="shared" si="115"/>
        <v>-0.14397457834270347</v>
      </c>
      <c r="AI1510" s="67">
        <f t="shared" si="119"/>
        <v>0.18577364947445613</v>
      </c>
      <c r="AJ1510" s="67">
        <f t="shared" si="116"/>
        <v>-0.50809093131263749</v>
      </c>
      <c r="AK1510" s="67">
        <f t="shared" si="117"/>
        <v>0.22014177462723053</v>
      </c>
      <c r="AL1510" s="69">
        <f t="shared" si="118"/>
        <v>1</v>
      </c>
    </row>
    <row r="1511" spans="1:38">
      <c r="A1511" s="1">
        <v>1510</v>
      </c>
      <c r="B1511" s="35" t="s">
        <v>1392</v>
      </c>
      <c r="C1511" t="s">
        <v>4</v>
      </c>
      <c r="D1511" t="s">
        <v>29</v>
      </c>
      <c r="E1511" t="s">
        <v>113</v>
      </c>
      <c r="F1511" t="s">
        <v>139</v>
      </c>
      <c r="G1511" t="s">
        <v>159</v>
      </c>
      <c r="H1511" t="s">
        <v>280</v>
      </c>
      <c r="I1511" s="1">
        <v>9.0475E-2</v>
      </c>
      <c r="J1511" s="1">
        <v>4.0910000000000002</v>
      </c>
      <c r="K1511" s="1">
        <v>0</v>
      </c>
      <c r="L1511" t="s">
        <v>456</v>
      </c>
      <c r="M1511" t="s">
        <v>461</v>
      </c>
      <c r="N1511" t="s">
        <v>591</v>
      </c>
      <c r="O1511" t="s">
        <v>780</v>
      </c>
      <c r="P1511" t="s">
        <v>459</v>
      </c>
      <c r="Q1511" t="s">
        <v>850</v>
      </c>
      <c r="R1511" t="s">
        <v>853</v>
      </c>
      <c r="S1511" t="s">
        <v>861</v>
      </c>
      <c r="T1511" t="s">
        <v>865</v>
      </c>
      <c r="U1511" t="s">
        <v>867</v>
      </c>
      <c r="V1511" s="1"/>
      <c r="W1511" s="1"/>
      <c r="X1511" s="1">
        <v>-1.1040000000000001</v>
      </c>
      <c r="Y1511" s="1">
        <v>0.495</v>
      </c>
      <c r="Z1511" t="s">
        <v>876</v>
      </c>
      <c r="AA1511" s="1">
        <v>31</v>
      </c>
      <c r="AB1511" t="s">
        <v>881</v>
      </c>
      <c r="AC1511" t="s">
        <v>913</v>
      </c>
      <c r="AD1511" t="s">
        <v>918</v>
      </c>
      <c r="AE1511" t="s">
        <v>921</v>
      </c>
      <c r="AF1511" s="1">
        <v>1991</v>
      </c>
      <c r="AG1511" s="1">
        <v>2016</v>
      </c>
      <c r="AH1511" s="67">
        <f t="shared" si="115"/>
        <v>-0.26986066976289419</v>
      </c>
      <c r="AI1511" s="67">
        <f t="shared" si="119"/>
        <v>0.12099731117086286</v>
      </c>
      <c r="AJ1511" s="67">
        <f t="shared" si="116"/>
        <v>-0.50701539965778541</v>
      </c>
      <c r="AK1511" s="67">
        <f t="shared" si="117"/>
        <v>-3.2705939868002992E-2</v>
      </c>
      <c r="AL1511" s="69">
        <f t="shared" si="118"/>
        <v>1</v>
      </c>
    </row>
    <row r="1512" spans="1:38">
      <c r="A1512" s="1">
        <v>1511</v>
      </c>
      <c r="B1512" s="35" t="s">
        <v>1392</v>
      </c>
      <c r="C1512" t="s">
        <v>4</v>
      </c>
      <c r="D1512" t="s">
        <v>29</v>
      </c>
      <c r="E1512" t="s">
        <v>113</v>
      </c>
      <c r="F1512" t="s">
        <v>139</v>
      </c>
      <c r="G1512" t="s">
        <v>159</v>
      </c>
      <c r="H1512" t="s">
        <v>280</v>
      </c>
      <c r="I1512" s="1">
        <v>9.0475E-2</v>
      </c>
      <c r="J1512" s="1">
        <v>4.0910000000000002</v>
      </c>
      <c r="K1512" s="1">
        <v>0</v>
      </c>
      <c r="L1512" t="s">
        <v>140</v>
      </c>
      <c r="M1512" t="s">
        <v>476</v>
      </c>
      <c r="N1512" t="s">
        <v>592</v>
      </c>
      <c r="O1512" t="s">
        <v>780</v>
      </c>
      <c r="P1512" t="s">
        <v>459</v>
      </c>
      <c r="Q1512" t="s">
        <v>850</v>
      </c>
      <c r="R1512" t="s">
        <v>853</v>
      </c>
      <c r="S1512" t="s">
        <v>861</v>
      </c>
      <c r="T1512" t="s">
        <v>865</v>
      </c>
      <c r="U1512" t="s">
        <v>867</v>
      </c>
      <c r="V1512" s="1"/>
      <c r="W1512" s="1"/>
      <c r="X1512" s="1">
        <v>0.91500000000000004</v>
      </c>
      <c r="Y1512" s="1">
        <v>7.1760000000000002</v>
      </c>
      <c r="Z1512" t="s">
        <v>876</v>
      </c>
      <c r="AA1512" s="1">
        <v>31</v>
      </c>
      <c r="AB1512" t="s">
        <v>881</v>
      </c>
      <c r="AC1512" t="s">
        <v>913</v>
      </c>
      <c r="AD1512" t="s">
        <v>918</v>
      </c>
      <c r="AE1512" t="s">
        <v>921</v>
      </c>
      <c r="AF1512" s="1">
        <v>1991</v>
      </c>
      <c r="AG1512" s="1">
        <v>2016</v>
      </c>
      <c r="AH1512" s="67">
        <f t="shared" si="115"/>
        <v>0.22366169640674652</v>
      </c>
      <c r="AI1512" s="67">
        <f t="shared" si="119"/>
        <v>1.754094353458812</v>
      </c>
      <c r="AJ1512" s="67">
        <f t="shared" si="116"/>
        <v>-3.2143632363725252</v>
      </c>
      <c r="AK1512" s="67">
        <f t="shared" si="117"/>
        <v>3.6616866291860179</v>
      </c>
      <c r="AL1512" s="69">
        <f t="shared" si="118"/>
        <v>1</v>
      </c>
    </row>
    <row r="1513" spans="1:38">
      <c r="A1513" s="1">
        <v>1512</v>
      </c>
      <c r="B1513" s="35" t="s">
        <v>1392</v>
      </c>
      <c r="C1513" t="s">
        <v>4</v>
      </c>
      <c r="D1513" t="s">
        <v>29</v>
      </c>
      <c r="E1513" t="s">
        <v>113</v>
      </c>
      <c r="F1513" t="s">
        <v>139</v>
      </c>
      <c r="G1513" t="s">
        <v>159</v>
      </c>
      <c r="H1513" t="s">
        <v>280</v>
      </c>
      <c r="I1513" s="1">
        <v>9.0475E-2</v>
      </c>
      <c r="J1513" s="1">
        <v>4.0910000000000002</v>
      </c>
      <c r="K1513" s="1">
        <v>0</v>
      </c>
      <c r="L1513" t="s">
        <v>457</v>
      </c>
      <c r="M1513" t="s">
        <v>463</v>
      </c>
      <c r="N1513" t="s">
        <v>593</v>
      </c>
      <c r="O1513" t="s">
        <v>780</v>
      </c>
      <c r="P1513" t="s">
        <v>459</v>
      </c>
      <c r="Q1513" t="s">
        <v>850</v>
      </c>
      <c r="R1513" t="s">
        <v>853</v>
      </c>
      <c r="S1513" t="s">
        <v>861</v>
      </c>
      <c r="T1513" t="s">
        <v>865</v>
      </c>
      <c r="U1513" t="s">
        <v>867</v>
      </c>
      <c r="V1513" s="1"/>
      <c r="W1513" s="1"/>
      <c r="X1513" s="1">
        <v>-5.3959999999999999</v>
      </c>
      <c r="Y1513" s="1">
        <v>0.30099999999999999</v>
      </c>
      <c r="Z1513" t="s">
        <v>876</v>
      </c>
      <c r="AA1513" s="1">
        <v>31</v>
      </c>
      <c r="AB1513" t="s">
        <v>881</v>
      </c>
      <c r="AC1513" t="s">
        <v>913</v>
      </c>
      <c r="AD1513" t="s">
        <v>918</v>
      </c>
      <c r="AE1513" t="s">
        <v>921</v>
      </c>
      <c r="AF1513" s="1">
        <v>1991</v>
      </c>
      <c r="AG1513" s="1">
        <v>2016</v>
      </c>
      <c r="AH1513" s="67">
        <f t="shared" si="115"/>
        <v>-1.3189929112686385</v>
      </c>
      <c r="AI1513" s="67">
        <f t="shared" si="119"/>
        <v>7.3576142752383278E-2</v>
      </c>
      <c r="AJ1513" s="67">
        <f t="shared" si="116"/>
        <v>-1.4632021510633098</v>
      </c>
      <c r="AK1513" s="67">
        <f t="shared" si="117"/>
        <v>-1.1747836714739672</v>
      </c>
      <c r="AL1513" s="69">
        <f t="shared" si="118"/>
        <v>1</v>
      </c>
    </row>
    <row r="1514" spans="1:38">
      <c r="A1514" s="1">
        <v>1513</v>
      </c>
      <c r="B1514" s="35" t="s">
        <v>1392</v>
      </c>
      <c r="C1514" t="s">
        <v>4</v>
      </c>
      <c r="D1514" t="s">
        <v>29</v>
      </c>
      <c r="E1514" t="s">
        <v>113</v>
      </c>
      <c r="F1514" t="s">
        <v>139</v>
      </c>
      <c r="G1514" t="s">
        <v>159</v>
      </c>
      <c r="H1514" t="s">
        <v>280</v>
      </c>
      <c r="I1514" s="1">
        <v>9.0475E-2</v>
      </c>
      <c r="J1514" s="1">
        <v>4.0910000000000002</v>
      </c>
      <c r="K1514" s="1">
        <v>0</v>
      </c>
      <c r="L1514" t="s">
        <v>457</v>
      </c>
      <c r="M1514" t="s">
        <v>466</v>
      </c>
      <c r="N1514" t="s">
        <v>594</v>
      </c>
      <c r="O1514" t="s">
        <v>780</v>
      </c>
      <c r="P1514" t="s">
        <v>459</v>
      </c>
      <c r="Q1514" t="s">
        <v>850</v>
      </c>
      <c r="R1514" t="s">
        <v>853</v>
      </c>
      <c r="S1514" t="s">
        <v>861</v>
      </c>
      <c r="T1514" t="s">
        <v>865</v>
      </c>
      <c r="U1514" t="s">
        <v>867</v>
      </c>
      <c r="V1514" s="1"/>
      <c r="W1514" s="1"/>
      <c r="X1514" s="1">
        <v>-1.1220000000000001</v>
      </c>
      <c r="Y1514" s="1">
        <v>1.6439999999999999</v>
      </c>
      <c r="Z1514" t="s">
        <v>876</v>
      </c>
      <c r="AA1514" s="1">
        <v>31</v>
      </c>
      <c r="AB1514" t="s">
        <v>881</v>
      </c>
      <c r="AC1514" t="s">
        <v>913</v>
      </c>
      <c r="AD1514" t="s">
        <v>918</v>
      </c>
      <c r="AE1514" t="s">
        <v>921</v>
      </c>
      <c r="AF1514" s="1">
        <v>1991</v>
      </c>
      <c r="AG1514" s="1">
        <v>2016</v>
      </c>
      <c r="AH1514" s="67">
        <f t="shared" si="115"/>
        <v>-0.2742605719872892</v>
      </c>
      <c r="AI1514" s="67">
        <f t="shared" si="119"/>
        <v>0.40185773649474454</v>
      </c>
      <c r="AJ1514" s="67">
        <f t="shared" si="116"/>
        <v>-1.0619017355169884</v>
      </c>
      <c r="AK1514" s="67">
        <f t="shared" si="117"/>
        <v>0.51338059154241011</v>
      </c>
      <c r="AL1514" s="69">
        <f t="shared" si="118"/>
        <v>1</v>
      </c>
    </row>
    <row r="1515" spans="1:38">
      <c r="A1515" s="1">
        <v>1514</v>
      </c>
      <c r="B1515" s="35" t="s">
        <v>1392</v>
      </c>
      <c r="C1515" t="s">
        <v>4</v>
      </c>
      <c r="D1515" t="s">
        <v>29</v>
      </c>
      <c r="E1515" t="s">
        <v>113</v>
      </c>
      <c r="F1515" t="s">
        <v>139</v>
      </c>
      <c r="G1515" t="s">
        <v>159</v>
      </c>
      <c r="H1515" t="s">
        <v>280</v>
      </c>
      <c r="I1515" s="1">
        <v>9.0475E-2</v>
      </c>
      <c r="J1515" s="1">
        <v>4.0910000000000002</v>
      </c>
      <c r="K1515" s="1">
        <v>0</v>
      </c>
      <c r="L1515" t="s">
        <v>457</v>
      </c>
      <c r="M1515" t="s">
        <v>472</v>
      </c>
      <c r="N1515" t="s">
        <v>595</v>
      </c>
      <c r="O1515" t="s">
        <v>780</v>
      </c>
      <c r="P1515" t="s">
        <v>459</v>
      </c>
      <c r="Q1515" t="s">
        <v>850</v>
      </c>
      <c r="R1515" t="s">
        <v>853</v>
      </c>
      <c r="S1515" t="s">
        <v>861</v>
      </c>
      <c r="T1515" t="s">
        <v>865</v>
      </c>
      <c r="U1515" t="s">
        <v>867</v>
      </c>
      <c r="V1515" s="1"/>
      <c r="W1515" s="1"/>
      <c r="X1515" s="1">
        <v>-2.5049999999999999</v>
      </c>
      <c r="Y1515" s="1">
        <v>1.135</v>
      </c>
      <c r="Z1515" t="s">
        <v>876</v>
      </c>
      <c r="AA1515" s="1">
        <v>31</v>
      </c>
      <c r="AB1515" t="s">
        <v>881</v>
      </c>
      <c r="AC1515" t="s">
        <v>913</v>
      </c>
      <c r="AD1515" t="s">
        <v>918</v>
      </c>
      <c r="AE1515" t="s">
        <v>921</v>
      </c>
      <c r="AF1515" s="1">
        <v>1991</v>
      </c>
      <c r="AG1515" s="1">
        <v>2016</v>
      </c>
      <c r="AH1515" s="67">
        <f t="shared" si="115"/>
        <v>-0.61231972622830599</v>
      </c>
      <c r="AI1515" s="67">
        <f t="shared" si="119"/>
        <v>0.27743827914935221</v>
      </c>
      <c r="AJ1515" s="67">
        <f t="shared" si="116"/>
        <v>-1.1560987533610363</v>
      </c>
      <c r="AK1515" s="67">
        <f t="shared" si="117"/>
        <v>-6.8540699095575697E-2</v>
      </c>
      <c r="AL1515" s="69">
        <f t="shared" si="118"/>
        <v>1</v>
      </c>
    </row>
    <row r="1516" spans="1:38">
      <c r="A1516" s="1">
        <v>1515</v>
      </c>
      <c r="B1516" s="35" t="s">
        <v>1392</v>
      </c>
      <c r="C1516" t="s">
        <v>4</v>
      </c>
      <c r="D1516" t="s">
        <v>29</v>
      </c>
      <c r="E1516" t="s">
        <v>113</v>
      </c>
      <c r="F1516" t="s">
        <v>139</v>
      </c>
      <c r="G1516" t="s">
        <v>159</v>
      </c>
      <c r="H1516" t="s">
        <v>280</v>
      </c>
      <c r="I1516" s="1">
        <v>9.0475E-2</v>
      </c>
      <c r="J1516" s="1">
        <v>4.0910000000000002</v>
      </c>
      <c r="K1516" s="1">
        <v>0</v>
      </c>
      <c r="L1516" t="s">
        <v>457</v>
      </c>
      <c r="M1516" t="s">
        <v>482</v>
      </c>
      <c r="N1516" t="s">
        <v>596</v>
      </c>
      <c r="O1516" t="s">
        <v>780</v>
      </c>
      <c r="P1516" t="s">
        <v>459</v>
      </c>
      <c r="Q1516" t="s">
        <v>850</v>
      </c>
      <c r="R1516" t="s">
        <v>853</v>
      </c>
      <c r="S1516" t="s">
        <v>861</v>
      </c>
      <c r="T1516" t="s">
        <v>865</v>
      </c>
      <c r="U1516" t="s">
        <v>867</v>
      </c>
      <c r="V1516" s="1"/>
      <c r="W1516" s="1"/>
      <c r="X1516" s="1">
        <v>-0.14699999999999999</v>
      </c>
      <c r="Y1516" s="1">
        <v>0.624</v>
      </c>
      <c r="Z1516" t="s">
        <v>876</v>
      </c>
      <c r="AA1516" s="1">
        <v>31</v>
      </c>
      <c r="AB1516" t="s">
        <v>881</v>
      </c>
      <c r="AC1516" t="s">
        <v>913</v>
      </c>
      <c r="AD1516" t="s">
        <v>918</v>
      </c>
      <c r="AE1516" t="s">
        <v>921</v>
      </c>
      <c r="AF1516" s="1">
        <v>1991</v>
      </c>
      <c r="AG1516" s="1">
        <v>2016</v>
      </c>
      <c r="AH1516" s="67">
        <f t="shared" si="115"/>
        <v>-3.5932534832559274E-2</v>
      </c>
      <c r="AI1516" s="67">
        <f t="shared" si="119"/>
        <v>0.15252994377902712</v>
      </c>
      <c r="AJ1516" s="67">
        <f t="shared" si="116"/>
        <v>-0.33489122463945242</v>
      </c>
      <c r="AK1516" s="67">
        <f t="shared" si="117"/>
        <v>0.2630261549743339</v>
      </c>
      <c r="AL1516" s="69">
        <f t="shared" si="118"/>
        <v>1</v>
      </c>
    </row>
    <row r="1517" spans="1:38">
      <c r="A1517" s="1">
        <v>1516</v>
      </c>
      <c r="B1517" s="35" t="s">
        <v>1392</v>
      </c>
      <c r="C1517" t="s">
        <v>4</v>
      </c>
      <c r="D1517" t="s">
        <v>29</v>
      </c>
      <c r="E1517" t="s">
        <v>113</v>
      </c>
      <c r="F1517" t="s">
        <v>139</v>
      </c>
      <c r="G1517" t="s">
        <v>159</v>
      </c>
      <c r="H1517" t="s">
        <v>280</v>
      </c>
      <c r="I1517" s="1">
        <v>-2.5106519999999999</v>
      </c>
      <c r="J1517" s="1">
        <v>7.9580000000000002</v>
      </c>
      <c r="K1517" s="1">
        <v>0</v>
      </c>
      <c r="L1517" t="s">
        <v>458</v>
      </c>
      <c r="M1517" t="s">
        <v>473</v>
      </c>
      <c r="N1517" t="s">
        <v>583</v>
      </c>
      <c r="O1517" t="s">
        <v>782</v>
      </c>
      <c r="P1517" t="s">
        <v>801</v>
      </c>
      <c r="Q1517" t="s">
        <v>850</v>
      </c>
      <c r="R1517" t="s">
        <v>853</v>
      </c>
      <c r="S1517" t="s">
        <v>861</v>
      </c>
      <c r="T1517" t="s">
        <v>865</v>
      </c>
      <c r="U1517" t="s">
        <v>867</v>
      </c>
      <c r="V1517" s="1"/>
      <c r="W1517" s="1"/>
      <c r="X1517" s="1">
        <v>-0.36099999999999999</v>
      </c>
      <c r="Y1517" s="1">
        <v>0.33300000000000002</v>
      </c>
      <c r="Z1517" t="s">
        <v>877</v>
      </c>
      <c r="AA1517" s="1">
        <v>24</v>
      </c>
      <c r="AB1517" t="s">
        <v>881</v>
      </c>
      <c r="AC1517" t="s">
        <v>913</v>
      </c>
      <c r="AD1517" t="s">
        <v>918</v>
      </c>
      <c r="AE1517" t="s">
        <v>921</v>
      </c>
      <c r="AF1517" s="1">
        <v>1991</v>
      </c>
      <c r="AG1517" s="1">
        <v>2016</v>
      </c>
      <c r="AH1517" s="67">
        <f t="shared" si="115"/>
        <v>-4.5363156572003016E-2</v>
      </c>
      <c r="AI1517" s="67">
        <f t="shared" si="119"/>
        <v>4.1844684594119129E-2</v>
      </c>
      <c r="AJ1517" s="67">
        <f t="shared" si="116"/>
        <v>-0.12737873837647651</v>
      </c>
      <c r="AK1517" s="67">
        <f t="shared" si="117"/>
        <v>3.6652425232470476E-2</v>
      </c>
      <c r="AL1517" s="69">
        <f t="shared" si="118"/>
        <v>1</v>
      </c>
    </row>
    <row r="1518" spans="1:38">
      <c r="A1518" s="1">
        <v>1517</v>
      </c>
      <c r="B1518" s="35" t="s">
        <v>1392</v>
      </c>
      <c r="C1518" t="s">
        <v>4</v>
      </c>
      <c r="D1518" t="s">
        <v>29</v>
      </c>
      <c r="E1518" t="s">
        <v>113</v>
      </c>
      <c r="F1518" t="s">
        <v>139</v>
      </c>
      <c r="G1518" t="s">
        <v>159</v>
      </c>
      <c r="H1518" t="s">
        <v>280</v>
      </c>
      <c r="I1518" s="1">
        <v>-2.5106519999999999</v>
      </c>
      <c r="J1518" s="1">
        <v>7.9580000000000002</v>
      </c>
      <c r="K1518" s="1">
        <v>0</v>
      </c>
      <c r="L1518" t="s">
        <v>458</v>
      </c>
      <c r="M1518" t="s">
        <v>473</v>
      </c>
      <c r="N1518" t="s">
        <v>584</v>
      </c>
      <c r="O1518" t="s">
        <v>782</v>
      </c>
      <c r="P1518" t="s">
        <v>802</v>
      </c>
      <c r="Q1518" t="s">
        <v>850</v>
      </c>
      <c r="R1518" t="s">
        <v>853</v>
      </c>
      <c r="S1518" t="s">
        <v>861</v>
      </c>
      <c r="T1518" t="s">
        <v>865</v>
      </c>
      <c r="U1518" t="s">
        <v>867</v>
      </c>
      <c r="V1518" s="1"/>
      <c r="W1518" s="1"/>
      <c r="X1518" s="1">
        <v>-0.95799999999999996</v>
      </c>
      <c r="Y1518" s="1">
        <v>0.68300000000000005</v>
      </c>
      <c r="Z1518" t="s">
        <v>877</v>
      </c>
      <c r="AA1518" s="1">
        <v>24</v>
      </c>
      <c r="AB1518" t="s">
        <v>881</v>
      </c>
      <c r="AC1518" t="s">
        <v>913</v>
      </c>
      <c r="AD1518" t="s">
        <v>918</v>
      </c>
      <c r="AE1518" t="s">
        <v>921</v>
      </c>
      <c r="AF1518" s="1">
        <v>1991</v>
      </c>
      <c r="AG1518" s="1">
        <v>2016</v>
      </c>
      <c r="AH1518" s="67">
        <f t="shared" si="115"/>
        <v>-0.12038200552902739</v>
      </c>
      <c r="AI1518" s="67">
        <f t="shared" si="119"/>
        <v>8.5825584317667764E-2</v>
      </c>
      <c r="AJ1518" s="67">
        <f t="shared" si="116"/>
        <v>-0.28860015079165624</v>
      </c>
      <c r="AK1518" s="67">
        <f t="shared" si="117"/>
        <v>4.7836139733601429E-2</v>
      </c>
      <c r="AL1518" s="69">
        <f t="shared" si="118"/>
        <v>1</v>
      </c>
    </row>
    <row r="1519" spans="1:38">
      <c r="A1519" s="1">
        <v>1518</v>
      </c>
      <c r="B1519" s="35" t="s">
        <v>1392</v>
      </c>
      <c r="C1519" t="s">
        <v>4</v>
      </c>
      <c r="D1519" t="s">
        <v>29</v>
      </c>
      <c r="E1519" t="s">
        <v>113</v>
      </c>
      <c r="F1519" t="s">
        <v>139</v>
      </c>
      <c r="G1519" t="s">
        <v>159</v>
      </c>
      <c r="H1519" t="s">
        <v>280</v>
      </c>
      <c r="I1519" s="1">
        <v>-2.5106519999999999</v>
      </c>
      <c r="J1519" s="1">
        <v>7.9580000000000002</v>
      </c>
      <c r="K1519" s="1">
        <v>0</v>
      </c>
      <c r="L1519" t="s">
        <v>456</v>
      </c>
      <c r="M1519" t="s">
        <v>470</v>
      </c>
      <c r="N1519" t="s">
        <v>585</v>
      </c>
      <c r="O1519" t="s">
        <v>782</v>
      </c>
      <c r="P1519" t="s">
        <v>787</v>
      </c>
      <c r="Q1519" t="s">
        <v>850</v>
      </c>
      <c r="R1519" t="s">
        <v>853</v>
      </c>
      <c r="S1519" t="s">
        <v>861</v>
      </c>
      <c r="T1519" t="s">
        <v>865</v>
      </c>
      <c r="U1519" t="s">
        <v>867</v>
      </c>
      <c r="V1519" s="1"/>
      <c r="W1519" s="1"/>
      <c r="X1519" s="1">
        <v>-0.46800000000000003</v>
      </c>
      <c r="Y1519" s="1">
        <v>1.4550000000000001</v>
      </c>
      <c r="Z1519" t="s">
        <v>877</v>
      </c>
      <c r="AA1519" s="1">
        <v>24</v>
      </c>
      <c r="AB1519" t="s">
        <v>881</v>
      </c>
      <c r="AC1519" t="s">
        <v>913</v>
      </c>
      <c r="AD1519" t="s">
        <v>918</v>
      </c>
      <c r="AE1519" t="s">
        <v>921</v>
      </c>
      <c r="AF1519" s="1">
        <v>1991</v>
      </c>
      <c r="AG1519" s="1">
        <v>2016</v>
      </c>
      <c r="AH1519" s="67">
        <f t="shared" si="115"/>
        <v>-5.8808745916059314E-2</v>
      </c>
      <c r="AI1519" s="67">
        <f t="shared" si="119"/>
        <v>0.18283488313646645</v>
      </c>
      <c r="AJ1519" s="67">
        <f t="shared" si="116"/>
        <v>-0.41716511686353358</v>
      </c>
      <c r="AK1519" s="67">
        <f t="shared" si="117"/>
        <v>0.29954762503141491</v>
      </c>
      <c r="AL1519" s="69">
        <f t="shared" si="118"/>
        <v>1</v>
      </c>
    </row>
    <row r="1520" spans="1:38">
      <c r="A1520" s="1">
        <v>1519</v>
      </c>
      <c r="B1520" s="35" t="s">
        <v>1392</v>
      </c>
      <c r="C1520" t="s">
        <v>4</v>
      </c>
      <c r="D1520" t="s">
        <v>29</v>
      </c>
      <c r="E1520" t="s">
        <v>113</v>
      </c>
      <c r="F1520" t="s">
        <v>139</v>
      </c>
      <c r="G1520" t="s">
        <v>159</v>
      </c>
      <c r="H1520" t="s">
        <v>280</v>
      </c>
      <c r="I1520" s="1">
        <v>-2.5106519999999999</v>
      </c>
      <c r="J1520" s="1">
        <v>7.9580000000000002</v>
      </c>
      <c r="K1520" s="1">
        <v>0</v>
      </c>
      <c r="L1520" t="s">
        <v>458</v>
      </c>
      <c r="M1520" t="s">
        <v>469</v>
      </c>
      <c r="N1520" t="s">
        <v>586</v>
      </c>
      <c r="O1520" t="s">
        <v>782</v>
      </c>
      <c r="P1520" t="s">
        <v>803</v>
      </c>
      <c r="Q1520" t="s">
        <v>850</v>
      </c>
      <c r="R1520" t="s">
        <v>853</v>
      </c>
      <c r="S1520" t="s">
        <v>861</v>
      </c>
      <c r="T1520" t="s">
        <v>865</v>
      </c>
      <c r="U1520" t="s">
        <v>867</v>
      </c>
      <c r="V1520" s="1"/>
      <c r="W1520" s="1"/>
      <c r="X1520" s="1">
        <v>-0.20899999999999999</v>
      </c>
      <c r="Y1520" s="1">
        <v>1.2589999999999999</v>
      </c>
      <c r="Z1520" t="s">
        <v>877</v>
      </c>
      <c r="AA1520" s="1">
        <v>24</v>
      </c>
      <c r="AB1520" t="s">
        <v>881</v>
      </c>
      <c r="AC1520" t="s">
        <v>913</v>
      </c>
      <c r="AD1520" t="s">
        <v>918</v>
      </c>
      <c r="AE1520" t="s">
        <v>921</v>
      </c>
      <c r="AF1520" s="1">
        <v>1991</v>
      </c>
      <c r="AG1520" s="1">
        <v>2016</v>
      </c>
      <c r="AH1520" s="67">
        <f t="shared" si="115"/>
        <v>-2.6262880120633322E-2</v>
      </c>
      <c r="AI1520" s="67">
        <f t="shared" si="119"/>
        <v>0.15820557929127921</v>
      </c>
      <c r="AJ1520" s="67">
        <f t="shared" si="116"/>
        <v>-0.33634581553154058</v>
      </c>
      <c r="AK1520" s="67">
        <f t="shared" si="117"/>
        <v>0.28382005529027393</v>
      </c>
      <c r="AL1520" s="69">
        <f t="shared" si="118"/>
        <v>1</v>
      </c>
    </row>
    <row r="1521" spans="1:38">
      <c r="A1521" s="1">
        <v>1520</v>
      </c>
      <c r="B1521" s="35" t="s">
        <v>1392</v>
      </c>
      <c r="C1521" t="s">
        <v>4</v>
      </c>
      <c r="D1521" t="s">
        <v>29</v>
      </c>
      <c r="E1521" t="s">
        <v>113</v>
      </c>
      <c r="F1521" t="s">
        <v>139</v>
      </c>
      <c r="G1521" t="s">
        <v>159</v>
      </c>
      <c r="H1521" t="s">
        <v>280</v>
      </c>
      <c r="I1521" s="1">
        <v>-2.5106519999999999</v>
      </c>
      <c r="J1521" s="1">
        <v>7.9580000000000002</v>
      </c>
      <c r="K1521" s="1">
        <v>0</v>
      </c>
      <c r="L1521" t="s">
        <v>458</v>
      </c>
      <c r="M1521" t="s">
        <v>469</v>
      </c>
      <c r="N1521" t="s">
        <v>587</v>
      </c>
      <c r="O1521" t="s">
        <v>782</v>
      </c>
      <c r="P1521" t="s">
        <v>804</v>
      </c>
      <c r="Q1521" t="s">
        <v>850</v>
      </c>
      <c r="R1521" t="s">
        <v>853</v>
      </c>
      <c r="S1521" t="s">
        <v>861</v>
      </c>
      <c r="T1521" t="s">
        <v>865</v>
      </c>
      <c r="U1521" t="s">
        <v>867</v>
      </c>
      <c r="V1521" s="1"/>
      <c r="W1521" s="1"/>
      <c r="X1521" s="1">
        <v>-1.054</v>
      </c>
      <c r="Y1521" s="1">
        <v>1.36</v>
      </c>
      <c r="Z1521" t="s">
        <v>877</v>
      </c>
      <c r="AA1521" s="1">
        <v>24</v>
      </c>
      <c r="AB1521" t="s">
        <v>881</v>
      </c>
      <c r="AC1521" t="s">
        <v>913</v>
      </c>
      <c r="AD1521" t="s">
        <v>918</v>
      </c>
      <c r="AE1521" t="s">
        <v>921</v>
      </c>
      <c r="AF1521" s="1">
        <v>1991</v>
      </c>
      <c r="AG1521" s="1">
        <v>2016</v>
      </c>
      <c r="AH1521" s="67">
        <f t="shared" si="115"/>
        <v>-0.13244533802462929</v>
      </c>
      <c r="AI1521" s="67">
        <f t="shared" si="119"/>
        <v>0.1708972103543604</v>
      </c>
      <c r="AJ1521" s="67">
        <f t="shared" si="116"/>
        <v>-0.46740387031917563</v>
      </c>
      <c r="AK1521" s="67">
        <f t="shared" si="117"/>
        <v>0.20251319426991707</v>
      </c>
      <c r="AL1521" s="69">
        <f t="shared" si="118"/>
        <v>1</v>
      </c>
    </row>
    <row r="1522" spans="1:38">
      <c r="A1522" s="1">
        <v>1521</v>
      </c>
      <c r="B1522" s="35" t="s">
        <v>1392</v>
      </c>
      <c r="C1522" t="s">
        <v>4</v>
      </c>
      <c r="D1522" t="s">
        <v>29</v>
      </c>
      <c r="E1522" t="s">
        <v>113</v>
      </c>
      <c r="F1522" t="s">
        <v>139</v>
      </c>
      <c r="G1522" t="s">
        <v>159</v>
      </c>
      <c r="H1522" t="s">
        <v>280</v>
      </c>
      <c r="I1522" s="1">
        <v>-2.5106519999999999</v>
      </c>
      <c r="J1522" s="1">
        <v>7.9580000000000002</v>
      </c>
      <c r="K1522" s="1">
        <v>0</v>
      </c>
      <c r="L1522" t="s">
        <v>148</v>
      </c>
      <c r="M1522" t="s">
        <v>469</v>
      </c>
      <c r="N1522" t="s">
        <v>588</v>
      </c>
      <c r="O1522" t="s">
        <v>782</v>
      </c>
      <c r="P1522" t="s">
        <v>805</v>
      </c>
      <c r="Q1522" t="s">
        <v>850</v>
      </c>
      <c r="R1522" t="s">
        <v>853</v>
      </c>
      <c r="S1522" t="s">
        <v>861</v>
      </c>
      <c r="T1522" t="s">
        <v>865</v>
      </c>
      <c r="U1522" t="s">
        <v>867</v>
      </c>
      <c r="V1522" s="1"/>
      <c r="W1522" s="1"/>
      <c r="X1522" s="1">
        <v>-0.64900000000000002</v>
      </c>
      <c r="Y1522" s="1">
        <v>1.1499999999999999</v>
      </c>
      <c r="Z1522" t="s">
        <v>877</v>
      </c>
      <c r="AA1522" s="1">
        <v>24</v>
      </c>
      <c r="AB1522" t="s">
        <v>881</v>
      </c>
      <c r="AC1522" t="s">
        <v>913</v>
      </c>
      <c r="AD1522" t="s">
        <v>918</v>
      </c>
      <c r="AE1522" t="s">
        <v>921</v>
      </c>
      <c r="AF1522" s="1">
        <v>1991</v>
      </c>
      <c r="AG1522" s="1">
        <v>2016</v>
      </c>
      <c r="AH1522" s="67">
        <f t="shared" si="115"/>
        <v>-8.1553154058808752E-2</v>
      </c>
      <c r="AI1522" s="67">
        <f t="shared" si="119"/>
        <v>0.1445086705202312</v>
      </c>
      <c r="AJ1522" s="67">
        <f t="shared" si="116"/>
        <v>-0.3647901482784619</v>
      </c>
      <c r="AK1522" s="67">
        <f t="shared" si="117"/>
        <v>0.2016838401608444</v>
      </c>
      <c r="AL1522" s="69">
        <f t="shared" si="118"/>
        <v>1</v>
      </c>
    </row>
    <row r="1523" spans="1:38">
      <c r="A1523" s="1">
        <v>1522</v>
      </c>
      <c r="B1523" s="35" t="s">
        <v>1392</v>
      </c>
      <c r="C1523" t="s">
        <v>4</v>
      </c>
      <c r="D1523" t="s">
        <v>29</v>
      </c>
      <c r="E1523" t="s">
        <v>113</v>
      </c>
      <c r="F1523" t="s">
        <v>139</v>
      </c>
      <c r="G1523" t="s">
        <v>159</v>
      </c>
      <c r="H1523" t="s">
        <v>280</v>
      </c>
      <c r="I1523" s="1">
        <v>-2.5106519999999999</v>
      </c>
      <c r="J1523" s="1">
        <v>7.9580000000000002</v>
      </c>
      <c r="K1523" s="1">
        <v>0</v>
      </c>
      <c r="L1523" t="s">
        <v>457</v>
      </c>
      <c r="M1523" t="s">
        <v>469</v>
      </c>
      <c r="N1523" t="s">
        <v>589</v>
      </c>
      <c r="O1523" t="s">
        <v>782</v>
      </c>
      <c r="P1523" t="s">
        <v>806</v>
      </c>
      <c r="Q1523" t="s">
        <v>850</v>
      </c>
      <c r="R1523" t="s">
        <v>853</v>
      </c>
      <c r="S1523" t="s">
        <v>861</v>
      </c>
      <c r="T1523" t="s">
        <v>865</v>
      </c>
      <c r="U1523" t="s">
        <v>867</v>
      </c>
      <c r="V1523" s="1"/>
      <c r="W1523" s="1"/>
      <c r="X1523" s="1">
        <v>0.20699999999999999</v>
      </c>
      <c r="Y1523" s="1">
        <v>1.3109999999999999</v>
      </c>
      <c r="Z1523" t="s">
        <v>877</v>
      </c>
      <c r="AA1523" s="1">
        <v>24</v>
      </c>
      <c r="AB1523" t="s">
        <v>881</v>
      </c>
      <c r="AC1523" t="s">
        <v>913</v>
      </c>
      <c r="AD1523" t="s">
        <v>918</v>
      </c>
      <c r="AE1523" t="s">
        <v>921</v>
      </c>
      <c r="AF1523" s="1">
        <v>1991</v>
      </c>
      <c r="AG1523" s="1">
        <v>2016</v>
      </c>
      <c r="AH1523" s="67">
        <f t="shared" si="115"/>
        <v>2.6011560693641616E-2</v>
      </c>
      <c r="AI1523" s="67">
        <f t="shared" si="119"/>
        <v>0.16473988439306358</v>
      </c>
      <c r="AJ1523" s="67">
        <f t="shared" si="116"/>
        <v>-0.29687861271676297</v>
      </c>
      <c r="AK1523" s="67">
        <f t="shared" si="117"/>
        <v>0.34890173410404623</v>
      </c>
      <c r="AL1523" s="69">
        <f t="shared" si="118"/>
        <v>1</v>
      </c>
    </row>
    <row r="1524" spans="1:38">
      <c r="A1524" s="1">
        <v>1523</v>
      </c>
      <c r="B1524" s="35" t="s">
        <v>1392</v>
      </c>
      <c r="C1524" t="s">
        <v>4</v>
      </c>
      <c r="D1524" t="s">
        <v>29</v>
      </c>
      <c r="E1524" t="s">
        <v>113</v>
      </c>
      <c r="F1524" t="s">
        <v>139</v>
      </c>
      <c r="G1524" t="s">
        <v>159</v>
      </c>
      <c r="H1524" t="s">
        <v>280</v>
      </c>
      <c r="I1524" s="1">
        <v>-2.5106519999999999</v>
      </c>
      <c r="J1524" s="1">
        <v>7.9580000000000002</v>
      </c>
      <c r="K1524" s="1">
        <v>0</v>
      </c>
      <c r="L1524" t="s">
        <v>456</v>
      </c>
      <c r="M1524" t="s">
        <v>462</v>
      </c>
      <c r="N1524" t="s">
        <v>590</v>
      </c>
      <c r="O1524" t="s">
        <v>780</v>
      </c>
      <c r="P1524" t="s">
        <v>459</v>
      </c>
      <c r="Q1524" t="s">
        <v>850</v>
      </c>
      <c r="R1524" t="s">
        <v>853</v>
      </c>
      <c r="S1524" t="s">
        <v>861</v>
      </c>
      <c r="T1524" t="s">
        <v>865</v>
      </c>
      <c r="U1524" t="s">
        <v>867</v>
      </c>
      <c r="V1524" s="1"/>
      <c r="W1524" s="1"/>
      <c r="X1524" s="1">
        <v>-0.89</v>
      </c>
      <c r="Y1524" s="1">
        <v>1.2529999999999999</v>
      </c>
      <c r="Z1524" t="s">
        <v>877</v>
      </c>
      <c r="AA1524" s="1">
        <v>24</v>
      </c>
      <c r="AB1524" t="s">
        <v>881</v>
      </c>
      <c r="AC1524" t="s">
        <v>913</v>
      </c>
      <c r="AD1524" t="s">
        <v>918</v>
      </c>
      <c r="AE1524" t="s">
        <v>921</v>
      </c>
      <c r="AF1524" s="1">
        <v>1991</v>
      </c>
      <c r="AG1524" s="1">
        <v>2016</v>
      </c>
      <c r="AH1524" s="67">
        <f t="shared" si="115"/>
        <v>-0.11183714501130937</v>
      </c>
      <c r="AI1524" s="67">
        <f t="shared" si="119"/>
        <v>0.15745162101030408</v>
      </c>
      <c r="AJ1524" s="67">
        <f t="shared" si="116"/>
        <v>-0.42044232219150535</v>
      </c>
      <c r="AK1524" s="67">
        <f t="shared" si="117"/>
        <v>0.19676803216888661</v>
      </c>
      <c r="AL1524" s="69">
        <f t="shared" si="118"/>
        <v>1</v>
      </c>
    </row>
    <row r="1525" spans="1:38">
      <c r="A1525" s="1">
        <v>1524</v>
      </c>
      <c r="B1525" s="35" t="s">
        <v>1392</v>
      </c>
      <c r="C1525" t="s">
        <v>4</v>
      </c>
      <c r="D1525" t="s">
        <v>29</v>
      </c>
      <c r="E1525" t="s">
        <v>113</v>
      </c>
      <c r="F1525" t="s">
        <v>139</v>
      </c>
      <c r="G1525" t="s">
        <v>159</v>
      </c>
      <c r="H1525" t="s">
        <v>280</v>
      </c>
      <c r="I1525" s="1">
        <v>-2.5106519999999999</v>
      </c>
      <c r="J1525" s="1">
        <v>7.9580000000000002</v>
      </c>
      <c r="K1525" s="1">
        <v>0</v>
      </c>
      <c r="L1525" t="s">
        <v>456</v>
      </c>
      <c r="M1525" t="s">
        <v>461</v>
      </c>
      <c r="N1525" t="s">
        <v>591</v>
      </c>
      <c r="O1525" t="s">
        <v>780</v>
      </c>
      <c r="P1525" t="s">
        <v>459</v>
      </c>
      <c r="Q1525" t="s">
        <v>850</v>
      </c>
      <c r="R1525" t="s">
        <v>853</v>
      </c>
      <c r="S1525" t="s">
        <v>861</v>
      </c>
      <c r="T1525" t="s">
        <v>865</v>
      </c>
      <c r="U1525" t="s">
        <v>867</v>
      </c>
      <c r="V1525" s="1"/>
      <c r="W1525" s="1"/>
      <c r="X1525" s="1">
        <v>-0.52800000000000002</v>
      </c>
      <c r="Y1525" s="1">
        <v>1.2669999999999999</v>
      </c>
      <c r="Z1525" t="s">
        <v>877</v>
      </c>
      <c r="AA1525" s="1">
        <v>24</v>
      </c>
      <c r="AB1525" t="s">
        <v>881</v>
      </c>
      <c r="AC1525" t="s">
        <v>913</v>
      </c>
      <c r="AD1525" t="s">
        <v>918</v>
      </c>
      <c r="AE1525" t="s">
        <v>921</v>
      </c>
      <c r="AF1525" s="1">
        <v>1991</v>
      </c>
      <c r="AG1525" s="1">
        <v>2016</v>
      </c>
      <c r="AH1525" s="67">
        <f t="shared" si="115"/>
        <v>-6.6348328725810507E-2</v>
      </c>
      <c r="AI1525" s="67">
        <f t="shared" si="119"/>
        <v>0.15921085699924603</v>
      </c>
      <c r="AJ1525" s="67">
        <f t="shared" si="116"/>
        <v>-0.37840160844433268</v>
      </c>
      <c r="AK1525" s="67">
        <f t="shared" si="117"/>
        <v>0.2457049509927117</v>
      </c>
      <c r="AL1525" s="69">
        <f t="shared" si="118"/>
        <v>1</v>
      </c>
    </row>
    <row r="1526" spans="1:38">
      <c r="A1526" s="1">
        <v>1525</v>
      </c>
      <c r="B1526" s="35" t="s">
        <v>1392</v>
      </c>
      <c r="C1526" t="s">
        <v>4</v>
      </c>
      <c r="D1526" t="s">
        <v>29</v>
      </c>
      <c r="E1526" t="s">
        <v>113</v>
      </c>
      <c r="F1526" t="s">
        <v>139</v>
      </c>
      <c r="G1526" t="s">
        <v>159</v>
      </c>
      <c r="H1526" t="s">
        <v>280</v>
      </c>
      <c r="I1526" s="1">
        <v>-2.5106519999999999</v>
      </c>
      <c r="J1526" s="1">
        <v>7.9580000000000002</v>
      </c>
      <c r="K1526" s="1">
        <v>0</v>
      </c>
      <c r="L1526" t="s">
        <v>140</v>
      </c>
      <c r="M1526" t="s">
        <v>476</v>
      </c>
      <c r="N1526" t="s">
        <v>592</v>
      </c>
      <c r="O1526" t="s">
        <v>780</v>
      </c>
      <c r="P1526" t="s">
        <v>459</v>
      </c>
      <c r="Q1526" t="s">
        <v>850</v>
      </c>
      <c r="R1526" t="s">
        <v>853</v>
      </c>
      <c r="S1526" t="s">
        <v>861</v>
      </c>
      <c r="T1526" t="s">
        <v>865</v>
      </c>
      <c r="U1526" t="s">
        <v>867</v>
      </c>
      <c r="V1526" s="1"/>
      <c r="W1526" s="1"/>
      <c r="X1526" s="1">
        <v>-4.1539999999999999</v>
      </c>
      <c r="Y1526" s="1">
        <v>6.0410000000000004</v>
      </c>
      <c r="Z1526" t="s">
        <v>877</v>
      </c>
      <c r="AA1526" s="1">
        <v>24</v>
      </c>
      <c r="AB1526" t="s">
        <v>881</v>
      </c>
      <c r="AC1526" t="s">
        <v>913</v>
      </c>
      <c r="AD1526" t="s">
        <v>918</v>
      </c>
      <c r="AE1526" t="s">
        <v>921</v>
      </c>
      <c r="AF1526" s="1">
        <v>1991</v>
      </c>
      <c r="AG1526" s="1">
        <v>2016</v>
      </c>
      <c r="AH1526" s="67">
        <f t="shared" si="115"/>
        <v>-0.52199044986177434</v>
      </c>
      <c r="AI1526" s="67">
        <f t="shared" si="119"/>
        <v>0.75911032922844934</v>
      </c>
      <c r="AJ1526" s="67">
        <f t="shared" si="116"/>
        <v>-2.0098466951495348</v>
      </c>
      <c r="AK1526" s="67">
        <f t="shared" si="117"/>
        <v>0.96586579542598627</v>
      </c>
      <c r="AL1526" s="69">
        <f t="shared" si="118"/>
        <v>1</v>
      </c>
    </row>
    <row r="1527" spans="1:38">
      <c r="A1527" s="1">
        <v>1526</v>
      </c>
      <c r="B1527" s="35" t="s">
        <v>1392</v>
      </c>
      <c r="C1527" t="s">
        <v>4</v>
      </c>
      <c r="D1527" t="s">
        <v>29</v>
      </c>
      <c r="E1527" t="s">
        <v>113</v>
      </c>
      <c r="F1527" t="s">
        <v>139</v>
      </c>
      <c r="G1527" t="s">
        <v>159</v>
      </c>
      <c r="H1527" t="s">
        <v>280</v>
      </c>
      <c r="I1527" s="1">
        <v>-2.5106519999999999</v>
      </c>
      <c r="J1527" s="1">
        <v>7.9580000000000002</v>
      </c>
      <c r="K1527" s="1">
        <v>0</v>
      </c>
      <c r="L1527" t="s">
        <v>457</v>
      </c>
      <c r="M1527" t="s">
        <v>463</v>
      </c>
      <c r="N1527" t="s">
        <v>593</v>
      </c>
      <c r="O1527" t="s">
        <v>780</v>
      </c>
      <c r="P1527" t="s">
        <v>459</v>
      </c>
      <c r="Q1527" t="s">
        <v>850</v>
      </c>
      <c r="R1527" t="s">
        <v>853</v>
      </c>
      <c r="S1527" t="s">
        <v>861</v>
      </c>
      <c r="T1527" t="s">
        <v>865</v>
      </c>
      <c r="U1527" t="s">
        <v>867</v>
      </c>
      <c r="V1527" s="1"/>
      <c r="W1527" s="1"/>
      <c r="X1527" s="1">
        <v>5.7299999999999997E-2</v>
      </c>
      <c r="Y1527" s="1">
        <v>1.944</v>
      </c>
      <c r="Z1527" t="s">
        <v>877</v>
      </c>
      <c r="AA1527" s="1">
        <v>24</v>
      </c>
      <c r="AB1527" t="s">
        <v>881</v>
      </c>
      <c r="AC1527" t="s">
        <v>913</v>
      </c>
      <c r="AD1527" t="s">
        <v>918</v>
      </c>
      <c r="AE1527" t="s">
        <v>921</v>
      </c>
      <c r="AF1527" s="1">
        <v>1991</v>
      </c>
      <c r="AG1527" s="1">
        <v>2016</v>
      </c>
      <c r="AH1527" s="67">
        <f t="shared" si="115"/>
        <v>7.2003015833123898E-3</v>
      </c>
      <c r="AI1527" s="67">
        <f t="shared" si="119"/>
        <v>0.24428248303593866</v>
      </c>
      <c r="AJ1527" s="67">
        <f t="shared" si="116"/>
        <v>-0.47159336516712741</v>
      </c>
      <c r="AK1527" s="67">
        <f t="shared" si="117"/>
        <v>0.48599396833375214</v>
      </c>
      <c r="AL1527" s="69">
        <f t="shared" si="118"/>
        <v>1</v>
      </c>
    </row>
    <row r="1528" spans="1:38">
      <c r="A1528" s="1">
        <v>1527</v>
      </c>
      <c r="B1528" s="35" t="s">
        <v>1392</v>
      </c>
      <c r="C1528" t="s">
        <v>4</v>
      </c>
      <c r="D1528" t="s">
        <v>29</v>
      </c>
      <c r="E1528" t="s">
        <v>113</v>
      </c>
      <c r="F1528" t="s">
        <v>139</v>
      </c>
      <c r="G1528" t="s">
        <v>159</v>
      </c>
      <c r="H1528" t="s">
        <v>280</v>
      </c>
      <c r="I1528" s="1">
        <v>-2.5106519999999999</v>
      </c>
      <c r="J1528" s="1">
        <v>7.9580000000000002</v>
      </c>
      <c r="K1528" s="1">
        <v>0</v>
      </c>
      <c r="L1528" t="s">
        <v>457</v>
      </c>
      <c r="M1528" t="s">
        <v>466</v>
      </c>
      <c r="N1528" t="s">
        <v>594</v>
      </c>
      <c r="O1528" t="s">
        <v>780</v>
      </c>
      <c r="P1528" t="s">
        <v>459</v>
      </c>
      <c r="Q1528" t="s">
        <v>850</v>
      </c>
      <c r="R1528" t="s">
        <v>853</v>
      </c>
      <c r="S1528" t="s">
        <v>861</v>
      </c>
      <c r="T1528" t="s">
        <v>865</v>
      </c>
      <c r="U1528" t="s">
        <v>867</v>
      </c>
      <c r="V1528" s="1"/>
      <c r="W1528" s="1"/>
      <c r="X1528" s="1">
        <v>-0.22900000000000001</v>
      </c>
      <c r="Y1528" s="1">
        <v>2.9670000000000001</v>
      </c>
      <c r="Z1528" t="s">
        <v>877</v>
      </c>
      <c r="AA1528" s="1">
        <v>24</v>
      </c>
      <c r="AB1528" t="s">
        <v>881</v>
      </c>
      <c r="AC1528" t="s">
        <v>913</v>
      </c>
      <c r="AD1528" t="s">
        <v>918</v>
      </c>
      <c r="AE1528" t="s">
        <v>921</v>
      </c>
      <c r="AF1528" s="1">
        <v>1991</v>
      </c>
      <c r="AG1528" s="1">
        <v>2016</v>
      </c>
      <c r="AH1528" s="67">
        <f t="shared" si="115"/>
        <v>-2.8776074390550389E-2</v>
      </c>
      <c r="AI1528" s="67">
        <f t="shared" si="119"/>
        <v>0.37283236994219654</v>
      </c>
      <c r="AJ1528" s="67">
        <f t="shared" si="116"/>
        <v>-0.75952751947725561</v>
      </c>
      <c r="AK1528" s="67">
        <f t="shared" si="117"/>
        <v>0.70197537069615479</v>
      </c>
      <c r="AL1528" s="69">
        <f t="shared" si="118"/>
        <v>1</v>
      </c>
    </row>
    <row r="1529" spans="1:38">
      <c r="A1529" s="1">
        <v>1528</v>
      </c>
      <c r="B1529" s="35" t="s">
        <v>1392</v>
      </c>
      <c r="C1529" t="s">
        <v>4</v>
      </c>
      <c r="D1529" t="s">
        <v>29</v>
      </c>
      <c r="E1529" t="s">
        <v>113</v>
      </c>
      <c r="F1529" t="s">
        <v>139</v>
      </c>
      <c r="G1529" t="s">
        <v>159</v>
      </c>
      <c r="H1529" t="s">
        <v>280</v>
      </c>
      <c r="I1529" s="1">
        <v>-2.5106519999999999</v>
      </c>
      <c r="J1529" s="1">
        <v>7.9580000000000002</v>
      </c>
      <c r="K1529" s="1">
        <v>0</v>
      </c>
      <c r="L1529" t="s">
        <v>457</v>
      </c>
      <c r="M1529" t="s">
        <v>472</v>
      </c>
      <c r="N1529" t="s">
        <v>595</v>
      </c>
      <c r="O1529" t="s">
        <v>780</v>
      </c>
      <c r="P1529" t="s">
        <v>459</v>
      </c>
      <c r="Q1529" t="s">
        <v>850</v>
      </c>
      <c r="R1529" t="s">
        <v>853</v>
      </c>
      <c r="S1529" t="s">
        <v>861</v>
      </c>
      <c r="T1529" t="s">
        <v>865</v>
      </c>
      <c r="U1529" t="s">
        <v>867</v>
      </c>
      <c r="V1529" s="1"/>
      <c r="W1529" s="1"/>
      <c r="X1529" s="1">
        <v>-2.52</v>
      </c>
      <c r="Y1529" s="1">
        <v>4.0010000000000003</v>
      </c>
      <c r="Z1529" t="s">
        <v>877</v>
      </c>
      <c r="AA1529" s="1">
        <v>24</v>
      </c>
      <c r="AB1529" t="s">
        <v>881</v>
      </c>
      <c r="AC1529" t="s">
        <v>913</v>
      </c>
      <c r="AD1529" t="s">
        <v>918</v>
      </c>
      <c r="AE1529" t="s">
        <v>921</v>
      </c>
      <c r="AF1529" s="1">
        <v>1991</v>
      </c>
      <c r="AG1529" s="1">
        <v>2016</v>
      </c>
      <c r="AH1529" s="67">
        <f t="shared" si="115"/>
        <v>-0.31666247800955011</v>
      </c>
      <c r="AI1529" s="67">
        <f t="shared" si="119"/>
        <v>0.50276451369690878</v>
      </c>
      <c r="AJ1529" s="67">
        <f t="shared" si="116"/>
        <v>-1.3020809248554912</v>
      </c>
      <c r="AK1529" s="67">
        <f t="shared" si="117"/>
        <v>0.6687559688363911</v>
      </c>
      <c r="AL1529" s="69">
        <f t="shared" si="118"/>
        <v>1</v>
      </c>
    </row>
    <row r="1530" spans="1:38">
      <c r="A1530" s="1">
        <v>1529</v>
      </c>
      <c r="B1530" s="35" t="s">
        <v>1392</v>
      </c>
      <c r="C1530" t="s">
        <v>4</v>
      </c>
      <c r="D1530" t="s">
        <v>29</v>
      </c>
      <c r="E1530" t="s">
        <v>113</v>
      </c>
      <c r="F1530" t="s">
        <v>139</v>
      </c>
      <c r="G1530" t="s">
        <v>159</v>
      </c>
      <c r="H1530" t="s">
        <v>280</v>
      </c>
      <c r="I1530" s="1">
        <v>-2.5106519999999999</v>
      </c>
      <c r="J1530" s="1">
        <v>7.9580000000000002</v>
      </c>
      <c r="K1530" s="1">
        <v>0</v>
      </c>
      <c r="L1530" t="s">
        <v>457</v>
      </c>
      <c r="M1530" t="s">
        <v>482</v>
      </c>
      <c r="N1530" t="s">
        <v>596</v>
      </c>
      <c r="O1530" t="s">
        <v>780</v>
      </c>
      <c r="P1530" t="s">
        <v>459</v>
      </c>
      <c r="Q1530" t="s">
        <v>850</v>
      </c>
      <c r="R1530" t="s">
        <v>853</v>
      </c>
      <c r="S1530" t="s">
        <v>861</v>
      </c>
      <c r="T1530" t="s">
        <v>865</v>
      </c>
      <c r="U1530" t="s">
        <v>867</v>
      </c>
      <c r="V1530" s="1"/>
      <c r="W1530" s="1"/>
      <c r="X1530" s="1">
        <v>1.9890000000000001</v>
      </c>
      <c r="Y1530" s="1">
        <v>1.3540000000000001</v>
      </c>
      <c r="Z1530" t="s">
        <v>877</v>
      </c>
      <c r="AA1530" s="1">
        <v>24</v>
      </c>
      <c r="AB1530" t="s">
        <v>881</v>
      </c>
      <c r="AC1530" t="s">
        <v>913</v>
      </c>
      <c r="AD1530" t="s">
        <v>918</v>
      </c>
      <c r="AE1530" t="s">
        <v>921</v>
      </c>
      <c r="AF1530" s="1">
        <v>1991</v>
      </c>
      <c r="AG1530" s="1">
        <v>2016</v>
      </c>
      <c r="AH1530" s="67">
        <f t="shared" si="115"/>
        <v>0.24993717014325209</v>
      </c>
      <c r="AI1530" s="67">
        <f t="shared" si="119"/>
        <v>0.17014325207338529</v>
      </c>
      <c r="AJ1530" s="67">
        <f t="shared" si="116"/>
        <v>-8.3543603920583104E-2</v>
      </c>
      <c r="AK1530" s="67">
        <f t="shared" si="117"/>
        <v>0.58341794420708726</v>
      </c>
      <c r="AL1530" s="69">
        <f t="shared" si="118"/>
        <v>1</v>
      </c>
    </row>
    <row r="1531" spans="1:38">
      <c r="A1531" s="1">
        <v>1530</v>
      </c>
      <c r="B1531" s="35" t="s">
        <v>1392</v>
      </c>
      <c r="C1531" t="s">
        <v>4</v>
      </c>
      <c r="D1531" t="s">
        <v>30</v>
      </c>
      <c r="E1531" t="s">
        <v>112</v>
      </c>
      <c r="F1531" t="s">
        <v>137</v>
      </c>
      <c r="G1531" t="s">
        <v>152</v>
      </c>
      <c r="H1531" t="s">
        <v>281</v>
      </c>
      <c r="I1531" s="1">
        <v>1.7284360000000001</v>
      </c>
      <c r="J1531" s="1">
        <v>8.6669999999999998</v>
      </c>
      <c r="K1531" s="1">
        <v>0</v>
      </c>
      <c r="L1531" t="s">
        <v>458</v>
      </c>
      <c r="M1531" t="s">
        <v>473</v>
      </c>
      <c r="N1531" t="s">
        <v>583</v>
      </c>
      <c r="O1531" t="s">
        <v>782</v>
      </c>
      <c r="P1531" t="s">
        <v>801</v>
      </c>
      <c r="Q1531" t="s">
        <v>850</v>
      </c>
      <c r="R1531" t="s">
        <v>853</v>
      </c>
      <c r="S1531" t="s">
        <v>861</v>
      </c>
      <c r="T1531" t="s">
        <v>865</v>
      </c>
      <c r="U1531" t="s">
        <v>867</v>
      </c>
      <c r="V1531" s="1"/>
      <c r="W1531" s="1"/>
      <c r="X1531" s="1">
        <v>-0.71299999999999997</v>
      </c>
      <c r="Y1531" s="1">
        <v>0.36799999999999999</v>
      </c>
      <c r="Z1531" t="s">
        <v>875</v>
      </c>
      <c r="AA1531" s="1">
        <v>55</v>
      </c>
      <c r="AB1531" t="s">
        <v>881</v>
      </c>
      <c r="AC1531" t="s">
        <v>913</v>
      </c>
      <c r="AD1531" t="s">
        <v>918</v>
      </c>
      <c r="AE1531" t="s">
        <v>921</v>
      </c>
      <c r="AF1531" s="1">
        <v>1991</v>
      </c>
      <c r="AG1531" s="1">
        <v>2016</v>
      </c>
      <c r="AH1531" s="67">
        <f t="shared" si="115"/>
        <v>-8.2266066689742706E-2</v>
      </c>
      <c r="AI1531" s="67">
        <f t="shared" si="119"/>
        <v>4.2459905388254296E-2</v>
      </c>
      <c r="AJ1531" s="67">
        <f t="shared" si="116"/>
        <v>-0.16548748125072113</v>
      </c>
      <c r="AK1531" s="67">
        <f t="shared" si="117"/>
        <v>9.5534787123571774E-4</v>
      </c>
      <c r="AL1531" s="69">
        <f t="shared" si="118"/>
        <v>1</v>
      </c>
    </row>
    <row r="1532" spans="1:38">
      <c r="A1532" s="1">
        <v>1531</v>
      </c>
      <c r="B1532" s="35" t="s">
        <v>1392</v>
      </c>
      <c r="C1532" t="s">
        <v>4</v>
      </c>
      <c r="D1532" t="s">
        <v>30</v>
      </c>
      <c r="E1532" t="s">
        <v>112</v>
      </c>
      <c r="F1532" t="s">
        <v>137</v>
      </c>
      <c r="G1532" t="s">
        <v>152</v>
      </c>
      <c r="H1532" t="s">
        <v>281</v>
      </c>
      <c r="I1532" s="1">
        <v>1.7284360000000001</v>
      </c>
      <c r="J1532" s="1">
        <v>8.6669999999999998</v>
      </c>
      <c r="K1532" s="1">
        <v>0</v>
      </c>
      <c r="L1532" t="s">
        <v>458</v>
      </c>
      <c r="M1532" t="s">
        <v>473</v>
      </c>
      <c r="N1532" t="s">
        <v>584</v>
      </c>
      <c r="O1532" t="s">
        <v>782</v>
      </c>
      <c r="P1532" t="s">
        <v>802</v>
      </c>
      <c r="Q1532" t="s">
        <v>850</v>
      </c>
      <c r="R1532" t="s">
        <v>853</v>
      </c>
      <c r="S1532" t="s">
        <v>861</v>
      </c>
      <c r="T1532" t="s">
        <v>865</v>
      </c>
      <c r="U1532" t="s">
        <v>867</v>
      </c>
      <c r="V1532" s="1"/>
      <c r="W1532" s="1"/>
      <c r="X1532" s="1">
        <v>-1.1539999999999999</v>
      </c>
      <c r="Y1532" s="1">
        <v>0.751</v>
      </c>
      <c r="Z1532" t="s">
        <v>875</v>
      </c>
      <c r="AA1532" s="1">
        <v>55</v>
      </c>
      <c r="AB1532" t="s">
        <v>881</v>
      </c>
      <c r="AC1532" t="s">
        <v>913</v>
      </c>
      <c r="AD1532" t="s">
        <v>918</v>
      </c>
      <c r="AE1532" t="s">
        <v>921</v>
      </c>
      <c r="AF1532" s="1">
        <v>1991</v>
      </c>
      <c r="AG1532" s="1">
        <v>2016</v>
      </c>
      <c r="AH1532" s="67">
        <f t="shared" si="115"/>
        <v>-0.13314872504903658</v>
      </c>
      <c r="AI1532" s="67">
        <f t="shared" si="119"/>
        <v>8.66505134417907E-2</v>
      </c>
      <c r="AJ1532" s="67">
        <f t="shared" si="116"/>
        <v>-0.30298373139494633</v>
      </c>
      <c r="AK1532" s="67">
        <f t="shared" si="117"/>
        <v>3.668628129687318E-2</v>
      </c>
      <c r="AL1532" s="69">
        <f t="shared" si="118"/>
        <v>1</v>
      </c>
    </row>
    <row r="1533" spans="1:38">
      <c r="A1533" s="1">
        <v>1532</v>
      </c>
      <c r="B1533" s="35" t="s">
        <v>1392</v>
      </c>
      <c r="C1533" t="s">
        <v>4</v>
      </c>
      <c r="D1533" t="s">
        <v>30</v>
      </c>
      <c r="E1533" t="s">
        <v>112</v>
      </c>
      <c r="F1533" t="s">
        <v>137</v>
      </c>
      <c r="G1533" t="s">
        <v>152</v>
      </c>
      <c r="H1533" t="s">
        <v>281</v>
      </c>
      <c r="I1533" s="1">
        <v>1.7284360000000001</v>
      </c>
      <c r="J1533" s="1">
        <v>8.6669999999999998</v>
      </c>
      <c r="K1533" s="1">
        <v>0</v>
      </c>
      <c r="L1533" t="s">
        <v>456</v>
      </c>
      <c r="M1533" t="s">
        <v>470</v>
      </c>
      <c r="N1533" t="s">
        <v>585</v>
      </c>
      <c r="O1533" t="s">
        <v>782</v>
      </c>
      <c r="P1533" t="s">
        <v>787</v>
      </c>
      <c r="Q1533" t="s">
        <v>850</v>
      </c>
      <c r="R1533" t="s">
        <v>853</v>
      </c>
      <c r="S1533" t="s">
        <v>861</v>
      </c>
      <c r="T1533" t="s">
        <v>865</v>
      </c>
      <c r="U1533" t="s">
        <v>867</v>
      </c>
      <c r="V1533" s="1"/>
      <c r="W1533" s="1"/>
      <c r="X1533" s="1">
        <v>-0.63700000000000001</v>
      </c>
      <c r="Y1533" s="1">
        <v>0.745</v>
      </c>
      <c r="Z1533" t="s">
        <v>875</v>
      </c>
      <c r="AA1533" s="1">
        <v>55</v>
      </c>
      <c r="AB1533" t="s">
        <v>881</v>
      </c>
      <c r="AC1533" t="s">
        <v>913</v>
      </c>
      <c r="AD1533" t="s">
        <v>918</v>
      </c>
      <c r="AE1533" t="s">
        <v>921</v>
      </c>
      <c r="AF1533" s="1">
        <v>1991</v>
      </c>
      <c r="AG1533" s="1">
        <v>2016</v>
      </c>
      <c r="AH1533" s="67">
        <f t="shared" si="115"/>
        <v>-7.3497173185646705E-2</v>
      </c>
      <c r="AI1533" s="67">
        <f t="shared" si="119"/>
        <v>8.5958232375677859E-2</v>
      </c>
      <c r="AJ1533" s="67">
        <f t="shared" si="116"/>
        <v>-0.24197530864197531</v>
      </c>
      <c r="AK1533" s="67">
        <f t="shared" si="117"/>
        <v>9.498096227068191E-2</v>
      </c>
      <c r="AL1533" s="69">
        <f t="shared" si="118"/>
        <v>1</v>
      </c>
    </row>
    <row r="1534" spans="1:38">
      <c r="A1534" s="1">
        <v>1533</v>
      </c>
      <c r="B1534" s="35" t="s">
        <v>1392</v>
      </c>
      <c r="C1534" t="s">
        <v>4</v>
      </c>
      <c r="D1534" t="s">
        <v>30</v>
      </c>
      <c r="E1534" t="s">
        <v>112</v>
      </c>
      <c r="F1534" t="s">
        <v>137</v>
      </c>
      <c r="G1534" t="s">
        <v>152</v>
      </c>
      <c r="H1534" t="s">
        <v>281</v>
      </c>
      <c r="I1534" s="1">
        <v>1.7284360000000001</v>
      </c>
      <c r="J1534" s="1">
        <v>8.6669999999999998</v>
      </c>
      <c r="K1534" s="1">
        <v>0</v>
      </c>
      <c r="L1534" t="s">
        <v>458</v>
      </c>
      <c r="M1534" t="s">
        <v>469</v>
      </c>
      <c r="N1534" t="s">
        <v>586</v>
      </c>
      <c r="O1534" t="s">
        <v>782</v>
      </c>
      <c r="P1534" t="s">
        <v>803</v>
      </c>
      <c r="Q1534" t="s">
        <v>850</v>
      </c>
      <c r="R1534" t="s">
        <v>853</v>
      </c>
      <c r="S1534" t="s">
        <v>861</v>
      </c>
      <c r="T1534" t="s">
        <v>865</v>
      </c>
      <c r="U1534" t="s">
        <v>867</v>
      </c>
      <c r="V1534" s="1"/>
      <c r="W1534" s="1"/>
      <c r="X1534" s="1">
        <v>-0.58799999999999997</v>
      </c>
      <c r="Y1534" s="1">
        <v>0.81899999999999995</v>
      </c>
      <c r="Z1534" t="s">
        <v>875</v>
      </c>
      <c r="AA1534" s="1">
        <v>55</v>
      </c>
      <c r="AB1534" t="s">
        <v>881</v>
      </c>
      <c r="AC1534" t="s">
        <v>913</v>
      </c>
      <c r="AD1534" t="s">
        <v>918</v>
      </c>
      <c r="AE1534" t="s">
        <v>921</v>
      </c>
      <c r="AF1534" s="1">
        <v>1991</v>
      </c>
      <c r="AG1534" s="1">
        <v>2016</v>
      </c>
      <c r="AH1534" s="67">
        <f t="shared" si="115"/>
        <v>-6.7843544479058493E-2</v>
      </c>
      <c r="AI1534" s="67">
        <f t="shared" si="119"/>
        <v>9.4496365524402909E-2</v>
      </c>
      <c r="AJ1534" s="67">
        <f t="shared" si="116"/>
        <v>-0.25305642090688818</v>
      </c>
      <c r="AK1534" s="67">
        <f t="shared" si="117"/>
        <v>0.11736933194877119</v>
      </c>
      <c r="AL1534" s="69">
        <f t="shared" si="118"/>
        <v>1</v>
      </c>
    </row>
    <row r="1535" spans="1:38">
      <c r="A1535" s="1">
        <v>1534</v>
      </c>
      <c r="B1535" s="35" t="s">
        <v>1392</v>
      </c>
      <c r="C1535" t="s">
        <v>4</v>
      </c>
      <c r="D1535" t="s">
        <v>30</v>
      </c>
      <c r="E1535" t="s">
        <v>112</v>
      </c>
      <c r="F1535" t="s">
        <v>137</v>
      </c>
      <c r="G1535" t="s">
        <v>152</v>
      </c>
      <c r="H1535" t="s">
        <v>281</v>
      </c>
      <c r="I1535" s="1">
        <v>1.7284360000000001</v>
      </c>
      <c r="J1535" s="1">
        <v>8.6669999999999998</v>
      </c>
      <c r="K1535" s="1">
        <v>0</v>
      </c>
      <c r="L1535" t="s">
        <v>458</v>
      </c>
      <c r="M1535" t="s">
        <v>469</v>
      </c>
      <c r="N1535" t="s">
        <v>587</v>
      </c>
      <c r="O1535" t="s">
        <v>782</v>
      </c>
      <c r="P1535" t="s">
        <v>804</v>
      </c>
      <c r="Q1535" t="s">
        <v>850</v>
      </c>
      <c r="R1535" t="s">
        <v>853</v>
      </c>
      <c r="S1535" t="s">
        <v>861</v>
      </c>
      <c r="T1535" t="s">
        <v>865</v>
      </c>
      <c r="U1535" t="s">
        <v>867</v>
      </c>
      <c r="V1535" s="1"/>
      <c r="W1535" s="1"/>
      <c r="X1535" s="1">
        <v>-2.5110000000000001</v>
      </c>
      <c r="Y1535" s="1">
        <v>1.3720000000000001</v>
      </c>
      <c r="Z1535" t="s">
        <v>875</v>
      </c>
      <c r="AA1535" s="1">
        <v>55</v>
      </c>
      <c r="AB1535" t="s">
        <v>881</v>
      </c>
      <c r="AC1535" t="s">
        <v>913</v>
      </c>
      <c r="AD1535" t="s">
        <v>918</v>
      </c>
      <c r="AE1535" t="s">
        <v>921</v>
      </c>
      <c r="AF1535" s="1">
        <v>1991</v>
      </c>
      <c r="AG1535" s="1">
        <v>2016</v>
      </c>
      <c r="AH1535" s="67">
        <f t="shared" si="115"/>
        <v>-0.28971962616822433</v>
      </c>
      <c r="AI1535" s="67">
        <f t="shared" si="119"/>
        <v>0.15830160378446984</v>
      </c>
      <c r="AJ1535" s="67">
        <f t="shared" si="116"/>
        <v>-0.59999076958578512</v>
      </c>
      <c r="AK1535" s="67">
        <f t="shared" si="117"/>
        <v>2.0551517249336515E-2</v>
      </c>
      <c r="AL1535" s="69">
        <f t="shared" si="118"/>
        <v>1</v>
      </c>
    </row>
    <row r="1536" spans="1:38">
      <c r="A1536" s="1">
        <v>1535</v>
      </c>
      <c r="B1536" s="35" t="s">
        <v>1392</v>
      </c>
      <c r="C1536" t="s">
        <v>4</v>
      </c>
      <c r="D1536" t="s">
        <v>30</v>
      </c>
      <c r="E1536" t="s">
        <v>112</v>
      </c>
      <c r="F1536" t="s">
        <v>137</v>
      </c>
      <c r="G1536" t="s">
        <v>152</v>
      </c>
      <c r="H1536" t="s">
        <v>281</v>
      </c>
      <c r="I1536" s="1">
        <v>1.7284360000000001</v>
      </c>
      <c r="J1536" s="1">
        <v>8.6669999999999998</v>
      </c>
      <c r="K1536" s="1">
        <v>0</v>
      </c>
      <c r="L1536" t="s">
        <v>148</v>
      </c>
      <c r="M1536" t="s">
        <v>469</v>
      </c>
      <c r="N1536" t="s">
        <v>588</v>
      </c>
      <c r="O1536" t="s">
        <v>782</v>
      </c>
      <c r="P1536" t="s">
        <v>805</v>
      </c>
      <c r="Q1536" t="s">
        <v>850</v>
      </c>
      <c r="R1536" t="s">
        <v>853</v>
      </c>
      <c r="S1536" t="s">
        <v>861</v>
      </c>
      <c r="T1536" t="s">
        <v>865</v>
      </c>
      <c r="U1536" t="s">
        <v>867</v>
      </c>
      <c r="V1536" s="1"/>
      <c r="W1536" s="1"/>
      <c r="X1536" s="1">
        <v>-0.49199999999999999</v>
      </c>
      <c r="Y1536" s="1">
        <v>0.74299999999999999</v>
      </c>
      <c r="Z1536" t="s">
        <v>875</v>
      </c>
      <c r="AA1536" s="1">
        <v>55</v>
      </c>
      <c r="AB1536" t="s">
        <v>881</v>
      </c>
      <c r="AC1536" t="s">
        <v>913</v>
      </c>
      <c r="AD1536" t="s">
        <v>918</v>
      </c>
      <c r="AE1536" t="s">
        <v>921</v>
      </c>
      <c r="AF1536" s="1">
        <v>1991</v>
      </c>
      <c r="AG1536" s="1">
        <v>2016</v>
      </c>
      <c r="AH1536" s="67">
        <f t="shared" si="115"/>
        <v>-5.6767047421253027E-2</v>
      </c>
      <c r="AI1536" s="67">
        <f t="shared" si="119"/>
        <v>8.5727472020306908E-2</v>
      </c>
      <c r="AJ1536" s="67">
        <f t="shared" si="116"/>
        <v>-0.22479289258105456</v>
      </c>
      <c r="AK1536" s="67">
        <f t="shared" si="117"/>
        <v>0.11125879773854852</v>
      </c>
      <c r="AL1536" s="69">
        <f t="shared" si="118"/>
        <v>1</v>
      </c>
    </row>
    <row r="1537" spans="1:38">
      <c r="A1537" s="1">
        <v>1536</v>
      </c>
      <c r="B1537" s="35" t="s">
        <v>1392</v>
      </c>
      <c r="C1537" t="s">
        <v>4</v>
      </c>
      <c r="D1537" t="s">
        <v>30</v>
      </c>
      <c r="E1537" t="s">
        <v>112</v>
      </c>
      <c r="F1537" t="s">
        <v>137</v>
      </c>
      <c r="G1537" t="s">
        <v>152</v>
      </c>
      <c r="H1537" t="s">
        <v>281</v>
      </c>
      <c r="I1537" s="1">
        <v>1.7284360000000001</v>
      </c>
      <c r="J1537" s="1">
        <v>8.6669999999999998</v>
      </c>
      <c r="K1537" s="1">
        <v>0</v>
      </c>
      <c r="L1537" t="s">
        <v>457</v>
      </c>
      <c r="M1537" t="s">
        <v>469</v>
      </c>
      <c r="N1537" t="s">
        <v>589</v>
      </c>
      <c r="O1537" t="s">
        <v>782</v>
      </c>
      <c r="P1537" t="s">
        <v>806</v>
      </c>
      <c r="Q1537" t="s">
        <v>850</v>
      </c>
      <c r="R1537" t="s">
        <v>853</v>
      </c>
      <c r="S1537" t="s">
        <v>861</v>
      </c>
      <c r="T1537" t="s">
        <v>865</v>
      </c>
      <c r="U1537" t="s">
        <v>867</v>
      </c>
      <c r="V1537" s="1"/>
      <c r="W1537" s="1"/>
      <c r="X1537" s="1">
        <v>-3.7499999999999999E-2</v>
      </c>
      <c r="Y1537" s="1">
        <v>0.95099999999999996</v>
      </c>
      <c r="Z1537" t="s">
        <v>875</v>
      </c>
      <c r="AA1537" s="1">
        <v>55</v>
      </c>
      <c r="AB1537" t="s">
        <v>881</v>
      </c>
      <c r="AC1537" t="s">
        <v>913</v>
      </c>
      <c r="AD1537" t="s">
        <v>918</v>
      </c>
      <c r="AE1537" t="s">
        <v>921</v>
      </c>
      <c r="AF1537" s="1">
        <v>1991</v>
      </c>
      <c r="AG1537" s="1">
        <v>2016</v>
      </c>
      <c r="AH1537" s="67">
        <f t="shared" si="115"/>
        <v>-4.3267566632052609E-3</v>
      </c>
      <c r="AI1537" s="67">
        <f t="shared" si="119"/>
        <v>0.10972654897888542</v>
      </c>
      <c r="AJ1537" s="67">
        <f t="shared" si="116"/>
        <v>-0.21939079266182068</v>
      </c>
      <c r="AK1537" s="67">
        <f t="shared" si="117"/>
        <v>0.21073727933541017</v>
      </c>
      <c r="AL1537" s="69">
        <f t="shared" si="118"/>
        <v>1</v>
      </c>
    </row>
    <row r="1538" spans="1:38">
      <c r="A1538" s="1">
        <v>1537</v>
      </c>
      <c r="B1538" s="35" t="s">
        <v>1392</v>
      </c>
      <c r="C1538" t="s">
        <v>4</v>
      </c>
      <c r="D1538" t="s">
        <v>30</v>
      </c>
      <c r="E1538" t="s">
        <v>112</v>
      </c>
      <c r="F1538" t="s">
        <v>137</v>
      </c>
      <c r="G1538" t="s">
        <v>152</v>
      </c>
      <c r="H1538" t="s">
        <v>281</v>
      </c>
      <c r="I1538" s="1">
        <v>1.7284360000000001</v>
      </c>
      <c r="J1538" s="1">
        <v>8.6669999999999998</v>
      </c>
      <c r="K1538" s="1">
        <v>0</v>
      </c>
      <c r="L1538" t="s">
        <v>456</v>
      </c>
      <c r="M1538" t="s">
        <v>462</v>
      </c>
      <c r="N1538" t="s">
        <v>590</v>
      </c>
      <c r="O1538" t="s">
        <v>780</v>
      </c>
      <c r="P1538" t="s">
        <v>459</v>
      </c>
      <c r="Q1538" t="s">
        <v>850</v>
      </c>
      <c r="R1538" t="s">
        <v>853</v>
      </c>
      <c r="S1538" t="s">
        <v>861</v>
      </c>
      <c r="T1538" t="s">
        <v>865</v>
      </c>
      <c r="U1538" t="s">
        <v>867</v>
      </c>
      <c r="V1538" s="1"/>
      <c r="W1538" s="1"/>
      <c r="X1538" s="1">
        <v>0.27800000000000002</v>
      </c>
      <c r="Y1538" s="1">
        <v>1.0489999999999999</v>
      </c>
      <c r="Z1538" t="s">
        <v>875</v>
      </c>
      <c r="AA1538" s="1">
        <v>55</v>
      </c>
      <c r="AB1538" t="s">
        <v>881</v>
      </c>
      <c r="AC1538" t="s">
        <v>913</v>
      </c>
      <c r="AD1538" t="s">
        <v>918</v>
      </c>
      <c r="AE1538" t="s">
        <v>921</v>
      </c>
      <c r="AF1538" s="1">
        <v>1991</v>
      </c>
      <c r="AG1538" s="1">
        <v>2016</v>
      </c>
      <c r="AH1538" s="67">
        <f t="shared" ref="AH1538:AH1601" si="120">IF(ISBLANK(J1538),"",X1538/J1538)</f>
        <v>3.2075689396561677E-2</v>
      </c>
      <c r="AI1538" s="67">
        <f t="shared" si="119"/>
        <v>0.12103380639206184</v>
      </c>
      <c r="AJ1538" s="67">
        <f t="shared" ref="AJ1538:AJ1601" si="121">IF(ISBLANK(J1538),"",(AH1538-(1.96*(AI1538))))</f>
        <v>-0.20515057113187951</v>
      </c>
      <c r="AK1538" s="67">
        <f t="shared" ref="AK1538:AK1601" si="122">IF(ISBLANK(J1538),"",(AH1538+(1.96*(AI1538))))</f>
        <v>0.26930194992500289</v>
      </c>
      <c r="AL1538" s="69">
        <f t="shared" ref="AL1538:AL1601" si="123">IF(ISBLANK(J1538),"",1)</f>
        <v>1</v>
      </c>
    </row>
    <row r="1539" spans="1:38">
      <c r="A1539" s="1">
        <v>1538</v>
      </c>
      <c r="B1539" s="35" t="s">
        <v>1392</v>
      </c>
      <c r="C1539" t="s">
        <v>4</v>
      </c>
      <c r="D1539" t="s">
        <v>30</v>
      </c>
      <c r="E1539" t="s">
        <v>112</v>
      </c>
      <c r="F1539" t="s">
        <v>137</v>
      </c>
      <c r="G1539" t="s">
        <v>152</v>
      </c>
      <c r="H1539" t="s">
        <v>281</v>
      </c>
      <c r="I1539" s="1">
        <v>1.7284360000000001</v>
      </c>
      <c r="J1539" s="1">
        <v>8.6669999999999998</v>
      </c>
      <c r="K1539" s="1">
        <v>0</v>
      </c>
      <c r="L1539" t="s">
        <v>456</v>
      </c>
      <c r="M1539" t="s">
        <v>461</v>
      </c>
      <c r="N1539" t="s">
        <v>591</v>
      </c>
      <c r="O1539" t="s">
        <v>780</v>
      </c>
      <c r="P1539" t="s">
        <v>459</v>
      </c>
      <c r="Q1539" t="s">
        <v>850</v>
      </c>
      <c r="R1539" t="s">
        <v>853</v>
      </c>
      <c r="S1539" t="s">
        <v>861</v>
      </c>
      <c r="T1539" t="s">
        <v>865</v>
      </c>
      <c r="U1539" t="s">
        <v>867</v>
      </c>
      <c r="V1539" s="1"/>
      <c r="W1539" s="1"/>
      <c r="X1539" s="1">
        <v>-2.2429999999999999</v>
      </c>
      <c r="Y1539" s="1">
        <v>1.4</v>
      </c>
      <c r="Z1539" t="s">
        <v>875</v>
      </c>
      <c r="AA1539" s="1">
        <v>55</v>
      </c>
      <c r="AB1539" t="s">
        <v>881</v>
      </c>
      <c r="AC1539" t="s">
        <v>913</v>
      </c>
      <c r="AD1539" t="s">
        <v>918</v>
      </c>
      <c r="AE1539" t="s">
        <v>921</v>
      </c>
      <c r="AF1539" s="1">
        <v>1991</v>
      </c>
      <c r="AG1539" s="1">
        <v>2016</v>
      </c>
      <c r="AH1539" s="67">
        <f t="shared" si="120"/>
        <v>-0.25879773854851734</v>
      </c>
      <c r="AI1539" s="67">
        <f t="shared" ref="AI1539:AI1602" si="124">IF(ISBLANK(J1539),"",Y1539/J1539)</f>
        <v>0.16153224875966307</v>
      </c>
      <c r="AJ1539" s="67">
        <f t="shared" si="121"/>
        <v>-0.57540094611745696</v>
      </c>
      <c r="AK1539" s="67">
        <f t="shared" si="122"/>
        <v>5.7805469020422273E-2</v>
      </c>
      <c r="AL1539" s="69">
        <f t="shared" si="123"/>
        <v>1</v>
      </c>
    </row>
    <row r="1540" spans="1:38">
      <c r="A1540" s="1">
        <v>1539</v>
      </c>
      <c r="B1540" s="35" t="s">
        <v>1392</v>
      </c>
      <c r="C1540" t="s">
        <v>4</v>
      </c>
      <c r="D1540" t="s">
        <v>30</v>
      </c>
      <c r="E1540" t="s">
        <v>112</v>
      </c>
      <c r="F1540" t="s">
        <v>137</v>
      </c>
      <c r="G1540" t="s">
        <v>152</v>
      </c>
      <c r="H1540" t="s">
        <v>281</v>
      </c>
      <c r="I1540" s="1">
        <v>1.7284360000000001</v>
      </c>
      <c r="J1540" s="1">
        <v>8.6669999999999998</v>
      </c>
      <c r="K1540" s="1">
        <v>0</v>
      </c>
      <c r="L1540" t="s">
        <v>140</v>
      </c>
      <c r="M1540" t="s">
        <v>476</v>
      </c>
      <c r="N1540" t="s">
        <v>592</v>
      </c>
      <c r="O1540" t="s">
        <v>780</v>
      </c>
      <c r="P1540" t="s">
        <v>459</v>
      </c>
      <c r="Q1540" t="s">
        <v>850</v>
      </c>
      <c r="R1540" t="s">
        <v>853</v>
      </c>
      <c r="S1540" t="s">
        <v>861</v>
      </c>
      <c r="T1540" t="s">
        <v>865</v>
      </c>
      <c r="U1540" t="s">
        <v>867</v>
      </c>
      <c r="V1540" s="1"/>
      <c r="W1540" s="1"/>
      <c r="X1540" s="1">
        <v>-3.8090000000000002</v>
      </c>
      <c r="Y1540" s="1">
        <v>6.6669999999999998</v>
      </c>
      <c r="Z1540" t="s">
        <v>875</v>
      </c>
      <c r="AA1540" s="1">
        <v>55</v>
      </c>
      <c r="AB1540" t="s">
        <v>881</v>
      </c>
      <c r="AC1540" t="s">
        <v>913</v>
      </c>
      <c r="AD1540" t="s">
        <v>918</v>
      </c>
      <c r="AE1540" t="s">
        <v>921</v>
      </c>
      <c r="AF1540" s="1">
        <v>1991</v>
      </c>
      <c r="AG1540" s="1">
        <v>2016</v>
      </c>
      <c r="AH1540" s="67">
        <f t="shared" si="120"/>
        <v>-0.43948309680396913</v>
      </c>
      <c r="AI1540" s="67">
        <f t="shared" si="124"/>
        <v>0.7692396446290527</v>
      </c>
      <c r="AJ1540" s="67">
        <f t="shared" si="121"/>
        <v>-1.9471928002769123</v>
      </c>
      <c r="AK1540" s="67">
        <f t="shared" si="122"/>
        <v>1.0682266066689741</v>
      </c>
      <c r="AL1540" s="69">
        <f t="shared" si="123"/>
        <v>1</v>
      </c>
    </row>
    <row r="1541" spans="1:38">
      <c r="A1541" s="1">
        <v>1540</v>
      </c>
      <c r="B1541" s="35" t="s">
        <v>1392</v>
      </c>
      <c r="C1541" t="s">
        <v>4</v>
      </c>
      <c r="D1541" t="s">
        <v>30</v>
      </c>
      <c r="E1541" t="s">
        <v>112</v>
      </c>
      <c r="F1541" t="s">
        <v>137</v>
      </c>
      <c r="G1541" t="s">
        <v>152</v>
      </c>
      <c r="H1541" t="s">
        <v>281</v>
      </c>
      <c r="I1541" s="1">
        <v>1.7284360000000001</v>
      </c>
      <c r="J1541" s="1">
        <v>8.6669999999999998</v>
      </c>
      <c r="K1541" s="1">
        <v>0</v>
      </c>
      <c r="L1541" t="s">
        <v>457</v>
      </c>
      <c r="M1541" t="s">
        <v>463</v>
      </c>
      <c r="N1541" t="s">
        <v>593</v>
      </c>
      <c r="O1541" t="s">
        <v>780</v>
      </c>
      <c r="P1541" t="s">
        <v>459</v>
      </c>
      <c r="Q1541" t="s">
        <v>850</v>
      </c>
      <c r="R1541" t="s">
        <v>853</v>
      </c>
      <c r="S1541" t="s">
        <v>861</v>
      </c>
      <c r="T1541" t="s">
        <v>865</v>
      </c>
      <c r="U1541" t="s">
        <v>867</v>
      </c>
      <c r="V1541" s="1"/>
      <c r="W1541" s="1"/>
      <c r="X1541" s="1">
        <v>-3.8820000000000001</v>
      </c>
      <c r="Y1541" s="1">
        <v>3.6070000000000002</v>
      </c>
      <c r="Z1541" t="s">
        <v>875</v>
      </c>
      <c r="AA1541" s="1">
        <v>55</v>
      </c>
      <c r="AB1541" t="s">
        <v>881</v>
      </c>
      <c r="AC1541" t="s">
        <v>913</v>
      </c>
      <c r="AD1541" t="s">
        <v>918</v>
      </c>
      <c r="AE1541" t="s">
        <v>921</v>
      </c>
      <c r="AF1541" s="1">
        <v>1991</v>
      </c>
      <c r="AG1541" s="1">
        <v>2016</v>
      </c>
      <c r="AH1541" s="67">
        <f t="shared" si="120"/>
        <v>-0.44790584977500869</v>
      </c>
      <c r="AI1541" s="67">
        <f t="shared" si="124"/>
        <v>0.41617630091150343</v>
      </c>
      <c r="AJ1541" s="67">
        <f t="shared" si="121"/>
        <v>-1.2636113995615554</v>
      </c>
      <c r="AK1541" s="67">
        <f t="shared" si="122"/>
        <v>0.36779970001153806</v>
      </c>
      <c r="AL1541" s="69">
        <f t="shared" si="123"/>
        <v>1</v>
      </c>
    </row>
    <row r="1542" spans="1:38">
      <c r="A1542" s="1">
        <v>1541</v>
      </c>
      <c r="B1542" s="35" t="s">
        <v>1392</v>
      </c>
      <c r="C1542" t="s">
        <v>4</v>
      </c>
      <c r="D1542" t="s">
        <v>30</v>
      </c>
      <c r="E1542" t="s">
        <v>112</v>
      </c>
      <c r="F1542" t="s">
        <v>137</v>
      </c>
      <c r="G1542" t="s">
        <v>152</v>
      </c>
      <c r="H1542" t="s">
        <v>281</v>
      </c>
      <c r="I1542" s="1">
        <v>1.7284360000000001</v>
      </c>
      <c r="J1542" s="1">
        <v>8.6669999999999998</v>
      </c>
      <c r="K1542" s="1">
        <v>0</v>
      </c>
      <c r="L1542" t="s">
        <v>457</v>
      </c>
      <c r="M1542" t="s">
        <v>466</v>
      </c>
      <c r="N1542" t="s">
        <v>594</v>
      </c>
      <c r="O1542" t="s">
        <v>780</v>
      </c>
      <c r="P1542" t="s">
        <v>459</v>
      </c>
      <c r="Q1542" t="s">
        <v>850</v>
      </c>
      <c r="R1542" t="s">
        <v>853</v>
      </c>
      <c r="S1542" t="s">
        <v>861</v>
      </c>
      <c r="T1542" t="s">
        <v>865</v>
      </c>
      <c r="U1542" t="s">
        <v>867</v>
      </c>
      <c r="V1542" s="1"/>
      <c r="W1542" s="1"/>
      <c r="X1542" s="1">
        <v>-1.538</v>
      </c>
      <c r="Y1542" s="1">
        <v>0.83499999999999996</v>
      </c>
      <c r="Z1542" t="s">
        <v>875</v>
      </c>
      <c r="AA1542" s="1">
        <v>55</v>
      </c>
      <c r="AB1542" t="s">
        <v>881</v>
      </c>
      <c r="AC1542" t="s">
        <v>913</v>
      </c>
      <c r="AD1542" t="s">
        <v>918</v>
      </c>
      <c r="AE1542" t="s">
        <v>921</v>
      </c>
      <c r="AF1542" s="1">
        <v>1991</v>
      </c>
      <c r="AG1542" s="1">
        <v>2016</v>
      </c>
      <c r="AH1542" s="67">
        <f t="shared" si="120"/>
        <v>-0.17745471328025847</v>
      </c>
      <c r="AI1542" s="67">
        <f t="shared" si="124"/>
        <v>9.6342448367370478E-2</v>
      </c>
      <c r="AJ1542" s="67">
        <f t="shared" si="121"/>
        <v>-0.36628591208030459</v>
      </c>
      <c r="AK1542" s="67">
        <f t="shared" si="122"/>
        <v>1.1376485519787677E-2</v>
      </c>
      <c r="AL1542" s="69">
        <f t="shared" si="123"/>
        <v>1</v>
      </c>
    </row>
    <row r="1543" spans="1:38">
      <c r="A1543" s="1">
        <v>1542</v>
      </c>
      <c r="B1543" s="35" t="s">
        <v>1392</v>
      </c>
      <c r="C1543" t="s">
        <v>4</v>
      </c>
      <c r="D1543" t="s">
        <v>30</v>
      </c>
      <c r="E1543" t="s">
        <v>112</v>
      </c>
      <c r="F1543" t="s">
        <v>137</v>
      </c>
      <c r="G1543" t="s">
        <v>152</v>
      </c>
      <c r="H1543" t="s">
        <v>281</v>
      </c>
      <c r="I1543" s="1">
        <v>1.7284360000000001</v>
      </c>
      <c r="J1543" s="1">
        <v>8.6669999999999998</v>
      </c>
      <c r="K1543" s="1">
        <v>0</v>
      </c>
      <c r="L1543" t="s">
        <v>457</v>
      </c>
      <c r="M1543" t="s">
        <v>472</v>
      </c>
      <c r="N1543" t="s">
        <v>595</v>
      </c>
      <c r="O1543" t="s">
        <v>780</v>
      </c>
      <c r="P1543" t="s">
        <v>459</v>
      </c>
      <c r="Q1543" t="s">
        <v>850</v>
      </c>
      <c r="R1543" t="s">
        <v>853</v>
      </c>
      <c r="S1543" t="s">
        <v>861</v>
      </c>
      <c r="T1543" t="s">
        <v>865</v>
      </c>
      <c r="U1543" t="s">
        <v>867</v>
      </c>
      <c r="V1543" s="1"/>
      <c r="W1543" s="1"/>
      <c r="X1543" s="1">
        <v>-4.5380000000000003</v>
      </c>
      <c r="Y1543" s="1">
        <v>1.613</v>
      </c>
      <c r="Z1543" t="s">
        <v>875</v>
      </c>
      <c r="AA1543" s="1">
        <v>55</v>
      </c>
      <c r="AB1543" t="s">
        <v>881</v>
      </c>
      <c r="AC1543" t="s">
        <v>913</v>
      </c>
      <c r="AD1543" t="s">
        <v>918</v>
      </c>
      <c r="AE1543" t="s">
        <v>921</v>
      </c>
      <c r="AF1543" s="1">
        <v>1991</v>
      </c>
      <c r="AG1543" s="1">
        <v>2016</v>
      </c>
      <c r="AH1543" s="67">
        <f t="shared" si="120"/>
        <v>-0.52359524633667942</v>
      </c>
      <c r="AI1543" s="67">
        <f t="shared" si="124"/>
        <v>0.18610822660666898</v>
      </c>
      <c r="AJ1543" s="67">
        <f t="shared" si="121"/>
        <v>-0.88836737048575065</v>
      </c>
      <c r="AK1543" s="67">
        <f t="shared" si="122"/>
        <v>-0.15882312218760825</v>
      </c>
      <c r="AL1543" s="69">
        <f t="shared" si="123"/>
        <v>1</v>
      </c>
    </row>
    <row r="1544" spans="1:38">
      <c r="A1544" s="1">
        <v>1543</v>
      </c>
      <c r="B1544" s="35" t="s">
        <v>1392</v>
      </c>
      <c r="C1544" t="s">
        <v>4</v>
      </c>
      <c r="D1544" t="s">
        <v>30</v>
      </c>
      <c r="E1544" t="s">
        <v>112</v>
      </c>
      <c r="F1544" t="s">
        <v>137</v>
      </c>
      <c r="G1544" t="s">
        <v>152</v>
      </c>
      <c r="H1544" t="s">
        <v>281</v>
      </c>
      <c r="I1544" s="1">
        <v>1.7284360000000001</v>
      </c>
      <c r="J1544" s="1">
        <v>8.6669999999999998</v>
      </c>
      <c r="K1544" s="1">
        <v>0</v>
      </c>
      <c r="L1544" t="s">
        <v>457</v>
      </c>
      <c r="M1544" t="s">
        <v>482</v>
      </c>
      <c r="N1544" t="s">
        <v>596</v>
      </c>
      <c r="O1544" t="s">
        <v>780</v>
      </c>
      <c r="P1544" t="s">
        <v>459</v>
      </c>
      <c r="Q1544" t="s">
        <v>850</v>
      </c>
      <c r="R1544" t="s">
        <v>853</v>
      </c>
      <c r="S1544" t="s">
        <v>861</v>
      </c>
      <c r="T1544" t="s">
        <v>865</v>
      </c>
      <c r="U1544" t="s">
        <v>867</v>
      </c>
      <c r="V1544" s="1"/>
      <c r="W1544" s="1"/>
      <c r="X1544" s="1">
        <v>-0.65200000000000002</v>
      </c>
      <c r="Y1544" s="1">
        <v>1.141</v>
      </c>
      <c r="Z1544" t="s">
        <v>875</v>
      </c>
      <c r="AA1544" s="1">
        <v>55</v>
      </c>
      <c r="AB1544" t="s">
        <v>881</v>
      </c>
      <c r="AC1544" t="s">
        <v>913</v>
      </c>
      <c r="AD1544" t="s">
        <v>918</v>
      </c>
      <c r="AE1544" t="s">
        <v>921</v>
      </c>
      <c r="AF1544" s="1">
        <v>1991</v>
      </c>
      <c r="AG1544" s="1">
        <v>2016</v>
      </c>
      <c r="AH1544" s="67">
        <f t="shared" si="120"/>
        <v>-7.5227875850928813E-2</v>
      </c>
      <c r="AI1544" s="67">
        <f t="shared" si="124"/>
        <v>0.13164878273912542</v>
      </c>
      <c r="AJ1544" s="67">
        <f t="shared" si="121"/>
        <v>-0.33325949001961463</v>
      </c>
      <c r="AK1544" s="67">
        <f t="shared" si="122"/>
        <v>0.18280373831775698</v>
      </c>
      <c r="AL1544" s="69">
        <f t="shared" si="123"/>
        <v>1</v>
      </c>
    </row>
    <row r="1545" spans="1:38">
      <c r="A1545" s="1">
        <v>1544</v>
      </c>
      <c r="B1545" s="35" t="s">
        <v>1392</v>
      </c>
      <c r="C1545" t="s">
        <v>4</v>
      </c>
      <c r="D1545" t="s">
        <v>30</v>
      </c>
      <c r="E1545" t="s">
        <v>112</v>
      </c>
      <c r="F1545" t="s">
        <v>137</v>
      </c>
      <c r="G1545" t="s">
        <v>152</v>
      </c>
      <c r="H1545" t="s">
        <v>281</v>
      </c>
      <c r="I1545" s="1">
        <v>1.745628</v>
      </c>
      <c r="J1545" s="1">
        <v>8.4060000000000006</v>
      </c>
      <c r="K1545" s="1">
        <v>0</v>
      </c>
      <c r="L1545" t="s">
        <v>458</v>
      </c>
      <c r="M1545" t="s">
        <v>473</v>
      </c>
      <c r="N1545" t="s">
        <v>583</v>
      </c>
      <c r="O1545" t="s">
        <v>782</v>
      </c>
      <c r="P1545" t="s">
        <v>801</v>
      </c>
      <c r="Q1545" t="s">
        <v>850</v>
      </c>
      <c r="R1545" t="s">
        <v>853</v>
      </c>
      <c r="S1545" t="s">
        <v>861</v>
      </c>
      <c r="T1545" t="s">
        <v>865</v>
      </c>
      <c r="U1545" t="s">
        <v>867</v>
      </c>
      <c r="V1545" s="1"/>
      <c r="W1545" s="1"/>
      <c r="X1545" s="1">
        <v>-0.72699999999999998</v>
      </c>
      <c r="Y1545" s="1">
        <v>0.46600000000000003</v>
      </c>
      <c r="Z1545" t="s">
        <v>876</v>
      </c>
      <c r="AA1545" s="1">
        <v>34</v>
      </c>
      <c r="AB1545" t="s">
        <v>881</v>
      </c>
      <c r="AC1545" t="s">
        <v>913</v>
      </c>
      <c r="AD1545" t="s">
        <v>918</v>
      </c>
      <c r="AE1545" t="s">
        <v>921</v>
      </c>
      <c r="AF1545" s="1">
        <v>1991</v>
      </c>
      <c r="AG1545" s="1">
        <v>2016</v>
      </c>
      <c r="AH1545" s="67">
        <f t="shared" si="120"/>
        <v>-8.6485843445158209E-2</v>
      </c>
      <c r="AI1545" s="67">
        <f t="shared" si="124"/>
        <v>5.5436592909826311E-2</v>
      </c>
      <c r="AJ1545" s="67">
        <f t="shared" si="121"/>
        <v>-0.19514156554841777</v>
      </c>
      <c r="AK1545" s="67">
        <f t="shared" si="122"/>
        <v>2.2169878658101355E-2</v>
      </c>
      <c r="AL1545" s="69">
        <f t="shared" si="123"/>
        <v>1</v>
      </c>
    </row>
    <row r="1546" spans="1:38">
      <c r="A1546" s="1">
        <v>1545</v>
      </c>
      <c r="B1546" s="35" t="s">
        <v>1392</v>
      </c>
      <c r="C1546" t="s">
        <v>4</v>
      </c>
      <c r="D1546" t="s">
        <v>30</v>
      </c>
      <c r="E1546" t="s">
        <v>112</v>
      </c>
      <c r="F1546" t="s">
        <v>137</v>
      </c>
      <c r="G1546" t="s">
        <v>152</v>
      </c>
      <c r="H1546" t="s">
        <v>281</v>
      </c>
      <c r="I1546" s="1">
        <v>1.745628</v>
      </c>
      <c r="J1546" s="1">
        <v>8.4060000000000006</v>
      </c>
      <c r="K1546" s="1">
        <v>0</v>
      </c>
      <c r="L1546" t="s">
        <v>458</v>
      </c>
      <c r="M1546" t="s">
        <v>473</v>
      </c>
      <c r="N1546" t="s">
        <v>584</v>
      </c>
      <c r="O1546" t="s">
        <v>782</v>
      </c>
      <c r="P1546" t="s">
        <v>802</v>
      </c>
      <c r="Q1546" t="s">
        <v>850</v>
      </c>
      <c r="R1546" t="s">
        <v>853</v>
      </c>
      <c r="S1546" t="s">
        <v>861</v>
      </c>
      <c r="T1546" t="s">
        <v>865</v>
      </c>
      <c r="U1546" t="s">
        <v>867</v>
      </c>
      <c r="V1546" s="1"/>
      <c r="W1546" s="1"/>
      <c r="X1546" s="1">
        <v>-1.161</v>
      </c>
      <c r="Y1546" s="1">
        <v>0.73099999999999998</v>
      </c>
      <c r="Z1546" t="s">
        <v>876</v>
      </c>
      <c r="AA1546" s="1">
        <v>34</v>
      </c>
      <c r="AB1546" t="s">
        <v>881</v>
      </c>
      <c r="AC1546" t="s">
        <v>913</v>
      </c>
      <c r="AD1546" t="s">
        <v>918</v>
      </c>
      <c r="AE1546" t="s">
        <v>921</v>
      </c>
      <c r="AF1546" s="1">
        <v>1991</v>
      </c>
      <c r="AG1546" s="1">
        <v>2016</v>
      </c>
      <c r="AH1546" s="67">
        <f t="shared" si="120"/>
        <v>-0.13811563169164881</v>
      </c>
      <c r="AI1546" s="67">
        <f t="shared" si="124"/>
        <v>8.6961694028075173E-2</v>
      </c>
      <c r="AJ1546" s="67">
        <f t="shared" si="121"/>
        <v>-0.30856055198667615</v>
      </c>
      <c r="AK1546" s="67">
        <f t="shared" si="122"/>
        <v>3.2329288603378525E-2</v>
      </c>
      <c r="AL1546" s="69">
        <f t="shared" si="123"/>
        <v>1</v>
      </c>
    </row>
    <row r="1547" spans="1:38">
      <c r="A1547" s="1">
        <v>1546</v>
      </c>
      <c r="B1547" s="35" t="s">
        <v>1392</v>
      </c>
      <c r="C1547" t="s">
        <v>4</v>
      </c>
      <c r="D1547" t="s">
        <v>30</v>
      </c>
      <c r="E1547" t="s">
        <v>112</v>
      </c>
      <c r="F1547" t="s">
        <v>137</v>
      </c>
      <c r="G1547" t="s">
        <v>152</v>
      </c>
      <c r="H1547" t="s">
        <v>281</v>
      </c>
      <c r="I1547" s="1">
        <v>1.745628</v>
      </c>
      <c r="J1547" s="1">
        <v>8.4060000000000006</v>
      </c>
      <c r="K1547" s="1">
        <v>0</v>
      </c>
      <c r="L1547" t="s">
        <v>456</v>
      </c>
      <c r="M1547" t="s">
        <v>470</v>
      </c>
      <c r="N1547" t="s">
        <v>585</v>
      </c>
      <c r="O1547" t="s">
        <v>782</v>
      </c>
      <c r="P1547" t="s">
        <v>787</v>
      </c>
      <c r="Q1547" t="s">
        <v>850</v>
      </c>
      <c r="R1547" t="s">
        <v>853</v>
      </c>
      <c r="S1547" t="s">
        <v>861</v>
      </c>
      <c r="T1547" t="s">
        <v>865</v>
      </c>
      <c r="U1547" t="s">
        <v>867</v>
      </c>
      <c r="V1547" s="1"/>
      <c r="W1547" s="1"/>
      <c r="X1547" s="1">
        <v>-1.3320000000000001</v>
      </c>
      <c r="Y1547" s="1">
        <v>0.51500000000000001</v>
      </c>
      <c r="Z1547" t="s">
        <v>876</v>
      </c>
      <c r="AA1547" s="1">
        <v>34</v>
      </c>
      <c r="AB1547" t="s">
        <v>881</v>
      </c>
      <c r="AC1547" t="s">
        <v>913</v>
      </c>
      <c r="AD1547" t="s">
        <v>918</v>
      </c>
      <c r="AE1547" t="s">
        <v>921</v>
      </c>
      <c r="AF1547" s="1">
        <v>1991</v>
      </c>
      <c r="AG1547" s="1">
        <v>2016</v>
      </c>
      <c r="AH1547" s="67">
        <f t="shared" si="120"/>
        <v>-0.15845824411134904</v>
      </c>
      <c r="AI1547" s="67">
        <f t="shared" si="124"/>
        <v>6.1265762550559121E-2</v>
      </c>
      <c r="AJ1547" s="67">
        <f t="shared" si="121"/>
        <v>-0.27853913871044489</v>
      </c>
      <c r="AK1547" s="67">
        <f t="shared" si="122"/>
        <v>-3.8377349512253162E-2</v>
      </c>
      <c r="AL1547" s="69">
        <f t="shared" si="123"/>
        <v>1</v>
      </c>
    </row>
    <row r="1548" spans="1:38">
      <c r="A1548" s="1">
        <v>1547</v>
      </c>
      <c r="B1548" s="35" t="s">
        <v>1392</v>
      </c>
      <c r="C1548" t="s">
        <v>4</v>
      </c>
      <c r="D1548" t="s">
        <v>30</v>
      </c>
      <c r="E1548" t="s">
        <v>112</v>
      </c>
      <c r="F1548" t="s">
        <v>137</v>
      </c>
      <c r="G1548" t="s">
        <v>152</v>
      </c>
      <c r="H1548" t="s">
        <v>281</v>
      </c>
      <c r="I1548" s="1">
        <v>1.745628</v>
      </c>
      <c r="J1548" s="1">
        <v>8.4060000000000006</v>
      </c>
      <c r="K1548" s="1">
        <v>0</v>
      </c>
      <c r="L1548" t="s">
        <v>458</v>
      </c>
      <c r="M1548" t="s">
        <v>469</v>
      </c>
      <c r="N1548" t="s">
        <v>586</v>
      </c>
      <c r="O1548" t="s">
        <v>782</v>
      </c>
      <c r="P1548" t="s">
        <v>803</v>
      </c>
      <c r="Q1548" t="s">
        <v>850</v>
      </c>
      <c r="R1548" t="s">
        <v>853</v>
      </c>
      <c r="S1548" t="s">
        <v>861</v>
      </c>
      <c r="T1548" t="s">
        <v>865</v>
      </c>
      <c r="U1548" t="s">
        <v>867</v>
      </c>
      <c r="V1548" s="1"/>
      <c r="W1548" s="1"/>
      <c r="X1548" s="1">
        <v>-0.36399999999999999</v>
      </c>
      <c r="Y1548" s="1">
        <v>1.0309999999999999</v>
      </c>
      <c r="Z1548" t="s">
        <v>876</v>
      </c>
      <c r="AA1548" s="1">
        <v>34</v>
      </c>
      <c r="AB1548" t="s">
        <v>881</v>
      </c>
      <c r="AC1548" t="s">
        <v>913</v>
      </c>
      <c r="AD1548" t="s">
        <v>918</v>
      </c>
      <c r="AE1548" t="s">
        <v>921</v>
      </c>
      <c r="AF1548" s="1">
        <v>1991</v>
      </c>
      <c r="AG1548" s="1">
        <v>2016</v>
      </c>
      <c r="AH1548" s="67">
        <f t="shared" si="120"/>
        <v>-4.3302403045443728E-2</v>
      </c>
      <c r="AI1548" s="67">
        <f t="shared" si="124"/>
        <v>0.12265048774684748</v>
      </c>
      <c r="AJ1548" s="67">
        <f t="shared" si="121"/>
        <v>-0.2836973590292648</v>
      </c>
      <c r="AK1548" s="67">
        <f t="shared" si="122"/>
        <v>0.19709255293837732</v>
      </c>
      <c r="AL1548" s="69">
        <f t="shared" si="123"/>
        <v>1</v>
      </c>
    </row>
    <row r="1549" spans="1:38">
      <c r="A1549" s="1">
        <v>1548</v>
      </c>
      <c r="B1549" s="35" t="s">
        <v>1392</v>
      </c>
      <c r="C1549" t="s">
        <v>4</v>
      </c>
      <c r="D1549" t="s">
        <v>30</v>
      </c>
      <c r="E1549" t="s">
        <v>112</v>
      </c>
      <c r="F1549" t="s">
        <v>137</v>
      </c>
      <c r="G1549" t="s">
        <v>152</v>
      </c>
      <c r="H1549" t="s">
        <v>281</v>
      </c>
      <c r="I1549" s="1">
        <v>1.745628</v>
      </c>
      <c r="J1549" s="1">
        <v>8.4060000000000006</v>
      </c>
      <c r="K1549" s="1">
        <v>0</v>
      </c>
      <c r="L1549" t="s">
        <v>458</v>
      </c>
      <c r="M1549" t="s">
        <v>469</v>
      </c>
      <c r="N1549" t="s">
        <v>587</v>
      </c>
      <c r="O1549" t="s">
        <v>782</v>
      </c>
      <c r="P1549" t="s">
        <v>804</v>
      </c>
      <c r="Q1549" t="s">
        <v>850</v>
      </c>
      <c r="R1549" t="s">
        <v>853</v>
      </c>
      <c r="S1549" t="s">
        <v>861</v>
      </c>
      <c r="T1549" t="s">
        <v>865</v>
      </c>
      <c r="U1549" t="s">
        <v>867</v>
      </c>
      <c r="V1549" s="1"/>
      <c r="W1549" s="1"/>
      <c r="X1549" s="1">
        <v>-2.677</v>
      </c>
      <c r="Y1549" s="1">
        <v>2.0059999999999998</v>
      </c>
      <c r="Z1549" t="s">
        <v>876</v>
      </c>
      <c r="AA1549" s="1">
        <v>34</v>
      </c>
      <c r="AB1549" t="s">
        <v>881</v>
      </c>
      <c r="AC1549" t="s">
        <v>913</v>
      </c>
      <c r="AD1549" t="s">
        <v>918</v>
      </c>
      <c r="AE1549" t="s">
        <v>921</v>
      </c>
      <c r="AF1549" s="1">
        <v>1991</v>
      </c>
      <c r="AG1549" s="1">
        <v>2016</v>
      </c>
      <c r="AH1549" s="67">
        <f t="shared" si="120"/>
        <v>-0.31846300261717819</v>
      </c>
      <c r="AI1549" s="67">
        <f t="shared" si="124"/>
        <v>0.23863906733285745</v>
      </c>
      <c r="AJ1549" s="67">
        <f t="shared" si="121"/>
        <v>-0.78619557458957878</v>
      </c>
      <c r="AK1549" s="67">
        <f t="shared" si="122"/>
        <v>0.1492695693552224</v>
      </c>
      <c r="AL1549" s="69">
        <f t="shared" si="123"/>
        <v>1</v>
      </c>
    </row>
    <row r="1550" spans="1:38">
      <c r="A1550" s="1">
        <v>1549</v>
      </c>
      <c r="B1550" s="35" t="s">
        <v>1392</v>
      </c>
      <c r="C1550" t="s">
        <v>4</v>
      </c>
      <c r="D1550" t="s">
        <v>30</v>
      </c>
      <c r="E1550" t="s">
        <v>112</v>
      </c>
      <c r="F1550" t="s">
        <v>137</v>
      </c>
      <c r="G1550" t="s">
        <v>152</v>
      </c>
      <c r="H1550" t="s">
        <v>281</v>
      </c>
      <c r="I1550" s="1">
        <v>1.745628</v>
      </c>
      <c r="J1550" s="1">
        <v>8.4060000000000006</v>
      </c>
      <c r="K1550" s="1">
        <v>0</v>
      </c>
      <c r="L1550" t="s">
        <v>148</v>
      </c>
      <c r="M1550" t="s">
        <v>469</v>
      </c>
      <c r="N1550" t="s">
        <v>588</v>
      </c>
      <c r="O1550" t="s">
        <v>782</v>
      </c>
      <c r="P1550" t="s">
        <v>805</v>
      </c>
      <c r="Q1550" t="s">
        <v>850</v>
      </c>
      <c r="R1550" t="s">
        <v>853</v>
      </c>
      <c r="S1550" t="s">
        <v>861</v>
      </c>
      <c r="T1550" t="s">
        <v>865</v>
      </c>
      <c r="U1550" t="s">
        <v>867</v>
      </c>
      <c r="V1550" s="1"/>
      <c r="W1550" s="1"/>
      <c r="X1550" s="1">
        <v>-0.82</v>
      </c>
      <c r="Y1550" s="1">
        <v>1.31</v>
      </c>
      <c r="Z1550" t="s">
        <v>876</v>
      </c>
      <c r="AA1550" s="1">
        <v>34</v>
      </c>
      <c r="AB1550" t="s">
        <v>881</v>
      </c>
      <c r="AC1550" t="s">
        <v>913</v>
      </c>
      <c r="AD1550" t="s">
        <v>918</v>
      </c>
      <c r="AE1550" t="s">
        <v>921</v>
      </c>
      <c r="AF1550" s="1">
        <v>1991</v>
      </c>
      <c r="AG1550" s="1">
        <v>2016</v>
      </c>
      <c r="AH1550" s="67">
        <f t="shared" si="120"/>
        <v>-9.7549369497977628E-2</v>
      </c>
      <c r="AI1550" s="67">
        <f t="shared" si="124"/>
        <v>0.15584106590530572</v>
      </c>
      <c r="AJ1550" s="67">
        <f t="shared" si="121"/>
        <v>-0.40299785867237681</v>
      </c>
      <c r="AK1550" s="67">
        <f t="shared" si="122"/>
        <v>0.20789911967642158</v>
      </c>
      <c r="AL1550" s="69">
        <f t="shared" si="123"/>
        <v>1</v>
      </c>
    </row>
    <row r="1551" spans="1:38">
      <c r="A1551" s="1">
        <v>1550</v>
      </c>
      <c r="B1551" s="35" t="s">
        <v>1392</v>
      </c>
      <c r="C1551" t="s">
        <v>4</v>
      </c>
      <c r="D1551" t="s">
        <v>30</v>
      </c>
      <c r="E1551" t="s">
        <v>112</v>
      </c>
      <c r="F1551" t="s">
        <v>137</v>
      </c>
      <c r="G1551" t="s">
        <v>152</v>
      </c>
      <c r="H1551" t="s">
        <v>281</v>
      </c>
      <c r="I1551" s="1">
        <v>1.745628</v>
      </c>
      <c r="J1551" s="1">
        <v>8.4060000000000006</v>
      </c>
      <c r="K1551" s="1">
        <v>0</v>
      </c>
      <c r="L1551" t="s">
        <v>457</v>
      </c>
      <c r="M1551" t="s">
        <v>469</v>
      </c>
      <c r="N1551" t="s">
        <v>589</v>
      </c>
      <c r="O1551" t="s">
        <v>782</v>
      </c>
      <c r="P1551" t="s">
        <v>806</v>
      </c>
      <c r="Q1551" t="s">
        <v>850</v>
      </c>
      <c r="R1551" t="s">
        <v>853</v>
      </c>
      <c r="S1551" t="s">
        <v>861</v>
      </c>
      <c r="T1551" t="s">
        <v>865</v>
      </c>
      <c r="U1551" t="s">
        <v>867</v>
      </c>
      <c r="V1551" s="1"/>
      <c r="W1551" s="1"/>
      <c r="X1551" s="1">
        <v>0.30299999999999999</v>
      </c>
      <c r="Y1551" s="1">
        <v>1.1779999999999999</v>
      </c>
      <c r="Z1551" t="s">
        <v>876</v>
      </c>
      <c r="AA1551" s="1">
        <v>34</v>
      </c>
      <c r="AB1551" t="s">
        <v>881</v>
      </c>
      <c r="AC1551" t="s">
        <v>913</v>
      </c>
      <c r="AD1551" t="s">
        <v>918</v>
      </c>
      <c r="AE1551" t="s">
        <v>921</v>
      </c>
      <c r="AF1551" s="1">
        <v>1991</v>
      </c>
      <c r="AG1551" s="1">
        <v>2016</v>
      </c>
      <c r="AH1551" s="67">
        <f t="shared" si="120"/>
        <v>3.6045681655960025E-2</v>
      </c>
      <c r="AI1551" s="67">
        <f t="shared" si="124"/>
        <v>0.14013799666904589</v>
      </c>
      <c r="AJ1551" s="67">
        <f t="shared" si="121"/>
        <v>-0.23862479181536991</v>
      </c>
      <c r="AK1551" s="67">
        <f t="shared" si="122"/>
        <v>0.31071615512728995</v>
      </c>
      <c r="AL1551" s="69">
        <f t="shared" si="123"/>
        <v>1</v>
      </c>
    </row>
    <row r="1552" spans="1:38">
      <c r="A1552" s="1">
        <v>1551</v>
      </c>
      <c r="B1552" s="35" t="s">
        <v>1392</v>
      </c>
      <c r="C1552" t="s">
        <v>4</v>
      </c>
      <c r="D1552" t="s">
        <v>30</v>
      </c>
      <c r="E1552" t="s">
        <v>112</v>
      </c>
      <c r="F1552" t="s">
        <v>137</v>
      </c>
      <c r="G1552" t="s">
        <v>152</v>
      </c>
      <c r="H1552" t="s">
        <v>281</v>
      </c>
      <c r="I1552" s="1">
        <v>1.745628</v>
      </c>
      <c r="J1552" s="1">
        <v>8.4060000000000006</v>
      </c>
      <c r="K1552" s="1">
        <v>0</v>
      </c>
      <c r="L1552" t="s">
        <v>456</v>
      </c>
      <c r="M1552" t="s">
        <v>462</v>
      </c>
      <c r="N1552" t="s">
        <v>590</v>
      </c>
      <c r="O1552" t="s">
        <v>780</v>
      </c>
      <c r="P1552" t="s">
        <v>459</v>
      </c>
      <c r="Q1552" t="s">
        <v>850</v>
      </c>
      <c r="R1552" t="s">
        <v>853</v>
      </c>
      <c r="S1552" t="s">
        <v>861</v>
      </c>
      <c r="T1552" t="s">
        <v>865</v>
      </c>
      <c r="U1552" t="s">
        <v>867</v>
      </c>
      <c r="V1552" s="1"/>
      <c r="W1552" s="1"/>
      <c r="X1552" s="1">
        <v>-1.6639999999999999</v>
      </c>
      <c r="Y1552" s="1">
        <v>1.2949999999999999</v>
      </c>
      <c r="Z1552" t="s">
        <v>876</v>
      </c>
      <c r="AA1552" s="1">
        <v>34</v>
      </c>
      <c r="AB1552" t="s">
        <v>881</v>
      </c>
      <c r="AC1552" t="s">
        <v>913</v>
      </c>
      <c r="AD1552" t="s">
        <v>918</v>
      </c>
      <c r="AE1552" t="s">
        <v>921</v>
      </c>
      <c r="AF1552" s="1">
        <v>1991</v>
      </c>
      <c r="AG1552" s="1">
        <v>2016</v>
      </c>
      <c r="AH1552" s="67">
        <f t="shared" si="120"/>
        <v>-0.19795384249345704</v>
      </c>
      <c r="AI1552" s="67">
        <f t="shared" si="124"/>
        <v>0.15405662621936711</v>
      </c>
      <c r="AJ1552" s="67">
        <f t="shared" si="121"/>
        <v>-0.49990482988341656</v>
      </c>
      <c r="AK1552" s="67">
        <f t="shared" si="122"/>
        <v>0.10399714489650247</v>
      </c>
      <c r="AL1552" s="69">
        <f t="shared" si="123"/>
        <v>1</v>
      </c>
    </row>
    <row r="1553" spans="1:38">
      <c r="A1553" s="1">
        <v>1552</v>
      </c>
      <c r="B1553" s="35" t="s">
        <v>1392</v>
      </c>
      <c r="C1553" t="s">
        <v>4</v>
      </c>
      <c r="D1553" t="s">
        <v>30</v>
      </c>
      <c r="E1553" t="s">
        <v>112</v>
      </c>
      <c r="F1553" t="s">
        <v>137</v>
      </c>
      <c r="G1553" t="s">
        <v>152</v>
      </c>
      <c r="H1553" t="s">
        <v>281</v>
      </c>
      <c r="I1553" s="1">
        <v>1.745628</v>
      </c>
      <c r="J1553" s="1">
        <v>8.4060000000000006</v>
      </c>
      <c r="K1553" s="1">
        <v>0</v>
      </c>
      <c r="L1553" t="s">
        <v>456</v>
      </c>
      <c r="M1553" t="s">
        <v>461</v>
      </c>
      <c r="N1553" t="s">
        <v>591</v>
      </c>
      <c r="O1553" t="s">
        <v>780</v>
      </c>
      <c r="P1553" t="s">
        <v>459</v>
      </c>
      <c r="Q1553" t="s">
        <v>850</v>
      </c>
      <c r="R1553" t="s">
        <v>853</v>
      </c>
      <c r="S1553" t="s">
        <v>861</v>
      </c>
      <c r="T1553" t="s">
        <v>865</v>
      </c>
      <c r="U1553" t="s">
        <v>867</v>
      </c>
      <c r="V1553" s="1"/>
      <c r="W1553" s="1"/>
      <c r="X1553" s="1">
        <v>-2.8719999999999999</v>
      </c>
      <c r="Y1553" s="1">
        <v>0.98399999999999999</v>
      </c>
      <c r="Z1553" t="s">
        <v>876</v>
      </c>
      <c r="AA1553" s="1">
        <v>34</v>
      </c>
      <c r="AB1553" t="s">
        <v>881</v>
      </c>
      <c r="AC1553" t="s">
        <v>913</v>
      </c>
      <c r="AD1553" t="s">
        <v>918</v>
      </c>
      <c r="AE1553" t="s">
        <v>921</v>
      </c>
      <c r="AF1553" s="1">
        <v>1991</v>
      </c>
      <c r="AG1553" s="1">
        <v>2016</v>
      </c>
      <c r="AH1553" s="67">
        <f t="shared" si="120"/>
        <v>-0.34166071853438018</v>
      </c>
      <c r="AI1553" s="67">
        <f t="shared" si="124"/>
        <v>0.11705924339757315</v>
      </c>
      <c r="AJ1553" s="67">
        <f t="shared" si="121"/>
        <v>-0.57109683559362356</v>
      </c>
      <c r="AK1553" s="67">
        <f t="shared" si="122"/>
        <v>-0.11222460147513683</v>
      </c>
      <c r="AL1553" s="69">
        <f t="shared" si="123"/>
        <v>1</v>
      </c>
    </row>
    <row r="1554" spans="1:38">
      <c r="A1554" s="1">
        <v>1553</v>
      </c>
      <c r="B1554" s="35" t="s">
        <v>1392</v>
      </c>
      <c r="C1554" t="s">
        <v>4</v>
      </c>
      <c r="D1554" t="s">
        <v>30</v>
      </c>
      <c r="E1554" t="s">
        <v>112</v>
      </c>
      <c r="F1554" t="s">
        <v>137</v>
      </c>
      <c r="G1554" t="s">
        <v>152</v>
      </c>
      <c r="H1554" t="s">
        <v>281</v>
      </c>
      <c r="I1554" s="1">
        <v>1.745628</v>
      </c>
      <c r="J1554" s="1">
        <v>8.4060000000000006</v>
      </c>
      <c r="K1554" s="1">
        <v>0</v>
      </c>
      <c r="L1554" t="s">
        <v>140</v>
      </c>
      <c r="M1554" t="s">
        <v>476</v>
      </c>
      <c r="N1554" t="s">
        <v>592</v>
      </c>
      <c r="O1554" t="s">
        <v>780</v>
      </c>
      <c r="P1554" t="s">
        <v>459</v>
      </c>
      <c r="Q1554" t="s">
        <v>850</v>
      </c>
      <c r="R1554" t="s">
        <v>853</v>
      </c>
      <c r="S1554" t="s">
        <v>861</v>
      </c>
      <c r="T1554" t="s">
        <v>865</v>
      </c>
      <c r="U1554" t="s">
        <v>867</v>
      </c>
      <c r="V1554" s="1"/>
      <c r="W1554" s="1"/>
      <c r="X1554" s="1">
        <v>-8.4649999999999999</v>
      </c>
      <c r="Y1554" s="1">
        <v>14.77</v>
      </c>
      <c r="Z1554" t="s">
        <v>876</v>
      </c>
      <c r="AA1554" s="1">
        <v>34</v>
      </c>
      <c r="AB1554" t="s">
        <v>881</v>
      </c>
      <c r="AC1554" t="s">
        <v>913</v>
      </c>
      <c r="AD1554" t="s">
        <v>918</v>
      </c>
      <c r="AE1554" t="s">
        <v>921</v>
      </c>
      <c r="AF1554" s="1">
        <v>1991</v>
      </c>
      <c r="AG1554" s="1">
        <v>2016</v>
      </c>
      <c r="AH1554" s="67">
        <f t="shared" si="120"/>
        <v>-1.007018796098025</v>
      </c>
      <c r="AI1554" s="67">
        <f t="shared" si="124"/>
        <v>1.7570782774208897</v>
      </c>
      <c r="AJ1554" s="67">
        <f t="shared" si="121"/>
        <v>-4.4508922198429692</v>
      </c>
      <c r="AK1554" s="67">
        <f t="shared" si="122"/>
        <v>2.4368546276469187</v>
      </c>
      <c r="AL1554" s="69">
        <f t="shared" si="123"/>
        <v>1</v>
      </c>
    </row>
    <row r="1555" spans="1:38">
      <c r="A1555" s="1">
        <v>1554</v>
      </c>
      <c r="B1555" s="35" t="s">
        <v>1392</v>
      </c>
      <c r="C1555" t="s">
        <v>4</v>
      </c>
      <c r="D1555" t="s">
        <v>30</v>
      </c>
      <c r="E1555" t="s">
        <v>112</v>
      </c>
      <c r="F1555" t="s">
        <v>137</v>
      </c>
      <c r="G1555" t="s">
        <v>152</v>
      </c>
      <c r="H1555" t="s">
        <v>281</v>
      </c>
      <c r="I1555" s="1">
        <v>1.745628</v>
      </c>
      <c r="J1555" s="1">
        <v>8.4060000000000006</v>
      </c>
      <c r="K1555" s="1">
        <v>0</v>
      </c>
      <c r="L1555" t="s">
        <v>457</v>
      </c>
      <c r="M1555" t="s">
        <v>463</v>
      </c>
      <c r="N1555" t="s">
        <v>593</v>
      </c>
      <c r="O1555" t="s">
        <v>780</v>
      </c>
      <c r="P1555" t="s">
        <v>459</v>
      </c>
      <c r="Q1555" t="s">
        <v>850</v>
      </c>
      <c r="R1555" t="s">
        <v>853</v>
      </c>
      <c r="S1555" t="s">
        <v>861</v>
      </c>
      <c r="T1555" t="s">
        <v>865</v>
      </c>
      <c r="U1555" t="s">
        <v>867</v>
      </c>
      <c r="V1555" s="1"/>
      <c r="W1555" s="1"/>
      <c r="X1555" s="1">
        <v>7.4329999999999998</v>
      </c>
      <c r="Y1555" s="1">
        <v>1.2470000000000001</v>
      </c>
      <c r="Z1555" t="s">
        <v>876</v>
      </c>
      <c r="AA1555" s="1">
        <v>34</v>
      </c>
      <c r="AB1555" t="s">
        <v>881</v>
      </c>
      <c r="AC1555" t="s">
        <v>913</v>
      </c>
      <c r="AD1555" t="s">
        <v>918</v>
      </c>
      <c r="AE1555" t="s">
        <v>921</v>
      </c>
      <c r="AF1555" s="1">
        <v>1991</v>
      </c>
      <c r="AG1555" s="1">
        <v>2016</v>
      </c>
      <c r="AH1555" s="67">
        <f t="shared" si="120"/>
        <v>0.88424934570544844</v>
      </c>
      <c r="AI1555" s="67">
        <f t="shared" si="124"/>
        <v>0.14834641922436356</v>
      </c>
      <c r="AJ1555" s="67">
        <f t="shared" si="121"/>
        <v>0.59349036402569588</v>
      </c>
      <c r="AK1555" s="67">
        <f t="shared" si="122"/>
        <v>1.175008327385201</v>
      </c>
      <c r="AL1555" s="69">
        <f t="shared" si="123"/>
        <v>1</v>
      </c>
    </row>
    <row r="1556" spans="1:38">
      <c r="A1556" s="1">
        <v>1555</v>
      </c>
      <c r="B1556" s="35" t="s">
        <v>1392</v>
      </c>
      <c r="C1556" t="s">
        <v>4</v>
      </c>
      <c r="D1556" t="s">
        <v>30</v>
      </c>
      <c r="E1556" t="s">
        <v>112</v>
      </c>
      <c r="F1556" t="s">
        <v>137</v>
      </c>
      <c r="G1556" t="s">
        <v>152</v>
      </c>
      <c r="H1556" t="s">
        <v>281</v>
      </c>
      <c r="I1556" s="1">
        <v>1.745628</v>
      </c>
      <c r="J1556" s="1">
        <v>8.4060000000000006</v>
      </c>
      <c r="K1556" s="1">
        <v>0</v>
      </c>
      <c r="L1556" t="s">
        <v>457</v>
      </c>
      <c r="M1556" t="s">
        <v>466</v>
      </c>
      <c r="N1556" t="s">
        <v>594</v>
      </c>
      <c r="O1556" t="s">
        <v>780</v>
      </c>
      <c r="P1556" t="s">
        <v>459</v>
      </c>
      <c r="Q1556" t="s">
        <v>850</v>
      </c>
      <c r="R1556" t="s">
        <v>853</v>
      </c>
      <c r="S1556" t="s">
        <v>861</v>
      </c>
      <c r="T1556" t="s">
        <v>865</v>
      </c>
      <c r="U1556" t="s">
        <v>867</v>
      </c>
      <c r="V1556" s="1"/>
      <c r="W1556" s="1"/>
      <c r="X1556" s="1">
        <v>-0.39200000000000002</v>
      </c>
      <c r="Y1556" s="1">
        <v>1.389</v>
      </c>
      <c r="Z1556" t="s">
        <v>876</v>
      </c>
      <c r="AA1556" s="1">
        <v>34</v>
      </c>
      <c r="AB1556" t="s">
        <v>881</v>
      </c>
      <c r="AC1556" t="s">
        <v>913</v>
      </c>
      <c r="AD1556" t="s">
        <v>918</v>
      </c>
      <c r="AE1556" t="s">
        <v>921</v>
      </c>
      <c r="AF1556" s="1">
        <v>1991</v>
      </c>
      <c r="AG1556" s="1">
        <v>2016</v>
      </c>
      <c r="AH1556" s="67">
        <f t="shared" si="120"/>
        <v>-4.663335712586248E-2</v>
      </c>
      <c r="AI1556" s="67">
        <f t="shared" si="124"/>
        <v>0.16523911491791576</v>
      </c>
      <c r="AJ1556" s="67">
        <f t="shared" si="121"/>
        <v>-0.37050202236497737</v>
      </c>
      <c r="AK1556" s="67">
        <f t="shared" si="122"/>
        <v>0.27723530811325242</v>
      </c>
      <c r="AL1556" s="69">
        <f t="shared" si="123"/>
        <v>1</v>
      </c>
    </row>
    <row r="1557" spans="1:38">
      <c r="A1557" s="1">
        <v>1556</v>
      </c>
      <c r="B1557" s="35" t="s">
        <v>1392</v>
      </c>
      <c r="C1557" t="s">
        <v>4</v>
      </c>
      <c r="D1557" t="s">
        <v>30</v>
      </c>
      <c r="E1557" t="s">
        <v>112</v>
      </c>
      <c r="F1557" t="s">
        <v>137</v>
      </c>
      <c r="G1557" t="s">
        <v>152</v>
      </c>
      <c r="H1557" t="s">
        <v>281</v>
      </c>
      <c r="I1557" s="1">
        <v>1.745628</v>
      </c>
      <c r="J1557" s="1">
        <v>8.4060000000000006</v>
      </c>
      <c r="K1557" s="1">
        <v>0</v>
      </c>
      <c r="L1557" t="s">
        <v>457</v>
      </c>
      <c r="M1557" t="s">
        <v>472</v>
      </c>
      <c r="N1557" t="s">
        <v>595</v>
      </c>
      <c r="O1557" t="s">
        <v>780</v>
      </c>
      <c r="P1557" t="s">
        <v>459</v>
      </c>
      <c r="Q1557" t="s">
        <v>850</v>
      </c>
      <c r="R1557" t="s">
        <v>853</v>
      </c>
      <c r="S1557" t="s">
        <v>861</v>
      </c>
      <c r="T1557" t="s">
        <v>865</v>
      </c>
      <c r="U1557" t="s">
        <v>867</v>
      </c>
      <c r="V1557" s="1"/>
      <c r="W1557" s="1"/>
      <c r="X1557" s="1">
        <v>-7.8949999999999996</v>
      </c>
      <c r="Y1557" s="1">
        <v>2.89</v>
      </c>
      <c r="Z1557" t="s">
        <v>876</v>
      </c>
      <c r="AA1557" s="1">
        <v>34</v>
      </c>
      <c r="AB1557" t="s">
        <v>881</v>
      </c>
      <c r="AC1557" t="s">
        <v>913</v>
      </c>
      <c r="AD1557" t="s">
        <v>918</v>
      </c>
      <c r="AE1557" t="s">
        <v>921</v>
      </c>
      <c r="AF1557" s="1">
        <v>1991</v>
      </c>
      <c r="AG1557" s="1">
        <v>2016</v>
      </c>
      <c r="AH1557" s="67">
        <f t="shared" si="120"/>
        <v>-0.93921008803235773</v>
      </c>
      <c r="AI1557" s="67">
        <f t="shared" si="124"/>
        <v>0.34380204615750654</v>
      </c>
      <c r="AJ1557" s="67">
        <f t="shared" si="121"/>
        <v>-1.6130620985010706</v>
      </c>
      <c r="AK1557" s="67">
        <f t="shared" si="122"/>
        <v>-0.26535807756364493</v>
      </c>
      <c r="AL1557" s="69">
        <f t="shared" si="123"/>
        <v>1</v>
      </c>
    </row>
    <row r="1558" spans="1:38">
      <c r="A1558" s="1">
        <v>1557</v>
      </c>
      <c r="B1558" s="35" t="s">
        <v>1392</v>
      </c>
      <c r="C1558" t="s">
        <v>4</v>
      </c>
      <c r="D1558" t="s">
        <v>30</v>
      </c>
      <c r="E1558" t="s">
        <v>112</v>
      </c>
      <c r="F1558" t="s">
        <v>137</v>
      </c>
      <c r="G1558" t="s">
        <v>152</v>
      </c>
      <c r="H1558" t="s">
        <v>281</v>
      </c>
      <c r="I1558" s="1">
        <v>1.745628</v>
      </c>
      <c r="J1558" s="1">
        <v>8.4060000000000006</v>
      </c>
      <c r="K1558" s="1">
        <v>0</v>
      </c>
      <c r="L1558" t="s">
        <v>457</v>
      </c>
      <c r="M1558" t="s">
        <v>482</v>
      </c>
      <c r="N1558" t="s">
        <v>596</v>
      </c>
      <c r="O1558" t="s">
        <v>780</v>
      </c>
      <c r="P1558" t="s">
        <v>459</v>
      </c>
      <c r="Q1558" t="s">
        <v>850</v>
      </c>
      <c r="R1558" t="s">
        <v>853</v>
      </c>
      <c r="S1558" t="s">
        <v>861</v>
      </c>
      <c r="T1558" t="s">
        <v>865</v>
      </c>
      <c r="U1558" t="s">
        <v>867</v>
      </c>
      <c r="V1558" s="1"/>
      <c r="W1558" s="1"/>
      <c r="X1558" s="1">
        <v>-0.371</v>
      </c>
      <c r="Y1558" s="1">
        <v>1.649</v>
      </c>
      <c r="Z1558" t="s">
        <v>876</v>
      </c>
      <c r="AA1558" s="1">
        <v>34</v>
      </c>
      <c r="AB1558" t="s">
        <v>881</v>
      </c>
      <c r="AC1558" t="s">
        <v>913</v>
      </c>
      <c r="AD1558" t="s">
        <v>918</v>
      </c>
      <c r="AE1558" t="s">
        <v>921</v>
      </c>
      <c r="AF1558" s="1">
        <v>1991</v>
      </c>
      <c r="AG1558" s="1">
        <v>2016</v>
      </c>
      <c r="AH1558" s="67">
        <f t="shared" si="120"/>
        <v>-4.4135141565548416E-2</v>
      </c>
      <c r="AI1558" s="67">
        <f t="shared" si="124"/>
        <v>0.19616940280751843</v>
      </c>
      <c r="AJ1558" s="67">
        <f t="shared" si="121"/>
        <v>-0.42862717106828457</v>
      </c>
      <c r="AK1558" s="67">
        <f t="shared" si="122"/>
        <v>0.34035688793718771</v>
      </c>
      <c r="AL1558" s="69">
        <f t="shared" si="123"/>
        <v>1</v>
      </c>
    </row>
    <row r="1559" spans="1:38">
      <c r="A1559" s="1">
        <v>1558</v>
      </c>
      <c r="B1559" s="35" t="s">
        <v>1392</v>
      </c>
      <c r="C1559" t="s">
        <v>4</v>
      </c>
      <c r="D1559" t="s">
        <v>30</v>
      </c>
      <c r="E1559" t="s">
        <v>112</v>
      </c>
      <c r="F1559" t="s">
        <v>137</v>
      </c>
      <c r="G1559" t="s">
        <v>152</v>
      </c>
      <c r="H1559" t="s">
        <v>281</v>
      </c>
      <c r="I1559" s="1">
        <v>1.685651</v>
      </c>
      <c r="J1559" s="1">
        <v>9.2889999999999997</v>
      </c>
      <c r="K1559" s="1">
        <v>0</v>
      </c>
      <c r="L1559" t="s">
        <v>458</v>
      </c>
      <c r="M1559" t="s">
        <v>473</v>
      </c>
      <c r="N1559" t="s">
        <v>583</v>
      </c>
      <c r="O1559" t="s">
        <v>782</v>
      </c>
      <c r="P1559" t="s">
        <v>801</v>
      </c>
      <c r="Q1559" t="s">
        <v>850</v>
      </c>
      <c r="R1559" t="s">
        <v>853</v>
      </c>
      <c r="S1559" t="s">
        <v>861</v>
      </c>
      <c r="T1559" t="s">
        <v>865</v>
      </c>
      <c r="U1559" t="s">
        <v>867</v>
      </c>
      <c r="V1559" s="1"/>
      <c r="W1559" s="1"/>
      <c r="X1559" s="1">
        <v>-0.52400000000000002</v>
      </c>
      <c r="Y1559" s="1">
        <v>0.55600000000000005</v>
      </c>
      <c r="Z1559" t="s">
        <v>877</v>
      </c>
      <c r="AA1559" s="1">
        <v>21</v>
      </c>
      <c r="AB1559" t="s">
        <v>881</v>
      </c>
      <c r="AC1559" t="s">
        <v>913</v>
      </c>
      <c r="AD1559" t="s">
        <v>918</v>
      </c>
      <c r="AE1559" t="s">
        <v>921</v>
      </c>
      <c r="AF1559" s="1">
        <v>1991</v>
      </c>
      <c r="AG1559" s="1">
        <v>2016</v>
      </c>
      <c r="AH1559" s="67">
        <f t="shared" si="120"/>
        <v>-5.6410808483152122E-2</v>
      </c>
      <c r="AI1559" s="67">
        <f t="shared" si="124"/>
        <v>5.9855743352352254E-2</v>
      </c>
      <c r="AJ1559" s="67">
        <f t="shared" si="121"/>
        <v>-0.17372806545376254</v>
      </c>
      <c r="AK1559" s="67">
        <f t="shared" si="122"/>
        <v>6.0906448487458298E-2</v>
      </c>
      <c r="AL1559" s="69">
        <f t="shared" si="123"/>
        <v>1</v>
      </c>
    </row>
    <row r="1560" spans="1:38">
      <c r="A1560" s="1">
        <v>1559</v>
      </c>
      <c r="B1560" s="35" t="s">
        <v>1392</v>
      </c>
      <c r="C1560" t="s">
        <v>4</v>
      </c>
      <c r="D1560" t="s">
        <v>30</v>
      </c>
      <c r="E1560" t="s">
        <v>112</v>
      </c>
      <c r="F1560" t="s">
        <v>137</v>
      </c>
      <c r="G1560" t="s">
        <v>152</v>
      </c>
      <c r="H1560" t="s">
        <v>281</v>
      </c>
      <c r="I1560" s="1">
        <v>1.685651</v>
      </c>
      <c r="J1560" s="1">
        <v>9.2889999999999997</v>
      </c>
      <c r="K1560" s="1">
        <v>0</v>
      </c>
      <c r="L1560" t="s">
        <v>458</v>
      </c>
      <c r="M1560" t="s">
        <v>473</v>
      </c>
      <c r="N1560" t="s">
        <v>584</v>
      </c>
      <c r="O1560" t="s">
        <v>782</v>
      </c>
      <c r="P1560" t="s">
        <v>802</v>
      </c>
      <c r="Q1560" t="s">
        <v>850</v>
      </c>
      <c r="R1560" t="s">
        <v>853</v>
      </c>
      <c r="S1560" t="s">
        <v>861</v>
      </c>
      <c r="T1560" t="s">
        <v>865</v>
      </c>
      <c r="U1560" t="s">
        <v>867</v>
      </c>
      <c r="V1560" s="1"/>
      <c r="W1560" s="1"/>
      <c r="X1560" s="1">
        <v>-1.042</v>
      </c>
      <c r="Y1560" s="1">
        <v>0.66</v>
      </c>
      <c r="Z1560" t="s">
        <v>877</v>
      </c>
      <c r="AA1560" s="1">
        <v>21</v>
      </c>
      <c r="AB1560" t="s">
        <v>881</v>
      </c>
      <c r="AC1560" t="s">
        <v>913</v>
      </c>
      <c r="AD1560" t="s">
        <v>918</v>
      </c>
      <c r="AE1560" t="s">
        <v>921</v>
      </c>
      <c r="AF1560" s="1">
        <v>1991</v>
      </c>
      <c r="AG1560" s="1">
        <v>2016</v>
      </c>
      <c r="AH1560" s="67">
        <f t="shared" si="120"/>
        <v>-0.11217569167832922</v>
      </c>
      <c r="AI1560" s="67">
        <f t="shared" si="124"/>
        <v>7.1051781677252665E-2</v>
      </c>
      <c r="AJ1560" s="67">
        <f t="shared" si="121"/>
        <v>-0.25143718376574442</v>
      </c>
      <c r="AK1560" s="67">
        <f t="shared" si="122"/>
        <v>2.7085800409086008E-2</v>
      </c>
      <c r="AL1560" s="69">
        <f t="shared" si="123"/>
        <v>1</v>
      </c>
    </row>
    <row r="1561" spans="1:38">
      <c r="A1561" s="1">
        <v>1560</v>
      </c>
      <c r="B1561" s="35" t="s">
        <v>1392</v>
      </c>
      <c r="C1561" t="s">
        <v>4</v>
      </c>
      <c r="D1561" t="s">
        <v>30</v>
      </c>
      <c r="E1561" t="s">
        <v>112</v>
      </c>
      <c r="F1561" t="s">
        <v>137</v>
      </c>
      <c r="G1561" t="s">
        <v>152</v>
      </c>
      <c r="H1561" t="s">
        <v>281</v>
      </c>
      <c r="I1561" s="1">
        <v>1.685651</v>
      </c>
      <c r="J1561" s="1">
        <v>9.2889999999999997</v>
      </c>
      <c r="K1561" s="1">
        <v>0</v>
      </c>
      <c r="L1561" t="s">
        <v>456</v>
      </c>
      <c r="M1561" t="s">
        <v>470</v>
      </c>
      <c r="N1561" t="s">
        <v>585</v>
      </c>
      <c r="O1561" t="s">
        <v>782</v>
      </c>
      <c r="P1561" t="s">
        <v>787</v>
      </c>
      <c r="Q1561" t="s">
        <v>850</v>
      </c>
      <c r="R1561" t="s">
        <v>853</v>
      </c>
      <c r="S1561" t="s">
        <v>861</v>
      </c>
      <c r="T1561" t="s">
        <v>865</v>
      </c>
      <c r="U1561" t="s">
        <v>867</v>
      </c>
      <c r="V1561" s="1"/>
      <c r="W1561" s="1"/>
      <c r="X1561" s="1">
        <v>3.7000000000000002E-3</v>
      </c>
      <c r="Y1561" s="1">
        <v>1.655</v>
      </c>
      <c r="Z1561" t="s">
        <v>877</v>
      </c>
      <c r="AA1561" s="1">
        <v>21</v>
      </c>
      <c r="AB1561" t="s">
        <v>881</v>
      </c>
      <c r="AC1561" t="s">
        <v>913</v>
      </c>
      <c r="AD1561" t="s">
        <v>918</v>
      </c>
      <c r="AE1561" t="s">
        <v>921</v>
      </c>
      <c r="AF1561" s="1">
        <v>1991</v>
      </c>
      <c r="AG1561" s="1">
        <v>2016</v>
      </c>
      <c r="AH1561" s="67">
        <f t="shared" si="120"/>
        <v>3.9832059425126497E-4</v>
      </c>
      <c r="AI1561" s="67">
        <f t="shared" si="124"/>
        <v>0.1781677252664442</v>
      </c>
      <c r="AJ1561" s="67">
        <f t="shared" si="121"/>
        <v>-0.34881042092797937</v>
      </c>
      <c r="AK1561" s="67">
        <f t="shared" si="122"/>
        <v>0.3496070621164819</v>
      </c>
      <c r="AL1561" s="69">
        <f t="shared" si="123"/>
        <v>1</v>
      </c>
    </row>
    <row r="1562" spans="1:38">
      <c r="A1562" s="1">
        <v>1561</v>
      </c>
      <c r="B1562" s="35" t="s">
        <v>1392</v>
      </c>
      <c r="C1562" t="s">
        <v>4</v>
      </c>
      <c r="D1562" t="s">
        <v>30</v>
      </c>
      <c r="E1562" t="s">
        <v>112</v>
      </c>
      <c r="F1562" t="s">
        <v>137</v>
      </c>
      <c r="G1562" t="s">
        <v>152</v>
      </c>
      <c r="H1562" t="s">
        <v>281</v>
      </c>
      <c r="I1562" s="1">
        <v>1.685651</v>
      </c>
      <c r="J1562" s="1">
        <v>9.2889999999999997</v>
      </c>
      <c r="K1562" s="1">
        <v>0</v>
      </c>
      <c r="L1562" t="s">
        <v>458</v>
      </c>
      <c r="M1562" t="s">
        <v>469</v>
      </c>
      <c r="N1562" t="s">
        <v>586</v>
      </c>
      <c r="O1562" t="s">
        <v>782</v>
      </c>
      <c r="P1562" t="s">
        <v>803</v>
      </c>
      <c r="Q1562" t="s">
        <v>850</v>
      </c>
      <c r="R1562" t="s">
        <v>853</v>
      </c>
      <c r="S1562" t="s">
        <v>861</v>
      </c>
      <c r="T1562" t="s">
        <v>865</v>
      </c>
      <c r="U1562" t="s">
        <v>867</v>
      </c>
      <c r="V1562" s="1"/>
      <c r="W1562" s="1"/>
      <c r="X1562" s="1">
        <v>-0.71699999999999997</v>
      </c>
      <c r="Y1562" s="1">
        <v>0.63</v>
      </c>
      <c r="Z1562" t="s">
        <v>877</v>
      </c>
      <c r="AA1562" s="1">
        <v>21</v>
      </c>
      <c r="AB1562" t="s">
        <v>881</v>
      </c>
      <c r="AC1562" t="s">
        <v>913</v>
      </c>
      <c r="AD1562" t="s">
        <v>918</v>
      </c>
      <c r="AE1562" t="s">
        <v>921</v>
      </c>
      <c r="AF1562" s="1">
        <v>1991</v>
      </c>
      <c r="AG1562" s="1">
        <v>2016</v>
      </c>
      <c r="AH1562" s="67">
        <f t="shared" si="120"/>
        <v>-7.7188071913015396E-2</v>
      </c>
      <c r="AI1562" s="67">
        <f t="shared" si="124"/>
        <v>6.7822155237377543E-2</v>
      </c>
      <c r="AJ1562" s="67">
        <f t="shared" si="121"/>
        <v>-0.21011949617827536</v>
      </c>
      <c r="AK1562" s="67">
        <f t="shared" si="122"/>
        <v>5.5743352352244577E-2</v>
      </c>
      <c r="AL1562" s="69">
        <f t="shared" si="123"/>
        <v>1</v>
      </c>
    </row>
    <row r="1563" spans="1:38">
      <c r="A1563" s="1">
        <v>1562</v>
      </c>
      <c r="B1563" s="35" t="s">
        <v>1392</v>
      </c>
      <c r="C1563" t="s">
        <v>4</v>
      </c>
      <c r="D1563" t="s">
        <v>30</v>
      </c>
      <c r="E1563" t="s">
        <v>112</v>
      </c>
      <c r="F1563" t="s">
        <v>137</v>
      </c>
      <c r="G1563" t="s">
        <v>152</v>
      </c>
      <c r="H1563" t="s">
        <v>281</v>
      </c>
      <c r="I1563" s="1">
        <v>1.685651</v>
      </c>
      <c r="J1563" s="1">
        <v>9.2889999999999997</v>
      </c>
      <c r="K1563" s="1">
        <v>0</v>
      </c>
      <c r="L1563" t="s">
        <v>458</v>
      </c>
      <c r="M1563" t="s">
        <v>469</v>
      </c>
      <c r="N1563" t="s">
        <v>587</v>
      </c>
      <c r="O1563" t="s">
        <v>782</v>
      </c>
      <c r="P1563" t="s">
        <v>804</v>
      </c>
      <c r="Q1563" t="s">
        <v>850</v>
      </c>
      <c r="R1563" t="s">
        <v>853</v>
      </c>
      <c r="S1563" t="s">
        <v>861</v>
      </c>
      <c r="T1563" t="s">
        <v>865</v>
      </c>
      <c r="U1563" t="s">
        <v>867</v>
      </c>
      <c r="V1563" s="1"/>
      <c r="W1563" s="1"/>
      <c r="X1563" s="1">
        <v>-1.7190000000000001</v>
      </c>
      <c r="Y1563" s="1">
        <v>0.54600000000000004</v>
      </c>
      <c r="Z1563" t="s">
        <v>877</v>
      </c>
      <c r="AA1563" s="1">
        <v>21</v>
      </c>
      <c r="AB1563" t="s">
        <v>881</v>
      </c>
      <c r="AC1563" t="s">
        <v>913</v>
      </c>
      <c r="AD1563" t="s">
        <v>918</v>
      </c>
      <c r="AE1563" t="s">
        <v>921</v>
      </c>
      <c r="AF1563" s="1">
        <v>1991</v>
      </c>
      <c r="AG1563" s="1">
        <v>2016</v>
      </c>
      <c r="AH1563" s="67">
        <f t="shared" si="120"/>
        <v>-0.18505759500484445</v>
      </c>
      <c r="AI1563" s="67">
        <f t="shared" si="124"/>
        <v>5.8779201205727209E-2</v>
      </c>
      <c r="AJ1563" s="67">
        <f t="shared" si="121"/>
        <v>-0.30026482936806975</v>
      </c>
      <c r="AK1563" s="67">
        <f t="shared" si="122"/>
        <v>-6.9850360641619119E-2</v>
      </c>
      <c r="AL1563" s="69">
        <f t="shared" si="123"/>
        <v>1</v>
      </c>
    </row>
    <row r="1564" spans="1:38">
      <c r="A1564" s="1">
        <v>1563</v>
      </c>
      <c r="B1564" s="35" t="s">
        <v>1392</v>
      </c>
      <c r="C1564" t="s">
        <v>4</v>
      </c>
      <c r="D1564" t="s">
        <v>30</v>
      </c>
      <c r="E1564" t="s">
        <v>112</v>
      </c>
      <c r="F1564" t="s">
        <v>137</v>
      </c>
      <c r="G1564" t="s">
        <v>152</v>
      </c>
      <c r="H1564" t="s">
        <v>281</v>
      </c>
      <c r="I1564" s="1">
        <v>1.685651</v>
      </c>
      <c r="J1564" s="1">
        <v>9.2889999999999997</v>
      </c>
      <c r="K1564" s="1">
        <v>0</v>
      </c>
      <c r="L1564" t="s">
        <v>148</v>
      </c>
      <c r="M1564" t="s">
        <v>469</v>
      </c>
      <c r="N1564" t="s">
        <v>588</v>
      </c>
      <c r="O1564" t="s">
        <v>782</v>
      </c>
      <c r="P1564" t="s">
        <v>805</v>
      </c>
      <c r="Q1564" t="s">
        <v>850</v>
      </c>
      <c r="R1564" t="s">
        <v>853</v>
      </c>
      <c r="S1564" t="s">
        <v>861</v>
      </c>
      <c r="T1564" t="s">
        <v>865</v>
      </c>
      <c r="U1564" t="s">
        <v>867</v>
      </c>
      <c r="V1564" s="1"/>
      <c r="W1564" s="1"/>
      <c r="X1564" s="1">
        <v>-0.54900000000000004</v>
      </c>
      <c r="Y1564" s="1">
        <v>1.0589999999999999</v>
      </c>
      <c r="Z1564" t="s">
        <v>877</v>
      </c>
      <c r="AA1564" s="1">
        <v>21</v>
      </c>
      <c r="AB1564" t="s">
        <v>881</v>
      </c>
      <c r="AC1564" t="s">
        <v>913</v>
      </c>
      <c r="AD1564" t="s">
        <v>918</v>
      </c>
      <c r="AE1564" t="s">
        <v>921</v>
      </c>
      <c r="AF1564" s="1">
        <v>1991</v>
      </c>
      <c r="AG1564" s="1">
        <v>2016</v>
      </c>
      <c r="AH1564" s="67">
        <f t="shared" si="120"/>
        <v>-5.9102163849714721E-2</v>
      </c>
      <c r="AI1564" s="67">
        <f t="shared" si="124"/>
        <v>0.11400581332759177</v>
      </c>
      <c r="AJ1564" s="67">
        <f t="shared" si="121"/>
        <v>-0.2825535579717946</v>
      </c>
      <c r="AK1564" s="67">
        <f t="shared" si="122"/>
        <v>0.16434923027236514</v>
      </c>
      <c r="AL1564" s="69">
        <f t="shared" si="123"/>
        <v>1</v>
      </c>
    </row>
    <row r="1565" spans="1:38">
      <c r="A1565" s="1">
        <v>1564</v>
      </c>
      <c r="B1565" s="35" t="s">
        <v>1392</v>
      </c>
      <c r="C1565" t="s">
        <v>4</v>
      </c>
      <c r="D1565" t="s">
        <v>30</v>
      </c>
      <c r="E1565" t="s">
        <v>112</v>
      </c>
      <c r="F1565" t="s">
        <v>137</v>
      </c>
      <c r="G1565" t="s">
        <v>152</v>
      </c>
      <c r="H1565" t="s">
        <v>281</v>
      </c>
      <c r="I1565" s="1">
        <v>1.685651</v>
      </c>
      <c r="J1565" s="1">
        <v>9.2889999999999997</v>
      </c>
      <c r="K1565" s="1">
        <v>0</v>
      </c>
      <c r="L1565" t="s">
        <v>457</v>
      </c>
      <c r="M1565" t="s">
        <v>469</v>
      </c>
      <c r="N1565" t="s">
        <v>589</v>
      </c>
      <c r="O1565" t="s">
        <v>782</v>
      </c>
      <c r="P1565" t="s">
        <v>806</v>
      </c>
      <c r="Q1565" t="s">
        <v>850</v>
      </c>
      <c r="R1565" t="s">
        <v>853</v>
      </c>
      <c r="S1565" t="s">
        <v>861</v>
      </c>
      <c r="T1565" t="s">
        <v>865</v>
      </c>
      <c r="U1565" t="s">
        <v>867</v>
      </c>
      <c r="V1565" s="1"/>
      <c r="W1565" s="1"/>
      <c r="X1565" s="1">
        <v>0.77500000000000002</v>
      </c>
      <c r="Y1565" s="1">
        <v>1.389</v>
      </c>
      <c r="Z1565" t="s">
        <v>877</v>
      </c>
      <c r="AA1565" s="1">
        <v>21</v>
      </c>
      <c r="AB1565" t="s">
        <v>881</v>
      </c>
      <c r="AC1565" t="s">
        <v>913</v>
      </c>
      <c r="AD1565" t="s">
        <v>918</v>
      </c>
      <c r="AE1565" t="s">
        <v>921</v>
      </c>
      <c r="AF1565" s="1">
        <v>1991</v>
      </c>
      <c r="AG1565" s="1">
        <v>2016</v>
      </c>
      <c r="AH1565" s="67">
        <f t="shared" si="120"/>
        <v>8.3432016363440636E-2</v>
      </c>
      <c r="AI1565" s="67">
        <f t="shared" si="124"/>
        <v>0.14953170416621811</v>
      </c>
      <c r="AJ1565" s="67">
        <f t="shared" si="121"/>
        <v>-0.20965012380234685</v>
      </c>
      <c r="AK1565" s="67">
        <f t="shared" si="122"/>
        <v>0.37651415652922815</v>
      </c>
      <c r="AL1565" s="69">
        <f t="shared" si="123"/>
        <v>1</v>
      </c>
    </row>
    <row r="1566" spans="1:38">
      <c r="A1566" s="1">
        <v>1565</v>
      </c>
      <c r="B1566" s="35" t="s">
        <v>1392</v>
      </c>
      <c r="C1566" t="s">
        <v>4</v>
      </c>
      <c r="D1566" t="s">
        <v>30</v>
      </c>
      <c r="E1566" t="s">
        <v>112</v>
      </c>
      <c r="F1566" t="s">
        <v>137</v>
      </c>
      <c r="G1566" t="s">
        <v>152</v>
      </c>
      <c r="H1566" t="s">
        <v>281</v>
      </c>
      <c r="I1566" s="1">
        <v>1.685651</v>
      </c>
      <c r="J1566" s="1">
        <v>9.2889999999999997</v>
      </c>
      <c r="K1566" s="1">
        <v>0</v>
      </c>
      <c r="L1566" t="s">
        <v>456</v>
      </c>
      <c r="M1566" t="s">
        <v>462</v>
      </c>
      <c r="N1566" t="s">
        <v>590</v>
      </c>
      <c r="O1566" t="s">
        <v>780</v>
      </c>
      <c r="P1566" t="s">
        <v>459</v>
      </c>
      <c r="Q1566" t="s">
        <v>850</v>
      </c>
      <c r="R1566" t="s">
        <v>853</v>
      </c>
      <c r="S1566" t="s">
        <v>861</v>
      </c>
      <c r="T1566" t="s">
        <v>865</v>
      </c>
      <c r="U1566" t="s">
        <v>867</v>
      </c>
      <c r="V1566" s="1"/>
      <c r="W1566" s="1"/>
      <c r="X1566" s="1">
        <v>4.891</v>
      </c>
      <c r="Y1566" s="1">
        <v>2.988</v>
      </c>
      <c r="Z1566" t="s">
        <v>877</v>
      </c>
      <c r="AA1566" s="1">
        <v>21</v>
      </c>
      <c r="AB1566" t="s">
        <v>881</v>
      </c>
      <c r="AC1566" t="s">
        <v>913</v>
      </c>
      <c r="AD1566" t="s">
        <v>918</v>
      </c>
      <c r="AE1566" t="s">
        <v>921</v>
      </c>
      <c r="AF1566" s="1">
        <v>1991</v>
      </c>
      <c r="AG1566" s="1">
        <v>2016</v>
      </c>
      <c r="AH1566" s="67">
        <f t="shared" si="120"/>
        <v>0.52653676391430726</v>
      </c>
      <c r="AI1566" s="67">
        <f t="shared" si="124"/>
        <v>0.32167079341156207</v>
      </c>
      <c r="AJ1566" s="67">
        <f t="shared" si="121"/>
        <v>-0.10393799117235436</v>
      </c>
      <c r="AK1566" s="67">
        <f t="shared" si="122"/>
        <v>1.1570115190009689</v>
      </c>
      <c r="AL1566" s="69">
        <f t="shared" si="123"/>
        <v>1</v>
      </c>
    </row>
    <row r="1567" spans="1:38">
      <c r="A1567" s="1">
        <v>1566</v>
      </c>
      <c r="B1567" s="35" t="s">
        <v>1392</v>
      </c>
      <c r="C1567" t="s">
        <v>4</v>
      </c>
      <c r="D1567" t="s">
        <v>30</v>
      </c>
      <c r="E1567" t="s">
        <v>112</v>
      </c>
      <c r="F1567" t="s">
        <v>137</v>
      </c>
      <c r="G1567" t="s">
        <v>152</v>
      </c>
      <c r="H1567" t="s">
        <v>281</v>
      </c>
      <c r="I1567" s="1">
        <v>1.685651</v>
      </c>
      <c r="J1567" s="1">
        <v>9.2889999999999997</v>
      </c>
      <c r="K1567" s="1">
        <v>0</v>
      </c>
      <c r="L1567" t="s">
        <v>456</v>
      </c>
      <c r="M1567" t="s">
        <v>461</v>
      </c>
      <c r="N1567" t="s">
        <v>591</v>
      </c>
      <c r="O1567" t="s">
        <v>780</v>
      </c>
      <c r="P1567" t="s">
        <v>459</v>
      </c>
      <c r="Q1567" t="s">
        <v>850</v>
      </c>
      <c r="R1567" t="s">
        <v>853</v>
      </c>
      <c r="S1567" t="s">
        <v>861</v>
      </c>
      <c r="T1567" t="s">
        <v>865</v>
      </c>
      <c r="U1567" t="s">
        <v>867</v>
      </c>
      <c r="V1567" s="1"/>
      <c r="W1567" s="1"/>
      <c r="X1567" s="1">
        <v>-1.48</v>
      </c>
      <c r="Y1567" s="1">
        <v>2.702</v>
      </c>
      <c r="Z1567" t="s">
        <v>877</v>
      </c>
      <c r="AA1567" s="1">
        <v>21</v>
      </c>
      <c r="AB1567" t="s">
        <v>881</v>
      </c>
      <c r="AC1567" t="s">
        <v>913</v>
      </c>
      <c r="AD1567" t="s">
        <v>918</v>
      </c>
      <c r="AE1567" t="s">
        <v>921</v>
      </c>
      <c r="AF1567" s="1">
        <v>1991</v>
      </c>
      <c r="AG1567" s="1">
        <v>2016</v>
      </c>
      <c r="AH1567" s="67">
        <f t="shared" si="120"/>
        <v>-0.15932823770050597</v>
      </c>
      <c r="AI1567" s="67">
        <f t="shared" si="124"/>
        <v>0.29088168801808589</v>
      </c>
      <c r="AJ1567" s="67">
        <f t="shared" si="121"/>
        <v>-0.72945634621595434</v>
      </c>
      <c r="AK1567" s="67">
        <f t="shared" si="122"/>
        <v>0.4107998708149424</v>
      </c>
      <c r="AL1567" s="69">
        <f t="shared" si="123"/>
        <v>1</v>
      </c>
    </row>
    <row r="1568" spans="1:38">
      <c r="A1568" s="1">
        <v>1567</v>
      </c>
      <c r="B1568" s="35" t="s">
        <v>1392</v>
      </c>
      <c r="C1568" t="s">
        <v>4</v>
      </c>
      <c r="D1568" t="s">
        <v>30</v>
      </c>
      <c r="E1568" t="s">
        <v>112</v>
      </c>
      <c r="F1568" t="s">
        <v>137</v>
      </c>
      <c r="G1568" t="s">
        <v>152</v>
      </c>
      <c r="H1568" t="s">
        <v>281</v>
      </c>
      <c r="I1568" s="1">
        <v>1.685651</v>
      </c>
      <c r="J1568" s="1">
        <v>9.2889999999999997</v>
      </c>
      <c r="K1568" s="1">
        <v>0</v>
      </c>
      <c r="L1568" t="s">
        <v>140</v>
      </c>
      <c r="M1568" t="s">
        <v>476</v>
      </c>
      <c r="N1568" t="s">
        <v>592</v>
      </c>
      <c r="O1568" t="s">
        <v>780</v>
      </c>
      <c r="P1568" t="s">
        <v>459</v>
      </c>
      <c r="Q1568" t="s">
        <v>850</v>
      </c>
      <c r="R1568" t="s">
        <v>853</v>
      </c>
      <c r="S1568" t="s">
        <v>861</v>
      </c>
      <c r="T1568" t="s">
        <v>865</v>
      </c>
      <c r="U1568" t="s">
        <v>867</v>
      </c>
      <c r="V1568" s="1"/>
      <c r="W1568" s="1"/>
      <c r="X1568" s="1">
        <v>7.609</v>
      </c>
      <c r="Y1568" s="1">
        <v>3.8319999999999999</v>
      </c>
      <c r="Z1568" t="s">
        <v>877</v>
      </c>
      <c r="AA1568" s="1">
        <v>21</v>
      </c>
      <c r="AB1568" t="s">
        <v>881</v>
      </c>
      <c r="AC1568" t="s">
        <v>913</v>
      </c>
      <c r="AD1568" t="s">
        <v>918</v>
      </c>
      <c r="AE1568" t="s">
        <v>921</v>
      </c>
      <c r="AF1568" s="1">
        <v>1991</v>
      </c>
      <c r="AG1568" s="1">
        <v>2016</v>
      </c>
      <c r="AH1568" s="67">
        <f t="shared" si="120"/>
        <v>0.81914091936699329</v>
      </c>
      <c r="AI1568" s="67">
        <f t="shared" si="124"/>
        <v>0.41253095058671546</v>
      </c>
      <c r="AJ1568" s="67">
        <f t="shared" si="121"/>
        <v>1.0580256217030959E-2</v>
      </c>
      <c r="AK1568" s="67">
        <f t="shared" si="122"/>
        <v>1.6277015825169556</v>
      </c>
      <c r="AL1568" s="69">
        <f t="shared" si="123"/>
        <v>1</v>
      </c>
    </row>
    <row r="1569" spans="1:38">
      <c r="A1569" s="1">
        <v>1568</v>
      </c>
      <c r="B1569" s="35" t="s">
        <v>1392</v>
      </c>
      <c r="C1569" t="s">
        <v>4</v>
      </c>
      <c r="D1569" t="s">
        <v>30</v>
      </c>
      <c r="E1569" t="s">
        <v>112</v>
      </c>
      <c r="F1569" t="s">
        <v>137</v>
      </c>
      <c r="G1569" t="s">
        <v>152</v>
      </c>
      <c r="H1569" t="s">
        <v>281</v>
      </c>
      <c r="I1569" s="1">
        <v>1.685651</v>
      </c>
      <c r="J1569" s="1">
        <v>9.2889999999999997</v>
      </c>
      <c r="K1569" s="1">
        <v>0</v>
      </c>
      <c r="L1569" t="s">
        <v>457</v>
      </c>
      <c r="M1569" t="s">
        <v>463</v>
      </c>
      <c r="N1569" t="s">
        <v>593</v>
      </c>
      <c r="O1569" t="s">
        <v>780</v>
      </c>
      <c r="P1569" t="s">
        <v>459</v>
      </c>
      <c r="Q1569" t="s">
        <v>850</v>
      </c>
      <c r="R1569" t="s">
        <v>853</v>
      </c>
      <c r="S1569" t="s">
        <v>861</v>
      </c>
      <c r="T1569" t="s">
        <v>865</v>
      </c>
      <c r="U1569" t="s">
        <v>867</v>
      </c>
      <c r="V1569" s="1"/>
      <c r="W1569" s="1"/>
      <c r="X1569" s="1">
        <v>-4.2489999999999997</v>
      </c>
      <c r="Y1569" s="1">
        <v>8.5670000000000002</v>
      </c>
      <c r="Z1569" t="s">
        <v>877</v>
      </c>
      <c r="AA1569" s="1">
        <v>21</v>
      </c>
      <c r="AB1569" t="s">
        <v>881</v>
      </c>
      <c r="AC1569" t="s">
        <v>913</v>
      </c>
      <c r="AD1569" t="s">
        <v>918</v>
      </c>
      <c r="AE1569" t="s">
        <v>921</v>
      </c>
      <c r="AF1569" s="1">
        <v>1991</v>
      </c>
      <c r="AG1569" s="1">
        <v>2016</v>
      </c>
      <c r="AH1569" s="67">
        <f t="shared" si="120"/>
        <v>-0.45742275810097965</v>
      </c>
      <c r="AI1569" s="67">
        <f t="shared" si="124"/>
        <v>0.92227365701367214</v>
      </c>
      <c r="AJ1569" s="67">
        <f t="shared" si="121"/>
        <v>-2.2650791258477772</v>
      </c>
      <c r="AK1569" s="67">
        <f t="shared" si="122"/>
        <v>1.3502336096458176</v>
      </c>
      <c r="AL1569" s="69">
        <f t="shared" si="123"/>
        <v>1</v>
      </c>
    </row>
    <row r="1570" spans="1:38">
      <c r="A1570" s="1">
        <v>1569</v>
      </c>
      <c r="B1570" s="35" t="s">
        <v>1392</v>
      </c>
      <c r="C1570" t="s">
        <v>4</v>
      </c>
      <c r="D1570" t="s">
        <v>30</v>
      </c>
      <c r="E1570" t="s">
        <v>112</v>
      </c>
      <c r="F1570" t="s">
        <v>137</v>
      </c>
      <c r="G1570" t="s">
        <v>152</v>
      </c>
      <c r="H1570" t="s">
        <v>281</v>
      </c>
      <c r="I1570" s="1">
        <v>1.685651</v>
      </c>
      <c r="J1570" s="1">
        <v>9.2889999999999997</v>
      </c>
      <c r="K1570" s="1">
        <v>0</v>
      </c>
      <c r="L1570" t="s">
        <v>457</v>
      </c>
      <c r="M1570" t="s">
        <v>466</v>
      </c>
      <c r="N1570" t="s">
        <v>594</v>
      </c>
      <c r="O1570" t="s">
        <v>780</v>
      </c>
      <c r="P1570" t="s">
        <v>459</v>
      </c>
      <c r="Q1570" t="s">
        <v>850</v>
      </c>
      <c r="R1570" t="s">
        <v>853</v>
      </c>
      <c r="S1570" t="s">
        <v>861</v>
      </c>
      <c r="T1570" t="s">
        <v>865</v>
      </c>
      <c r="U1570" t="s">
        <v>867</v>
      </c>
      <c r="V1570" s="1"/>
      <c r="W1570" s="1"/>
      <c r="X1570" s="1">
        <v>-3.2890000000000001</v>
      </c>
      <c r="Y1570" s="1">
        <v>1.3160000000000001</v>
      </c>
      <c r="Z1570" t="s">
        <v>877</v>
      </c>
      <c r="AA1570" s="1">
        <v>21</v>
      </c>
      <c r="AB1570" t="s">
        <v>881</v>
      </c>
      <c r="AC1570" t="s">
        <v>913</v>
      </c>
      <c r="AD1570" t="s">
        <v>918</v>
      </c>
      <c r="AE1570" t="s">
        <v>921</v>
      </c>
      <c r="AF1570" s="1">
        <v>1991</v>
      </c>
      <c r="AG1570" s="1">
        <v>2016</v>
      </c>
      <c r="AH1570" s="67">
        <f t="shared" si="120"/>
        <v>-0.35407471202497581</v>
      </c>
      <c r="AI1570" s="67">
        <f t="shared" si="124"/>
        <v>0.14167294649585532</v>
      </c>
      <c r="AJ1570" s="67">
        <f t="shared" si="121"/>
        <v>-0.63175368715685232</v>
      </c>
      <c r="AK1570" s="67">
        <f t="shared" si="122"/>
        <v>-7.6395736893099364E-2</v>
      </c>
      <c r="AL1570" s="69">
        <f t="shared" si="123"/>
        <v>1</v>
      </c>
    </row>
    <row r="1571" spans="1:38">
      <c r="A1571" s="1">
        <v>1570</v>
      </c>
      <c r="B1571" s="35" t="s">
        <v>1392</v>
      </c>
      <c r="C1571" t="s">
        <v>4</v>
      </c>
      <c r="D1571" t="s">
        <v>30</v>
      </c>
      <c r="E1571" t="s">
        <v>112</v>
      </c>
      <c r="F1571" t="s">
        <v>137</v>
      </c>
      <c r="G1571" t="s">
        <v>152</v>
      </c>
      <c r="H1571" t="s">
        <v>281</v>
      </c>
      <c r="I1571" s="1">
        <v>1.685651</v>
      </c>
      <c r="J1571" s="1">
        <v>9.2889999999999997</v>
      </c>
      <c r="K1571" s="1">
        <v>0</v>
      </c>
      <c r="L1571" t="s">
        <v>457</v>
      </c>
      <c r="M1571" t="s">
        <v>472</v>
      </c>
      <c r="N1571" t="s">
        <v>595</v>
      </c>
      <c r="O1571" t="s">
        <v>780</v>
      </c>
      <c r="P1571" t="s">
        <v>459</v>
      </c>
      <c r="Q1571" t="s">
        <v>850</v>
      </c>
      <c r="R1571" t="s">
        <v>853</v>
      </c>
      <c r="S1571" t="s">
        <v>861</v>
      </c>
      <c r="T1571" t="s">
        <v>865</v>
      </c>
      <c r="U1571" t="s">
        <v>867</v>
      </c>
      <c r="V1571" s="1"/>
      <c r="W1571" s="1"/>
      <c r="X1571" s="1">
        <v>-3.3519999999999999</v>
      </c>
      <c r="Y1571" s="1">
        <v>1.466</v>
      </c>
      <c r="Z1571" t="s">
        <v>877</v>
      </c>
      <c r="AA1571" s="1">
        <v>21</v>
      </c>
      <c r="AB1571" t="s">
        <v>881</v>
      </c>
      <c r="AC1571" t="s">
        <v>913</v>
      </c>
      <c r="AD1571" t="s">
        <v>918</v>
      </c>
      <c r="AE1571" t="s">
        <v>921</v>
      </c>
      <c r="AF1571" s="1">
        <v>1991</v>
      </c>
      <c r="AG1571" s="1">
        <v>2016</v>
      </c>
      <c r="AH1571" s="67">
        <f t="shared" si="120"/>
        <v>-0.36085692754871351</v>
      </c>
      <c r="AI1571" s="67">
        <f t="shared" si="124"/>
        <v>0.15782107869523093</v>
      </c>
      <c r="AJ1571" s="67">
        <f t="shared" si="121"/>
        <v>-0.67018624179136621</v>
      </c>
      <c r="AK1571" s="67">
        <f t="shared" si="122"/>
        <v>-5.1527613306060871E-2</v>
      </c>
      <c r="AL1571" s="69">
        <f t="shared" si="123"/>
        <v>1</v>
      </c>
    </row>
    <row r="1572" spans="1:38">
      <c r="A1572" s="1">
        <v>1571</v>
      </c>
      <c r="B1572" s="35" t="s">
        <v>1392</v>
      </c>
      <c r="C1572" t="s">
        <v>4</v>
      </c>
      <c r="D1572" t="s">
        <v>30</v>
      </c>
      <c r="E1572" t="s">
        <v>112</v>
      </c>
      <c r="F1572" t="s">
        <v>137</v>
      </c>
      <c r="G1572" t="s">
        <v>152</v>
      </c>
      <c r="H1572" t="s">
        <v>281</v>
      </c>
      <c r="I1572" s="1">
        <v>1.685651</v>
      </c>
      <c r="J1572" s="1">
        <v>9.2889999999999997</v>
      </c>
      <c r="K1572" s="1">
        <v>0</v>
      </c>
      <c r="L1572" t="s">
        <v>457</v>
      </c>
      <c r="M1572" t="s">
        <v>482</v>
      </c>
      <c r="N1572" t="s">
        <v>596</v>
      </c>
      <c r="O1572" t="s">
        <v>780</v>
      </c>
      <c r="P1572" t="s">
        <v>459</v>
      </c>
      <c r="Q1572" t="s">
        <v>850</v>
      </c>
      <c r="R1572" t="s">
        <v>853</v>
      </c>
      <c r="S1572" t="s">
        <v>861</v>
      </c>
      <c r="T1572" t="s">
        <v>865</v>
      </c>
      <c r="U1572" t="s">
        <v>867</v>
      </c>
      <c r="V1572" s="1"/>
      <c r="W1572" s="1"/>
      <c r="X1572" s="1">
        <v>0.45</v>
      </c>
      <c r="Y1572" s="1">
        <v>1.306</v>
      </c>
      <c r="Z1572" t="s">
        <v>877</v>
      </c>
      <c r="AA1572" s="1">
        <v>21</v>
      </c>
      <c r="AB1572" t="s">
        <v>881</v>
      </c>
      <c r="AC1572" t="s">
        <v>913</v>
      </c>
      <c r="AD1572" t="s">
        <v>918</v>
      </c>
      <c r="AE1572" t="s">
        <v>921</v>
      </c>
      <c r="AF1572" s="1">
        <v>1991</v>
      </c>
      <c r="AG1572" s="1">
        <v>2016</v>
      </c>
      <c r="AH1572" s="67">
        <f t="shared" si="120"/>
        <v>4.844439659812682E-2</v>
      </c>
      <c r="AI1572" s="67">
        <f t="shared" si="124"/>
        <v>0.14059640434923029</v>
      </c>
      <c r="AJ1572" s="67">
        <f t="shared" si="121"/>
        <v>-0.22712455592636455</v>
      </c>
      <c r="AK1572" s="67">
        <f t="shared" si="122"/>
        <v>0.3240133491226182</v>
      </c>
      <c r="AL1572" s="69">
        <f t="shared" si="123"/>
        <v>1</v>
      </c>
    </row>
    <row r="1573" spans="1:38">
      <c r="A1573" s="1">
        <v>1572</v>
      </c>
      <c r="B1573" s="35" t="s">
        <v>1392</v>
      </c>
      <c r="C1573" t="s">
        <v>4</v>
      </c>
      <c r="D1573" t="s">
        <v>30</v>
      </c>
      <c r="E1573" t="s">
        <v>113</v>
      </c>
      <c r="F1573" t="s">
        <v>137</v>
      </c>
      <c r="G1573" t="s">
        <v>152</v>
      </c>
      <c r="H1573" t="s">
        <v>281</v>
      </c>
      <c r="I1573" s="1">
        <v>1.7284360000000001</v>
      </c>
      <c r="J1573" s="1">
        <v>8.6669999999999998</v>
      </c>
      <c r="K1573" s="1">
        <v>0</v>
      </c>
      <c r="L1573" t="s">
        <v>458</v>
      </c>
      <c r="M1573" t="s">
        <v>473</v>
      </c>
      <c r="N1573" t="s">
        <v>583</v>
      </c>
      <c r="O1573" t="s">
        <v>782</v>
      </c>
      <c r="P1573" t="s">
        <v>801</v>
      </c>
      <c r="Q1573" t="s">
        <v>850</v>
      </c>
      <c r="R1573" t="s">
        <v>853</v>
      </c>
      <c r="S1573" t="s">
        <v>861</v>
      </c>
      <c r="T1573" t="s">
        <v>865</v>
      </c>
      <c r="U1573" t="s">
        <v>867</v>
      </c>
      <c r="V1573" s="1"/>
      <c r="W1573" s="1"/>
      <c r="X1573" s="1">
        <v>-0.23400000000000001</v>
      </c>
      <c r="Y1573" s="1">
        <v>0.17599999999999999</v>
      </c>
      <c r="Z1573" t="s">
        <v>875</v>
      </c>
      <c r="AA1573" s="1">
        <v>55</v>
      </c>
      <c r="AB1573" t="s">
        <v>881</v>
      </c>
      <c r="AC1573" t="s">
        <v>913</v>
      </c>
      <c r="AD1573" t="s">
        <v>918</v>
      </c>
      <c r="AE1573" t="s">
        <v>921</v>
      </c>
      <c r="AF1573" s="1">
        <v>1991</v>
      </c>
      <c r="AG1573" s="1">
        <v>2016</v>
      </c>
      <c r="AH1573" s="67">
        <f t="shared" si="120"/>
        <v>-2.6998961578400833E-2</v>
      </c>
      <c r="AI1573" s="67">
        <f t="shared" si="124"/>
        <v>2.030691127264336E-2</v>
      </c>
      <c r="AJ1573" s="67">
        <f t="shared" si="121"/>
        <v>-6.6800507672781811E-2</v>
      </c>
      <c r="AK1573" s="67">
        <f t="shared" si="122"/>
        <v>1.280258451598015E-2</v>
      </c>
      <c r="AL1573" s="69">
        <f t="shared" si="123"/>
        <v>1</v>
      </c>
    </row>
    <row r="1574" spans="1:38">
      <c r="A1574" s="1">
        <v>1573</v>
      </c>
      <c r="B1574" s="35" t="s">
        <v>1392</v>
      </c>
      <c r="C1574" t="s">
        <v>4</v>
      </c>
      <c r="D1574" t="s">
        <v>30</v>
      </c>
      <c r="E1574" t="s">
        <v>113</v>
      </c>
      <c r="F1574" t="s">
        <v>137</v>
      </c>
      <c r="G1574" t="s">
        <v>152</v>
      </c>
      <c r="H1574" t="s">
        <v>281</v>
      </c>
      <c r="I1574" s="1">
        <v>1.7284360000000001</v>
      </c>
      <c r="J1574" s="1">
        <v>8.6669999999999998</v>
      </c>
      <c r="K1574" s="1">
        <v>0</v>
      </c>
      <c r="L1574" t="s">
        <v>458</v>
      </c>
      <c r="M1574" t="s">
        <v>473</v>
      </c>
      <c r="N1574" t="s">
        <v>584</v>
      </c>
      <c r="O1574" t="s">
        <v>782</v>
      </c>
      <c r="P1574" t="s">
        <v>802</v>
      </c>
      <c r="Q1574" t="s">
        <v>850</v>
      </c>
      <c r="R1574" t="s">
        <v>853</v>
      </c>
      <c r="S1574" t="s">
        <v>861</v>
      </c>
      <c r="T1574" t="s">
        <v>865</v>
      </c>
      <c r="U1574" t="s">
        <v>867</v>
      </c>
      <c r="V1574" s="1"/>
      <c r="W1574" s="1"/>
      <c r="X1574" s="1">
        <v>-0.50900000000000001</v>
      </c>
      <c r="Y1574" s="1">
        <v>0.41799999999999998</v>
      </c>
      <c r="Z1574" t="s">
        <v>875</v>
      </c>
      <c r="AA1574" s="1">
        <v>55</v>
      </c>
      <c r="AB1574" t="s">
        <v>881</v>
      </c>
      <c r="AC1574" t="s">
        <v>913</v>
      </c>
      <c r="AD1574" t="s">
        <v>918</v>
      </c>
      <c r="AE1574" t="s">
        <v>921</v>
      </c>
      <c r="AF1574" s="1">
        <v>1991</v>
      </c>
      <c r="AG1574" s="1">
        <v>2016</v>
      </c>
      <c r="AH1574" s="67">
        <f t="shared" si="120"/>
        <v>-5.8728510441906086E-2</v>
      </c>
      <c r="AI1574" s="67">
        <f t="shared" si="124"/>
        <v>4.8228914272527977E-2</v>
      </c>
      <c r="AJ1574" s="67">
        <f t="shared" si="121"/>
        <v>-0.15325718241606093</v>
      </c>
      <c r="AK1574" s="67">
        <f t="shared" si="122"/>
        <v>3.5800161532248749E-2</v>
      </c>
      <c r="AL1574" s="69">
        <f t="shared" si="123"/>
        <v>1</v>
      </c>
    </row>
    <row r="1575" spans="1:38">
      <c r="A1575" s="1">
        <v>1574</v>
      </c>
      <c r="B1575" s="35" t="s">
        <v>1392</v>
      </c>
      <c r="C1575" t="s">
        <v>4</v>
      </c>
      <c r="D1575" t="s">
        <v>30</v>
      </c>
      <c r="E1575" t="s">
        <v>113</v>
      </c>
      <c r="F1575" t="s">
        <v>137</v>
      </c>
      <c r="G1575" t="s">
        <v>152</v>
      </c>
      <c r="H1575" t="s">
        <v>281</v>
      </c>
      <c r="I1575" s="1">
        <v>1.7284360000000001</v>
      </c>
      <c r="J1575" s="1">
        <v>8.6669999999999998</v>
      </c>
      <c r="K1575" s="1">
        <v>0</v>
      </c>
      <c r="L1575" t="s">
        <v>456</v>
      </c>
      <c r="M1575" t="s">
        <v>470</v>
      </c>
      <c r="N1575" t="s">
        <v>585</v>
      </c>
      <c r="O1575" t="s">
        <v>782</v>
      </c>
      <c r="P1575" t="s">
        <v>787</v>
      </c>
      <c r="Q1575" t="s">
        <v>850</v>
      </c>
      <c r="R1575" t="s">
        <v>853</v>
      </c>
      <c r="S1575" t="s">
        <v>861</v>
      </c>
      <c r="T1575" t="s">
        <v>865</v>
      </c>
      <c r="U1575" t="s">
        <v>867</v>
      </c>
      <c r="V1575" s="1"/>
      <c r="W1575" s="1"/>
      <c r="X1575" s="1">
        <v>-0.76800000000000002</v>
      </c>
      <c r="Y1575" s="1">
        <v>0.96399999999999997</v>
      </c>
      <c r="Z1575" t="s">
        <v>875</v>
      </c>
      <c r="AA1575" s="1">
        <v>55</v>
      </c>
      <c r="AB1575" t="s">
        <v>881</v>
      </c>
      <c r="AC1575" t="s">
        <v>913</v>
      </c>
      <c r="AD1575" t="s">
        <v>918</v>
      </c>
      <c r="AE1575" t="s">
        <v>921</v>
      </c>
      <c r="AF1575" s="1">
        <v>1991</v>
      </c>
      <c r="AG1575" s="1">
        <v>2016</v>
      </c>
      <c r="AH1575" s="67">
        <f t="shared" si="120"/>
        <v>-8.8611976462443759E-2</v>
      </c>
      <c r="AI1575" s="67">
        <f t="shared" si="124"/>
        <v>0.11122649128879658</v>
      </c>
      <c r="AJ1575" s="67">
        <f t="shared" si="121"/>
        <v>-0.30661589938848505</v>
      </c>
      <c r="AK1575" s="67">
        <f t="shared" si="122"/>
        <v>0.12939194646359753</v>
      </c>
      <c r="AL1575" s="69">
        <f t="shared" si="123"/>
        <v>1</v>
      </c>
    </row>
    <row r="1576" spans="1:38">
      <c r="A1576" s="1">
        <v>1575</v>
      </c>
      <c r="B1576" s="35" t="s">
        <v>1392</v>
      </c>
      <c r="C1576" t="s">
        <v>4</v>
      </c>
      <c r="D1576" t="s">
        <v>30</v>
      </c>
      <c r="E1576" t="s">
        <v>113</v>
      </c>
      <c r="F1576" t="s">
        <v>137</v>
      </c>
      <c r="G1576" t="s">
        <v>152</v>
      </c>
      <c r="H1576" t="s">
        <v>281</v>
      </c>
      <c r="I1576" s="1">
        <v>1.7284360000000001</v>
      </c>
      <c r="J1576" s="1">
        <v>8.6669999999999998</v>
      </c>
      <c r="K1576" s="1">
        <v>0</v>
      </c>
      <c r="L1576" t="s">
        <v>458</v>
      </c>
      <c r="M1576" t="s">
        <v>469</v>
      </c>
      <c r="N1576" t="s">
        <v>586</v>
      </c>
      <c r="O1576" t="s">
        <v>782</v>
      </c>
      <c r="P1576" t="s">
        <v>803</v>
      </c>
      <c r="Q1576" t="s">
        <v>850</v>
      </c>
      <c r="R1576" t="s">
        <v>853</v>
      </c>
      <c r="S1576" t="s">
        <v>861</v>
      </c>
      <c r="T1576" t="s">
        <v>865</v>
      </c>
      <c r="U1576" t="s">
        <v>867</v>
      </c>
      <c r="V1576" s="1"/>
      <c r="W1576" s="1"/>
      <c r="X1576" s="1">
        <v>-7.7200000000000003E-3</v>
      </c>
      <c r="Y1576" s="1">
        <v>0.72799999999999998</v>
      </c>
      <c r="Z1576" t="s">
        <v>875</v>
      </c>
      <c r="AA1576" s="1">
        <v>55</v>
      </c>
      <c r="AB1576" t="s">
        <v>881</v>
      </c>
      <c r="AC1576" t="s">
        <v>913</v>
      </c>
      <c r="AD1576" t="s">
        <v>918</v>
      </c>
      <c r="AE1576" t="s">
        <v>921</v>
      </c>
      <c r="AF1576" s="1">
        <v>1991</v>
      </c>
      <c r="AG1576" s="1">
        <v>2016</v>
      </c>
      <c r="AH1576" s="67">
        <f t="shared" si="120"/>
        <v>-8.9073497173185656E-4</v>
      </c>
      <c r="AI1576" s="67">
        <f t="shared" si="124"/>
        <v>8.39967693550248E-2</v>
      </c>
      <c r="AJ1576" s="67">
        <f t="shared" si="121"/>
        <v>-0.16552440290758047</v>
      </c>
      <c r="AK1576" s="67">
        <f t="shared" si="122"/>
        <v>0.16374293296411674</v>
      </c>
      <c r="AL1576" s="69">
        <f t="shared" si="123"/>
        <v>1</v>
      </c>
    </row>
    <row r="1577" spans="1:38">
      <c r="A1577" s="1">
        <v>1576</v>
      </c>
      <c r="B1577" s="35" t="s">
        <v>1392</v>
      </c>
      <c r="C1577" t="s">
        <v>4</v>
      </c>
      <c r="D1577" t="s">
        <v>30</v>
      </c>
      <c r="E1577" t="s">
        <v>113</v>
      </c>
      <c r="F1577" t="s">
        <v>137</v>
      </c>
      <c r="G1577" t="s">
        <v>152</v>
      </c>
      <c r="H1577" t="s">
        <v>281</v>
      </c>
      <c r="I1577" s="1">
        <v>1.7284360000000001</v>
      </c>
      <c r="J1577" s="1">
        <v>8.6669999999999998</v>
      </c>
      <c r="K1577" s="1">
        <v>0</v>
      </c>
      <c r="L1577" t="s">
        <v>458</v>
      </c>
      <c r="M1577" t="s">
        <v>469</v>
      </c>
      <c r="N1577" t="s">
        <v>587</v>
      </c>
      <c r="O1577" t="s">
        <v>782</v>
      </c>
      <c r="P1577" t="s">
        <v>804</v>
      </c>
      <c r="Q1577" t="s">
        <v>850</v>
      </c>
      <c r="R1577" t="s">
        <v>853</v>
      </c>
      <c r="S1577" t="s">
        <v>861</v>
      </c>
      <c r="T1577" t="s">
        <v>865</v>
      </c>
      <c r="U1577" t="s">
        <v>867</v>
      </c>
      <c r="V1577" s="1"/>
      <c r="W1577" s="1"/>
      <c r="X1577" s="1">
        <v>-8.9899999999999994E-2</v>
      </c>
      <c r="Y1577" s="1">
        <v>1.2589999999999999</v>
      </c>
      <c r="Z1577" t="s">
        <v>875</v>
      </c>
      <c r="AA1577" s="1">
        <v>55</v>
      </c>
      <c r="AB1577" t="s">
        <v>881</v>
      </c>
      <c r="AC1577" t="s">
        <v>913</v>
      </c>
      <c r="AD1577" t="s">
        <v>918</v>
      </c>
      <c r="AE1577" t="s">
        <v>921</v>
      </c>
      <c r="AF1577" s="1">
        <v>1991</v>
      </c>
      <c r="AG1577" s="1">
        <v>2016</v>
      </c>
      <c r="AH1577" s="67">
        <f t="shared" si="120"/>
        <v>-1.0372677973924079E-2</v>
      </c>
      <c r="AI1577" s="67">
        <f t="shared" si="124"/>
        <v>0.1452636437060113</v>
      </c>
      <c r="AJ1577" s="67">
        <f t="shared" si="121"/>
        <v>-0.29508941963770624</v>
      </c>
      <c r="AK1577" s="67">
        <f t="shared" si="122"/>
        <v>0.27434406368985803</v>
      </c>
      <c r="AL1577" s="69">
        <f t="shared" si="123"/>
        <v>1</v>
      </c>
    </row>
    <row r="1578" spans="1:38">
      <c r="A1578" s="1">
        <v>1577</v>
      </c>
      <c r="B1578" s="35" t="s">
        <v>1392</v>
      </c>
      <c r="C1578" t="s">
        <v>4</v>
      </c>
      <c r="D1578" t="s">
        <v>30</v>
      </c>
      <c r="E1578" t="s">
        <v>113</v>
      </c>
      <c r="F1578" t="s">
        <v>137</v>
      </c>
      <c r="G1578" t="s">
        <v>152</v>
      </c>
      <c r="H1578" t="s">
        <v>281</v>
      </c>
      <c r="I1578" s="1">
        <v>1.7284360000000001</v>
      </c>
      <c r="J1578" s="1">
        <v>8.6669999999999998</v>
      </c>
      <c r="K1578" s="1">
        <v>0</v>
      </c>
      <c r="L1578" t="s">
        <v>148</v>
      </c>
      <c r="M1578" t="s">
        <v>469</v>
      </c>
      <c r="N1578" t="s">
        <v>588</v>
      </c>
      <c r="O1578" t="s">
        <v>782</v>
      </c>
      <c r="P1578" t="s">
        <v>805</v>
      </c>
      <c r="Q1578" t="s">
        <v>850</v>
      </c>
      <c r="R1578" t="s">
        <v>853</v>
      </c>
      <c r="S1578" t="s">
        <v>861</v>
      </c>
      <c r="T1578" t="s">
        <v>865</v>
      </c>
      <c r="U1578" t="s">
        <v>867</v>
      </c>
      <c r="V1578" s="1"/>
      <c r="W1578" s="1"/>
      <c r="X1578" s="1">
        <v>0.626</v>
      </c>
      <c r="Y1578" s="1">
        <v>0.86699999999999999</v>
      </c>
      <c r="Z1578" t="s">
        <v>875</v>
      </c>
      <c r="AA1578" s="1">
        <v>55</v>
      </c>
      <c r="AB1578" t="s">
        <v>881</v>
      </c>
      <c r="AC1578" t="s">
        <v>913</v>
      </c>
      <c r="AD1578" t="s">
        <v>918</v>
      </c>
      <c r="AE1578" t="s">
        <v>921</v>
      </c>
      <c r="AF1578" s="1">
        <v>1991</v>
      </c>
      <c r="AG1578" s="1">
        <v>2016</v>
      </c>
      <c r="AH1578" s="67">
        <f t="shared" si="120"/>
        <v>7.22279912311065E-2</v>
      </c>
      <c r="AI1578" s="67">
        <f t="shared" si="124"/>
        <v>0.10003461405330565</v>
      </c>
      <c r="AJ1578" s="67">
        <f t="shared" si="121"/>
        <v>-0.12383985231337256</v>
      </c>
      <c r="AK1578" s="67">
        <f t="shared" si="122"/>
        <v>0.26829583477558555</v>
      </c>
      <c r="AL1578" s="69">
        <f t="shared" si="123"/>
        <v>1</v>
      </c>
    </row>
    <row r="1579" spans="1:38">
      <c r="A1579" s="1">
        <v>1578</v>
      </c>
      <c r="B1579" s="35" t="s">
        <v>1392</v>
      </c>
      <c r="C1579" t="s">
        <v>4</v>
      </c>
      <c r="D1579" t="s">
        <v>30</v>
      </c>
      <c r="E1579" t="s">
        <v>113</v>
      </c>
      <c r="F1579" t="s">
        <v>137</v>
      </c>
      <c r="G1579" t="s">
        <v>152</v>
      </c>
      <c r="H1579" t="s">
        <v>281</v>
      </c>
      <c r="I1579" s="1">
        <v>1.7284360000000001</v>
      </c>
      <c r="J1579" s="1">
        <v>8.6669999999999998</v>
      </c>
      <c r="K1579" s="1">
        <v>0</v>
      </c>
      <c r="L1579" t="s">
        <v>457</v>
      </c>
      <c r="M1579" t="s">
        <v>469</v>
      </c>
      <c r="N1579" t="s">
        <v>589</v>
      </c>
      <c r="O1579" t="s">
        <v>782</v>
      </c>
      <c r="P1579" t="s">
        <v>806</v>
      </c>
      <c r="Q1579" t="s">
        <v>850</v>
      </c>
      <c r="R1579" t="s">
        <v>853</v>
      </c>
      <c r="S1579" t="s">
        <v>861</v>
      </c>
      <c r="T1579" t="s">
        <v>865</v>
      </c>
      <c r="U1579" t="s">
        <v>867</v>
      </c>
      <c r="V1579" s="1"/>
      <c r="W1579" s="1"/>
      <c r="X1579" s="1">
        <v>-1.093</v>
      </c>
      <c r="Y1579" s="1">
        <v>0.84699999999999998</v>
      </c>
      <c r="Z1579" t="s">
        <v>875</v>
      </c>
      <c r="AA1579" s="1">
        <v>55</v>
      </c>
      <c r="AB1579" t="s">
        <v>881</v>
      </c>
      <c r="AC1579" t="s">
        <v>913</v>
      </c>
      <c r="AD1579" t="s">
        <v>918</v>
      </c>
      <c r="AE1579" t="s">
        <v>921</v>
      </c>
      <c r="AF1579" s="1">
        <v>1991</v>
      </c>
      <c r="AG1579" s="1">
        <v>2016</v>
      </c>
      <c r="AH1579" s="67">
        <f t="shared" si="120"/>
        <v>-0.1261105342102227</v>
      </c>
      <c r="AI1579" s="67">
        <f t="shared" si="124"/>
        <v>9.7727010499596173E-2</v>
      </c>
      <c r="AJ1579" s="67">
        <f t="shared" si="121"/>
        <v>-0.31765547478943118</v>
      </c>
      <c r="AK1579" s="67">
        <f t="shared" si="122"/>
        <v>6.5434406368985787E-2</v>
      </c>
      <c r="AL1579" s="69">
        <f t="shared" si="123"/>
        <v>1</v>
      </c>
    </row>
    <row r="1580" spans="1:38">
      <c r="A1580" s="1">
        <v>1579</v>
      </c>
      <c r="B1580" s="35" t="s">
        <v>1392</v>
      </c>
      <c r="C1580" t="s">
        <v>4</v>
      </c>
      <c r="D1580" t="s">
        <v>30</v>
      </c>
      <c r="E1580" t="s">
        <v>113</v>
      </c>
      <c r="F1580" t="s">
        <v>137</v>
      </c>
      <c r="G1580" t="s">
        <v>152</v>
      </c>
      <c r="H1580" t="s">
        <v>281</v>
      </c>
      <c r="I1580" s="1">
        <v>1.7284360000000001</v>
      </c>
      <c r="J1580" s="1">
        <v>8.6669999999999998</v>
      </c>
      <c r="K1580" s="1">
        <v>0</v>
      </c>
      <c r="L1580" t="s">
        <v>456</v>
      </c>
      <c r="M1580" t="s">
        <v>462</v>
      </c>
      <c r="N1580" t="s">
        <v>590</v>
      </c>
      <c r="O1580" t="s">
        <v>780</v>
      </c>
      <c r="P1580" t="s">
        <v>459</v>
      </c>
      <c r="Q1580" t="s">
        <v>850</v>
      </c>
      <c r="R1580" t="s">
        <v>853</v>
      </c>
      <c r="S1580" t="s">
        <v>861</v>
      </c>
      <c r="T1580" t="s">
        <v>865</v>
      </c>
      <c r="U1580" t="s">
        <v>867</v>
      </c>
      <c r="V1580" s="1"/>
      <c r="W1580" s="1"/>
      <c r="X1580" s="1">
        <v>-1.498</v>
      </c>
      <c r="Y1580" s="1">
        <v>3.0339999999999998</v>
      </c>
      <c r="Z1580" t="s">
        <v>875</v>
      </c>
      <c r="AA1580" s="1">
        <v>55</v>
      </c>
      <c r="AB1580" t="s">
        <v>881</v>
      </c>
      <c r="AC1580" t="s">
        <v>913</v>
      </c>
      <c r="AD1580" t="s">
        <v>918</v>
      </c>
      <c r="AE1580" t="s">
        <v>921</v>
      </c>
      <c r="AF1580" s="1">
        <v>1991</v>
      </c>
      <c r="AG1580" s="1">
        <v>2016</v>
      </c>
      <c r="AH1580" s="67">
        <f t="shared" si="120"/>
        <v>-0.1728395061728395</v>
      </c>
      <c r="AI1580" s="67">
        <f t="shared" si="124"/>
        <v>0.35006345909772701</v>
      </c>
      <c r="AJ1580" s="67">
        <f t="shared" si="121"/>
        <v>-0.85896388600438445</v>
      </c>
      <c r="AK1580" s="67">
        <f t="shared" si="122"/>
        <v>0.51328487365870545</v>
      </c>
      <c r="AL1580" s="69">
        <f t="shared" si="123"/>
        <v>1</v>
      </c>
    </row>
    <row r="1581" spans="1:38">
      <c r="A1581" s="1">
        <v>1580</v>
      </c>
      <c r="B1581" s="35" t="s">
        <v>1392</v>
      </c>
      <c r="C1581" t="s">
        <v>4</v>
      </c>
      <c r="D1581" t="s">
        <v>30</v>
      </c>
      <c r="E1581" t="s">
        <v>113</v>
      </c>
      <c r="F1581" t="s">
        <v>137</v>
      </c>
      <c r="G1581" t="s">
        <v>152</v>
      </c>
      <c r="H1581" t="s">
        <v>281</v>
      </c>
      <c r="I1581" s="1">
        <v>1.7284360000000001</v>
      </c>
      <c r="J1581" s="1">
        <v>8.6669999999999998</v>
      </c>
      <c r="K1581" s="1">
        <v>0</v>
      </c>
      <c r="L1581" t="s">
        <v>456</v>
      </c>
      <c r="M1581" t="s">
        <v>461</v>
      </c>
      <c r="N1581" t="s">
        <v>591</v>
      </c>
      <c r="O1581" t="s">
        <v>780</v>
      </c>
      <c r="P1581" t="s">
        <v>459</v>
      </c>
      <c r="Q1581" t="s">
        <v>850</v>
      </c>
      <c r="R1581" t="s">
        <v>853</v>
      </c>
      <c r="S1581" t="s">
        <v>861</v>
      </c>
      <c r="T1581" t="s">
        <v>865</v>
      </c>
      <c r="U1581" t="s">
        <v>867</v>
      </c>
      <c r="V1581" s="1"/>
      <c r="W1581" s="1"/>
      <c r="X1581" s="1">
        <v>-0.49099999999999999</v>
      </c>
      <c r="Y1581" s="1">
        <v>0.83099999999999996</v>
      </c>
      <c r="Z1581" t="s">
        <v>875</v>
      </c>
      <c r="AA1581" s="1">
        <v>55</v>
      </c>
      <c r="AB1581" t="s">
        <v>881</v>
      </c>
      <c r="AC1581" t="s">
        <v>913</v>
      </c>
      <c r="AD1581" t="s">
        <v>918</v>
      </c>
      <c r="AE1581" t="s">
        <v>921</v>
      </c>
      <c r="AF1581" s="1">
        <v>1991</v>
      </c>
      <c r="AG1581" s="1">
        <v>2016</v>
      </c>
      <c r="AH1581" s="67">
        <f t="shared" si="120"/>
        <v>-5.6651667243567558E-2</v>
      </c>
      <c r="AI1581" s="67">
        <f t="shared" si="124"/>
        <v>9.588092765662859E-2</v>
      </c>
      <c r="AJ1581" s="67">
        <f t="shared" si="121"/>
        <v>-0.2445782854505596</v>
      </c>
      <c r="AK1581" s="67">
        <f t="shared" si="122"/>
        <v>0.13127495096342445</v>
      </c>
      <c r="AL1581" s="69">
        <f t="shared" si="123"/>
        <v>1</v>
      </c>
    </row>
    <row r="1582" spans="1:38">
      <c r="A1582" s="1">
        <v>1581</v>
      </c>
      <c r="B1582" s="35" t="s">
        <v>1392</v>
      </c>
      <c r="C1582" t="s">
        <v>4</v>
      </c>
      <c r="D1582" t="s">
        <v>30</v>
      </c>
      <c r="E1582" t="s">
        <v>113</v>
      </c>
      <c r="F1582" t="s">
        <v>137</v>
      </c>
      <c r="G1582" t="s">
        <v>152</v>
      </c>
      <c r="H1582" t="s">
        <v>281</v>
      </c>
      <c r="I1582" s="1">
        <v>1.7284360000000001</v>
      </c>
      <c r="J1582" s="1">
        <v>8.6669999999999998</v>
      </c>
      <c r="K1582" s="1">
        <v>0</v>
      </c>
      <c r="L1582" t="s">
        <v>140</v>
      </c>
      <c r="M1582" t="s">
        <v>476</v>
      </c>
      <c r="N1582" t="s">
        <v>592</v>
      </c>
      <c r="O1582" t="s">
        <v>780</v>
      </c>
      <c r="P1582" t="s">
        <v>459</v>
      </c>
      <c r="Q1582" t="s">
        <v>850</v>
      </c>
      <c r="R1582" t="s">
        <v>853</v>
      </c>
      <c r="S1582" t="s">
        <v>861</v>
      </c>
      <c r="T1582" t="s">
        <v>865</v>
      </c>
      <c r="U1582" t="s">
        <v>867</v>
      </c>
      <c r="V1582" s="1"/>
      <c r="W1582" s="1"/>
      <c r="X1582" s="1">
        <v>-4.32</v>
      </c>
      <c r="Y1582" s="1">
        <v>2.2759999999999998</v>
      </c>
      <c r="Z1582" t="s">
        <v>875</v>
      </c>
      <c r="AA1582" s="1">
        <v>55</v>
      </c>
      <c r="AB1582" t="s">
        <v>881</v>
      </c>
      <c r="AC1582" t="s">
        <v>913</v>
      </c>
      <c r="AD1582" t="s">
        <v>918</v>
      </c>
      <c r="AE1582" t="s">
        <v>921</v>
      </c>
      <c r="AF1582" s="1">
        <v>1991</v>
      </c>
      <c r="AG1582" s="1">
        <v>2016</v>
      </c>
      <c r="AH1582" s="67">
        <f t="shared" si="120"/>
        <v>-0.49844236760124616</v>
      </c>
      <c r="AI1582" s="67">
        <f t="shared" si="124"/>
        <v>0.26260528441213798</v>
      </c>
      <c r="AJ1582" s="67">
        <f t="shared" si="121"/>
        <v>-1.0131487250490365</v>
      </c>
      <c r="AK1582" s="67">
        <f t="shared" si="122"/>
        <v>1.6263989846544313E-2</v>
      </c>
      <c r="AL1582" s="69">
        <f t="shared" si="123"/>
        <v>1</v>
      </c>
    </row>
    <row r="1583" spans="1:38">
      <c r="A1583" s="1">
        <v>1582</v>
      </c>
      <c r="B1583" s="35" t="s">
        <v>1392</v>
      </c>
      <c r="C1583" t="s">
        <v>4</v>
      </c>
      <c r="D1583" t="s">
        <v>30</v>
      </c>
      <c r="E1583" t="s">
        <v>113</v>
      </c>
      <c r="F1583" t="s">
        <v>137</v>
      </c>
      <c r="G1583" t="s">
        <v>152</v>
      </c>
      <c r="H1583" t="s">
        <v>281</v>
      </c>
      <c r="I1583" s="1">
        <v>1.7284360000000001</v>
      </c>
      <c r="J1583" s="1">
        <v>8.6669999999999998</v>
      </c>
      <c r="K1583" s="1">
        <v>0</v>
      </c>
      <c r="L1583" t="s">
        <v>457</v>
      </c>
      <c r="M1583" t="s">
        <v>463</v>
      </c>
      <c r="N1583" t="s">
        <v>593</v>
      </c>
      <c r="O1583" t="s">
        <v>780</v>
      </c>
      <c r="P1583" t="s">
        <v>459</v>
      </c>
      <c r="Q1583" t="s">
        <v>850</v>
      </c>
      <c r="R1583" t="s">
        <v>853</v>
      </c>
      <c r="S1583" t="s">
        <v>861</v>
      </c>
      <c r="T1583" t="s">
        <v>865</v>
      </c>
      <c r="U1583" t="s">
        <v>867</v>
      </c>
      <c r="V1583" s="1"/>
      <c r="W1583" s="1"/>
      <c r="X1583" s="1">
        <v>-1.657</v>
      </c>
      <c r="Y1583" s="1">
        <v>6.2309999999999999</v>
      </c>
      <c r="Z1583" t="s">
        <v>875</v>
      </c>
      <c r="AA1583" s="1">
        <v>55</v>
      </c>
      <c r="AB1583" t="s">
        <v>881</v>
      </c>
      <c r="AC1583" t="s">
        <v>913</v>
      </c>
      <c r="AD1583" t="s">
        <v>918</v>
      </c>
      <c r="AE1583" t="s">
        <v>921</v>
      </c>
      <c r="AF1583" s="1">
        <v>1991</v>
      </c>
      <c r="AG1583" s="1">
        <v>2016</v>
      </c>
      <c r="AH1583" s="67">
        <f t="shared" si="120"/>
        <v>-0.19118495442482983</v>
      </c>
      <c r="AI1583" s="67">
        <f t="shared" si="124"/>
        <v>0.71893388715818618</v>
      </c>
      <c r="AJ1583" s="67">
        <f t="shared" si="121"/>
        <v>-1.6002953732548748</v>
      </c>
      <c r="AK1583" s="67">
        <f t="shared" si="122"/>
        <v>1.2179254644052151</v>
      </c>
      <c r="AL1583" s="69">
        <f t="shared" si="123"/>
        <v>1</v>
      </c>
    </row>
    <row r="1584" spans="1:38">
      <c r="A1584" s="1">
        <v>1583</v>
      </c>
      <c r="B1584" s="35" t="s">
        <v>1392</v>
      </c>
      <c r="C1584" t="s">
        <v>4</v>
      </c>
      <c r="D1584" t="s">
        <v>30</v>
      </c>
      <c r="E1584" t="s">
        <v>113</v>
      </c>
      <c r="F1584" t="s">
        <v>137</v>
      </c>
      <c r="G1584" t="s">
        <v>152</v>
      </c>
      <c r="H1584" t="s">
        <v>281</v>
      </c>
      <c r="I1584" s="1">
        <v>1.7284360000000001</v>
      </c>
      <c r="J1584" s="1">
        <v>8.6669999999999998</v>
      </c>
      <c r="K1584" s="1">
        <v>0</v>
      </c>
      <c r="L1584" t="s">
        <v>457</v>
      </c>
      <c r="M1584" t="s">
        <v>466</v>
      </c>
      <c r="N1584" t="s">
        <v>594</v>
      </c>
      <c r="O1584" t="s">
        <v>780</v>
      </c>
      <c r="P1584" t="s">
        <v>459</v>
      </c>
      <c r="Q1584" t="s">
        <v>850</v>
      </c>
      <c r="R1584" t="s">
        <v>853</v>
      </c>
      <c r="S1584" t="s">
        <v>861</v>
      </c>
      <c r="T1584" t="s">
        <v>865</v>
      </c>
      <c r="U1584" t="s">
        <v>867</v>
      </c>
      <c r="V1584" s="1"/>
      <c r="W1584" s="1"/>
      <c r="X1584" s="1">
        <v>-1.629</v>
      </c>
      <c r="Y1584" s="1">
        <v>2.0369999999999999</v>
      </c>
      <c r="Z1584" t="s">
        <v>875</v>
      </c>
      <c r="AA1584" s="1">
        <v>55</v>
      </c>
      <c r="AB1584" t="s">
        <v>881</v>
      </c>
      <c r="AC1584" t="s">
        <v>913</v>
      </c>
      <c r="AD1584" t="s">
        <v>918</v>
      </c>
      <c r="AE1584" t="s">
        <v>921</v>
      </c>
      <c r="AF1584" s="1">
        <v>1991</v>
      </c>
      <c r="AG1584" s="1">
        <v>2016</v>
      </c>
      <c r="AH1584" s="67">
        <f t="shared" si="120"/>
        <v>-0.18795430944963656</v>
      </c>
      <c r="AI1584" s="67">
        <f t="shared" si="124"/>
        <v>0.23502942194530979</v>
      </c>
      <c r="AJ1584" s="67">
        <f t="shared" si="121"/>
        <v>-0.64861197646244373</v>
      </c>
      <c r="AK1584" s="67">
        <f t="shared" si="122"/>
        <v>0.27270335756317066</v>
      </c>
      <c r="AL1584" s="69">
        <f t="shared" si="123"/>
        <v>1</v>
      </c>
    </row>
    <row r="1585" spans="1:38">
      <c r="A1585" s="1">
        <v>1584</v>
      </c>
      <c r="B1585" s="35" t="s">
        <v>1392</v>
      </c>
      <c r="C1585" t="s">
        <v>4</v>
      </c>
      <c r="D1585" t="s">
        <v>30</v>
      </c>
      <c r="E1585" t="s">
        <v>113</v>
      </c>
      <c r="F1585" t="s">
        <v>137</v>
      </c>
      <c r="G1585" t="s">
        <v>152</v>
      </c>
      <c r="H1585" t="s">
        <v>281</v>
      </c>
      <c r="I1585" s="1">
        <v>1.7284360000000001</v>
      </c>
      <c r="J1585" s="1">
        <v>8.6669999999999998</v>
      </c>
      <c r="K1585" s="1">
        <v>0</v>
      </c>
      <c r="L1585" t="s">
        <v>457</v>
      </c>
      <c r="M1585" t="s">
        <v>472</v>
      </c>
      <c r="N1585" t="s">
        <v>595</v>
      </c>
      <c r="O1585" t="s">
        <v>780</v>
      </c>
      <c r="P1585" t="s">
        <v>459</v>
      </c>
      <c r="Q1585" t="s">
        <v>850</v>
      </c>
      <c r="R1585" t="s">
        <v>853</v>
      </c>
      <c r="S1585" t="s">
        <v>861</v>
      </c>
      <c r="T1585" t="s">
        <v>865</v>
      </c>
      <c r="U1585" t="s">
        <v>867</v>
      </c>
      <c r="V1585" s="1"/>
      <c r="W1585" s="1"/>
      <c r="X1585" s="1">
        <v>0.16600000000000001</v>
      </c>
      <c r="Y1585" s="1">
        <v>2.3260000000000001</v>
      </c>
      <c r="Z1585" t="s">
        <v>875</v>
      </c>
      <c r="AA1585" s="1">
        <v>55</v>
      </c>
      <c r="AB1585" t="s">
        <v>881</v>
      </c>
      <c r="AC1585" t="s">
        <v>913</v>
      </c>
      <c r="AD1585" t="s">
        <v>918</v>
      </c>
      <c r="AE1585" t="s">
        <v>921</v>
      </c>
      <c r="AF1585" s="1">
        <v>1991</v>
      </c>
      <c r="AG1585" s="1">
        <v>2016</v>
      </c>
      <c r="AH1585" s="67">
        <f t="shared" si="120"/>
        <v>1.9153109495788623E-2</v>
      </c>
      <c r="AI1585" s="67">
        <f t="shared" si="124"/>
        <v>0.26837429329641171</v>
      </c>
      <c r="AJ1585" s="67">
        <f t="shared" si="121"/>
        <v>-0.50686050536517835</v>
      </c>
      <c r="AK1585" s="67">
        <f t="shared" si="122"/>
        <v>0.54516672435675562</v>
      </c>
      <c r="AL1585" s="69">
        <f t="shared" si="123"/>
        <v>1</v>
      </c>
    </row>
    <row r="1586" spans="1:38">
      <c r="A1586" s="1">
        <v>1585</v>
      </c>
      <c r="B1586" s="35" t="s">
        <v>1392</v>
      </c>
      <c r="C1586" t="s">
        <v>4</v>
      </c>
      <c r="D1586" t="s">
        <v>30</v>
      </c>
      <c r="E1586" t="s">
        <v>113</v>
      </c>
      <c r="F1586" t="s">
        <v>137</v>
      </c>
      <c r="G1586" t="s">
        <v>152</v>
      </c>
      <c r="H1586" t="s">
        <v>281</v>
      </c>
      <c r="I1586" s="1">
        <v>1.7284360000000001</v>
      </c>
      <c r="J1586" s="1">
        <v>8.6669999999999998</v>
      </c>
      <c r="K1586" s="1">
        <v>0</v>
      </c>
      <c r="L1586" t="s">
        <v>457</v>
      </c>
      <c r="M1586" t="s">
        <v>482</v>
      </c>
      <c r="N1586" t="s">
        <v>596</v>
      </c>
      <c r="O1586" t="s">
        <v>780</v>
      </c>
      <c r="P1586" t="s">
        <v>459</v>
      </c>
      <c r="Q1586" t="s">
        <v>850</v>
      </c>
      <c r="R1586" t="s">
        <v>853</v>
      </c>
      <c r="S1586" t="s">
        <v>861</v>
      </c>
      <c r="T1586" t="s">
        <v>865</v>
      </c>
      <c r="U1586" t="s">
        <v>867</v>
      </c>
      <c r="V1586" s="1"/>
      <c r="W1586" s="1"/>
      <c r="X1586" s="1">
        <v>-1.056</v>
      </c>
      <c r="Y1586" s="1">
        <v>1.0049999999999999</v>
      </c>
      <c r="Z1586" t="s">
        <v>875</v>
      </c>
      <c r="AA1586" s="1">
        <v>55</v>
      </c>
      <c r="AB1586" t="s">
        <v>881</v>
      </c>
      <c r="AC1586" t="s">
        <v>913</v>
      </c>
      <c r="AD1586" t="s">
        <v>918</v>
      </c>
      <c r="AE1586" t="s">
        <v>921</v>
      </c>
      <c r="AF1586" s="1">
        <v>1991</v>
      </c>
      <c r="AG1586" s="1">
        <v>2016</v>
      </c>
      <c r="AH1586" s="67">
        <f t="shared" si="120"/>
        <v>-0.12184146763586017</v>
      </c>
      <c r="AI1586" s="67">
        <f t="shared" si="124"/>
        <v>0.11595707857390099</v>
      </c>
      <c r="AJ1586" s="67">
        <f t="shared" si="121"/>
        <v>-0.34911734164070607</v>
      </c>
      <c r="AK1586" s="67">
        <f t="shared" si="122"/>
        <v>0.10543440636898575</v>
      </c>
      <c r="AL1586" s="69">
        <f t="shared" si="123"/>
        <v>1</v>
      </c>
    </row>
    <row r="1587" spans="1:38">
      <c r="A1587" s="1">
        <v>1586</v>
      </c>
      <c r="B1587" s="35" t="s">
        <v>1392</v>
      </c>
      <c r="C1587" t="s">
        <v>4</v>
      </c>
      <c r="D1587" t="s">
        <v>30</v>
      </c>
      <c r="E1587" t="s">
        <v>113</v>
      </c>
      <c r="F1587" t="s">
        <v>137</v>
      </c>
      <c r="G1587" t="s">
        <v>152</v>
      </c>
      <c r="H1587" t="s">
        <v>281</v>
      </c>
      <c r="I1587" s="1">
        <v>1.745628</v>
      </c>
      <c r="J1587" s="1">
        <v>8.4060000000000006</v>
      </c>
      <c r="K1587" s="1">
        <v>0</v>
      </c>
      <c r="L1587" t="s">
        <v>458</v>
      </c>
      <c r="M1587" t="s">
        <v>473</v>
      </c>
      <c r="N1587" t="s">
        <v>583</v>
      </c>
      <c r="O1587" t="s">
        <v>782</v>
      </c>
      <c r="P1587" t="s">
        <v>801</v>
      </c>
      <c r="Q1587" t="s">
        <v>850</v>
      </c>
      <c r="R1587" t="s">
        <v>853</v>
      </c>
      <c r="S1587" t="s">
        <v>861</v>
      </c>
      <c r="T1587" t="s">
        <v>865</v>
      </c>
      <c r="U1587" t="s">
        <v>867</v>
      </c>
      <c r="V1587" s="1"/>
      <c r="W1587" s="1"/>
      <c r="X1587" s="1">
        <v>-1.129</v>
      </c>
      <c r="Y1587" s="1">
        <v>0.28100000000000003</v>
      </c>
      <c r="Z1587" t="s">
        <v>876</v>
      </c>
      <c r="AA1587" s="1">
        <v>34</v>
      </c>
      <c r="AB1587" t="s">
        <v>881</v>
      </c>
      <c r="AC1587" t="s">
        <v>913</v>
      </c>
      <c r="AD1587" t="s">
        <v>918</v>
      </c>
      <c r="AE1587" t="s">
        <v>921</v>
      </c>
      <c r="AF1587" s="1">
        <v>1991</v>
      </c>
      <c r="AG1587" s="1">
        <v>2016</v>
      </c>
      <c r="AH1587" s="67">
        <f t="shared" si="120"/>
        <v>-0.13430882702831309</v>
      </c>
      <c r="AI1587" s="67">
        <f t="shared" si="124"/>
        <v>3.3428503449916727E-2</v>
      </c>
      <c r="AJ1587" s="67">
        <f t="shared" si="121"/>
        <v>-0.19982869379014989</v>
      </c>
      <c r="AK1587" s="67">
        <f t="shared" si="122"/>
        <v>-6.8788960266476309E-2</v>
      </c>
      <c r="AL1587" s="69">
        <f t="shared" si="123"/>
        <v>1</v>
      </c>
    </row>
    <row r="1588" spans="1:38">
      <c r="A1588" s="1">
        <v>1587</v>
      </c>
      <c r="B1588" s="35" t="s">
        <v>1392</v>
      </c>
      <c r="C1588" t="s">
        <v>4</v>
      </c>
      <c r="D1588" t="s">
        <v>30</v>
      </c>
      <c r="E1588" t="s">
        <v>113</v>
      </c>
      <c r="F1588" t="s">
        <v>137</v>
      </c>
      <c r="G1588" t="s">
        <v>152</v>
      </c>
      <c r="H1588" t="s">
        <v>281</v>
      </c>
      <c r="I1588" s="1">
        <v>1.745628</v>
      </c>
      <c r="J1588" s="1">
        <v>8.4060000000000006</v>
      </c>
      <c r="K1588" s="1">
        <v>0</v>
      </c>
      <c r="L1588" t="s">
        <v>458</v>
      </c>
      <c r="M1588" t="s">
        <v>473</v>
      </c>
      <c r="N1588" t="s">
        <v>584</v>
      </c>
      <c r="O1588" t="s">
        <v>782</v>
      </c>
      <c r="P1588" t="s">
        <v>802</v>
      </c>
      <c r="Q1588" t="s">
        <v>850</v>
      </c>
      <c r="R1588" t="s">
        <v>853</v>
      </c>
      <c r="S1588" t="s">
        <v>861</v>
      </c>
      <c r="T1588" t="s">
        <v>865</v>
      </c>
      <c r="U1588" t="s">
        <v>867</v>
      </c>
      <c r="V1588" s="1"/>
      <c r="W1588" s="1"/>
      <c r="X1588" s="1">
        <v>-1.3740000000000001</v>
      </c>
      <c r="Y1588" s="1">
        <v>0.58199999999999996</v>
      </c>
      <c r="Z1588" t="s">
        <v>876</v>
      </c>
      <c r="AA1588" s="1">
        <v>34</v>
      </c>
      <c r="AB1588" t="s">
        <v>881</v>
      </c>
      <c r="AC1588" t="s">
        <v>913</v>
      </c>
      <c r="AD1588" t="s">
        <v>918</v>
      </c>
      <c r="AE1588" t="s">
        <v>921</v>
      </c>
      <c r="AF1588" s="1">
        <v>1991</v>
      </c>
      <c r="AG1588" s="1">
        <v>2016</v>
      </c>
      <c r="AH1588" s="67">
        <f t="shared" si="120"/>
        <v>-0.16345467523197715</v>
      </c>
      <c r="AI1588" s="67">
        <f t="shared" si="124"/>
        <v>6.9236259814418263E-2</v>
      </c>
      <c r="AJ1588" s="67">
        <f t="shared" si="121"/>
        <v>-0.29915774446823695</v>
      </c>
      <c r="AK1588" s="67">
        <f t="shared" si="122"/>
        <v>-2.7751605995717354E-2</v>
      </c>
      <c r="AL1588" s="69">
        <f t="shared" si="123"/>
        <v>1</v>
      </c>
    </row>
    <row r="1589" spans="1:38">
      <c r="A1589" s="1">
        <v>1588</v>
      </c>
      <c r="B1589" s="35" t="s">
        <v>1392</v>
      </c>
      <c r="C1589" t="s">
        <v>4</v>
      </c>
      <c r="D1589" t="s">
        <v>30</v>
      </c>
      <c r="E1589" t="s">
        <v>113</v>
      </c>
      <c r="F1589" t="s">
        <v>137</v>
      </c>
      <c r="G1589" t="s">
        <v>152</v>
      </c>
      <c r="H1589" t="s">
        <v>281</v>
      </c>
      <c r="I1589" s="1">
        <v>1.745628</v>
      </c>
      <c r="J1589" s="1">
        <v>8.4060000000000006</v>
      </c>
      <c r="K1589" s="1">
        <v>0</v>
      </c>
      <c r="L1589" t="s">
        <v>456</v>
      </c>
      <c r="M1589" t="s">
        <v>470</v>
      </c>
      <c r="N1589" t="s">
        <v>585</v>
      </c>
      <c r="O1589" t="s">
        <v>782</v>
      </c>
      <c r="P1589" t="s">
        <v>787</v>
      </c>
      <c r="Q1589" t="s">
        <v>850</v>
      </c>
      <c r="R1589" t="s">
        <v>853</v>
      </c>
      <c r="S1589" t="s">
        <v>861</v>
      </c>
      <c r="T1589" t="s">
        <v>865</v>
      </c>
      <c r="U1589" t="s">
        <v>867</v>
      </c>
      <c r="V1589" s="1"/>
      <c r="W1589" s="1"/>
      <c r="X1589" s="1">
        <v>-1.4019999999999999</v>
      </c>
      <c r="Y1589" s="1">
        <v>0.93300000000000005</v>
      </c>
      <c r="Z1589" t="s">
        <v>876</v>
      </c>
      <c r="AA1589" s="1">
        <v>34</v>
      </c>
      <c r="AB1589" t="s">
        <v>881</v>
      </c>
      <c r="AC1589" t="s">
        <v>913</v>
      </c>
      <c r="AD1589" t="s">
        <v>918</v>
      </c>
      <c r="AE1589" t="s">
        <v>921</v>
      </c>
      <c r="AF1589" s="1">
        <v>1991</v>
      </c>
      <c r="AG1589" s="1">
        <v>2016</v>
      </c>
      <c r="AH1589" s="67">
        <f t="shared" si="120"/>
        <v>-0.16678562931239588</v>
      </c>
      <c r="AI1589" s="67">
        <f t="shared" si="124"/>
        <v>0.11099214846538187</v>
      </c>
      <c r="AJ1589" s="67">
        <f t="shared" si="121"/>
        <v>-0.38433024030454432</v>
      </c>
      <c r="AK1589" s="67">
        <f t="shared" si="122"/>
        <v>5.0758981679752596E-2</v>
      </c>
      <c r="AL1589" s="69">
        <f t="shared" si="123"/>
        <v>1</v>
      </c>
    </row>
    <row r="1590" spans="1:38">
      <c r="A1590" s="1">
        <v>1589</v>
      </c>
      <c r="B1590" s="35" t="s">
        <v>1392</v>
      </c>
      <c r="C1590" t="s">
        <v>4</v>
      </c>
      <c r="D1590" t="s">
        <v>30</v>
      </c>
      <c r="E1590" t="s">
        <v>113</v>
      </c>
      <c r="F1590" t="s">
        <v>137</v>
      </c>
      <c r="G1590" t="s">
        <v>152</v>
      </c>
      <c r="H1590" t="s">
        <v>281</v>
      </c>
      <c r="I1590" s="1">
        <v>1.745628</v>
      </c>
      <c r="J1590" s="1">
        <v>8.4060000000000006</v>
      </c>
      <c r="K1590" s="1">
        <v>0</v>
      </c>
      <c r="L1590" t="s">
        <v>458</v>
      </c>
      <c r="M1590" t="s">
        <v>469</v>
      </c>
      <c r="N1590" t="s">
        <v>586</v>
      </c>
      <c r="O1590" t="s">
        <v>782</v>
      </c>
      <c r="P1590" t="s">
        <v>803</v>
      </c>
      <c r="Q1590" t="s">
        <v>850</v>
      </c>
      <c r="R1590" t="s">
        <v>853</v>
      </c>
      <c r="S1590" t="s">
        <v>861</v>
      </c>
      <c r="T1590" t="s">
        <v>865</v>
      </c>
      <c r="U1590" t="s">
        <v>867</v>
      </c>
      <c r="V1590" s="1"/>
      <c r="W1590" s="1"/>
      <c r="X1590" s="1">
        <v>-1.01</v>
      </c>
      <c r="Y1590" s="1">
        <v>0.57599999999999996</v>
      </c>
      <c r="Z1590" t="s">
        <v>876</v>
      </c>
      <c r="AA1590" s="1">
        <v>34</v>
      </c>
      <c r="AB1590" t="s">
        <v>881</v>
      </c>
      <c r="AC1590" t="s">
        <v>913</v>
      </c>
      <c r="AD1590" t="s">
        <v>918</v>
      </c>
      <c r="AE1590" t="s">
        <v>921</v>
      </c>
      <c r="AF1590" s="1">
        <v>1991</v>
      </c>
      <c r="AG1590" s="1">
        <v>2016</v>
      </c>
      <c r="AH1590" s="67">
        <f t="shared" si="120"/>
        <v>-0.12015227218653342</v>
      </c>
      <c r="AI1590" s="67">
        <f t="shared" si="124"/>
        <v>6.8522483940042817E-2</v>
      </c>
      <c r="AJ1590" s="67">
        <f t="shared" si="121"/>
        <v>-0.25445634070901735</v>
      </c>
      <c r="AK1590" s="67">
        <f t="shared" si="122"/>
        <v>1.4151796335950498E-2</v>
      </c>
      <c r="AL1590" s="69">
        <f t="shared" si="123"/>
        <v>1</v>
      </c>
    </row>
    <row r="1591" spans="1:38">
      <c r="A1591" s="1">
        <v>1590</v>
      </c>
      <c r="B1591" s="35" t="s">
        <v>1392</v>
      </c>
      <c r="C1591" t="s">
        <v>4</v>
      </c>
      <c r="D1591" t="s">
        <v>30</v>
      </c>
      <c r="E1591" t="s">
        <v>113</v>
      </c>
      <c r="F1591" t="s">
        <v>137</v>
      </c>
      <c r="G1591" t="s">
        <v>152</v>
      </c>
      <c r="H1591" t="s">
        <v>281</v>
      </c>
      <c r="I1591" s="1">
        <v>1.745628</v>
      </c>
      <c r="J1591" s="1">
        <v>8.4060000000000006</v>
      </c>
      <c r="K1591" s="1">
        <v>0</v>
      </c>
      <c r="L1591" t="s">
        <v>458</v>
      </c>
      <c r="M1591" t="s">
        <v>469</v>
      </c>
      <c r="N1591" t="s">
        <v>587</v>
      </c>
      <c r="O1591" t="s">
        <v>782</v>
      </c>
      <c r="P1591" t="s">
        <v>804</v>
      </c>
      <c r="Q1591" t="s">
        <v>850</v>
      </c>
      <c r="R1591" t="s">
        <v>853</v>
      </c>
      <c r="S1591" t="s">
        <v>861</v>
      </c>
      <c r="T1591" t="s">
        <v>865</v>
      </c>
      <c r="U1591" t="s">
        <v>867</v>
      </c>
      <c r="V1591" s="1"/>
      <c r="W1591" s="1"/>
      <c r="X1591" s="1">
        <v>-1.6339999999999999</v>
      </c>
      <c r="Y1591" s="1">
        <v>0.83799999999999997</v>
      </c>
      <c r="Z1591" t="s">
        <v>876</v>
      </c>
      <c r="AA1591" s="1">
        <v>34</v>
      </c>
      <c r="AB1591" t="s">
        <v>881</v>
      </c>
      <c r="AC1591" t="s">
        <v>913</v>
      </c>
      <c r="AD1591" t="s">
        <v>918</v>
      </c>
      <c r="AE1591" t="s">
        <v>921</v>
      </c>
      <c r="AF1591" s="1">
        <v>1991</v>
      </c>
      <c r="AG1591" s="1">
        <v>2016</v>
      </c>
      <c r="AH1591" s="67">
        <f t="shared" si="120"/>
        <v>-0.1943849631215798</v>
      </c>
      <c r="AI1591" s="67">
        <f t="shared" si="124"/>
        <v>9.9690697121103969E-2</v>
      </c>
      <c r="AJ1591" s="67">
        <f t="shared" si="121"/>
        <v>-0.38977872947894354</v>
      </c>
      <c r="AK1591" s="67">
        <f t="shared" si="122"/>
        <v>1.0088032357839782E-3</v>
      </c>
      <c r="AL1591" s="69">
        <f t="shared" si="123"/>
        <v>1</v>
      </c>
    </row>
    <row r="1592" spans="1:38">
      <c r="A1592" s="1">
        <v>1591</v>
      </c>
      <c r="B1592" s="35" t="s">
        <v>1392</v>
      </c>
      <c r="C1592" t="s">
        <v>4</v>
      </c>
      <c r="D1592" t="s">
        <v>30</v>
      </c>
      <c r="E1592" t="s">
        <v>113</v>
      </c>
      <c r="F1592" t="s">
        <v>137</v>
      </c>
      <c r="G1592" t="s">
        <v>152</v>
      </c>
      <c r="H1592" t="s">
        <v>281</v>
      </c>
      <c r="I1592" s="1">
        <v>1.745628</v>
      </c>
      <c r="J1592" s="1">
        <v>8.4060000000000006</v>
      </c>
      <c r="K1592" s="1">
        <v>0</v>
      </c>
      <c r="L1592" t="s">
        <v>148</v>
      </c>
      <c r="M1592" t="s">
        <v>469</v>
      </c>
      <c r="N1592" t="s">
        <v>588</v>
      </c>
      <c r="O1592" t="s">
        <v>782</v>
      </c>
      <c r="P1592" t="s">
        <v>805</v>
      </c>
      <c r="Q1592" t="s">
        <v>850</v>
      </c>
      <c r="R1592" t="s">
        <v>853</v>
      </c>
      <c r="S1592" t="s">
        <v>861</v>
      </c>
      <c r="T1592" t="s">
        <v>865</v>
      </c>
      <c r="U1592" t="s">
        <v>867</v>
      </c>
      <c r="V1592" s="1"/>
      <c r="W1592" s="1"/>
      <c r="X1592" s="1">
        <v>0.128</v>
      </c>
      <c r="Y1592" s="1">
        <v>0.56200000000000006</v>
      </c>
      <c r="Z1592" t="s">
        <v>876</v>
      </c>
      <c r="AA1592" s="1">
        <v>34</v>
      </c>
      <c r="AB1592" t="s">
        <v>881</v>
      </c>
      <c r="AC1592" t="s">
        <v>913</v>
      </c>
      <c r="AD1592" t="s">
        <v>918</v>
      </c>
      <c r="AE1592" t="s">
        <v>921</v>
      </c>
      <c r="AF1592" s="1">
        <v>1991</v>
      </c>
      <c r="AG1592" s="1">
        <v>2016</v>
      </c>
      <c r="AH1592" s="67">
        <f t="shared" si="120"/>
        <v>1.5227218653342849E-2</v>
      </c>
      <c r="AI1592" s="67">
        <f t="shared" si="124"/>
        <v>6.6857006899833454E-2</v>
      </c>
      <c r="AJ1592" s="67">
        <f t="shared" si="121"/>
        <v>-0.11581251487033072</v>
      </c>
      <c r="AK1592" s="67">
        <f t="shared" si="122"/>
        <v>0.14626695217701641</v>
      </c>
      <c r="AL1592" s="69">
        <f t="shared" si="123"/>
        <v>1</v>
      </c>
    </row>
    <row r="1593" spans="1:38">
      <c r="A1593" s="1">
        <v>1592</v>
      </c>
      <c r="B1593" s="35" t="s">
        <v>1392</v>
      </c>
      <c r="C1593" t="s">
        <v>4</v>
      </c>
      <c r="D1593" t="s">
        <v>30</v>
      </c>
      <c r="E1593" t="s">
        <v>113</v>
      </c>
      <c r="F1593" t="s">
        <v>137</v>
      </c>
      <c r="G1593" t="s">
        <v>152</v>
      </c>
      <c r="H1593" t="s">
        <v>281</v>
      </c>
      <c r="I1593" s="1">
        <v>1.745628</v>
      </c>
      <c r="J1593" s="1">
        <v>8.4060000000000006</v>
      </c>
      <c r="K1593" s="1">
        <v>0</v>
      </c>
      <c r="L1593" t="s">
        <v>457</v>
      </c>
      <c r="M1593" t="s">
        <v>469</v>
      </c>
      <c r="N1593" t="s">
        <v>589</v>
      </c>
      <c r="O1593" t="s">
        <v>782</v>
      </c>
      <c r="P1593" t="s">
        <v>806</v>
      </c>
      <c r="Q1593" t="s">
        <v>850</v>
      </c>
      <c r="R1593" t="s">
        <v>853</v>
      </c>
      <c r="S1593" t="s">
        <v>861</v>
      </c>
      <c r="T1593" t="s">
        <v>865</v>
      </c>
      <c r="U1593" t="s">
        <v>867</v>
      </c>
      <c r="V1593" s="1"/>
      <c r="W1593" s="1"/>
      <c r="X1593" s="1">
        <v>-1.784</v>
      </c>
      <c r="Y1593" s="1">
        <v>1.794</v>
      </c>
      <c r="Z1593" t="s">
        <v>876</v>
      </c>
      <c r="AA1593" s="1">
        <v>34</v>
      </c>
      <c r="AB1593" t="s">
        <v>881</v>
      </c>
      <c r="AC1593" t="s">
        <v>913</v>
      </c>
      <c r="AD1593" t="s">
        <v>918</v>
      </c>
      <c r="AE1593" t="s">
        <v>921</v>
      </c>
      <c r="AF1593" s="1">
        <v>1991</v>
      </c>
      <c r="AG1593" s="1">
        <v>2016</v>
      </c>
      <c r="AH1593" s="67">
        <f t="shared" si="120"/>
        <v>-0.21222935998096595</v>
      </c>
      <c r="AI1593" s="67">
        <f t="shared" si="124"/>
        <v>0.21341898643825838</v>
      </c>
      <c r="AJ1593" s="67">
        <f t="shared" si="121"/>
        <v>-0.63053057339995233</v>
      </c>
      <c r="AK1593" s="67">
        <f t="shared" si="122"/>
        <v>0.20607185343802045</v>
      </c>
      <c r="AL1593" s="69">
        <f t="shared" si="123"/>
        <v>1</v>
      </c>
    </row>
    <row r="1594" spans="1:38">
      <c r="A1594" s="1">
        <v>1593</v>
      </c>
      <c r="B1594" s="35" t="s">
        <v>1392</v>
      </c>
      <c r="C1594" t="s">
        <v>4</v>
      </c>
      <c r="D1594" t="s">
        <v>30</v>
      </c>
      <c r="E1594" t="s">
        <v>113</v>
      </c>
      <c r="F1594" t="s">
        <v>137</v>
      </c>
      <c r="G1594" t="s">
        <v>152</v>
      </c>
      <c r="H1594" t="s">
        <v>281</v>
      </c>
      <c r="I1594" s="1">
        <v>1.745628</v>
      </c>
      <c r="J1594" s="1">
        <v>8.4060000000000006</v>
      </c>
      <c r="K1594" s="1">
        <v>0</v>
      </c>
      <c r="L1594" t="s">
        <v>456</v>
      </c>
      <c r="M1594" t="s">
        <v>462</v>
      </c>
      <c r="N1594" t="s">
        <v>590</v>
      </c>
      <c r="O1594" t="s">
        <v>780</v>
      </c>
      <c r="P1594" t="s">
        <v>459</v>
      </c>
      <c r="Q1594" t="s">
        <v>850</v>
      </c>
      <c r="R1594" t="s">
        <v>853</v>
      </c>
      <c r="S1594" t="s">
        <v>861</v>
      </c>
      <c r="T1594" t="s">
        <v>865</v>
      </c>
      <c r="U1594" t="s">
        <v>867</v>
      </c>
      <c r="V1594" s="1"/>
      <c r="W1594" s="1"/>
      <c r="X1594" s="1">
        <v>-0.94199999999999995</v>
      </c>
      <c r="Y1594" s="1">
        <v>2.61</v>
      </c>
      <c r="Z1594" t="s">
        <v>876</v>
      </c>
      <c r="AA1594" s="1">
        <v>34</v>
      </c>
      <c r="AB1594" t="s">
        <v>881</v>
      </c>
      <c r="AC1594" t="s">
        <v>913</v>
      </c>
      <c r="AD1594" t="s">
        <v>918</v>
      </c>
      <c r="AE1594" t="s">
        <v>921</v>
      </c>
      <c r="AF1594" s="1">
        <v>1991</v>
      </c>
      <c r="AG1594" s="1">
        <v>2016</v>
      </c>
      <c r="AH1594" s="67">
        <f t="shared" si="120"/>
        <v>-0.11206281227694502</v>
      </c>
      <c r="AI1594" s="67">
        <f t="shared" si="124"/>
        <v>0.31049250535331901</v>
      </c>
      <c r="AJ1594" s="67">
        <f t="shared" si="121"/>
        <v>-0.72062812276945032</v>
      </c>
      <c r="AK1594" s="67">
        <f t="shared" si="122"/>
        <v>0.49650249821556025</v>
      </c>
      <c r="AL1594" s="69">
        <f t="shared" si="123"/>
        <v>1</v>
      </c>
    </row>
    <row r="1595" spans="1:38">
      <c r="A1595" s="1">
        <v>1594</v>
      </c>
      <c r="B1595" s="35" t="s">
        <v>1392</v>
      </c>
      <c r="C1595" t="s">
        <v>4</v>
      </c>
      <c r="D1595" t="s">
        <v>30</v>
      </c>
      <c r="E1595" t="s">
        <v>113</v>
      </c>
      <c r="F1595" t="s">
        <v>137</v>
      </c>
      <c r="G1595" t="s">
        <v>152</v>
      </c>
      <c r="H1595" t="s">
        <v>281</v>
      </c>
      <c r="I1595" s="1">
        <v>1.745628</v>
      </c>
      <c r="J1595" s="1">
        <v>8.4060000000000006</v>
      </c>
      <c r="K1595" s="1">
        <v>0</v>
      </c>
      <c r="L1595" t="s">
        <v>456</v>
      </c>
      <c r="M1595" t="s">
        <v>461</v>
      </c>
      <c r="N1595" t="s">
        <v>591</v>
      </c>
      <c r="O1595" t="s">
        <v>780</v>
      </c>
      <c r="P1595" t="s">
        <v>459</v>
      </c>
      <c r="Q1595" t="s">
        <v>850</v>
      </c>
      <c r="R1595" t="s">
        <v>853</v>
      </c>
      <c r="S1595" t="s">
        <v>861</v>
      </c>
      <c r="T1595" t="s">
        <v>865</v>
      </c>
      <c r="U1595" t="s">
        <v>867</v>
      </c>
      <c r="V1595" s="1"/>
      <c r="W1595" s="1"/>
      <c r="X1595" s="1">
        <v>-1.8169999999999999</v>
      </c>
      <c r="Y1595" s="1">
        <v>1.377</v>
      </c>
      <c r="Z1595" t="s">
        <v>876</v>
      </c>
      <c r="AA1595" s="1">
        <v>34</v>
      </c>
      <c r="AB1595" t="s">
        <v>881</v>
      </c>
      <c r="AC1595" t="s">
        <v>913</v>
      </c>
      <c r="AD1595" t="s">
        <v>918</v>
      </c>
      <c r="AE1595" t="s">
        <v>921</v>
      </c>
      <c r="AF1595" s="1">
        <v>1991</v>
      </c>
      <c r="AG1595" s="1">
        <v>2016</v>
      </c>
      <c r="AH1595" s="67">
        <f t="shared" si="120"/>
        <v>-0.21615512729003092</v>
      </c>
      <c r="AI1595" s="67">
        <f t="shared" si="124"/>
        <v>0.16381156316916487</v>
      </c>
      <c r="AJ1595" s="67">
        <f t="shared" si="121"/>
        <v>-0.53722579110159407</v>
      </c>
      <c r="AK1595" s="67">
        <f t="shared" si="122"/>
        <v>0.10491553652153221</v>
      </c>
      <c r="AL1595" s="69">
        <f t="shared" si="123"/>
        <v>1</v>
      </c>
    </row>
    <row r="1596" spans="1:38">
      <c r="A1596" s="1">
        <v>1595</v>
      </c>
      <c r="B1596" s="35" t="s">
        <v>1392</v>
      </c>
      <c r="C1596" t="s">
        <v>4</v>
      </c>
      <c r="D1596" t="s">
        <v>30</v>
      </c>
      <c r="E1596" t="s">
        <v>113</v>
      </c>
      <c r="F1596" t="s">
        <v>137</v>
      </c>
      <c r="G1596" t="s">
        <v>152</v>
      </c>
      <c r="H1596" t="s">
        <v>281</v>
      </c>
      <c r="I1596" s="1">
        <v>1.745628</v>
      </c>
      <c r="J1596" s="1">
        <v>8.4060000000000006</v>
      </c>
      <c r="K1596" s="1">
        <v>0</v>
      </c>
      <c r="L1596" t="s">
        <v>140</v>
      </c>
      <c r="M1596" t="s">
        <v>476</v>
      </c>
      <c r="N1596" t="s">
        <v>592</v>
      </c>
      <c r="O1596" t="s">
        <v>780</v>
      </c>
      <c r="P1596" t="s">
        <v>459</v>
      </c>
      <c r="Q1596" t="s">
        <v>850</v>
      </c>
      <c r="R1596" t="s">
        <v>853</v>
      </c>
      <c r="S1596" t="s">
        <v>861</v>
      </c>
      <c r="T1596" t="s">
        <v>865</v>
      </c>
      <c r="U1596" t="s">
        <v>867</v>
      </c>
      <c r="V1596" s="1"/>
      <c r="W1596" s="1"/>
      <c r="X1596" s="1">
        <v>-7.2370000000000001</v>
      </c>
      <c r="Y1596" s="1">
        <v>1.4650000000000001</v>
      </c>
      <c r="Z1596" t="s">
        <v>876</v>
      </c>
      <c r="AA1596" s="1">
        <v>34</v>
      </c>
      <c r="AB1596" t="s">
        <v>881</v>
      </c>
      <c r="AC1596" t="s">
        <v>913</v>
      </c>
      <c r="AD1596" t="s">
        <v>918</v>
      </c>
      <c r="AE1596" t="s">
        <v>921</v>
      </c>
      <c r="AF1596" s="1">
        <v>1991</v>
      </c>
      <c r="AG1596" s="1">
        <v>2016</v>
      </c>
      <c r="AH1596" s="67">
        <f t="shared" si="120"/>
        <v>-0.86093266714251715</v>
      </c>
      <c r="AI1596" s="67">
        <f t="shared" si="124"/>
        <v>0.17428027599333809</v>
      </c>
      <c r="AJ1596" s="67">
        <f t="shared" si="121"/>
        <v>-1.2025220080894599</v>
      </c>
      <c r="AK1596" s="67">
        <f t="shared" si="122"/>
        <v>-0.51934332619557444</v>
      </c>
      <c r="AL1596" s="69">
        <f t="shared" si="123"/>
        <v>1</v>
      </c>
    </row>
    <row r="1597" spans="1:38">
      <c r="A1597" s="1">
        <v>1596</v>
      </c>
      <c r="B1597" s="35" t="s">
        <v>1392</v>
      </c>
      <c r="C1597" t="s">
        <v>4</v>
      </c>
      <c r="D1597" t="s">
        <v>30</v>
      </c>
      <c r="E1597" t="s">
        <v>113</v>
      </c>
      <c r="F1597" t="s">
        <v>137</v>
      </c>
      <c r="G1597" t="s">
        <v>152</v>
      </c>
      <c r="H1597" t="s">
        <v>281</v>
      </c>
      <c r="I1597" s="1">
        <v>1.745628</v>
      </c>
      <c r="J1597" s="1">
        <v>8.4060000000000006</v>
      </c>
      <c r="K1597" s="1">
        <v>0</v>
      </c>
      <c r="L1597" t="s">
        <v>457</v>
      </c>
      <c r="M1597" t="s">
        <v>463</v>
      </c>
      <c r="N1597" t="s">
        <v>593</v>
      </c>
      <c r="O1597" t="s">
        <v>780</v>
      </c>
      <c r="P1597" t="s">
        <v>459</v>
      </c>
      <c r="Q1597" t="s">
        <v>850</v>
      </c>
      <c r="R1597" t="s">
        <v>853</v>
      </c>
      <c r="S1597" t="s">
        <v>861</v>
      </c>
      <c r="T1597" t="s">
        <v>865</v>
      </c>
      <c r="U1597" t="s">
        <v>867</v>
      </c>
      <c r="V1597" s="1"/>
      <c r="W1597" s="1"/>
      <c r="X1597" s="1">
        <v>9.8699999999999996E-2</v>
      </c>
      <c r="Y1597" s="1">
        <v>0</v>
      </c>
      <c r="Z1597" t="s">
        <v>876</v>
      </c>
      <c r="AA1597" s="1">
        <v>34</v>
      </c>
      <c r="AB1597" t="s">
        <v>881</v>
      </c>
      <c r="AC1597" t="s">
        <v>913</v>
      </c>
      <c r="AD1597" t="s">
        <v>918</v>
      </c>
      <c r="AE1597" t="s">
        <v>921</v>
      </c>
      <c r="AF1597" s="1">
        <v>1991</v>
      </c>
      <c r="AG1597" s="1">
        <v>2016</v>
      </c>
      <c r="AH1597" s="67">
        <f t="shared" si="120"/>
        <v>1.1741613133476088E-2</v>
      </c>
      <c r="AI1597" s="67">
        <f t="shared" si="124"/>
        <v>0</v>
      </c>
      <c r="AJ1597" s="67">
        <f t="shared" si="121"/>
        <v>1.1741613133476088E-2</v>
      </c>
      <c r="AK1597" s="67">
        <f t="shared" si="122"/>
        <v>1.1741613133476088E-2</v>
      </c>
      <c r="AL1597" s="69">
        <f t="shared" si="123"/>
        <v>1</v>
      </c>
    </row>
    <row r="1598" spans="1:38">
      <c r="A1598" s="1">
        <v>1597</v>
      </c>
      <c r="B1598" s="35" t="s">
        <v>1392</v>
      </c>
      <c r="C1598" t="s">
        <v>4</v>
      </c>
      <c r="D1598" t="s">
        <v>30</v>
      </c>
      <c r="E1598" t="s">
        <v>113</v>
      </c>
      <c r="F1598" t="s">
        <v>137</v>
      </c>
      <c r="G1598" t="s">
        <v>152</v>
      </c>
      <c r="H1598" t="s">
        <v>281</v>
      </c>
      <c r="I1598" s="1">
        <v>1.745628</v>
      </c>
      <c r="J1598" s="1">
        <v>8.4060000000000006</v>
      </c>
      <c r="K1598" s="1">
        <v>0</v>
      </c>
      <c r="L1598" t="s">
        <v>457</v>
      </c>
      <c r="M1598" t="s">
        <v>466</v>
      </c>
      <c r="N1598" t="s">
        <v>594</v>
      </c>
      <c r="O1598" t="s">
        <v>780</v>
      </c>
      <c r="P1598" t="s">
        <v>459</v>
      </c>
      <c r="Q1598" t="s">
        <v>850</v>
      </c>
      <c r="R1598" t="s">
        <v>853</v>
      </c>
      <c r="S1598" t="s">
        <v>861</v>
      </c>
      <c r="T1598" t="s">
        <v>865</v>
      </c>
      <c r="U1598" t="s">
        <v>867</v>
      </c>
      <c r="V1598" s="1"/>
      <c r="W1598" s="1"/>
      <c r="X1598" s="1">
        <v>-2.1240000000000001</v>
      </c>
      <c r="Y1598" s="1">
        <v>8.577</v>
      </c>
      <c r="Z1598" t="s">
        <v>876</v>
      </c>
      <c r="AA1598" s="1">
        <v>34</v>
      </c>
      <c r="AB1598" t="s">
        <v>881</v>
      </c>
      <c r="AC1598" t="s">
        <v>913</v>
      </c>
      <c r="AD1598" t="s">
        <v>918</v>
      </c>
      <c r="AE1598" t="s">
        <v>921</v>
      </c>
      <c r="AF1598" s="1">
        <v>1991</v>
      </c>
      <c r="AG1598" s="1">
        <v>2016</v>
      </c>
      <c r="AH1598" s="67">
        <f t="shared" si="120"/>
        <v>-0.25267665952890794</v>
      </c>
      <c r="AI1598" s="67">
        <f t="shared" si="124"/>
        <v>1.0203426124197001</v>
      </c>
      <c r="AJ1598" s="67">
        <f t="shared" si="121"/>
        <v>-2.2525481798715203</v>
      </c>
      <c r="AK1598" s="67">
        <f t="shared" si="122"/>
        <v>1.7471948608137042</v>
      </c>
      <c r="AL1598" s="69">
        <f t="shared" si="123"/>
        <v>1</v>
      </c>
    </row>
    <row r="1599" spans="1:38">
      <c r="A1599" s="1">
        <v>1598</v>
      </c>
      <c r="B1599" s="35" t="s">
        <v>1392</v>
      </c>
      <c r="C1599" t="s">
        <v>4</v>
      </c>
      <c r="D1599" t="s">
        <v>30</v>
      </c>
      <c r="E1599" t="s">
        <v>113</v>
      </c>
      <c r="F1599" t="s">
        <v>137</v>
      </c>
      <c r="G1599" t="s">
        <v>152</v>
      </c>
      <c r="H1599" t="s">
        <v>281</v>
      </c>
      <c r="I1599" s="1">
        <v>1.745628</v>
      </c>
      <c r="J1599" s="1">
        <v>8.4060000000000006</v>
      </c>
      <c r="K1599" s="1">
        <v>0</v>
      </c>
      <c r="L1599" t="s">
        <v>457</v>
      </c>
      <c r="M1599" t="s">
        <v>472</v>
      </c>
      <c r="N1599" t="s">
        <v>595</v>
      </c>
      <c r="O1599" t="s">
        <v>780</v>
      </c>
      <c r="P1599" t="s">
        <v>459</v>
      </c>
      <c r="Q1599" t="s">
        <v>850</v>
      </c>
      <c r="R1599" t="s">
        <v>853</v>
      </c>
      <c r="S1599" t="s">
        <v>861</v>
      </c>
      <c r="T1599" t="s">
        <v>865</v>
      </c>
      <c r="U1599" t="s">
        <v>867</v>
      </c>
      <c r="V1599" s="1"/>
      <c r="W1599" s="1"/>
      <c r="X1599" s="1">
        <v>-1.756</v>
      </c>
      <c r="Y1599" s="1">
        <v>3.31</v>
      </c>
      <c r="Z1599" t="s">
        <v>876</v>
      </c>
      <c r="AA1599" s="1">
        <v>34</v>
      </c>
      <c r="AB1599" t="s">
        <v>881</v>
      </c>
      <c r="AC1599" t="s">
        <v>913</v>
      </c>
      <c r="AD1599" t="s">
        <v>918</v>
      </c>
      <c r="AE1599" t="s">
        <v>921</v>
      </c>
      <c r="AF1599" s="1">
        <v>1991</v>
      </c>
      <c r="AG1599" s="1">
        <v>2016</v>
      </c>
      <c r="AH1599" s="67">
        <f t="shared" si="120"/>
        <v>-0.2088984059005472</v>
      </c>
      <c r="AI1599" s="67">
        <f t="shared" si="124"/>
        <v>0.39376635736378773</v>
      </c>
      <c r="AJ1599" s="67">
        <f t="shared" si="121"/>
        <v>-0.9806804663335712</v>
      </c>
      <c r="AK1599" s="67">
        <f t="shared" si="122"/>
        <v>0.5628836545324768</v>
      </c>
      <c r="AL1599" s="69">
        <f t="shared" si="123"/>
        <v>1</v>
      </c>
    </row>
    <row r="1600" spans="1:38">
      <c r="A1600" s="1">
        <v>1599</v>
      </c>
      <c r="B1600" s="35" t="s">
        <v>1392</v>
      </c>
      <c r="C1600" t="s">
        <v>4</v>
      </c>
      <c r="D1600" t="s">
        <v>30</v>
      </c>
      <c r="E1600" t="s">
        <v>113</v>
      </c>
      <c r="F1600" t="s">
        <v>137</v>
      </c>
      <c r="G1600" t="s">
        <v>152</v>
      </c>
      <c r="H1600" t="s">
        <v>281</v>
      </c>
      <c r="I1600" s="1">
        <v>1.745628</v>
      </c>
      <c r="J1600" s="1">
        <v>8.4060000000000006</v>
      </c>
      <c r="K1600" s="1">
        <v>0</v>
      </c>
      <c r="L1600" t="s">
        <v>457</v>
      </c>
      <c r="M1600" t="s">
        <v>482</v>
      </c>
      <c r="N1600" t="s">
        <v>596</v>
      </c>
      <c r="O1600" t="s">
        <v>780</v>
      </c>
      <c r="P1600" t="s">
        <v>459</v>
      </c>
      <c r="Q1600" t="s">
        <v>850</v>
      </c>
      <c r="R1600" t="s">
        <v>853</v>
      </c>
      <c r="S1600" t="s">
        <v>861</v>
      </c>
      <c r="T1600" t="s">
        <v>865</v>
      </c>
      <c r="U1600" t="s">
        <v>867</v>
      </c>
      <c r="V1600" s="1"/>
      <c r="W1600" s="1"/>
      <c r="X1600" s="1">
        <v>-1.774</v>
      </c>
      <c r="Y1600" s="1">
        <v>1.319</v>
      </c>
      <c r="Z1600" t="s">
        <v>876</v>
      </c>
      <c r="AA1600" s="1">
        <v>34</v>
      </c>
      <c r="AB1600" t="s">
        <v>881</v>
      </c>
      <c r="AC1600" t="s">
        <v>913</v>
      </c>
      <c r="AD1600" t="s">
        <v>918</v>
      </c>
      <c r="AE1600" t="s">
        <v>921</v>
      </c>
      <c r="AF1600" s="1">
        <v>1991</v>
      </c>
      <c r="AG1600" s="1">
        <v>2016</v>
      </c>
      <c r="AH1600" s="67">
        <f t="shared" si="120"/>
        <v>-0.21103973352367356</v>
      </c>
      <c r="AI1600" s="67">
        <f t="shared" si="124"/>
        <v>0.1569117297168689</v>
      </c>
      <c r="AJ1600" s="67">
        <f t="shared" si="121"/>
        <v>-0.5185867237687366</v>
      </c>
      <c r="AK1600" s="67">
        <f t="shared" si="122"/>
        <v>9.6507256721389489E-2</v>
      </c>
      <c r="AL1600" s="69">
        <f t="shared" si="123"/>
        <v>1</v>
      </c>
    </row>
    <row r="1601" spans="1:38">
      <c r="A1601" s="1">
        <v>1600</v>
      </c>
      <c r="B1601" s="35" t="s">
        <v>1392</v>
      </c>
      <c r="C1601" t="s">
        <v>4</v>
      </c>
      <c r="D1601" t="s">
        <v>30</v>
      </c>
      <c r="E1601" t="s">
        <v>113</v>
      </c>
      <c r="F1601" t="s">
        <v>137</v>
      </c>
      <c r="G1601" t="s">
        <v>152</v>
      </c>
      <c r="H1601" t="s">
        <v>281</v>
      </c>
      <c r="I1601" s="1">
        <v>1.685651</v>
      </c>
      <c r="J1601" s="1">
        <v>9.2889999999999997</v>
      </c>
      <c r="K1601" s="1">
        <v>0</v>
      </c>
      <c r="L1601" t="s">
        <v>458</v>
      </c>
      <c r="M1601" t="s">
        <v>473</v>
      </c>
      <c r="N1601" t="s">
        <v>583</v>
      </c>
      <c r="O1601" t="s">
        <v>782</v>
      </c>
      <c r="P1601" t="s">
        <v>801</v>
      </c>
      <c r="Q1601" t="s">
        <v>850</v>
      </c>
      <c r="R1601" t="s">
        <v>853</v>
      </c>
      <c r="S1601" t="s">
        <v>861</v>
      </c>
      <c r="T1601" t="s">
        <v>865</v>
      </c>
      <c r="U1601" t="s">
        <v>867</v>
      </c>
      <c r="V1601" s="1"/>
      <c r="W1601" s="1"/>
      <c r="X1601" s="1">
        <v>-6.3100000000000003E-2</v>
      </c>
      <c r="Y1601" s="1">
        <v>0.27400000000000002</v>
      </c>
      <c r="Z1601" t="s">
        <v>877</v>
      </c>
      <c r="AA1601" s="1">
        <v>21</v>
      </c>
      <c r="AB1601" t="s">
        <v>881</v>
      </c>
      <c r="AC1601" t="s">
        <v>913</v>
      </c>
      <c r="AD1601" t="s">
        <v>918</v>
      </c>
      <c r="AE1601" t="s">
        <v>921</v>
      </c>
      <c r="AF1601" s="1">
        <v>1991</v>
      </c>
      <c r="AG1601" s="1">
        <v>2016</v>
      </c>
      <c r="AH1601" s="67">
        <f t="shared" si="120"/>
        <v>-6.792980945204005E-3</v>
      </c>
      <c r="AI1601" s="67">
        <f t="shared" si="124"/>
        <v>2.949725481752611E-2</v>
      </c>
      <c r="AJ1601" s="67">
        <f t="shared" si="121"/>
        <v>-6.4607600387555184E-2</v>
      </c>
      <c r="AK1601" s="67">
        <f t="shared" si="122"/>
        <v>5.1021638497147172E-2</v>
      </c>
      <c r="AL1601" s="69">
        <f t="shared" si="123"/>
        <v>1</v>
      </c>
    </row>
    <row r="1602" spans="1:38">
      <c r="A1602" s="1">
        <v>1601</v>
      </c>
      <c r="B1602" s="35" t="s">
        <v>1392</v>
      </c>
      <c r="C1602" t="s">
        <v>4</v>
      </c>
      <c r="D1602" t="s">
        <v>30</v>
      </c>
      <c r="E1602" t="s">
        <v>113</v>
      </c>
      <c r="F1602" t="s">
        <v>137</v>
      </c>
      <c r="G1602" t="s">
        <v>152</v>
      </c>
      <c r="H1602" t="s">
        <v>281</v>
      </c>
      <c r="I1602" s="1">
        <v>1.685651</v>
      </c>
      <c r="J1602" s="1">
        <v>9.2889999999999997</v>
      </c>
      <c r="K1602" s="1">
        <v>0</v>
      </c>
      <c r="L1602" t="s">
        <v>458</v>
      </c>
      <c r="M1602" t="s">
        <v>473</v>
      </c>
      <c r="N1602" t="s">
        <v>584</v>
      </c>
      <c r="O1602" t="s">
        <v>782</v>
      </c>
      <c r="P1602" t="s">
        <v>802</v>
      </c>
      <c r="Q1602" t="s">
        <v>850</v>
      </c>
      <c r="R1602" t="s">
        <v>853</v>
      </c>
      <c r="S1602" t="s">
        <v>861</v>
      </c>
      <c r="T1602" t="s">
        <v>865</v>
      </c>
      <c r="U1602" t="s">
        <v>867</v>
      </c>
      <c r="V1602" s="1"/>
      <c r="W1602" s="1"/>
      <c r="X1602" s="1">
        <v>-0.56599999999999995</v>
      </c>
      <c r="Y1602" s="1">
        <v>0.25700000000000001</v>
      </c>
      <c r="Z1602" t="s">
        <v>877</v>
      </c>
      <c r="AA1602" s="1">
        <v>21</v>
      </c>
      <c r="AB1602" t="s">
        <v>881</v>
      </c>
      <c r="AC1602" t="s">
        <v>913</v>
      </c>
      <c r="AD1602" t="s">
        <v>918</v>
      </c>
      <c r="AE1602" t="s">
        <v>921</v>
      </c>
      <c r="AF1602" s="1">
        <v>1991</v>
      </c>
      <c r="AG1602" s="1">
        <v>2016</v>
      </c>
      <c r="AH1602" s="67">
        <f t="shared" ref="AH1602:AH1665" si="125">IF(ISBLANK(J1602),"",X1602/J1602)</f>
        <v>-6.0932285498977279E-2</v>
      </c>
      <c r="AI1602" s="67">
        <f t="shared" si="124"/>
        <v>2.7667133168263539E-2</v>
      </c>
      <c r="AJ1602" s="67">
        <f t="shared" ref="AJ1602:AJ1665" si="126">IF(ISBLANK(J1602),"",(AH1602-(1.96*(AI1602))))</f>
        <v>-0.11515986650877381</v>
      </c>
      <c r="AK1602" s="67">
        <f t="shared" ref="AK1602:AK1665" si="127">IF(ISBLANK(J1602),"",(AH1602+(1.96*(AI1602))))</f>
        <v>-6.7047044891807434E-3</v>
      </c>
      <c r="AL1602" s="69">
        <f t="shared" ref="AL1602:AL1665" si="128">IF(ISBLANK(J1602),"",1)</f>
        <v>1</v>
      </c>
    </row>
    <row r="1603" spans="1:38">
      <c r="A1603" s="1">
        <v>1602</v>
      </c>
      <c r="B1603" s="35" t="s">
        <v>1392</v>
      </c>
      <c r="C1603" t="s">
        <v>4</v>
      </c>
      <c r="D1603" t="s">
        <v>30</v>
      </c>
      <c r="E1603" t="s">
        <v>113</v>
      </c>
      <c r="F1603" t="s">
        <v>137</v>
      </c>
      <c r="G1603" t="s">
        <v>152</v>
      </c>
      <c r="H1603" t="s">
        <v>281</v>
      </c>
      <c r="I1603" s="1">
        <v>1.685651</v>
      </c>
      <c r="J1603" s="1">
        <v>9.2889999999999997</v>
      </c>
      <c r="K1603" s="1">
        <v>0</v>
      </c>
      <c r="L1603" t="s">
        <v>456</v>
      </c>
      <c r="M1603" t="s">
        <v>470</v>
      </c>
      <c r="N1603" t="s">
        <v>585</v>
      </c>
      <c r="O1603" t="s">
        <v>782</v>
      </c>
      <c r="P1603" t="s">
        <v>787</v>
      </c>
      <c r="Q1603" t="s">
        <v>850</v>
      </c>
      <c r="R1603" t="s">
        <v>853</v>
      </c>
      <c r="S1603" t="s">
        <v>861</v>
      </c>
      <c r="T1603" t="s">
        <v>865</v>
      </c>
      <c r="U1603" t="s">
        <v>867</v>
      </c>
      <c r="V1603" s="1"/>
      <c r="W1603" s="1"/>
      <c r="X1603" s="1">
        <v>-0.27400000000000002</v>
      </c>
      <c r="Y1603" s="1">
        <v>1.204</v>
      </c>
      <c r="Z1603" t="s">
        <v>877</v>
      </c>
      <c r="AA1603" s="1">
        <v>21</v>
      </c>
      <c r="AB1603" t="s">
        <v>881</v>
      </c>
      <c r="AC1603" t="s">
        <v>913</v>
      </c>
      <c r="AD1603" t="s">
        <v>918</v>
      </c>
      <c r="AE1603" t="s">
        <v>921</v>
      </c>
      <c r="AF1603" s="1">
        <v>1991</v>
      </c>
      <c r="AG1603" s="1">
        <v>2016</v>
      </c>
      <c r="AH1603" s="67">
        <f t="shared" si="125"/>
        <v>-2.949725481752611E-2</v>
      </c>
      <c r="AI1603" s="67">
        <f t="shared" ref="AI1603:AI1666" si="129">IF(ISBLANK(J1603),"",Y1603/J1603)</f>
        <v>0.12961567445365485</v>
      </c>
      <c r="AJ1603" s="67">
        <f t="shared" si="126"/>
        <v>-0.28354397674668963</v>
      </c>
      <c r="AK1603" s="67">
        <f t="shared" si="127"/>
        <v>0.2245494671116374</v>
      </c>
      <c r="AL1603" s="69">
        <f t="shared" si="128"/>
        <v>1</v>
      </c>
    </row>
    <row r="1604" spans="1:38">
      <c r="A1604" s="1">
        <v>1603</v>
      </c>
      <c r="B1604" s="35" t="s">
        <v>1392</v>
      </c>
      <c r="C1604" t="s">
        <v>4</v>
      </c>
      <c r="D1604" t="s">
        <v>30</v>
      </c>
      <c r="E1604" t="s">
        <v>113</v>
      </c>
      <c r="F1604" t="s">
        <v>137</v>
      </c>
      <c r="G1604" t="s">
        <v>152</v>
      </c>
      <c r="H1604" t="s">
        <v>281</v>
      </c>
      <c r="I1604" s="1">
        <v>1.685651</v>
      </c>
      <c r="J1604" s="1">
        <v>9.2889999999999997</v>
      </c>
      <c r="K1604" s="1">
        <v>0</v>
      </c>
      <c r="L1604" t="s">
        <v>458</v>
      </c>
      <c r="M1604" t="s">
        <v>469</v>
      </c>
      <c r="N1604" t="s">
        <v>586</v>
      </c>
      <c r="O1604" t="s">
        <v>782</v>
      </c>
      <c r="P1604" t="s">
        <v>803</v>
      </c>
      <c r="Q1604" t="s">
        <v>850</v>
      </c>
      <c r="R1604" t="s">
        <v>853</v>
      </c>
      <c r="S1604" t="s">
        <v>861</v>
      </c>
      <c r="T1604" t="s">
        <v>865</v>
      </c>
      <c r="U1604" t="s">
        <v>867</v>
      </c>
      <c r="V1604" s="1"/>
      <c r="W1604" s="1"/>
      <c r="X1604" s="1">
        <v>2.0799999999999999E-2</v>
      </c>
      <c r="Y1604" s="1">
        <v>0.65400000000000003</v>
      </c>
      <c r="Z1604" t="s">
        <v>877</v>
      </c>
      <c r="AA1604" s="1">
        <v>21</v>
      </c>
      <c r="AB1604" t="s">
        <v>881</v>
      </c>
      <c r="AC1604" t="s">
        <v>913</v>
      </c>
      <c r="AD1604" t="s">
        <v>918</v>
      </c>
      <c r="AE1604" t="s">
        <v>921</v>
      </c>
      <c r="AF1604" s="1">
        <v>1991</v>
      </c>
      <c r="AG1604" s="1">
        <v>2016</v>
      </c>
      <c r="AH1604" s="67">
        <f t="shared" si="125"/>
        <v>2.239207664980084E-3</v>
      </c>
      <c r="AI1604" s="67">
        <f t="shared" si="129"/>
        <v>7.0405856389277641E-2</v>
      </c>
      <c r="AJ1604" s="67">
        <f t="shared" si="126"/>
        <v>-0.13575627085800407</v>
      </c>
      <c r="AK1604" s="67">
        <f t="shared" si="127"/>
        <v>0.14023468618796425</v>
      </c>
      <c r="AL1604" s="69">
        <f t="shared" si="128"/>
        <v>1</v>
      </c>
    </row>
    <row r="1605" spans="1:38">
      <c r="A1605" s="1">
        <v>1604</v>
      </c>
      <c r="B1605" s="35" t="s">
        <v>1392</v>
      </c>
      <c r="C1605" t="s">
        <v>4</v>
      </c>
      <c r="D1605" t="s">
        <v>30</v>
      </c>
      <c r="E1605" t="s">
        <v>113</v>
      </c>
      <c r="F1605" t="s">
        <v>137</v>
      </c>
      <c r="G1605" t="s">
        <v>152</v>
      </c>
      <c r="H1605" t="s">
        <v>281</v>
      </c>
      <c r="I1605" s="1">
        <v>1.685651</v>
      </c>
      <c r="J1605" s="1">
        <v>9.2889999999999997</v>
      </c>
      <c r="K1605" s="1">
        <v>0</v>
      </c>
      <c r="L1605" t="s">
        <v>458</v>
      </c>
      <c r="M1605" t="s">
        <v>469</v>
      </c>
      <c r="N1605" t="s">
        <v>587</v>
      </c>
      <c r="O1605" t="s">
        <v>782</v>
      </c>
      <c r="P1605" t="s">
        <v>804</v>
      </c>
      <c r="Q1605" t="s">
        <v>850</v>
      </c>
      <c r="R1605" t="s">
        <v>853</v>
      </c>
      <c r="S1605" t="s">
        <v>861</v>
      </c>
      <c r="T1605" t="s">
        <v>865</v>
      </c>
      <c r="U1605" t="s">
        <v>867</v>
      </c>
      <c r="V1605" s="1"/>
      <c r="W1605" s="1"/>
      <c r="X1605" s="1">
        <v>1.01</v>
      </c>
      <c r="Y1605" s="1">
        <v>1.893</v>
      </c>
      <c r="Z1605" t="s">
        <v>877</v>
      </c>
      <c r="AA1605" s="1">
        <v>21</v>
      </c>
      <c r="AB1605" t="s">
        <v>881</v>
      </c>
      <c r="AC1605" t="s">
        <v>913</v>
      </c>
      <c r="AD1605" t="s">
        <v>918</v>
      </c>
      <c r="AE1605" t="s">
        <v>921</v>
      </c>
      <c r="AF1605" s="1">
        <v>1991</v>
      </c>
      <c r="AG1605" s="1">
        <v>2016</v>
      </c>
      <c r="AH1605" s="67">
        <f t="shared" si="125"/>
        <v>0.10873075680912908</v>
      </c>
      <c r="AI1605" s="67">
        <f t="shared" si="129"/>
        <v>0.20378942835612016</v>
      </c>
      <c r="AJ1605" s="67">
        <f t="shared" si="126"/>
        <v>-0.29069652276886643</v>
      </c>
      <c r="AK1605" s="67">
        <f t="shared" si="127"/>
        <v>0.50815803638712453</v>
      </c>
      <c r="AL1605" s="69">
        <f t="shared" si="128"/>
        <v>1</v>
      </c>
    </row>
    <row r="1606" spans="1:38">
      <c r="A1606" s="1">
        <v>1605</v>
      </c>
      <c r="B1606" s="35" t="s">
        <v>1392</v>
      </c>
      <c r="C1606" t="s">
        <v>4</v>
      </c>
      <c r="D1606" t="s">
        <v>30</v>
      </c>
      <c r="E1606" t="s">
        <v>113</v>
      </c>
      <c r="F1606" t="s">
        <v>137</v>
      </c>
      <c r="G1606" t="s">
        <v>152</v>
      </c>
      <c r="H1606" t="s">
        <v>281</v>
      </c>
      <c r="I1606" s="1">
        <v>1.685651</v>
      </c>
      <c r="J1606" s="1">
        <v>9.2889999999999997</v>
      </c>
      <c r="K1606" s="1">
        <v>0</v>
      </c>
      <c r="L1606" t="s">
        <v>148</v>
      </c>
      <c r="M1606" t="s">
        <v>469</v>
      </c>
      <c r="N1606" t="s">
        <v>588</v>
      </c>
      <c r="O1606" t="s">
        <v>782</v>
      </c>
      <c r="P1606" t="s">
        <v>805</v>
      </c>
      <c r="Q1606" t="s">
        <v>850</v>
      </c>
      <c r="R1606" t="s">
        <v>853</v>
      </c>
      <c r="S1606" t="s">
        <v>861</v>
      </c>
      <c r="T1606" t="s">
        <v>865</v>
      </c>
      <c r="U1606" t="s">
        <v>867</v>
      </c>
      <c r="V1606" s="1"/>
      <c r="W1606" s="1"/>
      <c r="X1606" s="1">
        <v>0.57199999999999995</v>
      </c>
      <c r="Y1606" s="1">
        <v>1.23</v>
      </c>
      <c r="Z1606" t="s">
        <v>877</v>
      </c>
      <c r="AA1606" s="1">
        <v>21</v>
      </c>
      <c r="AB1606" t="s">
        <v>881</v>
      </c>
      <c r="AC1606" t="s">
        <v>913</v>
      </c>
      <c r="AD1606" t="s">
        <v>918</v>
      </c>
      <c r="AE1606" t="s">
        <v>921</v>
      </c>
      <c r="AF1606" s="1">
        <v>1991</v>
      </c>
      <c r="AG1606" s="1">
        <v>2016</v>
      </c>
      <c r="AH1606" s="67">
        <f t="shared" si="125"/>
        <v>6.1578210786952303E-2</v>
      </c>
      <c r="AI1606" s="67">
        <f t="shared" si="129"/>
        <v>0.13241468403487996</v>
      </c>
      <c r="AJ1606" s="67">
        <f t="shared" si="126"/>
        <v>-0.19795456992141242</v>
      </c>
      <c r="AK1606" s="67">
        <f t="shared" si="127"/>
        <v>0.32111099149531702</v>
      </c>
      <c r="AL1606" s="69">
        <f t="shared" si="128"/>
        <v>1</v>
      </c>
    </row>
    <row r="1607" spans="1:38">
      <c r="A1607" s="1">
        <v>1606</v>
      </c>
      <c r="B1607" s="35" t="s">
        <v>1392</v>
      </c>
      <c r="C1607" t="s">
        <v>4</v>
      </c>
      <c r="D1607" t="s">
        <v>30</v>
      </c>
      <c r="E1607" t="s">
        <v>113</v>
      </c>
      <c r="F1607" t="s">
        <v>137</v>
      </c>
      <c r="G1607" t="s">
        <v>152</v>
      </c>
      <c r="H1607" t="s">
        <v>281</v>
      </c>
      <c r="I1607" s="1">
        <v>1.685651</v>
      </c>
      <c r="J1607" s="1">
        <v>9.2889999999999997</v>
      </c>
      <c r="K1607" s="1">
        <v>0</v>
      </c>
      <c r="L1607" t="s">
        <v>457</v>
      </c>
      <c r="M1607" t="s">
        <v>469</v>
      </c>
      <c r="N1607" t="s">
        <v>589</v>
      </c>
      <c r="O1607" t="s">
        <v>782</v>
      </c>
      <c r="P1607" t="s">
        <v>806</v>
      </c>
      <c r="Q1607" t="s">
        <v>850</v>
      </c>
      <c r="R1607" t="s">
        <v>853</v>
      </c>
      <c r="S1607" t="s">
        <v>861</v>
      </c>
      <c r="T1607" t="s">
        <v>865</v>
      </c>
      <c r="U1607" t="s">
        <v>867</v>
      </c>
      <c r="V1607" s="1"/>
      <c r="W1607" s="1"/>
      <c r="X1607" s="1">
        <v>1.25</v>
      </c>
      <c r="Y1607" s="1">
        <v>1.5609999999999999</v>
      </c>
      <c r="Z1607" t="s">
        <v>877</v>
      </c>
      <c r="AA1607" s="1">
        <v>21</v>
      </c>
      <c r="AB1607" t="s">
        <v>881</v>
      </c>
      <c r="AC1607" t="s">
        <v>913</v>
      </c>
      <c r="AD1607" t="s">
        <v>918</v>
      </c>
      <c r="AE1607" t="s">
        <v>921</v>
      </c>
      <c r="AF1607" s="1">
        <v>1991</v>
      </c>
      <c r="AG1607" s="1">
        <v>2016</v>
      </c>
      <c r="AH1607" s="67">
        <f t="shared" si="125"/>
        <v>0.13456776832813006</v>
      </c>
      <c r="AI1607" s="67">
        <f t="shared" si="129"/>
        <v>0.1680482290881688</v>
      </c>
      <c r="AJ1607" s="67">
        <f t="shared" si="126"/>
        <v>-0.19480676068468078</v>
      </c>
      <c r="AK1607" s="67">
        <f t="shared" si="127"/>
        <v>0.46394229734094089</v>
      </c>
      <c r="AL1607" s="69">
        <f t="shared" si="128"/>
        <v>1</v>
      </c>
    </row>
    <row r="1608" spans="1:38">
      <c r="A1608" s="1">
        <v>1607</v>
      </c>
      <c r="B1608" s="35" t="s">
        <v>1392</v>
      </c>
      <c r="C1608" t="s">
        <v>4</v>
      </c>
      <c r="D1608" t="s">
        <v>30</v>
      </c>
      <c r="E1608" t="s">
        <v>113</v>
      </c>
      <c r="F1608" t="s">
        <v>137</v>
      </c>
      <c r="G1608" t="s">
        <v>152</v>
      </c>
      <c r="H1608" t="s">
        <v>281</v>
      </c>
      <c r="I1608" s="1">
        <v>1.685651</v>
      </c>
      <c r="J1608" s="1">
        <v>9.2889999999999997</v>
      </c>
      <c r="K1608" s="1">
        <v>0</v>
      </c>
      <c r="L1608" t="s">
        <v>456</v>
      </c>
      <c r="M1608" t="s">
        <v>462</v>
      </c>
      <c r="N1608" t="s">
        <v>590</v>
      </c>
      <c r="O1608" t="s">
        <v>780</v>
      </c>
      <c r="P1608" t="s">
        <v>459</v>
      </c>
      <c r="Q1608" t="s">
        <v>850</v>
      </c>
      <c r="R1608" t="s">
        <v>853</v>
      </c>
      <c r="S1608" t="s">
        <v>861</v>
      </c>
      <c r="T1608" t="s">
        <v>865</v>
      </c>
      <c r="U1608" t="s">
        <v>867</v>
      </c>
      <c r="V1608" s="1"/>
      <c r="W1608" s="1"/>
      <c r="X1608" s="1">
        <v>3.3290000000000002</v>
      </c>
      <c r="Y1608" s="1">
        <v>1.87</v>
      </c>
      <c r="Z1608" t="s">
        <v>877</v>
      </c>
      <c r="AA1608" s="1">
        <v>21</v>
      </c>
      <c r="AB1608" t="s">
        <v>881</v>
      </c>
      <c r="AC1608" t="s">
        <v>913</v>
      </c>
      <c r="AD1608" t="s">
        <v>918</v>
      </c>
      <c r="AE1608" t="s">
        <v>921</v>
      </c>
      <c r="AF1608" s="1">
        <v>1991</v>
      </c>
      <c r="AG1608" s="1">
        <v>2016</v>
      </c>
      <c r="AH1608" s="67">
        <f t="shared" si="125"/>
        <v>0.35838088061147599</v>
      </c>
      <c r="AI1608" s="67">
        <f t="shared" si="129"/>
        <v>0.20131338141888258</v>
      </c>
      <c r="AJ1608" s="67">
        <f t="shared" si="126"/>
        <v>-3.6193346969533857E-2</v>
      </c>
      <c r="AK1608" s="67">
        <f t="shared" si="127"/>
        <v>0.7529551081924859</v>
      </c>
      <c r="AL1608" s="69">
        <f t="shared" si="128"/>
        <v>1</v>
      </c>
    </row>
    <row r="1609" spans="1:38">
      <c r="A1609" s="1">
        <v>1608</v>
      </c>
      <c r="B1609" s="35" t="s">
        <v>1392</v>
      </c>
      <c r="C1609" t="s">
        <v>4</v>
      </c>
      <c r="D1609" t="s">
        <v>30</v>
      </c>
      <c r="E1609" t="s">
        <v>113</v>
      </c>
      <c r="F1609" t="s">
        <v>137</v>
      </c>
      <c r="G1609" t="s">
        <v>152</v>
      </c>
      <c r="H1609" t="s">
        <v>281</v>
      </c>
      <c r="I1609" s="1">
        <v>1.685651</v>
      </c>
      <c r="J1609" s="1">
        <v>9.2889999999999997</v>
      </c>
      <c r="K1609" s="1">
        <v>0</v>
      </c>
      <c r="L1609" t="s">
        <v>456</v>
      </c>
      <c r="M1609" t="s">
        <v>461</v>
      </c>
      <c r="N1609" t="s">
        <v>591</v>
      </c>
      <c r="O1609" t="s">
        <v>780</v>
      </c>
      <c r="P1609" t="s">
        <v>459</v>
      </c>
      <c r="Q1609" t="s">
        <v>850</v>
      </c>
      <c r="R1609" t="s">
        <v>853</v>
      </c>
      <c r="S1609" t="s">
        <v>861</v>
      </c>
      <c r="T1609" t="s">
        <v>865</v>
      </c>
      <c r="U1609" t="s">
        <v>867</v>
      </c>
      <c r="V1609" s="1"/>
      <c r="W1609" s="1"/>
      <c r="X1609" s="1">
        <v>-1.4870000000000001</v>
      </c>
      <c r="Y1609" s="1">
        <v>0.92400000000000004</v>
      </c>
      <c r="Z1609" t="s">
        <v>877</v>
      </c>
      <c r="AA1609" s="1">
        <v>21</v>
      </c>
      <c r="AB1609" t="s">
        <v>881</v>
      </c>
      <c r="AC1609" t="s">
        <v>913</v>
      </c>
      <c r="AD1609" t="s">
        <v>918</v>
      </c>
      <c r="AE1609" t="s">
        <v>921</v>
      </c>
      <c r="AF1609" s="1">
        <v>1991</v>
      </c>
      <c r="AG1609" s="1">
        <v>2016</v>
      </c>
      <c r="AH1609" s="67">
        <f t="shared" si="125"/>
        <v>-0.16008181720314352</v>
      </c>
      <c r="AI1609" s="67">
        <f t="shared" si="129"/>
        <v>9.9472494348153737E-2</v>
      </c>
      <c r="AJ1609" s="67">
        <f t="shared" si="126"/>
        <v>-0.35504790612552484</v>
      </c>
      <c r="AK1609" s="67">
        <f t="shared" si="127"/>
        <v>3.4884271719237803E-2</v>
      </c>
      <c r="AL1609" s="69">
        <f t="shared" si="128"/>
        <v>1</v>
      </c>
    </row>
    <row r="1610" spans="1:38">
      <c r="A1610" s="1">
        <v>1609</v>
      </c>
      <c r="B1610" s="35" t="s">
        <v>1392</v>
      </c>
      <c r="C1610" t="s">
        <v>4</v>
      </c>
      <c r="D1610" t="s">
        <v>30</v>
      </c>
      <c r="E1610" t="s">
        <v>113</v>
      </c>
      <c r="F1610" t="s">
        <v>137</v>
      </c>
      <c r="G1610" t="s">
        <v>152</v>
      </c>
      <c r="H1610" t="s">
        <v>281</v>
      </c>
      <c r="I1610" s="1">
        <v>1.685651</v>
      </c>
      <c r="J1610" s="1">
        <v>9.2889999999999997</v>
      </c>
      <c r="K1610" s="1">
        <v>0</v>
      </c>
      <c r="L1610" t="s">
        <v>140</v>
      </c>
      <c r="M1610" t="s">
        <v>476</v>
      </c>
      <c r="N1610" t="s">
        <v>592</v>
      </c>
      <c r="O1610" t="s">
        <v>780</v>
      </c>
      <c r="P1610" t="s">
        <v>459</v>
      </c>
      <c r="Q1610" t="s">
        <v>850</v>
      </c>
      <c r="R1610" t="s">
        <v>853</v>
      </c>
      <c r="S1610" t="s">
        <v>861</v>
      </c>
      <c r="T1610" t="s">
        <v>865</v>
      </c>
      <c r="U1610" t="s">
        <v>867</v>
      </c>
      <c r="V1610" s="1"/>
      <c r="W1610" s="1"/>
      <c r="X1610" s="1">
        <v>2.927</v>
      </c>
      <c r="Y1610" s="1">
        <v>2.952</v>
      </c>
      <c r="Z1610" t="s">
        <v>877</v>
      </c>
      <c r="AA1610" s="1">
        <v>21</v>
      </c>
      <c r="AB1610" t="s">
        <v>881</v>
      </c>
      <c r="AC1610" t="s">
        <v>913</v>
      </c>
      <c r="AD1610" t="s">
        <v>918</v>
      </c>
      <c r="AE1610" t="s">
        <v>921</v>
      </c>
      <c r="AF1610" s="1">
        <v>1991</v>
      </c>
      <c r="AG1610" s="1">
        <v>2016</v>
      </c>
      <c r="AH1610" s="67">
        <f t="shared" si="125"/>
        <v>0.31510388631714931</v>
      </c>
      <c r="AI1610" s="67">
        <f t="shared" si="129"/>
        <v>0.31779524168371193</v>
      </c>
      <c r="AJ1610" s="67">
        <f t="shared" si="126"/>
        <v>-0.30777478738292602</v>
      </c>
      <c r="AK1610" s="67">
        <f t="shared" si="127"/>
        <v>0.93798256001722469</v>
      </c>
      <c r="AL1610" s="69">
        <f t="shared" si="128"/>
        <v>1</v>
      </c>
    </row>
    <row r="1611" spans="1:38">
      <c r="A1611" s="1">
        <v>1610</v>
      </c>
      <c r="B1611" s="35" t="s">
        <v>1392</v>
      </c>
      <c r="C1611" t="s">
        <v>4</v>
      </c>
      <c r="D1611" t="s">
        <v>30</v>
      </c>
      <c r="E1611" t="s">
        <v>113</v>
      </c>
      <c r="F1611" t="s">
        <v>137</v>
      </c>
      <c r="G1611" t="s">
        <v>152</v>
      </c>
      <c r="H1611" t="s">
        <v>281</v>
      </c>
      <c r="I1611" s="1">
        <v>1.685651</v>
      </c>
      <c r="J1611" s="1">
        <v>9.2889999999999997</v>
      </c>
      <c r="K1611" s="1">
        <v>0</v>
      </c>
      <c r="L1611" t="s">
        <v>457</v>
      </c>
      <c r="M1611" t="s">
        <v>463</v>
      </c>
      <c r="N1611" t="s">
        <v>593</v>
      </c>
      <c r="O1611" t="s">
        <v>780</v>
      </c>
      <c r="P1611" t="s">
        <v>459</v>
      </c>
      <c r="Q1611" t="s">
        <v>850</v>
      </c>
      <c r="R1611" t="s">
        <v>853</v>
      </c>
      <c r="S1611" t="s">
        <v>861</v>
      </c>
      <c r="T1611" t="s">
        <v>865</v>
      </c>
      <c r="U1611" t="s">
        <v>867</v>
      </c>
      <c r="V1611" s="1"/>
      <c r="W1611" s="1"/>
      <c r="X1611" s="1">
        <v>-0.871</v>
      </c>
      <c r="Y1611" s="1">
        <v>2.9460000000000002</v>
      </c>
      <c r="Z1611" t="s">
        <v>877</v>
      </c>
      <c r="AA1611" s="1">
        <v>21</v>
      </c>
      <c r="AB1611" t="s">
        <v>881</v>
      </c>
      <c r="AC1611" t="s">
        <v>913</v>
      </c>
      <c r="AD1611" t="s">
        <v>918</v>
      </c>
      <c r="AE1611" t="s">
        <v>921</v>
      </c>
      <c r="AF1611" s="1">
        <v>1991</v>
      </c>
      <c r="AG1611" s="1">
        <v>2016</v>
      </c>
      <c r="AH1611" s="67">
        <f t="shared" si="125"/>
        <v>-9.3766820971041012E-2</v>
      </c>
      <c r="AI1611" s="67">
        <f t="shared" si="129"/>
        <v>0.3171493163957369</v>
      </c>
      <c r="AJ1611" s="67">
        <f t="shared" si="126"/>
        <v>-0.71537948110668537</v>
      </c>
      <c r="AK1611" s="67">
        <f t="shared" si="127"/>
        <v>0.52784583916460326</v>
      </c>
      <c r="AL1611" s="69">
        <f t="shared" si="128"/>
        <v>1</v>
      </c>
    </row>
    <row r="1612" spans="1:38">
      <c r="A1612" s="1">
        <v>1611</v>
      </c>
      <c r="B1612" s="35" t="s">
        <v>1392</v>
      </c>
      <c r="C1612" t="s">
        <v>4</v>
      </c>
      <c r="D1612" t="s">
        <v>30</v>
      </c>
      <c r="E1612" t="s">
        <v>113</v>
      </c>
      <c r="F1612" t="s">
        <v>137</v>
      </c>
      <c r="G1612" t="s">
        <v>152</v>
      </c>
      <c r="H1612" t="s">
        <v>281</v>
      </c>
      <c r="I1612" s="1">
        <v>1.685651</v>
      </c>
      <c r="J1612" s="1">
        <v>9.2889999999999997</v>
      </c>
      <c r="K1612" s="1">
        <v>0</v>
      </c>
      <c r="L1612" t="s">
        <v>457</v>
      </c>
      <c r="M1612" t="s">
        <v>466</v>
      </c>
      <c r="N1612" t="s">
        <v>594</v>
      </c>
      <c r="O1612" t="s">
        <v>780</v>
      </c>
      <c r="P1612" t="s">
        <v>459</v>
      </c>
      <c r="Q1612" t="s">
        <v>850</v>
      </c>
      <c r="R1612" t="s">
        <v>853</v>
      </c>
      <c r="S1612" t="s">
        <v>861</v>
      </c>
      <c r="T1612" t="s">
        <v>865</v>
      </c>
      <c r="U1612" t="s">
        <v>867</v>
      </c>
      <c r="V1612" s="1"/>
      <c r="W1612" s="1"/>
      <c r="X1612" s="1">
        <v>-4.6180000000000003</v>
      </c>
      <c r="Y1612" s="1">
        <v>1.3959999999999999</v>
      </c>
      <c r="Z1612" t="s">
        <v>877</v>
      </c>
      <c r="AA1612" s="1">
        <v>21</v>
      </c>
      <c r="AB1612" t="s">
        <v>881</v>
      </c>
      <c r="AC1612" t="s">
        <v>913</v>
      </c>
      <c r="AD1612" t="s">
        <v>918</v>
      </c>
      <c r="AE1612" t="s">
        <v>921</v>
      </c>
      <c r="AF1612" s="1">
        <v>1991</v>
      </c>
      <c r="AG1612" s="1">
        <v>2016</v>
      </c>
      <c r="AH1612" s="67">
        <f t="shared" si="125"/>
        <v>-0.49714716331144371</v>
      </c>
      <c r="AI1612" s="67">
        <f t="shared" si="129"/>
        <v>0.15028528366885563</v>
      </c>
      <c r="AJ1612" s="67">
        <f t="shared" si="126"/>
        <v>-0.79170631930240076</v>
      </c>
      <c r="AK1612" s="67">
        <f t="shared" si="127"/>
        <v>-0.20258800732048665</v>
      </c>
      <c r="AL1612" s="69">
        <f t="shared" si="128"/>
        <v>1</v>
      </c>
    </row>
    <row r="1613" spans="1:38">
      <c r="A1613" s="1">
        <v>1612</v>
      </c>
      <c r="B1613" s="35" t="s">
        <v>1392</v>
      </c>
      <c r="C1613" t="s">
        <v>4</v>
      </c>
      <c r="D1613" t="s">
        <v>30</v>
      </c>
      <c r="E1613" t="s">
        <v>113</v>
      </c>
      <c r="F1613" t="s">
        <v>137</v>
      </c>
      <c r="G1613" t="s">
        <v>152</v>
      </c>
      <c r="H1613" t="s">
        <v>281</v>
      </c>
      <c r="I1613" s="1">
        <v>1.685651</v>
      </c>
      <c r="J1613" s="1">
        <v>9.2889999999999997</v>
      </c>
      <c r="K1613" s="1">
        <v>0</v>
      </c>
      <c r="L1613" t="s">
        <v>457</v>
      </c>
      <c r="M1613" t="s">
        <v>472</v>
      </c>
      <c r="N1613" t="s">
        <v>595</v>
      </c>
      <c r="O1613" t="s">
        <v>780</v>
      </c>
      <c r="P1613" t="s">
        <v>459</v>
      </c>
      <c r="Q1613" t="s">
        <v>850</v>
      </c>
      <c r="R1613" t="s">
        <v>853</v>
      </c>
      <c r="S1613" t="s">
        <v>861</v>
      </c>
      <c r="T1613" t="s">
        <v>865</v>
      </c>
      <c r="U1613" t="s">
        <v>867</v>
      </c>
      <c r="V1613" s="1"/>
      <c r="W1613" s="1"/>
      <c r="X1613" s="1">
        <v>2.9630000000000001</v>
      </c>
      <c r="Y1613" s="1">
        <v>4.3920000000000003</v>
      </c>
      <c r="Z1613" t="s">
        <v>877</v>
      </c>
      <c r="AA1613" s="1">
        <v>21</v>
      </c>
      <c r="AB1613" t="s">
        <v>881</v>
      </c>
      <c r="AC1613" t="s">
        <v>913</v>
      </c>
      <c r="AD1613" t="s">
        <v>918</v>
      </c>
      <c r="AE1613" t="s">
        <v>921</v>
      </c>
      <c r="AF1613" s="1">
        <v>1991</v>
      </c>
      <c r="AG1613" s="1">
        <v>2016</v>
      </c>
      <c r="AH1613" s="67">
        <f t="shared" si="125"/>
        <v>0.31897943804499951</v>
      </c>
      <c r="AI1613" s="67">
        <f t="shared" si="129"/>
        <v>0.47281731079771777</v>
      </c>
      <c r="AJ1613" s="67">
        <f t="shared" si="126"/>
        <v>-0.60774249111852729</v>
      </c>
      <c r="AK1613" s="67">
        <f t="shared" si="127"/>
        <v>1.2457013672085262</v>
      </c>
      <c r="AL1613" s="69">
        <f t="shared" si="128"/>
        <v>1</v>
      </c>
    </row>
    <row r="1614" spans="1:38">
      <c r="A1614" s="1">
        <v>1613</v>
      </c>
      <c r="B1614" s="35" t="s">
        <v>1392</v>
      </c>
      <c r="C1614" t="s">
        <v>4</v>
      </c>
      <c r="D1614" t="s">
        <v>30</v>
      </c>
      <c r="E1614" t="s">
        <v>113</v>
      </c>
      <c r="F1614" t="s">
        <v>137</v>
      </c>
      <c r="G1614" t="s">
        <v>152</v>
      </c>
      <c r="H1614" t="s">
        <v>281</v>
      </c>
      <c r="I1614" s="1">
        <v>1.685651</v>
      </c>
      <c r="J1614" s="1">
        <v>9.2889999999999997</v>
      </c>
      <c r="K1614" s="1">
        <v>0</v>
      </c>
      <c r="L1614" t="s">
        <v>457</v>
      </c>
      <c r="M1614" t="s">
        <v>482</v>
      </c>
      <c r="N1614" t="s">
        <v>596</v>
      </c>
      <c r="O1614" t="s">
        <v>780</v>
      </c>
      <c r="P1614" t="s">
        <v>459</v>
      </c>
      <c r="Q1614" t="s">
        <v>850</v>
      </c>
      <c r="R1614" t="s">
        <v>853</v>
      </c>
      <c r="S1614" t="s">
        <v>861</v>
      </c>
      <c r="T1614" t="s">
        <v>865</v>
      </c>
      <c r="U1614" t="s">
        <v>867</v>
      </c>
      <c r="V1614" s="1"/>
      <c r="W1614" s="1"/>
      <c r="X1614" s="1">
        <v>-1.6319999999999999</v>
      </c>
      <c r="Y1614" s="1">
        <v>2.4049999999999998</v>
      </c>
      <c r="Z1614" t="s">
        <v>877</v>
      </c>
      <c r="AA1614" s="1">
        <v>21</v>
      </c>
      <c r="AB1614" t="s">
        <v>881</v>
      </c>
      <c r="AC1614" t="s">
        <v>913</v>
      </c>
      <c r="AD1614" t="s">
        <v>918</v>
      </c>
      <c r="AE1614" t="s">
        <v>921</v>
      </c>
      <c r="AF1614" s="1">
        <v>1991</v>
      </c>
      <c r="AG1614" s="1">
        <v>2016</v>
      </c>
      <c r="AH1614" s="67">
        <f t="shared" si="125"/>
        <v>-0.1756916783292066</v>
      </c>
      <c r="AI1614" s="67">
        <f t="shared" si="129"/>
        <v>0.25890838626332219</v>
      </c>
      <c r="AJ1614" s="67">
        <f t="shared" si="126"/>
        <v>-0.68315211540531806</v>
      </c>
      <c r="AK1614" s="67">
        <f t="shared" si="127"/>
        <v>0.33176875874690481</v>
      </c>
      <c r="AL1614" s="69">
        <f t="shared" si="128"/>
        <v>1</v>
      </c>
    </row>
    <row r="1615" spans="1:38">
      <c r="A1615" s="1">
        <v>1614</v>
      </c>
      <c r="B1615" s="35" t="s">
        <v>1392</v>
      </c>
      <c r="C1615" t="s">
        <v>4</v>
      </c>
      <c r="D1615" t="s">
        <v>31</v>
      </c>
      <c r="E1615" t="s">
        <v>112</v>
      </c>
      <c r="F1615" t="s">
        <v>139</v>
      </c>
      <c r="G1615" t="s">
        <v>156</v>
      </c>
      <c r="H1615" t="s">
        <v>282</v>
      </c>
      <c r="I1615" s="1">
        <v>2.858743</v>
      </c>
      <c r="J1615" s="1">
        <v>3.238766</v>
      </c>
      <c r="K1615" s="1">
        <v>0</v>
      </c>
      <c r="L1615" t="s">
        <v>458</v>
      </c>
      <c r="M1615" t="s">
        <v>473</v>
      </c>
      <c r="N1615" t="s">
        <v>583</v>
      </c>
      <c r="O1615" t="s">
        <v>782</v>
      </c>
      <c r="P1615" t="s">
        <v>801</v>
      </c>
      <c r="Q1615" t="s">
        <v>850</v>
      </c>
      <c r="R1615" t="s">
        <v>853</v>
      </c>
      <c r="S1615" t="s">
        <v>861</v>
      </c>
      <c r="T1615" t="s">
        <v>865</v>
      </c>
      <c r="U1615" t="s">
        <v>867</v>
      </c>
      <c r="V1615" s="1"/>
      <c r="W1615" s="1"/>
      <c r="X1615" s="1">
        <v>6.5100000000000005E-2</v>
      </c>
      <c r="Y1615" s="1">
        <v>6.2E-2</v>
      </c>
      <c r="Z1615" t="s">
        <v>875</v>
      </c>
      <c r="AA1615" s="1">
        <v>64</v>
      </c>
      <c r="AB1615" t="s">
        <v>881</v>
      </c>
      <c r="AC1615" t="s">
        <v>913</v>
      </c>
      <c r="AD1615" t="s">
        <v>918</v>
      </c>
      <c r="AE1615" t="s">
        <v>921</v>
      </c>
      <c r="AF1615" s="1">
        <v>1991</v>
      </c>
      <c r="AG1615" s="1">
        <v>2016</v>
      </c>
      <c r="AH1615" s="67">
        <f t="shared" si="125"/>
        <v>2.0100248057439162E-2</v>
      </c>
      <c r="AI1615" s="67">
        <f t="shared" si="129"/>
        <v>1.9143093388037297E-2</v>
      </c>
      <c r="AJ1615" s="67">
        <f t="shared" si="126"/>
        <v>-1.7420214983113937E-2</v>
      </c>
      <c r="AK1615" s="67">
        <f t="shared" si="127"/>
        <v>5.7620711097992258E-2</v>
      </c>
      <c r="AL1615" s="69">
        <f t="shared" si="128"/>
        <v>1</v>
      </c>
    </row>
    <row r="1616" spans="1:38">
      <c r="A1616" s="1">
        <v>1615</v>
      </c>
      <c r="B1616" s="35" t="s">
        <v>1392</v>
      </c>
      <c r="C1616" t="s">
        <v>4</v>
      </c>
      <c r="D1616" t="s">
        <v>31</v>
      </c>
      <c r="E1616" t="s">
        <v>112</v>
      </c>
      <c r="F1616" t="s">
        <v>139</v>
      </c>
      <c r="G1616" t="s">
        <v>156</v>
      </c>
      <c r="H1616" t="s">
        <v>282</v>
      </c>
      <c r="I1616" s="1">
        <v>2.858743</v>
      </c>
      <c r="J1616" s="1">
        <v>3.238766</v>
      </c>
      <c r="K1616" s="1">
        <v>0</v>
      </c>
      <c r="L1616" t="s">
        <v>458</v>
      </c>
      <c r="M1616" t="s">
        <v>473</v>
      </c>
      <c r="N1616" t="s">
        <v>584</v>
      </c>
      <c r="O1616" t="s">
        <v>782</v>
      </c>
      <c r="P1616" t="s">
        <v>802</v>
      </c>
      <c r="Q1616" t="s">
        <v>850</v>
      </c>
      <c r="R1616" t="s">
        <v>853</v>
      </c>
      <c r="S1616" t="s">
        <v>861</v>
      </c>
      <c r="T1616" t="s">
        <v>865</v>
      </c>
      <c r="U1616" t="s">
        <v>867</v>
      </c>
      <c r="V1616" s="1"/>
      <c r="W1616" s="1"/>
      <c r="X1616" s="1">
        <v>-1.43E-2</v>
      </c>
      <c r="Y1616" s="1">
        <v>0.123</v>
      </c>
      <c r="Z1616" t="s">
        <v>875</v>
      </c>
      <c r="AA1616" s="1">
        <v>64</v>
      </c>
      <c r="AB1616" t="s">
        <v>881</v>
      </c>
      <c r="AC1616" t="s">
        <v>913</v>
      </c>
      <c r="AD1616" t="s">
        <v>918</v>
      </c>
      <c r="AE1616" t="s">
        <v>921</v>
      </c>
      <c r="AF1616" s="1">
        <v>1991</v>
      </c>
      <c r="AG1616" s="1">
        <v>2016</v>
      </c>
      <c r="AH1616" s="67">
        <f t="shared" si="125"/>
        <v>-4.4152618620795702E-3</v>
      </c>
      <c r="AI1616" s="67">
        <f t="shared" si="129"/>
        <v>3.7977427205299792E-2</v>
      </c>
      <c r="AJ1616" s="67">
        <f t="shared" si="126"/>
        <v>-7.8851019184467158E-2</v>
      </c>
      <c r="AK1616" s="67">
        <f t="shared" si="127"/>
        <v>7.002049546030803E-2</v>
      </c>
      <c r="AL1616" s="69">
        <f t="shared" si="128"/>
        <v>1</v>
      </c>
    </row>
    <row r="1617" spans="1:38">
      <c r="A1617" s="1">
        <v>1616</v>
      </c>
      <c r="B1617" s="35" t="s">
        <v>1392</v>
      </c>
      <c r="C1617" t="s">
        <v>4</v>
      </c>
      <c r="D1617" t="s">
        <v>31</v>
      </c>
      <c r="E1617" t="s">
        <v>112</v>
      </c>
      <c r="F1617" t="s">
        <v>139</v>
      </c>
      <c r="G1617" t="s">
        <v>156</v>
      </c>
      <c r="H1617" t="s">
        <v>282</v>
      </c>
      <c r="I1617" s="1">
        <v>2.858743</v>
      </c>
      <c r="J1617" s="1">
        <v>3.238766</v>
      </c>
      <c r="K1617" s="1">
        <v>0</v>
      </c>
      <c r="L1617" t="s">
        <v>456</v>
      </c>
      <c r="M1617" t="s">
        <v>470</v>
      </c>
      <c r="N1617" t="s">
        <v>585</v>
      </c>
      <c r="O1617" t="s">
        <v>782</v>
      </c>
      <c r="P1617" t="s">
        <v>787</v>
      </c>
      <c r="Q1617" t="s">
        <v>850</v>
      </c>
      <c r="R1617" t="s">
        <v>853</v>
      </c>
      <c r="S1617" t="s">
        <v>861</v>
      </c>
      <c r="T1617" t="s">
        <v>865</v>
      </c>
      <c r="U1617" t="s">
        <v>867</v>
      </c>
      <c r="V1617" s="1"/>
      <c r="W1617" s="1"/>
      <c r="X1617" s="1">
        <v>-9.0300000000000005E-2</v>
      </c>
      <c r="Y1617" s="1">
        <v>0.20499999999999999</v>
      </c>
      <c r="Z1617" t="s">
        <v>875</v>
      </c>
      <c r="AA1617" s="1">
        <v>64</v>
      </c>
      <c r="AB1617" t="s">
        <v>881</v>
      </c>
      <c r="AC1617" t="s">
        <v>913</v>
      </c>
      <c r="AD1617" t="s">
        <v>918</v>
      </c>
      <c r="AE1617" t="s">
        <v>921</v>
      </c>
      <c r="AF1617" s="1">
        <v>1991</v>
      </c>
      <c r="AG1617" s="1">
        <v>2016</v>
      </c>
      <c r="AH1617" s="67">
        <f t="shared" si="125"/>
        <v>-2.7880989240963997E-2</v>
      </c>
      <c r="AI1617" s="67">
        <f t="shared" si="129"/>
        <v>6.3295712008832994E-2</v>
      </c>
      <c r="AJ1617" s="67">
        <f t="shared" si="126"/>
        <v>-0.15194058477827665</v>
      </c>
      <c r="AK1617" s="67">
        <f t="shared" si="127"/>
        <v>9.6178606296348668E-2</v>
      </c>
      <c r="AL1617" s="69">
        <f t="shared" si="128"/>
        <v>1</v>
      </c>
    </row>
    <row r="1618" spans="1:38">
      <c r="A1618" s="1">
        <v>1617</v>
      </c>
      <c r="B1618" s="35" t="s">
        <v>1392</v>
      </c>
      <c r="C1618" t="s">
        <v>4</v>
      </c>
      <c r="D1618" t="s">
        <v>31</v>
      </c>
      <c r="E1618" t="s">
        <v>112</v>
      </c>
      <c r="F1618" t="s">
        <v>139</v>
      </c>
      <c r="G1618" t="s">
        <v>156</v>
      </c>
      <c r="H1618" t="s">
        <v>282</v>
      </c>
      <c r="I1618" s="1">
        <v>2.858743</v>
      </c>
      <c r="J1618" s="1">
        <v>3.238766</v>
      </c>
      <c r="K1618" s="1">
        <v>0</v>
      </c>
      <c r="L1618" t="s">
        <v>458</v>
      </c>
      <c r="M1618" t="s">
        <v>469</v>
      </c>
      <c r="N1618" t="s">
        <v>586</v>
      </c>
      <c r="O1618" t="s">
        <v>782</v>
      </c>
      <c r="P1618" t="s">
        <v>803</v>
      </c>
      <c r="Q1618" t="s">
        <v>850</v>
      </c>
      <c r="R1618" t="s">
        <v>853</v>
      </c>
      <c r="S1618" t="s">
        <v>861</v>
      </c>
      <c r="T1618" t="s">
        <v>865</v>
      </c>
      <c r="U1618" t="s">
        <v>867</v>
      </c>
      <c r="V1618" s="1"/>
      <c r="W1618" s="1"/>
      <c r="X1618" s="1">
        <v>8.5000000000000006E-2</v>
      </c>
      <c r="Y1618" s="1">
        <v>8.8999999999999996E-2</v>
      </c>
      <c r="Z1618" t="s">
        <v>875</v>
      </c>
      <c r="AA1618" s="1">
        <v>64</v>
      </c>
      <c r="AB1618" t="s">
        <v>881</v>
      </c>
      <c r="AC1618" t="s">
        <v>913</v>
      </c>
      <c r="AD1618" t="s">
        <v>918</v>
      </c>
      <c r="AE1618" t="s">
        <v>921</v>
      </c>
      <c r="AF1618" s="1">
        <v>1991</v>
      </c>
      <c r="AG1618" s="1">
        <v>2016</v>
      </c>
      <c r="AH1618" s="67">
        <f t="shared" si="125"/>
        <v>2.6244563515857584E-2</v>
      </c>
      <c r="AI1618" s="67">
        <f t="shared" si="129"/>
        <v>2.7479601798956761E-2</v>
      </c>
      <c r="AJ1618" s="67">
        <f t="shared" si="126"/>
        <v>-2.7615456010097669E-2</v>
      </c>
      <c r="AK1618" s="67">
        <f t="shared" si="127"/>
        <v>8.0104583041812838E-2</v>
      </c>
      <c r="AL1618" s="69">
        <f t="shared" si="128"/>
        <v>1</v>
      </c>
    </row>
    <row r="1619" spans="1:38">
      <c r="A1619" s="1">
        <v>1618</v>
      </c>
      <c r="B1619" s="35" t="s">
        <v>1392</v>
      </c>
      <c r="C1619" t="s">
        <v>4</v>
      </c>
      <c r="D1619" t="s">
        <v>31</v>
      </c>
      <c r="E1619" t="s">
        <v>112</v>
      </c>
      <c r="F1619" t="s">
        <v>139</v>
      </c>
      <c r="G1619" t="s">
        <v>156</v>
      </c>
      <c r="H1619" t="s">
        <v>282</v>
      </c>
      <c r="I1619" s="1">
        <v>2.858743</v>
      </c>
      <c r="J1619" s="1">
        <v>3.238766</v>
      </c>
      <c r="K1619" s="1">
        <v>0</v>
      </c>
      <c r="L1619" t="s">
        <v>458</v>
      </c>
      <c r="M1619" t="s">
        <v>469</v>
      </c>
      <c r="N1619" t="s">
        <v>587</v>
      </c>
      <c r="O1619" t="s">
        <v>782</v>
      </c>
      <c r="P1619" t="s">
        <v>804</v>
      </c>
      <c r="Q1619" t="s">
        <v>850</v>
      </c>
      <c r="R1619" t="s">
        <v>853</v>
      </c>
      <c r="S1619" t="s">
        <v>861</v>
      </c>
      <c r="T1619" t="s">
        <v>865</v>
      </c>
      <c r="U1619" t="s">
        <v>867</v>
      </c>
      <c r="V1619" s="1"/>
      <c r="W1619" s="1"/>
      <c r="X1619" s="1">
        <v>0.13800000000000001</v>
      </c>
      <c r="Y1619" s="1">
        <v>0.16800000000000001</v>
      </c>
      <c r="Z1619" t="s">
        <v>875</v>
      </c>
      <c r="AA1619" s="1">
        <v>64</v>
      </c>
      <c r="AB1619" t="s">
        <v>881</v>
      </c>
      <c r="AC1619" t="s">
        <v>913</v>
      </c>
      <c r="AD1619" t="s">
        <v>918</v>
      </c>
      <c r="AE1619" t="s">
        <v>921</v>
      </c>
      <c r="AF1619" s="1">
        <v>1991</v>
      </c>
      <c r="AG1619" s="1">
        <v>2016</v>
      </c>
      <c r="AH1619" s="67">
        <f t="shared" si="125"/>
        <v>4.2608820766921726E-2</v>
      </c>
      <c r="AI1619" s="67">
        <f t="shared" si="129"/>
        <v>5.187160789016558E-2</v>
      </c>
      <c r="AJ1619" s="67">
        <f t="shared" si="126"/>
        <v>-5.9059530697802815E-2</v>
      </c>
      <c r="AK1619" s="67">
        <f t="shared" si="127"/>
        <v>0.14427717223164627</v>
      </c>
      <c r="AL1619" s="69">
        <f t="shared" si="128"/>
        <v>1</v>
      </c>
    </row>
    <row r="1620" spans="1:38">
      <c r="A1620" s="1">
        <v>1619</v>
      </c>
      <c r="B1620" s="35" t="s">
        <v>1392</v>
      </c>
      <c r="C1620" t="s">
        <v>4</v>
      </c>
      <c r="D1620" t="s">
        <v>31</v>
      </c>
      <c r="E1620" t="s">
        <v>112</v>
      </c>
      <c r="F1620" t="s">
        <v>139</v>
      </c>
      <c r="G1620" t="s">
        <v>156</v>
      </c>
      <c r="H1620" t="s">
        <v>282</v>
      </c>
      <c r="I1620" s="1">
        <v>2.858743</v>
      </c>
      <c r="J1620" s="1">
        <v>3.238766</v>
      </c>
      <c r="K1620" s="1">
        <v>0</v>
      </c>
      <c r="L1620" t="s">
        <v>148</v>
      </c>
      <c r="M1620" t="s">
        <v>469</v>
      </c>
      <c r="N1620" t="s">
        <v>588</v>
      </c>
      <c r="O1620" t="s">
        <v>782</v>
      </c>
      <c r="P1620" t="s">
        <v>805</v>
      </c>
      <c r="Q1620" t="s">
        <v>850</v>
      </c>
      <c r="R1620" t="s">
        <v>853</v>
      </c>
      <c r="S1620" t="s">
        <v>861</v>
      </c>
      <c r="T1620" t="s">
        <v>865</v>
      </c>
      <c r="U1620" t="s">
        <v>867</v>
      </c>
      <c r="V1620" s="1"/>
      <c r="W1620" s="1"/>
      <c r="X1620" s="1">
        <v>0.20399999999999999</v>
      </c>
      <c r="Y1620" s="1">
        <v>0.13300000000000001</v>
      </c>
      <c r="Z1620" t="s">
        <v>875</v>
      </c>
      <c r="AA1620" s="1">
        <v>64</v>
      </c>
      <c r="AB1620" t="s">
        <v>881</v>
      </c>
      <c r="AC1620" t="s">
        <v>913</v>
      </c>
      <c r="AD1620" t="s">
        <v>918</v>
      </c>
      <c r="AE1620" t="s">
        <v>921</v>
      </c>
      <c r="AF1620" s="1">
        <v>1991</v>
      </c>
      <c r="AG1620" s="1">
        <v>2016</v>
      </c>
      <c r="AH1620" s="67">
        <f t="shared" si="125"/>
        <v>6.29869524380582E-2</v>
      </c>
      <c r="AI1620" s="67">
        <f t="shared" si="129"/>
        <v>4.1065022913047748E-2</v>
      </c>
      <c r="AJ1620" s="67">
        <f t="shared" si="126"/>
        <v>-1.7500492471515389E-2</v>
      </c>
      <c r="AK1620" s="67">
        <f t="shared" si="127"/>
        <v>0.14347439734763179</v>
      </c>
      <c r="AL1620" s="69">
        <f t="shared" si="128"/>
        <v>1</v>
      </c>
    </row>
    <row r="1621" spans="1:38">
      <c r="A1621" s="1">
        <v>1620</v>
      </c>
      <c r="B1621" s="35" t="s">
        <v>1392</v>
      </c>
      <c r="C1621" t="s">
        <v>4</v>
      </c>
      <c r="D1621" t="s">
        <v>31</v>
      </c>
      <c r="E1621" t="s">
        <v>112</v>
      </c>
      <c r="F1621" t="s">
        <v>139</v>
      </c>
      <c r="G1621" t="s">
        <v>156</v>
      </c>
      <c r="H1621" t="s">
        <v>282</v>
      </c>
      <c r="I1621" s="1">
        <v>2.858743</v>
      </c>
      <c r="J1621" s="1">
        <v>3.238766</v>
      </c>
      <c r="K1621" s="1">
        <v>0</v>
      </c>
      <c r="L1621" t="s">
        <v>457</v>
      </c>
      <c r="M1621" t="s">
        <v>469</v>
      </c>
      <c r="N1621" t="s">
        <v>589</v>
      </c>
      <c r="O1621" t="s">
        <v>782</v>
      </c>
      <c r="P1621" t="s">
        <v>806</v>
      </c>
      <c r="Q1621" t="s">
        <v>850</v>
      </c>
      <c r="R1621" t="s">
        <v>853</v>
      </c>
      <c r="S1621" t="s">
        <v>861</v>
      </c>
      <c r="T1621" t="s">
        <v>865</v>
      </c>
      <c r="U1621" t="s">
        <v>867</v>
      </c>
      <c r="V1621" s="1"/>
      <c r="W1621" s="1"/>
      <c r="X1621" s="1">
        <v>-0.29199999999999998</v>
      </c>
      <c r="Y1621" s="1">
        <v>0.33400000000000002</v>
      </c>
      <c r="Z1621" t="s">
        <v>875</v>
      </c>
      <c r="AA1621" s="1">
        <v>64</v>
      </c>
      <c r="AB1621" t="s">
        <v>881</v>
      </c>
      <c r="AC1621" t="s">
        <v>913</v>
      </c>
      <c r="AD1621" t="s">
        <v>918</v>
      </c>
      <c r="AE1621" t="s">
        <v>921</v>
      </c>
      <c r="AF1621" s="1">
        <v>1991</v>
      </c>
      <c r="AG1621" s="1">
        <v>2016</v>
      </c>
      <c r="AH1621" s="67">
        <f t="shared" si="125"/>
        <v>-9.015779466624016E-2</v>
      </c>
      <c r="AI1621" s="67">
        <f t="shared" si="129"/>
        <v>0.10312569663878157</v>
      </c>
      <c r="AJ1621" s="67">
        <f t="shared" si="126"/>
        <v>-0.29228416007825203</v>
      </c>
      <c r="AK1621" s="67">
        <f t="shared" si="127"/>
        <v>0.11196857074577171</v>
      </c>
      <c r="AL1621" s="69">
        <f t="shared" si="128"/>
        <v>1</v>
      </c>
    </row>
    <row r="1622" spans="1:38">
      <c r="A1622" s="1">
        <v>1621</v>
      </c>
      <c r="B1622" s="35" t="s">
        <v>1392</v>
      </c>
      <c r="C1622" t="s">
        <v>4</v>
      </c>
      <c r="D1622" t="s">
        <v>31</v>
      </c>
      <c r="E1622" t="s">
        <v>112</v>
      </c>
      <c r="F1622" t="s">
        <v>139</v>
      </c>
      <c r="G1622" t="s">
        <v>156</v>
      </c>
      <c r="H1622" t="s">
        <v>282</v>
      </c>
      <c r="I1622" s="1">
        <v>2.858743</v>
      </c>
      <c r="J1622" s="1">
        <v>3.238766</v>
      </c>
      <c r="K1622" s="1">
        <v>0</v>
      </c>
      <c r="L1622" t="s">
        <v>456</v>
      </c>
      <c r="M1622" t="s">
        <v>462</v>
      </c>
      <c r="N1622" t="s">
        <v>590</v>
      </c>
      <c r="O1622" t="s">
        <v>780</v>
      </c>
      <c r="P1622" t="s">
        <v>459</v>
      </c>
      <c r="Q1622" t="s">
        <v>850</v>
      </c>
      <c r="R1622" t="s">
        <v>853</v>
      </c>
      <c r="S1622" t="s">
        <v>861</v>
      </c>
      <c r="T1622" t="s">
        <v>865</v>
      </c>
      <c r="U1622" t="s">
        <v>867</v>
      </c>
      <c r="V1622" s="1"/>
      <c r="W1622" s="1"/>
      <c r="X1622" s="1">
        <v>-0.17499999999999999</v>
      </c>
      <c r="Y1622" s="1">
        <v>0.55300000000000005</v>
      </c>
      <c r="Z1622" t="s">
        <v>875</v>
      </c>
      <c r="AA1622" s="1">
        <v>64</v>
      </c>
      <c r="AB1622" t="s">
        <v>881</v>
      </c>
      <c r="AC1622" t="s">
        <v>913</v>
      </c>
      <c r="AD1622" t="s">
        <v>918</v>
      </c>
      <c r="AE1622" t="s">
        <v>921</v>
      </c>
      <c r="AF1622" s="1">
        <v>1991</v>
      </c>
      <c r="AG1622" s="1">
        <v>2016</v>
      </c>
      <c r="AH1622" s="67">
        <f t="shared" si="125"/>
        <v>-5.403292488558914E-2</v>
      </c>
      <c r="AI1622" s="67">
        <f t="shared" si="129"/>
        <v>0.17074404263846168</v>
      </c>
      <c r="AJ1622" s="67">
        <f t="shared" si="126"/>
        <v>-0.38869124845697406</v>
      </c>
      <c r="AK1622" s="67">
        <f t="shared" si="127"/>
        <v>0.28062539868579578</v>
      </c>
      <c r="AL1622" s="69">
        <f t="shared" si="128"/>
        <v>1</v>
      </c>
    </row>
    <row r="1623" spans="1:38">
      <c r="A1623" s="1">
        <v>1622</v>
      </c>
      <c r="B1623" s="35" t="s">
        <v>1392</v>
      </c>
      <c r="C1623" t="s">
        <v>4</v>
      </c>
      <c r="D1623" t="s">
        <v>31</v>
      </c>
      <c r="E1623" t="s">
        <v>112</v>
      </c>
      <c r="F1623" t="s">
        <v>139</v>
      </c>
      <c r="G1623" t="s">
        <v>156</v>
      </c>
      <c r="H1623" t="s">
        <v>282</v>
      </c>
      <c r="I1623" s="1">
        <v>2.858743</v>
      </c>
      <c r="J1623" s="1">
        <v>3.238766</v>
      </c>
      <c r="K1623" s="1">
        <v>0</v>
      </c>
      <c r="L1623" t="s">
        <v>456</v>
      </c>
      <c r="M1623" t="s">
        <v>461</v>
      </c>
      <c r="N1623" t="s">
        <v>591</v>
      </c>
      <c r="O1623" t="s">
        <v>780</v>
      </c>
      <c r="P1623" t="s">
        <v>459</v>
      </c>
      <c r="Q1623" t="s">
        <v>850</v>
      </c>
      <c r="R1623" t="s">
        <v>853</v>
      </c>
      <c r="S1623" t="s">
        <v>861</v>
      </c>
      <c r="T1623" t="s">
        <v>865</v>
      </c>
      <c r="U1623" t="s">
        <v>867</v>
      </c>
      <c r="V1623" s="1"/>
      <c r="W1623" s="1"/>
      <c r="X1623" s="1">
        <v>-0.125</v>
      </c>
      <c r="Y1623" s="1">
        <v>0.29499999999999998</v>
      </c>
      <c r="Z1623" t="s">
        <v>875</v>
      </c>
      <c r="AA1623" s="1">
        <v>64</v>
      </c>
      <c r="AB1623" t="s">
        <v>881</v>
      </c>
      <c r="AC1623" t="s">
        <v>913</v>
      </c>
      <c r="AD1623" t="s">
        <v>918</v>
      </c>
      <c r="AE1623" t="s">
        <v>921</v>
      </c>
      <c r="AF1623" s="1">
        <v>1991</v>
      </c>
      <c r="AG1623" s="1">
        <v>2016</v>
      </c>
      <c r="AH1623" s="67">
        <f t="shared" si="125"/>
        <v>-3.8594946346849388E-2</v>
      </c>
      <c r="AI1623" s="67">
        <f t="shared" si="129"/>
        <v>9.1084073378564542E-2</v>
      </c>
      <c r="AJ1623" s="67">
        <f t="shared" si="126"/>
        <v>-0.2171197301688359</v>
      </c>
      <c r="AK1623" s="67">
        <f t="shared" si="127"/>
        <v>0.1399298374751371</v>
      </c>
      <c r="AL1623" s="69">
        <f t="shared" si="128"/>
        <v>1</v>
      </c>
    </row>
    <row r="1624" spans="1:38">
      <c r="A1624" s="1">
        <v>1623</v>
      </c>
      <c r="B1624" s="35" t="s">
        <v>1392</v>
      </c>
      <c r="C1624" t="s">
        <v>4</v>
      </c>
      <c r="D1624" t="s">
        <v>31</v>
      </c>
      <c r="E1624" t="s">
        <v>112</v>
      </c>
      <c r="F1624" t="s">
        <v>139</v>
      </c>
      <c r="G1624" t="s">
        <v>156</v>
      </c>
      <c r="H1624" t="s">
        <v>282</v>
      </c>
      <c r="I1624" s="1">
        <v>2.858743</v>
      </c>
      <c r="J1624" s="1">
        <v>3.238766</v>
      </c>
      <c r="K1624" s="1">
        <v>0</v>
      </c>
      <c r="L1624" t="s">
        <v>140</v>
      </c>
      <c r="M1624" t="s">
        <v>476</v>
      </c>
      <c r="N1624" t="s">
        <v>592</v>
      </c>
      <c r="O1624" t="s">
        <v>780</v>
      </c>
      <c r="P1624" t="s">
        <v>459</v>
      </c>
      <c r="Q1624" t="s">
        <v>850</v>
      </c>
      <c r="R1624" t="s">
        <v>853</v>
      </c>
      <c r="S1624" t="s">
        <v>861</v>
      </c>
      <c r="T1624" t="s">
        <v>865</v>
      </c>
      <c r="U1624" t="s">
        <v>867</v>
      </c>
      <c r="V1624" s="1"/>
      <c r="W1624" s="1"/>
      <c r="X1624" s="1">
        <v>-0.746</v>
      </c>
      <c r="Y1624" s="1">
        <v>0.55000000000000004</v>
      </c>
      <c r="Z1624" t="s">
        <v>875</v>
      </c>
      <c r="AA1624" s="1">
        <v>64</v>
      </c>
      <c r="AB1624" t="s">
        <v>881</v>
      </c>
      <c r="AC1624" t="s">
        <v>913</v>
      </c>
      <c r="AD1624" t="s">
        <v>918</v>
      </c>
      <c r="AE1624" t="s">
        <v>921</v>
      </c>
      <c r="AF1624" s="1">
        <v>1991</v>
      </c>
      <c r="AG1624" s="1">
        <v>2016</v>
      </c>
      <c r="AH1624" s="67">
        <f t="shared" si="125"/>
        <v>-0.23033463979799715</v>
      </c>
      <c r="AI1624" s="67">
        <f t="shared" si="129"/>
        <v>0.16981776392613732</v>
      </c>
      <c r="AJ1624" s="67">
        <f t="shared" si="126"/>
        <v>-0.56317745709322631</v>
      </c>
      <c r="AK1624" s="67">
        <f t="shared" si="127"/>
        <v>0.10250817749723198</v>
      </c>
      <c r="AL1624" s="69">
        <f t="shared" si="128"/>
        <v>1</v>
      </c>
    </row>
    <row r="1625" spans="1:38">
      <c r="A1625" s="1">
        <v>1624</v>
      </c>
      <c r="B1625" s="35" t="s">
        <v>1392</v>
      </c>
      <c r="C1625" t="s">
        <v>4</v>
      </c>
      <c r="D1625" t="s">
        <v>31</v>
      </c>
      <c r="E1625" t="s">
        <v>112</v>
      </c>
      <c r="F1625" t="s">
        <v>139</v>
      </c>
      <c r="G1625" t="s">
        <v>156</v>
      </c>
      <c r="H1625" t="s">
        <v>282</v>
      </c>
      <c r="I1625" s="1">
        <v>2.858743</v>
      </c>
      <c r="J1625" s="1">
        <v>3.238766</v>
      </c>
      <c r="K1625" s="1">
        <v>0</v>
      </c>
      <c r="L1625" t="s">
        <v>457</v>
      </c>
      <c r="M1625" t="s">
        <v>463</v>
      </c>
      <c r="N1625" t="s">
        <v>593</v>
      </c>
      <c r="O1625" t="s">
        <v>780</v>
      </c>
      <c r="P1625" t="s">
        <v>459</v>
      </c>
      <c r="Q1625" t="s">
        <v>850</v>
      </c>
      <c r="R1625" t="s">
        <v>853</v>
      </c>
      <c r="S1625" t="s">
        <v>861</v>
      </c>
      <c r="T1625" t="s">
        <v>865</v>
      </c>
      <c r="U1625" t="s">
        <v>867</v>
      </c>
      <c r="V1625" s="1"/>
      <c r="W1625" s="1"/>
      <c r="X1625" s="1">
        <v>0.122</v>
      </c>
      <c r="Y1625" s="1">
        <v>0.29899999999999999</v>
      </c>
      <c r="Z1625" t="s">
        <v>875</v>
      </c>
      <c r="AA1625" s="1">
        <v>64</v>
      </c>
      <c r="AB1625" t="s">
        <v>881</v>
      </c>
      <c r="AC1625" t="s">
        <v>913</v>
      </c>
      <c r="AD1625" t="s">
        <v>918</v>
      </c>
      <c r="AE1625" t="s">
        <v>921</v>
      </c>
      <c r="AF1625" s="1">
        <v>1991</v>
      </c>
      <c r="AG1625" s="1">
        <v>2016</v>
      </c>
      <c r="AH1625" s="67">
        <f t="shared" si="125"/>
        <v>3.7668667634524998E-2</v>
      </c>
      <c r="AI1625" s="67">
        <f t="shared" si="129"/>
        <v>9.2319111661663733E-2</v>
      </c>
      <c r="AJ1625" s="67">
        <f t="shared" si="126"/>
        <v>-0.14327679122233591</v>
      </c>
      <c r="AK1625" s="67">
        <f t="shared" si="127"/>
        <v>0.21861412649138592</v>
      </c>
      <c r="AL1625" s="69">
        <f t="shared" si="128"/>
        <v>1</v>
      </c>
    </row>
    <row r="1626" spans="1:38">
      <c r="A1626" s="1">
        <v>1625</v>
      </c>
      <c r="B1626" s="35" t="s">
        <v>1392</v>
      </c>
      <c r="C1626" t="s">
        <v>4</v>
      </c>
      <c r="D1626" t="s">
        <v>31</v>
      </c>
      <c r="E1626" t="s">
        <v>112</v>
      </c>
      <c r="F1626" t="s">
        <v>139</v>
      </c>
      <c r="G1626" t="s">
        <v>156</v>
      </c>
      <c r="H1626" t="s">
        <v>282</v>
      </c>
      <c r="I1626" s="1">
        <v>2.858743</v>
      </c>
      <c r="J1626" s="1">
        <v>3.238766</v>
      </c>
      <c r="K1626" s="1">
        <v>0</v>
      </c>
      <c r="L1626" t="s">
        <v>457</v>
      </c>
      <c r="M1626" t="s">
        <v>466</v>
      </c>
      <c r="N1626" t="s">
        <v>594</v>
      </c>
      <c r="O1626" t="s">
        <v>780</v>
      </c>
      <c r="P1626" t="s">
        <v>459</v>
      </c>
      <c r="Q1626" t="s">
        <v>850</v>
      </c>
      <c r="R1626" t="s">
        <v>853</v>
      </c>
      <c r="S1626" t="s">
        <v>861</v>
      </c>
      <c r="T1626" t="s">
        <v>865</v>
      </c>
      <c r="U1626" t="s">
        <v>867</v>
      </c>
      <c r="V1626" s="1"/>
      <c r="W1626" s="1"/>
      <c r="X1626" s="1">
        <v>-0.125</v>
      </c>
      <c r="Y1626" s="1">
        <v>0.66800000000000004</v>
      </c>
      <c r="Z1626" t="s">
        <v>875</v>
      </c>
      <c r="AA1626" s="1">
        <v>64</v>
      </c>
      <c r="AB1626" t="s">
        <v>881</v>
      </c>
      <c r="AC1626" t="s">
        <v>913</v>
      </c>
      <c r="AD1626" t="s">
        <v>918</v>
      </c>
      <c r="AE1626" t="s">
        <v>921</v>
      </c>
      <c r="AF1626" s="1">
        <v>1991</v>
      </c>
      <c r="AG1626" s="1">
        <v>2016</v>
      </c>
      <c r="AH1626" s="67">
        <f t="shared" si="125"/>
        <v>-3.8594946346849388E-2</v>
      </c>
      <c r="AI1626" s="67">
        <f t="shared" si="129"/>
        <v>0.20625139327756314</v>
      </c>
      <c r="AJ1626" s="67">
        <f t="shared" si="126"/>
        <v>-0.44284767717087314</v>
      </c>
      <c r="AK1626" s="67">
        <f t="shared" si="127"/>
        <v>0.36565778447717434</v>
      </c>
      <c r="AL1626" s="69">
        <f t="shared" si="128"/>
        <v>1</v>
      </c>
    </row>
    <row r="1627" spans="1:38">
      <c r="A1627" s="1">
        <v>1626</v>
      </c>
      <c r="B1627" s="35" t="s">
        <v>1392</v>
      </c>
      <c r="C1627" t="s">
        <v>4</v>
      </c>
      <c r="D1627" t="s">
        <v>31</v>
      </c>
      <c r="E1627" t="s">
        <v>112</v>
      </c>
      <c r="F1627" t="s">
        <v>139</v>
      </c>
      <c r="G1627" t="s">
        <v>156</v>
      </c>
      <c r="H1627" t="s">
        <v>282</v>
      </c>
      <c r="I1627" s="1">
        <v>2.858743</v>
      </c>
      <c r="J1627" s="1">
        <v>3.238766</v>
      </c>
      <c r="K1627" s="1">
        <v>0</v>
      </c>
      <c r="L1627" t="s">
        <v>457</v>
      </c>
      <c r="M1627" t="s">
        <v>472</v>
      </c>
      <c r="N1627" t="s">
        <v>595</v>
      </c>
      <c r="O1627" t="s">
        <v>780</v>
      </c>
      <c r="P1627" t="s">
        <v>459</v>
      </c>
      <c r="Q1627" t="s">
        <v>850</v>
      </c>
      <c r="R1627" t="s">
        <v>853</v>
      </c>
      <c r="S1627" t="s">
        <v>861</v>
      </c>
      <c r="T1627" t="s">
        <v>865</v>
      </c>
      <c r="U1627" t="s">
        <v>867</v>
      </c>
      <c r="V1627" s="1"/>
      <c r="W1627" s="1"/>
      <c r="X1627" s="1">
        <v>9.64E-2</v>
      </c>
      <c r="Y1627" s="1">
        <v>0.30099999999999999</v>
      </c>
      <c r="Z1627" t="s">
        <v>875</v>
      </c>
      <c r="AA1627" s="1">
        <v>64</v>
      </c>
      <c r="AB1627" t="s">
        <v>881</v>
      </c>
      <c r="AC1627" t="s">
        <v>913</v>
      </c>
      <c r="AD1627" t="s">
        <v>918</v>
      </c>
      <c r="AE1627" t="s">
        <v>921</v>
      </c>
      <c r="AF1627" s="1">
        <v>1991</v>
      </c>
      <c r="AG1627" s="1">
        <v>2016</v>
      </c>
      <c r="AH1627" s="67">
        <f t="shared" si="125"/>
        <v>2.9764422622690245E-2</v>
      </c>
      <c r="AI1627" s="67">
        <f t="shared" si="129"/>
        <v>9.2936630803213321E-2</v>
      </c>
      <c r="AJ1627" s="67">
        <f t="shared" si="126"/>
        <v>-0.15239137375160786</v>
      </c>
      <c r="AK1627" s="67">
        <f t="shared" si="127"/>
        <v>0.21192021899698835</v>
      </c>
      <c r="AL1627" s="69">
        <f t="shared" si="128"/>
        <v>1</v>
      </c>
    </row>
    <row r="1628" spans="1:38">
      <c r="A1628" s="1">
        <v>1627</v>
      </c>
      <c r="B1628" s="35" t="s">
        <v>1392</v>
      </c>
      <c r="C1628" t="s">
        <v>4</v>
      </c>
      <c r="D1628" t="s">
        <v>31</v>
      </c>
      <c r="E1628" t="s">
        <v>112</v>
      </c>
      <c r="F1628" t="s">
        <v>139</v>
      </c>
      <c r="G1628" t="s">
        <v>156</v>
      </c>
      <c r="H1628" t="s">
        <v>282</v>
      </c>
      <c r="I1628" s="1">
        <v>2.858743</v>
      </c>
      <c r="J1628" s="1">
        <v>3.238766</v>
      </c>
      <c r="K1628" s="1">
        <v>0</v>
      </c>
      <c r="L1628" t="s">
        <v>457</v>
      </c>
      <c r="M1628" t="s">
        <v>482</v>
      </c>
      <c r="N1628" t="s">
        <v>596</v>
      </c>
      <c r="O1628" t="s">
        <v>780</v>
      </c>
      <c r="P1628" t="s">
        <v>459</v>
      </c>
      <c r="Q1628" t="s">
        <v>850</v>
      </c>
      <c r="R1628" t="s">
        <v>853</v>
      </c>
      <c r="S1628" t="s">
        <v>861</v>
      </c>
      <c r="T1628" t="s">
        <v>865</v>
      </c>
      <c r="U1628" t="s">
        <v>867</v>
      </c>
      <c r="V1628" s="1"/>
      <c r="W1628" s="1"/>
      <c r="X1628" s="1">
        <v>-0.155</v>
      </c>
      <c r="Y1628" s="1">
        <v>0.39100000000000001</v>
      </c>
      <c r="Z1628" t="s">
        <v>875</v>
      </c>
      <c r="AA1628" s="1">
        <v>64</v>
      </c>
      <c r="AB1628" t="s">
        <v>881</v>
      </c>
      <c r="AC1628" t="s">
        <v>913</v>
      </c>
      <c r="AD1628" t="s">
        <v>918</v>
      </c>
      <c r="AE1628" t="s">
        <v>921</v>
      </c>
      <c r="AF1628" s="1">
        <v>1991</v>
      </c>
      <c r="AG1628" s="1">
        <v>2016</v>
      </c>
      <c r="AH1628" s="67">
        <f t="shared" si="125"/>
        <v>-4.7857733470093242E-2</v>
      </c>
      <c r="AI1628" s="67">
        <f t="shared" si="129"/>
        <v>0.12072499217294488</v>
      </c>
      <c r="AJ1628" s="67">
        <f t="shared" si="126"/>
        <v>-0.28447871812906522</v>
      </c>
      <c r="AK1628" s="67">
        <f t="shared" si="127"/>
        <v>0.18876325118887871</v>
      </c>
      <c r="AL1628" s="69">
        <f t="shared" si="128"/>
        <v>1</v>
      </c>
    </row>
    <row r="1629" spans="1:38">
      <c r="A1629" s="1">
        <v>1628</v>
      </c>
      <c r="B1629" s="35" t="s">
        <v>1392</v>
      </c>
      <c r="C1629" t="s">
        <v>4</v>
      </c>
      <c r="D1629" t="s">
        <v>31</v>
      </c>
      <c r="E1629" t="s">
        <v>112</v>
      </c>
      <c r="F1629" t="s">
        <v>139</v>
      </c>
      <c r="G1629" t="s">
        <v>156</v>
      </c>
      <c r="H1629" t="s">
        <v>282</v>
      </c>
      <c r="I1629" s="1">
        <v>2.3547889999999998</v>
      </c>
      <c r="J1629" s="1">
        <v>2.9496159999999998</v>
      </c>
      <c r="K1629" s="1">
        <v>0</v>
      </c>
      <c r="L1629" t="s">
        <v>458</v>
      </c>
      <c r="M1629" t="s">
        <v>473</v>
      </c>
      <c r="N1629" t="s">
        <v>583</v>
      </c>
      <c r="O1629" t="s">
        <v>782</v>
      </c>
      <c r="P1629" t="s">
        <v>801</v>
      </c>
      <c r="Q1629" t="s">
        <v>850</v>
      </c>
      <c r="R1629" t="s">
        <v>853</v>
      </c>
      <c r="S1629" t="s">
        <v>861</v>
      </c>
      <c r="T1629" t="s">
        <v>865</v>
      </c>
      <c r="U1629" t="s">
        <v>867</v>
      </c>
      <c r="V1629" s="1"/>
      <c r="W1629" s="1"/>
      <c r="X1629" s="1">
        <v>2.8899999999999999E-2</v>
      </c>
      <c r="Y1629" s="1">
        <v>0.10199999999999999</v>
      </c>
      <c r="Z1629" t="s">
        <v>876</v>
      </c>
      <c r="AA1629" s="1">
        <v>34</v>
      </c>
      <c r="AB1629" t="s">
        <v>881</v>
      </c>
      <c r="AC1629" t="s">
        <v>913</v>
      </c>
      <c r="AD1629" t="s">
        <v>918</v>
      </c>
      <c r="AE1629" t="s">
        <v>921</v>
      </c>
      <c r="AF1629" s="1">
        <v>1991</v>
      </c>
      <c r="AG1629" s="1">
        <v>2016</v>
      </c>
      <c r="AH1629" s="67">
        <f t="shared" si="125"/>
        <v>9.7978855552722805E-3</v>
      </c>
      <c r="AI1629" s="67">
        <f t="shared" si="129"/>
        <v>3.4580772548019813E-2</v>
      </c>
      <c r="AJ1629" s="67">
        <f t="shared" si="126"/>
        <v>-5.798042863884656E-2</v>
      </c>
      <c r="AK1629" s="67">
        <f t="shared" si="127"/>
        <v>7.7576199749391117E-2</v>
      </c>
      <c r="AL1629" s="69">
        <f t="shared" si="128"/>
        <v>1</v>
      </c>
    </row>
    <row r="1630" spans="1:38">
      <c r="A1630" s="1">
        <v>1629</v>
      </c>
      <c r="B1630" s="35" t="s">
        <v>1392</v>
      </c>
      <c r="C1630" t="s">
        <v>4</v>
      </c>
      <c r="D1630" t="s">
        <v>31</v>
      </c>
      <c r="E1630" t="s">
        <v>112</v>
      </c>
      <c r="F1630" t="s">
        <v>139</v>
      </c>
      <c r="G1630" t="s">
        <v>156</v>
      </c>
      <c r="H1630" t="s">
        <v>282</v>
      </c>
      <c r="I1630" s="1">
        <v>2.3547889999999998</v>
      </c>
      <c r="J1630" s="1">
        <v>2.9496159999999998</v>
      </c>
      <c r="K1630" s="1">
        <v>0</v>
      </c>
      <c r="L1630" t="s">
        <v>458</v>
      </c>
      <c r="M1630" t="s">
        <v>473</v>
      </c>
      <c r="N1630" t="s">
        <v>584</v>
      </c>
      <c r="O1630" t="s">
        <v>782</v>
      </c>
      <c r="P1630" t="s">
        <v>802</v>
      </c>
      <c r="Q1630" t="s">
        <v>850</v>
      </c>
      <c r="R1630" t="s">
        <v>853</v>
      </c>
      <c r="S1630" t="s">
        <v>861</v>
      </c>
      <c r="T1630" t="s">
        <v>865</v>
      </c>
      <c r="U1630" t="s">
        <v>867</v>
      </c>
      <c r="V1630" s="1"/>
      <c r="W1630" s="1"/>
      <c r="X1630" s="1">
        <v>-5.8000000000000003E-2</v>
      </c>
      <c r="Y1630" s="1">
        <v>0.18099999999999999</v>
      </c>
      <c r="Z1630" t="s">
        <v>876</v>
      </c>
      <c r="AA1630" s="1">
        <v>34</v>
      </c>
      <c r="AB1630" t="s">
        <v>881</v>
      </c>
      <c r="AC1630" t="s">
        <v>913</v>
      </c>
      <c r="AD1630" t="s">
        <v>918</v>
      </c>
      <c r="AE1630" t="s">
        <v>921</v>
      </c>
      <c r="AF1630" s="1">
        <v>1991</v>
      </c>
      <c r="AG1630" s="1">
        <v>2016</v>
      </c>
      <c r="AH1630" s="67">
        <f t="shared" si="125"/>
        <v>-1.9663576546913229E-2</v>
      </c>
      <c r="AI1630" s="67">
        <f t="shared" si="129"/>
        <v>6.1363919913642997E-2</v>
      </c>
      <c r="AJ1630" s="67">
        <f t="shared" si="126"/>
        <v>-0.13993685957765351</v>
      </c>
      <c r="AK1630" s="67">
        <f t="shared" si="127"/>
        <v>0.10060970648382704</v>
      </c>
      <c r="AL1630" s="69">
        <f t="shared" si="128"/>
        <v>1</v>
      </c>
    </row>
    <row r="1631" spans="1:38">
      <c r="A1631" s="1">
        <v>1630</v>
      </c>
      <c r="B1631" s="35" t="s">
        <v>1392</v>
      </c>
      <c r="C1631" t="s">
        <v>4</v>
      </c>
      <c r="D1631" t="s">
        <v>31</v>
      </c>
      <c r="E1631" t="s">
        <v>112</v>
      </c>
      <c r="F1631" t="s">
        <v>139</v>
      </c>
      <c r="G1631" t="s">
        <v>156</v>
      </c>
      <c r="H1631" t="s">
        <v>282</v>
      </c>
      <c r="I1631" s="1">
        <v>2.3547889999999998</v>
      </c>
      <c r="J1631" s="1">
        <v>2.9496159999999998</v>
      </c>
      <c r="K1631" s="1">
        <v>0</v>
      </c>
      <c r="L1631" t="s">
        <v>456</v>
      </c>
      <c r="M1631" t="s">
        <v>470</v>
      </c>
      <c r="N1631" t="s">
        <v>585</v>
      </c>
      <c r="O1631" t="s">
        <v>782</v>
      </c>
      <c r="P1631" t="s">
        <v>787</v>
      </c>
      <c r="Q1631" t="s">
        <v>850</v>
      </c>
      <c r="R1631" t="s">
        <v>853</v>
      </c>
      <c r="S1631" t="s">
        <v>861</v>
      </c>
      <c r="T1631" t="s">
        <v>865</v>
      </c>
      <c r="U1631" t="s">
        <v>867</v>
      </c>
      <c r="V1631" s="1"/>
      <c r="W1631" s="1"/>
      <c r="X1631" s="1">
        <v>-7.6399999999999996E-2</v>
      </c>
      <c r="Y1631" s="1">
        <v>0.223</v>
      </c>
      <c r="Z1631" t="s">
        <v>876</v>
      </c>
      <c r="AA1631" s="1">
        <v>34</v>
      </c>
      <c r="AB1631" t="s">
        <v>881</v>
      </c>
      <c r="AC1631" t="s">
        <v>913</v>
      </c>
      <c r="AD1631" t="s">
        <v>918</v>
      </c>
      <c r="AE1631" t="s">
        <v>921</v>
      </c>
      <c r="AF1631" s="1">
        <v>1991</v>
      </c>
      <c r="AG1631" s="1">
        <v>2016</v>
      </c>
      <c r="AH1631" s="67">
        <f t="shared" si="125"/>
        <v>-2.5901676692830524E-2</v>
      </c>
      <c r="AI1631" s="67">
        <f t="shared" si="129"/>
        <v>7.5603061551062931E-2</v>
      </c>
      <c r="AJ1631" s="67">
        <f t="shared" si="126"/>
        <v>-0.17408367733291386</v>
      </c>
      <c r="AK1631" s="67">
        <f t="shared" si="127"/>
        <v>0.1222803239472528</v>
      </c>
      <c r="AL1631" s="69">
        <f t="shared" si="128"/>
        <v>1</v>
      </c>
    </row>
    <row r="1632" spans="1:38">
      <c r="A1632" s="1">
        <v>1631</v>
      </c>
      <c r="B1632" s="35" t="s">
        <v>1392</v>
      </c>
      <c r="C1632" t="s">
        <v>4</v>
      </c>
      <c r="D1632" t="s">
        <v>31</v>
      </c>
      <c r="E1632" t="s">
        <v>112</v>
      </c>
      <c r="F1632" t="s">
        <v>139</v>
      </c>
      <c r="G1632" t="s">
        <v>156</v>
      </c>
      <c r="H1632" t="s">
        <v>282</v>
      </c>
      <c r="I1632" s="1">
        <v>2.3547889999999998</v>
      </c>
      <c r="J1632" s="1">
        <v>2.9496159999999998</v>
      </c>
      <c r="K1632" s="1">
        <v>0</v>
      </c>
      <c r="L1632" t="s">
        <v>458</v>
      </c>
      <c r="M1632" t="s">
        <v>469</v>
      </c>
      <c r="N1632" t="s">
        <v>586</v>
      </c>
      <c r="O1632" t="s">
        <v>782</v>
      </c>
      <c r="P1632" t="s">
        <v>803</v>
      </c>
      <c r="Q1632" t="s">
        <v>850</v>
      </c>
      <c r="R1632" t="s">
        <v>853</v>
      </c>
      <c r="S1632" t="s">
        <v>861</v>
      </c>
      <c r="T1632" t="s">
        <v>865</v>
      </c>
      <c r="U1632" t="s">
        <v>867</v>
      </c>
      <c r="V1632" s="1"/>
      <c r="W1632" s="1"/>
      <c r="X1632" s="1">
        <v>5.3999999999999999E-2</v>
      </c>
      <c r="Y1632" s="1">
        <v>0.182</v>
      </c>
      <c r="Z1632" t="s">
        <v>876</v>
      </c>
      <c r="AA1632" s="1">
        <v>34</v>
      </c>
      <c r="AB1632" t="s">
        <v>881</v>
      </c>
      <c r="AC1632" t="s">
        <v>913</v>
      </c>
      <c r="AD1632" t="s">
        <v>918</v>
      </c>
      <c r="AE1632" t="s">
        <v>921</v>
      </c>
      <c r="AF1632" s="1">
        <v>1991</v>
      </c>
      <c r="AG1632" s="1">
        <v>2016</v>
      </c>
      <c r="AH1632" s="67">
        <f t="shared" si="125"/>
        <v>1.8307467819539902E-2</v>
      </c>
      <c r="AI1632" s="67">
        <f t="shared" si="129"/>
        <v>6.1702947095486328E-2</v>
      </c>
      <c r="AJ1632" s="67">
        <f t="shared" si="126"/>
        <v>-0.1026303084876133</v>
      </c>
      <c r="AK1632" s="67">
        <f t="shared" si="127"/>
        <v>0.13924524412669309</v>
      </c>
      <c r="AL1632" s="69">
        <f t="shared" si="128"/>
        <v>1</v>
      </c>
    </row>
    <row r="1633" spans="1:38">
      <c r="A1633" s="1">
        <v>1632</v>
      </c>
      <c r="B1633" s="35" t="s">
        <v>1392</v>
      </c>
      <c r="C1633" t="s">
        <v>4</v>
      </c>
      <c r="D1633" t="s">
        <v>31</v>
      </c>
      <c r="E1633" t="s">
        <v>112</v>
      </c>
      <c r="F1633" t="s">
        <v>139</v>
      </c>
      <c r="G1633" t="s">
        <v>156</v>
      </c>
      <c r="H1633" t="s">
        <v>282</v>
      </c>
      <c r="I1633" s="1">
        <v>2.3547889999999998</v>
      </c>
      <c r="J1633" s="1">
        <v>2.9496159999999998</v>
      </c>
      <c r="K1633" s="1">
        <v>0</v>
      </c>
      <c r="L1633" t="s">
        <v>458</v>
      </c>
      <c r="M1633" t="s">
        <v>469</v>
      </c>
      <c r="N1633" t="s">
        <v>587</v>
      </c>
      <c r="O1633" t="s">
        <v>782</v>
      </c>
      <c r="P1633" t="s">
        <v>804</v>
      </c>
      <c r="Q1633" t="s">
        <v>850</v>
      </c>
      <c r="R1633" t="s">
        <v>853</v>
      </c>
      <c r="S1633" t="s">
        <v>861</v>
      </c>
      <c r="T1633" t="s">
        <v>865</v>
      </c>
      <c r="U1633" t="s">
        <v>867</v>
      </c>
      <c r="V1633" s="1"/>
      <c r="W1633" s="1"/>
      <c r="X1633" s="1">
        <v>-0.14199999999999999</v>
      </c>
      <c r="Y1633" s="1">
        <v>0.33800000000000002</v>
      </c>
      <c r="Z1633" t="s">
        <v>876</v>
      </c>
      <c r="AA1633" s="1">
        <v>34</v>
      </c>
      <c r="AB1633" t="s">
        <v>881</v>
      </c>
      <c r="AC1633" t="s">
        <v>913</v>
      </c>
      <c r="AD1633" t="s">
        <v>918</v>
      </c>
      <c r="AE1633" t="s">
        <v>921</v>
      </c>
      <c r="AF1633" s="1">
        <v>1991</v>
      </c>
      <c r="AG1633" s="1">
        <v>2016</v>
      </c>
      <c r="AH1633" s="67">
        <f t="shared" si="125"/>
        <v>-4.814185982175307E-2</v>
      </c>
      <c r="AI1633" s="67">
        <f t="shared" si="129"/>
        <v>0.11459118746304606</v>
      </c>
      <c r="AJ1633" s="67">
        <f t="shared" si="126"/>
        <v>-0.27274058724932332</v>
      </c>
      <c r="AK1633" s="67">
        <f t="shared" si="127"/>
        <v>0.17645686760581719</v>
      </c>
      <c r="AL1633" s="69">
        <f t="shared" si="128"/>
        <v>1</v>
      </c>
    </row>
    <row r="1634" spans="1:38">
      <c r="A1634" s="1">
        <v>1633</v>
      </c>
      <c r="B1634" s="35" t="s">
        <v>1392</v>
      </c>
      <c r="C1634" t="s">
        <v>4</v>
      </c>
      <c r="D1634" t="s">
        <v>31</v>
      </c>
      <c r="E1634" t="s">
        <v>112</v>
      </c>
      <c r="F1634" t="s">
        <v>139</v>
      </c>
      <c r="G1634" t="s">
        <v>156</v>
      </c>
      <c r="H1634" t="s">
        <v>282</v>
      </c>
      <c r="I1634" s="1">
        <v>2.3547889999999998</v>
      </c>
      <c r="J1634" s="1">
        <v>2.9496159999999998</v>
      </c>
      <c r="K1634" s="1">
        <v>0</v>
      </c>
      <c r="L1634" t="s">
        <v>148</v>
      </c>
      <c r="M1634" t="s">
        <v>469</v>
      </c>
      <c r="N1634" t="s">
        <v>588</v>
      </c>
      <c r="O1634" t="s">
        <v>782</v>
      </c>
      <c r="P1634" t="s">
        <v>805</v>
      </c>
      <c r="Q1634" t="s">
        <v>850</v>
      </c>
      <c r="R1634" t="s">
        <v>853</v>
      </c>
      <c r="S1634" t="s">
        <v>861</v>
      </c>
      <c r="T1634" t="s">
        <v>865</v>
      </c>
      <c r="U1634" t="s">
        <v>867</v>
      </c>
      <c r="V1634" s="1"/>
      <c r="W1634" s="1"/>
      <c r="X1634" s="1">
        <v>5.7299999999999997E-2</v>
      </c>
      <c r="Y1634" s="1">
        <v>0.36199999999999999</v>
      </c>
      <c r="Z1634" t="s">
        <v>876</v>
      </c>
      <c r="AA1634" s="1">
        <v>34</v>
      </c>
      <c r="AB1634" t="s">
        <v>881</v>
      </c>
      <c r="AC1634" t="s">
        <v>913</v>
      </c>
      <c r="AD1634" t="s">
        <v>918</v>
      </c>
      <c r="AE1634" t="s">
        <v>921</v>
      </c>
      <c r="AF1634" s="1">
        <v>1991</v>
      </c>
      <c r="AG1634" s="1">
        <v>2016</v>
      </c>
      <c r="AH1634" s="67">
        <f t="shared" si="125"/>
        <v>1.9426257519622892E-2</v>
      </c>
      <c r="AI1634" s="67">
        <f t="shared" si="129"/>
        <v>0.12272783982728599</v>
      </c>
      <c r="AJ1634" s="67">
        <f t="shared" si="126"/>
        <v>-0.22112030854185763</v>
      </c>
      <c r="AK1634" s="67">
        <f t="shared" si="127"/>
        <v>0.25997282358110341</v>
      </c>
      <c r="AL1634" s="69">
        <f t="shared" si="128"/>
        <v>1</v>
      </c>
    </row>
    <row r="1635" spans="1:38">
      <c r="A1635" s="1">
        <v>1634</v>
      </c>
      <c r="B1635" s="35" t="s">
        <v>1392</v>
      </c>
      <c r="C1635" t="s">
        <v>4</v>
      </c>
      <c r="D1635" t="s">
        <v>31</v>
      </c>
      <c r="E1635" t="s">
        <v>112</v>
      </c>
      <c r="F1635" t="s">
        <v>139</v>
      </c>
      <c r="G1635" t="s">
        <v>156</v>
      </c>
      <c r="H1635" t="s">
        <v>282</v>
      </c>
      <c r="I1635" s="1">
        <v>2.3547889999999998</v>
      </c>
      <c r="J1635" s="1">
        <v>2.9496159999999998</v>
      </c>
      <c r="K1635" s="1">
        <v>0</v>
      </c>
      <c r="L1635" t="s">
        <v>457</v>
      </c>
      <c r="M1635" t="s">
        <v>469</v>
      </c>
      <c r="N1635" t="s">
        <v>589</v>
      </c>
      <c r="O1635" t="s">
        <v>782</v>
      </c>
      <c r="P1635" t="s">
        <v>806</v>
      </c>
      <c r="Q1635" t="s">
        <v>850</v>
      </c>
      <c r="R1635" t="s">
        <v>853</v>
      </c>
      <c r="S1635" t="s">
        <v>861</v>
      </c>
      <c r="T1635" t="s">
        <v>865</v>
      </c>
      <c r="U1635" t="s">
        <v>867</v>
      </c>
      <c r="V1635" s="1"/>
      <c r="W1635" s="1"/>
      <c r="X1635" s="1">
        <v>9.3700000000000006E-2</v>
      </c>
      <c r="Y1635" s="1">
        <v>0.311</v>
      </c>
      <c r="Z1635" t="s">
        <v>876</v>
      </c>
      <c r="AA1635" s="1">
        <v>34</v>
      </c>
      <c r="AB1635" t="s">
        <v>881</v>
      </c>
      <c r="AC1635" t="s">
        <v>913</v>
      </c>
      <c r="AD1635" t="s">
        <v>918</v>
      </c>
      <c r="AE1635" t="s">
        <v>921</v>
      </c>
      <c r="AF1635" s="1">
        <v>1991</v>
      </c>
      <c r="AG1635" s="1">
        <v>2016</v>
      </c>
      <c r="AH1635" s="67">
        <f t="shared" si="125"/>
        <v>3.1766846938720165E-2</v>
      </c>
      <c r="AI1635" s="67">
        <f t="shared" si="129"/>
        <v>0.10543745355327609</v>
      </c>
      <c r="AJ1635" s="67">
        <f t="shared" si="126"/>
        <v>-0.17489056202570097</v>
      </c>
      <c r="AK1635" s="67">
        <f t="shared" si="127"/>
        <v>0.23842425590314131</v>
      </c>
      <c r="AL1635" s="69">
        <f t="shared" si="128"/>
        <v>1</v>
      </c>
    </row>
    <row r="1636" spans="1:38">
      <c r="A1636" s="1">
        <v>1635</v>
      </c>
      <c r="B1636" s="35" t="s">
        <v>1392</v>
      </c>
      <c r="C1636" t="s">
        <v>4</v>
      </c>
      <c r="D1636" t="s">
        <v>31</v>
      </c>
      <c r="E1636" t="s">
        <v>112</v>
      </c>
      <c r="F1636" t="s">
        <v>139</v>
      </c>
      <c r="G1636" t="s">
        <v>156</v>
      </c>
      <c r="H1636" t="s">
        <v>282</v>
      </c>
      <c r="I1636" s="1">
        <v>2.3547889999999998</v>
      </c>
      <c r="J1636" s="1">
        <v>2.9496159999999998</v>
      </c>
      <c r="K1636" s="1">
        <v>0</v>
      </c>
      <c r="L1636" t="s">
        <v>456</v>
      </c>
      <c r="M1636" t="s">
        <v>462</v>
      </c>
      <c r="N1636" t="s">
        <v>590</v>
      </c>
      <c r="O1636" t="s">
        <v>780</v>
      </c>
      <c r="P1636" t="s">
        <v>459</v>
      </c>
      <c r="Q1636" t="s">
        <v>850</v>
      </c>
      <c r="R1636" t="s">
        <v>853</v>
      </c>
      <c r="S1636" t="s">
        <v>861</v>
      </c>
      <c r="T1636" t="s">
        <v>865</v>
      </c>
      <c r="U1636" t="s">
        <v>867</v>
      </c>
      <c r="V1636" s="1"/>
      <c r="W1636" s="1"/>
      <c r="X1636" s="1">
        <v>-5.1400000000000001E-2</v>
      </c>
      <c r="Y1636" s="1">
        <v>0.46100000000000002</v>
      </c>
      <c r="Z1636" t="s">
        <v>876</v>
      </c>
      <c r="AA1636" s="1">
        <v>34</v>
      </c>
      <c r="AB1636" t="s">
        <v>881</v>
      </c>
      <c r="AC1636" t="s">
        <v>913</v>
      </c>
      <c r="AD1636" t="s">
        <v>918</v>
      </c>
      <c r="AE1636" t="s">
        <v>921</v>
      </c>
      <c r="AF1636" s="1">
        <v>1991</v>
      </c>
      <c r="AG1636" s="1">
        <v>2016</v>
      </c>
      <c r="AH1636" s="67">
        <f t="shared" si="125"/>
        <v>-1.7425997146747238E-2</v>
      </c>
      <c r="AI1636" s="67">
        <f t="shared" si="129"/>
        <v>0.15629153082977582</v>
      </c>
      <c r="AJ1636" s="67">
        <f t="shared" si="126"/>
        <v>-0.32375739757310784</v>
      </c>
      <c r="AK1636" s="67">
        <f t="shared" si="127"/>
        <v>0.28890540327961334</v>
      </c>
      <c r="AL1636" s="69">
        <f t="shared" si="128"/>
        <v>1</v>
      </c>
    </row>
    <row r="1637" spans="1:38">
      <c r="A1637" s="1">
        <v>1636</v>
      </c>
      <c r="B1637" s="35" t="s">
        <v>1392</v>
      </c>
      <c r="C1637" t="s">
        <v>4</v>
      </c>
      <c r="D1637" t="s">
        <v>31</v>
      </c>
      <c r="E1637" t="s">
        <v>112</v>
      </c>
      <c r="F1637" t="s">
        <v>139</v>
      </c>
      <c r="G1637" t="s">
        <v>156</v>
      </c>
      <c r="H1637" t="s">
        <v>282</v>
      </c>
      <c r="I1637" s="1">
        <v>2.3547889999999998</v>
      </c>
      <c r="J1637" s="1">
        <v>2.9496159999999998</v>
      </c>
      <c r="K1637" s="1">
        <v>0</v>
      </c>
      <c r="L1637" t="s">
        <v>456</v>
      </c>
      <c r="M1637" t="s">
        <v>461</v>
      </c>
      <c r="N1637" t="s">
        <v>591</v>
      </c>
      <c r="O1637" t="s">
        <v>780</v>
      </c>
      <c r="P1637" t="s">
        <v>459</v>
      </c>
      <c r="Q1637" t="s">
        <v>850</v>
      </c>
      <c r="R1637" t="s">
        <v>853</v>
      </c>
      <c r="S1637" t="s">
        <v>861</v>
      </c>
      <c r="T1637" t="s">
        <v>865</v>
      </c>
      <c r="U1637" t="s">
        <v>867</v>
      </c>
      <c r="V1637" s="1"/>
      <c r="W1637" s="1"/>
      <c r="X1637" s="1">
        <v>-1.06E-2</v>
      </c>
      <c r="Y1637" s="1">
        <v>0.48299999999999998</v>
      </c>
      <c r="Z1637" t="s">
        <v>876</v>
      </c>
      <c r="AA1637" s="1">
        <v>34</v>
      </c>
      <c r="AB1637" t="s">
        <v>881</v>
      </c>
      <c r="AC1637" t="s">
        <v>913</v>
      </c>
      <c r="AD1637" t="s">
        <v>918</v>
      </c>
      <c r="AE1637" t="s">
        <v>921</v>
      </c>
      <c r="AF1637" s="1">
        <v>1991</v>
      </c>
      <c r="AG1637" s="1">
        <v>2016</v>
      </c>
      <c r="AH1637" s="67">
        <f t="shared" si="125"/>
        <v>-3.593688127539314E-3</v>
      </c>
      <c r="AI1637" s="67">
        <f t="shared" si="129"/>
        <v>0.16375012883032911</v>
      </c>
      <c r="AJ1637" s="67">
        <f t="shared" si="126"/>
        <v>-0.32454394063498432</v>
      </c>
      <c r="AK1637" s="67">
        <f t="shared" si="127"/>
        <v>0.31735656437990573</v>
      </c>
      <c r="AL1637" s="69">
        <f t="shared" si="128"/>
        <v>1</v>
      </c>
    </row>
    <row r="1638" spans="1:38">
      <c r="A1638" s="1">
        <v>1637</v>
      </c>
      <c r="B1638" s="35" t="s">
        <v>1392</v>
      </c>
      <c r="C1638" t="s">
        <v>4</v>
      </c>
      <c r="D1638" t="s">
        <v>31</v>
      </c>
      <c r="E1638" t="s">
        <v>112</v>
      </c>
      <c r="F1638" t="s">
        <v>139</v>
      </c>
      <c r="G1638" t="s">
        <v>156</v>
      </c>
      <c r="H1638" t="s">
        <v>282</v>
      </c>
      <c r="I1638" s="1">
        <v>2.3547889999999998</v>
      </c>
      <c r="J1638" s="1">
        <v>2.9496159999999998</v>
      </c>
      <c r="K1638" s="1">
        <v>0</v>
      </c>
      <c r="L1638" t="s">
        <v>140</v>
      </c>
      <c r="M1638" t="s">
        <v>476</v>
      </c>
      <c r="N1638" t="s">
        <v>592</v>
      </c>
      <c r="O1638" t="s">
        <v>780</v>
      </c>
      <c r="P1638" t="s">
        <v>459</v>
      </c>
      <c r="Q1638" t="s">
        <v>850</v>
      </c>
      <c r="R1638" t="s">
        <v>853</v>
      </c>
      <c r="S1638" t="s">
        <v>861</v>
      </c>
      <c r="T1638" t="s">
        <v>865</v>
      </c>
      <c r="U1638" t="s">
        <v>867</v>
      </c>
      <c r="V1638" s="1"/>
      <c r="W1638" s="1"/>
      <c r="X1638" s="1">
        <v>-1.119</v>
      </c>
      <c r="Y1638" s="1">
        <v>0.73</v>
      </c>
      <c r="Z1638" t="s">
        <v>876</v>
      </c>
      <c r="AA1638" s="1">
        <v>34</v>
      </c>
      <c r="AB1638" t="s">
        <v>881</v>
      </c>
      <c r="AC1638" t="s">
        <v>913</v>
      </c>
      <c r="AD1638" t="s">
        <v>918</v>
      </c>
      <c r="AE1638" t="s">
        <v>921</v>
      </c>
      <c r="AF1638" s="1">
        <v>1991</v>
      </c>
      <c r="AG1638" s="1">
        <v>2016</v>
      </c>
      <c r="AH1638" s="67">
        <f t="shared" si="125"/>
        <v>-0.37937141648268796</v>
      </c>
      <c r="AI1638" s="67">
        <f t="shared" si="129"/>
        <v>0.24748984274563199</v>
      </c>
      <c r="AJ1638" s="67">
        <f t="shared" si="126"/>
        <v>-0.86445150826412664</v>
      </c>
      <c r="AK1638" s="67">
        <f t="shared" si="127"/>
        <v>0.10570867529875072</v>
      </c>
      <c r="AL1638" s="69">
        <f t="shared" si="128"/>
        <v>1</v>
      </c>
    </row>
    <row r="1639" spans="1:38">
      <c r="A1639" s="1">
        <v>1638</v>
      </c>
      <c r="B1639" s="35" t="s">
        <v>1392</v>
      </c>
      <c r="C1639" t="s">
        <v>4</v>
      </c>
      <c r="D1639" t="s">
        <v>31</v>
      </c>
      <c r="E1639" t="s">
        <v>112</v>
      </c>
      <c r="F1639" t="s">
        <v>139</v>
      </c>
      <c r="G1639" t="s">
        <v>156</v>
      </c>
      <c r="H1639" t="s">
        <v>282</v>
      </c>
      <c r="I1639" s="1">
        <v>2.3547889999999998</v>
      </c>
      <c r="J1639" s="1">
        <v>2.9496159999999998</v>
      </c>
      <c r="K1639" s="1">
        <v>0</v>
      </c>
      <c r="L1639" t="s">
        <v>457</v>
      </c>
      <c r="M1639" t="s">
        <v>463</v>
      </c>
      <c r="N1639" t="s">
        <v>593</v>
      </c>
      <c r="O1639" t="s">
        <v>780</v>
      </c>
      <c r="P1639" t="s">
        <v>459</v>
      </c>
      <c r="Q1639" t="s">
        <v>850</v>
      </c>
      <c r="R1639" t="s">
        <v>853</v>
      </c>
      <c r="S1639" t="s">
        <v>861</v>
      </c>
      <c r="T1639" t="s">
        <v>865</v>
      </c>
      <c r="U1639" t="s">
        <v>867</v>
      </c>
      <c r="V1639" s="1"/>
      <c r="W1639" s="1"/>
      <c r="X1639" s="1">
        <v>-1.583</v>
      </c>
      <c r="Y1639" s="1">
        <v>0</v>
      </c>
      <c r="Z1639" t="s">
        <v>876</v>
      </c>
      <c r="AA1639" s="1">
        <v>34</v>
      </c>
      <c r="AB1639" t="s">
        <v>881</v>
      </c>
      <c r="AC1639" t="s">
        <v>913</v>
      </c>
      <c r="AD1639" t="s">
        <v>918</v>
      </c>
      <c r="AE1639" t="s">
        <v>921</v>
      </c>
      <c r="AF1639" s="1">
        <v>1991</v>
      </c>
      <c r="AG1639" s="1">
        <v>2016</v>
      </c>
      <c r="AH1639" s="67">
        <f t="shared" si="125"/>
        <v>-0.53668002885799371</v>
      </c>
      <c r="AI1639" s="67">
        <f t="shared" si="129"/>
        <v>0</v>
      </c>
      <c r="AJ1639" s="67">
        <f t="shared" si="126"/>
        <v>-0.53668002885799371</v>
      </c>
      <c r="AK1639" s="67">
        <f t="shared" si="127"/>
        <v>-0.53668002885799371</v>
      </c>
      <c r="AL1639" s="69">
        <f t="shared" si="128"/>
        <v>1</v>
      </c>
    </row>
    <row r="1640" spans="1:38">
      <c r="A1640" s="1">
        <v>1639</v>
      </c>
      <c r="B1640" s="35" t="s">
        <v>1392</v>
      </c>
      <c r="C1640" t="s">
        <v>4</v>
      </c>
      <c r="D1640" t="s">
        <v>31</v>
      </c>
      <c r="E1640" t="s">
        <v>112</v>
      </c>
      <c r="F1640" t="s">
        <v>139</v>
      </c>
      <c r="G1640" t="s">
        <v>156</v>
      </c>
      <c r="H1640" t="s">
        <v>282</v>
      </c>
      <c r="I1640" s="1">
        <v>2.3547889999999998</v>
      </c>
      <c r="J1640" s="1">
        <v>2.9496159999999998</v>
      </c>
      <c r="K1640" s="1">
        <v>0</v>
      </c>
      <c r="L1640" t="s">
        <v>457</v>
      </c>
      <c r="M1640" t="s">
        <v>466</v>
      </c>
      <c r="N1640" t="s">
        <v>594</v>
      </c>
      <c r="O1640" t="s">
        <v>780</v>
      </c>
      <c r="P1640" t="s">
        <v>459</v>
      </c>
      <c r="Q1640" t="s">
        <v>850</v>
      </c>
      <c r="R1640" t="s">
        <v>853</v>
      </c>
      <c r="S1640" t="s">
        <v>861</v>
      </c>
      <c r="T1640" t="s">
        <v>865</v>
      </c>
      <c r="U1640" t="s">
        <v>867</v>
      </c>
      <c r="V1640" s="1"/>
      <c r="W1640" s="1"/>
      <c r="X1640" s="1">
        <v>-0.436</v>
      </c>
      <c r="Y1640" s="1">
        <v>2.8260000000000001</v>
      </c>
      <c r="Z1640" t="s">
        <v>876</v>
      </c>
      <c r="AA1640" s="1">
        <v>34</v>
      </c>
      <c r="AB1640" t="s">
        <v>881</v>
      </c>
      <c r="AC1640" t="s">
        <v>913</v>
      </c>
      <c r="AD1640" t="s">
        <v>918</v>
      </c>
      <c r="AE1640" t="s">
        <v>921</v>
      </c>
      <c r="AF1640" s="1">
        <v>1991</v>
      </c>
      <c r="AG1640" s="1">
        <v>2016</v>
      </c>
      <c r="AH1640" s="67">
        <f t="shared" si="125"/>
        <v>-0.14781585128369254</v>
      </c>
      <c r="AI1640" s="67">
        <f t="shared" si="129"/>
        <v>0.95809081588925482</v>
      </c>
      <c r="AJ1640" s="67">
        <f t="shared" si="126"/>
        <v>-2.0256738504266321</v>
      </c>
      <c r="AK1640" s="67">
        <f t="shared" si="127"/>
        <v>1.7300421478592469</v>
      </c>
      <c r="AL1640" s="69">
        <f t="shared" si="128"/>
        <v>1</v>
      </c>
    </row>
    <row r="1641" spans="1:38">
      <c r="A1641" s="1">
        <v>1640</v>
      </c>
      <c r="B1641" s="35" t="s">
        <v>1392</v>
      </c>
      <c r="C1641" t="s">
        <v>4</v>
      </c>
      <c r="D1641" t="s">
        <v>31</v>
      </c>
      <c r="E1641" t="s">
        <v>112</v>
      </c>
      <c r="F1641" t="s">
        <v>139</v>
      </c>
      <c r="G1641" t="s">
        <v>156</v>
      </c>
      <c r="H1641" t="s">
        <v>282</v>
      </c>
      <c r="I1641" s="1">
        <v>2.3547889999999998</v>
      </c>
      <c r="J1641" s="1">
        <v>2.9496159999999998</v>
      </c>
      <c r="K1641" s="1">
        <v>0</v>
      </c>
      <c r="L1641" t="s">
        <v>457</v>
      </c>
      <c r="M1641" t="s">
        <v>472</v>
      </c>
      <c r="N1641" t="s">
        <v>595</v>
      </c>
      <c r="O1641" t="s">
        <v>780</v>
      </c>
      <c r="P1641" t="s">
        <v>459</v>
      </c>
      <c r="Q1641" t="s">
        <v>850</v>
      </c>
      <c r="R1641" t="s">
        <v>853</v>
      </c>
      <c r="S1641" t="s">
        <v>861</v>
      </c>
      <c r="T1641" t="s">
        <v>865</v>
      </c>
      <c r="U1641" t="s">
        <v>867</v>
      </c>
      <c r="V1641" s="1"/>
      <c r="W1641" s="1"/>
      <c r="X1641" s="1">
        <v>-6.9099999999999995E-2</v>
      </c>
      <c r="Y1641" s="1">
        <v>0.79400000000000004</v>
      </c>
      <c r="Z1641" t="s">
        <v>876</v>
      </c>
      <c r="AA1641" s="1">
        <v>34</v>
      </c>
      <c r="AB1641" t="s">
        <v>881</v>
      </c>
      <c r="AC1641" t="s">
        <v>913</v>
      </c>
      <c r="AD1641" t="s">
        <v>918</v>
      </c>
      <c r="AE1641" t="s">
        <v>921</v>
      </c>
      <c r="AF1641" s="1">
        <v>1991</v>
      </c>
      <c r="AG1641" s="1">
        <v>2016</v>
      </c>
      <c r="AH1641" s="67">
        <f t="shared" si="125"/>
        <v>-2.3426778265374204E-2</v>
      </c>
      <c r="AI1641" s="67">
        <f t="shared" si="129"/>
        <v>0.26918758238360524</v>
      </c>
      <c r="AJ1641" s="67">
        <f t="shared" si="126"/>
        <v>-0.55103443973724042</v>
      </c>
      <c r="AK1641" s="67">
        <f t="shared" si="127"/>
        <v>0.50418088320649201</v>
      </c>
      <c r="AL1641" s="69">
        <f t="shared" si="128"/>
        <v>1</v>
      </c>
    </row>
    <row r="1642" spans="1:38">
      <c r="A1642" s="1">
        <v>1641</v>
      </c>
      <c r="B1642" s="35" t="s">
        <v>1392</v>
      </c>
      <c r="C1642" t="s">
        <v>4</v>
      </c>
      <c r="D1642" t="s">
        <v>31</v>
      </c>
      <c r="E1642" t="s">
        <v>112</v>
      </c>
      <c r="F1642" t="s">
        <v>139</v>
      </c>
      <c r="G1642" t="s">
        <v>156</v>
      </c>
      <c r="H1642" t="s">
        <v>282</v>
      </c>
      <c r="I1642" s="1">
        <v>2.3547889999999998</v>
      </c>
      <c r="J1642" s="1">
        <v>2.9496159999999998</v>
      </c>
      <c r="K1642" s="1">
        <v>0</v>
      </c>
      <c r="L1642" t="s">
        <v>457</v>
      </c>
      <c r="M1642" t="s">
        <v>482</v>
      </c>
      <c r="N1642" t="s">
        <v>596</v>
      </c>
      <c r="O1642" t="s">
        <v>780</v>
      </c>
      <c r="P1642" t="s">
        <v>459</v>
      </c>
      <c r="Q1642" t="s">
        <v>850</v>
      </c>
      <c r="R1642" t="s">
        <v>853</v>
      </c>
      <c r="S1642" t="s">
        <v>861</v>
      </c>
      <c r="T1642" t="s">
        <v>865</v>
      </c>
      <c r="U1642" t="s">
        <v>867</v>
      </c>
      <c r="V1642" s="1"/>
      <c r="W1642" s="1"/>
      <c r="X1642" s="1">
        <v>0.11</v>
      </c>
      <c r="Y1642" s="1">
        <v>0.40799999999999997</v>
      </c>
      <c r="Z1642" t="s">
        <v>876</v>
      </c>
      <c r="AA1642" s="1">
        <v>34</v>
      </c>
      <c r="AB1642" t="s">
        <v>881</v>
      </c>
      <c r="AC1642" t="s">
        <v>913</v>
      </c>
      <c r="AD1642" t="s">
        <v>918</v>
      </c>
      <c r="AE1642" t="s">
        <v>921</v>
      </c>
      <c r="AF1642" s="1">
        <v>1991</v>
      </c>
      <c r="AG1642" s="1">
        <v>2016</v>
      </c>
      <c r="AH1642" s="67">
        <f t="shared" si="125"/>
        <v>3.7292990002766466E-2</v>
      </c>
      <c r="AI1642" s="67">
        <f t="shared" si="129"/>
        <v>0.13832309019207925</v>
      </c>
      <c r="AJ1642" s="67">
        <f t="shared" si="126"/>
        <v>-0.23382026677370887</v>
      </c>
      <c r="AK1642" s="67">
        <f t="shared" si="127"/>
        <v>0.30840624677924183</v>
      </c>
      <c r="AL1642" s="69">
        <f t="shared" si="128"/>
        <v>1</v>
      </c>
    </row>
    <row r="1643" spans="1:38">
      <c r="A1643" s="1">
        <v>1642</v>
      </c>
      <c r="B1643" s="35" t="s">
        <v>1392</v>
      </c>
      <c r="C1643" t="s">
        <v>4</v>
      </c>
      <c r="D1643" t="s">
        <v>31</v>
      </c>
      <c r="E1643" t="s">
        <v>112</v>
      </c>
      <c r="F1643" t="s">
        <v>139</v>
      </c>
      <c r="G1643" t="s">
        <v>156</v>
      </c>
      <c r="H1643" t="s">
        <v>282</v>
      </c>
      <c r="I1643" s="1">
        <v>3.7402000000000002</v>
      </c>
      <c r="J1643" s="1">
        <v>3.5220289999999999</v>
      </c>
      <c r="K1643" s="1">
        <v>0</v>
      </c>
      <c r="L1643" t="s">
        <v>458</v>
      </c>
      <c r="M1643" t="s">
        <v>473</v>
      </c>
      <c r="N1643" t="s">
        <v>583</v>
      </c>
      <c r="O1643" t="s">
        <v>782</v>
      </c>
      <c r="P1643" t="s">
        <v>801</v>
      </c>
      <c r="Q1643" t="s">
        <v>850</v>
      </c>
      <c r="R1643" t="s">
        <v>853</v>
      </c>
      <c r="S1643" t="s">
        <v>861</v>
      </c>
      <c r="T1643" t="s">
        <v>865</v>
      </c>
      <c r="U1643" t="s">
        <v>867</v>
      </c>
      <c r="V1643" s="1"/>
      <c r="W1643" s="1"/>
      <c r="X1643" s="1">
        <v>-6.7000000000000004E-2</v>
      </c>
      <c r="Y1643" s="1">
        <v>0.20300000000000001</v>
      </c>
      <c r="Z1643" t="s">
        <v>877</v>
      </c>
      <c r="AA1643" s="1">
        <v>30</v>
      </c>
      <c r="AB1643" t="s">
        <v>881</v>
      </c>
      <c r="AC1643" t="s">
        <v>913</v>
      </c>
      <c r="AD1643" t="s">
        <v>918</v>
      </c>
      <c r="AE1643" t="s">
        <v>921</v>
      </c>
      <c r="AF1643" s="1">
        <v>1991</v>
      </c>
      <c r="AG1643" s="1">
        <v>2016</v>
      </c>
      <c r="AH1643" s="67">
        <f t="shared" si="125"/>
        <v>-1.9023125590391224E-2</v>
      </c>
      <c r="AI1643" s="67">
        <f t="shared" si="129"/>
        <v>5.7637231266409225E-2</v>
      </c>
      <c r="AJ1643" s="67">
        <f t="shared" si="126"/>
        <v>-0.13199209887255331</v>
      </c>
      <c r="AK1643" s="67">
        <f t="shared" si="127"/>
        <v>9.3945847691770862E-2</v>
      </c>
      <c r="AL1643" s="69">
        <f t="shared" si="128"/>
        <v>1</v>
      </c>
    </row>
    <row r="1644" spans="1:38">
      <c r="A1644" s="1">
        <v>1643</v>
      </c>
      <c r="B1644" s="35" t="s">
        <v>1392</v>
      </c>
      <c r="C1644" t="s">
        <v>4</v>
      </c>
      <c r="D1644" t="s">
        <v>31</v>
      </c>
      <c r="E1644" t="s">
        <v>112</v>
      </c>
      <c r="F1644" t="s">
        <v>139</v>
      </c>
      <c r="G1644" t="s">
        <v>156</v>
      </c>
      <c r="H1644" t="s">
        <v>282</v>
      </c>
      <c r="I1644" s="1">
        <v>3.7402000000000002</v>
      </c>
      <c r="J1644" s="1">
        <v>3.5220289999999999</v>
      </c>
      <c r="K1644" s="1">
        <v>0</v>
      </c>
      <c r="L1644" t="s">
        <v>458</v>
      </c>
      <c r="M1644" t="s">
        <v>473</v>
      </c>
      <c r="N1644" t="s">
        <v>584</v>
      </c>
      <c r="O1644" t="s">
        <v>782</v>
      </c>
      <c r="P1644" t="s">
        <v>802</v>
      </c>
      <c r="Q1644" t="s">
        <v>850</v>
      </c>
      <c r="R1644" t="s">
        <v>853</v>
      </c>
      <c r="S1644" t="s">
        <v>861</v>
      </c>
      <c r="T1644" t="s">
        <v>865</v>
      </c>
      <c r="U1644" t="s">
        <v>867</v>
      </c>
      <c r="V1644" s="1"/>
      <c r="W1644" s="1"/>
      <c r="X1644" s="1">
        <v>8.3000000000000004E-2</v>
      </c>
      <c r="Y1644" s="1">
        <v>0.112</v>
      </c>
      <c r="Z1644" t="s">
        <v>877</v>
      </c>
      <c r="AA1644" s="1">
        <v>30</v>
      </c>
      <c r="AB1644" t="s">
        <v>881</v>
      </c>
      <c r="AC1644" t="s">
        <v>913</v>
      </c>
      <c r="AD1644" t="s">
        <v>918</v>
      </c>
      <c r="AE1644" t="s">
        <v>921</v>
      </c>
      <c r="AF1644" s="1">
        <v>1991</v>
      </c>
      <c r="AG1644" s="1">
        <v>2016</v>
      </c>
      <c r="AH1644" s="67">
        <f t="shared" si="125"/>
        <v>2.3565961552275694E-2</v>
      </c>
      <c r="AI1644" s="67">
        <f t="shared" si="129"/>
        <v>3.1799851733191296E-2</v>
      </c>
      <c r="AJ1644" s="67">
        <f t="shared" si="126"/>
        <v>-3.8761747844779246E-2</v>
      </c>
      <c r="AK1644" s="67">
        <f t="shared" si="127"/>
        <v>8.5893670949330633E-2</v>
      </c>
      <c r="AL1644" s="69">
        <f t="shared" si="128"/>
        <v>1</v>
      </c>
    </row>
    <row r="1645" spans="1:38">
      <c r="A1645" s="1">
        <v>1644</v>
      </c>
      <c r="B1645" s="35" t="s">
        <v>1392</v>
      </c>
      <c r="C1645" t="s">
        <v>4</v>
      </c>
      <c r="D1645" t="s">
        <v>31</v>
      </c>
      <c r="E1645" t="s">
        <v>112</v>
      </c>
      <c r="F1645" t="s">
        <v>139</v>
      </c>
      <c r="G1645" t="s">
        <v>156</v>
      </c>
      <c r="H1645" t="s">
        <v>282</v>
      </c>
      <c r="I1645" s="1">
        <v>3.7402000000000002</v>
      </c>
      <c r="J1645" s="1">
        <v>3.5220289999999999</v>
      </c>
      <c r="K1645" s="1">
        <v>0</v>
      </c>
      <c r="L1645" t="s">
        <v>456</v>
      </c>
      <c r="M1645" t="s">
        <v>470</v>
      </c>
      <c r="N1645" t="s">
        <v>585</v>
      </c>
      <c r="O1645" t="s">
        <v>782</v>
      </c>
      <c r="P1645" t="s">
        <v>787</v>
      </c>
      <c r="Q1645" t="s">
        <v>850</v>
      </c>
      <c r="R1645" t="s">
        <v>853</v>
      </c>
      <c r="S1645" t="s">
        <v>861</v>
      </c>
      <c r="T1645" t="s">
        <v>865</v>
      </c>
      <c r="U1645" t="s">
        <v>867</v>
      </c>
      <c r="V1645" s="1"/>
      <c r="W1645" s="1"/>
      <c r="X1645" s="1">
        <v>4.3999999999999997E-2</v>
      </c>
      <c r="Y1645" s="1">
        <v>0.27600000000000002</v>
      </c>
      <c r="Z1645" t="s">
        <v>877</v>
      </c>
      <c r="AA1645" s="1">
        <v>30</v>
      </c>
      <c r="AB1645" t="s">
        <v>881</v>
      </c>
      <c r="AC1645" t="s">
        <v>913</v>
      </c>
      <c r="AD1645" t="s">
        <v>918</v>
      </c>
      <c r="AE1645" t="s">
        <v>921</v>
      </c>
      <c r="AF1645" s="1">
        <v>1991</v>
      </c>
      <c r="AG1645" s="1">
        <v>2016</v>
      </c>
      <c r="AH1645" s="67">
        <f t="shared" si="125"/>
        <v>1.2492798895182294E-2</v>
      </c>
      <c r="AI1645" s="67">
        <f t="shared" si="129"/>
        <v>7.8363920342507123E-2</v>
      </c>
      <c r="AJ1645" s="67">
        <f t="shared" si="126"/>
        <v>-0.14110048497613167</v>
      </c>
      <c r="AK1645" s="67">
        <f t="shared" si="127"/>
        <v>0.16608608276649625</v>
      </c>
      <c r="AL1645" s="69">
        <f t="shared" si="128"/>
        <v>1</v>
      </c>
    </row>
    <row r="1646" spans="1:38">
      <c r="A1646" s="1">
        <v>1645</v>
      </c>
      <c r="B1646" s="35" t="s">
        <v>1392</v>
      </c>
      <c r="C1646" t="s">
        <v>4</v>
      </c>
      <c r="D1646" t="s">
        <v>31</v>
      </c>
      <c r="E1646" t="s">
        <v>112</v>
      </c>
      <c r="F1646" t="s">
        <v>139</v>
      </c>
      <c r="G1646" t="s">
        <v>156</v>
      </c>
      <c r="H1646" t="s">
        <v>282</v>
      </c>
      <c r="I1646" s="1">
        <v>3.7402000000000002</v>
      </c>
      <c r="J1646" s="1">
        <v>3.5220289999999999</v>
      </c>
      <c r="K1646" s="1">
        <v>0</v>
      </c>
      <c r="L1646" t="s">
        <v>458</v>
      </c>
      <c r="M1646" t="s">
        <v>469</v>
      </c>
      <c r="N1646" t="s">
        <v>586</v>
      </c>
      <c r="O1646" t="s">
        <v>782</v>
      </c>
      <c r="P1646" t="s">
        <v>803</v>
      </c>
      <c r="Q1646" t="s">
        <v>850</v>
      </c>
      <c r="R1646" t="s">
        <v>853</v>
      </c>
      <c r="S1646" t="s">
        <v>861</v>
      </c>
      <c r="T1646" t="s">
        <v>865</v>
      </c>
      <c r="U1646" t="s">
        <v>867</v>
      </c>
      <c r="V1646" s="1"/>
      <c r="W1646" s="1"/>
      <c r="X1646" s="1">
        <v>-0.10199999999999999</v>
      </c>
      <c r="Y1646" s="1">
        <v>0.26500000000000001</v>
      </c>
      <c r="Z1646" t="s">
        <v>877</v>
      </c>
      <c r="AA1646" s="1">
        <v>30</v>
      </c>
      <c r="AB1646" t="s">
        <v>881</v>
      </c>
      <c r="AC1646" t="s">
        <v>913</v>
      </c>
      <c r="AD1646" t="s">
        <v>918</v>
      </c>
      <c r="AE1646" t="s">
        <v>921</v>
      </c>
      <c r="AF1646" s="1">
        <v>1991</v>
      </c>
      <c r="AG1646" s="1">
        <v>2016</v>
      </c>
      <c r="AH1646" s="67">
        <f t="shared" si="125"/>
        <v>-2.8960579257013501E-2</v>
      </c>
      <c r="AI1646" s="67">
        <f t="shared" si="129"/>
        <v>7.5240720618711551E-2</v>
      </c>
      <c r="AJ1646" s="67">
        <f t="shared" si="126"/>
        <v>-0.17643239166968813</v>
      </c>
      <c r="AK1646" s="67">
        <f t="shared" si="127"/>
        <v>0.11851123315566112</v>
      </c>
      <c r="AL1646" s="69">
        <f t="shared" si="128"/>
        <v>1</v>
      </c>
    </row>
    <row r="1647" spans="1:38">
      <c r="A1647" s="1">
        <v>1646</v>
      </c>
      <c r="B1647" s="35" t="s">
        <v>1392</v>
      </c>
      <c r="C1647" t="s">
        <v>4</v>
      </c>
      <c r="D1647" t="s">
        <v>31</v>
      </c>
      <c r="E1647" t="s">
        <v>112</v>
      </c>
      <c r="F1647" t="s">
        <v>139</v>
      </c>
      <c r="G1647" t="s">
        <v>156</v>
      </c>
      <c r="H1647" t="s">
        <v>282</v>
      </c>
      <c r="I1647" s="1">
        <v>3.7402000000000002</v>
      </c>
      <c r="J1647" s="1">
        <v>3.5220289999999999</v>
      </c>
      <c r="K1647" s="1">
        <v>0</v>
      </c>
      <c r="L1647" t="s">
        <v>458</v>
      </c>
      <c r="M1647" t="s">
        <v>469</v>
      </c>
      <c r="N1647" t="s">
        <v>587</v>
      </c>
      <c r="O1647" t="s">
        <v>782</v>
      </c>
      <c r="P1647" t="s">
        <v>804</v>
      </c>
      <c r="Q1647" t="s">
        <v>850</v>
      </c>
      <c r="R1647" t="s">
        <v>853</v>
      </c>
      <c r="S1647" t="s">
        <v>861</v>
      </c>
      <c r="T1647" t="s">
        <v>865</v>
      </c>
      <c r="U1647" t="s">
        <v>867</v>
      </c>
      <c r="V1647" s="1"/>
      <c r="W1647" s="1"/>
      <c r="X1647" s="1">
        <v>0.11600000000000001</v>
      </c>
      <c r="Y1647" s="1">
        <v>0.18</v>
      </c>
      <c r="Z1647" t="s">
        <v>877</v>
      </c>
      <c r="AA1647" s="1">
        <v>30</v>
      </c>
      <c r="AB1647" t="s">
        <v>881</v>
      </c>
      <c r="AC1647" t="s">
        <v>913</v>
      </c>
      <c r="AD1647" t="s">
        <v>918</v>
      </c>
      <c r="AE1647" t="s">
        <v>921</v>
      </c>
      <c r="AF1647" s="1">
        <v>1991</v>
      </c>
      <c r="AG1647" s="1">
        <v>2016</v>
      </c>
      <c r="AH1647" s="67">
        <f t="shared" si="125"/>
        <v>3.2935560723662417E-2</v>
      </c>
      <c r="AI1647" s="67">
        <f t="shared" si="129"/>
        <v>5.1106904571200297E-2</v>
      </c>
      <c r="AJ1647" s="67">
        <f t="shared" si="126"/>
        <v>-6.7233972235890171E-2</v>
      </c>
      <c r="AK1647" s="67">
        <f t="shared" si="127"/>
        <v>0.13310509368321499</v>
      </c>
      <c r="AL1647" s="69">
        <f t="shared" si="128"/>
        <v>1</v>
      </c>
    </row>
    <row r="1648" spans="1:38">
      <c r="A1648" s="1">
        <v>1647</v>
      </c>
      <c r="B1648" s="35" t="s">
        <v>1392</v>
      </c>
      <c r="C1648" t="s">
        <v>4</v>
      </c>
      <c r="D1648" t="s">
        <v>31</v>
      </c>
      <c r="E1648" t="s">
        <v>112</v>
      </c>
      <c r="F1648" t="s">
        <v>139</v>
      </c>
      <c r="G1648" t="s">
        <v>156</v>
      </c>
      <c r="H1648" t="s">
        <v>282</v>
      </c>
      <c r="I1648" s="1">
        <v>3.7402000000000002</v>
      </c>
      <c r="J1648" s="1">
        <v>3.5220289999999999</v>
      </c>
      <c r="K1648" s="1">
        <v>0</v>
      </c>
      <c r="L1648" t="s">
        <v>148</v>
      </c>
      <c r="M1648" t="s">
        <v>469</v>
      </c>
      <c r="N1648" t="s">
        <v>588</v>
      </c>
      <c r="O1648" t="s">
        <v>782</v>
      </c>
      <c r="P1648" t="s">
        <v>805</v>
      </c>
      <c r="Q1648" t="s">
        <v>850</v>
      </c>
      <c r="R1648" t="s">
        <v>853</v>
      </c>
      <c r="S1648" t="s">
        <v>861</v>
      </c>
      <c r="T1648" t="s">
        <v>865</v>
      </c>
      <c r="U1648" t="s">
        <v>867</v>
      </c>
      <c r="V1648" s="1"/>
      <c r="W1648" s="1"/>
      <c r="X1648" s="1">
        <v>8.1500000000000003E-2</v>
      </c>
      <c r="Y1648" s="1">
        <v>0.28000000000000003</v>
      </c>
      <c r="Z1648" t="s">
        <v>877</v>
      </c>
      <c r="AA1648" s="1">
        <v>30</v>
      </c>
      <c r="AB1648" t="s">
        <v>881</v>
      </c>
      <c r="AC1648" t="s">
        <v>913</v>
      </c>
      <c r="AD1648" t="s">
        <v>918</v>
      </c>
      <c r="AE1648" t="s">
        <v>921</v>
      </c>
      <c r="AF1648" s="1">
        <v>1991</v>
      </c>
      <c r="AG1648" s="1">
        <v>2016</v>
      </c>
      <c r="AH1648" s="67">
        <f t="shared" si="125"/>
        <v>2.3140070680849025E-2</v>
      </c>
      <c r="AI1648" s="67">
        <f t="shared" si="129"/>
        <v>7.9499629332978244E-2</v>
      </c>
      <c r="AJ1648" s="67">
        <f t="shared" si="126"/>
        <v>-0.13267920281178833</v>
      </c>
      <c r="AK1648" s="67">
        <f t="shared" si="127"/>
        <v>0.17895934417348638</v>
      </c>
      <c r="AL1648" s="69">
        <f t="shared" si="128"/>
        <v>1</v>
      </c>
    </row>
    <row r="1649" spans="1:38">
      <c r="A1649" s="1">
        <v>1648</v>
      </c>
      <c r="B1649" s="35" t="s">
        <v>1392</v>
      </c>
      <c r="C1649" t="s">
        <v>4</v>
      </c>
      <c r="D1649" t="s">
        <v>31</v>
      </c>
      <c r="E1649" t="s">
        <v>112</v>
      </c>
      <c r="F1649" t="s">
        <v>139</v>
      </c>
      <c r="G1649" t="s">
        <v>156</v>
      </c>
      <c r="H1649" t="s">
        <v>282</v>
      </c>
      <c r="I1649" s="1">
        <v>3.7402000000000002</v>
      </c>
      <c r="J1649" s="1">
        <v>3.5220289999999999</v>
      </c>
      <c r="K1649" s="1">
        <v>0</v>
      </c>
      <c r="L1649" t="s">
        <v>457</v>
      </c>
      <c r="M1649" t="s">
        <v>469</v>
      </c>
      <c r="N1649" t="s">
        <v>589</v>
      </c>
      <c r="O1649" t="s">
        <v>782</v>
      </c>
      <c r="P1649" t="s">
        <v>806</v>
      </c>
      <c r="Q1649" t="s">
        <v>850</v>
      </c>
      <c r="R1649" t="s">
        <v>853</v>
      </c>
      <c r="S1649" t="s">
        <v>861</v>
      </c>
      <c r="T1649" t="s">
        <v>865</v>
      </c>
      <c r="U1649" t="s">
        <v>867</v>
      </c>
      <c r="V1649" s="1"/>
      <c r="W1649" s="1"/>
      <c r="X1649" s="1">
        <v>-0.82599999999999996</v>
      </c>
      <c r="Y1649" s="1">
        <v>0.34300000000000003</v>
      </c>
      <c r="Z1649" t="s">
        <v>877</v>
      </c>
      <c r="AA1649" s="1">
        <v>30</v>
      </c>
      <c r="AB1649" t="s">
        <v>881</v>
      </c>
      <c r="AC1649" t="s">
        <v>913</v>
      </c>
      <c r="AD1649" t="s">
        <v>918</v>
      </c>
      <c r="AE1649" t="s">
        <v>921</v>
      </c>
      <c r="AF1649" s="1">
        <v>1991</v>
      </c>
      <c r="AG1649" s="1">
        <v>2016</v>
      </c>
      <c r="AH1649" s="67">
        <f t="shared" si="125"/>
        <v>-0.2345239065322858</v>
      </c>
      <c r="AI1649" s="67">
        <f t="shared" si="129"/>
        <v>9.7387045932898347E-2</v>
      </c>
      <c r="AJ1649" s="67">
        <f t="shared" si="126"/>
        <v>-0.42540251656076655</v>
      </c>
      <c r="AK1649" s="67">
        <f t="shared" si="127"/>
        <v>-4.3645296503805053E-2</v>
      </c>
      <c r="AL1649" s="69">
        <f t="shared" si="128"/>
        <v>1</v>
      </c>
    </row>
    <row r="1650" spans="1:38">
      <c r="A1650" s="1">
        <v>1649</v>
      </c>
      <c r="B1650" s="35" t="s">
        <v>1392</v>
      </c>
      <c r="C1650" t="s">
        <v>4</v>
      </c>
      <c r="D1650" t="s">
        <v>31</v>
      </c>
      <c r="E1650" t="s">
        <v>112</v>
      </c>
      <c r="F1650" t="s">
        <v>139</v>
      </c>
      <c r="G1650" t="s">
        <v>156</v>
      </c>
      <c r="H1650" t="s">
        <v>282</v>
      </c>
      <c r="I1650" s="1">
        <v>3.7402000000000002</v>
      </c>
      <c r="J1650" s="1">
        <v>3.5220289999999999</v>
      </c>
      <c r="K1650" s="1">
        <v>0</v>
      </c>
      <c r="L1650" t="s">
        <v>456</v>
      </c>
      <c r="M1650" t="s">
        <v>462</v>
      </c>
      <c r="N1650" t="s">
        <v>590</v>
      </c>
      <c r="O1650" t="s">
        <v>780</v>
      </c>
      <c r="P1650" t="s">
        <v>459</v>
      </c>
      <c r="Q1650" t="s">
        <v>850</v>
      </c>
      <c r="R1650" t="s">
        <v>853</v>
      </c>
      <c r="S1650" t="s">
        <v>861</v>
      </c>
      <c r="T1650" t="s">
        <v>865</v>
      </c>
      <c r="U1650" t="s">
        <v>867</v>
      </c>
      <c r="V1650" s="1"/>
      <c r="W1650" s="1"/>
      <c r="X1650" s="1">
        <v>0.77500000000000002</v>
      </c>
      <c r="Y1650" s="1">
        <v>0.47399999999999998</v>
      </c>
      <c r="Z1650" t="s">
        <v>877</v>
      </c>
      <c r="AA1650" s="1">
        <v>30</v>
      </c>
      <c r="AB1650" t="s">
        <v>881</v>
      </c>
      <c r="AC1650" t="s">
        <v>913</v>
      </c>
      <c r="AD1650" t="s">
        <v>918</v>
      </c>
      <c r="AE1650" t="s">
        <v>921</v>
      </c>
      <c r="AF1650" s="1">
        <v>1991</v>
      </c>
      <c r="AG1650" s="1">
        <v>2016</v>
      </c>
      <c r="AH1650" s="67">
        <f t="shared" si="125"/>
        <v>0.22004361690377905</v>
      </c>
      <c r="AI1650" s="67">
        <f t="shared" si="129"/>
        <v>0.13458151537082744</v>
      </c>
      <c r="AJ1650" s="67">
        <f t="shared" si="126"/>
        <v>-4.3736153223042695E-2</v>
      </c>
      <c r="AK1650" s="67">
        <f t="shared" si="127"/>
        <v>0.48382338703060079</v>
      </c>
      <c r="AL1650" s="69">
        <f t="shared" si="128"/>
        <v>1</v>
      </c>
    </row>
    <row r="1651" spans="1:38">
      <c r="A1651" s="1">
        <v>1650</v>
      </c>
      <c r="B1651" s="35" t="s">
        <v>1392</v>
      </c>
      <c r="C1651" t="s">
        <v>4</v>
      </c>
      <c r="D1651" t="s">
        <v>31</v>
      </c>
      <c r="E1651" t="s">
        <v>112</v>
      </c>
      <c r="F1651" t="s">
        <v>139</v>
      </c>
      <c r="G1651" t="s">
        <v>156</v>
      </c>
      <c r="H1651" t="s">
        <v>282</v>
      </c>
      <c r="I1651" s="1">
        <v>3.7402000000000002</v>
      </c>
      <c r="J1651" s="1">
        <v>3.5220289999999999</v>
      </c>
      <c r="K1651" s="1">
        <v>0</v>
      </c>
      <c r="L1651" t="s">
        <v>456</v>
      </c>
      <c r="M1651" t="s">
        <v>461</v>
      </c>
      <c r="N1651" t="s">
        <v>591</v>
      </c>
      <c r="O1651" t="s">
        <v>780</v>
      </c>
      <c r="P1651" t="s">
        <v>459</v>
      </c>
      <c r="Q1651" t="s">
        <v>850</v>
      </c>
      <c r="R1651" t="s">
        <v>853</v>
      </c>
      <c r="S1651" t="s">
        <v>861</v>
      </c>
      <c r="T1651" t="s">
        <v>865</v>
      </c>
      <c r="U1651" t="s">
        <v>867</v>
      </c>
      <c r="V1651" s="1"/>
      <c r="W1651" s="1"/>
      <c r="X1651" s="1">
        <v>-3.9199999999999999E-2</v>
      </c>
      <c r="Y1651" s="1">
        <v>0.317</v>
      </c>
      <c r="Z1651" t="s">
        <v>877</v>
      </c>
      <c r="AA1651" s="1">
        <v>30</v>
      </c>
      <c r="AB1651" t="s">
        <v>881</v>
      </c>
      <c r="AC1651" t="s">
        <v>913</v>
      </c>
      <c r="AD1651" t="s">
        <v>918</v>
      </c>
      <c r="AE1651" t="s">
        <v>921</v>
      </c>
      <c r="AF1651" s="1">
        <v>1991</v>
      </c>
      <c r="AG1651" s="1">
        <v>2016</v>
      </c>
      <c r="AH1651" s="67">
        <f t="shared" si="125"/>
        <v>-1.1129948106616954E-2</v>
      </c>
      <c r="AI1651" s="67">
        <f t="shared" si="129"/>
        <v>9.0004937494836082E-2</v>
      </c>
      <c r="AJ1651" s="67">
        <f t="shared" si="126"/>
        <v>-0.18753962559649567</v>
      </c>
      <c r="AK1651" s="67">
        <f t="shared" si="127"/>
        <v>0.16527972938326174</v>
      </c>
      <c r="AL1651" s="69">
        <f t="shared" si="128"/>
        <v>1</v>
      </c>
    </row>
    <row r="1652" spans="1:38">
      <c r="A1652" s="1">
        <v>1651</v>
      </c>
      <c r="B1652" s="35" t="s">
        <v>1392</v>
      </c>
      <c r="C1652" t="s">
        <v>4</v>
      </c>
      <c r="D1652" t="s">
        <v>31</v>
      </c>
      <c r="E1652" t="s">
        <v>112</v>
      </c>
      <c r="F1652" t="s">
        <v>139</v>
      </c>
      <c r="G1652" t="s">
        <v>156</v>
      </c>
      <c r="H1652" t="s">
        <v>282</v>
      </c>
      <c r="I1652" s="1">
        <v>3.7402000000000002</v>
      </c>
      <c r="J1652" s="1">
        <v>3.5220289999999999</v>
      </c>
      <c r="K1652" s="1">
        <v>0</v>
      </c>
      <c r="L1652" t="s">
        <v>140</v>
      </c>
      <c r="M1652" t="s">
        <v>476</v>
      </c>
      <c r="N1652" t="s">
        <v>592</v>
      </c>
      <c r="O1652" t="s">
        <v>780</v>
      </c>
      <c r="P1652" t="s">
        <v>459</v>
      </c>
      <c r="Q1652" t="s">
        <v>850</v>
      </c>
      <c r="R1652" t="s">
        <v>853</v>
      </c>
      <c r="S1652" t="s">
        <v>861</v>
      </c>
      <c r="T1652" t="s">
        <v>865</v>
      </c>
      <c r="U1652" t="s">
        <v>867</v>
      </c>
      <c r="V1652" s="1"/>
      <c r="W1652" s="1"/>
      <c r="X1652" s="1">
        <v>0.52300000000000002</v>
      </c>
      <c r="Y1652" s="1">
        <v>2.476</v>
      </c>
      <c r="Z1652" t="s">
        <v>877</v>
      </c>
      <c r="AA1652" s="1">
        <v>30</v>
      </c>
      <c r="AB1652" t="s">
        <v>881</v>
      </c>
      <c r="AC1652" t="s">
        <v>913</v>
      </c>
      <c r="AD1652" t="s">
        <v>918</v>
      </c>
      <c r="AE1652" t="s">
        <v>921</v>
      </c>
      <c r="AF1652" s="1">
        <v>1991</v>
      </c>
      <c r="AG1652" s="1">
        <v>2016</v>
      </c>
      <c r="AH1652" s="67">
        <f t="shared" si="125"/>
        <v>0.14849395050409864</v>
      </c>
      <c r="AI1652" s="67">
        <f t="shared" si="129"/>
        <v>0.70300386510162183</v>
      </c>
      <c r="AJ1652" s="67">
        <f t="shared" si="126"/>
        <v>-1.2293936250950801</v>
      </c>
      <c r="AK1652" s="67">
        <f t="shared" si="127"/>
        <v>1.5263815261032776</v>
      </c>
      <c r="AL1652" s="69">
        <f t="shared" si="128"/>
        <v>1</v>
      </c>
    </row>
    <row r="1653" spans="1:38">
      <c r="A1653" s="1">
        <v>1652</v>
      </c>
      <c r="B1653" s="35" t="s">
        <v>1392</v>
      </c>
      <c r="C1653" t="s">
        <v>4</v>
      </c>
      <c r="D1653" t="s">
        <v>31</v>
      </c>
      <c r="E1653" t="s">
        <v>112</v>
      </c>
      <c r="F1653" t="s">
        <v>139</v>
      </c>
      <c r="G1653" t="s">
        <v>156</v>
      </c>
      <c r="H1653" t="s">
        <v>282</v>
      </c>
      <c r="I1653" s="1">
        <v>3.7402000000000002</v>
      </c>
      <c r="J1653" s="1">
        <v>3.5220289999999999</v>
      </c>
      <c r="K1653" s="1">
        <v>0</v>
      </c>
      <c r="L1653" t="s">
        <v>457</v>
      </c>
      <c r="M1653" t="s">
        <v>463</v>
      </c>
      <c r="N1653" t="s">
        <v>593</v>
      </c>
      <c r="O1653" t="s">
        <v>780</v>
      </c>
      <c r="P1653" t="s">
        <v>459</v>
      </c>
      <c r="Q1653" t="s">
        <v>850</v>
      </c>
      <c r="R1653" t="s">
        <v>853</v>
      </c>
      <c r="S1653" t="s">
        <v>861</v>
      </c>
      <c r="T1653" t="s">
        <v>865</v>
      </c>
      <c r="U1653" t="s">
        <v>867</v>
      </c>
      <c r="V1653" s="1"/>
      <c r="W1653" s="1"/>
      <c r="X1653" s="1">
        <v>-3.1E-2</v>
      </c>
      <c r="Y1653" s="1">
        <v>0.54700000000000004</v>
      </c>
      <c r="Z1653" t="s">
        <v>877</v>
      </c>
      <c r="AA1653" s="1">
        <v>30</v>
      </c>
      <c r="AB1653" t="s">
        <v>881</v>
      </c>
      <c r="AC1653" t="s">
        <v>913</v>
      </c>
      <c r="AD1653" t="s">
        <v>918</v>
      </c>
      <c r="AE1653" t="s">
        <v>921</v>
      </c>
      <c r="AF1653" s="1">
        <v>1991</v>
      </c>
      <c r="AG1653" s="1">
        <v>2016</v>
      </c>
      <c r="AH1653" s="67">
        <f t="shared" si="125"/>
        <v>-8.8017446761511613E-3</v>
      </c>
      <c r="AI1653" s="67">
        <f t="shared" si="129"/>
        <v>0.15530820444692536</v>
      </c>
      <c r="AJ1653" s="67">
        <f t="shared" si="126"/>
        <v>-0.31320582539212483</v>
      </c>
      <c r="AK1653" s="67">
        <f t="shared" si="127"/>
        <v>0.29560233603982256</v>
      </c>
      <c r="AL1653" s="69">
        <f t="shared" si="128"/>
        <v>1</v>
      </c>
    </row>
    <row r="1654" spans="1:38">
      <c r="A1654" s="1">
        <v>1653</v>
      </c>
      <c r="B1654" s="35" t="s">
        <v>1392</v>
      </c>
      <c r="C1654" t="s">
        <v>4</v>
      </c>
      <c r="D1654" t="s">
        <v>31</v>
      </c>
      <c r="E1654" t="s">
        <v>112</v>
      </c>
      <c r="F1654" t="s">
        <v>139</v>
      </c>
      <c r="G1654" t="s">
        <v>156</v>
      </c>
      <c r="H1654" t="s">
        <v>282</v>
      </c>
      <c r="I1654" s="1">
        <v>3.7402000000000002</v>
      </c>
      <c r="J1654" s="1">
        <v>3.5220289999999999</v>
      </c>
      <c r="K1654" s="1">
        <v>0</v>
      </c>
      <c r="L1654" t="s">
        <v>457</v>
      </c>
      <c r="M1654" t="s">
        <v>466</v>
      </c>
      <c r="N1654" t="s">
        <v>594</v>
      </c>
      <c r="O1654" t="s">
        <v>780</v>
      </c>
      <c r="P1654" t="s">
        <v>459</v>
      </c>
      <c r="Q1654" t="s">
        <v>850</v>
      </c>
      <c r="R1654" t="s">
        <v>853</v>
      </c>
      <c r="S1654" t="s">
        <v>861</v>
      </c>
      <c r="T1654" t="s">
        <v>865</v>
      </c>
      <c r="U1654" t="s">
        <v>867</v>
      </c>
      <c r="V1654" s="1"/>
      <c r="W1654" s="1"/>
      <c r="X1654" s="1">
        <v>0.60399999999999998</v>
      </c>
      <c r="Y1654" s="1">
        <v>0.318</v>
      </c>
      <c r="Z1654" t="s">
        <v>877</v>
      </c>
      <c r="AA1654" s="1">
        <v>30</v>
      </c>
      <c r="AB1654" t="s">
        <v>881</v>
      </c>
      <c r="AC1654" t="s">
        <v>913</v>
      </c>
      <c r="AD1654" t="s">
        <v>918</v>
      </c>
      <c r="AE1654" t="s">
        <v>921</v>
      </c>
      <c r="AF1654" s="1">
        <v>1991</v>
      </c>
      <c r="AG1654" s="1">
        <v>2016</v>
      </c>
      <c r="AH1654" s="67">
        <f t="shared" si="125"/>
        <v>0.17149205756113878</v>
      </c>
      <c r="AI1654" s="67">
        <f t="shared" si="129"/>
        <v>9.0288864742453859E-2</v>
      </c>
      <c r="AJ1654" s="67">
        <f t="shared" si="126"/>
        <v>-5.4741173340707716E-3</v>
      </c>
      <c r="AK1654" s="67">
        <f t="shared" si="127"/>
        <v>0.34845823245634833</v>
      </c>
      <c r="AL1654" s="69">
        <f t="shared" si="128"/>
        <v>1</v>
      </c>
    </row>
    <row r="1655" spans="1:38">
      <c r="A1655" s="1">
        <v>1654</v>
      </c>
      <c r="B1655" s="35" t="s">
        <v>1392</v>
      </c>
      <c r="C1655" t="s">
        <v>4</v>
      </c>
      <c r="D1655" t="s">
        <v>31</v>
      </c>
      <c r="E1655" t="s">
        <v>112</v>
      </c>
      <c r="F1655" t="s">
        <v>139</v>
      </c>
      <c r="G1655" t="s">
        <v>156</v>
      </c>
      <c r="H1655" t="s">
        <v>282</v>
      </c>
      <c r="I1655" s="1">
        <v>3.7402000000000002</v>
      </c>
      <c r="J1655" s="1">
        <v>3.5220289999999999</v>
      </c>
      <c r="K1655" s="1">
        <v>0</v>
      </c>
      <c r="L1655" t="s">
        <v>457</v>
      </c>
      <c r="M1655" t="s">
        <v>472</v>
      </c>
      <c r="N1655" t="s">
        <v>595</v>
      </c>
      <c r="O1655" t="s">
        <v>780</v>
      </c>
      <c r="P1655" t="s">
        <v>459</v>
      </c>
      <c r="Q1655" t="s">
        <v>850</v>
      </c>
      <c r="R1655" t="s">
        <v>853</v>
      </c>
      <c r="S1655" t="s">
        <v>861</v>
      </c>
      <c r="T1655" t="s">
        <v>865</v>
      </c>
      <c r="U1655" t="s">
        <v>867</v>
      </c>
      <c r="V1655" s="1"/>
      <c r="W1655" s="1"/>
      <c r="X1655" s="1">
        <v>0.14899999999999999</v>
      </c>
      <c r="Y1655" s="1">
        <v>0.46899999999999997</v>
      </c>
      <c r="Z1655" t="s">
        <v>877</v>
      </c>
      <c r="AA1655" s="1">
        <v>30</v>
      </c>
      <c r="AB1655" t="s">
        <v>881</v>
      </c>
      <c r="AC1655" t="s">
        <v>913</v>
      </c>
      <c r="AD1655" t="s">
        <v>918</v>
      </c>
      <c r="AE1655" t="s">
        <v>921</v>
      </c>
      <c r="AF1655" s="1">
        <v>1991</v>
      </c>
      <c r="AG1655" s="1">
        <v>2016</v>
      </c>
      <c r="AH1655" s="67">
        <f t="shared" si="125"/>
        <v>4.2305159895049134E-2</v>
      </c>
      <c r="AI1655" s="67">
        <f t="shared" si="129"/>
        <v>0.13316187913273855</v>
      </c>
      <c r="AJ1655" s="67">
        <f t="shared" si="126"/>
        <v>-0.21869212320511844</v>
      </c>
      <c r="AK1655" s="67">
        <f t="shared" si="127"/>
        <v>0.30330244299521669</v>
      </c>
      <c r="AL1655" s="69">
        <f t="shared" si="128"/>
        <v>1</v>
      </c>
    </row>
    <row r="1656" spans="1:38">
      <c r="A1656" s="1">
        <v>1655</v>
      </c>
      <c r="B1656" s="35" t="s">
        <v>1392</v>
      </c>
      <c r="C1656" t="s">
        <v>4</v>
      </c>
      <c r="D1656" t="s">
        <v>31</v>
      </c>
      <c r="E1656" t="s">
        <v>112</v>
      </c>
      <c r="F1656" t="s">
        <v>139</v>
      </c>
      <c r="G1656" t="s">
        <v>156</v>
      </c>
      <c r="H1656" t="s">
        <v>282</v>
      </c>
      <c r="I1656" s="1">
        <v>3.7402000000000002</v>
      </c>
      <c r="J1656" s="1">
        <v>3.5220289999999999</v>
      </c>
      <c r="K1656" s="1">
        <v>0</v>
      </c>
      <c r="L1656" t="s">
        <v>457</v>
      </c>
      <c r="M1656" t="s">
        <v>482</v>
      </c>
      <c r="N1656" t="s">
        <v>596</v>
      </c>
      <c r="O1656" t="s">
        <v>780</v>
      </c>
      <c r="P1656" t="s">
        <v>459</v>
      </c>
      <c r="Q1656" t="s">
        <v>850</v>
      </c>
      <c r="R1656" t="s">
        <v>853</v>
      </c>
      <c r="S1656" t="s">
        <v>861</v>
      </c>
      <c r="T1656" t="s">
        <v>865</v>
      </c>
      <c r="U1656" t="s">
        <v>867</v>
      </c>
      <c r="V1656" s="1"/>
      <c r="W1656" s="1"/>
      <c r="X1656" s="1">
        <v>-0.56699999999999995</v>
      </c>
      <c r="Y1656" s="1">
        <v>0.25800000000000001</v>
      </c>
      <c r="Z1656" t="s">
        <v>877</v>
      </c>
      <c r="AA1656" s="1">
        <v>30</v>
      </c>
      <c r="AB1656" t="s">
        <v>881</v>
      </c>
      <c r="AC1656" t="s">
        <v>913</v>
      </c>
      <c r="AD1656" t="s">
        <v>918</v>
      </c>
      <c r="AE1656" t="s">
        <v>921</v>
      </c>
      <c r="AF1656" s="1">
        <v>1991</v>
      </c>
      <c r="AG1656" s="1">
        <v>2016</v>
      </c>
      <c r="AH1656" s="67">
        <f t="shared" si="125"/>
        <v>-0.16098674939928093</v>
      </c>
      <c r="AI1656" s="67">
        <f t="shared" si="129"/>
        <v>7.3253229885387086E-2</v>
      </c>
      <c r="AJ1656" s="67">
        <f t="shared" si="126"/>
        <v>-0.30456307997463961</v>
      </c>
      <c r="AK1656" s="67">
        <f t="shared" si="127"/>
        <v>-1.7410418823922247E-2</v>
      </c>
      <c r="AL1656" s="69">
        <f t="shared" si="128"/>
        <v>1</v>
      </c>
    </row>
    <row r="1657" spans="1:38">
      <c r="A1657" s="1">
        <v>1656</v>
      </c>
      <c r="B1657" s="35" t="s">
        <v>1392</v>
      </c>
      <c r="C1657" t="s">
        <v>4</v>
      </c>
      <c r="D1657" t="s">
        <v>31</v>
      </c>
      <c r="E1657" t="s">
        <v>113</v>
      </c>
      <c r="F1657" t="s">
        <v>139</v>
      </c>
      <c r="G1657" t="s">
        <v>156</v>
      </c>
      <c r="H1657" t="s">
        <v>282</v>
      </c>
      <c r="I1657" s="1">
        <v>2.858743</v>
      </c>
      <c r="J1657" s="1">
        <v>3.238766</v>
      </c>
      <c r="K1657" s="1">
        <v>0</v>
      </c>
      <c r="L1657" t="s">
        <v>458</v>
      </c>
      <c r="M1657" t="s">
        <v>473</v>
      </c>
      <c r="N1657" t="s">
        <v>583</v>
      </c>
      <c r="O1657" t="s">
        <v>782</v>
      </c>
      <c r="P1657" t="s">
        <v>801</v>
      </c>
      <c r="Q1657" t="s">
        <v>850</v>
      </c>
      <c r="R1657" t="s">
        <v>853</v>
      </c>
      <c r="S1657" t="s">
        <v>861</v>
      </c>
      <c r="T1657" t="s">
        <v>865</v>
      </c>
      <c r="U1657" t="s">
        <v>867</v>
      </c>
      <c r="V1657" s="1"/>
      <c r="W1657" s="1"/>
      <c r="X1657" s="1">
        <v>-1.5800000000000002E-2</v>
      </c>
      <c r="Y1657" s="1">
        <v>4.8300000000000003E-2</v>
      </c>
      <c r="Z1657" t="s">
        <v>875</v>
      </c>
      <c r="AA1657" s="1">
        <v>64</v>
      </c>
      <c r="AB1657" t="s">
        <v>881</v>
      </c>
      <c r="AC1657" t="s">
        <v>913</v>
      </c>
      <c r="AD1657" t="s">
        <v>918</v>
      </c>
      <c r="AE1657" t="s">
        <v>921</v>
      </c>
      <c r="AF1657" s="1">
        <v>1991</v>
      </c>
      <c r="AG1657" s="1">
        <v>2016</v>
      </c>
      <c r="AH1657" s="67">
        <f t="shared" si="125"/>
        <v>-4.8784012182417633E-3</v>
      </c>
      <c r="AI1657" s="67">
        <f t="shared" si="129"/>
        <v>1.4913087268422604E-2</v>
      </c>
      <c r="AJ1657" s="67">
        <f t="shared" si="126"/>
        <v>-3.4108052264350069E-2</v>
      </c>
      <c r="AK1657" s="67">
        <f t="shared" si="127"/>
        <v>2.4351249827866541E-2</v>
      </c>
      <c r="AL1657" s="69">
        <f t="shared" si="128"/>
        <v>1</v>
      </c>
    </row>
    <row r="1658" spans="1:38">
      <c r="A1658" s="1">
        <v>1657</v>
      </c>
      <c r="B1658" s="35" t="s">
        <v>1392</v>
      </c>
      <c r="C1658" t="s">
        <v>4</v>
      </c>
      <c r="D1658" t="s">
        <v>31</v>
      </c>
      <c r="E1658" t="s">
        <v>113</v>
      </c>
      <c r="F1658" t="s">
        <v>139</v>
      </c>
      <c r="G1658" t="s">
        <v>156</v>
      </c>
      <c r="H1658" t="s">
        <v>282</v>
      </c>
      <c r="I1658" s="1">
        <v>2.858743</v>
      </c>
      <c r="J1658" s="1">
        <v>3.238766</v>
      </c>
      <c r="K1658" s="1">
        <v>0</v>
      </c>
      <c r="L1658" t="s">
        <v>458</v>
      </c>
      <c r="M1658" t="s">
        <v>473</v>
      </c>
      <c r="N1658" t="s">
        <v>584</v>
      </c>
      <c r="O1658" t="s">
        <v>782</v>
      </c>
      <c r="P1658" t="s">
        <v>802</v>
      </c>
      <c r="Q1658" t="s">
        <v>850</v>
      </c>
      <c r="R1658" t="s">
        <v>853</v>
      </c>
      <c r="S1658" t="s">
        <v>861</v>
      </c>
      <c r="T1658" t="s">
        <v>865</v>
      </c>
      <c r="U1658" t="s">
        <v>867</v>
      </c>
      <c r="V1658" s="1"/>
      <c r="W1658" s="1"/>
      <c r="X1658" s="1">
        <v>-0.13200000000000001</v>
      </c>
      <c r="Y1658" s="1">
        <v>0.19500000000000001</v>
      </c>
      <c r="Z1658" t="s">
        <v>875</v>
      </c>
      <c r="AA1658" s="1">
        <v>64</v>
      </c>
      <c r="AB1658" t="s">
        <v>881</v>
      </c>
      <c r="AC1658" t="s">
        <v>913</v>
      </c>
      <c r="AD1658" t="s">
        <v>918</v>
      </c>
      <c r="AE1658" t="s">
        <v>921</v>
      </c>
      <c r="AF1658" s="1">
        <v>1991</v>
      </c>
      <c r="AG1658" s="1">
        <v>2016</v>
      </c>
      <c r="AH1658" s="67">
        <f t="shared" si="125"/>
        <v>-4.0756263342272954E-2</v>
      </c>
      <c r="AI1658" s="67">
        <f t="shared" si="129"/>
        <v>6.0208116301085045E-2</v>
      </c>
      <c r="AJ1658" s="67">
        <f t="shared" si="126"/>
        <v>-0.15876417129239964</v>
      </c>
      <c r="AK1658" s="67">
        <f t="shared" si="127"/>
        <v>7.725164460785372E-2</v>
      </c>
      <c r="AL1658" s="69">
        <f t="shared" si="128"/>
        <v>1</v>
      </c>
    </row>
    <row r="1659" spans="1:38">
      <c r="A1659" s="1">
        <v>1658</v>
      </c>
      <c r="B1659" s="35" t="s">
        <v>1392</v>
      </c>
      <c r="C1659" t="s">
        <v>4</v>
      </c>
      <c r="D1659" t="s">
        <v>31</v>
      </c>
      <c r="E1659" t="s">
        <v>113</v>
      </c>
      <c r="F1659" t="s">
        <v>139</v>
      </c>
      <c r="G1659" t="s">
        <v>156</v>
      </c>
      <c r="H1659" t="s">
        <v>282</v>
      </c>
      <c r="I1659" s="1">
        <v>2.858743</v>
      </c>
      <c r="J1659" s="1">
        <v>3.238766</v>
      </c>
      <c r="K1659" s="1">
        <v>0</v>
      </c>
      <c r="L1659" t="s">
        <v>456</v>
      </c>
      <c r="M1659" t="s">
        <v>470</v>
      </c>
      <c r="N1659" t="s">
        <v>585</v>
      </c>
      <c r="O1659" t="s">
        <v>782</v>
      </c>
      <c r="P1659" t="s">
        <v>787</v>
      </c>
      <c r="Q1659" t="s">
        <v>850</v>
      </c>
      <c r="R1659" t="s">
        <v>853</v>
      </c>
      <c r="S1659" t="s">
        <v>861</v>
      </c>
      <c r="T1659" t="s">
        <v>865</v>
      </c>
      <c r="U1659" t="s">
        <v>867</v>
      </c>
      <c r="V1659" s="1"/>
      <c r="W1659" s="1"/>
      <c r="X1659" s="1">
        <v>-0.254</v>
      </c>
      <c r="Y1659" s="1">
        <v>0.19500000000000001</v>
      </c>
      <c r="Z1659" t="s">
        <v>875</v>
      </c>
      <c r="AA1659" s="1">
        <v>64</v>
      </c>
      <c r="AB1659" t="s">
        <v>881</v>
      </c>
      <c r="AC1659" t="s">
        <v>913</v>
      </c>
      <c r="AD1659" t="s">
        <v>918</v>
      </c>
      <c r="AE1659" t="s">
        <v>921</v>
      </c>
      <c r="AF1659" s="1">
        <v>1991</v>
      </c>
      <c r="AG1659" s="1">
        <v>2016</v>
      </c>
      <c r="AH1659" s="67">
        <f t="shared" si="125"/>
        <v>-7.8424930976797952E-2</v>
      </c>
      <c r="AI1659" s="67">
        <f t="shared" si="129"/>
        <v>6.0208116301085045E-2</v>
      </c>
      <c r="AJ1659" s="67">
        <f t="shared" si="126"/>
        <v>-0.19643283892692465</v>
      </c>
      <c r="AK1659" s="67">
        <f t="shared" si="127"/>
        <v>3.9582976973328729E-2</v>
      </c>
      <c r="AL1659" s="69">
        <f t="shared" si="128"/>
        <v>1</v>
      </c>
    </row>
    <row r="1660" spans="1:38">
      <c r="A1660" s="1">
        <v>1659</v>
      </c>
      <c r="B1660" s="35" t="s">
        <v>1392</v>
      </c>
      <c r="C1660" t="s">
        <v>4</v>
      </c>
      <c r="D1660" t="s">
        <v>31</v>
      </c>
      <c r="E1660" t="s">
        <v>113</v>
      </c>
      <c r="F1660" t="s">
        <v>139</v>
      </c>
      <c r="G1660" t="s">
        <v>156</v>
      </c>
      <c r="H1660" t="s">
        <v>282</v>
      </c>
      <c r="I1660" s="1">
        <v>2.858743</v>
      </c>
      <c r="J1660" s="1">
        <v>3.238766</v>
      </c>
      <c r="K1660" s="1">
        <v>0</v>
      </c>
      <c r="L1660" t="s">
        <v>458</v>
      </c>
      <c r="M1660" t="s">
        <v>469</v>
      </c>
      <c r="N1660" t="s">
        <v>586</v>
      </c>
      <c r="O1660" t="s">
        <v>782</v>
      </c>
      <c r="P1660" t="s">
        <v>803</v>
      </c>
      <c r="Q1660" t="s">
        <v>850</v>
      </c>
      <c r="R1660" t="s">
        <v>853</v>
      </c>
      <c r="S1660" t="s">
        <v>861</v>
      </c>
      <c r="T1660" t="s">
        <v>865</v>
      </c>
      <c r="U1660" t="s">
        <v>867</v>
      </c>
      <c r="V1660" s="1"/>
      <c r="W1660" s="1"/>
      <c r="X1660" s="1">
        <v>-1.78E-2</v>
      </c>
      <c r="Y1660" s="1">
        <v>6.6400000000000001E-2</v>
      </c>
      <c r="Z1660" t="s">
        <v>875</v>
      </c>
      <c r="AA1660" s="1">
        <v>64</v>
      </c>
      <c r="AB1660" t="s">
        <v>881</v>
      </c>
      <c r="AC1660" t="s">
        <v>913</v>
      </c>
      <c r="AD1660" t="s">
        <v>918</v>
      </c>
      <c r="AE1660" t="s">
        <v>921</v>
      </c>
      <c r="AF1660" s="1">
        <v>1991</v>
      </c>
      <c r="AG1660" s="1">
        <v>2016</v>
      </c>
      <c r="AH1660" s="67">
        <f t="shared" si="125"/>
        <v>-5.4959203597913526E-3</v>
      </c>
      <c r="AI1660" s="67">
        <f t="shared" si="129"/>
        <v>2.0501635499446395E-2</v>
      </c>
      <c r="AJ1660" s="67">
        <f t="shared" si="126"/>
        <v>-4.567912593870628E-2</v>
      </c>
      <c r="AK1660" s="67">
        <f t="shared" si="127"/>
        <v>3.4687285219123579E-2</v>
      </c>
      <c r="AL1660" s="69">
        <f t="shared" si="128"/>
        <v>1</v>
      </c>
    </row>
    <row r="1661" spans="1:38">
      <c r="A1661" s="1">
        <v>1660</v>
      </c>
      <c r="B1661" s="35" t="s">
        <v>1392</v>
      </c>
      <c r="C1661" t="s">
        <v>4</v>
      </c>
      <c r="D1661" t="s">
        <v>31</v>
      </c>
      <c r="E1661" t="s">
        <v>113</v>
      </c>
      <c r="F1661" t="s">
        <v>139</v>
      </c>
      <c r="G1661" t="s">
        <v>156</v>
      </c>
      <c r="H1661" t="s">
        <v>282</v>
      </c>
      <c r="I1661" s="1">
        <v>2.858743</v>
      </c>
      <c r="J1661" s="1">
        <v>3.238766</v>
      </c>
      <c r="K1661" s="1">
        <v>0</v>
      </c>
      <c r="L1661" t="s">
        <v>458</v>
      </c>
      <c r="M1661" t="s">
        <v>469</v>
      </c>
      <c r="N1661" t="s">
        <v>587</v>
      </c>
      <c r="O1661" t="s">
        <v>782</v>
      </c>
      <c r="P1661" t="s">
        <v>804</v>
      </c>
      <c r="Q1661" t="s">
        <v>850</v>
      </c>
      <c r="R1661" t="s">
        <v>853</v>
      </c>
      <c r="S1661" t="s">
        <v>861</v>
      </c>
      <c r="T1661" t="s">
        <v>865</v>
      </c>
      <c r="U1661" t="s">
        <v>867</v>
      </c>
      <c r="V1661" s="1"/>
      <c r="W1661" s="1"/>
      <c r="X1661" s="1">
        <v>-0.36199999999999999</v>
      </c>
      <c r="Y1661" s="1">
        <v>0.223</v>
      </c>
      <c r="Z1661" t="s">
        <v>875</v>
      </c>
      <c r="AA1661" s="1">
        <v>64</v>
      </c>
      <c r="AB1661" t="s">
        <v>881</v>
      </c>
      <c r="AC1661" t="s">
        <v>913</v>
      </c>
      <c r="AD1661" t="s">
        <v>918</v>
      </c>
      <c r="AE1661" t="s">
        <v>921</v>
      </c>
      <c r="AF1661" s="1">
        <v>1991</v>
      </c>
      <c r="AG1661" s="1">
        <v>2016</v>
      </c>
      <c r="AH1661" s="67">
        <f t="shared" si="125"/>
        <v>-0.11177096462047582</v>
      </c>
      <c r="AI1661" s="67">
        <f t="shared" si="129"/>
        <v>6.8853384282779304E-2</v>
      </c>
      <c r="AJ1661" s="67">
        <f t="shared" si="126"/>
        <v>-0.24672359781472325</v>
      </c>
      <c r="AK1661" s="67">
        <f t="shared" si="127"/>
        <v>2.3181668573771616E-2</v>
      </c>
      <c r="AL1661" s="69">
        <f t="shared" si="128"/>
        <v>1</v>
      </c>
    </row>
    <row r="1662" spans="1:38">
      <c r="A1662" s="1">
        <v>1661</v>
      </c>
      <c r="B1662" s="35" t="s">
        <v>1392</v>
      </c>
      <c r="C1662" t="s">
        <v>4</v>
      </c>
      <c r="D1662" t="s">
        <v>31</v>
      </c>
      <c r="E1662" t="s">
        <v>113</v>
      </c>
      <c r="F1662" t="s">
        <v>139</v>
      </c>
      <c r="G1662" t="s">
        <v>156</v>
      </c>
      <c r="H1662" t="s">
        <v>282</v>
      </c>
      <c r="I1662" s="1">
        <v>2.858743</v>
      </c>
      <c r="J1662" s="1">
        <v>3.238766</v>
      </c>
      <c r="K1662" s="1">
        <v>0</v>
      </c>
      <c r="L1662" t="s">
        <v>148</v>
      </c>
      <c r="M1662" t="s">
        <v>469</v>
      </c>
      <c r="N1662" t="s">
        <v>588</v>
      </c>
      <c r="O1662" t="s">
        <v>782</v>
      </c>
      <c r="P1662" t="s">
        <v>805</v>
      </c>
      <c r="Q1662" t="s">
        <v>850</v>
      </c>
      <c r="R1662" t="s">
        <v>853</v>
      </c>
      <c r="S1662" t="s">
        <v>861</v>
      </c>
      <c r="T1662" t="s">
        <v>865</v>
      </c>
      <c r="U1662" t="s">
        <v>867</v>
      </c>
      <c r="V1662" s="1"/>
      <c r="W1662" s="1"/>
      <c r="X1662" s="1">
        <v>6.7500000000000004E-2</v>
      </c>
      <c r="Y1662" s="1">
        <v>8.3799999999999999E-2</v>
      </c>
      <c r="Z1662" t="s">
        <v>875</v>
      </c>
      <c r="AA1662" s="1">
        <v>64</v>
      </c>
      <c r="AB1662" t="s">
        <v>881</v>
      </c>
      <c r="AC1662" t="s">
        <v>913</v>
      </c>
      <c r="AD1662" t="s">
        <v>918</v>
      </c>
      <c r="AE1662" t="s">
        <v>921</v>
      </c>
      <c r="AF1662" s="1">
        <v>1991</v>
      </c>
      <c r="AG1662" s="1">
        <v>2016</v>
      </c>
      <c r="AH1662" s="67">
        <f t="shared" si="125"/>
        <v>2.0841271027298668E-2</v>
      </c>
      <c r="AI1662" s="67">
        <f t="shared" si="129"/>
        <v>2.5874052030927828E-2</v>
      </c>
      <c r="AJ1662" s="67">
        <f t="shared" si="126"/>
        <v>-2.9871870953319873E-2</v>
      </c>
      <c r="AK1662" s="67">
        <f t="shared" si="127"/>
        <v>7.1554413007917206E-2</v>
      </c>
      <c r="AL1662" s="69">
        <f t="shared" si="128"/>
        <v>1</v>
      </c>
    </row>
    <row r="1663" spans="1:38">
      <c r="A1663" s="1">
        <v>1662</v>
      </c>
      <c r="B1663" s="35" t="s">
        <v>1392</v>
      </c>
      <c r="C1663" t="s">
        <v>4</v>
      </c>
      <c r="D1663" t="s">
        <v>31</v>
      </c>
      <c r="E1663" t="s">
        <v>113</v>
      </c>
      <c r="F1663" t="s">
        <v>139</v>
      </c>
      <c r="G1663" t="s">
        <v>156</v>
      </c>
      <c r="H1663" t="s">
        <v>282</v>
      </c>
      <c r="I1663" s="1">
        <v>2.858743</v>
      </c>
      <c r="J1663" s="1">
        <v>3.238766</v>
      </c>
      <c r="K1663" s="1">
        <v>0</v>
      </c>
      <c r="L1663" t="s">
        <v>457</v>
      </c>
      <c r="M1663" t="s">
        <v>469</v>
      </c>
      <c r="N1663" t="s">
        <v>589</v>
      </c>
      <c r="O1663" t="s">
        <v>782</v>
      </c>
      <c r="P1663" t="s">
        <v>806</v>
      </c>
      <c r="Q1663" t="s">
        <v>850</v>
      </c>
      <c r="R1663" t="s">
        <v>853</v>
      </c>
      <c r="S1663" t="s">
        <v>861</v>
      </c>
      <c r="T1663" t="s">
        <v>865</v>
      </c>
      <c r="U1663" t="s">
        <v>867</v>
      </c>
      <c r="V1663" s="1"/>
      <c r="W1663" s="1"/>
      <c r="X1663" s="1">
        <v>-6.6900000000000001E-2</v>
      </c>
      <c r="Y1663" s="1">
        <v>0.26100000000000001</v>
      </c>
      <c r="Z1663" t="s">
        <v>875</v>
      </c>
      <c r="AA1663" s="1">
        <v>64</v>
      </c>
      <c r="AB1663" t="s">
        <v>881</v>
      </c>
      <c r="AC1663" t="s">
        <v>913</v>
      </c>
      <c r="AD1663" t="s">
        <v>918</v>
      </c>
      <c r="AE1663" t="s">
        <v>921</v>
      </c>
      <c r="AF1663" s="1">
        <v>1991</v>
      </c>
      <c r="AG1663" s="1">
        <v>2016</v>
      </c>
      <c r="AH1663" s="67">
        <f t="shared" si="125"/>
        <v>-2.0656015284833792E-2</v>
      </c>
      <c r="AI1663" s="67">
        <f t="shared" si="129"/>
        <v>8.0586247972221525E-2</v>
      </c>
      <c r="AJ1663" s="67">
        <f t="shared" si="126"/>
        <v>-0.17860506131038797</v>
      </c>
      <c r="AK1663" s="67">
        <f t="shared" si="127"/>
        <v>0.13729303074072038</v>
      </c>
      <c r="AL1663" s="69">
        <f t="shared" si="128"/>
        <v>1</v>
      </c>
    </row>
    <row r="1664" spans="1:38">
      <c r="A1664" s="1">
        <v>1663</v>
      </c>
      <c r="B1664" s="35" t="s">
        <v>1392</v>
      </c>
      <c r="C1664" t="s">
        <v>4</v>
      </c>
      <c r="D1664" t="s">
        <v>31</v>
      </c>
      <c r="E1664" t="s">
        <v>113</v>
      </c>
      <c r="F1664" t="s">
        <v>139</v>
      </c>
      <c r="G1664" t="s">
        <v>156</v>
      </c>
      <c r="H1664" t="s">
        <v>282</v>
      </c>
      <c r="I1664" s="1">
        <v>2.858743</v>
      </c>
      <c r="J1664" s="1">
        <v>3.238766</v>
      </c>
      <c r="K1664" s="1">
        <v>0</v>
      </c>
      <c r="L1664" t="s">
        <v>456</v>
      </c>
      <c r="M1664" t="s">
        <v>462</v>
      </c>
      <c r="N1664" t="s">
        <v>590</v>
      </c>
      <c r="O1664" t="s">
        <v>780</v>
      </c>
      <c r="P1664" t="s">
        <v>459</v>
      </c>
      <c r="Q1664" t="s">
        <v>850</v>
      </c>
      <c r="R1664" t="s">
        <v>853</v>
      </c>
      <c r="S1664" t="s">
        <v>861</v>
      </c>
      <c r="T1664" t="s">
        <v>865</v>
      </c>
      <c r="U1664" t="s">
        <v>867</v>
      </c>
      <c r="V1664" s="1"/>
      <c r="W1664" s="1"/>
      <c r="X1664" s="1">
        <v>0.19700000000000001</v>
      </c>
      <c r="Y1664" s="1">
        <v>0.47399999999999998</v>
      </c>
      <c r="Z1664" t="s">
        <v>875</v>
      </c>
      <c r="AA1664" s="1">
        <v>64</v>
      </c>
      <c r="AB1664" t="s">
        <v>881</v>
      </c>
      <c r="AC1664" t="s">
        <v>913</v>
      </c>
      <c r="AD1664" t="s">
        <v>918</v>
      </c>
      <c r="AE1664" t="s">
        <v>921</v>
      </c>
      <c r="AF1664" s="1">
        <v>1991</v>
      </c>
      <c r="AG1664" s="1">
        <v>2016</v>
      </c>
      <c r="AH1664" s="67">
        <f t="shared" si="125"/>
        <v>6.0825635442634633E-2</v>
      </c>
      <c r="AI1664" s="67">
        <f t="shared" si="129"/>
        <v>0.14635203654725287</v>
      </c>
      <c r="AJ1664" s="67">
        <f t="shared" si="126"/>
        <v>-0.22602435618998101</v>
      </c>
      <c r="AK1664" s="67">
        <f t="shared" si="127"/>
        <v>0.34767562707525029</v>
      </c>
      <c r="AL1664" s="69">
        <f t="shared" si="128"/>
        <v>1</v>
      </c>
    </row>
    <row r="1665" spans="1:38">
      <c r="A1665" s="1">
        <v>1664</v>
      </c>
      <c r="B1665" s="35" t="s">
        <v>1392</v>
      </c>
      <c r="C1665" t="s">
        <v>4</v>
      </c>
      <c r="D1665" t="s">
        <v>31</v>
      </c>
      <c r="E1665" t="s">
        <v>113</v>
      </c>
      <c r="F1665" t="s">
        <v>139</v>
      </c>
      <c r="G1665" t="s">
        <v>156</v>
      </c>
      <c r="H1665" t="s">
        <v>282</v>
      </c>
      <c r="I1665" s="1">
        <v>2.858743</v>
      </c>
      <c r="J1665" s="1">
        <v>3.238766</v>
      </c>
      <c r="K1665" s="1">
        <v>0</v>
      </c>
      <c r="L1665" t="s">
        <v>456</v>
      </c>
      <c r="M1665" t="s">
        <v>461</v>
      </c>
      <c r="N1665" t="s">
        <v>591</v>
      </c>
      <c r="O1665" t="s">
        <v>780</v>
      </c>
      <c r="P1665" t="s">
        <v>459</v>
      </c>
      <c r="Q1665" t="s">
        <v>850</v>
      </c>
      <c r="R1665" t="s">
        <v>853</v>
      </c>
      <c r="S1665" t="s">
        <v>861</v>
      </c>
      <c r="T1665" t="s">
        <v>865</v>
      </c>
      <c r="U1665" t="s">
        <v>867</v>
      </c>
      <c r="V1665" s="1"/>
      <c r="W1665" s="1"/>
      <c r="X1665" s="1">
        <v>-0.379</v>
      </c>
      <c r="Y1665" s="1">
        <v>0.19700000000000001</v>
      </c>
      <c r="Z1665" t="s">
        <v>875</v>
      </c>
      <c r="AA1665" s="1">
        <v>64</v>
      </c>
      <c r="AB1665" t="s">
        <v>881</v>
      </c>
      <c r="AC1665" t="s">
        <v>913</v>
      </c>
      <c r="AD1665" t="s">
        <v>918</v>
      </c>
      <c r="AE1665" t="s">
        <v>921</v>
      </c>
      <c r="AF1665" s="1">
        <v>1991</v>
      </c>
      <c r="AG1665" s="1">
        <v>2016</v>
      </c>
      <c r="AH1665" s="67">
        <f t="shared" si="125"/>
        <v>-0.11701987732364734</v>
      </c>
      <c r="AI1665" s="67">
        <f t="shared" si="129"/>
        <v>6.0825635442634633E-2</v>
      </c>
      <c r="AJ1665" s="67">
        <f t="shared" si="126"/>
        <v>-0.2362381227912112</v>
      </c>
      <c r="AK1665" s="67">
        <f t="shared" si="127"/>
        <v>2.1983681439165376E-3</v>
      </c>
      <c r="AL1665" s="69">
        <f t="shared" si="128"/>
        <v>1</v>
      </c>
    </row>
    <row r="1666" spans="1:38">
      <c r="A1666" s="1">
        <v>1665</v>
      </c>
      <c r="B1666" s="35" t="s">
        <v>1392</v>
      </c>
      <c r="C1666" t="s">
        <v>4</v>
      </c>
      <c r="D1666" t="s">
        <v>31</v>
      </c>
      <c r="E1666" t="s">
        <v>113</v>
      </c>
      <c r="F1666" t="s">
        <v>139</v>
      </c>
      <c r="G1666" t="s">
        <v>156</v>
      </c>
      <c r="H1666" t="s">
        <v>282</v>
      </c>
      <c r="I1666" s="1">
        <v>2.858743</v>
      </c>
      <c r="J1666" s="1">
        <v>3.238766</v>
      </c>
      <c r="K1666" s="1">
        <v>0</v>
      </c>
      <c r="L1666" t="s">
        <v>140</v>
      </c>
      <c r="M1666" t="s">
        <v>476</v>
      </c>
      <c r="N1666" t="s">
        <v>592</v>
      </c>
      <c r="O1666" t="s">
        <v>780</v>
      </c>
      <c r="P1666" t="s">
        <v>459</v>
      </c>
      <c r="Q1666" t="s">
        <v>850</v>
      </c>
      <c r="R1666" t="s">
        <v>853</v>
      </c>
      <c r="S1666" t="s">
        <v>861</v>
      </c>
      <c r="T1666" t="s">
        <v>865</v>
      </c>
      <c r="U1666" t="s">
        <v>867</v>
      </c>
      <c r="V1666" s="1"/>
      <c r="W1666" s="1"/>
      <c r="X1666" s="1">
        <v>-0.46300000000000002</v>
      </c>
      <c r="Y1666" s="1">
        <v>0.73699999999999999</v>
      </c>
      <c r="Z1666" t="s">
        <v>875</v>
      </c>
      <c r="AA1666" s="1">
        <v>64</v>
      </c>
      <c r="AB1666" t="s">
        <v>881</v>
      </c>
      <c r="AC1666" t="s">
        <v>913</v>
      </c>
      <c r="AD1666" t="s">
        <v>918</v>
      </c>
      <c r="AE1666" t="s">
        <v>921</v>
      </c>
      <c r="AF1666" s="1">
        <v>1991</v>
      </c>
      <c r="AG1666" s="1">
        <v>2016</v>
      </c>
      <c r="AH1666" s="67">
        <f t="shared" ref="AH1666:AH1729" si="130">IF(ISBLANK(J1666),"",X1666/J1666)</f>
        <v>-0.14295568126873012</v>
      </c>
      <c r="AI1666" s="67">
        <f t="shared" si="129"/>
        <v>0.22755580366102399</v>
      </c>
      <c r="AJ1666" s="67">
        <f t="shared" ref="AJ1666:AJ1729" si="131">IF(ISBLANK(J1666),"",(AH1666-(1.96*(AI1666))))</f>
        <v>-0.58896505644433716</v>
      </c>
      <c r="AK1666" s="67">
        <f t="shared" ref="AK1666:AK1729" si="132">IF(ISBLANK(J1666),"",(AH1666+(1.96*(AI1666))))</f>
        <v>0.30305369390687686</v>
      </c>
      <c r="AL1666" s="69">
        <f t="shared" ref="AL1666:AL1729" si="133">IF(ISBLANK(J1666),"",1)</f>
        <v>1</v>
      </c>
    </row>
    <row r="1667" spans="1:38">
      <c r="A1667" s="1">
        <v>1666</v>
      </c>
      <c r="B1667" s="35" t="s">
        <v>1392</v>
      </c>
      <c r="C1667" t="s">
        <v>4</v>
      </c>
      <c r="D1667" t="s">
        <v>31</v>
      </c>
      <c r="E1667" t="s">
        <v>113</v>
      </c>
      <c r="F1667" t="s">
        <v>139</v>
      </c>
      <c r="G1667" t="s">
        <v>156</v>
      </c>
      <c r="H1667" t="s">
        <v>282</v>
      </c>
      <c r="I1667" s="1">
        <v>2.858743</v>
      </c>
      <c r="J1667" s="1">
        <v>3.238766</v>
      </c>
      <c r="K1667" s="1">
        <v>0</v>
      </c>
      <c r="L1667" t="s">
        <v>457</v>
      </c>
      <c r="M1667" t="s">
        <v>463</v>
      </c>
      <c r="N1667" t="s">
        <v>593</v>
      </c>
      <c r="O1667" t="s">
        <v>780</v>
      </c>
      <c r="P1667" t="s">
        <v>459</v>
      </c>
      <c r="Q1667" t="s">
        <v>850</v>
      </c>
      <c r="R1667" t="s">
        <v>853</v>
      </c>
      <c r="S1667" t="s">
        <v>861</v>
      </c>
      <c r="T1667" t="s">
        <v>865</v>
      </c>
      <c r="U1667" t="s">
        <v>867</v>
      </c>
      <c r="V1667" s="1"/>
      <c r="W1667" s="1"/>
      <c r="X1667" s="1">
        <v>1.24E-2</v>
      </c>
      <c r="Y1667" s="1">
        <v>2.206</v>
      </c>
      <c r="Z1667" t="s">
        <v>875</v>
      </c>
      <c r="AA1667" s="1">
        <v>64</v>
      </c>
      <c r="AB1667" t="s">
        <v>881</v>
      </c>
      <c r="AC1667" t="s">
        <v>913</v>
      </c>
      <c r="AD1667" t="s">
        <v>918</v>
      </c>
      <c r="AE1667" t="s">
        <v>921</v>
      </c>
      <c r="AF1667" s="1">
        <v>1991</v>
      </c>
      <c r="AG1667" s="1">
        <v>2016</v>
      </c>
      <c r="AH1667" s="67">
        <f t="shared" si="130"/>
        <v>3.8286186776074591E-3</v>
      </c>
      <c r="AI1667" s="67">
        <f t="shared" ref="AI1667:AI1730" si="134">IF(ISBLANK(J1667),"",Y1667/J1667)</f>
        <v>0.681123613129198</v>
      </c>
      <c r="AJ1667" s="67">
        <f t="shared" si="131"/>
        <v>-1.3311736630556206</v>
      </c>
      <c r="AK1667" s="67">
        <f t="shared" si="132"/>
        <v>1.3388309004108356</v>
      </c>
      <c r="AL1667" s="69">
        <f t="shared" si="133"/>
        <v>1</v>
      </c>
    </row>
    <row r="1668" spans="1:38">
      <c r="A1668" s="1">
        <v>1667</v>
      </c>
      <c r="B1668" s="35" t="s">
        <v>1392</v>
      </c>
      <c r="C1668" t="s">
        <v>4</v>
      </c>
      <c r="D1668" t="s">
        <v>31</v>
      </c>
      <c r="E1668" t="s">
        <v>113</v>
      </c>
      <c r="F1668" t="s">
        <v>139</v>
      </c>
      <c r="G1668" t="s">
        <v>156</v>
      </c>
      <c r="H1668" t="s">
        <v>282</v>
      </c>
      <c r="I1668" s="1">
        <v>2.858743</v>
      </c>
      <c r="J1668" s="1">
        <v>3.238766</v>
      </c>
      <c r="K1668" s="1">
        <v>0</v>
      </c>
      <c r="L1668" t="s">
        <v>457</v>
      </c>
      <c r="M1668" t="s">
        <v>466</v>
      </c>
      <c r="N1668" t="s">
        <v>594</v>
      </c>
      <c r="O1668" t="s">
        <v>780</v>
      </c>
      <c r="P1668" t="s">
        <v>459</v>
      </c>
      <c r="Q1668" t="s">
        <v>850</v>
      </c>
      <c r="R1668" t="s">
        <v>853</v>
      </c>
      <c r="S1668" t="s">
        <v>861</v>
      </c>
      <c r="T1668" t="s">
        <v>865</v>
      </c>
      <c r="U1668" t="s">
        <v>867</v>
      </c>
      <c r="V1668" s="1"/>
      <c r="W1668" s="1"/>
      <c r="X1668" s="1">
        <v>-0.78100000000000003</v>
      </c>
      <c r="Y1668" s="1">
        <v>0.219</v>
      </c>
      <c r="Z1668" t="s">
        <v>875</v>
      </c>
      <c r="AA1668" s="1">
        <v>64</v>
      </c>
      <c r="AB1668" t="s">
        <v>881</v>
      </c>
      <c r="AC1668" t="s">
        <v>913</v>
      </c>
      <c r="AD1668" t="s">
        <v>918</v>
      </c>
      <c r="AE1668" t="s">
        <v>921</v>
      </c>
      <c r="AF1668" s="1">
        <v>1991</v>
      </c>
      <c r="AG1668" s="1">
        <v>2016</v>
      </c>
      <c r="AH1668" s="67">
        <f t="shared" si="130"/>
        <v>-0.24114122477511496</v>
      </c>
      <c r="AI1668" s="67">
        <f t="shared" si="134"/>
        <v>6.7618345999680127E-2</v>
      </c>
      <c r="AJ1668" s="67">
        <f t="shared" si="131"/>
        <v>-0.37367318293448804</v>
      </c>
      <c r="AK1668" s="67">
        <f t="shared" si="132"/>
        <v>-0.10860926661574191</v>
      </c>
      <c r="AL1668" s="69">
        <f t="shared" si="133"/>
        <v>1</v>
      </c>
    </row>
    <row r="1669" spans="1:38">
      <c r="A1669" s="1">
        <v>1668</v>
      </c>
      <c r="B1669" s="35" t="s">
        <v>1392</v>
      </c>
      <c r="C1669" t="s">
        <v>4</v>
      </c>
      <c r="D1669" t="s">
        <v>31</v>
      </c>
      <c r="E1669" t="s">
        <v>113</v>
      </c>
      <c r="F1669" t="s">
        <v>139</v>
      </c>
      <c r="G1669" t="s">
        <v>156</v>
      </c>
      <c r="H1669" t="s">
        <v>282</v>
      </c>
      <c r="I1669" s="1">
        <v>2.858743</v>
      </c>
      <c r="J1669" s="1">
        <v>3.238766</v>
      </c>
      <c r="K1669" s="1">
        <v>0</v>
      </c>
      <c r="L1669" t="s">
        <v>457</v>
      </c>
      <c r="M1669" t="s">
        <v>472</v>
      </c>
      <c r="N1669" t="s">
        <v>595</v>
      </c>
      <c r="O1669" t="s">
        <v>780</v>
      </c>
      <c r="P1669" t="s">
        <v>459</v>
      </c>
      <c r="Q1669" t="s">
        <v>850</v>
      </c>
      <c r="R1669" t="s">
        <v>853</v>
      </c>
      <c r="S1669" t="s">
        <v>861</v>
      </c>
      <c r="T1669" t="s">
        <v>865</v>
      </c>
      <c r="U1669" t="s">
        <v>867</v>
      </c>
      <c r="V1669" s="1"/>
      <c r="W1669" s="1"/>
      <c r="X1669" s="1">
        <v>-0.28499999999999998</v>
      </c>
      <c r="Y1669" s="1">
        <v>0.248</v>
      </c>
      <c r="Z1669" t="s">
        <v>875</v>
      </c>
      <c r="AA1669" s="1">
        <v>64</v>
      </c>
      <c r="AB1669" t="s">
        <v>881</v>
      </c>
      <c r="AC1669" t="s">
        <v>913</v>
      </c>
      <c r="AD1669" t="s">
        <v>918</v>
      </c>
      <c r="AE1669" t="s">
        <v>921</v>
      </c>
      <c r="AF1669" s="1">
        <v>1991</v>
      </c>
      <c r="AG1669" s="1">
        <v>2016</v>
      </c>
      <c r="AH1669" s="67">
        <f t="shared" si="130"/>
        <v>-8.7996477670816586E-2</v>
      </c>
      <c r="AI1669" s="67">
        <f t="shared" si="134"/>
        <v>7.6572373552149187E-2</v>
      </c>
      <c r="AJ1669" s="67">
        <f t="shared" si="131"/>
        <v>-0.23807832983302898</v>
      </c>
      <c r="AK1669" s="67">
        <f t="shared" si="132"/>
        <v>6.2085374491395812E-2</v>
      </c>
      <c r="AL1669" s="69">
        <f t="shared" si="133"/>
        <v>1</v>
      </c>
    </row>
    <row r="1670" spans="1:38">
      <c r="A1670" s="1">
        <v>1669</v>
      </c>
      <c r="B1670" s="35" t="s">
        <v>1392</v>
      </c>
      <c r="C1670" t="s">
        <v>4</v>
      </c>
      <c r="D1670" t="s">
        <v>31</v>
      </c>
      <c r="E1670" t="s">
        <v>113</v>
      </c>
      <c r="F1670" t="s">
        <v>139</v>
      </c>
      <c r="G1670" t="s">
        <v>156</v>
      </c>
      <c r="H1670" t="s">
        <v>282</v>
      </c>
      <c r="I1670" s="1">
        <v>2.858743</v>
      </c>
      <c r="J1670" s="1">
        <v>3.238766</v>
      </c>
      <c r="K1670" s="1">
        <v>0</v>
      </c>
      <c r="L1670" t="s">
        <v>457</v>
      </c>
      <c r="M1670" t="s">
        <v>482</v>
      </c>
      <c r="N1670" t="s">
        <v>596</v>
      </c>
      <c r="O1670" t="s">
        <v>780</v>
      </c>
      <c r="P1670" t="s">
        <v>459</v>
      </c>
      <c r="Q1670" t="s">
        <v>850</v>
      </c>
      <c r="R1670" t="s">
        <v>853</v>
      </c>
      <c r="S1670" t="s">
        <v>861</v>
      </c>
      <c r="T1670" t="s">
        <v>865</v>
      </c>
      <c r="U1670" t="s">
        <v>867</v>
      </c>
      <c r="V1670" s="1"/>
      <c r="W1670" s="1"/>
      <c r="X1670" s="1">
        <v>-6.11E-3</v>
      </c>
      <c r="Y1670" s="1">
        <v>0.29799999999999999</v>
      </c>
      <c r="Z1670" t="s">
        <v>875</v>
      </c>
      <c r="AA1670" s="1">
        <v>64</v>
      </c>
      <c r="AB1670" t="s">
        <v>881</v>
      </c>
      <c r="AC1670" t="s">
        <v>913</v>
      </c>
      <c r="AD1670" t="s">
        <v>918</v>
      </c>
      <c r="AE1670" t="s">
        <v>921</v>
      </c>
      <c r="AF1670" s="1">
        <v>1991</v>
      </c>
      <c r="AG1670" s="1">
        <v>2016</v>
      </c>
      <c r="AH1670" s="67">
        <f t="shared" si="130"/>
        <v>-1.8865209774339979E-3</v>
      </c>
      <c r="AI1670" s="67">
        <f t="shared" si="134"/>
        <v>9.2010352090888939E-2</v>
      </c>
      <c r="AJ1670" s="67">
        <f t="shared" si="131"/>
        <v>-0.18222681107557631</v>
      </c>
      <c r="AK1670" s="67">
        <f t="shared" si="132"/>
        <v>0.17845376912070832</v>
      </c>
      <c r="AL1670" s="69">
        <f t="shared" si="133"/>
        <v>1</v>
      </c>
    </row>
    <row r="1671" spans="1:38">
      <c r="A1671" s="1">
        <v>1670</v>
      </c>
      <c r="B1671" s="35" t="s">
        <v>1392</v>
      </c>
      <c r="C1671" t="s">
        <v>4</v>
      </c>
      <c r="D1671" t="s">
        <v>31</v>
      </c>
      <c r="E1671" t="s">
        <v>113</v>
      </c>
      <c r="F1671" t="s">
        <v>139</v>
      </c>
      <c r="G1671" t="s">
        <v>156</v>
      </c>
      <c r="H1671" t="s">
        <v>282</v>
      </c>
      <c r="I1671" s="1">
        <v>2.3547889999999998</v>
      </c>
      <c r="J1671" s="1">
        <v>2.9496159999999998</v>
      </c>
      <c r="K1671" s="1">
        <v>0</v>
      </c>
      <c r="L1671" t="s">
        <v>458</v>
      </c>
      <c r="M1671" t="s">
        <v>473</v>
      </c>
      <c r="N1671" t="s">
        <v>583</v>
      </c>
      <c r="O1671" t="s">
        <v>782</v>
      </c>
      <c r="P1671" t="s">
        <v>801</v>
      </c>
      <c r="Q1671" t="s">
        <v>850</v>
      </c>
      <c r="R1671" t="s">
        <v>853</v>
      </c>
      <c r="S1671" t="s">
        <v>861</v>
      </c>
      <c r="T1671" t="s">
        <v>865</v>
      </c>
      <c r="U1671" t="s">
        <v>867</v>
      </c>
      <c r="V1671" s="1"/>
      <c r="W1671" s="1"/>
      <c r="X1671" s="1">
        <v>-0.14699999999999999</v>
      </c>
      <c r="Y1671" s="1">
        <v>7.46E-2</v>
      </c>
      <c r="Z1671" t="s">
        <v>876</v>
      </c>
      <c r="AA1671" s="1">
        <v>34</v>
      </c>
      <c r="AB1671" t="s">
        <v>881</v>
      </c>
      <c r="AC1671" t="s">
        <v>913</v>
      </c>
      <c r="AD1671" t="s">
        <v>918</v>
      </c>
      <c r="AE1671" t="s">
        <v>921</v>
      </c>
      <c r="AF1671" s="1">
        <v>1991</v>
      </c>
      <c r="AG1671" s="1">
        <v>2016</v>
      </c>
      <c r="AH1671" s="67">
        <f t="shared" si="130"/>
        <v>-4.9836995730969724E-2</v>
      </c>
      <c r="AI1671" s="67">
        <f t="shared" si="134"/>
        <v>2.529142776551253E-2</v>
      </c>
      <c r="AJ1671" s="67">
        <f t="shared" si="131"/>
        <v>-9.940819415137428E-2</v>
      </c>
      <c r="AK1671" s="67">
        <f t="shared" si="132"/>
        <v>-2.6579731056516898E-4</v>
      </c>
      <c r="AL1671" s="69">
        <f t="shared" si="133"/>
        <v>1</v>
      </c>
    </row>
    <row r="1672" spans="1:38">
      <c r="A1672" s="1">
        <v>1671</v>
      </c>
      <c r="B1672" s="35" t="s">
        <v>1392</v>
      </c>
      <c r="C1672" t="s">
        <v>4</v>
      </c>
      <c r="D1672" t="s">
        <v>31</v>
      </c>
      <c r="E1672" t="s">
        <v>113</v>
      </c>
      <c r="F1672" t="s">
        <v>139</v>
      </c>
      <c r="G1672" t="s">
        <v>156</v>
      </c>
      <c r="H1672" t="s">
        <v>282</v>
      </c>
      <c r="I1672" s="1">
        <v>2.3547889999999998</v>
      </c>
      <c r="J1672" s="1">
        <v>2.9496159999999998</v>
      </c>
      <c r="K1672" s="1">
        <v>0</v>
      </c>
      <c r="L1672" t="s">
        <v>458</v>
      </c>
      <c r="M1672" t="s">
        <v>473</v>
      </c>
      <c r="N1672" t="s">
        <v>584</v>
      </c>
      <c r="O1672" t="s">
        <v>782</v>
      </c>
      <c r="P1672" t="s">
        <v>802</v>
      </c>
      <c r="Q1672" t="s">
        <v>850</v>
      </c>
      <c r="R1672" t="s">
        <v>853</v>
      </c>
      <c r="S1672" t="s">
        <v>861</v>
      </c>
      <c r="T1672" t="s">
        <v>865</v>
      </c>
      <c r="U1672" t="s">
        <v>867</v>
      </c>
      <c r="V1672" s="1"/>
      <c r="W1672" s="1"/>
      <c r="X1672" s="1">
        <v>-0.255</v>
      </c>
      <c r="Y1672" s="1">
        <v>0.12</v>
      </c>
      <c r="Z1672" t="s">
        <v>876</v>
      </c>
      <c r="AA1672" s="1">
        <v>34</v>
      </c>
      <c r="AB1672" t="s">
        <v>881</v>
      </c>
      <c r="AC1672" t="s">
        <v>913</v>
      </c>
      <c r="AD1672" t="s">
        <v>918</v>
      </c>
      <c r="AE1672" t="s">
        <v>921</v>
      </c>
      <c r="AF1672" s="1">
        <v>1991</v>
      </c>
      <c r="AG1672" s="1">
        <v>2016</v>
      </c>
      <c r="AH1672" s="67">
        <f t="shared" si="130"/>
        <v>-8.6451931370049528E-2</v>
      </c>
      <c r="AI1672" s="67">
        <f t="shared" si="134"/>
        <v>4.068326182119978E-2</v>
      </c>
      <c r="AJ1672" s="67">
        <f t="shared" si="131"/>
        <v>-0.16619112453960111</v>
      </c>
      <c r="AK1672" s="67">
        <f t="shared" si="132"/>
        <v>-6.7127382004979613E-3</v>
      </c>
      <c r="AL1672" s="69">
        <f t="shared" si="133"/>
        <v>1</v>
      </c>
    </row>
    <row r="1673" spans="1:38">
      <c r="A1673" s="1">
        <v>1672</v>
      </c>
      <c r="B1673" s="35" t="s">
        <v>1392</v>
      </c>
      <c r="C1673" t="s">
        <v>4</v>
      </c>
      <c r="D1673" t="s">
        <v>31</v>
      </c>
      <c r="E1673" t="s">
        <v>113</v>
      </c>
      <c r="F1673" t="s">
        <v>139</v>
      </c>
      <c r="G1673" t="s">
        <v>156</v>
      </c>
      <c r="H1673" t="s">
        <v>282</v>
      </c>
      <c r="I1673" s="1">
        <v>2.3547889999999998</v>
      </c>
      <c r="J1673" s="1">
        <v>2.9496159999999998</v>
      </c>
      <c r="K1673" s="1">
        <v>0</v>
      </c>
      <c r="L1673" t="s">
        <v>456</v>
      </c>
      <c r="M1673" t="s">
        <v>470</v>
      </c>
      <c r="N1673" t="s">
        <v>585</v>
      </c>
      <c r="O1673" t="s">
        <v>782</v>
      </c>
      <c r="P1673" t="s">
        <v>787</v>
      </c>
      <c r="Q1673" t="s">
        <v>850</v>
      </c>
      <c r="R1673" t="s">
        <v>853</v>
      </c>
      <c r="S1673" t="s">
        <v>861</v>
      </c>
      <c r="T1673" t="s">
        <v>865</v>
      </c>
      <c r="U1673" t="s">
        <v>867</v>
      </c>
      <c r="V1673" s="1"/>
      <c r="W1673" s="1"/>
      <c r="X1673" s="1">
        <v>-0.14399999999999999</v>
      </c>
      <c r="Y1673" s="1">
        <v>0.216</v>
      </c>
      <c r="Z1673" t="s">
        <v>876</v>
      </c>
      <c r="AA1673" s="1">
        <v>34</v>
      </c>
      <c r="AB1673" t="s">
        <v>881</v>
      </c>
      <c r="AC1673" t="s">
        <v>913</v>
      </c>
      <c r="AD1673" t="s">
        <v>918</v>
      </c>
      <c r="AE1673" t="s">
        <v>921</v>
      </c>
      <c r="AF1673" s="1">
        <v>1991</v>
      </c>
      <c r="AG1673" s="1">
        <v>2016</v>
      </c>
      <c r="AH1673" s="67">
        <f t="shared" si="130"/>
        <v>-4.8819914185439732E-2</v>
      </c>
      <c r="AI1673" s="67">
        <f t="shared" si="134"/>
        <v>7.3229871278159608E-2</v>
      </c>
      <c r="AJ1673" s="67">
        <f t="shared" si="131"/>
        <v>-0.19235046189063257</v>
      </c>
      <c r="AK1673" s="67">
        <f t="shared" si="132"/>
        <v>9.471063351975309E-2</v>
      </c>
      <c r="AL1673" s="69">
        <f t="shared" si="133"/>
        <v>1</v>
      </c>
    </row>
    <row r="1674" spans="1:38">
      <c r="A1674" s="1">
        <v>1673</v>
      </c>
      <c r="B1674" s="35" t="s">
        <v>1392</v>
      </c>
      <c r="C1674" t="s">
        <v>4</v>
      </c>
      <c r="D1674" t="s">
        <v>31</v>
      </c>
      <c r="E1674" t="s">
        <v>113</v>
      </c>
      <c r="F1674" t="s">
        <v>139</v>
      </c>
      <c r="G1674" t="s">
        <v>156</v>
      </c>
      <c r="H1674" t="s">
        <v>282</v>
      </c>
      <c r="I1674" s="1">
        <v>2.3547889999999998</v>
      </c>
      <c r="J1674" s="1">
        <v>2.9496159999999998</v>
      </c>
      <c r="K1674" s="1">
        <v>0</v>
      </c>
      <c r="L1674" t="s">
        <v>458</v>
      </c>
      <c r="M1674" t="s">
        <v>469</v>
      </c>
      <c r="N1674" t="s">
        <v>586</v>
      </c>
      <c r="O1674" t="s">
        <v>782</v>
      </c>
      <c r="P1674" t="s">
        <v>803</v>
      </c>
      <c r="Q1674" t="s">
        <v>850</v>
      </c>
      <c r="R1674" t="s">
        <v>853</v>
      </c>
      <c r="S1674" t="s">
        <v>861</v>
      </c>
      <c r="T1674" t="s">
        <v>865</v>
      </c>
      <c r="U1674" t="s">
        <v>867</v>
      </c>
      <c r="V1674" s="1"/>
      <c r="W1674" s="1"/>
      <c r="X1674" s="1">
        <v>-0.192</v>
      </c>
      <c r="Y1674" s="1">
        <v>0.157</v>
      </c>
      <c r="Z1674" t="s">
        <v>876</v>
      </c>
      <c r="AA1674" s="1">
        <v>34</v>
      </c>
      <c r="AB1674" t="s">
        <v>881</v>
      </c>
      <c r="AC1674" t="s">
        <v>913</v>
      </c>
      <c r="AD1674" t="s">
        <v>918</v>
      </c>
      <c r="AE1674" t="s">
        <v>921</v>
      </c>
      <c r="AF1674" s="1">
        <v>1991</v>
      </c>
      <c r="AG1674" s="1">
        <v>2016</v>
      </c>
      <c r="AH1674" s="67">
        <f t="shared" si="130"/>
        <v>-6.5093218913919643E-2</v>
      </c>
      <c r="AI1674" s="67">
        <f t="shared" si="134"/>
        <v>5.3227267549403046E-2</v>
      </c>
      <c r="AJ1674" s="67">
        <f t="shared" si="131"/>
        <v>-0.16941866331074962</v>
      </c>
      <c r="AK1674" s="67">
        <f t="shared" si="132"/>
        <v>3.9232225482910318E-2</v>
      </c>
      <c r="AL1674" s="69">
        <f t="shared" si="133"/>
        <v>1</v>
      </c>
    </row>
    <row r="1675" spans="1:38">
      <c r="A1675" s="1">
        <v>1674</v>
      </c>
      <c r="B1675" s="35" t="s">
        <v>1392</v>
      </c>
      <c r="C1675" t="s">
        <v>4</v>
      </c>
      <c r="D1675" t="s">
        <v>31</v>
      </c>
      <c r="E1675" t="s">
        <v>113</v>
      </c>
      <c r="F1675" t="s">
        <v>139</v>
      </c>
      <c r="G1675" t="s">
        <v>156</v>
      </c>
      <c r="H1675" t="s">
        <v>282</v>
      </c>
      <c r="I1675" s="1">
        <v>2.3547889999999998</v>
      </c>
      <c r="J1675" s="1">
        <v>2.9496159999999998</v>
      </c>
      <c r="K1675" s="1">
        <v>0</v>
      </c>
      <c r="L1675" t="s">
        <v>458</v>
      </c>
      <c r="M1675" t="s">
        <v>469</v>
      </c>
      <c r="N1675" t="s">
        <v>587</v>
      </c>
      <c r="O1675" t="s">
        <v>782</v>
      </c>
      <c r="P1675" t="s">
        <v>804</v>
      </c>
      <c r="Q1675" t="s">
        <v>850</v>
      </c>
      <c r="R1675" t="s">
        <v>853</v>
      </c>
      <c r="S1675" t="s">
        <v>861</v>
      </c>
      <c r="T1675" t="s">
        <v>865</v>
      </c>
      <c r="U1675" t="s">
        <v>867</v>
      </c>
      <c r="V1675" s="1"/>
      <c r="W1675" s="1"/>
      <c r="X1675" s="1">
        <v>-0.83499999999999996</v>
      </c>
      <c r="Y1675" s="1">
        <v>0.43099999999999999</v>
      </c>
      <c r="Z1675" t="s">
        <v>876</v>
      </c>
      <c r="AA1675" s="1">
        <v>34</v>
      </c>
      <c r="AB1675" t="s">
        <v>881</v>
      </c>
      <c r="AC1675" t="s">
        <v>913</v>
      </c>
      <c r="AD1675" t="s">
        <v>918</v>
      </c>
      <c r="AE1675" t="s">
        <v>921</v>
      </c>
      <c r="AF1675" s="1">
        <v>1991</v>
      </c>
      <c r="AG1675" s="1">
        <v>2016</v>
      </c>
      <c r="AH1675" s="67">
        <f t="shared" si="130"/>
        <v>-0.28308769683918178</v>
      </c>
      <c r="AI1675" s="67">
        <f t="shared" si="134"/>
        <v>0.14612071537447588</v>
      </c>
      <c r="AJ1675" s="67">
        <f t="shared" si="131"/>
        <v>-0.56948429897315456</v>
      </c>
      <c r="AK1675" s="67">
        <f t="shared" si="132"/>
        <v>3.3089052947909425E-3</v>
      </c>
      <c r="AL1675" s="69">
        <f t="shared" si="133"/>
        <v>1</v>
      </c>
    </row>
    <row r="1676" spans="1:38">
      <c r="A1676" s="1">
        <v>1675</v>
      </c>
      <c r="B1676" s="35" t="s">
        <v>1392</v>
      </c>
      <c r="C1676" t="s">
        <v>4</v>
      </c>
      <c r="D1676" t="s">
        <v>31</v>
      </c>
      <c r="E1676" t="s">
        <v>113</v>
      </c>
      <c r="F1676" t="s">
        <v>139</v>
      </c>
      <c r="G1676" t="s">
        <v>156</v>
      </c>
      <c r="H1676" t="s">
        <v>282</v>
      </c>
      <c r="I1676" s="1">
        <v>2.3547889999999998</v>
      </c>
      <c r="J1676" s="1">
        <v>2.9496159999999998</v>
      </c>
      <c r="K1676" s="1">
        <v>0</v>
      </c>
      <c r="L1676" t="s">
        <v>148</v>
      </c>
      <c r="M1676" t="s">
        <v>469</v>
      </c>
      <c r="N1676" t="s">
        <v>588</v>
      </c>
      <c r="O1676" t="s">
        <v>782</v>
      </c>
      <c r="P1676" t="s">
        <v>805</v>
      </c>
      <c r="Q1676" t="s">
        <v>850</v>
      </c>
      <c r="R1676" t="s">
        <v>853</v>
      </c>
      <c r="S1676" t="s">
        <v>861</v>
      </c>
      <c r="T1676" t="s">
        <v>865</v>
      </c>
      <c r="U1676" t="s">
        <v>867</v>
      </c>
      <c r="V1676" s="1"/>
      <c r="W1676" s="1"/>
      <c r="X1676" s="1">
        <v>-1.66E-2</v>
      </c>
      <c r="Y1676" s="1">
        <v>0.17899999999999999</v>
      </c>
      <c r="Z1676" t="s">
        <v>876</v>
      </c>
      <c r="AA1676" s="1">
        <v>34</v>
      </c>
      <c r="AB1676" t="s">
        <v>881</v>
      </c>
      <c r="AC1676" t="s">
        <v>913</v>
      </c>
      <c r="AD1676" t="s">
        <v>918</v>
      </c>
      <c r="AE1676" t="s">
        <v>921</v>
      </c>
      <c r="AF1676" s="1">
        <v>1991</v>
      </c>
      <c r="AG1676" s="1">
        <v>2016</v>
      </c>
      <c r="AH1676" s="67">
        <f t="shared" si="130"/>
        <v>-5.6278512185993033E-3</v>
      </c>
      <c r="AI1676" s="67">
        <f t="shared" si="134"/>
        <v>6.0685865549956336E-2</v>
      </c>
      <c r="AJ1676" s="67">
        <f t="shared" si="131"/>
        <v>-0.12457214769651373</v>
      </c>
      <c r="AK1676" s="67">
        <f t="shared" si="132"/>
        <v>0.11331644525931511</v>
      </c>
      <c r="AL1676" s="69">
        <f t="shared" si="133"/>
        <v>1</v>
      </c>
    </row>
    <row r="1677" spans="1:38">
      <c r="A1677" s="1">
        <v>1676</v>
      </c>
      <c r="B1677" s="35" t="s">
        <v>1392</v>
      </c>
      <c r="C1677" t="s">
        <v>4</v>
      </c>
      <c r="D1677" t="s">
        <v>31</v>
      </c>
      <c r="E1677" t="s">
        <v>113</v>
      </c>
      <c r="F1677" t="s">
        <v>139</v>
      </c>
      <c r="G1677" t="s">
        <v>156</v>
      </c>
      <c r="H1677" t="s">
        <v>282</v>
      </c>
      <c r="I1677" s="1">
        <v>2.3547889999999998</v>
      </c>
      <c r="J1677" s="1">
        <v>2.9496159999999998</v>
      </c>
      <c r="K1677" s="1">
        <v>0</v>
      </c>
      <c r="L1677" t="s">
        <v>457</v>
      </c>
      <c r="M1677" t="s">
        <v>469</v>
      </c>
      <c r="N1677" t="s">
        <v>589</v>
      </c>
      <c r="O1677" t="s">
        <v>782</v>
      </c>
      <c r="P1677" t="s">
        <v>806</v>
      </c>
      <c r="Q1677" t="s">
        <v>850</v>
      </c>
      <c r="R1677" t="s">
        <v>853</v>
      </c>
      <c r="S1677" t="s">
        <v>861</v>
      </c>
      <c r="T1677" t="s">
        <v>865</v>
      </c>
      <c r="U1677" t="s">
        <v>867</v>
      </c>
      <c r="V1677" s="1"/>
      <c r="W1677" s="1"/>
      <c r="X1677" s="1">
        <v>-0.439</v>
      </c>
      <c r="Y1677" s="1">
        <v>0.126</v>
      </c>
      <c r="Z1677" t="s">
        <v>876</v>
      </c>
      <c r="AA1677" s="1">
        <v>34</v>
      </c>
      <c r="AB1677" t="s">
        <v>881</v>
      </c>
      <c r="AC1677" t="s">
        <v>913</v>
      </c>
      <c r="AD1677" t="s">
        <v>918</v>
      </c>
      <c r="AE1677" t="s">
        <v>921</v>
      </c>
      <c r="AF1677" s="1">
        <v>1991</v>
      </c>
      <c r="AG1677" s="1">
        <v>2016</v>
      </c>
      <c r="AH1677" s="67">
        <f t="shared" si="130"/>
        <v>-0.14883293282922253</v>
      </c>
      <c r="AI1677" s="67">
        <f t="shared" si="134"/>
        <v>4.2717424912259772E-2</v>
      </c>
      <c r="AJ1677" s="67">
        <f t="shared" si="131"/>
        <v>-0.2325590856572517</v>
      </c>
      <c r="AK1677" s="67">
        <f t="shared" si="132"/>
        <v>-6.5106780001193368E-2</v>
      </c>
      <c r="AL1677" s="69">
        <f t="shared" si="133"/>
        <v>1</v>
      </c>
    </row>
    <row r="1678" spans="1:38">
      <c r="A1678" s="1">
        <v>1677</v>
      </c>
      <c r="B1678" s="35" t="s">
        <v>1392</v>
      </c>
      <c r="C1678" t="s">
        <v>4</v>
      </c>
      <c r="D1678" t="s">
        <v>31</v>
      </c>
      <c r="E1678" t="s">
        <v>113</v>
      </c>
      <c r="F1678" t="s">
        <v>139</v>
      </c>
      <c r="G1678" t="s">
        <v>156</v>
      </c>
      <c r="H1678" t="s">
        <v>282</v>
      </c>
      <c r="I1678" s="1">
        <v>2.3547889999999998</v>
      </c>
      <c r="J1678" s="1">
        <v>2.9496159999999998</v>
      </c>
      <c r="K1678" s="1">
        <v>0</v>
      </c>
      <c r="L1678" t="s">
        <v>456</v>
      </c>
      <c r="M1678" t="s">
        <v>462</v>
      </c>
      <c r="N1678" t="s">
        <v>590</v>
      </c>
      <c r="O1678" t="s">
        <v>780</v>
      </c>
      <c r="P1678" t="s">
        <v>459</v>
      </c>
      <c r="Q1678" t="s">
        <v>850</v>
      </c>
      <c r="R1678" t="s">
        <v>853</v>
      </c>
      <c r="S1678" t="s">
        <v>861</v>
      </c>
      <c r="T1678" t="s">
        <v>865</v>
      </c>
      <c r="U1678" t="s">
        <v>867</v>
      </c>
      <c r="V1678" s="1"/>
      <c r="W1678" s="1"/>
      <c r="X1678" s="1">
        <v>0.82599999999999996</v>
      </c>
      <c r="Y1678" s="1">
        <v>0.41699999999999998</v>
      </c>
      <c r="Z1678" t="s">
        <v>876</v>
      </c>
      <c r="AA1678" s="1">
        <v>34</v>
      </c>
      <c r="AB1678" t="s">
        <v>881</v>
      </c>
      <c r="AC1678" t="s">
        <v>913</v>
      </c>
      <c r="AD1678" t="s">
        <v>918</v>
      </c>
      <c r="AE1678" t="s">
        <v>921</v>
      </c>
      <c r="AF1678" s="1">
        <v>1991</v>
      </c>
      <c r="AG1678" s="1">
        <v>2016</v>
      </c>
      <c r="AH1678" s="67">
        <f t="shared" si="130"/>
        <v>0.28003645220259182</v>
      </c>
      <c r="AI1678" s="67">
        <f t="shared" si="134"/>
        <v>0.14137433482866923</v>
      </c>
      <c r="AJ1678" s="67">
        <f t="shared" si="131"/>
        <v>2.9427559384001545E-3</v>
      </c>
      <c r="AK1678" s="67">
        <f t="shared" si="132"/>
        <v>0.55713014846678344</v>
      </c>
      <c r="AL1678" s="69">
        <f t="shared" si="133"/>
        <v>1</v>
      </c>
    </row>
    <row r="1679" spans="1:38">
      <c r="A1679" s="1">
        <v>1678</v>
      </c>
      <c r="B1679" s="35" t="s">
        <v>1392</v>
      </c>
      <c r="C1679" t="s">
        <v>4</v>
      </c>
      <c r="D1679" t="s">
        <v>31</v>
      </c>
      <c r="E1679" t="s">
        <v>113</v>
      </c>
      <c r="F1679" t="s">
        <v>139</v>
      </c>
      <c r="G1679" t="s">
        <v>156</v>
      </c>
      <c r="H1679" t="s">
        <v>282</v>
      </c>
      <c r="I1679" s="1">
        <v>2.3547889999999998</v>
      </c>
      <c r="J1679" s="1">
        <v>2.9496159999999998</v>
      </c>
      <c r="K1679" s="1">
        <v>0</v>
      </c>
      <c r="L1679" t="s">
        <v>456</v>
      </c>
      <c r="M1679" t="s">
        <v>461</v>
      </c>
      <c r="N1679" t="s">
        <v>591</v>
      </c>
      <c r="O1679" t="s">
        <v>780</v>
      </c>
      <c r="P1679" t="s">
        <v>459</v>
      </c>
      <c r="Q1679" t="s">
        <v>850</v>
      </c>
      <c r="R1679" t="s">
        <v>853</v>
      </c>
      <c r="S1679" t="s">
        <v>861</v>
      </c>
      <c r="T1679" t="s">
        <v>865</v>
      </c>
      <c r="U1679" t="s">
        <v>867</v>
      </c>
      <c r="V1679" s="1"/>
      <c r="W1679" s="1"/>
      <c r="X1679" s="1">
        <v>-0.44500000000000001</v>
      </c>
      <c r="Y1679" s="1">
        <v>0.20399999999999999</v>
      </c>
      <c r="Z1679" t="s">
        <v>876</v>
      </c>
      <c r="AA1679" s="1">
        <v>34</v>
      </c>
      <c r="AB1679" t="s">
        <v>881</v>
      </c>
      <c r="AC1679" t="s">
        <v>913</v>
      </c>
      <c r="AD1679" t="s">
        <v>918</v>
      </c>
      <c r="AE1679" t="s">
        <v>921</v>
      </c>
      <c r="AF1679" s="1">
        <v>1991</v>
      </c>
      <c r="AG1679" s="1">
        <v>2016</v>
      </c>
      <c r="AH1679" s="67">
        <f t="shared" si="130"/>
        <v>-0.15086709592028252</v>
      </c>
      <c r="AI1679" s="67">
        <f t="shared" si="134"/>
        <v>6.9161545096039626E-2</v>
      </c>
      <c r="AJ1679" s="67">
        <f t="shared" si="131"/>
        <v>-0.2864237243085202</v>
      </c>
      <c r="AK1679" s="67">
        <f t="shared" si="132"/>
        <v>-1.5310467532044847E-2</v>
      </c>
      <c r="AL1679" s="69">
        <f t="shared" si="133"/>
        <v>1</v>
      </c>
    </row>
    <row r="1680" spans="1:38">
      <c r="A1680" s="1">
        <v>1679</v>
      </c>
      <c r="B1680" s="35" t="s">
        <v>1392</v>
      </c>
      <c r="C1680" t="s">
        <v>4</v>
      </c>
      <c r="D1680" t="s">
        <v>31</v>
      </c>
      <c r="E1680" t="s">
        <v>113</v>
      </c>
      <c r="F1680" t="s">
        <v>139</v>
      </c>
      <c r="G1680" t="s">
        <v>156</v>
      </c>
      <c r="H1680" t="s">
        <v>282</v>
      </c>
      <c r="I1680" s="1">
        <v>2.3547889999999998</v>
      </c>
      <c r="J1680" s="1">
        <v>2.9496159999999998</v>
      </c>
      <c r="K1680" s="1">
        <v>0</v>
      </c>
      <c r="L1680" t="s">
        <v>140</v>
      </c>
      <c r="M1680" t="s">
        <v>476</v>
      </c>
      <c r="N1680" t="s">
        <v>592</v>
      </c>
      <c r="O1680" t="s">
        <v>780</v>
      </c>
      <c r="P1680" t="s">
        <v>459</v>
      </c>
      <c r="Q1680" t="s">
        <v>850</v>
      </c>
      <c r="R1680" t="s">
        <v>853</v>
      </c>
      <c r="S1680" t="s">
        <v>861</v>
      </c>
      <c r="T1680" t="s">
        <v>865</v>
      </c>
      <c r="U1680" t="s">
        <v>867</v>
      </c>
      <c r="V1680" s="1"/>
      <c r="W1680" s="1"/>
      <c r="X1680" s="1">
        <v>-0.90800000000000003</v>
      </c>
      <c r="Y1680" s="1">
        <v>0.50900000000000001</v>
      </c>
      <c r="Z1680" t="s">
        <v>876</v>
      </c>
      <c r="AA1680" s="1">
        <v>34</v>
      </c>
      <c r="AB1680" t="s">
        <v>881</v>
      </c>
      <c r="AC1680" t="s">
        <v>913</v>
      </c>
      <c r="AD1680" t="s">
        <v>918</v>
      </c>
      <c r="AE1680" t="s">
        <v>921</v>
      </c>
      <c r="AF1680" s="1">
        <v>1991</v>
      </c>
      <c r="AG1680" s="1">
        <v>2016</v>
      </c>
      <c r="AH1680" s="67">
        <f t="shared" si="130"/>
        <v>-0.30783668111374501</v>
      </c>
      <c r="AI1680" s="67">
        <f t="shared" si="134"/>
        <v>0.17256483555825575</v>
      </c>
      <c r="AJ1680" s="67">
        <f t="shared" si="131"/>
        <v>-0.64606375880792632</v>
      </c>
      <c r="AK1680" s="67">
        <f t="shared" si="132"/>
        <v>3.0390396580436241E-2</v>
      </c>
      <c r="AL1680" s="69">
        <f t="shared" si="133"/>
        <v>1</v>
      </c>
    </row>
    <row r="1681" spans="1:38">
      <c r="A1681" s="1">
        <v>1680</v>
      </c>
      <c r="B1681" s="35" t="s">
        <v>1392</v>
      </c>
      <c r="C1681" t="s">
        <v>4</v>
      </c>
      <c r="D1681" t="s">
        <v>31</v>
      </c>
      <c r="E1681" t="s">
        <v>113</v>
      </c>
      <c r="F1681" t="s">
        <v>139</v>
      </c>
      <c r="G1681" t="s">
        <v>156</v>
      </c>
      <c r="H1681" t="s">
        <v>282</v>
      </c>
      <c r="I1681" s="1">
        <v>2.3547889999999998</v>
      </c>
      <c r="J1681" s="1">
        <v>2.9496159999999998</v>
      </c>
      <c r="K1681" s="1">
        <v>0</v>
      </c>
      <c r="L1681" t="s">
        <v>457</v>
      </c>
      <c r="M1681" t="s">
        <v>463</v>
      </c>
      <c r="N1681" t="s">
        <v>593</v>
      </c>
      <c r="O1681" t="s">
        <v>780</v>
      </c>
      <c r="P1681" t="s">
        <v>459</v>
      </c>
      <c r="Q1681" t="s">
        <v>850</v>
      </c>
      <c r="R1681" t="s">
        <v>853</v>
      </c>
      <c r="S1681" t="s">
        <v>861</v>
      </c>
      <c r="T1681" t="s">
        <v>865</v>
      </c>
      <c r="U1681" t="s">
        <v>867</v>
      </c>
      <c r="V1681" s="1"/>
      <c r="W1681" s="1"/>
      <c r="X1681" s="1">
        <v>-1.7450000000000001</v>
      </c>
      <c r="Y1681" s="1">
        <v>0</v>
      </c>
      <c r="Z1681" t="s">
        <v>876</v>
      </c>
      <c r="AA1681" s="1">
        <v>34</v>
      </c>
      <c r="AB1681" t="s">
        <v>881</v>
      </c>
      <c r="AC1681" t="s">
        <v>913</v>
      </c>
      <c r="AD1681" t="s">
        <v>918</v>
      </c>
      <c r="AE1681" t="s">
        <v>921</v>
      </c>
      <c r="AF1681" s="1">
        <v>1991</v>
      </c>
      <c r="AG1681" s="1">
        <v>2016</v>
      </c>
      <c r="AH1681" s="67">
        <f t="shared" si="130"/>
        <v>-0.59160243231661347</v>
      </c>
      <c r="AI1681" s="67">
        <f t="shared" si="134"/>
        <v>0</v>
      </c>
      <c r="AJ1681" s="67">
        <f t="shared" si="131"/>
        <v>-0.59160243231661347</v>
      </c>
      <c r="AK1681" s="67">
        <f t="shared" si="132"/>
        <v>-0.59160243231661347</v>
      </c>
      <c r="AL1681" s="69">
        <f t="shared" si="133"/>
        <v>1</v>
      </c>
    </row>
    <row r="1682" spans="1:38">
      <c r="A1682" s="1">
        <v>1681</v>
      </c>
      <c r="B1682" s="35" t="s">
        <v>1392</v>
      </c>
      <c r="C1682" t="s">
        <v>4</v>
      </c>
      <c r="D1682" t="s">
        <v>31</v>
      </c>
      <c r="E1682" t="s">
        <v>113</v>
      </c>
      <c r="F1682" t="s">
        <v>139</v>
      </c>
      <c r="G1682" t="s">
        <v>156</v>
      </c>
      <c r="H1682" t="s">
        <v>282</v>
      </c>
      <c r="I1682" s="1">
        <v>2.3547889999999998</v>
      </c>
      <c r="J1682" s="1">
        <v>2.9496159999999998</v>
      </c>
      <c r="K1682" s="1">
        <v>0</v>
      </c>
      <c r="L1682" t="s">
        <v>457</v>
      </c>
      <c r="M1682" t="s">
        <v>466</v>
      </c>
      <c r="N1682" t="s">
        <v>594</v>
      </c>
      <c r="O1682" t="s">
        <v>780</v>
      </c>
      <c r="P1682" t="s">
        <v>459</v>
      </c>
      <c r="Q1682" t="s">
        <v>850</v>
      </c>
      <c r="R1682" t="s">
        <v>853</v>
      </c>
      <c r="S1682" t="s">
        <v>861</v>
      </c>
      <c r="T1682" t="s">
        <v>865</v>
      </c>
      <c r="U1682" t="s">
        <v>867</v>
      </c>
      <c r="V1682" s="1"/>
      <c r="W1682" s="1"/>
      <c r="X1682" s="1">
        <v>-1.284</v>
      </c>
      <c r="Y1682" s="1">
        <v>2.0840000000000001</v>
      </c>
      <c r="Z1682" t="s">
        <v>876</v>
      </c>
      <c r="AA1682" s="1">
        <v>34</v>
      </c>
      <c r="AB1682" t="s">
        <v>881</v>
      </c>
      <c r="AC1682" t="s">
        <v>913</v>
      </c>
      <c r="AD1682" t="s">
        <v>918</v>
      </c>
      <c r="AE1682" t="s">
        <v>921</v>
      </c>
      <c r="AF1682" s="1">
        <v>1991</v>
      </c>
      <c r="AG1682" s="1">
        <v>2016</v>
      </c>
      <c r="AH1682" s="67">
        <f t="shared" si="130"/>
        <v>-0.43531090148683765</v>
      </c>
      <c r="AI1682" s="67">
        <f t="shared" si="134"/>
        <v>0.70653264696150286</v>
      </c>
      <c r="AJ1682" s="67">
        <f t="shared" si="131"/>
        <v>-1.8201148895313832</v>
      </c>
      <c r="AK1682" s="67">
        <f t="shared" si="132"/>
        <v>0.94949308655770781</v>
      </c>
      <c r="AL1682" s="69">
        <f t="shared" si="133"/>
        <v>1</v>
      </c>
    </row>
    <row r="1683" spans="1:38">
      <c r="A1683" s="1">
        <v>1682</v>
      </c>
      <c r="B1683" s="35" t="s">
        <v>1392</v>
      </c>
      <c r="C1683" t="s">
        <v>4</v>
      </c>
      <c r="D1683" t="s">
        <v>31</v>
      </c>
      <c r="E1683" t="s">
        <v>113</v>
      </c>
      <c r="F1683" t="s">
        <v>139</v>
      </c>
      <c r="G1683" t="s">
        <v>156</v>
      </c>
      <c r="H1683" t="s">
        <v>282</v>
      </c>
      <c r="I1683" s="1">
        <v>2.3547889999999998</v>
      </c>
      <c r="J1683" s="1">
        <v>2.9496159999999998</v>
      </c>
      <c r="K1683" s="1">
        <v>0</v>
      </c>
      <c r="L1683" t="s">
        <v>457</v>
      </c>
      <c r="M1683" t="s">
        <v>472</v>
      </c>
      <c r="N1683" t="s">
        <v>595</v>
      </c>
      <c r="O1683" t="s">
        <v>780</v>
      </c>
      <c r="P1683" t="s">
        <v>459</v>
      </c>
      <c r="Q1683" t="s">
        <v>850</v>
      </c>
      <c r="R1683" t="s">
        <v>853</v>
      </c>
      <c r="S1683" t="s">
        <v>861</v>
      </c>
      <c r="T1683" t="s">
        <v>865</v>
      </c>
      <c r="U1683" t="s">
        <v>867</v>
      </c>
      <c r="V1683" s="1"/>
      <c r="W1683" s="1"/>
      <c r="X1683" s="1">
        <v>-0.86599999999999999</v>
      </c>
      <c r="Y1683" s="1">
        <v>0.70099999999999996</v>
      </c>
      <c r="Z1683" t="s">
        <v>876</v>
      </c>
      <c r="AA1683" s="1">
        <v>34</v>
      </c>
      <c r="AB1683" t="s">
        <v>881</v>
      </c>
      <c r="AC1683" t="s">
        <v>913</v>
      </c>
      <c r="AD1683" t="s">
        <v>918</v>
      </c>
      <c r="AE1683" t="s">
        <v>921</v>
      </c>
      <c r="AF1683" s="1">
        <v>1991</v>
      </c>
      <c r="AG1683" s="1">
        <v>2016</v>
      </c>
      <c r="AH1683" s="67">
        <f t="shared" si="130"/>
        <v>-0.29359753947632505</v>
      </c>
      <c r="AI1683" s="67">
        <f t="shared" si="134"/>
        <v>0.23765805447217536</v>
      </c>
      <c r="AJ1683" s="67">
        <f t="shared" si="131"/>
        <v>-0.75940732624178875</v>
      </c>
      <c r="AK1683" s="67">
        <f t="shared" si="132"/>
        <v>0.17221224728913864</v>
      </c>
      <c r="AL1683" s="69">
        <f t="shared" si="133"/>
        <v>1</v>
      </c>
    </row>
    <row r="1684" spans="1:38">
      <c r="A1684" s="1">
        <v>1683</v>
      </c>
      <c r="B1684" s="35" t="s">
        <v>1392</v>
      </c>
      <c r="C1684" t="s">
        <v>4</v>
      </c>
      <c r="D1684" t="s">
        <v>31</v>
      </c>
      <c r="E1684" t="s">
        <v>113</v>
      </c>
      <c r="F1684" t="s">
        <v>139</v>
      </c>
      <c r="G1684" t="s">
        <v>156</v>
      </c>
      <c r="H1684" t="s">
        <v>282</v>
      </c>
      <c r="I1684" s="1">
        <v>2.3547889999999998</v>
      </c>
      <c r="J1684" s="1">
        <v>2.9496159999999998</v>
      </c>
      <c r="K1684" s="1">
        <v>0</v>
      </c>
      <c r="L1684" t="s">
        <v>457</v>
      </c>
      <c r="M1684" t="s">
        <v>482</v>
      </c>
      <c r="N1684" t="s">
        <v>596</v>
      </c>
      <c r="O1684" t="s">
        <v>780</v>
      </c>
      <c r="P1684" t="s">
        <v>459</v>
      </c>
      <c r="Q1684" t="s">
        <v>850</v>
      </c>
      <c r="R1684" t="s">
        <v>853</v>
      </c>
      <c r="S1684" t="s">
        <v>861</v>
      </c>
      <c r="T1684" t="s">
        <v>865</v>
      </c>
      <c r="U1684" t="s">
        <v>867</v>
      </c>
      <c r="V1684" s="1"/>
      <c r="W1684" s="1"/>
      <c r="X1684" s="1">
        <v>-0.25800000000000001</v>
      </c>
      <c r="Y1684" s="1">
        <v>0.23300000000000001</v>
      </c>
      <c r="Z1684" t="s">
        <v>876</v>
      </c>
      <c r="AA1684" s="1">
        <v>34</v>
      </c>
      <c r="AB1684" t="s">
        <v>881</v>
      </c>
      <c r="AC1684" t="s">
        <v>913</v>
      </c>
      <c r="AD1684" t="s">
        <v>918</v>
      </c>
      <c r="AE1684" t="s">
        <v>921</v>
      </c>
      <c r="AF1684" s="1">
        <v>1991</v>
      </c>
      <c r="AG1684" s="1">
        <v>2016</v>
      </c>
      <c r="AH1684" s="67">
        <f t="shared" si="130"/>
        <v>-8.7469012915579528E-2</v>
      </c>
      <c r="AI1684" s="67">
        <f t="shared" si="134"/>
        <v>7.8993333369496238E-2</v>
      </c>
      <c r="AJ1684" s="67">
        <f t="shared" si="131"/>
        <v>-0.24229594631979218</v>
      </c>
      <c r="AK1684" s="67">
        <f t="shared" si="132"/>
        <v>6.7357920488633108E-2</v>
      </c>
      <c r="AL1684" s="69">
        <f t="shared" si="133"/>
        <v>1</v>
      </c>
    </row>
    <row r="1685" spans="1:38">
      <c r="A1685" s="1">
        <v>1684</v>
      </c>
      <c r="B1685" s="35" t="s">
        <v>1392</v>
      </c>
      <c r="C1685" t="s">
        <v>4</v>
      </c>
      <c r="D1685" t="s">
        <v>31</v>
      </c>
      <c r="E1685" t="s">
        <v>113</v>
      </c>
      <c r="F1685" t="s">
        <v>139</v>
      </c>
      <c r="G1685" t="s">
        <v>156</v>
      </c>
      <c r="H1685" t="s">
        <v>282</v>
      </c>
      <c r="I1685" s="1">
        <v>3.7402000000000002</v>
      </c>
      <c r="J1685" s="1">
        <v>3.5220289999999999</v>
      </c>
      <c r="K1685" s="1">
        <v>0</v>
      </c>
      <c r="L1685" t="s">
        <v>458</v>
      </c>
      <c r="M1685" t="s">
        <v>473</v>
      </c>
      <c r="N1685" t="s">
        <v>583</v>
      </c>
      <c r="O1685" t="s">
        <v>782</v>
      </c>
      <c r="P1685" t="s">
        <v>801</v>
      </c>
      <c r="Q1685" t="s">
        <v>850</v>
      </c>
      <c r="R1685" t="s">
        <v>853</v>
      </c>
      <c r="S1685" t="s">
        <v>861</v>
      </c>
      <c r="T1685" t="s">
        <v>865</v>
      </c>
      <c r="U1685" t="s">
        <v>867</v>
      </c>
      <c r="V1685" s="1"/>
      <c r="W1685" s="1"/>
      <c r="X1685" s="1">
        <v>-1.7899999999999999E-2</v>
      </c>
      <c r="Y1685" s="1">
        <v>6.1699999999999998E-2</v>
      </c>
      <c r="Z1685" t="s">
        <v>877</v>
      </c>
      <c r="AA1685" s="1">
        <v>30</v>
      </c>
      <c r="AB1685" t="s">
        <v>881</v>
      </c>
      <c r="AC1685" t="s">
        <v>913</v>
      </c>
      <c r="AD1685" t="s">
        <v>918</v>
      </c>
      <c r="AE1685" t="s">
        <v>921</v>
      </c>
      <c r="AF1685" s="1">
        <v>1991</v>
      </c>
      <c r="AG1685" s="1">
        <v>2016</v>
      </c>
      <c r="AH1685" s="67">
        <f t="shared" si="130"/>
        <v>-5.0822977323582517E-3</v>
      </c>
      <c r="AI1685" s="67">
        <f t="shared" si="134"/>
        <v>1.7518311178016988E-2</v>
      </c>
      <c r="AJ1685" s="67">
        <f t="shared" si="131"/>
        <v>-3.9418187641271543E-2</v>
      </c>
      <c r="AK1685" s="67">
        <f t="shared" si="132"/>
        <v>2.9253592176555043E-2</v>
      </c>
      <c r="AL1685" s="69">
        <f t="shared" si="133"/>
        <v>1</v>
      </c>
    </row>
    <row r="1686" spans="1:38">
      <c r="A1686" s="1">
        <v>1685</v>
      </c>
      <c r="B1686" s="35" t="s">
        <v>1392</v>
      </c>
      <c r="C1686" t="s">
        <v>4</v>
      </c>
      <c r="D1686" t="s">
        <v>31</v>
      </c>
      <c r="E1686" t="s">
        <v>113</v>
      </c>
      <c r="F1686" t="s">
        <v>139</v>
      </c>
      <c r="G1686" t="s">
        <v>156</v>
      </c>
      <c r="H1686" t="s">
        <v>282</v>
      </c>
      <c r="I1686" s="1">
        <v>3.7402000000000002</v>
      </c>
      <c r="J1686" s="1">
        <v>3.5220289999999999</v>
      </c>
      <c r="K1686" s="1">
        <v>0</v>
      </c>
      <c r="L1686" t="s">
        <v>458</v>
      </c>
      <c r="M1686" t="s">
        <v>473</v>
      </c>
      <c r="N1686" t="s">
        <v>584</v>
      </c>
      <c r="O1686" t="s">
        <v>782</v>
      </c>
      <c r="P1686" t="s">
        <v>802</v>
      </c>
      <c r="Q1686" t="s">
        <v>850</v>
      </c>
      <c r="R1686" t="s">
        <v>853</v>
      </c>
      <c r="S1686" t="s">
        <v>861</v>
      </c>
      <c r="T1686" t="s">
        <v>865</v>
      </c>
      <c r="U1686" t="s">
        <v>867</v>
      </c>
      <c r="V1686" s="1"/>
      <c r="W1686" s="1"/>
      <c r="X1686" s="1">
        <v>-0.14699999999999999</v>
      </c>
      <c r="Y1686" s="1">
        <v>0.111</v>
      </c>
      <c r="Z1686" t="s">
        <v>877</v>
      </c>
      <c r="AA1686" s="1">
        <v>30</v>
      </c>
      <c r="AB1686" t="s">
        <v>881</v>
      </c>
      <c r="AC1686" t="s">
        <v>913</v>
      </c>
      <c r="AD1686" t="s">
        <v>918</v>
      </c>
      <c r="AE1686" t="s">
        <v>921</v>
      </c>
      <c r="AF1686" s="1">
        <v>1991</v>
      </c>
      <c r="AG1686" s="1">
        <v>2016</v>
      </c>
      <c r="AH1686" s="67">
        <f t="shared" si="130"/>
        <v>-4.1737305399813573E-2</v>
      </c>
      <c r="AI1686" s="67">
        <f t="shared" si="134"/>
        <v>3.151592448557352E-2</v>
      </c>
      <c r="AJ1686" s="67">
        <f t="shared" si="131"/>
        <v>-0.10350851739153767</v>
      </c>
      <c r="AK1686" s="67">
        <f t="shared" si="132"/>
        <v>2.0033906591910525E-2</v>
      </c>
      <c r="AL1686" s="69">
        <f t="shared" si="133"/>
        <v>1</v>
      </c>
    </row>
    <row r="1687" spans="1:38">
      <c r="A1687" s="1">
        <v>1686</v>
      </c>
      <c r="B1687" s="35" t="s">
        <v>1392</v>
      </c>
      <c r="C1687" t="s">
        <v>4</v>
      </c>
      <c r="D1687" t="s">
        <v>31</v>
      </c>
      <c r="E1687" t="s">
        <v>113</v>
      </c>
      <c r="F1687" t="s">
        <v>139</v>
      </c>
      <c r="G1687" t="s">
        <v>156</v>
      </c>
      <c r="H1687" t="s">
        <v>282</v>
      </c>
      <c r="I1687" s="1">
        <v>3.7402000000000002</v>
      </c>
      <c r="J1687" s="1">
        <v>3.5220289999999999</v>
      </c>
      <c r="K1687" s="1">
        <v>0</v>
      </c>
      <c r="L1687" t="s">
        <v>456</v>
      </c>
      <c r="M1687" t="s">
        <v>470</v>
      </c>
      <c r="N1687" t="s">
        <v>585</v>
      </c>
      <c r="O1687" t="s">
        <v>782</v>
      </c>
      <c r="P1687" t="s">
        <v>787</v>
      </c>
      <c r="Q1687" t="s">
        <v>850</v>
      </c>
      <c r="R1687" t="s">
        <v>853</v>
      </c>
      <c r="S1687" t="s">
        <v>861</v>
      </c>
      <c r="T1687" t="s">
        <v>865</v>
      </c>
      <c r="U1687" t="s">
        <v>867</v>
      </c>
      <c r="V1687" s="1"/>
      <c r="W1687" s="1"/>
      <c r="X1687" s="1">
        <v>-0.33700000000000002</v>
      </c>
      <c r="Y1687" s="1">
        <v>0.11899999999999999</v>
      </c>
      <c r="Z1687" t="s">
        <v>877</v>
      </c>
      <c r="AA1687" s="1">
        <v>30</v>
      </c>
      <c r="AB1687" t="s">
        <v>881</v>
      </c>
      <c r="AC1687" t="s">
        <v>913</v>
      </c>
      <c r="AD1687" t="s">
        <v>918</v>
      </c>
      <c r="AE1687" t="s">
        <v>921</v>
      </c>
      <c r="AF1687" s="1">
        <v>1991</v>
      </c>
      <c r="AG1687" s="1">
        <v>2016</v>
      </c>
      <c r="AH1687" s="67">
        <f t="shared" si="130"/>
        <v>-9.5683482447191673E-2</v>
      </c>
      <c r="AI1687" s="67">
        <f t="shared" si="134"/>
        <v>3.3787342466515748E-2</v>
      </c>
      <c r="AJ1687" s="67">
        <f t="shared" si="131"/>
        <v>-0.16190667368156253</v>
      </c>
      <c r="AK1687" s="67">
        <f t="shared" si="132"/>
        <v>-2.9460291212820802E-2</v>
      </c>
      <c r="AL1687" s="69">
        <f t="shared" si="133"/>
        <v>1</v>
      </c>
    </row>
    <row r="1688" spans="1:38">
      <c r="A1688" s="1">
        <v>1687</v>
      </c>
      <c r="B1688" s="35" t="s">
        <v>1392</v>
      </c>
      <c r="C1688" t="s">
        <v>4</v>
      </c>
      <c r="D1688" t="s">
        <v>31</v>
      </c>
      <c r="E1688" t="s">
        <v>113</v>
      </c>
      <c r="F1688" t="s">
        <v>139</v>
      </c>
      <c r="G1688" t="s">
        <v>156</v>
      </c>
      <c r="H1688" t="s">
        <v>282</v>
      </c>
      <c r="I1688" s="1">
        <v>3.7402000000000002</v>
      </c>
      <c r="J1688" s="1">
        <v>3.5220289999999999</v>
      </c>
      <c r="K1688" s="1">
        <v>0</v>
      </c>
      <c r="L1688" t="s">
        <v>458</v>
      </c>
      <c r="M1688" t="s">
        <v>469</v>
      </c>
      <c r="N1688" t="s">
        <v>586</v>
      </c>
      <c r="O1688" t="s">
        <v>782</v>
      </c>
      <c r="P1688" t="s">
        <v>803</v>
      </c>
      <c r="Q1688" t="s">
        <v>850</v>
      </c>
      <c r="R1688" t="s">
        <v>853</v>
      </c>
      <c r="S1688" t="s">
        <v>861</v>
      </c>
      <c r="T1688" t="s">
        <v>865</v>
      </c>
      <c r="U1688" t="s">
        <v>867</v>
      </c>
      <c r="V1688" s="1"/>
      <c r="W1688" s="1"/>
      <c r="X1688" s="1">
        <v>1.61E-2</v>
      </c>
      <c r="Y1688" s="1">
        <v>8.6999999999999994E-2</v>
      </c>
      <c r="Z1688" t="s">
        <v>877</v>
      </c>
      <c r="AA1688" s="1">
        <v>30</v>
      </c>
      <c r="AB1688" t="s">
        <v>881</v>
      </c>
      <c r="AC1688" t="s">
        <v>913</v>
      </c>
      <c r="AD1688" t="s">
        <v>918</v>
      </c>
      <c r="AE1688" t="s">
        <v>921</v>
      </c>
      <c r="AF1688" s="1">
        <v>1991</v>
      </c>
      <c r="AG1688" s="1">
        <v>2016</v>
      </c>
      <c r="AH1688" s="67">
        <f t="shared" si="130"/>
        <v>4.5712286866462486E-3</v>
      </c>
      <c r="AI1688" s="67">
        <f t="shared" si="134"/>
        <v>2.4701670542746808E-2</v>
      </c>
      <c r="AJ1688" s="67">
        <f t="shared" si="131"/>
        <v>-4.3844045577137489E-2</v>
      </c>
      <c r="AK1688" s="67">
        <f t="shared" si="132"/>
        <v>5.2986502950429989E-2</v>
      </c>
      <c r="AL1688" s="69">
        <f t="shared" si="133"/>
        <v>1</v>
      </c>
    </row>
    <row r="1689" spans="1:38">
      <c r="A1689" s="1">
        <v>1688</v>
      </c>
      <c r="B1689" s="35" t="s">
        <v>1392</v>
      </c>
      <c r="C1689" t="s">
        <v>4</v>
      </c>
      <c r="D1689" t="s">
        <v>31</v>
      </c>
      <c r="E1689" t="s">
        <v>113</v>
      </c>
      <c r="F1689" t="s">
        <v>139</v>
      </c>
      <c r="G1689" t="s">
        <v>156</v>
      </c>
      <c r="H1689" t="s">
        <v>282</v>
      </c>
      <c r="I1689" s="1">
        <v>3.7402000000000002</v>
      </c>
      <c r="J1689" s="1">
        <v>3.5220289999999999</v>
      </c>
      <c r="K1689" s="1">
        <v>0</v>
      </c>
      <c r="L1689" t="s">
        <v>458</v>
      </c>
      <c r="M1689" t="s">
        <v>469</v>
      </c>
      <c r="N1689" t="s">
        <v>587</v>
      </c>
      <c r="O1689" t="s">
        <v>782</v>
      </c>
      <c r="P1689" t="s">
        <v>804</v>
      </c>
      <c r="Q1689" t="s">
        <v>850</v>
      </c>
      <c r="R1689" t="s">
        <v>853</v>
      </c>
      <c r="S1689" t="s">
        <v>861</v>
      </c>
      <c r="T1689" t="s">
        <v>865</v>
      </c>
      <c r="U1689" t="s">
        <v>867</v>
      </c>
      <c r="V1689" s="1"/>
      <c r="W1689" s="1"/>
      <c r="X1689" s="1">
        <v>-0.188</v>
      </c>
      <c r="Y1689" s="1">
        <v>0.26200000000000001</v>
      </c>
      <c r="Z1689" t="s">
        <v>877</v>
      </c>
      <c r="AA1689" s="1">
        <v>30</v>
      </c>
      <c r="AB1689" t="s">
        <v>881</v>
      </c>
      <c r="AC1689" t="s">
        <v>913</v>
      </c>
      <c r="AD1689" t="s">
        <v>918</v>
      </c>
      <c r="AE1689" t="s">
        <v>921</v>
      </c>
      <c r="AF1689" s="1">
        <v>1991</v>
      </c>
      <c r="AG1689" s="1">
        <v>2016</v>
      </c>
      <c r="AH1689" s="67">
        <f t="shared" si="130"/>
        <v>-5.3378322552142532E-2</v>
      </c>
      <c r="AI1689" s="67">
        <f t="shared" si="134"/>
        <v>7.4388938875858207E-2</v>
      </c>
      <c r="AJ1689" s="67">
        <f t="shared" si="131"/>
        <v>-0.1991806427488246</v>
      </c>
      <c r="AK1689" s="67">
        <f t="shared" si="132"/>
        <v>9.2423997644539541E-2</v>
      </c>
      <c r="AL1689" s="69">
        <f t="shared" si="133"/>
        <v>1</v>
      </c>
    </row>
    <row r="1690" spans="1:38">
      <c r="A1690" s="1">
        <v>1689</v>
      </c>
      <c r="B1690" s="35" t="s">
        <v>1392</v>
      </c>
      <c r="C1690" t="s">
        <v>4</v>
      </c>
      <c r="D1690" t="s">
        <v>31</v>
      </c>
      <c r="E1690" t="s">
        <v>113</v>
      </c>
      <c r="F1690" t="s">
        <v>139</v>
      </c>
      <c r="G1690" t="s">
        <v>156</v>
      </c>
      <c r="H1690" t="s">
        <v>282</v>
      </c>
      <c r="I1690" s="1">
        <v>3.7402000000000002</v>
      </c>
      <c r="J1690" s="1">
        <v>3.5220289999999999</v>
      </c>
      <c r="K1690" s="1">
        <v>0</v>
      </c>
      <c r="L1690" t="s">
        <v>148</v>
      </c>
      <c r="M1690" t="s">
        <v>469</v>
      </c>
      <c r="N1690" t="s">
        <v>588</v>
      </c>
      <c r="O1690" t="s">
        <v>782</v>
      </c>
      <c r="P1690" t="s">
        <v>805</v>
      </c>
      <c r="Q1690" t="s">
        <v>850</v>
      </c>
      <c r="R1690" t="s">
        <v>853</v>
      </c>
      <c r="S1690" t="s">
        <v>861</v>
      </c>
      <c r="T1690" t="s">
        <v>865</v>
      </c>
      <c r="U1690" t="s">
        <v>867</v>
      </c>
      <c r="V1690" s="1"/>
      <c r="W1690" s="1"/>
      <c r="X1690" s="1">
        <v>0.24099999999999999</v>
      </c>
      <c r="Y1690" s="1">
        <v>0.20699999999999999</v>
      </c>
      <c r="Z1690" t="s">
        <v>877</v>
      </c>
      <c r="AA1690" s="1">
        <v>30</v>
      </c>
      <c r="AB1690" t="s">
        <v>881</v>
      </c>
      <c r="AC1690" t="s">
        <v>913</v>
      </c>
      <c r="AD1690" t="s">
        <v>918</v>
      </c>
      <c r="AE1690" t="s">
        <v>921</v>
      </c>
      <c r="AF1690" s="1">
        <v>1991</v>
      </c>
      <c r="AG1690" s="1">
        <v>2016</v>
      </c>
      <c r="AH1690" s="67">
        <f t="shared" si="130"/>
        <v>6.8426466675884839E-2</v>
      </c>
      <c r="AI1690" s="67">
        <f t="shared" si="134"/>
        <v>5.8772940256880339E-2</v>
      </c>
      <c r="AJ1690" s="67">
        <f t="shared" si="131"/>
        <v>-4.6768496227600626E-2</v>
      </c>
      <c r="AK1690" s="67">
        <f t="shared" si="132"/>
        <v>0.1836214295793703</v>
      </c>
      <c r="AL1690" s="69">
        <f t="shared" si="133"/>
        <v>1</v>
      </c>
    </row>
    <row r="1691" spans="1:38">
      <c r="A1691" s="1">
        <v>1690</v>
      </c>
      <c r="B1691" s="35" t="s">
        <v>1392</v>
      </c>
      <c r="C1691" t="s">
        <v>4</v>
      </c>
      <c r="D1691" t="s">
        <v>31</v>
      </c>
      <c r="E1691" t="s">
        <v>113</v>
      </c>
      <c r="F1691" t="s">
        <v>139</v>
      </c>
      <c r="G1691" t="s">
        <v>156</v>
      </c>
      <c r="H1691" t="s">
        <v>282</v>
      </c>
      <c r="I1691" s="1">
        <v>3.7402000000000002</v>
      </c>
      <c r="J1691" s="1">
        <v>3.5220289999999999</v>
      </c>
      <c r="K1691" s="1">
        <v>0</v>
      </c>
      <c r="L1691" t="s">
        <v>457</v>
      </c>
      <c r="M1691" t="s">
        <v>469</v>
      </c>
      <c r="N1691" t="s">
        <v>589</v>
      </c>
      <c r="O1691" t="s">
        <v>782</v>
      </c>
      <c r="P1691" t="s">
        <v>806</v>
      </c>
      <c r="Q1691" t="s">
        <v>850</v>
      </c>
      <c r="R1691" t="s">
        <v>853</v>
      </c>
      <c r="S1691" t="s">
        <v>861</v>
      </c>
      <c r="T1691" t="s">
        <v>865</v>
      </c>
      <c r="U1691" t="s">
        <v>867</v>
      </c>
      <c r="V1691" s="1"/>
      <c r="W1691" s="1"/>
      <c r="X1691" s="1">
        <v>-1.04E-2</v>
      </c>
      <c r="Y1691" s="1">
        <v>0.30099999999999999</v>
      </c>
      <c r="Z1691" t="s">
        <v>877</v>
      </c>
      <c r="AA1691" s="1">
        <v>30</v>
      </c>
      <c r="AB1691" t="s">
        <v>881</v>
      </c>
      <c r="AC1691" t="s">
        <v>913</v>
      </c>
      <c r="AD1691" t="s">
        <v>918</v>
      </c>
      <c r="AE1691" t="s">
        <v>921</v>
      </c>
      <c r="AF1691" s="1">
        <v>1991</v>
      </c>
      <c r="AG1691" s="1">
        <v>2016</v>
      </c>
      <c r="AH1691" s="67">
        <f t="shared" si="130"/>
        <v>-2.952843375224906E-3</v>
      </c>
      <c r="AI1691" s="67">
        <f t="shared" si="134"/>
        <v>8.5462101532951598E-2</v>
      </c>
      <c r="AJ1691" s="67">
        <f t="shared" si="131"/>
        <v>-0.17045856237981005</v>
      </c>
      <c r="AK1691" s="67">
        <f t="shared" si="132"/>
        <v>0.16455287562936022</v>
      </c>
      <c r="AL1691" s="69">
        <f t="shared" si="133"/>
        <v>1</v>
      </c>
    </row>
    <row r="1692" spans="1:38">
      <c r="A1692" s="1">
        <v>1691</v>
      </c>
      <c r="B1692" s="35" t="s">
        <v>1392</v>
      </c>
      <c r="C1692" t="s">
        <v>4</v>
      </c>
      <c r="D1692" t="s">
        <v>31</v>
      </c>
      <c r="E1692" t="s">
        <v>113</v>
      </c>
      <c r="F1692" t="s">
        <v>139</v>
      </c>
      <c r="G1692" t="s">
        <v>156</v>
      </c>
      <c r="H1692" t="s">
        <v>282</v>
      </c>
      <c r="I1692" s="1">
        <v>3.7402000000000002</v>
      </c>
      <c r="J1692" s="1">
        <v>3.5220289999999999</v>
      </c>
      <c r="K1692" s="1">
        <v>0</v>
      </c>
      <c r="L1692" t="s">
        <v>456</v>
      </c>
      <c r="M1692" t="s">
        <v>462</v>
      </c>
      <c r="N1692" t="s">
        <v>590</v>
      </c>
      <c r="O1692" t="s">
        <v>780</v>
      </c>
      <c r="P1692" t="s">
        <v>459</v>
      </c>
      <c r="Q1692" t="s">
        <v>850</v>
      </c>
      <c r="R1692" t="s">
        <v>853</v>
      </c>
      <c r="S1692" t="s">
        <v>861</v>
      </c>
      <c r="T1692" t="s">
        <v>865</v>
      </c>
      <c r="U1692" t="s">
        <v>867</v>
      </c>
      <c r="V1692" s="1"/>
      <c r="W1692" s="1"/>
      <c r="X1692" s="1">
        <v>-1.1220000000000001</v>
      </c>
      <c r="Y1692" s="1">
        <v>0.34</v>
      </c>
      <c r="Z1692" t="s">
        <v>877</v>
      </c>
      <c r="AA1692" s="1">
        <v>30</v>
      </c>
      <c r="AB1692" t="s">
        <v>881</v>
      </c>
      <c r="AC1692" t="s">
        <v>913</v>
      </c>
      <c r="AD1692" t="s">
        <v>918</v>
      </c>
      <c r="AE1692" t="s">
        <v>921</v>
      </c>
      <c r="AF1692" s="1">
        <v>1991</v>
      </c>
      <c r="AG1692" s="1">
        <v>2016</v>
      </c>
      <c r="AH1692" s="67">
        <f t="shared" si="130"/>
        <v>-0.31856637182714853</v>
      </c>
      <c r="AI1692" s="67">
        <f t="shared" si="134"/>
        <v>9.6535264190045017E-2</v>
      </c>
      <c r="AJ1692" s="67">
        <f t="shared" si="131"/>
        <v>-0.5077754896396367</v>
      </c>
      <c r="AK1692" s="67">
        <f t="shared" si="132"/>
        <v>-0.12935725401466031</v>
      </c>
      <c r="AL1692" s="69">
        <f t="shared" si="133"/>
        <v>1</v>
      </c>
    </row>
    <row r="1693" spans="1:38">
      <c r="A1693" s="1">
        <v>1692</v>
      </c>
      <c r="B1693" s="35" t="s">
        <v>1392</v>
      </c>
      <c r="C1693" t="s">
        <v>4</v>
      </c>
      <c r="D1693" t="s">
        <v>31</v>
      </c>
      <c r="E1693" t="s">
        <v>113</v>
      </c>
      <c r="F1693" t="s">
        <v>139</v>
      </c>
      <c r="G1693" t="s">
        <v>156</v>
      </c>
      <c r="H1693" t="s">
        <v>282</v>
      </c>
      <c r="I1693" s="1">
        <v>3.7402000000000002</v>
      </c>
      <c r="J1693" s="1">
        <v>3.5220289999999999</v>
      </c>
      <c r="K1693" s="1">
        <v>0</v>
      </c>
      <c r="L1693" t="s">
        <v>456</v>
      </c>
      <c r="M1693" t="s">
        <v>461</v>
      </c>
      <c r="N1693" t="s">
        <v>591</v>
      </c>
      <c r="O1693" t="s">
        <v>780</v>
      </c>
      <c r="P1693" t="s">
        <v>459</v>
      </c>
      <c r="Q1693" t="s">
        <v>850</v>
      </c>
      <c r="R1693" t="s">
        <v>853</v>
      </c>
      <c r="S1693" t="s">
        <v>861</v>
      </c>
      <c r="T1693" t="s">
        <v>865</v>
      </c>
      <c r="U1693" t="s">
        <v>867</v>
      </c>
      <c r="V1693" s="1"/>
      <c r="W1693" s="1"/>
      <c r="X1693" s="1">
        <v>-0.222</v>
      </c>
      <c r="Y1693" s="1">
        <v>0.22600000000000001</v>
      </c>
      <c r="Z1693" t="s">
        <v>877</v>
      </c>
      <c r="AA1693" s="1">
        <v>30</v>
      </c>
      <c r="AB1693" t="s">
        <v>881</v>
      </c>
      <c r="AC1693" t="s">
        <v>913</v>
      </c>
      <c r="AD1693" t="s">
        <v>918</v>
      </c>
      <c r="AE1693" t="s">
        <v>921</v>
      </c>
      <c r="AF1693" s="1">
        <v>1991</v>
      </c>
      <c r="AG1693" s="1">
        <v>2016</v>
      </c>
      <c r="AH1693" s="67">
        <f t="shared" si="130"/>
        <v>-6.3031848971147039E-2</v>
      </c>
      <c r="AI1693" s="67">
        <f t="shared" si="134"/>
        <v>6.4167557961618146E-2</v>
      </c>
      <c r="AJ1693" s="67">
        <f t="shared" si="131"/>
        <v>-0.18880026257591859</v>
      </c>
      <c r="AK1693" s="67">
        <f t="shared" si="132"/>
        <v>6.2736564633624523E-2</v>
      </c>
      <c r="AL1693" s="69">
        <f t="shared" si="133"/>
        <v>1</v>
      </c>
    </row>
    <row r="1694" spans="1:38">
      <c r="A1694" s="1">
        <v>1693</v>
      </c>
      <c r="B1694" s="35" t="s">
        <v>1392</v>
      </c>
      <c r="C1694" t="s">
        <v>4</v>
      </c>
      <c r="D1694" t="s">
        <v>31</v>
      </c>
      <c r="E1694" t="s">
        <v>113</v>
      </c>
      <c r="F1694" t="s">
        <v>139</v>
      </c>
      <c r="G1694" t="s">
        <v>156</v>
      </c>
      <c r="H1694" t="s">
        <v>282</v>
      </c>
      <c r="I1694" s="1">
        <v>3.7402000000000002</v>
      </c>
      <c r="J1694" s="1">
        <v>3.5220289999999999</v>
      </c>
      <c r="K1694" s="1">
        <v>0</v>
      </c>
      <c r="L1694" t="s">
        <v>140</v>
      </c>
      <c r="M1694" t="s">
        <v>476</v>
      </c>
      <c r="N1694" t="s">
        <v>592</v>
      </c>
      <c r="O1694" t="s">
        <v>780</v>
      </c>
      <c r="P1694" t="s">
        <v>459</v>
      </c>
      <c r="Q1694" t="s">
        <v>850</v>
      </c>
      <c r="R1694" t="s">
        <v>853</v>
      </c>
      <c r="S1694" t="s">
        <v>861</v>
      </c>
      <c r="T1694" t="s">
        <v>865</v>
      </c>
      <c r="U1694" t="s">
        <v>867</v>
      </c>
      <c r="V1694" s="1"/>
      <c r="W1694" s="1"/>
      <c r="X1694" s="1">
        <v>1.141</v>
      </c>
      <c r="Y1694" s="1">
        <v>0.57599999999999996</v>
      </c>
      <c r="Z1694" t="s">
        <v>877</v>
      </c>
      <c r="AA1694" s="1">
        <v>30</v>
      </c>
      <c r="AB1694" t="s">
        <v>881</v>
      </c>
      <c r="AC1694" t="s">
        <v>913</v>
      </c>
      <c r="AD1694" t="s">
        <v>918</v>
      </c>
      <c r="AE1694" t="s">
        <v>921</v>
      </c>
      <c r="AF1694" s="1">
        <v>1991</v>
      </c>
      <c r="AG1694" s="1">
        <v>2016</v>
      </c>
      <c r="AH1694" s="67">
        <f t="shared" si="130"/>
        <v>0.32396098953188635</v>
      </c>
      <c r="AI1694" s="67">
        <f t="shared" si="134"/>
        <v>0.16354209462784094</v>
      </c>
      <c r="AJ1694" s="67">
        <f t="shared" si="131"/>
        <v>3.4184840613181167E-3</v>
      </c>
      <c r="AK1694" s="67">
        <f t="shared" si="132"/>
        <v>0.64450349500245463</v>
      </c>
      <c r="AL1694" s="69">
        <f t="shared" si="133"/>
        <v>1</v>
      </c>
    </row>
    <row r="1695" spans="1:38">
      <c r="A1695" s="1">
        <v>1694</v>
      </c>
      <c r="B1695" s="35" t="s">
        <v>1392</v>
      </c>
      <c r="C1695" t="s">
        <v>4</v>
      </c>
      <c r="D1695" t="s">
        <v>31</v>
      </c>
      <c r="E1695" t="s">
        <v>113</v>
      </c>
      <c r="F1695" t="s">
        <v>139</v>
      </c>
      <c r="G1695" t="s">
        <v>156</v>
      </c>
      <c r="H1695" t="s">
        <v>282</v>
      </c>
      <c r="I1695" s="1">
        <v>3.7402000000000002</v>
      </c>
      <c r="J1695" s="1">
        <v>3.5220289999999999</v>
      </c>
      <c r="K1695" s="1">
        <v>0</v>
      </c>
      <c r="L1695" t="s">
        <v>457</v>
      </c>
      <c r="M1695" t="s">
        <v>463</v>
      </c>
      <c r="N1695" t="s">
        <v>593</v>
      </c>
      <c r="O1695" t="s">
        <v>780</v>
      </c>
      <c r="P1695" t="s">
        <v>459</v>
      </c>
      <c r="Q1695" t="s">
        <v>850</v>
      </c>
      <c r="R1695" t="s">
        <v>853</v>
      </c>
      <c r="S1695" t="s">
        <v>861</v>
      </c>
      <c r="T1695" t="s">
        <v>865</v>
      </c>
      <c r="U1695" t="s">
        <v>867</v>
      </c>
      <c r="V1695" s="1"/>
      <c r="W1695" s="1"/>
      <c r="X1695" s="1">
        <v>1.4319999999999999</v>
      </c>
      <c r="Y1695" s="1">
        <v>1.131</v>
      </c>
      <c r="Z1695" t="s">
        <v>877</v>
      </c>
      <c r="AA1695" s="1">
        <v>30</v>
      </c>
      <c r="AB1695" t="s">
        <v>881</v>
      </c>
      <c r="AC1695" t="s">
        <v>913</v>
      </c>
      <c r="AD1695" t="s">
        <v>918</v>
      </c>
      <c r="AE1695" t="s">
        <v>921</v>
      </c>
      <c r="AF1695" s="1">
        <v>1991</v>
      </c>
      <c r="AG1695" s="1">
        <v>2016</v>
      </c>
      <c r="AH1695" s="67">
        <f t="shared" si="130"/>
        <v>0.40658381858866011</v>
      </c>
      <c r="AI1695" s="67">
        <f t="shared" si="134"/>
        <v>0.32112171705570852</v>
      </c>
      <c r="AJ1695" s="67">
        <f t="shared" si="131"/>
        <v>-0.2228147468405286</v>
      </c>
      <c r="AK1695" s="67">
        <f t="shared" si="132"/>
        <v>1.0359823840178488</v>
      </c>
      <c r="AL1695" s="69">
        <f t="shared" si="133"/>
        <v>1</v>
      </c>
    </row>
    <row r="1696" spans="1:38">
      <c r="A1696" s="1">
        <v>1695</v>
      </c>
      <c r="B1696" s="35" t="s">
        <v>1392</v>
      </c>
      <c r="C1696" t="s">
        <v>4</v>
      </c>
      <c r="D1696" t="s">
        <v>31</v>
      </c>
      <c r="E1696" t="s">
        <v>113</v>
      </c>
      <c r="F1696" t="s">
        <v>139</v>
      </c>
      <c r="G1696" t="s">
        <v>156</v>
      </c>
      <c r="H1696" t="s">
        <v>282</v>
      </c>
      <c r="I1696" s="1">
        <v>3.7402000000000002</v>
      </c>
      <c r="J1696" s="1">
        <v>3.5220289999999999</v>
      </c>
      <c r="K1696" s="1">
        <v>0</v>
      </c>
      <c r="L1696" t="s">
        <v>457</v>
      </c>
      <c r="M1696" t="s">
        <v>466</v>
      </c>
      <c r="N1696" t="s">
        <v>594</v>
      </c>
      <c r="O1696" t="s">
        <v>780</v>
      </c>
      <c r="P1696" t="s">
        <v>459</v>
      </c>
      <c r="Q1696" t="s">
        <v>850</v>
      </c>
      <c r="R1696" t="s">
        <v>853</v>
      </c>
      <c r="S1696" t="s">
        <v>861</v>
      </c>
      <c r="T1696" t="s">
        <v>865</v>
      </c>
      <c r="U1696" t="s">
        <v>867</v>
      </c>
      <c r="V1696" s="1"/>
      <c r="W1696" s="1"/>
      <c r="X1696" s="1">
        <v>-0.46600000000000003</v>
      </c>
      <c r="Y1696" s="1">
        <v>0.45200000000000001</v>
      </c>
      <c r="Z1696" t="s">
        <v>877</v>
      </c>
      <c r="AA1696" s="1">
        <v>30</v>
      </c>
      <c r="AB1696" t="s">
        <v>881</v>
      </c>
      <c r="AC1696" t="s">
        <v>913</v>
      </c>
      <c r="AD1696" t="s">
        <v>918</v>
      </c>
      <c r="AE1696" t="s">
        <v>921</v>
      </c>
      <c r="AF1696" s="1">
        <v>1991</v>
      </c>
      <c r="AG1696" s="1">
        <v>2016</v>
      </c>
      <c r="AH1696" s="67">
        <f t="shared" si="130"/>
        <v>-0.13231009738988522</v>
      </c>
      <c r="AI1696" s="67">
        <f t="shared" si="134"/>
        <v>0.12833511592323629</v>
      </c>
      <c r="AJ1696" s="67">
        <f t="shared" si="131"/>
        <v>-0.38384692459942837</v>
      </c>
      <c r="AK1696" s="67">
        <f t="shared" si="132"/>
        <v>0.1192267298196579</v>
      </c>
      <c r="AL1696" s="69">
        <f t="shared" si="133"/>
        <v>1</v>
      </c>
    </row>
    <row r="1697" spans="1:38">
      <c r="A1697" s="1">
        <v>1696</v>
      </c>
      <c r="B1697" s="35" t="s">
        <v>1392</v>
      </c>
      <c r="C1697" t="s">
        <v>4</v>
      </c>
      <c r="D1697" t="s">
        <v>31</v>
      </c>
      <c r="E1697" t="s">
        <v>113</v>
      </c>
      <c r="F1697" t="s">
        <v>139</v>
      </c>
      <c r="G1697" t="s">
        <v>156</v>
      </c>
      <c r="H1697" t="s">
        <v>282</v>
      </c>
      <c r="I1697" s="1">
        <v>3.7402000000000002</v>
      </c>
      <c r="J1697" s="1">
        <v>3.5220289999999999</v>
      </c>
      <c r="K1697" s="1">
        <v>0</v>
      </c>
      <c r="L1697" t="s">
        <v>457</v>
      </c>
      <c r="M1697" t="s">
        <v>472</v>
      </c>
      <c r="N1697" t="s">
        <v>595</v>
      </c>
      <c r="O1697" t="s">
        <v>780</v>
      </c>
      <c r="P1697" t="s">
        <v>459</v>
      </c>
      <c r="Q1697" t="s">
        <v>850</v>
      </c>
      <c r="R1697" t="s">
        <v>853</v>
      </c>
      <c r="S1697" t="s">
        <v>861</v>
      </c>
      <c r="T1697" t="s">
        <v>865</v>
      </c>
      <c r="U1697" t="s">
        <v>867</v>
      </c>
      <c r="V1697" s="1"/>
      <c r="W1697" s="1"/>
      <c r="X1697" s="1">
        <v>-0.17499999999999999</v>
      </c>
      <c r="Y1697" s="1">
        <v>0.22700000000000001</v>
      </c>
      <c r="Z1697" t="s">
        <v>877</v>
      </c>
      <c r="AA1697" s="1">
        <v>30</v>
      </c>
      <c r="AB1697" t="s">
        <v>881</v>
      </c>
      <c r="AC1697" t="s">
        <v>913</v>
      </c>
      <c r="AD1697" t="s">
        <v>918</v>
      </c>
      <c r="AE1697" t="s">
        <v>921</v>
      </c>
      <c r="AF1697" s="1">
        <v>1991</v>
      </c>
      <c r="AG1697" s="1">
        <v>2016</v>
      </c>
      <c r="AH1697" s="67">
        <f t="shared" si="130"/>
        <v>-4.9687268333111392E-2</v>
      </c>
      <c r="AI1697" s="67">
        <f t="shared" si="134"/>
        <v>6.4451485209235937E-2</v>
      </c>
      <c r="AJ1697" s="67">
        <f t="shared" si="131"/>
        <v>-0.17601217934321384</v>
      </c>
      <c r="AK1697" s="67">
        <f t="shared" si="132"/>
        <v>7.6637642676991038E-2</v>
      </c>
      <c r="AL1697" s="69">
        <f t="shared" si="133"/>
        <v>1</v>
      </c>
    </row>
    <row r="1698" spans="1:38">
      <c r="A1698" s="1">
        <v>1697</v>
      </c>
      <c r="B1698" s="35" t="s">
        <v>1392</v>
      </c>
      <c r="C1698" t="s">
        <v>4</v>
      </c>
      <c r="D1698" t="s">
        <v>31</v>
      </c>
      <c r="E1698" t="s">
        <v>113</v>
      </c>
      <c r="F1698" t="s">
        <v>139</v>
      </c>
      <c r="G1698" t="s">
        <v>156</v>
      </c>
      <c r="H1698" t="s">
        <v>282</v>
      </c>
      <c r="I1698" s="1">
        <v>3.7402000000000002</v>
      </c>
      <c r="J1698" s="1">
        <v>3.5220289999999999</v>
      </c>
      <c r="K1698" s="1">
        <v>0</v>
      </c>
      <c r="L1698" t="s">
        <v>457</v>
      </c>
      <c r="M1698" t="s">
        <v>482</v>
      </c>
      <c r="N1698" t="s">
        <v>596</v>
      </c>
      <c r="O1698" t="s">
        <v>780</v>
      </c>
      <c r="P1698" t="s">
        <v>459</v>
      </c>
      <c r="Q1698" t="s">
        <v>850</v>
      </c>
      <c r="R1698" t="s">
        <v>853</v>
      </c>
      <c r="S1698" t="s">
        <v>861</v>
      </c>
      <c r="T1698" t="s">
        <v>865</v>
      </c>
      <c r="U1698" t="s">
        <v>867</v>
      </c>
      <c r="V1698" s="1"/>
      <c r="W1698" s="1"/>
      <c r="X1698" s="1">
        <v>-1.15E-2</v>
      </c>
      <c r="Y1698" s="1">
        <v>0.247</v>
      </c>
      <c r="Z1698" t="s">
        <v>877</v>
      </c>
      <c r="AA1698" s="1">
        <v>30</v>
      </c>
      <c r="AB1698" t="s">
        <v>881</v>
      </c>
      <c r="AC1698" t="s">
        <v>913</v>
      </c>
      <c r="AD1698" t="s">
        <v>918</v>
      </c>
      <c r="AE1698" t="s">
        <v>921</v>
      </c>
      <c r="AF1698" s="1">
        <v>1991</v>
      </c>
      <c r="AG1698" s="1">
        <v>2016</v>
      </c>
      <c r="AH1698" s="67">
        <f t="shared" si="130"/>
        <v>-3.2651633476044632E-3</v>
      </c>
      <c r="AI1698" s="67">
        <f t="shared" si="134"/>
        <v>7.0130030161591514E-2</v>
      </c>
      <c r="AJ1698" s="67">
        <f t="shared" si="131"/>
        <v>-0.14072002246432383</v>
      </c>
      <c r="AK1698" s="67">
        <f t="shared" si="132"/>
        <v>0.13418969576911491</v>
      </c>
      <c r="AL1698" s="69">
        <f t="shared" si="133"/>
        <v>1</v>
      </c>
    </row>
    <row r="1699" spans="1:38">
      <c r="A1699" s="1">
        <v>1698</v>
      </c>
      <c r="B1699" s="35" t="s">
        <v>1392</v>
      </c>
      <c r="C1699" t="s">
        <v>4</v>
      </c>
      <c r="D1699" t="s">
        <v>32</v>
      </c>
      <c r="E1699" t="s">
        <v>102</v>
      </c>
      <c r="F1699" t="s">
        <v>136</v>
      </c>
      <c r="G1699" t="s">
        <v>151</v>
      </c>
      <c r="H1699" t="s">
        <v>279</v>
      </c>
      <c r="I1699" s="1">
        <v>7.806019</v>
      </c>
      <c r="J1699" s="1">
        <v>13.51892</v>
      </c>
      <c r="K1699" s="1">
        <v>0</v>
      </c>
      <c r="L1699" t="s">
        <v>456</v>
      </c>
      <c r="M1699" t="s">
        <v>461</v>
      </c>
      <c r="N1699" t="s">
        <v>591</v>
      </c>
      <c r="O1699" t="s">
        <v>780</v>
      </c>
      <c r="P1699" t="s">
        <v>459</v>
      </c>
      <c r="Q1699" t="s">
        <v>851</v>
      </c>
      <c r="R1699" t="s">
        <v>854</v>
      </c>
      <c r="S1699" t="s">
        <v>861</v>
      </c>
      <c r="T1699" t="s">
        <v>864</v>
      </c>
      <c r="U1699" t="s">
        <v>867</v>
      </c>
      <c r="V1699" s="1">
        <v>-0.19748089999999999</v>
      </c>
      <c r="W1699" s="1">
        <v>2.392134</v>
      </c>
      <c r="X1699" s="1">
        <v>2.0400000000000001E-2</v>
      </c>
      <c r="Y1699" s="1">
        <v>3.3599999999999998E-2</v>
      </c>
      <c r="Z1699" t="s">
        <v>875</v>
      </c>
      <c r="AA1699" s="1">
        <v>58</v>
      </c>
      <c r="AB1699" t="s">
        <v>881</v>
      </c>
      <c r="AC1699" t="s">
        <v>913</v>
      </c>
      <c r="AD1699" t="s">
        <v>918</v>
      </c>
      <c r="AE1699" t="s">
        <v>921</v>
      </c>
      <c r="AF1699" s="1">
        <v>2000</v>
      </c>
      <c r="AG1699" s="1">
        <v>2016</v>
      </c>
      <c r="AH1699" s="67">
        <f t="shared" si="130"/>
        <v>1.5089962807679905E-3</v>
      </c>
      <c r="AI1699" s="67">
        <f t="shared" si="134"/>
        <v>2.4854056389119841E-3</v>
      </c>
      <c r="AJ1699" s="67">
        <f t="shared" si="131"/>
        <v>-3.3623987714994979E-3</v>
      </c>
      <c r="AK1699" s="67">
        <f t="shared" si="132"/>
        <v>6.3803913330354794E-3</v>
      </c>
      <c r="AL1699" s="69">
        <f t="shared" si="133"/>
        <v>1</v>
      </c>
    </row>
    <row r="1700" spans="1:38">
      <c r="A1700" s="1">
        <v>1699</v>
      </c>
      <c r="B1700" s="35" t="s">
        <v>1392</v>
      </c>
      <c r="C1700" t="s">
        <v>4</v>
      </c>
      <c r="D1700" t="s">
        <v>32</v>
      </c>
      <c r="E1700" t="s">
        <v>102</v>
      </c>
      <c r="F1700" t="s">
        <v>136</v>
      </c>
      <c r="G1700" t="s">
        <v>151</v>
      </c>
      <c r="H1700" t="s">
        <v>279</v>
      </c>
      <c r="I1700" s="1">
        <v>7.806019</v>
      </c>
      <c r="J1700" s="1">
        <v>13.51892</v>
      </c>
      <c r="K1700" s="1">
        <v>0</v>
      </c>
      <c r="L1700" t="s">
        <v>456</v>
      </c>
      <c r="M1700" t="s">
        <v>461</v>
      </c>
      <c r="N1700" t="s">
        <v>591</v>
      </c>
      <c r="O1700" t="s">
        <v>780</v>
      </c>
      <c r="P1700" t="s">
        <v>459</v>
      </c>
      <c r="Q1700" t="s">
        <v>851</v>
      </c>
      <c r="R1700" t="s">
        <v>854</v>
      </c>
      <c r="S1700" t="s">
        <v>861</v>
      </c>
      <c r="T1700" t="s">
        <v>864</v>
      </c>
      <c r="U1700" t="s">
        <v>867</v>
      </c>
      <c r="V1700" s="1">
        <v>-0.19748089999999999</v>
      </c>
      <c r="W1700" s="1">
        <v>2.392134</v>
      </c>
      <c r="X1700" s="1">
        <v>3.9199999999999999E-2</v>
      </c>
      <c r="Y1700" s="1">
        <v>4.4400000000000002E-2</v>
      </c>
      <c r="Z1700" t="s">
        <v>875</v>
      </c>
      <c r="AA1700" s="1">
        <v>58</v>
      </c>
      <c r="AB1700" t="s">
        <v>881</v>
      </c>
      <c r="AC1700" t="s">
        <v>913</v>
      </c>
      <c r="AD1700" t="s">
        <v>918</v>
      </c>
      <c r="AE1700" t="s">
        <v>921</v>
      </c>
      <c r="AF1700" s="1">
        <v>2000</v>
      </c>
      <c r="AG1700" s="1">
        <v>2016</v>
      </c>
      <c r="AH1700" s="67">
        <f t="shared" si="130"/>
        <v>2.8996399120639815E-3</v>
      </c>
      <c r="AI1700" s="67">
        <f t="shared" si="134"/>
        <v>3.2842860228479791E-3</v>
      </c>
      <c r="AJ1700" s="67">
        <f t="shared" si="131"/>
        <v>-3.5375606927180578E-3</v>
      </c>
      <c r="AK1700" s="67">
        <f t="shared" si="132"/>
        <v>9.3368405168460199E-3</v>
      </c>
      <c r="AL1700" s="69">
        <f t="shared" si="133"/>
        <v>1</v>
      </c>
    </row>
    <row r="1701" spans="1:38">
      <c r="A1701" s="1">
        <v>1700</v>
      </c>
      <c r="B1701" s="35" t="s">
        <v>1392</v>
      </c>
      <c r="C1701" t="s">
        <v>4</v>
      </c>
      <c r="D1701" t="s">
        <v>32</v>
      </c>
      <c r="E1701" t="s">
        <v>102</v>
      </c>
      <c r="F1701" t="s">
        <v>136</v>
      </c>
      <c r="G1701" t="s">
        <v>151</v>
      </c>
      <c r="H1701" t="s">
        <v>279</v>
      </c>
      <c r="I1701" s="1">
        <v>7.806019</v>
      </c>
      <c r="J1701" s="1">
        <v>13.51892</v>
      </c>
      <c r="K1701" s="1">
        <v>0</v>
      </c>
      <c r="L1701" t="s">
        <v>456</v>
      </c>
      <c r="M1701" t="s">
        <v>461</v>
      </c>
      <c r="N1701" t="s">
        <v>591</v>
      </c>
      <c r="O1701" t="s">
        <v>780</v>
      </c>
      <c r="P1701" t="s">
        <v>459</v>
      </c>
      <c r="Q1701" t="s">
        <v>851</v>
      </c>
      <c r="R1701" t="s">
        <v>854</v>
      </c>
      <c r="S1701" t="s">
        <v>861</v>
      </c>
      <c r="T1701" t="s">
        <v>864</v>
      </c>
      <c r="U1701" t="s">
        <v>867</v>
      </c>
      <c r="V1701" s="1">
        <v>-0.19748089999999999</v>
      </c>
      <c r="W1701" s="1">
        <v>2.392134</v>
      </c>
      <c r="X1701" s="1">
        <v>5.2200000000000003E-2</v>
      </c>
      <c r="Y1701" s="1">
        <v>3.4700000000000002E-2</v>
      </c>
      <c r="Z1701" t="s">
        <v>875</v>
      </c>
      <c r="AA1701" s="1">
        <v>58</v>
      </c>
      <c r="AB1701" t="s">
        <v>881</v>
      </c>
      <c r="AC1701" t="s">
        <v>913</v>
      </c>
      <c r="AD1701" t="s">
        <v>918</v>
      </c>
      <c r="AE1701" t="s">
        <v>921</v>
      </c>
      <c r="AF1701" s="1">
        <v>2000</v>
      </c>
      <c r="AG1701" s="1">
        <v>2016</v>
      </c>
      <c r="AH1701" s="67">
        <f t="shared" si="130"/>
        <v>3.8612551890239758E-3</v>
      </c>
      <c r="AI1701" s="67">
        <f t="shared" si="134"/>
        <v>2.5667730854239839E-3</v>
      </c>
      <c r="AJ1701" s="67">
        <f t="shared" si="131"/>
        <v>-1.1696200584070328E-3</v>
      </c>
      <c r="AK1701" s="67">
        <f t="shared" si="132"/>
        <v>8.8921304364549848E-3</v>
      </c>
      <c r="AL1701" s="69">
        <f t="shared" si="133"/>
        <v>1</v>
      </c>
    </row>
    <row r="1702" spans="1:38">
      <c r="A1702" s="1">
        <v>1701</v>
      </c>
      <c r="B1702" s="35" t="s">
        <v>1392</v>
      </c>
      <c r="C1702" t="s">
        <v>4</v>
      </c>
      <c r="D1702" t="s">
        <v>32</v>
      </c>
      <c r="E1702" t="s">
        <v>102</v>
      </c>
      <c r="F1702" t="s">
        <v>136</v>
      </c>
      <c r="G1702" t="s">
        <v>151</v>
      </c>
      <c r="H1702" t="s">
        <v>279</v>
      </c>
      <c r="I1702" s="1">
        <v>7.806019</v>
      </c>
      <c r="J1702" s="1">
        <v>13.51892</v>
      </c>
      <c r="K1702" s="1">
        <v>0</v>
      </c>
      <c r="L1702" t="s">
        <v>456</v>
      </c>
      <c r="M1702" t="s">
        <v>461</v>
      </c>
      <c r="N1702" t="s">
        <v>591</v>
      </c>
      <c r="O1702" t="s">
        <v>780</v>
      </c>
      <c r="P1702" t="s">
        <v>459</v>
      </c>
      <c r="Q1702" t="s">
        <v>851</v>
      </c>
      <c r="R1702" t="s">
        <v>854</v>
      </c>
      <c r="S1702" t="s">
        <v>861</v>
      </c>
      <c r="T1702" t="s">
        <v>864</v>
      </c>
      <c r="U1702" t="s">
        <v>867</v>
      </c>
      <c r="V1702" s="1">
        <v>-0.19748089999999999</v>
      </c>
      <c r="W1702" s="1">
        <v>2.392134</v>
      </c>
      <c r="X1702" s="1">
        <v>3.5200000000000002E-2</v>
      </c>
      <c r="Y1702" s="1">
        <v>2.47E-2</v>
      </c>
      <c r="Z1702" t="s">
        <v>875</v>
      </c>
      <c r="AA1702" s="1">
        <v>58</v>
      </c>
      <c r="AB1702" t="s">
        <v>881</v>
      </c>
      <c r="AC1702" t="s">
        <v>913</v>
      </c>
      <c r="AD1702" t="s">
        <v>918</v>
      </c>
      <c r="AE1702" t="s">
        <v>921</v>
      </c>
      <c r="AF1702" s="1">
        <v>2000</v>
      </c>
      <c r="AG1702" s="1">
        <v>2016</v>
      </c>
      <c r="AH1702" s="67">
        <f t="shared" si="130"/>
        <v>2.6037582883839836E-3</v>
      </c>
      <c r="AI1702" s="67">
        <f t="shared" si="134"/>
        <v>1.8270690262239884E-3</v>
      </c>
      <c r="AJ1702" s="67">
        <f t="shared" si="131"/>
        <v>-9.7729700301503377E-4</v>
      </c>
      <c r="AK1702" s="67">
        <f t="shared" si="132"/>
        <v>6.1848135797830011E-3</v>
      </c>
      <c r="AL1702" s="69">
        <f t="shared" si="133"/>
        <v>1</v>
      </c>
    </row>
    <row r="1703" spans="1:38">
      <c r="A1703" s="1">
        <v>1702</v>
      </c>
      <c r="B1703" s="35" t="s">
        <v>1392</v>
      </c>
      <c r="C1703" t="s">
        <v>4</v>
      </c>
      <c r="D1703" t="s">
        <v>32</v>
      </c>
      <c r="E1703" t="s">
        <v>102</v>
      </c>
      <c r="F1703" t="s">
        <v>136</v>
      </c>
      <c r="G1703" t="s">
        <v>151</v>
      </c>
      <c r="H1703" t="s">
        <v>279</v>
      </c>
      <c r="I1703" s="1">
        <v>7.806019</v>
      </c>
      <c r="J1703" s="1">
        <v>13.51892</v>
      </c>
      <c r="K1703" s="1">
        <v>0</v>
      </c>
      <c r="L1703" t="s">
        <v>456</v>
      </c>
      <c r="M1703" t="s">
        <v>461</v>
      </c>
      <c r="N1703" t="s">
        <v>591</v>
      </c>
      <c r="O1703" t="s">
        <v>780</v>
      </c>
      <c r="P1703" t="s">
        <v>459</v>
      </c>
      <c r="Q1703" t="s">
        <v>851</v>
      </c>
      <c r="R1703" t="s">
        <v>854</v>
      </c>
      <c r="S1703" t="s">
        <v>861</v>
      </c>
      <c r="T1703" t="s">
        <v>865</v>
      </c>
      <c r="U1703" t="s">
        <v>867</v>
      </c>
      <c r="V1703" s="1">
        <v>-0.19748089999999999</v>
      </c>
      <c r="W1703" s="1">
        <v>2.392134</v>
      </c>
      <c r="X1703" s="1">
        <v>0.15</v>
      </c>
      <c r="Y1703" s="1">
        <v>0.11445322632789612</v>
      </c>
      <c r="Z1703" t="s">
        <v>875</v>
      </c>
      <c r="AA1703" s="1">
        <v>58</v>
      </c>
      <c r="AB1703" t="s">
        <v>881</v>
      </c>
      <c r="AC1703" t="s">
        <v>913</v>
      </c>
      <c r="AD1703" t="s">
        <v>918</v>
      </c>
      <c r="AE1703" t="s">
        <v>921</v>
      </c>
      <c r="AF1703" s="1">
        <v>2000</v>
      </c>
      <c r="AG1703" s="1">
        <v>2016</v>
      </c>
      <c r="AH1703" s="67">
        <f t="shared" si="130"/>
        <v>1.109556088799993E-2</v>
      </c>
      <c r="AI1703" s="67">
        <f t="shared" si="134"/>
        <v>8.4661516103280536E-3</v>
      </c>
      <c r="AJ1703" s="67">
        <f t="shared" si="131"/>
        <v>-5.4980962682430554E-3</v>
      </c>
      <c r="AK1703" s="67">
        <f t="shared" si="132"/>
        <v>2.7689218044242916E-2</v>
      </c>
      <c r="AL1703" s="69">
        <f t="shared" si="133"/>
        <v>1</v>
      </c>
    </row>
    <row r="1704" spans="1:38">
      <c r="A1704" s="1">
        <v>1703</v>
      </c>
      <c r="B1704" s="35" t="s">
        <v>1392</v>
      </c>
      <c r="C1704" t="s">
        <v>4</v>
      </c>
      <c r="D1704" t="s">
        <v>32</v>
      </c>
      <c r="E1704" t="s">
        <v>102</v>
      </c>
      <c r="F1704" t="s">
        <v>136</v>
      </c>
      <c r="G1704" t="s">
        <v>151</v>
      </c>
      <c r="H1704" t="s">
        <v>279</v>
      </c>
      <c r="I1704" s="1">
        <v>5.6134310000000003</v>
      </c>
      <c r="J1704" s="1">
        <v>9.4702920000000006</v>
      </c>
      <c r="K1704" s="1">
        <v>0</v>
      </c>
      <c r="L1704" t="s">
        <v>456</v>
      </c>
      <c r="M1704" t="s">
        <v>461</v>
      </c>
      <c r="N1704" t="s">
        <v>591</v>
      </c>
      <c r="O1704" t="s">
        <v>780</v>
      </c>
      <c r="P1704" t="s">
        <v>459</v>
      </c>
      <c r="Q1704" t="s">
        <v>851</v>
      </c>
      <c r="R1704" t="s">
        <v>854</v>
      </c>
      <c r="S1704" t="s">
        <v>861</v>
      </c>
      <c r="T1704" t="s">
        <v>864</v>
      </c>
      <c r="U1704" t="s">
        <v>867</v>
      </c>
      <c r="V1704" s="1">
        <v>-0.15414510000000001</v>
      </c>
      <c r="W1704" s="1">
        <v>1.900258</v>
      </c>
      <c r="X1704" s="1">
        <v>3.4700000000000002E-2</v>
      </c>
      <c r="Y1704" s="1">
        <v>3.09E-2</v>
      </c>
      <c r="Z1704" t="s">
        <v>876</v>
      </c>
      <c r="AA1704" s="1">
        <v>34</v>
      </c>
      <c r="AB1704" t="s">
        <v>881</v>
      </c>
      <c r="AC1704" t="s">
        <v>913</v>
      </c>
      <c r="AD1704" t="s">
        <v>918</v>
      </c>
      <c r="AE1704" t="s">
        <v>921</v>
      </c>
      <c r="AF1704" s="1">
        <v>2000</v>
      </c>
      <c r="AG1704" s="1">
        <v>2016</v>
      </c>
      <c r="AH1704" s="67">
        <f t="shared" si="130"/>
        <v>3.6640897661867236E-3</v>
      </c>
      <c r="AI1704" s="67">
        <f t="shared" si="134"/>
        <v>3.2628349791115202E-3</v>
      </c>
      <c r="AJ1704" s="67">
        <f t="shared" si="131"/>
        <v>-2.7310667928718562E-3</v>
      </c>
      <c r="AK1704" s="67">
        <f t="shared" si="132"/>
        <v>1.0059246325245304E-2</v>
      </c>
      <c r="AL1704" s="69">
        <f t="shared" si="133"/>
        <v>1</v>
      </c>
    </row>
    <row r="1705" spans="1:38">
      <c r="A1705" s="1">
        <v>1704</v>
      </c>
      <c r="B1705" s="35" t="s">
        <v>1392</v>
      </c>
      <c r="C1705" t="s">
        <v>4</v>
      </c>
      <c r="D1705" t="s">
        <v>32</v>
      </c>
      <c r="E1705" t="s">
        <v>102</v>
      </c>
      <c r="F1705" t="s">
        <v>136</v>
      </c>
      <c r="G1705" t="s">
        <v>151</v>
      </c>
      <c r="H1705" t="s">
        <v>279</v>
      </c>
      <c r="I1705" s="1">
        <v>5.6134310000000003</v>
      </c>
      <c r="J1705" s="1">
        <v>9.4702920000000006</v>
      </c>
      <c r="K1705" s="1">
        <v>0</v>
      </c>
      <c r="L1705" t="s">
        <v>456</v>
      </c>
      <c r="M1705" t="s">
        <v>461</v>
      </c>
      <c r="N1705" t="s">
        <v>591</v>
      </c>
      <c r="O1705" t="s">
        <v>780</v>
      </c>
      <c r="P1705" t="s">
        <v>459</v>
      </c>
      <c r="Q1705" t="s">
        <v>851</v>
      </c>
      <c r="R1705" t="s">
        <v>854</v>
      </c>
      <c r="S1705" t="s">
        <v>861</v>
      </c>
      <c r="T1705" t="s">
        <v>864</v>
      </c>
      <c r="U1705" t="s">
        <v>867</v>
      </c>
      <c r="V1705" s="1">
        <v>-0.15414510000000001</v>
      </c>
      <c r="W1705" s="1">
        <v>1.900258</v>
      </c>
      <c r="X1705" s="1">
        <v>-1.7999999999999999E-2</v>
      </c>
      <c r="Y1705" s="1">
        <v>6.2100000000000002E-2</v>
      </c>
      <c r="Z1705" t="s">
        <v>876</v>
      </c>
      <c r="AA1705" s="1">
        <v>34</v>
      </c>
      <c r="AB1705" t="s">
        <v>881</v>
      </c>
      <c r="AC1705" t="s">
        <v>913</v>
      </c>
      <c r="AD1705" t="s">
        <v>918</v>
      </c>
      <c r="AE1705" t="s">
        <v>921</v>
      </c>
      <c r="AF1705" s="1">
        <v>2000</v>
      </c>
      <c r="AG1705" s="1">
        <v>2016</v>
      </c>
      <c r="AH1705" s="67">
        <f t="shared" si="130"/>
        <v>-1.9006805703562252E-3</v>
      </c>
      <c r="AI1705" s="67">
        <f t="shared" si="134"/>
        <v>6.5573479677289784E-3</v>
      </c>
      <c r="AJ1705" s="67">
        <f t="shared" si="131"/>
        <v>-1.4753082587105023E-2</v>
      </c>
      <c r="AK1705" s="67">
        <f t="shared" si="132"/>
        <v>1.0951721446392572E-2</v>
      </c>
      <c r="AL1705" s="69">
        <f t="shared" si="133"/>
        <v>1</v>
      </c>
    </row>
    <row r="1706" spans="1:38">
      <c r="A1706" s="1">
        <v>1705</v>
      </c>
      <c r="B1706" s="35" t="s">
        <v>1392</v>
      </c>
      <c r="C1706" t="s">
        <v>4</v>
      </c>
      <c r="D1706" t="s">
        <v>32</v>
      </c>
      <c r="E1706" t="s">
        <v>102</v>
      </c>
      <c r="F1706" t="s">
        <v>136</v>
      </c>
      <c r="G1706" t="s">
        <v>151</v>
      </c>
      <c r="H1706" t="s">
        <v>279</v>
      </c>
      <c r="I1706" s="1">
        <v>5.6134310000000003</v>
      </c>
      <c r="J1706" s="1">
        <v>9.4702920000000006</v>
      </c>
      <c r="K1706" s="1">
        <v>0</v>
      </c>
      <c r="L1706" t="s">
        <v>456</v>
      </c>
      <c r="M1706" t="s">
        <v>461</v>
      </c>
      <c r="N1706" t="s">
        <v>591</v>
      </c>
      <c r="O1706" t="s">
        <v>780</v>
      </c>
      <c r="P1706" t="s">
        <v>459</v>
      </c>
      <c r="Q1706" t="s">
        <v>851</v>
      </c>
      <c r="R1706" t="s">
        <v>854</v>
      </c>
      <c r="S1706" t="s">
        <v>861</v>
      </c>
      <c r="T1706" t="s">
        <v>864</v>
      </c>
      <c r="U1706" t="s">
        <v>867</v>
      </c>
      <c r="V1706" s="1">
        <v>-0.15414510000000001</v>
      </c>
      <c r="W1706" s="1">
        <v>1.900258</v>
      </c>
      <c r="X1706" s="1">
        <v>3.9800000000000002E-2</v>
      </c>
      <c r="Y1706" s="1">
        <v>3.3500000000000002E-2</v>
      </c>
      <c r="Z1706" t="s">
        <v>876</v>
      </c>
      <c r="AA1706" s="1">
        <v>34</v>
      </c>
      <c r="AB1706" t="s">
        <v>881</v>
      </c>
      <c r="AC1706" t="s">
        <v>913</v>
      </c>
      <c r="AD1706" t="s">
        <v>918</v>
      </c>
      <c r="AE1706" t="s">
        <v>921</v>
      </c>
      <c r="AF1706" s="1">
        <v>2000</v>
      </c>
      <c r="AG1706" s="1">
        <v>2016</v>
      </c>
      <c r="AH1706" s="67">
        <f t="shared" si="130"/>
        <v>4.2026159277876538E-3</v>
      </c>
      <c r="AI1706" s="67">
        <f t="shared" si="134"/>
        <v>3.5373777281629752E-3</v>
      </c>
      <c r="AJ1706" s="67">
        <f t="shared" si="131"/>
        <v>-2.7306444194117778E-3</v>
      </c>
      <c r="AK1706" s="67">
        <f t="shared" si="132"/>
        <v>1.1135876274987085E-2</v>
      </c>
      <c r="AL1706" s="69">
        <f t="shared" si="133"/>
        <v>1</v>
      </c>
    </row>
    <row r="1707" spans="1:38">
      <c r="A1707" s="1">
        <v>1706</v>
      </c>
      <c r="B1707" s="35" t="s">
        <v>1392</v>
      </c>
      <c r="C1707" t="s">
        <v>4</v>
      </c>
      <c r="D1707" t="s">
        <v>32</v>
      </c>
      <c r="E1707" t="s">
        <v>102</v>
      </c>
      <c r="F1707" t="s">
        <v>136</v>
      </c>
      <c r="G1707" t="s">
        <v>151</v>
      </c>
      <c r="H1707" t="s">
        <v>279</v>
      </c>
      <c r="I1707" s="1">
        <v>5.6134310000000003</v>
      </c>
      <c r="J1707" s="1">
        <v>9.4702920000000006</v>
      </c>
      <c r="K1707" s="1">
        <v>0</v>
      </c>
      <c r="L1707" t="s">
        <v>456</v>
      </c>
      <c r="M1707" t="s">
        <v>461</v>
      </c>
      <c r="N1707" t="s">
        <v>591</v>
      </c>
      <c r="O1707" t="s">
        <v>780</v>
      </c>
      <c r="P1707" t="s">
        <v>459</v>
      </c>
      <c r="Q1707" t="s">
        <v>851</v>
      </c>
      <c r="R1707" t="s">
        <v>854</v>
      </c>
      <c r="S1707" t="s">
        <v>861</v>
      </c>
      <c r="T1707" t="s">
        <v>864</v>
      </c>
      <c r="U1707" t="s">
        <v>867</v>
      </c>
      <c r="V1707" s="1">
        <v>-0.15414510000000001</v>
      </c>
      <c r="W1707" s="1">
        <v>1.900258</v>
      </c>
      <c r="X1707" s="1">
        <v>1.3299999999999999E-2</v>
      </c>
      <c r="Y1707" s="1">
        <v>2.1600000000000001E-2</v>
      </c>
      <c r="Z1707" t="s">
        <v>876</v>
      </c>
      <c r="AA1707" s="1">
        <v>34</v>
      </c>
      <c r="AB1707" t="s">
        <v>881</v>
      </c>
      <c r="AC1707" t="s">
        <v>913</v>
      </c>
      <c r="AD1707" t="s">
        <v>918</v>
      </c>
      <c r="AE1707" t="s">
        <v>921</v>
      </c>
      <c r="AF1707" s="1">
        <v>2000</v>
      </c>
      <c r="AG1707" s="1">
        <v>2016</v>
      </c>
      <c r="AH1707" s="67">
        <f t="shared" si="130"/>
        <v>1.404391754763211E-3</v>
      </c>
      <c r="AI1707" s="67">
        <f t="shared" si="134"/>
        <v>2.2808166844274706E-3</v>
      </c>
      <c r="AJ1707" s="67">
        <f t="shared" si="131"/>
        <v>-3.0660089467146314E-3</v>
      </c>
      <c r="AK1707" s="67">
        <f t="shared" si="132"/>
        <v>5.874792456241053E-3</v>
      </c>
      <c r="AL1707" s="69">
        <f t="shared" si="133"/>
        <v>1</v>
      </c>
    </row>
    <row r="1708" spans="1:38">
      <c r="A1708" s="1">
        <v>1707</v>
      </c>
      <c r="B1708" s="35" t="s">
        <v>1392</v>
      </c>
      <c r="C1708" t="s">
        <v>4</v>
      </c>
      <c r="D1708" t="s">
        <v>32</v>
      </c>
      <c r="E1708" t="s">
        <v>102</v>
      </c>
      <c r="F1708" t="s">
        <v>136</v>
      </c>
      <c r="G1708" t="s">
        <v>151</v>
      </c>
      <c r="H1708" t="s">
        <v>279</v>
      </c>
      <c r="I1708" s="1">
        <v>5.6134310000000003</v>
      </c>
      <c r="J1708" s="1">
        <v>9.4702920000000006</v>
      </c>
      <c r="K1708" s="1">
        <v>0</v>
      </c>
      <c r="L1708" t="s">
        <v>456</v>
      </c>
      <c r="M1708" t="s">
        <v>461</v>
      </c>
      <c r="N1708" t="s">
        <v>591</v>
      </c>
      <c r="O1708" t="s">
        <v>780</v>
      </c>
      <c r="P1708" t="s">
        <v>459</v>
      </c>
      <c r="Q1708" t="s">
        <v>851</v>
      </c>
      <c r="R1708" t="s">
        <v>854</v>
      </c>
      <c r="S1708" t="s">
        <v>861</v>
      </c>
      <c r="T1708" t="s">
        <v>865</v>
      </c>
      <c r="U1708" t="s">
        <v>867</v>
      </c>
      <c r="V1708" s="1">
        <v>-0.15414510000000001</v>
      </c>
      <c r="W1708" s="1">
        <v>1.900258</v>
      </c>
      <c r="X1708" s="1">
        <v>7.0000000000000007E-2</v>
      </c>
      <c r="Y1708" s="1">
        <v>0.12649427354335785</v>
      </c>
      <c r="Z1708" t="s">
        <v>876</v>
      </c>
      <c r="AA1708" s="1">
        <v>34</v>
      </c>
      <c r="AB1708" t="s">
        <v>881</v>
      </c>
      <c r="AC1708" t="s">
        <v>913</v>
      </c>
      <c r="AD1708" t="s">
        <v>918</v>
      </c>
      <c r="AE1708" t="s">
        <v>921</v>
      </c>
      <c r="AF1708" s="1">
        <v>2000</v>
      </c>
      <c r="AG1708" s="1">
        <v>2016</v>
      </c>
      <c r="AH1708" s="67">
        <f t="shared" si="130"/>
        <v>7.3915355513853222E-3</v>
      </c>
      <c r="AI1708" s="67">
        <f t="shared" si="134"/>
        <v>1.3356955999176988E-2</v>
      </c>
      <c r="AJ1708" s="67">
        <f t="shared" si="131"/>
        <v>-1.8788098207001572E-2</v>
      </c>
      <c r="AK1708" s="67">
        <f t="shared" si="132"/>
        <v>3.357116930977222E-2</v>
      </c>
      <c r="AL1708" s="69">
        <f t="shared" si="133"/>
        <v>1</v>
      </c>
    </row>
    <row r="1709" spans="1:38">
      <c r="A1709" s="1">
        <v>1708</v>
      </c>
      <c r="B1709" s="35" t="s">
        <v>1392</v>
      </c>
      <c r="C1709" t="s">
        <v>4</v>
      </c>
      <c r="D1709" t="s">
        <v>32</v>
      </c>
      <c r="E1709" t="s">
        <v>102</v>
      </c>
      <c r="F1709" t="s">
        <v>136</v>
      </c>
      <c r="G1709" t="s">
        <v>151</v>
      </c>
      <c r="H1709" t="s">
        <v>279</v>
      </c>
      <c r="I1709" s="1">
        <v>11.64104</v>
      </c>
      <c r="J1709" s="1">
        <v>17.960550000000001</v>
      </c>
      <c r="K1709" s="1">
        <v>0</v>
      </c>
      <c r="L1709" t="s">
        <v>456</v>
      </c>
      <c r="M1709" t="s">
        <v>461</v>
      </c>
      <c r="N1709" t="s">
        <v>591</v>
      </c>
      <c r="O1709" t="s">
        <v>780</v>
      </c>
      <c r="P1709" t="s">
        <v>459</v>
      </c>
      <c r="Q1709" t="s">
        <v>851</v>
      </c>
      <c r="R1709" t="s">
        <v>854</v>
      </c>
      <c r="S1709" t="s">
        <v>861</v>
      </c>
      <c r="T1709" t="s">
        <v>864</v>
      </c>
      <c r="U1709" t="s">
        <v>867</v>
      </c>
      <c r="V1709" s="1">
        <v>-0.27084760000000002</v>
      </c>
      <c r="W1709" s="1">
        <v>3.0485899999999999</v>
      </c>
      <c r="X1709" s="1">
        <v>4.0599999999999997E-2</v>
      </c>
      <c r="Y1709" s="1">
        <v>6.1199999999999997E-2</v>
      </c>
      <c r="Z1709" t="s">
        <v>877</v>
      </c>
      <c r="AA1709" s="1">
        <v>24</v>
      </c>
      <c r="AB1709" t="s">
        <v>881</v>
      </c>
      <c r="AC1709" t="s">
        <v>913</v>
      </c>
      <c r="AD1709" t="s">
        <v>918</v>
      </c>
      <c r="AE1709" t="s">
        <v>921</v>
      </c>
      <c r="AF1709" s="1">
        <v>2000</v>
      </c>
      <c r="AG1709" s="1">
        <v>2016</v>
      </c>
      <c r="AH1709" s="67">
        <f t="shared" si="130"/>
        <v>2.260509839620724E-3</v>
      </c>
      <c r="AI1709" s="67">
        <f t="shared" si="134"/>
        <v>3.4074680341080864E-3</v>
      </c>
      <c r="AJ1709" s="67">
        <f t="shared" si="131"/>
        <v>-4.418127507231126E-3</v>
      </c>
      <c r="AK1709" s="67">
        <f t="shared" si="132"/>
        <v>8.9391471864725732E-3</v>
      </c>
      <c r="AL1709" s="69">
        <f t="shared" si="133"/>
        <v>1</v>
      </c>
    </row>
    <row r="1710" spans="1:38">
      <c r="A1710" s="1">
        <v>1709</v>
      </c>
      <c r="B1710" s="35" t="s">
        <v>1392</v>
      </c>
      <c r="C1710" t="s">
        <v>4</v>
      </c>
      <c r="D1710" t="s">
        <v>32</v>
      </c>
      <c r="E1710" t="s">
        <v>102</v>
      </c>
      <c r="F1710" t="s">
        <v>136</v>
      </c>
      <c r="G1710" t="s">
        <v>151</v>
      </c>
      <c r="H1710" t="s">
        <v>279</v>
      </c>
      <c r="I1710" s="1">
        <v>11.64104</v>
      </c>
      <c r="J1710" s="1">
        <v>17.960550000000001</v>
      </c>
      <c r="K1710" s="1">
        <v>0</v>
      </c>
      <c r="L1710" t="s">
        <v>456</v>
      </c>
      <c r="M1710" t="s">
        <v>461</v>
      </c>
      <c r="N1710" t="s">
        <v>591</v>
      </c>
      <c r="O1710" t="s">
        <v>780</v>
      </c>
      <c r="P1710" t="s">
        <v>459</v>
      </c>
      <c r="Q1710" t="s">
        <v>851</v>
      </c>
      <c r="R1710" t="s">
        <v>854</v>
      </c>
      <c r="S1710" t="s">
        <v>861</v>
      </c>
      <c r="T1710" t="s">
        <v>864</v>
      </c>
      <c r="U1710" t="s">
        <v>867</v>
      </c>
      <c r="V1710" s="1">
        <v>-0.27084760000000002</v>
      </c>
      <c r="W1710" s="1">
        <v>3.0485899999999999</v>
      </c>
      <c r="X1710" s="1">
        <v>0.13300000000000001</v>
      </c>
      <c r="Y1710" s="1">
        <v>4.0099999999999997E-2</v>
      </c>
      <c r="Z1710" t="s">
        <v>877</v>
      </c>
      <c r="AA1710" s="1">
        <v>24</v>
      </c>
      <c r="AB1710" t="s">
        <v>881</v>
      </c>
      <c r="AC1710" t="s">
        <v>913</v>
      </c>
      <c r="AD1710" t="s">
        <v>918</v>
      </c>
      <c r="AE1710" t="s">
        <v>921</v>
      </c>
      <c r="AF1710" s="1">
        <v>2000</v>
      </c>
      <c r="AG1710" s="1">
        <v>2016</v>
      </c>
      <c r="AH1710" s="67">
        <f t="shared" si="130"/>
        <v>7.4051184401368554E-3</v>
      </c>
      <c r="AI1710" s="67">
        <f t="shared" si="134"/>
        <v>2.2326710484923901E-3</v>
      </c>
      <c r="AJ1710" s="67">
        <f t="shared" si="131"/>
        <v>3.029083185091771E-3</v>
      </c>
      <c r="AK1710" s="67">
        <f t="shared" si="132"/>
        <v>1.1781153695181939E-2</v>
      </c>
      <c r="AL1710" s="69">
        <f t="shared" si="133"/>
        <v>1</v>
      </c>
    </row>
    <row r="1711" spans="1:38">
      <c r="A1711" s="1">
        <v>1710</v>
      </c>
      <c r="B1711" s="35" t="s">
        <v>1392</v>
      </c>
      <c r="C1711" t="s">
        <v>4</v>
      </c>
      <c r="D1711" t="s">
        <v>32</v>
      </c>
      <c r="E1711" t="s">
        <v>102</v>
      </c>
      <c r="F1711" t="s">
        <v>136</v>
      </c>
      <c r="G1711" t="s">
        <v>151</v>
      </c>
      <c r="H1711" t="s">
        <v>279</v>
      </c>
      <c r="I1711" s="1">
        <v>11.64104</v>
      </c>
      <c r="J1711" s="1">
        <v>17.960550000000001</v>
      </c>
      <c r="K1711" s="1">
        <v>0</v>
      </c>
      <c r="L1711" t="s">
        <v>456</v>
      </c>
      <c r="M1711" t="s">
        <v>461</v>
      </c>
      <c r="N1711" t="s">
        <v>591</v>
      </c>
      <c r="O1711" t="s">
        <v>780</v>
      </c>
      <c r="P1711" t="s">
        <v>459</v>
      </c>
      <c r="Q1711" t="s">
        <v>851</v>
      </c>
      <c r="R1711" t="s">
        <v>854</v>
      </c>
      <c r="S1711" t="s">
        <v>861</v>
      </c>
      <c r="T1711" t="s">
        <v>864</v>
      </c>
      <c r="U1711" t="s">
        <v>867</v>
      </c>
      <c r="V1711" s="1">
        <v>-0.27084760000000002</v>
      </c>
      <c r="W1711" s="1">
        <v>3.0485899999999999</v>
      </c>
      <c r="X1711" s="1">
        <v>0.106</v>
      </c>
      <c r="Y1711" s="1">
        <v>4.2999999999999997E-2</v>
      </c>
      <c r="Z1711" t="s">
        <v>877</v>
      </c>
      <c r="AA1711" s="1">
        <v>24</v>
      </c>
      <c r="AB1711" t="s">
        <v>881</v>
      </c>
      <c r="AC1711" t="s">
        <v>913</v>
      </c>
      <c r="AD1711" t="s">
        <v>918</v>
      </c>
      <c r="AE1711" t="s">
        <v>921</v>
      </c>
      <c r="AF1711" s="1">
        <v>2000</v>
      </c>
      <c r="AG1711" s="1">
        <v>2016</v>
      </c>
      <c r="AH1711" s="67">
        <f t="shared" si="130"/>
        <v>5.901823719206817E-3</v>
      </c>
      <c r="AI1711" s="67">
        <f t="shared" si="134"/>
        <v>2.3941360370367273E-3</v>
      </c>
      <c r="AJ1711" s="67">
        <f t="shared" si="131"/>
        <v>1.2093170866148313E-3</v>
      </c>
      <c r="AK1711" s="67">
        <f t="shared" si="132"/>
        <v>1.0594330351798803E-2</v>
      </c>
      <c r="AL1711" s="69">
        <f t="shared" si="133"/>
        <v>1</v>
      </c>
    </row>
    <row r="1712" spans="1:38">
      <c r="A1712" s="1">
        <v>1711</v>
      </c>
      <c r="B1712" s="35" t="s">
        <v>1392</v>
      </c>
      <c r="C1712" t="s">
        <v>4</v>
      </c>
      <c r="D1712" t="s">
        <v>32</v>
      </c>
      <c r="E1712" t="s">
        <v>102</v>
      </c>
      <c r="F1712" t="s">
        <v>136</v>
      </c>
      <c r="G1712" t="s">
        <v>151</v>
      </c>
      <c r="H1712" t="s">
        <v>279</v>
      </c>
      <c r="I1712" s="1">
        <v>11.64104</v>
      </c>
      <c r="J1712" s="1">
        <v>17.960550000000001</v>
      </c>
      <c r="K1712" s="1">
        <v>0</v>
      </c>
      <c r="L1712" t="s">
        <v>456</v>
      </c>
      <c r="M1712" t="s">
        <v>461</v>
      </c>
      <c r="N1712" t="s">
        <v>591</v>
      </c>
      <c r="O1712" t="s">
        <v>780</v>
      </c>
      <c r="P1712" t="s">
        <v>459</v>
      </c>
      <c r="Q1712" t="s">
        <v>851</v>
      </c>
      <c r="R1712" t="s">
        <v>854</v>
      </c>
      <c r="S1712" t="s">
        <v>861</v>
      </c>
      <c r="T1712" t="s">
        <v>864</v>
      </c>
      <c r="U1712" t="s">
        <v>867</v>
      </c>
      <c r="V1712" s="1">
        <v>-0.27084760000000002</v>
      </c>
      <c r="W1712" s="1">
        <v>3.0485899999999999</v>
      </c>
      <c r="X1712" s="1">
        <v>9.4E-2</v>
      </c>
      <c r="Y1712" s="1">
        <v>2.7699999999999999E-2</v>
      </c>
      <c r="Z1712" t="s">
        <v>877</v>
      </c>
      <c r="AA1712" s="1">
        <v>24</v>
      </c>
      <c r="AB1712" t="s">
        <v>881</v>
      </c>
      <c r="AC1712" t="s">
        <v>913</v>
      </c>
      <c r="AD1712" t="s">
        <v>918</v>
      </c>
      <c r="AE1712" t="s">
        <v>921</v>
      </c>
      <c r="AF1712" s="1">
        <v>2000</v>
      </c>
      <c r="AG1712" s="1">
        <v>2016</v>
      </c>
      <c r="AH1712" s="67">
        <f t="shared" si="130"/>
        <v>5.2336927321268E-3</v>
      </c>
      <c r="AI1712" s="67">
        <f t="shared" si="134"/>
        <v>1.5422690285097059E-3</v>
      </c>
      <c r="AJ1712" s="67">
        <f t="shared" si="131"/>
        <v>2.2108454362477765E-3</v>
      </c>
      <c r="AK1712" s="67">
        <f t="shared" si="132"/>
        <v>8.2565400280058231E-3</v>
      </c>
      <c r="AL1712" s="69">
        <f t="shared" si="133"/>
        <v>1</v>
      </c>
    </row>
    <row r="1713" spans="1:38">
      <c r="A1713" s="1">
        <v>1712</v>
      </c>
      <c r="B1713" s="35" t="s">
        <v>1392</v>
      </c>
      <c r="C1713" t="s">
        <v>4</v>
      </c>
      <c r="D1713" t="s">
        <v>32</v>
      </c>
      <c r="E1713" t="s">
        <v>102</v>
      </c>
      <c r="F1713" t="s">
        <v>136</v>
      </c>
      <c r="G1713" t="s">
        <v>151</v>
      </c>
      <c r="H1713" t="s">
        <v>279</v>
      </c>
      <c r="I1713" s="1">
        <v>11.64104</v>
      </c>
      <c r="J1713" s="1">
        <v>17.960550000000001</v>
      </c>
      <c r="K1713" s="1">
        <v>0</v>
      </c>
      <c r="L1713" t="s">
        <v>456</v>
      </c>
      <c r="M1713" t="s">
        <v>461</v>
      </c>
      <c r="N1713" t="s">
        <v>591</v>
      </c>
      <c r="O1713" t="s">
        <v>780</v>
      </c>
      <c r="P1713" t="s">
        <v>459</v>
      </c>
      <c r="Q1713" t="s">
        <v>851</v>
      </c>
      <c r="R1713" t="s">
        <v>854</v>
      </c>
      <c r="S1713" t="s">
        <v>861</v>
      </c>
      <c r="T1713" t="s">
        <v>865</v>
      </c>
      <c r="U1713" t="s">
        <v>867</v>
      </c>
      <c r="V1713" s="1">
        <v>-0.27084760000000002</v>
      </c>
      <c r="W1713" s="1">
        <v>3.0485899999999999</v>
      </c>
      <c r="X1713" s="1">
        <v>0.37</v>
      </c>
      <c r="Y1713" s="1">
        <v>0.14364306628704071</v>
      </c>
      <c r="Z1713" t="s">
        <v>877</v>
      </c>
      <c r="AA1713" s="1">
        <v>24</v>
      </c>
      <c r="AB1713" t="s">
        <v>881</v>
      </c>
      <c r="AC1713" t="s">
        <v>913</v>
      </c>
      <c r="AD1713" t="s">
        <v>918</v>
      </c>
      <c r="AE1713" t="s">
        <v>921</v>
      </c>
      <c r="AF1713" s="1">
        <v>2000</v>
      </c>
      <c r="AG1713" s="1">
        <v>2016</v>
      </c>
      <c r="AH1713" s="67">
        <f t="shared" si="130"/>
        <v>2.0600705434967191E-2</v>
      </c>
      <c r="AI1713" s="67">
        <f t="shared" si="134"/>
        <v>7.9976986387967353E-3</v>
      </c>
      <c r="AJ1713" s="67">
        <f t="shared" si="131"/>
        <v>4.9252161029255913E-3</v>
      </c>
      <c r="AK1713" s="67">
        <f t="shared" si="132"/>
        <v>3.6276194767008788E-2</v>
      </c>
      <c r="AL1713" s="69">
        <f t="shared" si="133"/>
        <v>1</v>
      </c>
    </row>
    <row r="1714" spans="1:38">
      <c r="A1714" s="1">
        <v>1713</v>
      </c>
      <c r="B1714" s="35" t="s">
        <v>1392</v>
      </c>
      <c r="C1714" t="s">
        <v>4</v>
      </c>
      <c r="D1714" t="s">
        <v>32</v>
      </c>
      <c r="E1714" t="s">
        <v>102</v>
      </c>
      <c r="F1714" t="s">
        <v>136</v>
      </c>
      <c r="G1714" t="s">
        <v>151</v>
      </c>
      <c r="H1714" t="s">
        <v>279</v>
      </c>
      <c r="I1714" s="1">
        <v>8.3534965515136719</v>
      </c>
      <c r="J1714" s="1">
        <v>13.649983406066895</v>
      </c>
      <c r="K1714" s="1">
        <v>1</v>
      </c>
      <c r="L1714" t="s">
        <v>456</v>
      </c>
      <c r="M1714" t="s">
        <v>461</v>
      </c>
      <c r="N1714" t="s">
        <v>591</v>
      </c>
      <c r="O1714" t="s">
        <v>780</v>
      </c>
      <c r="P1714" t="s">
        <v>459</v>
      </c>
      <c r="Q1714" t="s">
        <v>851</v>
      </c>
      <c r="R1714" t="s">
        <v>854</v>
      </c>
      <c r="S1714" t="s">
        <v>861</v>
      </c>
      <c r="T1714" t="s">
        <v>864</v>
      </c>
      <c r="U1714" t="s">
        <v>867</v>
      </c>
      <c r="V1714" s="1"/>
      <c r="W1714" s="1"/>
      <c r="X1714" s="1">
        <v>6.9500000000000006E-2</v>
      </c>
      <c r="Y1714" s="1">
        <v>3.6900000000000002E-2</v>
      </c>
      <c r="Z1714" t="s">
        <v>875</v>
      </c>
      <c r="AA1714" s="1">
        <v>13</v>
      </c>
      <c r="AB1714" t="s">
        <v>881</v>
      </c>
      <c r="AC1714" t="s">
        <v>913</v>
      </c>
      <c r="AD1714" t="s">
        <v>918</v>
      </c>
      <c r="AE1714" t="s">
        <v>921</v>
      </c>
      <c r="AF1714" s="1">
        <v>2000</v>
      </c>
      <c r="AG1714" s="1">
        <v>2016</v>
      </c>
      <c r="AH1714" s="67">
        <f t="shared" si="130"/>
        <v>5.0915812812717355E-3</v>
      </c>
      <c r="AI1714" s="67">
        <f t="shared" si="134"/>
        <v>2.7032999896248492E-3</v>
      </c>
      <c r="AJ1714" s="67">
        <f t="shared" si="131"/>
        <v>-2.068866983929692E-4</v>
      </c>
      <c r="AK1714" s="67">
        <f t="shared" si="132"/>
        <v>1.0390049260936441E-2</v>
      </c>
      <c r="AL1714" s="69">
        <f t="shared" si="133"/>
        <v>1</v>
      </c>
    </row>
    <row r="1715" spans="1:38">
      <c r="A1715" s="1">
        <v>1714</v>
      </c>
      <c r="B1715" s="35" t="s">
        <v>1392</v>
      </c>
      <c r="C1715" t="s">
        <v>4</v>
      </c>
      <c r="D1715" t="s">
        <v>32</v>
      </c>
      <c r="E1715" t="s">
        <v>102</v>
      </c>
      <c r="F1715" t="s">
        <v>136</v>
      </c>
      <c r="G1715" t="s">
        <v>151</v>
      </c>
      <c r="H1715" t="s">
        <v>279</v>
      </c>
      <c r="I1715" s="1">
        <v>8.3534965515136719</v>
      </c>
      <c r="J1715" s="1">
        <v>13.649983406066895</v>
      </c>
      <c r="K1715" s="1">
        <v>1</v>
      </c>
      <c r="L1715" t="s">
        <v>456</v>
      </c>
      <c r="M1715" t="s">
        <v>461</v>
      </c>
      <c r="N1715" t="s">
        <v>591</v>
      </c>
      <c r="O1715" t="s">
        <v>780</v>
      </c>
      <c r="P1715" t="s">
        <v>459</v>
      </c>
      <c r="Q1715" t="s">
        <v>851</v>
      </c>
      <c r="R1715" t="s">
        <v>854</v>
      </c>
      <c r="S1715" t="s">
        <v>861</v>
      </c>
      <c r="T1715" t="s">
        <v>864</v>
      </c>
      <c r="U1715" t="s">
        <v>867</v>
      </c>
      <c r="V1715" s="1"/>
      <c r="W1715" s="1"/>
      <c r="X1715" s="1">
        <v>7.9200000000000007E-2</v>
      </c>
      <c r="Y1715" s="1">
        <v>3.4200000000000001E-2</v>
      </c>
      <c r="Z1715" t="s">
        <v>875</v>
      </c>
      <c r="AA1715" s="1">
        <v>13</v>
      </c>
      <c r="AB1715" t="s">
        <v>881</v>
      </c>
      <c r="AC1715" t="s">
        <v>913</v>
      </c>
      <c r="AD1715" t="s">
        <v>918</v>
      </c>
      <c r="AE1715" t="s">
        <v>921</v>
      </c>
      <c r="AF1715" s="1">
        <v>2000</v>
      </c>
      <c r="AG1715" s="1">
        <v>2016</v>
      </c>
      <c r="AH1715" s="67">
        <f t="shared" si="130"/>
        <v>5.8022048557801647E-3</v>
      </c>
      <c r="AI1715" s="67">
        <f t="shared" si="134"/>
        <v>2.5054975513596166E-3</v>
      </c>
      <c r="AJ1715" s="67">
        <f t="shared" si="131"/>
        <v>8.9142965511531617E-4</v>
      </c>
      <c r="AK1715" s="67">
        <f t="shared" si="132"/>
        <v>1.0712980056445012E-2</v>
      </c>
      <c r="AL1715" s="69">
        <f t="shared" si="133"/>
        <v>1</v>
      </c>
    </row>
    <row r="1716" spans="1:38">
      <c r="A1716" s="1">
        <v>1715</v>
      </c>
      <c r="B1716" s="35" t="s">
        <v>1392</v>
      </c>
      <c r="C1716" t="s">
        <v>4</v>
      </c>
      <c r="D1716" t="s">
        <v>32</v>
      </c>
      <c r="E1716" t="s">
        <v>102</v>
      </c>
      <c r="F1716" t="s">
        <v>136</v>
      </c>
      <c r="G1716" t="s">
        <v>151</v>
      </c>
      <c r="H1716" t="s">
        <v>279</v>
      </c>
      <c r="I1716" s="1">
        <v>8.3534965515136719</v>
      </c>
      <c r="J1716" s="1">
        <v>13.649983406066895</v>
      </c>
      <c r="K1716" s="1">
        <v>1</v>
      </c>
      <c r="L1716" t="s">
        <v>456</v>
      </c>
      <c r="M1716" t="s">
        <v>461</v>
      </c>
      <c r="N1716" t="s">
        <v>591</v>
      </c>
      <c r="O1716" t="s">
        <v>780</v>
      </c>
      <c r="P1716" t="s">
        <v>459</v>
      </c>
      <c r="Q1716" t="s">
        <v>851</v>
      </c>
      <c r="R1716" t="s">
        <v>854</v>
      </c>
      <c r="S1716" t="s">
        <v>861</v>
      </c>
      <c r="T1716" t="s">
        <v>864</v>
      </c>
      <c r="U1716" t="s">
        <v>867</v>
      </c>
      <c r="V1716" s="1"/>
      <c r="W1716" s="1"/>
      <c r="X1716" s="1">
        <v>8.8099999999999998E-2</v>
      </c>
      <c r="Y1716" s="1">
        <v>2.6800000000000001E-2</v>
      </c>
      <c r="Z1716" t="s">
        <v>875</v>
      </c>
      <c r="AA1716" s="1">
        <v>13</v>
      </c>
      <c r="AB1716" t="s">
        <v>881</v>
      </c>
      <c r="AC1716" t="s">
        <v>913</v>
      </c>
      <c r="AD1716" t="s">
        <v>918</v>
      </c>
      <c r="AE1716" t="s">
        <v>921</v>
      </c>
      <c r="AF1716" s="1">
        <v>2000</v>
      </c>
      <c r="AG1716" s="1">
        <v>2016</v>
      </c>
      <c r="AH1716" s="67">
        <f t="shared" si="130"/>
        <v>6.4542203004322278E-3</v>
      </c>
      <c r="AI1716" s="67">
        <f t="shared" si="134"/>
        <v>1.9633723501882375E-3</v>
      </c>
      <c r="AJ1716" s="67">
        <f t="shared" si="131"/>
        <v>2.6060104940632822E-3</v>
      </c>
      <c r="AK1716" s="67">
        <f t="shared" si="132"/>
        <v>1.0302430106801173E-2</v>
      </c>
      <c r="AL1716" s="69">
        <f t="shared" si="133"/>
        <v>1</v>
      </c>
    </row>
    <row r="1717" spans="1:38">
      <c r="A1717" s="1">
        <v>1716</v>
      </c>
      <c r="B1717" s="35" t="s">
        <v>1392</v>
      </c>
      <c r="C1717" t="s">
        <v>4</v>
      </c>
      <c r="D1717" t="s">
        <v>32</v>
      </c>
      <c r="E1717" t="s">
        <v>102</v>
      </c>
      <c r="F1717" t="s">
        <v>136</v>
      </c>
      <c r="G1717" t="s">
        <v>151</v>
      </c>
      <c r="H1717" t="s">
        <v>279</v>
      </c>
      <c r="I1717" s="1">
        <v>8.3534965515136719</v>
      </c>
      <c r="J1717" s="1">
        <v>13.649983406066895</v>
      </c>
      <c r="K1717" s="1">
        <v>1</v>
      </c>
      <c r="L1717" t="s">
        <v>456</v>
      </c>
      <c r="M1717" t="s">
        <v>461</v>
      </c>
      <c r="N1717" t="s">
        <v>591</v>
      </c>
      <c r="O1717" t="s">
        <v>780</v>
      </c>
      <c r="P1717" t="s">
        <v>459</v>
      </c>
      <c r="Q1717" t="s">
        <v>851</v>
      </c>
      <c r="R1717" t="s">
        <v>854</v>
      </c>
      <c r="S1717" t="s">
        <v>861</v>
      </c>
      <c r="T1717" t="s">
        <v>864</v>
      </c>
      <c r="U1717" t="s">
        <v>867</v>
      </c>
      <c r="V1717" s="1"/>
      <c r="W1717" s="1"/>
      <c r="X1717" s="1">
        <v>6.3100000000000003E-2</v>
      </c>
      <c r="Y1717" s="1">
        <v>3.4000000000000002E-2</v>
      </c>
      <c r="Z1717" t="s">
        <v>875</v>
      </c>
      <c r="AA1717" s="1">
        <v>13</v>
      </c>
      <c r="AB1717" t="s">
        <v>881</v>
      </c>
      <c r="AC1717" t="s">
        <v>913</v>
      </c>
      <c r="AD1717" t="s">
        <v>918</v>
      </c>
      <c r="AE1717" t="s">
        <v>921</v>
      </c>
      <c r="AF1717" s="1">
        <v>2000</v>
      </c>
      <c r="AG1717" s="1">
        <v>2016</v>
      </c>
      <c r="AH1717" s="67">
        <f t="shared" si="130"/>
        <v>4.6227162424208133E-3</v>
      </c>
      <c r="AI1717" s="67">
        <f t="shared" si="134"/>
        <v>2.4908455188955253E-3</v>
      </c>
      <c r="AJ1717" s="67">
        <f t="shared" si="131"/>
        <v>-2.5934097461441635E-4</v>
      </c>
      <c r="AK1717" s="67">
        <f t="shared" si="132"/>
        <v>9.5047734594560437E-3</v>
      </c>
      <c r="AL1717" s="69">
        <f t="shared" si="133"/>
        <v>1</v>
      </c>
    </row>
    <row r="1718" spans="1:38">
      <c r="A1718" s="1">
        <v>1717</v>
      </c>
      <c r="B1718" s="35" t="s">
        <v>1392</v>
      </c>
      <c r="C1718" t="s">
        <v>4</v>
      </c>
      <c r="D1718" t="s">
        <v>32</v>
      </c>
      <c r="E1718" t="s">
        <v>102</v>
      </c>
      <c r="F1718" t="s">
        <v>136</v>
      </c>
      <c r="G1718" t="s">
        <v>151</v>
      </c>
      <c r="H1718" t="s">
        <v>279</v>
      </c>
      <c r="I1718" s="1">
        <v>8.3534965515136719</v>
      </c>
      <c r="J1718" s="1">
        <v>13.649983406066895</v>
      </c>
      <c r="K1718" s="1">
        <v>1</v>
      </c>
      <c r="L1718" t="s">
        <v>456</v>
      </c>
      <c r="M1718" t="s">
        <v>461</v>
      </c>
      <c r="N1718" t="s">
        <v>591</v>
      </c>
      <c r="O1718" t="s">
        <v>780</v>
      </c>
      <c r="P1718" t="s">
        <v>459</v>
      </c>
      <c r="Q1718" t="s">
        <v>851</v>
      </c>
      <c r="R1718" t="s">
        <v>854</v>
      </c>
      <c r="S1718" t="s">
        <v>861</v>
      </c>
      <c r="T1718" t="s">
        <v>865</v>
      </c>
      <c r="U1718" t="s">
        <v>867</v>
      </c>
      <c r="V1718" s="1"/>
      <c r="W1718" s="1"/>
      <c r="X1718" s="1">
        <v>0.3</v>
      </c>
      <c r="Y1718" s="1">
        <v>0.13824307918548584</v>
      </c>
      <c r="Z1718" t="s">
        <v>875</v>
      </c>
      <c r="AA1718" s="1">
        <v>13</v>
      </c>
      <c r="AB1718" t="s">
        <v>881</v>
      </c>
      <c r="AC1718" t="s">
        <v>913</v>
      </c>
      <c r="AD1718" t="s">
        <v>918</v>
      </c>
      <c r="AE1718" t="s">
        <v>921</v>
      </c>
      <c r="AF1718" s="1">
        <v>2000</v>
      </c>
      <c r="AG1718" s="1">
        <v>2016</v>
      </c>
      <c r="AH1718" s="67">
        <f t="shared" si="130"/>
        <v>2.1978048696136985E-2</v>
      </c>
      <c r="AI1718" s="67">
        <f t="shared" si="134"/>
        <v>1.012771042080843E-2</v>
      </c>
      <c r="AJ1718" s="67">
        <f t="shared" si="131"/>
        <v>2.1277362713524629E-3</v>
      </c>
      <c r="AK1718" s="67">
        <f t="shared" si="132"/>
        <v>4.1828361120921503E-2</v>
      </c>
      <c r="AL1718" s="69">
        <f t="shared" si="133"/>
        <v>1</v>
      </c>
    </row>
    <row r="1719" spans="1:38">
      <c r="A1719" s="1">
        <v>1718</v>
      </c>
      <c r="B1719" s="35" t="s">
        <v>1392</v>
      </c>
      <c r="C1719" t="s">
        <v>4</v>
      </c>
      <c r="D1719" t="s">
        <v>32</v>
      </c>
      <c r="E1719" t="s">
        <v>102</v>
      </c>
      <c r="F1719" t="s">
        <v>136</v>
      </c>
      <c r="G1719" t="s">
        <v>151</v>
      </c>
      <c r="H1719" t="s">
        <v>279</v>
      </c>
      <c r="I1719" s="1">
        <v>8.3534965515136719</v>
      </c>
      <c r="J1719" s="1">
        <v>13.649983406066895</v>
      </c>
      <c r="K1719" s="1">
        <v>1</v>
      </c>
      <c r="L1719" t="s">
        <v>456</v>
      </c>
      <c r="M1719" t="s">
        <v>461</v>
      </c>
      <c r="N1719" t="s">
        <v>591</v>
      </c>
      <c r="O1719" t="s">
        <v>780</v>
      </c>
      <c r="P1719" t="s">
        <v>459</v>
      </c>
      <c r="Q1719" t="s">
        <v>851</v>
      </c>
      <c r="R1719" t="s">
        <v>854</v>
      </c>
      <c r="S1719" t="s">
        <v>861</v>
      </c>
      <c r="T1719" t="s">
        <v>864</v>
      </c>
      <c r="U1719" t="s">
        <v>867</v>
      </c>
      <c r="V1719" s="1"/>
      <c r="W1719" s="1"/>
      <c r="X1719" s="1">
        <v>-3.4200000000000001E-2</v>
      </c>
      <c r="Y1719" s="1">
        <v>5.4300000000000001E-2</v>
      </c>
      <c r="Z1719" t="s">
        <v>875</v>
      </c>
      <c r="AA1719" s="1">
        <v>32</v>
      </c>
      <c r="AB1719" t="s">
        <v>881</v>
      </c>
      <c r="AC1719" t="s">
        <v>913</v>
      </c>
      <c r="AD1719" t="s">
        <v>918</v>
      </c>
      <c r="AE1719" t="s">
        <v>921</v>
      </c>
      <c r="AF1719" s="1">
        <v>2000</v>
      </c>
      <c r="AG1719" s="1">
        <v>2016</v>
      </c>
      <c r="AH1719" s="67">
        <f t="shared" si="130"/>
        <v>-2.5054975513596166E-3</v>
      </c>
      <c r="AI1719" s="67">
        <f t="shared" si="134"/>
        <v>3.9780268140007947E-3</v>
      </c>
      <c r="AJ1719" s="67">
        <f t="shared" si="131"/>
        <v>-1.0302430106801173E-2</v>
      </c>
      <c r="AK1719" s="67">
        <f t="shared" si="132"/>
        <v>5.2914350040819411E-3</v>
      </c>
      <c r="AL1719" s="69">
        <f t="shared" si="133"/>
        <v>1</v>
      </c>
    </row>
    <row r="1720" spans="1:38">
      <c r="A1720" s="1">
        <v>1719</v>
      </c>
      <c r="B1720" s="35" t="s">
        <v>1392</v>
      </c>
      <c r="C1720" t="s">
        <v>4</v>
      </c>
      <c r="D1720" t="s">
        <v>32</v>
      </c>
      <c r="E1720" t="s">
        <v>102</v>
      </c>
      <c r="F1720" t="s">
        <v>136</v>
      </c>
      <c r="G1720" t="s">
        <v>151</v>
      </c>
      <c r="H1720" t="s">
        <v>279</v>
      </c>
      <c r="I1720" s="1">
        <v>8.3534965515136719</v>
      </c>
      <c r="J1720" s="1">
        <v>13.649983406066895</v>
      </c>
      <c r="K1720" s="1">
        <v>1</v>
      </c>
      <c r="L1720" t="s">
        <v>456</v>
      </c>
      <c r="M1720" t="s">
        <v>461</v>
      </c>
      <c r="N1720" t="s">
        <v>591</v>
      </c>
      <c r="O1720" t="s">
        <v>780</v>
      </c>
      <c r="P1720" t="s">
        <v>459</v>
      </c>
      <c r="Q1720" t="s">
        <v>851</v>
      </c>
      <c r="R1720" t="s">
        <v>854</v>
      </c>
      <c r="S1720" t="s">
        <v>861</v>
      </c>
      <c r="T1720" t="s">
        <v>864</v>
      </c>
      <c r="U1720" t="s">
        <v>867</v>
      </c>
      <c r="V1720" s="1"/>
      <c r="W1720" s="1"/>
      <c r="X1720" s="1">
        <v>4.53E-2</v>
      </c>
      <c r="Y1720" s="1">
        <v>6.5199999999999994E-2</v>
      </c>
      <c r="Z1720" t="s">
        <v>875</v>
      </c>
      <c r="AA1720" s="1">
        <v>32</v>
      </c>
      <c r="AB1720" t="s">
        <v>881</v>
      </c>
      <c r="AC1720" t="s">
        <v>913</v>
      </c>
      <c r="AD1720" t="s">
        <v>918</v>
      </c>
      <c r="AE1720" t="s">
        <v>921</v>
      </c>
      <c r="AF1720" s="1">
        <v>2000</v>
      </c>
      <c r="AG1720" s="1">
        <v>2016</v>
      </c>
      <c r="AH1720" s="67">
        <f t="shared" si="130"/>
        <v>3.3186853531166848E-3</v>
      </c>
      <c r="AI1720" s="67">
        <f t="shared" si="134"/>
        <v>4.7765625832937707E-3</v>
      </c>
      <c r="AJ1720" s="67">
        <f t="shared" si="131"/>
        <v>-6.0433773101391045E-3</v>
      </c>
      <c r="AK1720" s="67">
        <f t="shared" si="132"/>
        <v>1.2680748016372475E-2</v>
      </c>
      <c r="AL1720" s="69">
        <f t="shared" si="133"/>
        <v>1</v>
      </c>
    </row>
    <row r="1721" spans="1:38">
      <c r="A1721" s="1">
        <v>1720</v>
      </c>
      <c r="B1721" s="35" t="s">
        <v>1392</v>
      </c>
      <c r="C1721" t="s">
        <v>4</v>
      </c>
      <c r="D1721" t="s">
        <v>32</v>
      </c>
      <c r="E1721" t="s">
        <v>102</v>
      </c>
      <c r="F1721" t="s">
        <v>136</v>
      </c>
      <c r="G1721" t="s">
        <v>151</v>
      </c>
      <c r="H1721" t="s">
        <v>279</v>
      </c>
      <c r="I1721" s="1">
        <v>8.3534965515136719</v>
      </c>
      <c r="J1721" s="1">
        <v>13.649983406066895</v>
      </c>
      <c r="K1721" s="1">
        <v>1</v>
      </c>
      <c r="L1721" t="s">
        <v>456</v>
      </c>
      <c r="M1721" t="s">
        <v>461</v>
      </c>
      <c r="N1721" t="s">
        <v>591</v>
      </c>
      <c r="O1721" t="s">
        <v>780</v>
      </c>
      <c r="P1721" t="s">
        <v>459</v>
      </c>
      <c r="Q1721" t="s">
        <v>851</v>
      </c>
      <c r="R1721" t="s">
        <v>854</v>
      </c>
      <c r="S1721" t="s">
        <v>861</v>
      </c>
      <c r="T1721" t="s">
        <v>864</v>
      </c>
      <c r="U1721" t="s">
        <v>867</v>
      </c>
      <c r="V1721" s="1"/>
      <c r="W1721" s="1"/>
      <c r="X1721" s="1">
        <v>5.0799999999999998E-2</v>
      </c>
      <c r="Y1721" s="1">
        <v>5.8200000000000002E-2</v>
      </c>
      <c r="Z1721" t="s">
        <v>875</v>
      </c>
      <c r="AA1721" s="1">
        <v>32</v>
      </c>
      <c r="AB1721" t="s">
        <v>881</v>
      </c>
      <c r="AC1721" t="s">
        <v>913</v>
      </c>
      <c r="AD1721" t="s">
        <v>918</v>
      </c>
      <c r="AE1721" t="s">
        <v>921</v>
      </c>
      <c r="AF1721" s="1">
        <v>2000</v>
      </c>
      <c r="AG1721" s="1">
        <v>2016</v>
      </c>
      <c r="AH1721" s="67">
        <f t="shared" si="130"/>
        <v>3.721616245879196E-3</v>
      </c>
      <c r="AI1721" s="67">
        <f t="shared" si="134"/>
        <v>4.2637414470505751E-3</v>
      </c>
      <c r="AJ1721" s="67">
        <f t="shared" si="131"/>
        <v>-4.6353169903399303E-3</v>
      </c>
      <c r="AK1721" s="67">
        <f t="shared" si="132"/>
        <v>1.2078549482098322E-2</v>
      </c>
      <c r="AL1721" s="69">
        <f t="shared" si="133"/>
        <v>1</v>
      </c>
    </row>
    <row r="1722" spans="1:38">
      <c r="A1722" s="1">
        <v>1721</v>
      </c>
      <c r="B1722" s="35" t="s">
        <v>1392</v>
      </c>
      <c r="C1722" t="s">
        <v>4</v>
      </c>
      <c r="D1722" t="s">
        <v>32</v>
      </c>
      <c r="E1722" t="s">
        <v>102</v>
      </c>
      <c r="F1722" t="s">
        <v>136</v>
      </c>
      <c r="G1722" t="s">
        <v>151</v>
      </c>
      <c r="H1722" t="s">
        <v>279</v>
      </c>
      <c r="I1722" s="1">
        <v>8.3534965515136719</v>
      </c>
      <c r="J1722" s="1">
        <v>13.649983406066895</v>
      </c>
      <c r="K1722" s="1">
        <v>1</v>
      </c>
      <c r="L1722" t="s">
        <v>456</v>
      </c>
      <c r="M1722" t="s">
        <v>461</v>
      </c>
      <c r="N1722" t="s">
        <v>591</v>
      </c>
      <c r="O1722" t="s">
        <v>780</v>
      </c>
      <c r="P1722" t="s">
        <v>459</v>
      </c>
      <c r="Q1722" t="s">
        <v>851</v>
      </c>
      <c r="R1722" t="s">
        <v>854</v>
      </c>
      <c r="S1722" t="s">
        <v>861</v>
      </c>
      <c r="T1722" t="s">
        <v>864</v>
      </c>
      <c r="U1722" t="s">
        <v>867</v>
      </c>
      <c r="V1722" s="1"/>
      <c r="W1722" s="1"/>
      <c r="X1722" s="1">
        <v>2.3900000000000001E-2</v>
      </c>
      <c r="Y1722" s="1">
        <v>3.1300000000000001E-2</v>
      </c>
      <c r="Z1722" t="s">
        <v>875</v>
      </c>
      <c r="AA1722" s="1">
        <v>32</v>
      </c>
      <c r="AB1722" t="s">
        <v>881</v>
      </c>
      <c r="AC1722" t="s">
        <v>913</v>
      </c>
      <c r="AD1722" t="s">
        <v>918</v>
      </c>
      <c r="AE1722" t="s">
        <v>921</v>
      </c>
      <c r="AF1722" s="1">
        <v>2000</v>
      </c>
      <c r="AG1722" s="1">
        <v>2016</v>
      </c>
      <c r="AH1722" s="67">
        <f t="shared" si="130"/>
        <v>1.7509178794589133E-3</v>
      </c>
      <c r="AI1722" s="67">
        <f t="shared" si="134"/>
        <v>2.2930430806302922E-3</v>
      </c>
      <c r="AJ1722" s="67">
        <f t="shared" si="131"/>
        <v>-2.7434465585764595E-3</v>
      </c>
      <c r="AK1722" s="67">
        <f t="shared" si="132"/>
        <v>6.2452823174942856E-3</v>
      </c>
      <c r="AL1722" s="69">
        <f t="shared" si="133"/>
        <v>1</v>
      </c>
    </row>
    <row r="1723" spans="1:38">
      <c r="A1723" s="1">
        <v>1722</v>
      </c>
      <c r="B1723" s="35" t="s">
        <v>1392</v>
      </c>
      <c r="C1723" t="s">
        <v>4</v>
      </c>
      <c r="D1723" t="s">
        <v>32</v>
      </c>
      <c r="E1723" t="s">
        <v>102</v>
      </c>
      <c r="F1723" t="s">
        <v>136</v>
      </c>
      <c r="G1723" t="s">
        <v>151</v>
      </c>
      <c r="H1723" t="s">
        <v>279</v>
      </c>
      <c r="I1723" s="1">
        <v>8.3534965515136719</v>
      </c>
      <c r="J1723" s="1">
        <v>13.649983406066895</v>
      </c>
      <c r="K1723" s="1">
        <v>1</v>
      </c>
      <c r="L1723" t="s">
        <v>456</v>
      </c>
      <c r="M1723" t="s">
        <v>461</v>
      </c>
      <c r="N1723" t="s">
        <v>591</v>
      </c>
      <c r="O1723" t="s">
        <v>780</v>
      </c>
      <c r="P1723" t="s">
        <v>459</v>
      </c>
      <c r="Q1723" t="s">
        <v>851</v>
      </c>
      <c r="R1723" t="s">
        <v>854</v>
      </c>
      <c r="S1723" t="s">
        <v>861</v>
      </c>
      <c r="T1723" t="s">
        <v>865</v>
      </c>
      <c r="U1723" t="s">
        <v>867</v>
      </c>
      <c r="V1723" s="1"/>
      <c r="W1723" s="1"/>
      <c r="X1723" s="1">
        <v>0.09</v>
      </c>
      <c r="Y1723" s="1">
        <v>0.17162454128265381</v>
      </c>
      <c r="Z1723" t="s">
        <v>875</v>
      </c>
      <c r="AA1723" s="1">
        <v>32</v>
      </c>
      <c r="AB1723" t="s">
        <v>881</v>
      </c>
      <c r="AC1723" t="s">
        <v>913</v>
      </c>
      <c r="AD1723" t="s">
        <v>918</v>
      </c>
      <c r="AE1723" t="s">
        <v>921</v>
      </c>
      <c r="AF1723" s="1">
        <v>2000</v>
      </c>
      <c r="AG1723" s="1">
        <v>2016</v>
      </c>
      <c r="AH1723" s="67">
        <f t="shared" si="130"/>
        <v>6.5934146088410953E-3</v>
      </c>
      <c r="AI1723" s="67">
        <f t="shared" si="134"/>
        <v>1.2573241752541126E-2</v>
      </c>
      <c r="AJ1723" s="67">
        <f t="shared" si="131"/>
        <v>-1.805013922613951E-2</v>
      </c>
      <c r="AK1723" s="67">
        <f t="shared" si="132"/>
        <v>3.1236968443821699E-2</v>
      </c>
      <c r="AL1723" s="69">
        <f t="shared" si="133"/>
        <v>1</v>
      </c>
    </row>
    <row r="1724" spans="1:38">
      <c r="A1724" s="1">
        <v>1723</v>
      </c>
      <c r="B1724" s="35" t="s">
        <v>1392</v>
      </c>
      <c r="C1724" t="s">
        <v>4</v>
      </c>
      <c r="D1724" t="s">
        <v>32</v>
      </c>
      <c r="E1724" t="s">
        <v>102</v>
      </c>
      <c r="F1724" t="s">
        <v>136</v>
      </c>
      <c r="G1724" t="s">
        <v>151</v>
      </c>
      <c r="H1724" t="s">
        <v>279</v>
      </c>
      <c r="I1724" s="1">
        <v>8.3534965515136719</v>
      </c>
      <c r="J1724" s="1">
        <v>13.649983406066895</v>
      </c>
      <c r="K1724" s="1">
        <v>1</v>
      </c>
      <c r="L1724" t="s">
        <v>456</v>
      </c>
      <c r="M1724" t="s">
        <v>461</v>
      </c>
      <c r="N1724" t="s">
        <v>591</v>
      </c>
      <c r="O1724" t="s">
        <v>780</v>
      </c>
      <c r="P1724" t="s">
        <v>459</v>
      </c>
      <c r="Q1724" t="s">
        <v>851</v>
      </c>
      <c r="R1724" t="s">
        <v>854</v>
      </c>
      <c r="S1724" t="s">
        <v>861</v>
      </c>
      <c r="T1724" t="s">
        <v>864</v>
      </c>
      <c r="U1724" t="s">
        <v>867</v>
      </c>
      <c r="V1724" s="1"/>
      <c r="W1724" s="1"/>
      <c r="X1724" s="1">
        <v>0.158</v>
      </c>
      <c r="Y1724" s="1">
        <v>4.7100000000000003E-2</v>
      </c>
      <c r="Z1724" t="s">
        <v>875</v>
      </c>
      <c r="AA1724" s="1">
        <v>8</v>
      </c>
      <c r="AB1724" t="s">
        <v>881</v>
      </c>
      <c r="AC1724" t="s">
        <v>913</v>
      </c>
      <c r="AD1724" t="s">
        <v>918</v>
      </c>
      <c r="AE1724" t="s">
        <v>921</v>
      </c>
      <c r="AF1724" s="1">
        <v>2000</v>
      </c>
      <c r="AG1724" s="1">
        <v>2016</v>
      </c>
      <c r="AH1724" s="67">
        <f t="shared" si="130"/>
        <v>1.1575105646632146E-2</v>
      </c>
      <c r="AI1724" s="67">
        <f t="shared" si="134"/>
        <v>3.4505536452935069E-3</v>
      </c>
      <c r="AJ1724" s="67">
        <f t="shared" si="131"/>
        <v>4.8120205018568722E-3</v>
      </c>
      <c r="AK1724" s="67">
        <f t="shared" si="132"/>
        <v>1.833819079140742E-2</v>
      </c>
      <c r="AL1724" s="69">
        <f t="shared" si="133"/>
        <v>1</v>
      </c>
    </row>
    <row r="1725" spans="1:38">
      <c r="A1725" s="1">
        <v>1724</v>
      </c>
      <c r="B1725" s="35" t="s">
        <v>1392</v>
      </c>
      <c r="C1725" t="s">
        <v>4</v>
      </c>
      <c r="D1725" t="s">
        <v>32</v>
      </c>
      <c r="E1725" t="s">
        <v>102</v>
      </c>
      <c r="F1725" t="s">
        <v>136</v>
      </c>
      <c r="G1725" t="s">
        <v>151</v>
      </c>
      <c r="H1725" t="s">
        <v>279</v>
      </c>
      <c r="I1725" s="1">
        <v>8.3534965515136719</v>
      </c>
      <c r="J1725" s="1">
        <v>13.649983406066895</v>
      </c>
      <c r="K1725" s="1">
        <v>1</v>
      </c>
      <c r="L1725" t="s">
        <v>456</v>
      </c>
      <c r="M1725" t="s">
        <v>461</v>
      </c>
      <c r="N1725" t="s">
        <v>591</v>
      </c>
      <c r="O1725" t="s">
        <v>780</v>
      </c>
      <c r="P1725" t="s">
        <v>459</v>
      </c>
      <c r="Q1725" t="s">
        <v>851</v>
      </c>
      <c r="R1725" t="s">
        <v>854</v>
      </c>
      <c r="S1725" t="s">
        <v>861</v>
      </c>
      <c r="T1725" t="s">
        <v>864</v>
      </c>
      <c r="U1725" t="s">
        <v>867</v>
      </c>
      <c r="V1725" s="1"/>
      <c r="W1725" s="1"/>
      <c r="X1725" s="1">
        <v>3.4599999999999999E-2</v>
      </c>
      <c r="Y1725" s="1">
        <v>0.151</v>
      </c>
      <c r="Z1725" t="s">
        <v>875</v>
      </c>
      <c r="AA1725" s="1">
        <v>8</v>
      </c>
      <c r="AB1725" t="s">
        <v>881</v>
      </c>
      <c r="AC1725" t="s">
        <v>913</v>
      </c>
      <c r="AD1725" t="s">
        <v>918</v>
      </c>
      <c r="AE1725" t="s">
        <v>921</v>
      </c>
      <c r="AF1725" s="1">
        <v>2000</v>
      </c>
      <c r="AG1725" s="1">
        <v>2016</v>
      </c>
      <c r="AH1725" s="67">
        <f t="shared" si="130"/>
        <v>2.5348016162877987E-3</v>
      </c>
      <c r="AI1725" s="67">
        <f t="shared" si="134"/>
        <v>1.1062284510388948E-2</v>
      </c>
      <c r="AJ1725" s="67">
        <f t="shared" si="131"/>
        <v>-1.9147276024074539E-2</v>
      </c>
      <c r="AK1725" s="67">
        <f t="shared" si="132"/>
        <v>2.4216879256650135E-2</v>
      </c>
      <c r="AL1725" s="69">
        <f t="shared" si="133"/>
        <v>1</v>
      </c>
    </row>
    <row r="1726" spans="1:38">
      <c r="A1726" s="1">
        <v>1725</v>
      </c>
      <c r="B1726" s="35" t="s">
        <v>1392</v>
      </c>
      <c r="C1726" t="s">
        <v>4</v>
      </c>
      <c r="D1726" t="s">
        <v>32</v>
      </c>
      <c r="E1726" t="s">
        <v>102</v>
      </c>
      <c r="F1726" t="s">
        <v>136</v>
      </c>
      <c r="G1726" t="s">
        <v>151</v>
      </c>
      <c r="H1726" t="s">
        <v>279</v>
      </c>
      <c r="I1726" s="1">
        <v>8.3534965515136719</v>
      </c>
      <c r="J1726" s="1">
        <v>13.649983406066895</v>
      </c>
      <c r="K1726" s="1">
        <v>1</v>
      </c>
      <c r="L1726" t="s">
        <v>456</v>
      </c>
      <c r="M1726" t="s">
        <v>461</v>
      </c>
      <c r="N1726" t="s">
        <v>591</v>
      </c>
      <c r="O1726" t="s">
        <v>780</v>
      </c>
      <c r="P1726" t="s">
        <v>459</v>
      </c>
      <c r="Q1726" t="s">
        <v>851</v>
      </c>
      <c r="R1726" t="s">
        <v>854</v>
      </c>
      <c r="S1726" t="s">
        <v>861</v>
      </c>
      <c r="T1726" t="s">
        <v>864</v>
      </c>
      <c r="U1726" t="s">
        <v>867</v>
      </c>
      <c r="V1726" s="1"/>
      <c r="W1726" s="1"/>
      <c r="X1726" s="1">
        <v>0.153</v>
      </c>
      <c r="Y1726" s="1">
        <v>8.8800000000000004E-2</v>
      </c>
      <c r="Z1726" t="s">
        <v>875</v>
      </c>
      <c r="AA1726" s="1">
        <v>8</v>
      </c>
      <c r="AB1726" t="s">
        <v>881</v>
      </c>
      <c r="AC1726" t="s">
        <v>913</v>
      </c>
      <c r="AD1726" t="s">
        <v>918</v>
      </c>
      <c r="AE1726" t="s">
        <v>921</v>
      </c>
      <c r="AF1726" s="1">
        <v>2000</v>
      </c>
      <c r="AG1726" s="1">
        <v>2016</v>
      </c>
      <c r="AH1726" s="67">
        <f t="shared" si="130"/>
        <v>1.1208804835029862E-2</v>
      </c>
      <c r="AI1726" s="67">
        <f t="shared" si="134"/>
        <v>6.5055024140565484E-3</v>
      </c>
      <c r="AJ1726" s="67">
        <f t="shared" si="131"/>
        <v>-1.5419798965209727E-3</v>
      </c>
      <c r="AK1726" s="67">
        <f t="shared" si="132"/>
        <v>2.3959589566580695E-2</v>
      </c>
      <c r="AL1726" s="69">
        <f t="shared" si="133"/>
        <v>1</v>
      </c>
    </row>
    <row r="1727" spans="1:38">
      <c r="A1727" s="1">
        <v>1726</v>
      </c>
      <c r="B1727" s="35" t="s">
        <v>1392</v>
      </c>
      <c r="C1727" t="s">
        <v>4</v>
      </c>
      <c r="D1727" t="s">
        <v>32</v>
      </c>
      <c r="E1727" t="s">
        <v>102</v>
      </c>
      <c r="F1727" t="s">
        <v>136</v>
      </c>
      <c r="G1727" t="s">
        <v>151</v>
      </c>
      <c r="H1727" t="s">
        <v>279</v>
      </c>
      <c r="I1727" s="1">
        <v>8.3534965515136719</v>
      </c>
      <c r="J1727" s="1">
        <v>13.649983406066895</v>
      </c>
      <c r="K1727" s="1">
        <v>1</v>
      </c>
      <c r="L1727" t="s">
        <v>456</v>
      </c>
      <c r="M1727" t="s">
        <v>461</v>
      </c>
      <c r="N1727" t="s">
        <v>591</v>
      </c>
      <c r="O1727" t="s">
        <v>780</v>
      </c>
      <c r="P1727" t="s">
        <v>459</v>
      </c>
      <c r="Q1727" t="s">
        <v>851</v>
      </c>
      <c r="R1727" t="s">
        <v>854</v>
      </c>
      <c r="S1727" t="s">
        <v>861</v>
      </c>
      <c r="T1727" t="s">
        <v>864</v>
      </c>
      <c r="U1727" t="s">
        <v>867</v>
      </c>
      <c r="V1727" s="1"/>
      <c r="W1727" s="1"/>
      <c r="X1727" s="1">
        <v>0.109</v>
      </c>
      <c r="Y1727" s="1">
        <v>0.16400000000000001</v>
      </c>
      <c r="Z1727" t="s">
        <v>875</v>
      </c>
      <c r="AA1727" s="1">
        <v>8</v>
      </c>
      <c r="AB1727" t="s">
        <v>881</v>
      </c>
      <c r="AC1727" t="s">
        <v>913</v>
      </c>
      <c r="AD1727" t="s">
        <v>918</v>
      </c>
      <c r="AE1727" t="s">
        <v>921</v>
      </c>
      <c r="AF1727" s="1">
        <v>2000</v>
      </c>
      <c r="AG1727" s="1">
        <v>2016</v>
      </c>
      <c r="AH1727" s="67">
        <f t="shared" si="130"/>
        <v>7.9853576929297711E-3</v>
      </c>
      <c r="AI1727" s="67">
        <f t="shared" si="134"/>
        <v>1.2014666620554885E-2</v>
      </c>
      <c r="AJ1727" s="67">
        <f t="shared" si="131"/>
        <v>-1.5563388883357804E-2</v>
      </c>
      <c r="AK1727" s="67">
        <f t="shared" si="132"/>
        <v>3.153410426921735E-2</v>
      </c>
      <c r="AL1727" s="69">
        <f t="shared" si="133"/>
        <v>1</v>
      </c>
    </row>
    <row r="1728" spans="1:38">
      <c r="A1728" s="1">
        <v>1727</v>
      </c>
      <c r="B1728" s="35" t="s">
        <v>1392</v>
      </c>
      <c r="C1728" t="s">
        <v>4</v>
      </c>
      <c r="D1728" t="s">
        <v>32</v>
      </c>
      <c r="E1728" t="s">
        <v>102</v>
      </c>
      <c r="F1728" t="s">
        <v>136</v>
      </c>
      <c r="G1728" t="s">
        <v>151</v>
      </c>
      <c r="H1728" t="s">
        <v>279</v>
      </c>
      <c r="I1728" s="1">
        <v>8.3534965515136719</v>
      </c>
      <c r="J1728" s="1">
        <v>13.649983406066895</v>
      </c>
      <c r="K1728" s="1">
        <v>1</v>
      </c>
      <c r="L1728" t="s">
        <v>456</v>
      </c>
      <c r="M1728" t="s">
        <v>461</v>
      </c>
      <c r="N1728" t="s">
        <v>591</v>
      </c>
      <c r="O1728" t="s">
        <v>780</v>
      </c>
      <c r="P1728" t="s">
        <v>459</v>
      </c>
      <c r="Q1728" t="s">
        <v>851</v>
      </c>
      <c r="R1728" t="s">
        <v>854</v>
      </c>
      <c r="S1728" t="s">
        <v>861</v>
      </c>
      <c r="T1728" t="s">
        <v>865</v>
      </c>
      <c r="U1728" t="s">
        <v>867</v>
      </c>
      <c r="V1728" s="1"/>
      <c r="W1728" s="1"/>
      <c r="X1728" s="1">
        <v>0.45</v>
      </c>
      <c r="Y1728" s="1">
        <v>0.45250785350799561</v>
      </c>
      <c r="Z1728" t="s">
        <v>875</v>
      </c>
      <c r="AA1728" s="1">
        <v>8</v>
      </c>
      <c r="AB1728" t="s">
        <v>881</v>
      </c>
      <c r="AC1728" t="s">
        <v>913</v>
      </c>
      <c r="AD1728" t="s">
        <v>918</v>
      </c>
      <c r="AE1728" t="s">
        <v>921</v>
      </c>
      <c r="AF1728" s="1">
        <v>2000</v>
      </c>
      <c r="AG1728" s="1">
        <v>2016</v>
      </c>
      <c r="AH1728" s="67">
        <f t="shared" si="130"/>
        <v>3.2967073044205479E-2</v>
      </c>
      <c r="AI1728" s="67">
        <f t="shared" si="134"/>
        <v>3.3150798799277161E-2</v>
      </c>
      <c r="AJ1728" s="67">
        <f t="shared" si="131"/>
        <v>-3.2008492602377751E-2</v>
      </c>
      <c r="AK1728" s="67">
        <f t="shared" si="132"/>
        <v>9.7942638690788703E-2</v>
      </c>
      <c r="AL1728" s="69">
        <f t="shared" si="133"/>
        <v>1</v>
      </c>
    </row>
    <row r="1729" spans="1:38">
      <c r="A1729" s="1">
        <v>1728</v>
      </c>
      <c r="B1729" s="35" t="s">
        <v>1392</v>
      </c>
      <c r="C1729" t="s">
        <v>4</v>
      </c>
      <c r="D1729" t="s">
        <v>32</v>
      </c>
      <c r="E1729" t="s">
        <v>102</v>
      </c>
      <c r="F1729" t="s">
        <v>136</v>
      </c>
      <c r="G1729" t="s">
        <v>151</v>
      </c>
      <c r="H1729" t="s">
        <v>279</v>
      </c>
      <c r="I1729" s="1">
        <v>8.3534965515136719</v>
      </c>
      <c r="J1729" s="1">
        <v>13.649983406066895</v>
      </c>
      <c r="K1729" s="1">
        <v>1</v>
      </c>
      <c r="L1729" t="s">
        <v>456</v>
      </c>
      <c r="M1729" t="s">
        <v>461</v>
      </c>
      <c r="N1729" t="s">
        <v>591</v>
      </c>
      <c r="O1729" t="s">
        <v>780</v>
      </c>
      <c r="P1729" t="s">
        <v>459</v>
      </c>
      <c r="Q1729" t="s">
        <v>851</v>
      </c>
      <c r="R1729" t="s">
        <v>854</v>
      </c>
      <c r="S1729" t="s">
        <v>861</v>
      </c>
      <c r="T1729" t="s">
        <v>864</v>
      </c>
      <c r="U1729" t="s">
        <v>867</v>
      </c>
      <c r="V1729" s="1"/>
      <c r="W1729" s="1"/>
      <c r="X1729" s="1">
        <v>8.3300000000000006E-3</v>
      </c>
      <c r="Y1729" s="1">
        <v>4.3499999999999997E-2</v>
      </c>
      <c r="Z1729" t="s">
        <v>875</v>
      </c>
      <c r="AA1729" s="1">
        <v>31</v>
      </c>
      <c r="AB1729" t="s">
        <v>881</v>
      </c>
      <c r="AC1729" t="s">
        <v>913</v>
      </c>
      <c r="AD1729" t="s">
        <v>918</v>
      </c>
      <c r="AE1729" t="s">
        <v>921</v>
      </c>
      <c r="AF1729" s="1">
        <v>2000</v>
      </c>
      <c r="AG1729" s="1">
        <v>2016</v>
      </c>
      <c r="AH1729" s="67">
        <f t="shared" si="130"/>
        <v>6.102571521294037E-4</v>
      </c>
      <c r="AI1729" s="67">
        <f t="shared" si="134"/>
        <v>3.1868170609398627E-3</v>
      </c>
      <c r="AJ1729" s="67">
        <f t="shared" si="131"/>
        <v>-5.6359042873127272E-3</v>
      </c>
      <c r="AK1729" s="67">
        <f t="shared" si="132"/>
        <v>6.8564185915715352E-3</v>
      </c>
      <c r="AL1729" s="69">
        <f t="shared" si="133"/>
        <v>1</v>
      </c>
    </row>
    <row r="1730" spans="1:38">
      <c r="A1730" s="1">
        <v>1729</v>
      </c>
      <c r="B1730" s="35" t="s">
        <v>1392</v>
      </c>
      <c r="C1730" t="s">
        <v>4</v>
      </c>
      <c r="D1730" t="s">
        <v>32</v>
      </c>
      <c r="E1730" t="s">
        <v>102</v>
      </c>
      <c r="F1730" t="s">
        <v>136</v>
      </c>
      <c r="G1730" t="s">
        <v>151</v>
      </c>
      <c r="H1730" t="s">
        <v>279</v>
      </c>
      <c r="I1730" s="1">
        <v>8.3534965515136719</v>
      </c>
      <c r="J1730" s="1">
        <v>13.649983406066895</v>
      </c>
      <c r="K1730" s="1">
        <v>1</v>
      </c>
      <c r="L1730" t="s">
        <v>456</v>
      </c>
      <c r="M1730" t="s">
        <v>461</v>
      </c>
      <c r="N1730" t="s">
        <v>591</v>
      </c>
      <c r="O1730" t="s">
        <v>780</v>
      </c>
      <c r="P1730" t="s">
        <v>459</v>
      </c>
      <c r="Q1730" t="s">
        <v>851</v>
      </c>
      <c r="R1730" t="s">
        <v>854</v>
      </c>
      <c r="S1730" t="s">
        <v>861</v>
      </c>
      <c r="T1730" t="s">
        <v>864</v>
      </c>
      <c r="U1730" t="s">
        <v>867</v>
      </c>
      <c r="V1730" s="1"/>
      <c r="W1730" s="1"/>
      <c r="X1730" s="1">
        <v>4.5600000000000002E-2</v>
      </c>
      <c r="Y1730" s="1">
        <v>6.3E-2</v>
      </c>
      <c r="Z1730" t="s">
        <v>875</v>
      </c>
      <c r="AA1730" s="1">
        <v>31</v>
      </c>
      <c r="AB1730" t="s">
        <v>881</v>
      </c>
      <c r="AC1730" t="s">
        <v>913</v>
      </c>
      <c r="AD1730" t="s">
        <v>918</v>
      </c>
      <c r="AE1730" t="s">
        <v>921</v>
      </c>
      <c r="AF1730" s="1">
        <v>2000</v>
      </c>
      <c r="AG1730" s="1">
        <v>2016</v>
      </c>
      <c r="AH1730" s="67">
        <f t="shared" ref="AH1730:AH1793" si="135">IF(ISBLANK(J1730),"",X1730/J1730)</f>
        <v>3.340663401812822E-3</v>
      </c>
      <c r="AI1730" s="67">
        <f t="shared" si="134"/>
        <v>4.615390226188767E-3</v>
      </c>
      <c r="AJ1730" s="67">
        <f t="shared" ref="AJ1730:AJ1793" si="136">IF(ISBLANK(J1730),"",(AH1730-(1.96*(AI1730))))</f>
        <v>-5.7055014415171613E-3</v>
      </c>
      <c r="AK1730" s="67">
        <f t="shared" ref="AK1730:AK1793" si="137">IF(ISBLANK(J1730),"",(AH1730+(1.96*(AI1730))))</f>
        <v>1.2386828245142804E-2</v>
      </c>
      <c r="AL1730" s="69">
        <f t="shared" ref="AL1730:AL1793" si="138">IF(ISBLANK(J1730),"",1)</f>
        <v>1</v>
      </c>
    </row>
    <row r="1731" spans="1:38">
      <c r="A1731" s="1">
        <v>1730</v>
      </c>
      <c r="B1731" s="35" t="s">
        <v>1392</v>
      </c>
      <c r="C1731" t="s">
        <v>4</v>
      </c>
      <c r="D1731" t="s">
        <v>32</v>
      </c>
      <c r="E1731" t="s">
        <v>102</v>
      </c>
      <c r="F1731" t="s">
        <v>136</v>
      </c>
      <c r="G1731" t="s">
        <v>151</v>
      </c>
      <c r="H1731" t="s">
        <v>279</v>
      </c>
      <c r="I1731" s="1">
        <v>8.3534965515136719</v>
      </c>
      <c r="J1731" s="1">
        <v>13.649983406066895</v>
      </c>
      <c r="K1731" s="1">
        <v>1</v>
      </c>
      <c r="L1731" t="s">
        <v>456</v>
      </c>
      <c r="M1731" t="s">
        <v>461</v>
      </c>
      <c r="N1731" t="s">
        <v>591</v>
      </c>
      <c r="O1731" t="s">
        <v>780</v>
      </c>
      <c r="P1731" t="s">
        <v>459</v>
      </c>
      <c r="Q1731" t="s">
        <v>851</v>
      </c>
      <c r="R1731" t="s">
        <v>854</v>
      </c>
      <c r="S1731" t="s">
        <v>861</v>
      </c>
      <c r="T1731" t="s">
        <v>864</v>
      </c>
      <c r="U1731" t="s">
        <v>867</v>
      </c>
      <c r="V1731" s="1"/>
      <c r="W1731" s="1"/>
      <c r="X1731" s="1">
        <v>6.4899999999999999E-2</v>
      </c>
      <c r="Y1731" s="1">
        <v>5.0500000000000003E-2</v>
      </c>
      <c r="Z1731" t="s">
        <v>875</v>
      </c>
      <c r="AA1731" s="1">
        <v>31</v>
      </c>
      <c r="AB1731" t="s">
        <v>881</v>
      </c>
      <c r="AC1731" t="s">
        <v>913</v>
      </c>
      <c r="AD1731" t="s">
        <v>918</v>
      </c>
      <c r="AE1731" t="s">
        <v>921</v>
      </c>
      <c r="AF1731" s="1">
        <v>2000</v>
      </c>
      <c r="AG1731" s="1">
        <v>2016</v>
      </c>
      <c r="AH1731" s="67">
        <f t="shared" si="135"/>
        <v>4.7545845345976345E-3</v>
      </c>
      <c r="AI1731" s="67">
        <f t="shared" ref="AI1731:AI1794" si="139">IF(ISBLANK(J1731),"",Y1731/J1731)</f>
        <v>3.6996381971830593E-3</v>
      </c>
      <c r="AJ1731" s="67">
        <f t="shared" si="136"/>
        <v>-2.4967063318811619E-3</v>
      </c>
      <c r="AK1731" s="67">
        <f t="shared" si="137"/>
        <v>1.2005875401076432E-2</v>
      </c>
      <c r="AL1731" s="69">
        <f t="shared" si="138"/>
        <v>1</v>
      </c>
    </row>
    <row r="1732" spans="1:38">
      <c r="A1732" s="1">
        <v>1731</v>
      </c>
      <c r="B1732" s="35" t="s">
        <v>1392</v>
      </c>
      <c r="C1732" t="s">
        <v>4</v>
      </c>
      <c r="D1732" t="s">
        <v>32</v>
      </c>
      <c r="E1732" t="s">
        <v>102</v>
      </c>
      <c r="F1732" t="s">
        <v>136</v>
      </c>
      <c r="G1732" t="s">
        <v>151</v>
      </c>
      <c r="H1732" t="s">
        <v>279</v>
      </c>
      <c r="I1732" s="1">
        <v>8.3534965515136719</v>
      </c>
      <c r="J1732" s="1">
        <v>13.649983406066895</v>
      </c>
      <c r="K1732" s="1">
        <v>1</v>
      </c>
      <c r="L1732" t="s">
        <v>456</v>
      </c>
      <c r="M1732" t="s">
        <v>461</v>
      </c>
      <c r="N1732" t="s">
        <v>591</v>
      </c>
      <c r="O1732" t="s">
        <v>780</v>
      </c>
      <c r="P1732" t="s">
        <v>459</v>
      </c>
      <c r="Q1732" t="s">
        <v>851</v>
      </c>
      <c r="R1732" t="s">
        <v>854</v>
      </c>
      <c r="S1732" t="s">
        <v>861</v>
      </c>
      <c r="T1732" t="s">
        <v>864</v>
      </c>
      <c r="U1732" t="s">
        <v>867</v>
      </c>
      <c r="V1732" s="1"/>
      <c r="W1732" s="1"/>
      <c r="X1732" s="1">
        <v>5.3699999999999998E-2</v>
      </c>
      <c r="Y1732" s="1">
        <v>4.0599999999999997E-2</v>
      </c>
      <c r="Z1732" t="s">
        <v>875</v>
      </c>
      <c r="AA1732" s="1">
        <v>31</v>
      </c>
      <c r="AB1732" t="s">
        <v>881</v>
      </c>
      <c r="AC1732" t="s">
        <v>913</v>
      </c>
      <c r="AD1732" t="s">
        <v>918</v>
      </c>
      <c r="AE1732" t="s">
        <v>921</v>
      </c>
      <c r="AF1732" s="1">
        <v>2000</v>
      </c>
      <c r="AG1732" s="1">
        <v>2016</v>
      </c>
      <c r="AH1732" s="67">
        <f t="shared" si="135"/>
        <v>3.9340707166085204E-3</v>
      </c>
      <c r="AI1732" s="67">
        <f t="shared" si="139"/>
        <v>2.9743625902105384E-3</v>
      </c>
      <c r="AJ1732" s="67">
        <f t="shared" si="136"/>
        <v>-1.8956799602041349E-3</v>
      </c>
      <c r="AK1732" s="67">
        <f t="shared" si="137"/>
        <v>9.7638213934211765E-3</v>
      </c>
      <c r="AL1732" s="69">
        <f t="shared" si="138"/>
        <v>1</v>
      </c>
    </row>
    <row r="1733" spans="1:38">
      <c r="A1733" s="1">
        <v>1732</v>
      </c>
      <c r="B1733" s="35" t="s">
        <v>1392</v>
      </c>
      <c r="C1733" t="s">
        <v>4</v>
      </c>
      <c r="D1733" t="s">
        <v>32</v>
      </c>
      <c r="E1733" t="s">
        <v>102</v>
      </c>
      <c r="F1733" t="s">
        <v>136</v>
      </c>
      <c r="G1733" t="s">
        <v>151</v>
      </c>
      <c r="H1733" t="s">
        <v>279</v>
      </c>
      <c r="I1733" s="1">
        <v>8.3534965515136719</v>
      </c>
      <c r="J1733" s="1">
        <v>13.649983406066895</v>
      </c>
      <c r="K1733" s="1">
        <v>1</v>
      </c>
      <c r="L1733" t="s">
        <v>456</v>
      </c>
      <c r="M1733" t="s">
        <v>461</v>
      </c>
      <c r="N1733" t="s">
        <v>591</v>
      </c>
      <c r="O1733" t="s">
        <v>780</v>
      </c>
      <c r="P1733" t="s">
        <v>459</v>
      </c>
      <c r="Q1733" t="s">
        <v>851</v>
      </c>
      <c r="R1733" t="s">
        <v>854</v>
      </c>
      <c r="S1733" t="s">
        <v>861</v>
      </c>
      <c r="T1733" t="s">
        <v>865</v>
      </c>
      <c r="U1733" t="s">
        <v>867</v>
      </c>
      <c r="V1733" s="1"/>
      <c r="W1733" s="1"/>
      <c r="X1733" s="1">
        <v>0.17</v>
      </c>
      <c r="Y1733" s="1">
        <v>0.15736088156700134</v>
      </c>
      <c r="Z1733" t="s">
        <v>875</v>
      </c>
      <c r="AA1733" s="1">
        <v>31</v>
      </c>
      <c r="AB1733" t="s">
        <v>881</v>
      </c>
      <c r="AC1733" t="s">
        <v>913</v>
      </c>
      <c r="AD1733" t="s">
        <v>918</v>
      </c>
      <c r="AE1733" t="s">
        <v>921</v>
      </c>
      <c r="AF1733" s="1">
        <v>2000</v>
      </c>
      <c r="AG1733" s="1">
        <v>2016</v>
      </c>
      <c r="AH1733" s="67">
        <f t="shared" si="135"/>
        <v>1.2454227594477627E-2</v>
      </c>
      <c r="AI1733" s="67">
        <f t="shared" si="139"/>
        <v>1.1528283726488668E-2</v>
      </c>
      <c r="AJ1733" s="67">
        <f t="shared" si="136"/>
        <v>-1.0141208509440161E-2</v>
      </c>
      <c r="AK1733" s="67">
        <f t="shared" si="137"/>
        <v>3.5049663698395413E-2</v>
      </c>
      <c r="AL1733" s="69">
        <f t="shared" si="138"/>
        <v>1</v>
      </c>
    </row>
    <row r="1734" spans="1:38">
      <c r="A1734" s="1">
        <v>1733</v>
      </c>
      <c r="B1734" s="35" t="s">
        <v>1392</v>
      </c>
      <c r="C1734" t="s">
        <v>4</v>
      </c>
      <c r="D1734" t="s">
        <v>32</v>
      </c>
      <c r="E1734" t="s">
        <v>102</v>
      </c>
      <c r="F1734" t="s">
        <v>136</v>
      </c>
      <c r="G1734" t="s">
        <v>151</v>
      </c>
      <c r="H1734" t="s">
        <v>279</v>
      </c>
      <c r="I1734" s="1">
        <v>8.3534965515136719</v>
      </c>
      <c r="J1734" s="1">
        <v>13.649983406066895</v>
      </c>
      <c r="K1734" s="1">
        <v>1</v>
      </c>
      <c r="L1734" t="s">
        <v>456</v>
      </c>
      <c r="M1734" t="s">
        <v>461</v>
      </c>
      <c r="N1734" t="s">
        <v>591</v>
      </c>
      <c r="O1734" t="s">
        <v>780</v>
      </c>
      <c r="P1734" t="s">
        <v>459</v>
      </c>
      <c r="Q1734" t="s">
        <v>851</v>
      </c>
      <c r="R1734" t="s">
        <v>854</v>
      </c>
      <c r="S1734" t="s">
        <v>861</v>
      </c>
      <c r="T1734" t="s">
        <v>864</v>
      </c>
      <c r="U1734" t="s">
        <v>867</v>
      </c>
      <c r="V1734" s="1"/>
      <c r="W1734" s="1"/>
      <c r="X1734" s="1">
        <v>2.92E-2</v>
      </c>
      <c r="Y1734" s="1">
        <v>1.9300000000000001E-2</v>
      </c>
      <c r="Z1734" t="s">
        <v>875</v>
      </c>
      <c r="AA1734" s="1">
        <v>31</v>
      </c>
      <c r="AB1734" t="s">
        <v>881</v>
      </c>
      <c r="AC1734" t="s">
        <v>913</v>
      </c>
      <c r="AD1734" t="s">
        <v>918</v>
      </c>
      <c r="AE1734" t="s">
        <v>921</v>
      </c>
      <c r="AF1734" s="1">
        <v>2000</v>
      </c>
      <c r="AG1734" s="1">
        <v>2016</v>
      </c>
      <c r="AH1734" s="67">
        <f t="shared" si="135"/>
        <v>2.1391967397573334E-3</v>
      </c>
      <c r="AI1734" s="67">
        <f t="shared" si="139"/>
        <v>1.4139211327848127E-3</v>
      </c>
      <c r="AJ1734" s="67">
        <f t="shared" si="136"/>
        <v>-6.3208868050089939E-4</v>
      </c>
      <c r="AK1734" s="67">
        <f t="shared" si="137"/>
        <v>4.9104821600155658E-3</v>
      </c>
      <c r="AL1734" s="69">
        <f t="shared" si="138"/>
        <v>1</v>
      </c>
    </row>
    <row r="1735" spans="1:38">
      <c r="A1735" s="1">
        <v>1734</v>
      </c>
      <c r="B1735" s="35" t="s">
        <v>1392</v>
      </c>
      <c r="C1735" t="s">
        <v>4</v>
      </c>
      <c r="D1735" t="s">
        <v>32</v>
      </c>
      <c r="E1735" t="s">
        <v>102</v>
      </c>
      <c r="F1735" t="s">
        <v>136</v>
      </c>
      <c r="G1735" t="s">
        <v>151</v>
      </c>
      <c r="H1735" t="s">
        <v>279</v>
      </c>
      <c r="I1735" s="1">
        <v>8.3534965515136719</v>
      </c>
      <c r="J1735" s="1">
        <v>13.649983406066895</v>
      </c>
      <c r="K1735" s="1">
        <v>1</v>
      </c>
      <c r="L1735" t="s">
        <v>456</v>
      </c>
      <c r="M1735" t="s">
        <v>461</v>
      </c>
      <c r="N1735" t="s">
        <v>591</v>
      </c>
      <c r="O1735" t="s">
        <v>780</v>
      </c>
      <c r="P1735" t="s">
        <v>459</v>
      </c>
      <c r="Q1735" t="s">
        <v>851</v>
      </c>
      <c r="R1735" t="s">
        <v>854</v>
      </c>
      <c r="S1735" t="s">
        <v>861</v>
      </c>
      <c r="T1735" t="s">
        <v>864</v>
      </c>
      <c r="U1735" t="s">
        <v>867</v>
      </c>
      <c r="V1735" s="1"/>
      <c r="W1735" s="1"/>
      <c r="X1735" s="1">
        <v>1.4800000000000001E-2</v>
      </c>
      <c r="Y1735" s="1">
        <v>0.02</v>
      </c>
      <c r="Z1735" t="s">
        <v>875</v>
      </c>
      <c r="AA1735" s="1">
        <v>31</v>
      </c>
      <c r="AB1735" t="s">
        <v>881</v>
      </c>
      <c r="AC1735" t="s">
        <v>913</v>
      </c>
      <c r="AD1735" t="s">
        <v>918</v>
      </c>
      <c r="AE1735" t="s">
        <v>921</v>
      </c>
      <c r="AF1735" s="1">
        <v>2000</v>
      </c>
      <c r="AG1735" s="1">
        <v>2016</v>
      </c>
      <c r="AH1735" s="67">
        <f t="shared" si="135"/>
        <v>1.084250402342758E-3</v>
      </c>
      <c r="AI1735" s="67">
        <f t="shared" si="139"/>
        <v>1.4652032464091325E-3</v>
      </c>
      <c r="AJ1735" s="67">
        <f t="shared" si="136"/>
        <v>-1.7875479606191417E-3</v>
      </c>
      <c r="AK1735" s="67">
        <f t="shared" si="137"/>
        <v>3.9560487653046575E-3</v>
      </c>
      <c r="AL1735" s="69">
        <f t="shared" si="138"/>
        <v>1</v>
      </c>
    </row>
    <row r="1736" spans="1:38">
      <c r="A1736" s="1">
        <v>1735</v>
      </c>
      <c r="B1736" s="35" t="s">
        <v>1392</v>
      </c>
      <c r="C1736" t="s">
        <v>4</v>
      </c>
      <c r="D1736" t="s">
        <v>32</v>
      </c>
      <c r="E1736" t="s">
        <v>102</v>
      </c>
      <c r="F1736" t="s">
        <v>136</v>
      </c>
      <c r="G1736" t="s">
        <v>151</v>
      </c>
      <c r="H1736" t="s">
        <v>279</v>
      </c>
      <c r="I1736" s="1">
        <v>8.3534965515136719</v>
      </c>
      <c r="J1736" s="1">
        <v>13.649983406066895</v>
      </c>
      <c r="K1736" s="1">
        <v>1</v>
      </c>
      <c r="L1736" t="s">
        <v>456</v>
      </c>
      <c r="M1736" t="s">
        <v>461</v>
      </c>
      <c r="N1736" t="s">
        <v>591</v>
      </c>
      <c r="O1736" t="s">
        <v>780</v>
      </c>
      <c r="P1736" t="s">
        <v>459</v>
      </c>
      <c r="Q1736" t="s">
        <v>851</v>
      </c>
      <c r="R1736" t="s">
        <v>854</v>
      </c>
      <c r="S1736" t="s">
        <v>861</v>
      </c>
      <c r="T1736" t="s">
        <v>864</v>
      </c>
      <c r="U1736" t="s">
        <v>867</v>
      </c>
      <c r="V1736" s="1"/>
      <c r="W1736" s="1"/>
      <c r="X1736" s="1">
        <v>3.1899999999999998E-2</v>
      </c>
      <c r="Y1736" s="1">
        <v>2.4E-2</v>
      </c>
      <c r="Z1736" t="s">
        <v>875</v>
      </c>
      <c r="AA1736" s="1">
        <v>31</v>
      </c>
      <c r="AB1736" t="s">
        <v>881</v>
      </c>
      <c r="AC1736" t="s">
        <v>913</v>
      </c>
      <c r="AD1736" t="s">
        <v>918</v>
      </c>
      <c r="AE1736" t="s">
        <v>921</v>
      </c>
      <c r="AF1736" s="1">
        <v>2000</v>
      </c>
      <c r="AG1736" s="1">
        <v>2016</v>
      </c>
      <c r="AH1736" s="67">
        <f t="shared" si="135"/>
        <v>2.3369991780225661E-3</v>
      </c>
      <c r="AI1736" s="67">
        <f t="shared" si="139"/>
        <v>1.7582438956909589E-3</v>
      </c>
      <c r="AJ1736" s="67">
        <f t="shared" si="136"/>
        <v>-1.1091588575317135E-3</v>
      </c>
      <c r="AK1736" s="67">
        <f t="shared" si="137"/>
        <v>5.783157213576846E-3</v>
      </c>
      <c r="AL1736" s="69">
        <f t="shared" si="138"/>
        <v>1</v>
      </c>
    </row>
    <row r="1737" spans="1:38">
      <c r="A1737" s="1">
        <v>1736</v>
      </c>
      <c r="B1737" s="35" t="s">
        <v>1392</v>
      </c>
      <c r="C1737" t="s">
        <v>4</v>
      </c>
      <c r="D1737" t="s">
        <v>32</v>
      </c>
      <c r="E1737" t="s">
        <v>102</v>
      </c>
      <c r="F1737" t="s">
        <v>136</v>
      </c>
      <c r="G1737" t="s">
        <v>151</v>
      </c>
      <c r="H1737" t="s">
        <v>279</v>
      </c>
      <c r="I1737" s="1">
        <v>8.3534965515136719</v>
      </c>
      <c r="J1737" s="1">
        <v>13.649983406066895</v>
      </c>
      <c r="K1737" s="1">
        <v>1</v>
      </c>
      <c r="L1737" t="s">
        <v>456</v>
      </c>
      <c r="M1737" t="s">
        <v>461</v>
      </c>
      <c r="N1737" t="s">
        <v>591</v>
      </c>
      <c r="O1737" t="s">
        <v>780</v>
      </c>
      <c r="P1737" t="s">
        <v>459</v>
      </c>
      <c r="Q1737" t="s">
        <v>851</v>
      </c>
      <c r="R1737" t="s">
        <v>854</v>
      </c>
      <c r="S1737" t="s">
        <v>861</v>
      </c>
      <c r="T1737" t="s">
        <v>864</v>
      </c>
      <c r="U1737" t="s">
        <v>867</v>
      </c>
      <c r="V1737" s="1"/>
      <c r="W1737" s="1"/>
      <c r="X1737" s="1">
        <v>4.1799999999999997E-3</v>
      </c>
      <c r="Y1737" s="1">
        <v>2.6599999999999999E-2</v>
      </c>
      <c r="Z1737" t="s">
        <v>875</v>
      </c>
      <c r="AA1737" s="1">
        <v>31</v>
      </c>
      <c r="AB1737" t="s">
        <v>881</v>
      </c>
      <c r="AC1737" t="s">
        <v>913</v>
      </c>
      <c r="AD1737" t="s">
        <v>918</v>
      </c>
      <c r="AE1737" t="s">
        <v>921</v>
      </c>
      <c r="AF1737" s="1">
        <v>2000</v>
      </c>
      <c r="AG1737" s="1">
        <v>2016</v>
      </c>
      <c r="AH1737" s="67">
        <f t="shared" si="135"/>
        <v>3.0622747849950863E-4</v>
      </c>
      <c r="AI1737" s="67">
        <f t="shared" si="139"/>
        <v>1.948720317724146E-3</v>
      </c>
      <c r="AJ1737" s="67">
        <f t="shared" si="136"/>
        <v>-3.5132643442398171E-3</v>
      </c>
      <c r="AK1737" s="67">
        <f t="shared" si="137"/>
        <v>4.1257193012388341E-3</v>
      </c>
      <c r="AL1737" s="69">
        <f t="shared" si="138"/>
        <v>1</v>
      </c>
    </row>
    <row r="1738" spans="1:38">
      <c r="A1738" s="1">
        <v>1737</v>
      </c>
      <c r="B1738" s="35" t="s">
        <v>1392</v>
      </c>
      <c r="C1738" t="s">
        <v>4</v>
      </c>
      <c r="D1738" t="s">
        <v>32</v>
      </c>
      <c r="E1738" t="s">
        <v>102</v>
      </c>
      <c r="F1738" t="s">
        <v>136</v>
      </c>
      <c r="G1738" t="s">
        <v>151</v>
      </c>
      <c r="H1738" t="s">
        <v>279</v>
      </c>
      <c r="I1738" s="1">
        <v>8.3534965515136719</v>
      </c>
      <c r="J1738" s="1">
        <v>13.649983406066895</v>
      </c>
      <c r="K1738" s="1">
        <v>1</v>
      </c>
      <c r="L1738" t="s">
        <v>456</v>
      </c>
      <c r="M1738" t="s">
        <v>461</v>
      </c>
      <c r="N1738" t="s">
        <v>591</v>
      </c>
      <c r="O1738" t="s">
        <v>780</v>
      </c>
      <c r="P1738" t="s">
        <v>459</v>
      </c>
      <c r="Q1738" t="s">
        <v>851</v>
      </c>
      <c r="R1738" t="s">
        <v>854</v>
      </c>
      <c r="S1738" t="s">
        <v>861</v>
      </c>
      <c r="T1738" t="s">
        <v>865</v>
      </c>
      <c r="U1738" t="s">
        <v>867</v>
      </c>
      <c r="V1738" s="1"/>
      <c r="W1738" s="1"/>
      <c r="X1738" s="1">
        <v>0.08</v>
      </c>
      <c r="Y1738" s="1">
        <v>6.9544091820716858E-2</v>
      </c>
      <c r="Z1738" t="s">
        <v>875</v>
      </c>
      <c r="AA1738" s="1">
        <v>31</v>
      </c>
      <c r="AB1738" t="s">
        <v>881</v>
      </c>
      <c r="AC1738" t="s">
        <v>913</v>
      </c>
      <c r="AD1738" t="s">
        <v>918</v>
      </c>
      <c r="AE1738" t="s">
        <v>921</v>
      </c>
      <c r="AF1738" s="1">
        <v>2000</v>
      </c>
      <c r="AG1738" s="1">
        <v>2016</v>
      </c>
      <c r="AH1738" s="67">
        <f t="shared" si="135"/>
        <v>5.8608129856365298E-3</v>
      </c>
      <c r="AI1738" s="67">
        <f t="shared" si="139"/>
        <v>5.0948114552144567E-3</v>
      </c>
      <c r="AJ1738" s="67">
        <f t="shared" si="136"/>
        <v>-4.1250174665838054E-3</v>
      </c>
      <c r="AK1738" s="67">
        <f t="shared" si="137"/>
        <v>1.5846643437856866E-2</v>
      </c>
      <c r="AL1738" s="69">
        <f t="shared" si="138"/>
        <v>1</v>
      </c>
    </row>
    <row r="1739" spans="1:38">
      <c r="A1739" s="1">
        <v>1738</v>
      </c>
      <c r="B1739" s="35" t="s">
        <v>1392</v>
      </c>
      <c r="C1739" t="s">
        <v>4</v>
      </c>
      <c r="D1739" t="s">
        <v>32</v>
      </c>
      <c r="E1739" t="s">
        <v>102</v>
      </c>
      <c r="F1739" t="s">
        <v>136</v>
      </c>
      <c r="G1739" t="s">
        <v>151</v>
      </c>
      <c r="H1739" t="s">
        <v>279</v>
      </c>
      <c r="I1739" s="1">
        <v>8.3534965515136719</v>
      </c>
      <c r="J1739" s="1">
        <v>13.649983406066895</v>
      </c>
      <c r="K1739" s="1">
        <v>1</v>
      </c>
      <c r="L1739" t="s">
        <v>456</v>
      </c>
      <c r="M1739" t="s">
        <v>461</v>
      </c>
      <c r="N1739" t="s">
        <v>591</v>
      </c>
      <c r="O1739" t="s">
        <v>780</v>
      </c>
      <c r="P1739" t="s">
        <v>459</v>
      </c>
      <c r="Q1739" t="s">
        <v>851</v>
      </c>
      <c r="R1739" t="s">
        <v>854</v>
      </c>
      <c r="S1739" t="s">
        <v>861</v>
      </c>
      <c r="T1739" t="s">
        <v>864</v>
      </c>
      <c r="U1739" t="s">
        <v>867</v>
      </c>
      <c r="V1739" s="1"/>
      <c r="W1739" s="1"/>
      <c r="X1739" s="1">
        <v>5.9200000000000003E-2</v>
      </c>
      <c r="Y1739" s="1">
        <v>3.6400000000000002E-2</v>
      </c>
      <c r="Z1739" t="s">
        <v>875</v>
      </c>
      <c r="AA1739" s="1">
        <v>22</v>
      </c>
      <c r="AB1739" t="s">
        <v>881</v>
      </c>
      <c r="AC1739" t="s">
        <v>913</v>
      </c>
      <c r="AD1739" t="s">
        <v>918</v>
      </c>
      <c r="AE1739" t="s">
        <v>921</v>
      </c>
      <c r="AF1739" s="1">
        <v>2000</v>
      </c>
      <c r="AG1739" s="1">
        <v>2016</v>
      </c>
      <c r="AH1739" s="67">
        <f t="shared" si="135"/>
        <v>4.337001609371032E-3</v>
      </c>
      <c r="AI1739" s="67">
        <f t="shared" si="139"/>
        <v>2.6666699084646212E-3</v>
      </c>
      <c r="AJ1739" s="67">
        <f t="shared" si="136"/>
        <v>-8.8967141121962592E-4</v>
      </c>
      <c r="AK1739" s="67">
        <f t="shared" si="137"/>
        <v>9.5636746299616899E-3</v>
      </c>
      <c r="AL1739" s="69">
        <f t="shared" si="138"/>
        <v>1</v>
      </c>
    </row>
    <row r="1740" spans="1:38">
      <c r="A1740" s="1">
        <v>1739</v>
      </c>
      <c r="B1740" s="35" t="s">
        <v>1392</v>
      </c>
      <c r="C1740" t="s">
        <v>4</v>
      </c>
      <c r="D1740" t="s">
        <v>32</v>
      </c>
      <c r="E1740" t="s">
        <v>102</v>
      </c>
      <c r="F1740" t="s">
        <v>136</v>
      </c>
      <c r="G1740" t="s">
        <v>151</v>
      </c>
      <c r="H1740" t="s">
        <v>279</v>
      </c>
      <c r="I1740" s="1">
        <v>8.3534965515136719</v>
      </c>
      <c r="J1740" s="1">
        <v>13.649983406066895</v>
      </c>
      <c r="K1740" s="1">
        <v>1</v>
      </c>
      <c r="L1740" t="s">
        <v>456</v>
      </c>
      <c r="M1740" t="s">
        <v>461</v>
      </c>
      <c r="N1740" t="s">
        <v>591</v>
      </c>
      <c r="O1740" t="s">
        <v>780</v>
      </c>
      <c r="P1740" t="s">
        <v>459</v>
      </c>
      <c r="Q1740" t="s">
        <v>851</v>
      </c>
      <c r="R1740" t="s">
        <v>854</v>
      </c>
      <c r="S1740" t="s">
        <v>861</v>
      </c>
      <c r="T1740" t="s">
        <v>864</v>
      </c>
      <c r="U1740" t="s">
        <v>867</v>
      </c>
      <c r="V1740" s="1"/>
      <c r="W1740" s="1"/>
      <c r="X1740" s="1">
        <v>3.3000000000000002E-2</v>
      </c>
      <c r="Y1740" s="1">
        <v>3.5499999999999997E-2</v>
      </c>
      <c r="Z1740" t="s">
        <v>875</v>
      </c>
      <c r="AA1740" s="1">
        <v>22</v>
      </c>
      <c r="AB1740" t="s">
        <v>881</v>
      </c>
      <c r="AC1740" t="s">
        <v>913</v>
      </c>
      <c r="AD1740" t="s">
        <v>918</v>
      </c>
      <c r="AE1740" t="s">
        <v>921</v>
      </c>
      <c r="AF1740" s="1">
        <v>2000</v>
      </c>
      <c r="AG1740" s="1">
        <v>2016</v>
      </c>
      <c r="AH1740" s="67">
        <f t="shared" si="135"/>
        <v>2.4175853565750684E-3</v>
      </c>
      <c r="AI1740" s="67">
        <f t="shared" si="139"/>
        <v>2.6007357623762098E-3</v>
      </c>
      <c r="AJ1740" s="67">
        <f t="shared" si="136"/>
        <v>-2.6798567376823024E-3</v>
      </c>
      <c r="AK1740" s="67">
        <f t="shared" si="137"/>
        <v>7.5150274508324396E-3</v>
      </c>
      <c r="AL1740" s="69">
        <f t="shared" si="138"/>
        <v>1</v>
      </c>
    </row>
    <row r="1741" spans="1:38">
      <c r="A1741" s="1">
        <v>1740</v>
      </c>
      <c r="B1741" s="35" t="s">
        <v>1392</v>
      </c>
      <c r="C1741" t="s">
        <v>4</v>
      </c>
      <c r="D1741" t="s">
        <v>32</v>
      </c>
      <c r="E1741" t="s">
        <v>102</v>
      </c>
      <c r="F1741" t="s">
        <v>136</v>
      </c>
      <c r="G1741" t="s">
        <v>151</v>
      </c>
      <c r="H1741" t="s">
        <v>279</v>
      </c>
      <c r="I1741" s="1">
        <v>8.3534965515136719</v>
      </c>
      <c r="J1741" s="1">
        <v>13.649983406066895</v>
      </c>
      <c r="K1741" s="1">
        <v>1</v>
      </c>
      <c r="L1741" t="s">
        <v>456</v>
      </c>
      <c r="M1741" t="s">
        <v>461</v>
      </c>
      <c r="N1741" t="s">
        <v>591</v>
      </c>
      <c r="O1741" t="s">
        <v>780</v>
      </c>
      <c r="P1741" t="s">
        <v>459</v>
      </c>
      <c r="Q1741" t="s">
        <v>851</v>
      </c>
      <c r="R1741" t="s">
        <v>854</v>
      </c>
      <c r="S1741" t="s">
        <v>861</v>
      </c>
      <c r="T1741" t="s">
        <v>864</v>
      </c>
      <c r="U1741" t="s">
        <v>867</v>
      </c>
      <c r="V1741" s="1"/>
      <c r="W1741" s="1"/>
      <c r="X1741" s="1">
        <v>4.19E-2</v>
      </c>
      <c r="Y1741" s="1">
        <v>3.4500000000000003E-2</v>
      </c>
      <c r="Z1741" t="s">
        <v>875</v>
      </c>
      <c r="AA1741" s="1">
        <v>22</v>
      </c>
      <c r="AB1741" t="s">
        <v>881</v>
      </c>
      <c r="AC1741" t="s">
        <v>913</v>
      </c>
      <c r="AD1741" t="s">
        <v>918</v>
      </c>
      <c r="AE1741" t="s">
        <v>921</v>
      </c>
      <c r="AF1741" s="1">
        <v>2000</v>
      </c>
      <c r="AG1741" s="1">
        <v>2016</v>
      </c>
      <c r="AH1741" s="67">
        <f t="shared" si="135"/>
        <v>3.0696008012271324E-3</v>
      </c>
      <c r="AI1741" s="67">
        <f t="shared" si="139"/>
        <v>2.5274756000557537E-3</v>
      </c>
      <c r="AJ1741" s="67">
        <f t="shared" si="136"/>
        <v>-1.8842513748821448E-3</v>
      </c>
      <c r="AK1741" s="67">
        <f t="shared" si="137"/>
        <v>8.0234529773364101E-3</v>
      </c>
      <c r="AL1741" s="69">
        <f t="shared" si="138"/>
        <v>1</v>
      </c>
    </row>
    <row r="1742" spans="1:38">
      <c r="A1742" s="1">
        <v>1741</v>
      </c>
      <c r="B1742" s="35" t="s">
        <v>1392</v>
      </c>
      <c r="C1742" t="s">
        <v>4</v>
      </c>
      <c r="D1742" t="s">
        <v>32</v>
      </c>
      <c r="E1742" t="s">
        <v>102</v>
      </c>
      <c r="F1742" t="s">
        <v>136</v>
      </c>
      <c r="G1742" t="s">
        <v>151</v>
      </c>
      <c r="H1742" t="s">
        <v>279</v>
      </c>
      <c r="I1742" s="1">
        <v>8.3534965515136719</v>
      </c>
      <c r="J1742" s="1">
        <v>13.649983406066895</v>
      </c>
      <c r="K1742" s="1">
        <v>1</v>
      </c>
      <c r="L1742" t="s">
        <v>456</v>
      </c>
      <c r="M1742" t="s">
        <v>461</v>
      </c>
      <c r="N1742" t="s">
        <v>591</v>
      </c>
      <c r="O1742" t="s">
        <v>780</v>
      </c>
      <c r="P1742" t="s">
        <v>459</v>
      </c>
      <c r="Q1742" t="s">
        <v>851</v>
      </c>
      <c r="R1742" t="s">
        <v>854</v>
      </c>
      <c r="S1742" t="s">
        <v>861</v>
      </c>
      <c r="T1742" t="s">
        <v>864</v>
      </c>
      <c r="U1742" t="s">
        <v>867</v>
      </c>
      <c r="V1742" s="1"/>
      <c r="W1742" s="1"/>
      <c r="X1742" s="1">
        <v>3.4299999999999997E-2</v>
      </c>
      <c r="Y1742" s="1">
        <v>3.09E-2</v>
      </c>
      <c r="Z1742" t="s">
        <v>875</v>
      </c>
      <c r="AA1742" s="1">
        <v>22</v>
      </c>
      <c r="AB1742" t="s">
        <v>881</v>
      </c>
      <c r="AC1742" t="s">
        <v>913</v>
      </c>
      <c r="AD1742" t="s">
        <v>918</v>
      </c>
      <c r="AE1742" t="s">
        <v>921</v>
      </c>
      <c r="AF1742" s="1">
        <v>2000</v>
      </c>
      <c r="AG1742" s="1">
        <v>2016</v>
      </c>
      <c r="AH1742" s="67">
        <f t="shared" si="135"/>
        <v>2.512823567591662E-3</v>
      </c>
      <c r="AI1742" s="67">
        <f t="shared" si="139"/>
        <v>2.2637390157021096E-3</v>
      </c>
      <c r="AJ1742" s="67">
        <f t="shared" si="136"/>
        <v>-1.9241049031844728E-3</v>
      </c>
      <c r="AK1742" s="67">
        <f t="shared" si="137"/>
        <v>6.9497520383677968E-3</v>
      </c>
      <c r="AL1742" s="69">
        <f t="shared" si="138"/>
        <v>1</v>
      </c>
    </row>
    <row r="1743" spans="1:38">
      <c r="A1743" s="1">
        <v>1742</v>
      </c>
      <c r="B1743" s="35" t="s">
        <v>1392</v>
      </c>
      <c r="C1743" t="s">
        <v>4</v>
      </c>
      <c r="D1743" t="s">
        <v>32</v>
      </c>
      <c r="E1743" t="s">
        <v>102</v>
      </c>
      <c r="F1743" t="s">
        <v>136</v>
      </c>
      <c r="G1743" t="s">
        <v>151</v>
      </c>
      <c r="H1743" t="s">
        <v>279</v>
      </c>
      <c r="I1743" s="1">
        <v>8.3534965515136719</v>
      </c>
      <c r="J1743" s="1">
        <v>13.649983406066895</v>
      </c>
      <c r="K1743" s="1">
        <v>1</v>
      </c>
      <c r="L1743" t="s">
        <v>456</v>
      </c>
      <c r="M1743" t="s">
        <v>461</v>
      </c>
      <c r="N1743" t="s">
        <v>591</v>
      </c>
      <c r="O1743" t="s">
        <v>780</v>
      </c>
      <c r="P1743" t="s">
        <v>459</v>
      </c>
      <c r="Q1743" t="s">
        <v>851</v>
      </c>
      <c r="R1743" t="s">
        <v>854</v>
      </c>
      <c r="S1743" t="s">
        <v>861</v>
      </c>
      <c r="T1743" t="s">
        <v>865</v>
      </c>
      <c r="U1743" t="s">
        <v>867</v>
      </c>
      <c r="V1743" s="1"/>
      <c r="W1743" s="1"/>
      <c r="X1743" s="1">
        <v>0.17</v>
      </c>
      <c r="Y1743" s="1">
        <v>0.13561318814754486</v>
      </c>
      <c r="Z1743" t="s">
        <v>875</v>
      </c>
      <c r="AA1743" s="1">
        <v>22</v>
      </c>
      <c r="AB1743" t="s">
        <v>881</v>
      </c>
      <c r="AC1743" t="s">
        <v>913</v>
      </c>
      <c r="AD1743" t="s">
        <v>918</v>
      </c>
      <c r="AE1743" t="s">
        <v>921</v>
      </c>
      <c r="AF1743" s="1">
        <v>2000</v>
      </c>
      <c r="AG1743" s="1">
        <v>2016</v>
      </c>
      <c r="AH1743" s="67">
        <f t="shared" si="135"/>
        <v>1.2454227594477627E-2</v>
      </c>
      <c r="AI1743" s="67">
        <f t="shared" si="139"/>
        <v>9.9350441764837604E-3</v>
      </c>
      <c r="AJ1743" s="67">
        <f t="shared" si="136"/>
        <v>-7.0184589914305418E-3</v>
      </c>
      <c r="AK1743" s="67">
        <f t="shared" si="137"/>
        <v>3.1926914180385797E-2</v>
      </c>
      <c r="AL1743" s="69">
        <f t="shared" si="138"/>
        <v>1</v>
      </c>
    </row>
    <row r="1744" spans="1:38">
      <c r="A1744" s="1">
        <v>1743</v>
      </c>
      <c r="B1744" s="35" t="s">
        <v>1392</v>
      </c>
      <c r="C1744" t="s">
        <v>4</v>
      </c>
      <c r="D1744" t="s">
        <v>32</v>
      </c>
      <c r="E1744" t="s">
        <v>102</v>
      </c>
      <c r="F1744" t="s">
        <v>136</v>
      </c>
      <c r="G1744" t="s">
        <v>151</v>
      </c>
      <c r="H1744" t="s">
        <v>279</v>
      </c>
      <c r="I1744" s="1">
        <v>8.3534965515136719</v>
      </c>
      <c r="J1744" s="1">
        <v>13.649983406066895</v>
      </c>
      <c r="K1744" s="1">
        <v>1</v>
      </c>
      <c r="L1744" t="s">
        <v>456</v>
      </c>
      <c r="M1744" t="s">
        <v>461</v>
      </c>
      <c r="N1744" t="s">
        <v>591</v>
      </c>
      <c r="O1744" t="s">
        <v>780</v>
      </c>
      <c r="P1744" t="s">
        <v>459</v>
      </c>
      <c r="Q1744" t="s">
        <v>851</v>
      </c>
      <c r="R1744" t="s">
        <v>854</v>
      </c>
      <c r="S1744" t="s">
        <v>861</v>
      </c>
      <c r="T1744" t="s">
        <v>864</v>
      </c>
      <c r="U1744" t="s">
        <v>867</v>
      </c>
      <c r="V1744" s="1"/>
      <c r="W1744" s="1"/>
      <c r="X1744" s="1">
        <v>4.6399999999999997E-2</v>
      </c>
      <c r="Y1744" s="1">
        <v>3.9300000000000002E-2</v>
      </c>
      <c r="Z1744" t="s">
        <v>875</v>
      </c>
      <c r="AA1744" s="1">
        <v>7</v>
      </c>
      <c r="AB1744" t="s">
        <v>881</v>
      </c>
      <c r="AC1744" t="s">
        <v>913</v>
      </c>
      <c r="AD1744" t="s">
        <v>918</v>
      </c>
      <c r="AE1744" t="s">
        <v>921</v>
      </c>
      <c r="AF1744" s="1">
        <v>2000</v>
      </c>
      <c r="AG1744" s="1">
        <v>2016</v>
      </c>
      <c r="AH1744" s="67">
        <f t="shared" si="135"/>
        <v>3.3992715316691867E-3</v>
      </c>
      <c r="AI1744" s="67">
        <f t="shared" si="139"/>
        <v>2.8791243791939452E-3</v>
      </c>
      <c r="AJ1744" s="67">
        <f t="shared" si="136"/>
        <v>-2.2438122515509454E-3</v>
      </c>
      <c r="AK1744" s="67">
        <f t="shared" si="137"/>
        <v>9.0423553148893179E-3</v>
      </c>
      <c r="AL1744" s="69">
        <f t="shared" si="138"/>
        <v>1</v>
      </c>
    </row>
    <row r="1745" spans="1:38">
      <c r="A1745" s="1">
        <v>1744</v>
      </c>
      <c r="B1745" s="35" t="s">
        <v>1392</v>
      </c>
      <c r="C1745" t="s">
        <v>4</v>
      </c>
      <c r="D1745" t="s">
        <v>32</v>
      </c>
      <c r="E1745" t="s">
        <v>102</v>
      </c>
      <c r="F1745" t="s">
        <v>136</v>
      </c>
      <c r="G1745" t="s">
        <v>151</v>
      </c>
      <c r="H1745" t="s">
        <v>279</v>
      </c>
      <c r="I1745" s="1">
        <v>8.3534965515136719</v>
      </c>
      <c r="J1745" s="1">
        <v>13.649983406066895</v>
      </c>
      <c r="K1745" s="1">
        <v>1</v>
      </c>
      <c r="L1745" t="s">
        <v>456</v>
      </c>
      <c r="M1745" t="s">
        <v>461</v>
      </c>
      <c r="N1745" t="s">
        <v>591</v>
      </c>
      <c r="O1745" t="s">
        <v>780</v>
      </c>
      <c r="P1745" t="s">
        <v>459</v>
      </c>
      <c r="Q1745" t="s">
        <v>851</v>
      </c>
      <c r="R1745" t="s">
        <v>854</v>
      </c>
      <c r="S1745" t="s">
        <v>861</v>
      </c>
      <c r="T1745" t="s">
        <v>864</v>
      </c>
      <c r="U1745" t="s">
        <v>867</v>
      </c>
      <c r="V1745" s="1"/>
      <c r="W1745" s="1"/>
      <c r="X1745" s="1">
        <v>7.1999999999999995E-2</v>
      </c>
      <c r="Y1745" s="1">
        <v>3.5099999999999999E-2</v>
      </c>
      <c r="Z1745" t="s">
        <v>875</v>
      </c>
      <c r="AA1745" s="1">
        <v>7</v>
      </c>
      <c r="AB1745" t="s">
        <v>881</v>
      </c>
      <c r="AC1745" t="s">
        <v>913</v>
      </c>
      <c r="AD1745" t="s">
        <v>918</v>
      </c>
      <c r="AE1745" t="s">
        <v>921</v>
      </c>
      <c r="AF1745" s="1">
        <v>2000</v>
      </c>
      <c r="AG1745" s="1">
        <v>2016</v>
      </c>
      <c r="AH1745" s="67">
        <f t="shared" si="135"/>
        <v>5.2747316870728764E-3</v>
      </c>
      <c r="AI1745" s="67">
        <f t="shared" si="139"/>
        <v>2.5714316974480272E-3</v>
      </c>
      <c r="AJ1745" s="67">
        <f t="shared" si="136"/>
        <v>2.3472556007474339E-4</v>
      </c>
      <c r="AK1745" s="67">
        <f t="shared" si="137"/>
        <v>1.0314737814071009E-2</v>
      </c>
      <c r="AL1745" s="69">
        <f t="shared" si="138"/>
        <v>1</v>
      </c>
    </row>
    <row r="1746" spans="1:38">
      <c r="A1746" s="1">
        <v>1745</v>
      </c>
      <c r="B1746" s="35" t="s">
        <v>1392</v>
      </c>
      <c r="C1746" t="s">
        <v>4</v>
      </c>
      <c r="D1746" t="s">
        <v>32</v>
      </c>
      <c r="E1746" t="s">
        <v>102</v>
      </c>
      <c r="F1746" t="s">
        <v>136</v>
      </c>
      <c r="G1746" t="s">
        <v>151</v>
      </c>
      <c r="H1746" t="s">
        <v>279</v>
      </c>
      <c r="I1746" s="1">
        <v>8.3534965515136719</v>
      </c>
      <c r="J1746" s="1">
        <v>13.649983406066895</v>
      </c>
      <c r="K1746" s="1">
        <v>1</v>
      </c>
      <c r="L1746" t="s">
        <v>456</v>
      </c>
      <c r="M1746" t="s">
        <v>461</v>
      </c>
      <c r="N1746" t="s">
        <v>591</v>
      </c>
      <c r="O1746" t="s">
        <v>780</v>
      </c>
      <c r="P1746" t="s">
        <v>459</v>
      </c>
      <c r="Q1746" t="s">
        <v>851</v>
      </c>
      <c r="R1746" t="s">
        <v>854</v>
      </c>
      <c r="S1746" t="s">
        <v>861</v>
      </c>
      <c r="T1746" t="s">
        <v>864</v>
      </c>
      <c r="U1746" t="s">
        <v>867</v>
      </c>
      <c r="V1746" s="1"/>
      <c r="W1746" s="1"/>
      <c r="X1746" s="1">
        <v>7.8600000000000003E-2</v>
      </c>
      <c r="Y1746" s="1">
        <v>6.8000000000000005E-2</v>
      </c>
      <c r="Z1746" t="s">
        <v>875</v>
      </c>
      <c r="AA1746" s="1">
        <v>7</v>
      </c>
      <c r="AB1746" t="s">
        <v>881</v>
      </c>
      <c r="AC1746" t="s">
        <v>913</v>
      </c>
      <c r="AD1746" t="s">
        <v>918</v>
      </c>
      <c r="AE1746" t="s">
        <v>921</v>
      </c>
      <c r="AF1746" s="1">
        <v>2000</v>
      </c>
      <c r="AG1746" s="1">
        <v>2016</v>
      </c>
      <c r="AH1746" s="67">
        <f t="shared" si="135"/>
        <v>5.7582487583878903E-3</v>
      </c>
      <c r="AI1746" s="67">
        <f t="shared" si="139"/>
        <v>4.9816910377910506E-3</v>
      </c>
      <c r="AJ1746" s="67">
        <f t="shared" si="136"/>
        <v>-4.0058656756825689E-3</v>
      </c>
      <c r="AK1746" s="67">
        <f t="shared" si="137"/>
        <v>1.5522363192458349E-2</v>
      </c>
      <c r="AL1746" s="69">
        <f t="shared" si="138"/>
        <v>1</v>
      </c>
    </row>
    <row r="1747" spans="1:38">
      <c r="A1747" s="1">
        <v>1746</v>
      </c>
      <c r="B1747" s="35" t="s">
        <v>1392</v>
      </c>
      <c r="C1747" t="s">
        <v>4</v>
      </c>
      <c r="D1747" t="s">
        <v>32</v>
      </c>
      <c r="E1747" t="s">
        <v>102</v>
      </c>
      <c r="F1747" t="s">
        <v>136</v>
      </c>
      <c r="G1747" t="s">
        <v>151</v>
      </c>
      <c r="H1747" t="s">
        <v>279</v>
      </c>
      <c r="I1747" s="1">
        <v>8.3534965515136719</v>
      </c>
      <c r="J1747" s="1">
        <v>13.649983406066895</v>
      </c>
      <c r="K1747" s="1">
        <v>1</v>
      </c>
      <c r="L1747" t="s">
        <v>456</v>
      </c>
      <c r="M1747" t="s">
        <v>461</v>
      </c>
      <c r="N1747" t="s">
        <v>591</v>
      </c>
      <c r="O1747" t="s">
        <v>780</v>
      </c>
      <c r="P1747" t="s">
        <v>459</v>
      </c>
      <c r="Q1747" t="s">
        <v>851</v>
      </c>
      <c r="R1747" t="s">
        <v>854</v>
      </c>
      <c r="S1747" t="s">
        <v>861</v>
      </c>
      <c r="T1747" t="s">
        <v>864</v>
      </c>
      <c r="U1747" t="s">
        <v>867</v>
      </c>
      <c r="V1747" s="1"/>
      <c r="W1747" s="1"/>
      <c r="X1747" s="1">
        <v>0.13100000000000001</v>
      </c>
      <c r="Y1747" s="1">
        <v>4.82E-2</v>
      </c>
      <c r="Z1747" t="s">
        <v>875</v>
      </c>
      <c r="AA1747" s="1">
        <v>7</v>
      </c>
      <c r="AB1747" t="s">
        <v>881</v>
      </c>
      <c r="AC1747" t="s">
        <v>913</v>
      </c>
      <c r="AD1747" t="s">
        <v>918</v>
      </c>
      <c r="AE1747" t="s">
        <v>921</v>
      </c>
      <c r="AF1747" s="1">
        <v>2000</v>
      </c>
      <c r="AG1747" s="1">
        <v>2016</v>
      </c>
      <c r="AH1747" s="67">
        <f t="shared" si="135"/>
        <v>9.5970812639798175E-3</v>
      </c>
      <c r="AI1747" s="67">
        <f t="shared" si="139"/>
        <v>3.5311398238460092E-3</v>
      </c>
      <c r="AJ1747" s="67">
        <f t="shared" si="136"/>
        <v>2.6760472092416396E-3</v>
      </c>
      <c r="AK1747" s="67">
        <f t="shared" si="137"/>
        <v>1.6518115318717996E-2</v>
      </c>
      <c r="AL1747" s="69">
        <f t="shared" si="138"/>
        <v>1</v>
      </c>
    </row>
    <row r="1748" spans="1:38">
      <c r="A1748" s="1">
        <v>1747</v>
      </c>
      <c r="B1748" s="35" t="s">
        <v>1392</v>
      </c>
      <c r="C1748" t="s">
        <v>4</v>
      </c>
      <c r="D1748" t="s">
        <v>32</v>
      </c>
      <c r="E1748" t="s">
        <v>102</v>
      </c>
      <c r="F1748" t="s">
        <v>136</v>
      </c>
      <c r="G1748" t="s">
        <v>151</v>
      </c>
      <c r="H1748" t="s">
        <v>279</v>
      </c>
      <c r="I1748" s="1">
        <v>8.3534965515136719</v>
      </c>
      <c r="J1748" s="1">
        <v>13.649983406066895</v>
      </c>
      <c r="K1748" s="1">
        <v>1</v>
      </c>
      <c r="L1748" t="s">
        <v>456</v>
      </c>
      <c r="M1748" t="s">
        <v>461</v>
      </c>
      <c r="N1748" t="s">
        <v>591</v>
      </c>
      <c r="O1748" t="s">
        <v>780</v>
      </c>
      <c r="P1748" t="s">
        <v>459</v>
      </c>
      <c r="Q1748" t="s">
        <v>851</v>
      </c>
      <c r="R1748" t="s">
        <v>854</v>
      </c>
      <c r="S1748" t="s">
        <v>861</v>
      </c>
      <c r="T1748" t="s">
        <v>865</v>
      </c>
      <c r="U1748" t="s">
        <v>867</v>
      </c>
      <c r="V1748" s="1"/>
      <c r="W1748" s="1"/>
      <c r="X1748" s="1">
        <v>0.33</v>
      </c>
      <c r="Y1748" s="1">
        <v>0.1520673930644989</v>
      </c>
      <c r="Z1748" t="s">
        <v>875</v>
      </c>
      <c r="AA1748" s="1">
        <v>7</v>
      </c>
      <c r="AB1748" t="s">
        <v>881</v>
      </c>
      <c r="AC1748" t="s">
        <v>913</v>
      </c>
      <c r="AD1748" t="s">
        <v>918</v>
      </c>
      <c r="AE1748" t="s">
        <v>921</v>
      </c>
      <c r="AF1748" s="1">
        <v>2000</v>
      </c>
      <c r="AG1748" s="1">
        <v>2016</v>
      </c>
      <c r="AH1748" s="67">
        <f t="shared" si="135"/>
        <v>2.4175853565750687E-2</v>
      </c>
      <c r="AI1748" s="67">
        <f t="shared" si="139"/>
        <v>1.1140481899553868E-2</v>
      </c>
      <c r="AJ1748" s="67">
        <f t="shared" si="136"/>
        <v>2.3405090426251059E-3</v>
      </c>
      <c r="AK1748" s="67">
        <f t="shared" si="137"/>
        <v>4.6011198088876271E-2</v>
      </c>
      <c r="AL1748" s="69">
        <f t="shared" si="138"/>
        <v>1</v>
      </c>
    </row>
    <row r="1749" spans="1:38">
      <c r="A1749" s="1">
        <v>1748</v>
      </c>
      <c r="B1749" s="35" t="s">
        <v>1392</v>
      </c>
      <c r="C1749" t="s">
        <v>4</v>
      </c>
      <c r="D1749" t="s">
        <v>32</v>
      </c>
      <c r="E1749" t="s">
        <v>102</v>
      </c>
      <c r="F1749" t="s">
        <v>136</v>
      </c>
      <c r="G1749" t="s">
        <v>151</v>
      </c>
      <c r="H1749" t="s">
        <v>279</v>
      </c>
      <c r="I1749" s="1">
        <v>8.3534965515136719</v>
      </c>
      <c r="J1749" s="1">
        <v>13.649983406066895</v>
      </c>
      <c r="K1749" s="1">
        <v>1</v>
      </c>
      <c r="L1749" t="s">
        <v>456</v>
      </c>
      <c r="M1749" t="s">
        <v>461</v>
      </c>
      <c r="N1749" t="s">
        <v>591</v>
      </c>
      <c r="O1749" t="s">
        <v>780</v>
      </c>
      <c r="P1749" t="s">
        <v>459</v>
      </c>
      <c r="Q1749" t="s">
        <v>851</v>
      </c>
      <c r="R1749" t="s">
        <v>854</v>
      </c>
      <c r="S1749" t="s">
        <v>861</v>
      </c>
      <c r="T1749" t="s">
        <v>864</v>
      </c>
      <c r="U1749" t="s">
        <v>867</v>
      </c>
      <c r="V1749" s="1"/>
      <c r="W1749" s="1"/>
      <c r="X1749" s="1">
        <v>-5.2900000000000003E-2</v>
      </c>
      <c r="Y1749" s="1">
        <v>4.7199999999999999E-2</v>
      </c>
      <c r="Z1749" t="s">
        <v>875</v>
      </c>
      <c r="AA1749" s="1">
        <v>57</v>
      </c>
      <c r="AB1749" t="s">
        <v>881</v>
      </c>
      <c r="AC1749" t="s">
        <v>913</v>
      </c>
      <c r="AD1749" t="s">
        <v>918</v>
      </c>
      <c r="AE1749" t="s">
        <v>921</v>
      </c>
      <c r="AF1749" s="1">
        <v>2000</v>
      </c>
      <c r="AG1749" s="1">
        <v>2016</v>
      </c>
      <c r="AH1749" s="67">
        <f t="shared" si="135"/>
        <v>-3.8754625867521552E-3</v>
      </c>
      <c r="AI1749" s="67">
        <f t="shared" si="139"/>
        <v>3.4578796615255523E-3</v>
      </c>
      <c r="AJ1749" s="67">
        <f t="shared" si="136"/>
        <v>-1.0652906723342237E-2</v>
      </c>
      <c r="AK1749" s="67">
        <f t="shared" si="137"/>
        <v>2.9019815498379275E-3</v>
      </c>
      <c r="AL1749" s="69">
        <f t="shared" si="138"/>
        <v>1</v>
      </c>
    </row>
    <row r="1750" spans="1:38">
      <c r="A1750" s="1">
        <v>1749</v>
      </c>
      <c r="B1750" s="35" t="s">
        <v>1392</v>
      </c>
      <c r="C1750" t="s">
        <v>4</v>
      </c>
      <c r="D1750" t="s">
        <v>32</v>
      </c>
      <c r="E1750" t="s">
        <v>102</v>
      </c>
      <c r="F1750" t="s">
        <v>136</v>
      </c>
      <c r="G1750" t="s">
        <v>151</v>
      </c>
      <c r="H1750" t="s">
        <v>279</v>
      </c>
      <c r="I1750" s="1">
        <v>8.3534965515136719</v>
      </c>
      <c r="J1750" s="1">
        <v>13.649983406066895</v>
      </c>
      <c r="K1750" s="1">
        <v>1</v>
      </c>
      <c r="L1750" t="s">
        <v>456</v>
      </c>
      <c r="M1750" t="s">
        <v>461</v>
      </c>
      <c r="N1750" t="s">
        <v>591</v>
      </c>
      <c r="O1750" t="s">
        <v>780</v>
      </c>
      <c r="P1750" t="s">
        <v>459</v>
      </c>
      <c r="Q1750" t="s">
        <v>851</v>
      </c>
      <c r="R1750" t="s">
        <v>854</v>
      </c>
      <c r="S1750" t="s">
        <v>861</v>
      </c>
      <c r="T1750" t="s">
        <v>864</v>
      </c>
      <c r="U1750" t="s">
        <v>867</v>
      </c>
      <c r="V1750" s="1"/>
      <c r="W1750" s="1"/>
      <c r="X1750" s="1">
        <v>4.6800000000000001E-2</v>
      </c>
      <c r="Y1750" s="1">
        <v>4.8099999999999997E-2</v>
      </c>
      <c r="Z1750" t="s">
        <v>875</v>
      </c>
      <c r="AA1750" s="1">
        <v>57</v>
      </c>
      <c r="AB1750" t="s">
        <v>881</v>
      </c>
      <c r="AC1750" t="s">
        <v>913</v>
      </c>
      <c r="AD1750" t="s">
        <v>918</v>
      </c>
      <c r="AE1750" t="s">
        <v>921</v>
      </c>
      <c r="AF1750" s="1">
        <v>2000</v>
      </c>
      <c r="AG1750" s="1">
        <v>2016</v>
      </c>
      <c r="AH1750" s="67">
        <f t="shared" si="135"/>
        <v>3.4285755965973697E-3</v>
      </c>
      <c r="AI1750" s="67">
        <f t="shared" si="139"/>
        <v>3.5238138076139633E-3</v>
      </c>
      <c r="AJ1750" s="67">
        <f t="shared" si="136"/>
        <v>-3.4780994663259983E-3</v>
      </c>
      <c r="AK1750" s="67">
        <f t="shared" si="137"/>
        <v>1.0335250659520737E-2</v>
      </c>
      <c r="AL1750" s="69">
        <f t="shared" si="138"/>
        <v>1</v>
      </c>
    </row>
    <row r="1751" spans="1:38">
      <c r="A1751" s="1">
        <v>1750</v>
      </c>
      <c r="B1751" s="35" t="s">
        <v>1392</v>
      </c>
      <c r="C1751" t="s">
        <v>4</v>
      </c>
      <c r="D1751" t="s">
        <v>32</v>
      </c>
      <c r="E1751" t="s">
        <v>102</v>
      </c>
      <c r="F1751" t="s">
        <v>136</v>
      </c>
      <c r="G1751" t="s">
        <v>151</v>
      </c>
      <c r="H1751" t="s">
        <v>279</v>
      </c>
      <c r="I1751" s="1">
        <v>8.3534965515136719</v>
      </c>
      <c r="J1751" s="1">
        <v>13.649983406066895</v>
      </c>
      <c r="K1751" s="1">
        <v>1</v>
      </c>
      <c r="L1751" t="s">
        <v>456</v>
      </c>
      <c r="M1751" t="s">
        <v>461</v>
      </c>
      <c r="N1751" t="s">
        <v>591</v>
      </c>
      <c r="O1751" t="s">
        <v>780</v>
      </c>
      <c r="P1751" t="s">
        <v>459</v>
      </c>
      <c r="Q1751" t="s">
        <v>851</v>
      </c>
      <c r="R1751" t="s">
        <v>854</v>
      </c>
      <c r="S1751" t="s">
        <v>861</v>
      </c>
      <c r="T1751" t="s">
        <v>864</v>
      </c>
      <c r="U1751" t="s">
        <v>867</v>
      </c>
      <c r="V1751" s="1"/>
      <c r="W1751" s="1"/>
      <c r="X1751" s="1">
        <v>6.8199999999999997E-2</v>
      </c>
      <c r="Y1751" s="1">
        <v>6.25E-2</v>
      </c>
      <c r="Z1751" t="s">
        <v>875</v>
      </c>
      <c r="AA1751" s="1">
        <v>57</v>
      </c>
      <c r="AB1751" t="s">
        <v>881</v>
      </c>
      <c r="AC1751" t="s">
        <v>913</v>
      </c>
      <c r="AD1751" t="s">
        <v>918</v>
      </c>
      <c r="AE1751" t="s">
        <v>921</v>
      </c>
      <c r="AF1751" s="1">
        <v>2000</v>
      </c>
      <c r="AG1751" s="1">
        <v>2016</v>
      </c>
      <c r="AH1751" s="67">
        <f t="shared" si="135"/>
        <v>4.9963430702551414E-3</v>
      </c>
      <c r="AI1751" s="67">
        <f t="shared" si="139"/>
        <v>4.578760145028539E-3</v>
      </c>
      <c r="AJ1751" s="67">
        <f t="shared" si="136"/>
        <v>-3.9780268140007955E-3</v>
      </c>
      <c r="AK1751" s="67">
        <f t="shared" si="137"/>
        <v>1.3970712954511078E-2</v>
      </c>
      <c r="AL1751" s="69">
        <f t="shared" si="138"/>
        <v>1</v>
      </c>
    </row>
    <row r="1752" spans="1:38">
      <c r="A1752" s="1">
        <v>1751</v>
      </c>
      <c r="B1752" s="35" t="s">
        <v>1392</v>
      </c>
      <c r="C1752" t="s">
        <v>4</v>
      </c>
      <c r="D1752" t="s">
        <v>32</v>
      </c>
      <c r="E1752" t="s">
        <v>102</v>
      </c>
      <c r="F1752" t="s">
        <v>136</v>
      </c>
      <c r="G1752" t="s">
        <v>151</v>
      </c>
      <c r="H1752" t="s">
        <v>279</v>
      </c>
      <c r="I1752" s="1">
        <v>8.3534965515136719</v>
      </c>
      <c r="J1752" s="1">
        <v>13.649983406066895</v>
      </c>
      <c r="K1752" s="1">
        <v>1</v>
      </c>
      <c r="L1752" t="s">
        <v>456</v>
      </c>
      <c r="M1752" t="s">
        <v>461</v>
      </c>
      <c r="N1752" t="s">
        <v>591</v>
      </c>
      <c r="O1752" t="s">
        <v>780</v>
      </c>
      <c r="P1752" t="s">
        <v>459</v>
      </c>
      <c r="Q1752" t="s">
        <v>851</v>
      </c>
      <c r="R1752" t="s">
        <v>854</v>
      </c>
      <c r="S1752" t="s">
        <v>861</v>
      </c>
      <c r="T1752" t="s">
        <v>864</v>
      </c>
      <c r="U1752" t="s">
        <v>867</v>
      </c>
      <c r="V1752" s="1"/>
      <c r="W1752" s="1"/>
      <c r="X1752" s="1">
        <v>5.6899999999999999E-2</v>
      </c>
      <c r="Y1752" s="1">
        <v>3.5400000000000001E-2</v>
      </c>
      <c r="Z1752" t="s">
        <v>875</v>
      </c>
      <c r="AA1752" s="1">
        <v>57</v>
      </c>
      <c r="AB1752" t="s">
        <v>881</v>
      </c>
      <c r="AC1752" t="s">
        <v>913</v>
      </c>
      <c r="AD1752" t="s">
        <v>918</v>
      </c>
      <c r="AE1752" t="s">
        <v>921</v>
      </c>
      <c r="AF1752" s="1">
        <v>2000</v>
      </c>
      <c r="AG1752" s="1">
        <v>2016</v>
      </c>
      <c r="AH1752" s="67">
        <f t="shared" si="135"/>
        <v>4.1685032360339819E-3</v>
      </c>
      <c r="AI1752" s="67">
        <f t="shared" si="139"/>
        <v>2.5934097461441643E-3</v>
      </c>
      <c r="AJ1752" s="67">
        <f t="shared" si="136"/>
        <v>-9.1457986640857986E-4</v>
      </c>
      <c r="AK1752" s="67">
        <f t="shared" si="137"/>
        <v>9.2515863384765445E-3</v>
      </c>
      <c r="AL1752" s="69">
        <f t="shared" si="138"/>
        <v>1</v>
      </c>
    </row>
    <row r="1753" spans="1:38">
      <c r="A1753" s="1">
        <v>1752</v>
      </c>
      <c r="B1753" s="35" t="s">
        <v>1392</v>
      </c>
      <c r="C1753" t="s">
        <v>4</v>
      </c>
      <c r="D1753" t="s">
        <v>32</v>
      </c>
      <c r="E1753" t="s">
        <v>102</v>
      </c>
      <c r="F1753" t="s">
        <v>136</v>
      </c>
      <c r="G1753" t="s">
        <v>151</v>
      </c>
      <c r="H1753" t="s">
        <v>279</v>
      </c>
      <c r="I1753" s="1">
        <v>8.3534965515136719</v>
      </c>
      <c r="J1753" s="1">
        <v>13.649983406066895</v>
      </c>
      <c r="K1753" s="1">
        <v>1</v>
      </c>
      <c r="L1753" t="s">
        <v>456</v>
      </c>
      <c r="M1753" t="s">
        <v>461</v>
      </c>
      <c r="N1753" t="s">
        <v>591</v>
      </c>
      <c r="O1753" t="s">
        <v>780</v>
      </c>
      <c r="P1753" t="s">
        <v>459</v>
      </c>
      <c r="Q1753" t="s">
        <v>851</v>
      </c>
      <c r="R1753" t="s">
        <v>854</v>
      </c>
      <c r="S1753" t="s">
        <v>861</v>
      </c>
      <c r="T1753" t="s">
        <v>865</v>
      </c>
      <c r="U1753" t="s">
        <v>867</v>
      </c>
      <c r="V1753" s="1"/>
      <c r="W1753" s="1"/>
      <c r="X1753" s="1">
        <v>0.12</v>
      </c>
      <c r="Y1753" s="1">
        <v>0.1520543247461319</v>
      </c>
      <c r="Z1753" t="s">
        <v>875</v>
      </c>
      <c r="AA1753" s="1">
        <v>57</v>
      </c>
      <c r="AB1753" t="s">
        <v>881</v>
      </c>
      <c r="AC1753" t="s">
        <v>913</v>
      </c>
      <c r="AD1753" t="s">
        <v>918</v>
      </c>
      <c r="AE1753" t="s">
        <v>921</v>
      </c>
      <c r="AF1753" s="1">
        <v>2000</v>
      </c>
      <c r="AG1753" s="1">
        <v>2016</v>
      </c>
      <c r="AH1753" s="67">
        <f t="shared" si="135"/>
        <v>8.7912194784547943E-3</v>
      </c>
      <c r="AI1753" s="67">
        <f t="shared" si="139"/>
        <v>1.1139524512429047E-2</v>
      </c>
      <c r="AJ1753" s="67">
        <f t="shared" si="136"/>
        <v>-1.3042248565906136E-2</v>
      </c>
      <c r="AK1753" s="67">
        <f t="shared" si="137"/>
        <v>3.0624687522815726E-2</v>
      </c>
      <c r="AL1753" s="69">
        <f t="shared" si="138"/>
        <v>1</v>
      </c>
    </row>
    <row r="1754" spans="1:38">
      <c r="A1754" s="1">
        <v>1753</v>
      </c>
      <c r="B1754" s="35" t="s">
        <v>1392</v>
      </c>
      <c r="C1754" t="s">
        <v>4</v>
      </c>
      <c r="D1754" t="s">
        <v>32</v>
      </c>
      <c r="E1754" t="s">
        <v>102</v>
      </c>
      <c r="F1754" t="s">
        <v>136</v>
      </c>
      <c r="G1754" t="s">
        <v>151</v>
      </c>
      <c r="H1754" t="s">
        <v>279</v>
      </c>
      <c r="I1754" s="1">
        <v>8.3534965515136719</v>
      </c>
      <c r="J1754" s="1">
        <v>13.649983406066895</v>
      </c>
      <c r="K1754" s="1">
        <v>1</v>
      </c>
      <c r="L1754" t="s">
        <v>456</v>
      </c>
      <c r="M1754" t="s">
        <v>461</v>
      </c>
      <c r="N1754" t="s">
        <v>591</v>
      </c>
      <c r="O1754" t="s">
        <v>780</v>
      </c>
      <c r="P1754" t="s">
        <v>459</v>
      </c>
      <c r="Q1754" t="s">
        <v>851</v>
      </c>
      <c r="R1754" t="s">
        <v>854</v>
      </c>
      <c r="S1754" t="s">
        <v>861</v>
      </c>
      <c r="T1754" t="s">
        <v>864</v>
      </c>
      <c r="U1754" t="s">
        <v>867</v>
      </c>
      <c r="V1754" s="1"/>
      <c r="W1754" s="1"/>
      <c r="X1754" s="1">
        <v>-5.7000000000000002E-2</v>
      </c>
      <c r="Y1754" s="1">
        <v>7.17E-2</v>
      </c>
      <c r="Z1754" t="s">
        <v>877</v>
      </c>
      <c r="AA1754" s="1">
        <v>24</v>
      </c>
      <c r="AB1754" t="s">
        <v>881</v>
      </c>
      <c r="AC1754" t="s">
        <v>913</v>
      </c>
      <c r="AD1754" t="s">
        <v>918</v>
      </c>
      <c r="AE1754" t="s">
        <v>921</v>
      </c>
      <c r="AF1754" s="1">
        <v>2000</v>
      </c>
      <c r="AG1754" s="1">
        <v>2016</v>
      </c>
      <c r="AH1754" s="67">
        <f t="shared" si="135"/>
        <v>-4.1758292522660273E-3</v>
      </c>
      <c r="AI1754" s="67">
        <f t="shared" si="139"/>
        <v>5.2527536383767393E-3</v>
      </c>
      <c r="AJ1754" s="67">
        <f t="shared" si="136"/>
        <v>-1.4471226383484435E-2</v>
      </c>
      <c r="AK1754" s="67">
        <f t="shared" si="137"/>
        <v>6.1195678789523816E-3</v>
      </c>
      <c r="AL1754" s="69">
        <f t="shared" si="138"/>
        <v>1</v>
      </c>
    </row>
    <row r="1755" spans="1:38">
      <c r="A1755" s="1">
        <v>1754</v>
      </c>
      <c r="B1755" s="35" t="s">
        <v>1392</v>
      </c>
      <c r="C1755" t="s">
        <v>4</v>
      </c>
      <c r="D1755" t="s">
        <v>32</v>
      </c>
      <c r="E1755" t="s">
        <v>102</v>
      </c>
      <c r="F1755" t="s">
        <v>136</v>
      </c>
      <c r="G1755" t="s">
        <v>151</v>
      </c>
      <c r="H1755" t="s">
        <v>279</v>
      </c>
      <c r="I1755" s="1">
        <v>8.3534965515136719</v>
      </c>
      <c r="J1755" s="1">
        <v>13.649983406066895</v>
      </c>
      <c r="K1755" s="1">
        <v>1</v>
      </c>
      <c r="L1755" t="s">
        <v>456</v>
      </c>
      <c r="M1755" t="s">
        <v>461</v>
      </c>
      <c r="N1755" t="s">
        <v>591</v>
      </c>
      <c r="O1755" t="s">
        <v>780</v>
      </c>
      <c r="P1755" t="s">
        <v>459</v>
      </c>
      <c r="Q1755" t="s">
        <v>851</v>
      </c>
      <c r="R1755" t="s">
        <v>854</v>
      </c>
      <c r="S1755" t="s">
        <v>861</v>
      </c>
      <c r="T1755" t="s">
        <v>864</v>
      </c>
      <c r="U1755" t="s">
        <v>867</v>
      </c>
      <c r="V1755" s="1"/>
      <c r="W1755" s="1"/>
      <c r="X1755" s="1">
        <v>0.108</v>
      </c>
      <c r="Y1755" s="1">
        <v>3.56E-2</v>
      </c>
      <c r="Z1755" t="s">
        <v>877</v>
      </c>
      <c r="AA1755" s="1">
        <v>24</v>
      </c>
      <c r="AB1755" t="s">
        <v>881</v>
      </c>
      <c r="AC1755" t="s">
        <v>913</v>
      </c>
      <c r="AD1755" t="s">
        <v>918</v>
      </c>
      <c r="AE1755" t="s">
        <v>921</v>
      </c>
      <c r="AF1755" s="1">
        <v>2000</v>
      </c>
      <c r="AG1755" s="1">
        <v>2016</v>
      </c>
      <c r="AH1755" s="67">
        <f t="shared" si="135"/>
        <v>7.912097530609315E-3</v>
      </c>
      <c r="AI1755" s="67">
        <f t="shared" si="139"/>
        <v>2.6080617786082556E-3</v>
      </c>
      <c r="AJ1755" s="67">
        <f t="shared" si="136"/>
        <v>2.8002964445371344E-3</v>
      </c>
      <c r="AK1755" s="67">
        <f t="shared" si="137"/>
        <v>1.3023898616681497E-2</v>
      </c>
      <c r="AL1755" s="69">
        <f t="shared" si="138"/>
        <v>1</v>
      </c>
    </row>
    <row r="1756" spans="1:38">
      <c r="A1756" s="1">
        <v>1755</v>
      </c>
      <c r="B1756" s="35" t="s">
        <v>1392</v>
      </c>
      <c r="C1756" t="s">
        <v>4</v>
      </c>
      <c r="D1756" t="s">
        <v>32</v>
      </c>
      <c r="E1756" t="s">
        <v>102</v>
      </c>
      <c r="F1756" t="s">
        <v>136</v>
      </c>
      <c r="G1756" t="s">
        <v>151</v>
      </c>
      <c r="H1756" t="s">
        <v>279</v>
      </c>
      <c r="I1756" s="1">
        <v>8.3534965515136719</v>
      </c>
      <c r="J1756" s="1">
        <v>13.649983406066895</v>
      </c>
      <c r="K1756" s="1">
        <v>1</v>
      </c>
      <c r="L1756" t="s">
        <v>456</v>
      </c>
      <c r="M1756" t="s">
        <v>461</v>
      </c>
      <c r="N1756" t="s">
        <v>591</v>
      </c>
      <c r="O1756" t="s">
        <v>780</v>
      </c>
      <c r="P1756" t="s">
        <v>459</v>
      </c>
      <c r="Q1756" t="s">
        <v>851</v>
      </c>
      <c r="R1756" t="s">
        <v>854</v>
      </c>
      <c r="S1756" t="s">
        <v>861</v>
      </c>
      <c r="T1756" t="s">
        <v>864</v>
      </c>
      <c r="U1756" t="s">
        <v>867</v>
      </c>
      <c r="V1756" s="1"/>
      <c r="W1756" s="1"/>
      <c r="X1756" s="1">
        <v>0.121</v>
      </c>
      <c r="Y1756" s="1">
        <v>6.1899999999999997E-2</v>
      </c>
      <c r="Z1756" t="s">
        <v>877</v>
      </c>
      <c r="AA1756" s="1">
        <v>24</v>
      </c>
      <c r="AB1756" t="s">
        <v>881</v>
      </c>
      <c r="AC1756" t="s">
        <v>913</v>
      </c>
      <c r="AD1756" t="s">
        <v>918</v>
      </c>
      <c r="AE1756" t="s">
        <v>921</v>
      </c>
      <c r="AF1756" s="1">
        <v>2000</v>
      </c>
      <c r="AG1756" s="1">
        <v>2016</v>
      </c>
      <c r="AH1756" s="67">
        <f t="shared" si="135"/>
        <v>8.8644796407752503E-3</v>
      </c>
      <c r="AI1756" s="67">
        <f t="shared" si="139"/>
        <v>4.5348040476362646E-3</v>
      </c>
      <c r="AJ1756" s="67">
        <f t="shared" si="136"/>
        <v>-2.3736292591827399E-5</v>
      </c>
      <c r="AK1756" s="67">
        <f t="shared" si="137"/>
        <v>1.775269557414233E-2</v>
      </c>
      <c r="AL1756" s="69">
        <f t="shared" si="138"/>
        <v>1</v>
      </c>
    </row>
    <row r="1757" spans="1:38">
      <c r="A1757" s="1">
        <v>1756</v>
      </c>
      <c r="B1757" s="35" t="s">
        <v>1392</v>
      </c>
      <c r="C1757" t="s">
        <v>4</v>
      </c>
      <c r="D1757" t="s">
        <v>32</v>
      </c>
      <c r="E1757" t="s">
        <v>102</v>
      </c>
      <c r="F1757" t="s">
        <v>136</v>
      </c>
      <c r="G1757" t="s">
        <v>151</v>
      </c>
      <c r="H1757" t="s">
        <v>279</v>
      </c>
      <c r="I1757" s="1">
        <v>8.3534965515136719</v>
      </c>
      <c r="J1757" s="1">
        <v>13.649983406066895</v>
      </c>
      <c r="K1757" s="1">
        <v>1</v>
      </c>
      <c r="L1757" t="s">
        <v>456</v>
      </c>
      <c r="M1757" t="s">
        <v>461</v>
      </c>
      <c r="N1757" t="s">
        <v>591</v>
      </c>
      <c r="O1757" t="s">
        <v>780</v>
      </c>
      <c r="P1757" t="s">
        <v>459</v>
      </c>
      <c r="Q1757" t="s">
        <v>851</v>
      </c>
      <c r="R1757" t="s">
        <v>854</v>
      </c>
      <c r="S1757" t="s">
        <v>861</v>
      </c>
      <c r="T1757" t="s">
        <v>864</v>
      </c>
      <c r="U1757" t="s">
        <v>867</v>
      </c>
      <c r="V1757" s="1"/>
      <c r="W1757" s="1"/>
      <c r="X1757" s="1">
        <v>0.11700000000000001</v>
      </c>
      <c r="Y1757" s="1">
        <v>2.8799999999999999E-2</v>
      </c>
      <c r="Z1757" t="s">
        <v>877</v>
      </c>
      <c r="AA1757" s="1">
        <v>24</v>
      </c>
      <c r="AB1757" t="s">
        <v>881</v>
      </c>
      <c r="AC1757" t="s">
        <v>913</v>
      </c>
      <c r="AD1757" t="s">
        <v>918</v>
      </c>
      <c r="AE1757" t="s">
        <v>921</v>
      </c>
      <c r="AF1757" s="1">
        <v>2000</v>
      </c>
      <c r="AG1757" s="1">
        <v>2016</v>
      </c>
      <c r="AH1757" s="67">
        <f t="shared" si="135"/>
        <v>8.5714389914934245E-3</v>
      </c>
      <c r="AI1757" s="67">
        <f t="shared" si="139"/>
        <v>2.1098926748291504E-3</v>
      </c>
      <c r="AJ1757" s="67">
        <f t="shared" si="136"/>
        <v>4.4360493488282901E-3</v>
      </c>
      <c r="AK1757" s="67">
        <f t="shared" si="137"/>
        <v>1.2706828634158559E-2</v>
      </c>
      <c r="AL1757" s="69">
        <f t="shared" si="138"/>
        <v>1</v>
      </c>
    </row>
    <row r="1758" spans="1:38">
      <c r="A1758" s="1">
        <v>1757</v>
      </c>
      <c r="B1758" s="35" t="s">
        <v>1392</v>
      </c>
      <c r="C1758" t="s">
        <v>4</v>
      </c>
      <c r="D1758" t="s">
        <v>32</v>
      </c>
      <c r="E1758" t="s">
        <v>102</v>
      </c>
      <c r="F1758" t="s">
        <v>136</v>
      </c>
      <c r="G1758" t="s">
        <v>151</v>
      </c>
      <c r="H1758" t="s">
        <v>279</v>
      </c>
      <c r="I1758" s="1">
        <v>8.3534965515136719</v>
      </c>
      <c r="J1758" s="1">
        <v>13.649983406066895</v>
      </c>
      <c r="K1758" s="1">
        <v>1</v>
      </c>
      <c r="L1758" t="s">
        <v>456</v>
      </c>
      <c r="M1758" t="s">
        <v>461</v>
      </c>
      <c r="N1758" t="s">
        <v>591</v>
      </c>
      <c r="O1758" t="s">
        <v>780</v>
      </c>
      <c r="P1758" t="s">
        <v>459</v>
      </c>
      <c r="Q1758" t="s">
        <v>851</v>
      </c>
      <c r="R1758" t="s">
        <v>854</v>
      </c>
      <c r="S1758" t="s">
        <v>861</v>
      </c>
      <c r="T1758" t="s">
        <v>865</v>
      </c>
      <c r="U1758" t="s">
        <v>867</v>
      </c>
      <c r="V1758" s="1"/>
      <c r="W1758" s="1"/>
      <c r="X1758" s="1">
        <v>0.28999999999999998</v>
      </c>
      <c r="Y1758" s="1">
        <v>0.16005204617977142</v>
      </c>
      <c r="Z1758" t="s">
        <v>877</v>
      </c>
      <c r="AA1758" s="1">
        <v>24</v>
      </c>
      <c r="AB1758" t="s">
        <v>881</v>
      </c>
      <c r="AC1758" t="s">
        <v>913</v>
      </c>
      <c r="AD1758" t="s">
        <v>918</v>
      </c>
      <c r="AE1758" t="s">
        <v>921</v>
      </c>
      <c r="AF1758" s="1">
        <v>2000</v>
      </c>
      <c r="AG1758" s="1">
        <v>2016</v>
      </c>
      <c r="AH1758" s="67">
        <f t="shared" si="135"/>
        <v>2.1245447072932418E-2</v>
      </c>
      <c r="AI1758" s="67">
        <f t="shared" si="139"/>
        <v>1.1725438882851272E-2</v>
      </c>
      <c r="AJ1758" s="67">
        <f t="shared" si="136"/>
        <v>-1.7364131374560769E-3</v>
      </c>
      <c r="AK1758" s="67">
        <f t="shared" si="137"/>
        <v>4.4227307283320916E-2</v>
      </c>
      <c r="AL1758" s="69">
        <f t="shared" si="138"/>
        <v>1</v>
      </c>
    </row>
    <row r="1759" spans="1:38">
      <c r="A1759" s="1">
        <v>1758</v>
      </c>
      <c r="B1759" s="35" t="s">
        <v>1392</v>
      </c>
      <c r="C1759" t="s">
        <v>4</v>
      </c>
      <c r="D1759" t="s">
        <v>33</v>
      </c>
      <c r="E1759" t="s">
        <v>102</v>
      </c>
      <c r="F1759" t="s">
        <v>139</v>
      </c>
      <c r="G1759" t="s">
        <v>159</v>
      </c>
      <c r="H1759" t="s">
        <v>280</v>
      </c>
      <c r="I1759" s="1">
        <v>-0.8002418</v>
      </c>
      <c r="J1759" s="1">
        <v>5.8484369999999997</v>
      </c>
      <c r="K1759" s="1">
        <v>0</v>
      </c>
      <c r="L1759" t="s">
        <v>456</v>
      </c>
      <c r="M1759" t="s">
        <v>461</v>
      </c>
      <c r="N1759" t="s">
        <v>591</v>
      </c>
      <c r="O1759" t="s">
        <v>780</v>
      </c>
      <c r="P1759" t="s">
        <v>459</v>
      </c>
      <c r="Q1759" t="s">
        <v>851</v>
      </c>
      <c r="R1759" t="s">
        <v>854</v>
      </c>
      <c r="S1759" t="s">
        <v>861</v>
      </c>
      <c r="T1759" t="s">
        <v>864</v>
      </c>
      <c r="U1759" t="s">
        <v>867</v>
      </c>
      <c r="V1759" s="1">
        <v>-0.19748089999999999</v>
      </c>
      <c r="W1759" s="1">
        <v>2.392134</v>
      </c>
      <c r="X1759" s="1">
        <v>-8.4999999999999995E-4</v>
      </c>
      <c r="Y1759" s="1">
        <v>1.78E-2</v>
      </c>
      <c r="Z1759" t="s">
        <v>875</v>
      </c>
      <c r="AA1759" s="1">
        <v>58</v>
      </c>
      <c r="AB1759" t="s">
        <v>881</v>
      </c>
      <c r="AC1759" t="s">
        <v>913</v>
      </c>
      <c r="AD1759" t="s">
        <v>918</v>
      </c>
      <c r="AE1759" t="s">
        <v>921</v>
      </c>
      <c r="AF1759" s="1">
        <v>2000</v>
      </c>
      <c r="AG1759" s="1">
        <v>2016</v>
      </c>
      <c r="AH1759" s="67">
        <f t="shared" si="135"/>
        <v>-1.4533797662520773E-4</v>
      </c>
      <c r="AI1759" s="67">
        <f t="shared" si="139"/>
        <v>3.0435482163867029E-3</v>
      </c>
      <c r="AJ1759" s="67">
        <f t="shared" si="136"/>
        <v>-6.110692480743145E-3</v>
      </c>
      <c r="AK1759" s="67">
        <f t="shared" si="137"/>
        <v>5.82001652749273E-3</v>
      </c>
      <c r="AL1759" s="69">
        <f t="shared" si="138"/>
        <v>1</v>
      </c>
    </row>
    <row r="1760" spans="1:38">
      <c r="A1760" s="1">
        <v>1759</v>
      </c>
      <c r="B1760" s="35" t="s">
        <v>1392</v>
      </c>
      <c r="C1760" t="s">
        <v>4</v>
      </c>
      <c r="D1760" t="s">
        <v>33</v>
      </c>
      <c r="E1760" t="s">
        <v>102</v>
      </c>
      <c r="F1760" t="s">
        <v>139</v>
      </c>
      <c r="G1760" t="s">
        <v>159</v>
      </c>
      <c r="H1760" t="s">
        <v>280</v>
      </c>
      <c r="I1760" s="1">
        <v>-0.8002418</v>
      </c>
      <c r="J1760" s="1">
        <v>5.8484369999999997</v>
      </c>
      <c r="K1760" s="1">
        <v>0</v>
      </c>
      <c r="L1760" t="s">
        <v>456</v>
      </c>
      <c r="M1760" t="s">
        <v>461</v>
      </c>
      <c r="N1760" t="s">
        <v>591</v>
      </c>
      <c r="O1760" t="s">
        <v>780</v>
      </c>
      <c r="P1760" t="s">
        <v>459</v>
      </c>
      <c r="Q1760" t="s">
        <v>851</v>
      </c>
      <c r="R1760" t="s">
        <v>854</v>
      </c>
      <c r="S1760" t="s">
        <v>861</v>
      </c>
      <c r="T1760" t="s">
        <v>864</v>
      </c>
      <c r="U1760" t="s">
        <v>867</v>
      </c>
      <c r="V1760" s="1">
        <v>-0.19748089999999999</v>
      </c>
      <c r="W1760" s="1">
        <v>2.392134</v>
      </c>
      <c r="X1760" s="1">
        <v>2.1899999999999999E-2</v>
      </c>
      <c r="Y1760" s="1">
        <v>1.9300000000000001E-2</v>
      </c>
      <c r="Z1760" t="s">
        <v>875</v>
      </c>
      <c r="AA1760" s="1">
        <v>58</v>
      </c>
      <c r="AB1760" t="s">
        <v>881</v>
      </c>
      <c r="AC1760" t="s">
        <v>913</v>
      </c>
      <c r="AD1760" t="s">
        <v>918</v>
      </c>
      <c r="AE1760" t="s">
        <v>921</v>
      </c>
      <c r="AF1760" s="1">
        <v>2000</v>
      </c>
      <c r="AG1760" s="1">
        <v>2016</v>
      </c>
      <c r="AH1760" s="67">
        <f t="shared" si="135"/>
        <v>3.7445902212847638E-3</v>
      </c>
      <c r="AI1760" s="67">
        <f t="shared" si="139"/>
        <v>3.3000269986664817E-3</v>
      </c>
      <c r="AJ1760" s="67">
        <f t="shared" si="136"/>
        <v>-2.7234626961015404E-3</v>
      </c>
      <c r="AK1760" s="67">
        <f t="shared" si="137"/>
        <v>1.0212643138671068E-2</v>
      </c>
      <c r="AL1760" s="69">
        <f t="shared" si="138"/>
        <v>1</v>
      </c>
    </row>
    <row r="1761" spans="1:38">
      <c r="A1761" s="1">
        <v>1760</v>
      </c>
      <c r="B1761" s="35" t="s">
        <v>1392</v>
      </c>
      <c r="C1761" t="s">
        <v>4</v>
      </c>
      <c r="D1761" t="s">
        <v>33</v>
      </c>
      <c r="E1761" t="s">
        <v>102</v>
      </c>
      <c r="F1761" t="s">
        <v>139</v>
      </c>
      <c r="G1761" t="s">
        <v>159</v>
      </c>
      <c r="H1761" t="s">
        <v>280</v>
      </c>
      <c r="I1761" s="1">
        <v>-0.8002418</v>
      </c>
      <c r="J1761" s="1">
        <v>5.8484369999999997</v>
      </c>
      <c r="K1761" s="1">
        <v>0</v>
      </c>
      <c r="L1761" t="s">
        <v>456</v>
      </c>
      <c r="M1761" t="s">
        <v>461</v>
      </c>
      <c r="N1761" t="s">
        <v>591</v>
      </c>
      <c r="O1761" t="s">
        <v>780</v>
      </c>
      <c r="P1761" t="s">
        <v>459</v>
      </c>
      <c r="Q1761" t="s">
        <v>851</v>
      </c>
      <c r="R1761" t="s">
        <v>854</v>
      </c>
      <c r="S1761" t="s">
        <v>861</v>
      </c>
      <c r="T1761" t="s">
        <v>864</v>
      </c>
      <c r="U1761" t="s">
        <v>867</v>
      </c>
      <c r="V1761" s="1">
        <v>-0.19748089999999999</v>
      </c>
      <c r="W1761" s="1">
        <v>2.392134</v>
      </c>
      <c r="X1761" s="1">
        <v>1.2999999999999999E-2</v>
      </c>
      <c r="Y1761" s="1">
        <v>1.3899999999999999E-2</v>
      </c>
      <c r="Z1761" t="s">
        <v>875</v>
      </c>
      <c r="AA1761" s="1">
        <v>58</v>
      </c>
      <c r="AB1761" t="s">
        <v>881</v>
      </c>
      <c r="AC1761" t="s">
        <v>913</v>
      </c>
      <c r="AD1761" t="s">
        <v>918</v>
      </c>
      <c r="AE1761" t="s">
        <v>921</v>
      </c>
      <c r="AF1761" s="1">
        <v>2000</v>
      </c>
      <c r="AG1761" s="1">
        <v>2016</v>
      </c>
      <c r="AH1761" s="67">
        <f t="shared" si="135"/>
        <v>2.2228161130914124E-3</v>
      </c>
      <c r="AI1761" s="67">
        <f t="shared" si="139"/>
        <v>2.3767033824592795E-3</v>
      </c>
      <c r="AJ1761" s="67">
        <f t="shared" si="136"/>
        <v>-2.4355225165287758E-3</v>
      </c>
      <c r="AK1761" s="67">
        <f t="shared" si="137"/>
        <v>6.881154742711601E-3</v>
      </c>
      <c r="AL1761" s="69">
        <f t="shared" si="138"/>
        <v>1</v>
      </c>
    </row>
    <row r="1762" spans="1:38">
      <c r="A1762" s="1">
        <v>1761</v>
      </c>
      <c r="B1762" s="35" t="s">
        <v>1392</v>
      </c>
      <c r="C1762" t="s">
        <v>4</v>
      </c>
      <c r="D1762" t="s">
        <v>33</v>
      </c>
      <c r="E1762" t="s">
        <v>102</v>
      </c>
      <c r="F1762" t="s">
        <v>139</v>
      </c>
      <c r="G1762" t="s">
        <v>159</v>
      </c>
      <c r="H1762" t="s">
        <v>280</v>
      </c>
      <c r="I1762" s="1">
        <v>-0.8002418</v>
      </c>
      <c r="J1762" s="1">
        <v>5.8484369999999997</v>
      </c>
      <c r="K1762" s="1">
        <v>0</v>
      </c>
      <c r="L1762" t="s">
        <v>456</v>
      </c>
      <c r="M1762" t="s">
        <v>461</v>
      </c>
      <c r="N1762" t="s">
        <v>591</v>
      </c>
      <c r="O1762" t="s">
        <v>780</v>
      </c>
      <c r="P1762" t="s">
        <v>459</v>
      </c>
      <c r="Q1762" t="s">
        <v>851</v>
      </c>
      <c r="R1762" t="s">
        <v>854</v>
      </c>
      <c r="S1762" t="s">
        <v>861</v>
      </c>
      <c r="T1762" t="s">
        <v>864</v>
      </c>
      <c r="U1762" t="s">
        <v>867</v>
      </c>
      <c r="V1762" s="1">
        <v>-0.19748089999999999</v>
      </c>
      <c r="W1762" s="1">
        <v>2.392134</v>
      </c>
      <c r="X1762" s="1">
        <v>4.2200000000000001E-2</v>
      </c>
      <c r="Y1762" s="1">
        <v>2.3599999999999999E-2</v>
      </c>
      <c r="Z1762" t="s">
        <v>875</v>
      </c>
      <c r="AA1762" s="1">
        <v>58</v>
      </c>
      <c r="AB1762" t="s">
        <v>881</v>
      </c>
      <c r="AC1762" t="s">
        <v>913</v>
      </c>
      <c r="AD1762" t="s">
        <v>918</v>
      </c>
      <c r="AE1762" t="s">
        <v>921</v>
      </c>
      <c r="AF1762" s="1">
        <v>2000</v>
      </c>
      <c r="AG1762" s="1">
        <v>2016</v>
      </c>
      <c r="AH1762" s="67">
        <f t="shared" si="135"/>
        <v>7.215603074804431E-3</v>
      </c>
      <c r="AI1762" s="67">
        <f t="shared" si="139"/>
        <v>4.0352661745351797E-3</v>
      </c>
      <c r="AJ1762" s="67">
        <f t="shared" si="136"/>
        <v>-6.9351862728452181E-4</v>
      </c>
      <c r="AK1762" s="67">
        <f t="shared" si="137"/>
        <v>1.5124724776893384E-2</v>
      </c>
      <c r="AL1762" s="69">
        <f t="shared" si="138"/>
        <v>1</v>
      </c>
    </row>
    <row r="1763" spans="1:38">
      <c r="A1763" s="1">
        <v>1762</v>
      </c>
      <c r="B1763" s="35" t="s">
        <v>1392</v>
      </c>
      <c r="C1763" t="s">
        <v>4</v>
      </c>
      <c r="D1763" t="s">
        <v>33</v>
      </c>
      <c r="E1763" t="s">
        <v>102</v>
      </c>
      <c r="F1763" t="s">
        <v>139</v>
      </c>
      <c r="G1763" t="s">
        <v>159</v>
      </c>
      <c r="H1763" t="s">
        <v>280</v>
      </c>
      <c r="I1763" s="1">
        <v>-0.8002418</v>
      </c>
      <c r="J1763" s="1">
        <v>5.8484369999999997</v>
      </c>
      <c r="K1763" s="1">
        <v>0</v>
      </c>
      <c r="L1763" t="s">
        <v>456</v>
      </c>
      <c r="M1763" t="s">
        <v>461</v>
      </c>
      <c r="N1763" t="s">
        <v>591</v>
      </c>
      <c r="O1763" t="s">
        <v>780</v>
      </c>
      <c r="P1763" t="s">
        <v>459</v>
      </c>
      <c r="Q1763" t="s">
        <v>851</v>
      </c>
      <c r="R1763" t="s">
        <v>854</v>
      </c>
      <c r="S1763" t="s">
        <v>861</v>
      </c>
      <c r="T1763" t="s">
        <v>865</v>
      </c>
      <c r="U1763" t="s">
        <v>867</v>
      </c>
      <c r="V1763" s="1">
        <v>-0.19748089999999999</v>
      </c>
      <c r="W1763" s="1">
        <v>2.392134</v>
      </c>
      <c r="X1763" s="1">
        <v>0.08</v>
      </c>
      <c r="Y1763" s="1">
        <v>4.5696370303630829E-2</v>
      </c>
      <c r="Z1763" t="s">
        <v>875</v>
      </c>
      <c r="AA1763" s="1">
        <v>58</v>
      </c>
      <c r="AB1763" t="s">
        <v>881</v>
      </c>
      <c r="AC1763" t="s">
        <v>913</v>
      </c>
      <c r="AD1763" t="s">
        <v>918</v>
      </c>
      <c r="AE1763" t="s">
        <v>921</v>
      </c>
      <c r="AF1763" s="1">
        <v>2000</v>
      </c>
      <c r="AG1763" s="1">
        <v>2016</v>
      </c>
      <c r="AH1763" s="67">
        <f t="shared" si="135"/>
        <v>1.3678868388254845E-2</v>
      </c>
      <c r="AI1763" s="67">
        <f t="shared" si="139"/>
        <v>7.8134329400540402E-3</v>
      </c>
      <c r="AJ1763" s="67">
        <f t="shared" si="136"/>
        <v>-1.6354601742510737E-3</v>
      </c>
      <c r="AK1763" s="67">
        <f t="shared" si="137"/>
        <v>2.8993196950760764E-2</v>
      </c>
      <c r="AL1763" s="69">
        <f t="shared" si="138"/>
        <v>1</v>
      </c>
    </row>
    <row r="1764" spans="1:38">
      <c r="A1764" s="1">
        <v>1763</v>
      </c>
      <c r="B1764" s="35" t="s">
        <v>1392</v>
      </c>
      <c r="C1764" t="s">
        <v>4</v>
      </c>
      <c r="D1764" t="s">
        <v>33</v>
      </c>
      <c r="E1764" t="s">
        <v>102</v>
      </c>
      <c r="F1764" t="s">
        <v>139</v>
      </c>
      <c r="G1764" t="s">
        <v>159</v>
      </c>
      <c r="H1764" t="s">
        <v>280</v>
      </c>
      <c r="I1764" s="1">
        <v>9.0474700000000005E-2</v>
      </c>
      <c r="J1764" s="1">
        <v>4.0914109999999999</v>
      </c>
      <c r="K1764" s="1">
        <v>0</v>
      </c>
      <c r="L1764" t="s">
        <v>456</v>
      </c>
      <c r="M1764" t="s">
        <v>461</v>
      </c>
      <c r="N1764" t="s">
        <v>591</v>
      </c>
      <c r="O1764" t="s">
        <v>780</v>
      </c>
      <c r="P1764" t="s">
        <v>459</v>
      </c>
      <c r="Q1764" t="s">
        <v>851</v>
      </c>
      <c r="R1764" t="s">
        <v>854</v>
      </c>
      <c r="S1764" t="s">
        <v>861</v>
      </c>
      <c r="T1764" t="s">
        <v>864</v>
      </c>
      <c r="U1764" t="s">
        <v>867</v>
      </c>
      <c r="V1764" s="1">
        <v>-0.15414510000000001</v>
      </c>
      <c r="W1764" s="1">
        <v>1.900258</v>
      </c>
      <c r="X1764" s="1">
        <v>1.5699999999999999E-2</v>
      </c>
      <c r="Y1764" s="1">
        <v>2.5100000000000001E-2</v>
      </c>
      <c r="Z1764" t="s">
        <v>876</v>
      </c>
      <c r="AA1764" s="1">
        <v>34</v>
      </c>
      <c r="AB1764" t="s">
        <v>881</v>
      </c>
      <c r="AC1764" t="s">
        <v>913</v>
      </c>
      <c r="AD1764" t="s">
        <v>918</v>
      </c>
      <c r="AE1764" t="s">
        <v>921</v>
      </c>
      <c r="AF1764" s="1">
        <v>2000</v>
      </c>
      <c r="AG1764" s="1">
        <v>2016</v>
      </c>
      <c r="AH1764" s="67">
        <f t="shared" si="135"/>
        <v>3.8373069828477263E-3</v>
      </c>
      <c r="AI1764" s="67">
        <f t="shared" si="139"/>
        <v>6.1348028834062387E-3</v>
      </c>
      <c r="AJ1764" s="67">
        <f t="shared" si="136"/>
        <v>-8.1869066686285005E-3</v>
      </c>
      <c r="AK1764" s="67">
        <f t="shared" si="137"/>
        <v>1.5861520634323955E-2</v>
      </c>
      <c r="AL1764" s="69">
        <f t="shared" si="138"/>
        <v>1</v>
      </c>
    </row>
    <row r="1765" spans="1:38">
      <c r="A1765" s="1">
        <v>1764</v>
      </c>
      <c r="B1765" s="35" t="s">
        <v>1392</v>
      </c>
      <c r="C1765" t="s">
        <v>4</v>
      </c>
      <c r="D1765" t="s">
        <v>33</v>
      </c>
      <c r="E1765" t="s">
        <v>102</v>
      </c>
      <c r="F1765" t="s">
        <v>139</v>
      </c>
      <c r="G1765" t="s">
        <v>159</v>
      </c>
      <c r="H1765" t="s">
        <v>280</v>
      </c>
      <c r="I1765" s="1">
        <v>9.0474700000000005E-2</v>
      </c>
      <c r="J1765" s="1">
        <v>4.0914109999999999</v>
      </c>
      <c r="K1765" s="1">
        <v>0</v>
      </c>
      <c r="L1765" t="s">
        <v>456</v>
      </c>
      <c r="M1765" t="s">
        <v>461</v>
      </c>
      <c r="N1765" t="s">
        <v>591</v>
      </c>
      <c r="O1765" t="s">
        <v>780</v>
      </c>
      <c r="P1765" t="s">
        <v>459</v>
      </c>
      <c r="Q1765" t="s">
        <v>851</v>
      </c>
      <c r="R1765" t="s">
        <v>854</v>
      </c>
      <c r="S1765" t="s">
        <v>861</v>
      </c>
      <c r="T1765" t="s">
        <v>864</v>
      </c>
      <c r="U1765" t="s">
        <v>867</v>
      </c>
      <c r="V1765" s="1">
        <v>-0.15414510000000001</v>
      </c>
      <c r="W1765" s="1">
        <v>1.900258</v>
      </c>
      <c r="X1765" s="1">
        <v>7.9000000000000008E-3</v>
      </c>
      <c r="Y1765" s="1">
        <v>1.4800000000000001E-2</v>
      </c>
      <c r="Z1765" t="s">
        <v>876</v>
      </c>
      <c r="AA1765" s="1">
        <v>34</v>
      </c>
      <c r="AB1765" t="s">
        <v>881</v>
      </c>
      <c r="AC1765" t="s">
        <v>913</v>
      </c>
      <c r="AD1765" t="s">
        <v>918</v>
      </c>
      <c r="AE1765" t="s">
        <v>921</v>
      </c>
      <c r="AF1765" s="1">
        <v>2000</v>
      </c>
      <c r="AG1765" s="1">
        <v>2016</v>
      </c>
      <c r="AH1765" s="67">
        <f t="shared" si="135"/>
        <v>1.9308742142991747E-3</v>
      </c>
      <c r="AI1765" s="67">
        <f t="shared" si="139"/>
        <v>3.6173339710921246E-3</v>
      </c>
      <c r="AJ1765" s="67">
        <f t="shared" si="136"/>
        <v>-5.1591003690413893E-3</v>
      </c>
      <c r="AK1765" s="67">
        <f t="shared" si="137"/>
        <v>9.0208487976397387E-3</v>
      </c>
      <c r="AL1765" s="69">
        <f t="shared" si="138"/>
        <v>1</v>
      </c>
    </row>
    <row r="1766" spans="1:38">
      <c r="A1766" s="1">
        <v>1765</v>
      </c>
      <c r="B1766" s="35" t="s">
        <v>1392</v>
      </c>
      <c r="C1766" t="s">
        <v>4</v>
      </c>
      <c r="D1766" t="s">
        <v>33</v>
      </c>
      <c r="E1766" t="s">
        <v>102</v>
      </c>
      <c r="F1766" t="s">
        <v>139</v>
      </c>
      <c r="G1766" t="s">
        <v>159</v>
      </c>
      <c r="H1766" t="s">
        <v>280</v>
      </c>
      <c r="I1766" s="1">
        <v>9.0474700000000005E-2</v>
      </c>
      <c r="J1766" s="1">
        <v>4.0914109999999999</v>
      </c>
      <c r="K1766" s="1">
        <v>0</v>
      </c>
      <c r="L1766" t="s">
        <v>456</v>
      </c>
      <c r="M1766" t="s">
        <v>461</v>
      </c>
      <c r="N1766" t="s">
        <v>591</v>
      </c>
      <c r="O1766" t="s">
        <v>780</v>
      </c>
      <c r="P1766" t="s">
        <v>459</v>
      </c>
      <c r="Q1766" t="s">
        <v>851</v>
      </c>
      <c r="R1766" t="s">
        <v>854</v>
      </c>
      <c r="S1766" t="s">
        <v>861</v>
      </c>
      <c r="T1766" t="s">
        <v>864</v>
      </c>
      <c r="U1766" t="s">
        <v>867</v>
      </c>
      <c r="V1766" s="1">
        <v>-0.15414510000000001</v>
      </c>
      <c r="W1766" s="1">
        <v>1.900258</v>
      </c>
      <c r="X1766" s="1">
        <v>1.7899999999999999E-2</v>
      </c>
      <c r="Y1766" s="1">
        <v>1.5900000000000001E-2</v>
      </c>
      <c r="Z1766" t="s">
        <v>876</v>
      </c>
      <c r="AA1766" s="1">
        <v>34</v>
      </c>
      <c r="AB1766" t="s">
        <v>881</v>
      </c>
      <c r="AC1766" t="s">
        <v>913</v>
      </c>
      <c r="AD1766" t="s">
        <v>918</v>
      </c>
      <c r="AE1766" t="s">
        <v>921</v>
      </c>
      <c r="AF1766" s="1">
        <v>2000</v>
      </c>
      <c r="AG1766" s="1">
        <v>2016</v>
      </c>
      <c r="AH1766" s="67">
        <f t="shared" si="135"/>
        <v>4.3750187893614205E-3</v>
      </c>
      <c r="AI1766" s="67">
        <f t="shared" si="139"/>
        <v>3.8861898743489717E-3</v>
      </c>
      <c r="AJ1766" s="67">
        <f t="shared" si="136"/>
        <v>-3.2419133643625635E-3</v>
      </c>
      <c r="AK1766" s="67">
        <f t="shared" si="137"/>
        <v>1.1991950943085404E-2</v>
      </c>
      <c r="AL1766" s="69">
        <f t="shared" si="138"/>
        <v>1</v>
      </c>
    </row>
    <row r="1767" spans="1:38">
      <c r="A1767" s="1">
        <v>1766</v>
      </c>
      <c r="B1767" s="35" t="s">
        <v>1392</v>
      </c>
      <c r="C1767" t="s">
        <v>4</v>
      </c>
      <c r="D1767" t="s">
        <v>33</v>
      </c>
      <c r="E1767" t="s">
        <v>102</v>
      </c>
      <c r="F1767" t="s">
        <v>139</v>
      </c>
      <c r="G1767" t="s">
        <v>159</v>
      </c>
      <c r="H1767" t="s">
        <v>280</v>
      </c>
      <c r="I1767" s="1">
        <v>9.0474700000000005E-2</v>
      </c>
      <c r="J1767" s="1">
        <v>4.0914109999999999</v>
      </c>
      <c r="K1767" s="1">
        <v>0</v>
      </c>
      <c r="L1767" t="s">
        <v>456</v>
      </c>
      <c r="M1767" t="s">
        <v>461</v>
      </c>
      <c r="N1767" t="s">
        <v>591</v>
      </c>
      <c r="O1767" t="s">
        <v>780</v>
      </c>
      <c r="P1767" t="s">
        <v>459</v>
      </c>
      <c r="Q1767" t="s">
        <v>851</v>
      </c>
      <c r="R1767" t="s">
        <v>854</v>
      </c>
      <c r="S1767" t="s">
        <v>861</v>
      </c>
      <c r="T1767" t="s">
        <v>864</v>
      </c>
      <c r="U1767" t="s">
        <v>867</v>
      </c>
      <c r="V1767" s="1">
        <v>-0.15414510000000001</v>
      </c>
      <c r="W1767" s="1">
        <v>1.900258</v>
      </c>
      <c r="X1767" s="1">
        <v>-5.9199999999999999E-3</v>
      </c>
      <c r="Y1767" s="1">
        <v>1.7399999999999999E-2</v>
      </c>
      <c r="Z1767" t="s">
        <v>876</v>
      </c>
      <c r="AA1767" s="1">
        <v>34</v>
      </c>
      <c r="AB1767" t="s">
        <v>881</v>
      </c>
      <c r="AC1767" t="s">
        <v>913</v>
      </c>
      <c r="AD1767" t="s">
        <v>918</v>
      </c>
      <c r="AE1767" t="s">
        <v>921</v>
      </c>
      <c r="AF1767" s="1">
        <v>2000</v>
      </c>
      <c r="AG1767" s="1">
        <v>2016</v>
      </c>
      <c r="AH1767" s="67">
        <f t="shared" si="135"/>
        <v>-1.4469335884368499E-3</v>
      </c>
      <c r="AI1767" s="67">
        <f t="shared" si="139"/>
        <v>4.2528115606083085E-3</v>
      </c>
      <c r="AJ1767" s="67">
        <f t="shared" si="136"/>
        <v>-9.7824442472291342E-3</v>
      </c>
      <c r="AK1767" s="67">
        <f t="shared" si="137"/>
        <v>6.888577070355434E-3</v>
      </c>
      <c r="AL1767" s="69">
        <f t="shared" si="138"/>
        <v>1</v>
      </c>
    </row>
    <row r="1768" spans="1:38">
      <c r="A1768" s="1">
        <v>1767</v>
      </c>
      <c r="B1768" s="35" t="s">
        <v>1392</v>
      </c>
      <c r="C1768" t="s">
        <v>4</v>
      </c>
      <c r="D1768" t="s">
        <v>33</v>
      </c>
      <c r="E1768" t="s">
        <v>102</v>
      </c>
      <c r="F1768" t="s">
        <v>139</v>
      </c>
      <c r="G1768" t="s">
        <v>159</v>
      </c>
      <c r="H1768" t="s">
        <v>280</v>
      </c>
      <c r="I1768" s="1">
        <v>9.0474700000000005E-2</v>
      </c>
      <c r="J1768" s="1">
        <v>4.0914109999999999</v>
      </c>
      <c r="K1768" s="1">
        <v>0</v>
      </c>
      <c r="L1768" t="s">
        <v>456</v>
      </c>
      <c r="M1768" t="s">
        <v>461</v>
      </c>
      <c r="N1768" t="s">
        <v>591</v>
      </c>
      <c r="O1768" t="s">
        <v>780</v>
      </c>
      <c r="P1768" t="s">
        <v>459</v>
      </c>
      <c r="Q1768" t="s">
        <v>851</v>
      </c>
      <c r="R1768" t="s">
        <v>854</v>
      </c>
      <c r="S1768" t="s">
        <v>861</v>
      </c>
      <c r="T1768" t="s">
        <v>865</v>
      </c>
      <c r="U1768" t="s">
        <v>867</v>
      </c>
      <c r="V1768" s="1">
        <v>-0.15414510000000001</v>
      </c>
      <c r="W1768" s="1">
        <v>1.900258</v>
      </c>
      <c r="X1768" s="1">
        <v>0.04</v>
      </c>
      <c r="Y1768" s="1">
        <v>5.6632950901985168E-2</v>
      </c>
      <c r="Z1768" t="s">
        <v>876</v>
      </c>
      <c r="AA1768" s="1">
        <v>34</v>
      </c>
      <c r="AB1768" t="s">
        <v>881</v>
      </c>
      <c r="AC1768" t="s">
        <v>913</v>
      </c>
      <c r="AD1768" t="s">
        <v>918</v>
      </c>
      <c r="AE1768" t="s">
        <v>921</v>
      </c>
      <c r="AF1768" s="1">
        <v>2000</v>
      </c>
      <c r="AG1768" s="1">
        <v>2016</v>
      </c>
      <c r="AH1768" s="67">
        <f t="shared" si="135"/>
        <v>9.7765783002489847E-3</v>
      </c>
      <c r="AI1768" s="67">
        <f t="shared" si="139"/>
        <v>1.3841911971685359E-2</v>
      </c>
      <c r="AJ1768" s="67">
        <f t="shared" si="136"/>
        <v>-1.7353569164254318E-2</v>
      </c>
      <c r="AK1768" s="67">
        <f t="shared" si="137"/>
        <v>3.6906725764752291E-2</v>
      </c>
      <c r="AL1768" s="69">
        <f t="shared" si="138"/>
        <v>1</v>
      </c>
    </row>
    <row r="1769" spans="1:38">
      <c r="A1769" s="1">
        <v>1768</v>
      </c>
      <c r="B1769" s="35" t="s">
        <v>1392</v>
      </c>
      <c r="C1769" t="s">
        <v>4</v>
      </c>
      <c r="D1769" t="s">
        <v>33</v>
      </c>
      <c r="E1769" t="s">
        <v>102</v>
      </c>
      <c r="F1769" t="s">
        <v>139</v>
      </c>
      <c r="G1769" t="s">
        <v>159</v>
      </c>
      <c r="H1769" t="s">
        <v>280</v>
      </c>
      <c r="I1769" s="1">
        <v>-2.5106519999999999</v>
      </c>
      <c r="J1769" s="1">
        <v>7.9577220000000004</v>
      </c>
      <c r="K1769" s="1">
        <v>0</v>
      </c>
      <c r="L1769" t="s">
        <v>456</v>
      </c>
      <c r="M1769" t="s">
        <v>461</v>
      </c>
      <c r="N1769" t="s">
        <v>591</v>
      </c>
      <c r="O1769" t="s">
        <v>780</v>
      </c>
      <c r="P1769" t="s">
        <v>459</v>
      </c>
      <c r="Q1769" t="s">
        <v>851</v>
      </c>
      <c r="R1769" t="s">
        <v>854</v>
      </c>
      <c r="S1769" t="s">
        <v>861</v>
      </c>
      <c r="T1769" t="s">
        <v>864</v>
      </c>
      <c r="U1769" t="s">
        <v>867</v>
      </c>
      <c r="V1769" s="1">
        <v>-0.27084760000000002</v>
      </c>
      <c r="W1769" s="1">
        <v>3.0485899999999999</v>
      </c>
      <c r="X1769" s="1">
        <v>2.3700000000000001E-3</v>
      </c>
      <c r="Y1769" s="1">
        <v>2.6100000000000002E-2</v>
      </c>
      <c r="Z1769" t="s">
        <v>877</v>
      </c>
      <c r="AA1769" s="1">
        <v>24</v>
      </c>
      <c r="AB1769" t="s">
        <v>881</v>
      </c>
      <c r="AC1769" t="s">
        <v>913</v>
      </c>
      <c r="AD1769" t="s">
        <v>918</v>
      </c>
      <c r="AE1769" t="s">
        <v>921</v>
      </c>
      <c r="AF1769" s="1">
        <v>2000</v>
      </c>
      <c r="AG1769" s="1">
        <v>2016</v>
      </c>
      <c r="AH1769" s="67">
        <f t="shared" si="135"/>
        <v>2.9782392498757808E-4</v>
      </c>
      <c r="AI1769" s="67">
        <f t="shared" si="139"/>
        <v>3.2798330979644679E-3</v>
      </c>
      <c r="AJ1769" s="67">
        <f t="shared" si="136"/>
        <v>-6.1306489470227795E-3</v>
      </c>
      <c r="AK1769" s="67">
        <f t="shared" si="137"/>
        <v>6.7262967969979352E-3</v>
      </c>
      <c r="AL1769" s="69">
        <f t="shared" si="138"/>
        <v>1</v>
      </c>
    </row>
    <row r="1770" spans="1:38">
      <c r="A1770" s="1">
        <v>1769</v>
      </c>
      <c r="B1770" s="35" t="s">
        <v>1392</v>
      </c>
      <c r="C1770" t="s">
        <v>4</v>
      </c>
      <c r="D1770" t="s">
        <v>33</v>
      </c>
      <c r="E1770" t="s">
        <v>102</v>
      </c>
      <c r="F1770" t="s">
        <v>139</v>
      </c>
      <c r="G1770" t="s">
        <v>159</v>
      </c>
      <c r="H1770" t="s">
        <v>280</v>
      </c>
      <c r="I1770" s="1">
        <v>-2.5106519999999999</v>
      </c>
      <c r="J1770" s="1">
        <v>7.9577220000000004</v>
      </c>
      <c r="K1770" s="1">
        <v>0</v>
      </c>
      <c r="L1770" t="s">
        <v>456</v>
      </c>
      <c r="M1770" t="s">
        <v>461</v>
      </c>
      <c r="N1770" t="s">
        <v>591</v>
      </c>
      <c r="O1770" t="s">
        <v>780</v>
      </c>
      <c r="P1770" t="s">
        <v>459</v>
      </c>
      <c r="Q1770" t="s">
        <v>851</v>
      </c>
      <c r="R1770" t="s">
        <v>854</v>
      </c>
      <c r="S1770" t="s">
        <v>861</v>
      </c>
      <c r="T1770" t="s">
        <v>864</v>
      </c>
      <c r="U1770" t="s">
        <v>867</v>
      </c>
      <c r="V1770" s="1">
        <v>-0.27084760000000002</v>
      </c>
      <c r="W1770" s="1">
        <v>3.0485899999999999</v>
      </c>
      <c r="X1770" s="1">
        <v>3.1099999999999999E-2</v>
      </c>
      <c r="Y1770" s="1">
        <v>3.2099999999999997E-2</v>
      </c>
      <c r="Z1770" t="s">
        <v>877</v>
      </c>
      <c r="AA1770" s="1">
        <v>24</v>
      </c>
      <c r="AB1770" t="s">
        <v>881</v>
      </c>
      <c r="AC1770" t="s">
        <v>913</v>
      </c>
      <c r="AD1770" t="s">
        <v>918</v>
      </c>
      <c r="AE1770" t="s">
        <v>921</v>
      </c>
      <c r="AF1770" s="1">
        <v>2000</v>
      </c>
      <c r="AG1770" s="1">
        <v>2016</v>
      </c>
      <c r="AH1770" s="67">
        <f t="shared" si="135"/>
        <v>3.908153614815898E-3</v>
      </c>
      <c r="AI1770" s="67">
        <f t="shared" si="139"/>
        <v>4.0338177181861836E-3</v>
      </c>
      <c r="AJ1770" s="67">
        <f t="shared" si="136"/>
        <v>-3.9981291128290209E-3</v>
      </c>
      <c r="AK1770" s="67">
        <f t="shared" si="137"/>
        <v>1.1814436342460818E-2</v>
      </c>
      <c r="AL1770" s="69">
        <f t="shared" si="138"/>
        <v>1</v>
      </c>
    </row>
    <row r="1771" spans="1:38">
      <c r="A1771" s="1">
        <v>1770</v>
      </c>
      <c r="B1771" s="35" t="s">
        <v>1392</v>
      </c>
      <c r="C1771" t="s">
        <v>4</v>
      </c>
      <c r="D1771" t="s">
        <v>33</v>
      </c>
      <c r="E1771" t="s">
        <v>102</v>
      </c>
      <c r="F1771" t="s">
        <v>139</v>
      </c>
      <c r="G1771" t="s">
        <v>159</v>
      </c>
      <c r="H1771" t="s">
        <v>280</v>
      </c>
      <c r="I1771" s="1">
        <v>-2.5106519999999999</v>
      </c>
      <c r="J1771" s="1">
        <v>7.9577220000000004</v>
      </c>
      <c r="K1771" s="1">
        <v>0</v>
      </c>
      <c r="L1771" t="s">
        <v>456</v>
      </c>
      <c r="M1771" t="s">
        <v>461</v>
      </c>
      <c r="N1771" t="s">
        <v>591</v>
      </c>
      <c r="O1771" t="s">
        <v>780</v>
      </c>
      <c r="P1771" t="s">
        <v>459</v>
      </c>
      <c r="Q1771" t="s">
        <v>851</v>
      </c>
      <c r="R1771" t="s">
        <v>854</v>
      </c>
      <c r="S1771" t="s">
        <v>861</v>
      </c>
      <c r="T1771" t="s">
        <v>864</v>
      </c>
      <c r="U1771" t="s">
        <v>867</v>
      </c>
      <c r="V1771" s="1">
        <v>-0.27084760000000002</v>
      </c>
      <c r="W1771" s="1">
        <v>3.0485899999999999</v>
      </c>
      <c r="X1771" s="1">
        <v>4.2700000000000004E-3</v>
      </c>
      <c r="Y1771" s="1">
        <v>2.1399999999999999E-2</v>
      </c>
      <c r="Z1771" t="s">
        <v>877</v>
      </c>
      <c r="AA1771" s="1">
        <v>24</v>
      </c>
      <c r="AB1771" t="s">
        <v>881</v>
      </c>
      <c r="AC1771" t="s">
        <v>913</v>
      </c>
      <c r="AD1771" t="s">
        <v>918</v>
      </c>
      <c r="AE1771" t="s">
        <v>921</v>
      </c>
      <c r="AF1771" s="1">
        <v>2000</v>
      </c>
      <c r="AG1771" s="1">
        <v>2016</v>
      </c>
      <c r="AH1771" s="67">
        <f t="shared" si="135"/>
        <v>5.3658572139112177E-4</v>
      </c>
      <c r="AI1771" s="67">
        <f t="shared" si="139"/>
        <v>2.6892118121241227E-3</v>
      </c>
      <c r="AJ1771" s="67">
        <f t="shared" si="136"/>
        <v>-4.7342694303721591E-3</v>
      </c>
      <c r="AK1771" s="67">
        <f t="shared" si="137"/>
        <v>5.8074408731544017E-3</v>
      </c>
      <c r="AL1771" s="69">
        <f t="shared" si="138"/>
        <v>1</v>
      </c>
    </row>
    <row r="1772" spans="1:38">
      <c r="A1772" s="1">
        <v>1771</v>
      </c>
      <c r="B1772" s="35" t="s">
        <v>1392</v>
      </c>
      <c r="C1772" t="s">
        <v>4</v>
      </c>
      <c r="D1772" t="s">
        <v>33</v>
      </c>
      <c r="E1772" t="s">
        <v>102</v>
      </c>
      <c r="F1772" t="s">
        <v>139</v>
      </c>
      <c r="G1772" t="s">
        <v>159</v>
      </c>
      <c r="H1772" t="s">
        <v>280</v>
      </c>
      <c r="I1772" s="1">
        <v>-2.5106519999999999</v>
      </c>
      <c r="J1772" s="1">
        <v>7.9577220000000004</v>
      </c>
      <c r="K1772" s="1">
        <v>0</v>
      </c>
      <c r="L1772" t="s">
        <v>456</v>
      </c>
      <c r="M1772" t="s">
        <v>461</v>
      </c>
      <c r="N1772" t="s">
        <v>591</v>
      </c>
      <c r="O1772" t="s">
        <v>780</v>
      </c>
      <c r="P1772" t="s">
        <v>459</v>
      </c>
      <c r="Q1772" t="s">
        <v>851</v>
      </c>
      <c r="R1772" t="s">
        <v>854</v>
      </c>
      <c r="S1772" t="s">
        <v>861</v>
      </c>
      <c r="T1772" t="s">
        <v>864</v>
      </c>
      <c r="U1772" t="s">
        <v>867</v>
      </c>
      <c r="V1772" s="1">
        <v>-0.27084760000000002</v>
      </c>
      <c r="W1772" s="1">
        <v>3.0485899999999999</v>
      </c>
      <c r="X1772" s="1">
        <v>7.6700000000000004E-2</v>
      </c>
      <c r="Y1772" s="1">
        <v>3.5999999999999997E-2</v>
      </c>
      <c r="Z1772" t="s">
        <v>877</v>
      </c>
      <c r="AA1772" s="1">
        <v>24</v>
      </c>
      <c r="AB1772" t="s">
        <v>881</v>
      </c>
      <c r="AC1772" t="s">
        <v>913</v>
      </c>
      <c r="AD1772" t="s">
        <v>918</v>
      </c>
      <c r="AE1772" t="s">
        <v>921</v>
      </c>
      <c r="AF1772" s="1">
        <v>2000</v>
      </c>
      <c r="AG1772" s="1">
        <v>2016</v>
      </c>
      <c r="AH1772" s="67">
        <f t="shared" si="135"/>
        <v>9.6384367285009456E-3</v>
      </c>
      <c r="AI1772" s="67">
        <f t="shared" si="139"/>
        <v>4.5239077213302999E-3</v>
      </c>
      <c r="AJ1772" s="67">
        <f t="shared" si="136"/>
        <v>7.7157759469355727E-4</v>
      </c>
      <c r="AK1772" s="67">
        <f t="shared" si="137"/>
        <v>1.8505295862308334E-2</v>
      </c>
      <c r="AL1772" s="69">
        <f t="shared" si="138"/>
        <v>1</v>
      </c>
    </row>
    <row r="1773" spans="1:38">
      <c r="A1773" s="1">
        <v>1772</v>
      </c>
      <c r="B1773" s="35" t="s">
        <v>1392</v>
      </c>
      <c r="C1773" t="s">
        <v>4</v>
      </c>
      <c r="D1773" t="s">
        <v>33</v>
      </c>
      <c r="E1773" t="s">
        <v>102</v>
      </c>
      <c r="F1773" t="s">
        <v>139</v>
      </c>
      <c r="G1773" t="s">
        <v>159</v>
      </c>
      <c r="H1773" t="s">
        <v>280</v>
      </c>
      <c r="I1773" s="1">
        <v>-2.5106519999999999</v>
      </c>
      <c r="J1773" s="1">
        <v>7.9577220000000004</v>
      </c>
      <c r="K1773" s="1">
        <v>0</v>
      </c>
      <c r="L1773" t="s">
        <v>456</v>
      </c>
      <c r="M1773" t="s">
        <v>461</v>
      </c>
      <c r="N1773" t="s">
        <v>591</v>
      </c>
      <c r="O1773" t="s">
        <v>780</v>
      </c>
      <c r="P1773" t="s">
        <v>459</v>
      </c>
      <c r="Q1773" t="s">
        <v>851</v>
      </c>
      <c r="R1773" t="s">
        <v>854</v>
      </c>
      <c r="S1773" t="s">
        <v>861</v>
      </c>
      <c r="T1773" t="s">
        <v>865</v>
      </c>
      <c r="U1773" t="s">
        <v>867</v>
      </c>
      <c r="V1773" s="1">
        <v>-0.27084760000000002</v>
      </c>
      <c r="W1773" s="1">
        <v>3.0485899999999999</v>
      </c>
      <c r="X1773" s="1">
        <v>0.11</v>
      </c>
      <c r="Y1773" s="1">
        <v>6.488153338432312E-2</v>
      </c>
      <c r="Z1773" t="s">
        <v>877</v>
      </c>
      <c r="AA1773" s="1">
        <v>24</v>
      </c>
      <c r="AB1773" t="s">
        <v>881</v>
      </c>
      <c r="AC1773" t="s">
        <v>913</v>
      </c>
      <c r="AD1773" t="s">
        <v>918</v>
      </c>
      <c r="AE1773" t="s">
        <v>921</v>
      </c>
      <c r="AF1773" s="1">
        <v>2000</v>
      </c>
      <c r="AG1773" s="1">
        <v>2016</v>
      </c>
      <c r="AH1773" s="67">
        <f t="shared" si="135"/>
        <v>1.3823051370731473E-2</v>
      </c>
      <c r="AI1773" s="67">
        <f t="shared" si="139"/>
        <v>8.1532797180302492E-3</v>
      </c>
      <c r="AJ1773" s="67">
        <f t="shared" si="136"/>
        <v>-2.1573768766078166E-3</v>
      </c>
      <c r="AK1773" s="67">
        <f t="shared" si="137"/>
        <v>2.9803479618070762E-2</v>
      </c>
      <c r="AL1773" s="69">
        <f t="shared" si="138"/>
        <v>1</v>
      </c>
    </row>
    <row r="1774" spans="1:38">
      <c r="A1774" s="1">
        <v>1773</v>
      </c>
      <c r="B1774" s="35" t="s">
        <v>1392</v>
      </c>
      <c r="C1774" t="s">
        <v>4</v>
      </c>
      <c r="D1774" t="s">
        <v>33</v>
      </c>
      <c r="E1774" t="s">
        <v>102</v>
      </c>
      <c r="F1774" t="s">
        <v>139</v>
      </c>
      <c r="G1774" t="s">
        <v>159</v>
      </c>
      <c r="H1774" t="s">
        <v>280</v>
      </c>
      <c r="I1774" s="1">
        <v>-1.0734729766845703</v>
      </c>
      <c r="J1774" s="1">
        <v>5.9657068252563477</v>
      </c>
      <c r="K1774" s="1">
        <v>1</v>
      </c>
      <c r="L1774" t="s">
        <v>456</v>
      </c>
      <c r="M1774" t="s">
        <v>461</v>
      </c>
      <c r="N1774" t="s">
        <v>591</v>
      </c>
      <c r="O1774" t="s">
        <v>780</v>
      </c>
      <c r="P1774" t="s">
        <v>459</v>
      </c>
      <c r="Q1774" t="s">
        <v>851</v>
      </c>
      <c r="R1774" t="s">
        <v>854</v>
      </c>
      <c r="S1774" t="s">
        <v>861</v>
      </c>
      <c r="T1774" t="s">
        <v>864</v>
      </c>
      <c r="U1774" t="s">
        <v>867</v>
      </c>
      <c r="V1774" s="1"/>
      <c r="W1774" s="1"/>
      <c r="X1774" s="1">
        <v>1.12E-2</v>
      </c>
      <c r="Y1774" s="1">
        <v>3.04E-2</v>
      </c>
      <c r="Z1774" t="s">
        <v>875</v>
      </c>
      <c r="AA1774" s="1">
        <v>13</v>
      </c>
      <c r="AB1774" t="s">
        <v>881</v>
      </c>
      <c r="AC1774" t="s">
        <v>913</v>
      </c>
      <c r="AD1774" t="s">
        <v>918</v>
      </c>
      <c r="AE1774" t="s">
        <v>921</v>
      </c>
      <c r="AF1774" s="1">
        <v>2000</v>
      </c>
      <c r="AG1774" s="1">
        <v>2016</v>
      </c>
      <c r="AH1774" s="67">
        <f t="shared" si="135"/>
        <v>1.877396983804804E-3</v>
      </c>
      <c r="AI1774" s="67">
        <f t="shared" si="139"/>
        <v>5.0957918131844682E-3</v>
      </c>
      <c r="AJ1774" s="67">
        <f t="shared" si="136"/>
        <v>-8.1103549700367525E-3</v>
      </c>
      <c r="AK1774" s="67">
        <f t="shared" si="137"/>
        <v>1.1865148937646362E-2</v>
      </c>
      <c r="AL1774" s="69">
        <f t="shared" si="138"/>
        <v>1</v>
      </c>
    </row>
    <row r="1775" spans="1:38">
      <c r="A1775" s="1">
        <v>1774</v>
      </c>
      <c r="B1775" s="35" t="s">
        <v>1392</v>
      </c>
      <c r="C1775" t="s">
        <v>4</v>
      </c>
      <c r="D1775" t="s">
        <v>33</v>
      </c>
      <c r="E1775" t="s">
        <v>102</v>
      </c>
      <c r="F1775" t="s">
        <v>139</v>
      </c>
      <c r="G1775" t="s">
        <v>159</v>
      </c>
      <c r="H1775" t="s">
        <v>280</v>
      </c>
      <c r="I1775" s="1">
        <v>-1.0734729766845703</v>
      </c>
      <c r="J1775" s="1">
        <v>5.9657068252563477</v>
      </c>
      <c r="K1775" s="1">
        <v>1</v>
      </c>
      <c r="L1775" t="s">
        <v>456</v>
      </c>
      <c r="M1775" t="s">
        <v>461</v>
      </c>
      <c r="N1775" t="s">
        <v>591</v>
      </c>
      <c r="O1775" t="s">
        <v>780</v>
      </c>
      <c r="P1775" t="s">
        <v>459</v>
      </c>
      <c r="Q1775" t="s">
        <v>851</v>
      </c>
      <c r="R1775" t="s">
        <v>854</v>
      </c>
      <c r="S1775" t="s">
        <v>861</v>
      </c>
      <c r="T1775" t="s">
        <v>864</v>
      </c>
      <c r="U1775" t="s">
        <v>867</v>
      </c>
      <c r="V1775" s="1"/>
      <c r="W1775" s="1"/>
      <c r="X1775" s="1">
        <v>-1.5800000000000002E-2</v>
      </c>
      <c r="Y1775" s="1">
        <v>1.6500000000000001E-2</v>
      </c>
      <c r="Z1775" t="s">
        <v>875</v>
      </c>
      <c r="AA1775" s="1">
        <v>13</v>
      </c>
      <c r="AB1775" t="s">
        <v>881</v>
      </c>
      <c r="AC1775" t="s">
        <v>913</v>
      </c>
      <c r="AD1775" t="s">
        <v>918</v>
      </c>
      <c r="AE1775" t="s">
        <v>921</v>
      </c>
      <c r="AF1775" s="1">
        <v>2000</v>
      </c>
      <c r="AG1775" s="1">
        <v>2016</v>
      </c>
      <c r="AH1775" s="67">
        <f t="shared" si="135"/>
        <v>-2.6484707450103485E-3</v>
      </c>
      <c r="AI1775" s="67">
        <f t="shared" si="139"/>
        <v>2.7658080564981488E-3</v>
      </c>
      <c r="AJ1775" s="67">
        <f t="shared" si="136"/>
        <v>-8.0694545357467198E-3</v>
      </c>
      <c r="AK1775" s="67">
        <f t="shared" si="137"/>
        <v>2.7725130457260227E-3</v>
      </c>
      <c r="AL1775" s="69">
        <f t="shared" si="138"/>
        <v>1</v>
      </c>
    </row>
    <row r="1776" spans="1:38">
      <c r="A1776" s="1">
        <v>1775</v>
      </c>
      <c r="B1776" s="35" t="s">
        <v>1392</v>
      </c>
      <c r="C1776" t="s">
        <v>4</v>
      </c>
      <c r="D1776" t="s">
        <v>33</v>
      </c>
      <c r="E1776" t="s">
        <v>102</v>
      </c>
      <c r="F1776" t="s">
        <v>139</v>
      </c>
      <c r="G1776" t="s">
        <v>159</v>
      </c>
      <c r="H1776" t="s">
        <v>280</v>
      </c>
      <c r="I1776" s="1">
        <v>-1.0734729766845703</v>
      </c>
      <c r="J1776" s="1">
        <v>5.9657068252563477</v>
      </c>
      <c r="K1776" s="1">
        <v>1</v>
      </c>
      <c r="L1776" t="s">
        <v>456</v>
      </c>
      <c r="M1776" t="s">
        <v>461</v>
      </c>
      <c r="N1776" t="s">
        <v>591</v>
      </c>
      <c r="O1776" t="s">
        <v>780</v>
      </c>
      <c r="P1776" t="s">
        <v>459</v>
      </c>
      <c r="Q1776" t="s">
        <v>851</v>
      </c>
      <c r="R1776" t="s">
        <v>854</v>
      </c>
      <c r="S1776" t="s">
        <v>861</v>
      </c>
      <c r="T1776" t="s">
        <v>864</v>
      </c>
      <c r="U1776" t="s">
        <v>867</v>
      </c>
      <c r="V1776" s="1"/>
      <c r="W1776" s="1"/>
      <c r="X1776" s="1">
        <v>8.2299999999999995E-3</v>
      </c>
      <c r="Y1776" s="1">
        <v>2.0400000000000001E-2</v>
      </c>
      <c r="Z1776" t="s">
        <v>875</v>
      </c>
      <c r="AA1776" s="1">
        <v>13</v>
      </c>
      <c r="AB1776" t="s">
        <v>881</v>
      </c>
      <c r="AC1776" t="s">
        <v>913</v>
      </c>
      <c r="AD1776" t="s">
        <v>918</v>
      </c>
      <c r="AE1776" t="s">
        <v>921</v>
      </c>
      <c r="AF1776" s="1">
        <v>2000</v>
      </c>
      <c r="AG1776" s="1">
        <v>2016</v>
      </c>
      <c r="AH1776" s="67">
        <f t="shared" si="135"/>
        <v>1.3795515336351371E-3</v>
      </c>
      <c r="AI1776" s="67">
        <f t="shared" si="139"/>
        <v>3.419544506215893E-3</v>
      </c>
      <c r="AJ1776" s="67">
        <f t="shared" si="136"/>
        <v>-5.322755698548013E-3</v>
      </c>
      <c r="AK1776" s="67">
        <f t="shared" si="137"/>
        <v>8.081858765818288E-3</v>
      </c>
      <c r="AL1776" s="69">
        <f t="shared" si="138"/>
        <v>1</v>
      </c>
    </row>
    <row r="1777" spans="1:38">
      <c r="A1777" s="1">
        <v>1776</v>
      </c>
      <c r="B1777" s="35" t="s">
        <v>1392</v>
      </c>
      <c r="C1777" t="s">
        <v>4</v>
      </c>
      <c r="D1777" t="s">
        <v>33</v>
      </c>
      <c r="E1777" t="s">
        <v>102</v>
      </c>
      <c r="F1777" t="s">
        <v>139</v>
      </c>
      <c r="G1777" t="s">
        <v>159</v>
      </c>
      <c r="H1777" t="s">
        <v>280</v>
      </c>
      <c r="I1777" s="1">
        <v>-1.0734729766845703</v>
      </c>
      <c r="J1777" s="1">
        <v>5.9657068252563477</v>
      </c>
      <c r="K1777" s="1">
        <v>1</v>
      </c>
      <c r="L1777" t="s">
        <v>456</v>
      </c>
      <c r="M1777" t="s">
        <v>461</v>
      </c>
      <c r="N1777" t="s">
        <v>591</v>
      </c>
      <c r="O1777" t="s">
        <v>780</v>
      </c>
      <c r="P1777" t="s">
        <v>459</v>
      </c>
      <c r="Q1777" t="s">
        <v>851</v>
      </c>
      <c r="R1777" t="s">
        <v>854</v>
      </c>
      <c r="S1777" t="s">
        <v>861</v>
      </c>
      <c r="T1777" t="s">
        <v>864</v>
      </c>
      <c r="U1777" t="s">
        <v>867</v>
      </c>
      <c r="V1777" s="1"/>
      <c r="W1777" s="1"/>
      <c r="X1777" s="1">
        <v>3.9600000000000003E-2</v>
      </c>
      <c r="Y1777" s="1">
        <v>2.2200000000000001E-2</v>
      </c>
      <c r="Z1777" t="s">
        <v>875</v>
      </c>
      <c r="AA1777" s="1">
        <v>13</v>
      </c>
      <c r="AB1777" t="s">
        <v>881</v>
      </c>
      <c r="AC1777" t="s">
        <v>913</v>
      </c>
      <c r="AD1777" t="s">
        <v>918</v>
      </c>
      <c r="AE1777" t="s">
        <v>921</v>
      </c>
      <c r="AF1777" s="1">
        <v>2000</v>
      </c>
      <c r="AG1777" s="1">
        <v>2016</v>
      </c>
      <c r="AH1777" s="67">
        <f t="shared" si="135"/>
        <v>6.6379393355955572E-3</v>
      </c>
      <c r="AI1777" s="67">
        <f t="shared" si="139"/>
        <v>3.7212690214702368E-3</v>
      </c>
      <c r="AJ1777" s="67">
        <f t="shared" si="136"/>
        <v>-6.5574794648610643E-4</v>
      </c>
      <c r="AK1777" s="67">
        <f t="shared" si="137"/>
        <v>1.3931626617677221E-2</v>
      </c>
      <c r="AL1777" s="69">
        <f t="shared" si="138"/>
        <v>1</v>
      </c>
    </row>
    <row r="1778" spans="1:38">
      <c r="A1778" s="1">
        <v>1777</v>
      </c>
      <c r="B1778" s="35" t="s">
        <v>1392</v>
      </c>
      <c r="C1778" t="s">
        <v>4</v>
      </c>
      <c r="D1778" t="s">
        <v>33</v>
      </c>
      <c r="E1778" t="s">
        <v>102</v>
      </c>
      <c r="F1778" t="s">
        <v>139</v>
      </c>
      <c r="G1778" t="s">
        <v>159</v>
      </c>
      <c r="H1778" t="s">
        <v>280</v>
      </c>
      <c r="I1778" s="1">
        <v>-1.0734729766845703</v>
      </c>
      <c r="J1778" s="1">
        <v>5.9657068252563477</v>
      </c>
      <c r="K1778" s="1">
        <v>1</v>
      </c>
      <c r="L1778" t="s">
        <v>456</v>
      </c>
      <c r="M1778" t="s">
        <v>461</v>
      </c>
      <c r="N1778" t="s">
        <v>591</v>
      </c>
      <c r="O1778" t="s">
        <v>780</v>
      </c>
      <c r="P1778" t="s">
        <v>459</v>
      </c>
      <c r="Q1778" t="s">
        <v>851</v>
      </c>
      <c r="R1778" t="s">
        <v>854</v>
      </c>
      <c r="S1778" t="s">
        <v>861</v>
      </c>
      <c r="T1778" t="s">
        <v>865</v>
      </c>
      <c r="U1778" t="s">
        <v>867</v>
      </c>
      <c r="V1778" s="1"/>
      <c r="W1778" s="1"/>
      <c r="X1778" s="1">
        <v>0.04</v>
      </c>
      <c r="Y1778" s="1">
        <v>7.0416145026683807E-2</v>
      </c>
      <c r="Z1778" t="s">
        <v>875</v>
      </c>
      <c r="AA1778" s="1">
        <v>13</v>
      </c>
      <c r="AB1778" t="s">
        <v>881</v>
      </c>
      <c r="AC1778" t="s">
        <v>913</v>
      </c>
      <c r="AD1778" t="s">
        <v>918</v>
      </c>
      <c r="AE1778" t="s">
        <v>921</v>
      </c>
      <c r="AF1778" s="1">
        <v>2000</v>
      </c>
      <c r="AG1778" s="1">
        <v>2016</v>
      </c>
      <c r="AH1778" s="67">
        <f t="shared" si="135"/>
        <v>6.7049892278742999E-3</v>
      </c>
      <c r="AI1778" s="67">
        <f t="shared" si="139"/>
        <v>1.1803487346808734E-2</v>
      </c>
      <c r="AJ1778" s="67">
        <f t="shared" si="136"/>
        <v>-1.6429845971870818E-2</v>
      </c>
      <c r="AK1778" s="67">
        <f t="shared" si="137"/>
        <v>2.983982442761942E-2</v>
      </c>
      <c r="AL1778" s="69">
        <f t="shared" si="138"/>
        <v>1</v>
      </c>
    </row>
    <row r="1779" spans="1:38">
      <c r="A1779" s="1">
        <v>1778</v>
      </c>
      <c r="B1779" s="35" t="s">
        <v>1392</v>
      </c>
      <c r="C1779" t="s">
        <v>4</v>
      </c>
      <c r="D1779" t="s">
        <v>33</v>
      </c>
      <c r="E1779" t="s">
        <v>102</v>
      </c>
      <c r="F1779" t="s">
        <v>139</v>
      </c>
      <c r="G1779" t="s">
        <v>159</v>
      </c>
      <c r="H1779" t="s">
        <v>280</v>
      </c>
      <c r="I1779" s="1">
        <v>-1.0734729766845703</v>
      </c>
      <c r="J1779" s="1">
        <v>5.9657068252563477</v>
      </c>
      <c r="K1779" s="1">
        <v>1</v>
      </c>
      <c r="L1779" t="s">
        <v>456</v>
      </c>
      <c r="M1779" t="s">
        <v>461</v>
      </c>
      <c r="N1779" t="s">
        <v>591</v>
      </c>
      <c r="O1779" t="s">
        <v>780</v>
      </c>
      <c r="P1779" t="s">
        <v>459</v>
      </c>
      <c r="Q1779" t="s">
        <v>851</v>
      </c>
      <c r="R1779" t="s">
        <v>854</v>
      </c>
      <c r="S1779" t="s">
        <v>861</v>
      </c>
      <c r="T1779" t="s">
        <v>864</v>
      </c>
      <c r="U1779" t="s">
        <v>867</v>
      </c>
      <c r="V1779" s="1"/>
      <c r="W1779" s="1"/>
      <c r="X1779" s="1">
        <v>-1.4500000000000001E-2</v>
      </c>
      <c r="Y1779" s="1">
        <v>2.4400000000000002E-2</v>
      </c>
      <c r="Z1779" t="s">
        <v>875</v>
      </c>
      <c r="AA1779" s="1">
        <v>32</v>
      </c>
      <c r="AB1779" t="s">
        <v>881</v>
      </c>
      <c r="AC1779" t="s">
        <v>913</v>
      </c>
      <c r="AD1779" t="s">
        <v>918</v>
      </c>
      <c r="AE1779" t="s">
        <v>921</v>
      </c>
      <c r="AF1779" s="1">
        <v>2000</v>
      </c>
      <c r="AG1779" s="1">
        <v>2016</v>
      </c>
      <c r="AH1779" s="67">
        <f t="shared" si="135"/>
        <v>-2.4305585951044338E-3</v>
      </c>
      <c r="AI1779" s="67">
        <f t="shared" si="139"/>
        <v>4.0900434290033231E-3</v>
      </c>
      <c r="AJ1779" s="67">
        <f t="shared" si="136"/>
        <v>-1.0447043715950947E-2</v>
      </c>
      <c r="AK1779" s="67">
        <f t="shared" si="137"/>
        <v>5.5859265257420798E-3</v>
      </c>
      <c r="AL1779" s="69">
        <f t="shared" si="138"/>
        <v>1</v>
      </c>
    </row>
    <row r="1780" spans="1:38">
      <c r="A1780" s="1">
        <v>1779</v>
      </c>
      <c r="B1780" s="35" t="s">
        <v>1392</v>
      </c>
      <c r="C1780" t="s">
        <v>4</v>
      </c>
      <c r="D1780" t="s">
        <v>33</v>
      </c>
      <c r="E1780" t="s">
        <v>102</v>
      </c>
      <c r="F1780" t="s">
        <v>139</v>
      </c>
      <c r="G1780" t="s">
        <v>159</v>
      </c>
      <c r="H1780" t="s">
        <v>280</v>
      </c>
      <c r="I1780" s="1">
        <v>-1.0734729766845703</v>
      </c>
      <c r="J1780" s="1">
        <v>5.9657068252563477</v>
      </c>
      <c r="K1780" s="1">
        <v>1</v>
      </c>
      <c r="L1780" t="s">
        <v>456</v>
      </c>
      <c r="M1780" t="s">
        <v>461</v>
      </c>
      <c r="N1780" t="s">
        <v>591</v>
      </c>
      <c r="O1780" t="s">
        <v>780</v>
      </c>
      <c r="P1780" t="s">
        <v>459</v>
      </c>
      <c r="Q1780" t="s">
        <v>851</v>
      </c>
      <c r="R1780" t="s">
        <v>854</v>
      </c>
      <c r="S1780" t="s">
        <v>861</v>
      </c>
      <c r="T1780" t="s">
        <v>864</v>
      </c>
      <c r="U1780" t="s">
        <v>867</v>
      </c>
      <c r="V1780" s="1"/>
      <c r="W1780" s="1"/>
      <c r="X1780" s="1">
        <v>1.04E-2</v>
      </c>
      <c r="Y1780" s="1">
        <v>3.1800000000000002E-2</v>
      </c>
      <c r="Z1780" t="s">
        <v>875</v>
      </c>
      <c r="AA1780" s="1">
        <v>32</v>
      </c>
      <c r="AB1780" t="s">
        <v>881</v>
      </c>
      <c r="AC1780" t="s">
        <v>913</v>
      </c>
      <c r="AD1780" t="s">
        <v>918</v>
      </c>
      <c r="AE1780" t="s">
        <v>921</v>
      </c>
      <c r="AF1780" s="1">
        <v>2000</v>
      </c>
      <c r="AG1780" s="1">
        <v>2016</v>
      </c>
      <c r="AH1780" s="67">
        <f t="shared" si="135"/>
        <v>1.7432971992473179E-3</v>
      </c>
      <c r="AI1780" s="67">
        <f t="shared" si="139"/>
        <v>5.3304664361600688E-3</v>
      </c>
      <c r="AJ1780" s="67">
        <f t="shared" si="136"/>
        <v>-8.7044170156264176E-3</v>
      </c>
      <c r="AK1780" s="67">
        <f t="shared" si="137"/>
        <v>1.2191011414121053E-2</v>
      </c>
      <c r="AL1780" s="69">
        <f t="shared" si="138"/>
        <v>1</v>
      </c>
    </row>
    <row r="1781" spans="1:38">
      <c r="A1781" s="1">
        <v>1780</v>
      </c>
      <c r="B1781" s="35" t="s">
        <v>1392</v>
      </c>
      <c r="C1781" t="s">
        <v>4</v>
      </c>
      <c r="D1781" t="s">
        <v>33</v>
      </c>
      <c r="E1781" t="s">
        <v>102</v>
      </c>
      <c r="F1781" t="s">
        <v>139</v>
      </c>
      <c r="G1781" t="s">
        <v>159</v>
      </c>
      <c r="H1781" t="s">
        <v>280</v>
      </c>
      <c r="I1781" s="1">
        <v>-1.0734729766845703</v>
      </c>
      <c r="J1781" s="1">
        <v>5.9657068252563477</v>
      </c>
      <c r="K1781" s="1">
        <v>1</v>
      </c>
      <c r="L1781" t="s">
        <v>456</v>
      </c>
      <c r="M1781" t="s">
        <v>461</v>
      </c>
      <c r="N1781" t="s">
        <v>591</v>
      </c>
      <c r="O1781" t="s">
        <v>780</v>
      </c>
      <c r="P1781" t="s">
        <v>459</v>
      </c>
      <c r="Q1781" t="s">
        <v>851</v>
      </c>
      <c r="R1781" t="s">
        <v>854</v>
      </c>
      <c r="S1781" t="s">
        <v>861</v>
      </c>
      <c r="T1781" t="s">
        <v>864</v>
      </c>
      <c r="U1781" t="s">
        <v>867</v>
      </c>
      <c r="V1781" s="1"/>
      <c r="W1781" s="1"/>
      <c r="X1781" s="1">
        <v>1.7399999999999999E-2</v>
      </c>
      <c r="Y1781" s="1">
        <v>2.2100000000000002E-2</v>
      </c>
      <c r="Z1781" t="s">
        <v>875</v>
      </c>
      <c r="AA1781" s="1">
        <v>32</v>
      </c>
      <c r="AB1781" t="s">
        <v>881</v>
      </c>
      <c r="AC1781" t="s">
        <v>913</v>
      </c>
      <c r="AD1781" t="s">
        <v>918</v>
      </c>
      <c r="AE1781" t="s">
        <v>921</v>
      </c>
      <c r="AF1781" s="1">
        <v>2000</v>
      </c>
      <c r="AG1781" s="1">
        <v>2016</v>
      </c>
      <c r="AH1781" s="67">
        <f t="shared" si="135"/>
        <v>2.9166703141253205E-3</v>
      </c>
      <c r="AI1781" s="67">
        <f t="shared" si="139"/>
        <v>3.7045065484005509E-3</v>
      </c>
      <c r="AJ1781" s="67">
        <f t="shared" si="136"/>
        <v>-4.344162520739759E-3</v>
      </c>
      <c r="AK1781" s="67">
        <f t="shared" si="137"/>
        <v>1.0177503148990401E-2</v>
      </c>
      <c r="AL1781" s="69">
        <f t="shared" si="138"/>
        <v>1</v>
      </c>
    </row>
    <row r="1782" spans="1:38">
      <c r="A1782" s="1">
        <v>1781</v>
      </c>
      <c r="B1782" s="35" t="s">
        <v>1392</v>
      </c>
      <c r="C1782" t="s">
        <v>4</v>
      </c>
      <c r="D1782" t="s">
        <v>33</v>
      </c>
      <c r="E1782" t="s">
        <v>102</v>
      </c>
      <c r="F1782" t="s">
        <v>139</v>
      </c>
      <c r="G1782" t="s">
        <v>159</v>
      </c>
      <c r="H1782" t="s">
        <v>280</v>
      </c>
      <c r="I1782" s="1">
        <v>-1.0734729766845703</v>
      </c>
      <c r="J1782" s="1">
        <v>5.9657068252563477</v>
      </c>
      <c r="K1782" s="1">
        <v>1</v>
      </c>
      <c r="L1782" t="s">
        <v>456</v>
      </c>
      <c r="M1782" t="s">
        <v>461</v>
      </c>
      <c r="N1782" t="s">
        <v>591</v>
      </c>
      <c r="O1782" t="s">
        <v>780</v>
      </c>
      <c r="P1782" t="s">
        <v>459</v>
      </c>
      <c r="Q1782" t="s">
        <v>851</v>
      </c>
      <c r="R1782" t="s">
        <v>854</v>
      </c>
      <c r="S1782" t="s">
        <v>861</v>
      </c>
      <c r="T1782" t="s">
        <v>864</v>
      </c>
      <c r="U1782" t="s">
        <v>867</v>
      </c>
      <c r="V1782" s="1"/>
      <c r="W1782" s="1"/>
      <c r="X1782" s="1">
        <v>3.9800000000000002E-2</v>
      </c>
      <c r="Y1782" s="1">
        <v>3.5000000000000003E-2</v>
      </c>
      <c r="Z1782" t="s">
        <v>875</v>
      </c>
      <c r="AA1782" s="1">
        <v>32</v>
      </c>
      <c r="AB1782" t="s">
        <v>881</v>
      </c>
      <c r="AC1782" t="s">
        <v>913</v>
      </c>
      <c r="AD1782" t="s">
        <v>918</v>
      </c>
      <c r="AE1782" t="s">
        <v>921</v>
      </c>
      <c r="AF1782" s="1">
        <v>2000</v>
      </c>
      <c r="AG1782" s="1">
        <v>2016</v>
      </c>
      <c r="AH1782" s="67">
        <f t="shared" si="135"/>
        <v>6.671464281734929E-3</v>
      </c>
      <c r="AI1782" s="67">
        <f t="shared" si="139"/>
        <v>5.8668655743900127E-3</v>
      </c>
      <c r="AJ1782" s="67">
        <f t="shared" si="136"/>
        <v>-4.8275922440694959E-3</v>
      </c>
      <c r="AK1782" s="67">
        <f t="shared" si="137"/>
        <v>1.8170520807539354E-2</v>
      </c>
      <c r="AL1782" s="69">
        <f t="shared" si="138"/>
        <v>1</v>
      </c>
    </row>
    <row r="1783" spans="1:38">
      <c r="A1783" s="1">
        <v>1782</v>
      </c>
      <c r="B1783" s="35" t="s">
        <v>1392</v>
      </c>
      <c r="C1783" t="s">
        <v>4</v>
      </c>
      <c r="D1783" t="s">
        <v>33</v>
      </c>
      <c r="E1783" t="s">
        <v>102</v>
      </c>
      <c r="F1783" t="s">
        <v>139</v>
      </c>
      <c r="G1783" t="s">
        <v>159</v>
      </c>
      <c r="H1783" t="s">
        <v>280</v>
      </c>
      <c r="I1783" s="1">
        <v>-1.0734729766845703</v>
      </c>
      <c r="J1783" s="1">
        <v>5.9657068252563477</v>
      </c>
      <c r="K1783" s="1">
        <v>1</v>
      </c>
      <c r="L1783" t="s">
        <v>456</v>
      </c>
      <c r="M1783" t="s">
        <v>461</v>
      </c>
      <c r="N1783" t="s">
        <v>591</v>
      </c>
      <c r="O1783" t="s">
        <v>780</v>
      </c>
      <c r="P1783" t="s">
        <v>459</v>
      </c>
      <c r="Q1783" t="s">
        <v>851</v>
      </c>
      <c r="R1783" t="s">
        <v>854</v>
      </c>
      <c r="S1783" t="s">
        <v>861</v>
      </c>
      <c r="T1783" t="s">
        <v>865</v>
      </c>
      <c r="U1783" t="s">
        <v>867</v>
      </c>
      <c r="V1783" s="1"/>
      <c r="W1783" s="1"/>
      <c r="X1783" s="1">
        <v>0.05</v>
      </c>
      <c r="Y1783" s="1">
        <v>6.3355967402458191E-2</v>
      </c>
      <c r="Z1783" t="s">
        <v>875</v>
      </c>
      <c r="AA1783" s="1">
        <v>32</v>
      </c>
      <c r="AB1783" t="s">
        <v>881</v>
      </c>
      <c r="AC1783" t="s">
        <v>913</v>
      </c>
      <c r="AD1783" t="s">
        <v>918</v>
      </c>
      <c r="AE1783" t="s">
        <v>921</v>
      </c>
      <c r="AF1783" s="1">
        <v>2000</v>
      </c>
      <c r="AG1783" s="1">
        <v>2016</v>
      </c>
      <c r="AH1783" s="67">
        <f t="shared" si="135"/>
        <v>8.3812365348428751E-3</v>
      </c>
      <c r="AI1783" s="67">
        <f t="shared" si="139"/>
        <v>1.0620026973875936E-2</v>
      </c>
      <c r="AJ1783" s="67">
        <f t="shared" si="136"/>
        <v>-1.2434016333953957E-2</v>
      </c>
      <c r="AK1783" s="67">
        <f t="shared" si="137"/>
        <v>2.9196489403639708E-2</v>
      </c>
      <c r="AL1783" s="69">
        <f t="shared" si="138"/>
        <v>1</v>
      </c>
    </row>
    <row r="1784" spans="1:38">
      <c r="A1784" s="1">
        <v>1783</v>
      </c>
      <c r="B1784" s="35" t="s">
        <v>1392</v>
      </c>
      <c r="C1784" t="s">
        <v>4</v>
      </c>
      <c r="D1784" t="s">
        <v>33</v>
      </c>
      <c r="E1784" t="s">
        <v>102</v>
      </c>
      <c r="F1784" t="s">
        <v>139</v>
      </c>
      <c r="G1784" t="s">
        <v>159</v>
      </c>
      <c r="H1784" t="s">
        <v>280</v>
      </c>
      <c r="I1784" s="1">
        <v>-1.0734729766845703</v>
      </c>
      <c r="J1784" s="1">
        <v>5.9657068252563477</v>
      </c>
      <c r="K1784" s="1">
        <v>1</v>
      </c>
      <c r="L1784" t="s">
        <v>456</v>
      </c>
      <c r="M1784" t="s">
        <v>461</v>
      </c>
      <c r="N1784" t="s">
        <v>591</v>
      </c>
      <c r="O1784" t="s">
        <v>780</v>
      </c>
      <c r="P1784" t="s">
        <v>459</v>
      </c>
      <c r="Q1784" t="s">
        <v>851</v>
      </c>
      <c r="R1784" t="s">
        <v>854</v>
      </c>
      <c r="S1784" t="s">
        <v>861</v>
      </c>
      <c r="T1784" t="s">
        <v>864</v>
      </c>
      <c r="U1784" t="s">
        <v>867</v>
      </c>
      <c r="V1784" s="1"/>
      <c r="W1784" s="1"/>
      <c r="X1784" s="1">
        <v>1.47E-2</v>
      </c>
      <c r="Y1784" s="1">
        <v>0.1</v>
      </c>
      <c r="Z1784" t="s">
        <v>875</v>
      </c>
      <c r="AA1784" s="1">
        <v>8</v>
      </c>
      <c r="AB1784" t="s">
        <v>881</v>
      </c>
      <c r="AC1784" t="s">
        <v>913</v>
      </c>
      <c r="AD1784" t="s">
        <v>918</v>
      </c>
      <c r="AE1784" t="s">
        <v>921</v>
      </c>
      <c r="AF1784" s="1">
        <v>2000</v>
      </c>
      <c r="AG1784" s="1">
        <v>2016</v>
      </c>
      <c r="AH1784" s="67">
        <f t="shared" si="135"/>
        <v>2.4640835412438051E-3</v>
      </c>
      <c r="AI1784" s="67">
        <f t="shared" si="139"/>
        <v>1.676247306968575E-2</v>
      </c>
      <c r="AJ1784" s="67">
        <f t="shared" si="136"/>
        <v>-3.0390363675340266E-2</v>
      </c>
      <c r="AK1784" s="67">
        <f t="shared" si="137"/>
        <v>3.5318530757827878E-2</v>
      </c>
      <c r="AL1784" s="69">
        <f t="shared" si="138"/>
        <v>1</v>
      </c>
    </row>
    <row r="1785" spans="1:38">
      <c r="A1785" s="1">
        <v>1784</v>
      </c>
      <c r="B1785" s="35" t="s">
        <v>1392</v>
      </c>
      <c r="C1785" t="s">
        <v>4</v>
      </c>
      <c r="D1785" t="s">
        <v>33</v>
      </c>
      <c r="E1785" t="s">
        <v>102</v>
      </c>
      <c r="F1785" t="s">
        <v>139</v>
      </c>
      <c r="G1785" t="s">
        <v>159</v>
      </c>
      <c r="H1785" t="s">
        <v>280</v>
      </c>
      <c r="I1785" s="1">
        <v>-1.0734729766845703</v>
      </c>
      <c r="J1785" s="1">
        <v>5.9657068252563477</v>
      </c>
      <c r="K1785" s="1">
        <v>1</v>
      </c>
      <c r="L1785" t="s">
        <v>456</v>
      </c>
      <c r="M1785" t="s">
        <v>461</v>
      </c>
      <c r="N1785" t="s">
        <v>591</v>
      </c>
      <c r="O1785" t="s">
        <v>780</v>
      </c>
      <c r="P1785" t="s">
        <v>459</v>
      </c>
      <c r="Q1785" t="s">
        <v>851</v>
      </c>
      <c r="R1785" t="s">
        <v>854</v>
      </c>
      <c r="S1785" t="s">
        <v>861</v>
      </c>
      <c r="T1785" t="s">
        <v>864</v>
      </c>
      <c r="U1785" t="s">
        <v>867</v>
      </c>
      <c r="V1785" s="1"/>
      <c r="W1785" s="1"/>
      <c r="X1785" s="1">
        <v>1.8100000000000002E-2</v>
      </c>
      <c r="Y1785" s="1">
        <v>7.6600000000000001E-2</v>
      </c>
      <c r="Z1785" t="s">
        <v>875</v>
      </c>
      <c r="AA1785" s="1">
        <v>8</v>
      </c>
      <c r="AB1785" t="s">
        <v>881</v>
      </c>
      <c r="AC1785" t="s">
        <v>913</v>
      </c>
      <c r="AD1785" t="s">
        <v>918</v>
      </c>
      <c r="AE1785" t="s">
        <v>921</v>
      </c>
      <c r="AF1785" s="1">
        <v>2000</v>
      </c>
      <c r="AG1785" s="1">
        <v>2016</v>
      </c>
      <c r="AH1785" s="67">
        <f t="shared" si="135"/>
        <v>3.0340076256131208E-3</v>
      </c>
      <c r="AI1785" s="67">
        <f t="shared" si="139"/>
        <v>1.2840054371379285E-2</v>
      </c>
      <c r="AJ1785" s="67">
        <f t="shared" si="136"/>
        <v>-2.2132498942290278E-2</v>
      </c>
      <c r="AK1785" s="67">
        <f t="shared" si="137"/>
        <v>2.8200514193516522E-2</v>
      </c>
      <c r="AL1785" s="69">
        <f t="shared" si="138"/>
        <v>1</v>
      </c>
    </row>
    <row r="1786" spans="1:38">
      <c r="A1786" s="1">
        <v>1785</v>
      </c>
      <c r="B1786" s="35" t="s">
        <v>1392</v>
      </c>
      <c r="C1786" t="s">
        <v>4</v>
      </c>
      <c r="D1786" t="s">
        <v>33</v>
      </c>
      <c r="E1786" t="s">
        <v>102</v>
      </c>
      <c r="F1786" t="s">
        <v>139</v>
      </c>
      <c r="G1786" t="s">
        <v>159</v>
      </c>
      <c r="H1786" t="s">
        <v>280</v>
      </c>
      <c r="I1786" s="1">
        <v>-1.0734729766845703</v>
      </c>
      <c r="J1786" s="1">
        <v>5.9657068252563477</v>
      </c>
      <c r="K1786" s="1">
        <v>1</v>
      </c>
      <c r="L1786" t="s">
        <v>456</v>
      </c>
      <c r="M1786" t="s">
        <v>461</v>
      </c>
      <c r="N1786" t="s">
        <v>591</v>
      </c>
      <c r="O1786" t="s">
        <v>780</v>
      </c>
      <c r="P1786" t="s">
        <v>459</v>
      </c>
      <c r="Q1786" t="s">
        <v>851</v>
      </c>
      <c r="R1786" t="s">
        <v>854</v>
      </c>
      <c r="S1786" t="s">
        <v>861</v>
      </c>
      <c r="T1786" t="s">
        <v>864</v>
      </c>
      <c r="U1786" t="s">
        <v>867</v>
      </c>
      <c r="V1786" s="1"/>
      <c r="W1786" s="1"/>
      <c r="X1786" s="1">
        <v>0.158</v>
      </c>
      <c r="Y1786" s="1">
        <v>0.105</v>
      </c>
      <c r="Z1786" t="s">
        <v>875</v>
      </c>
      <c r="AA1786" s="1">
        <v>8</v>
      </c>
      <c r="AB1786" t="s">
        <v>881</v>
      </c>
      <c r="AC1786" t="s">
        <v>913</v>
      </c>
      <c r="AD1786" t="s">
        <v>918</v>
      </c>
      <c r="AE1786" t="s">
        <v>921</v>
      </c>
      <c r="AF1786" s="1">
        <v>2000</v>
      </c>
      <c r="AG1786" s="1">
        <v>2016</v>
      </c>
      <c r="AH1786" s="67">
        <f t="shared" si="135"/>
        <v>2.6484707450103485E-2</v>
      </c>
      <c r="AI1786" s="67">
        <f t="shared" si="139"/>
        <v>1.7600596723170037E-2</v>
      </c>
      <c r="AJ1786" s="67">
        <f t="shared" si="136"/>
        <v>-8.0124621273097857E-3</v>
      </c>
      <c r="AK1786" s="67">
        <f t="shared" si="137"/>
        <v>6.0981877027516757E-2</v>
      </c>
      <c r="AL1786" s="69">
        <f t="shared" si="138"/>
        <v>1</v>
      </c>
    </row>
    <row r="1787" spans="1:38">
      <c r="A1787" s="1">
        <v>1786</v>
      </c>
      <c r="B1787" s="35" t="s">
        <v>1392</v>
      </c>
      <c r="C1787" t="s">
        <v>4</v>
      </c>
      <c r="D1787" t="s">
        <v>33</v>
      </c>
      <c r="E1787" t="s">
        <v>102</v>
      </c>
      <c r="F1787" t="s">
        <v>139</v>
      </c>
      <c r="G1787" t="s">
        <v>159</v>
      </c>
      <c r="H1787" t="s">
        <v>280</v>
      </c>
      <c r="I1787" s="1">
        <v>-1.0734729766845703</v>
      </c>
      <c r="J1787" s="1">
        <v>5.9657068252563477</v>
      </c>
      <c r="K1787" s="1">
        <v>1</v>
      </c>
      <c r="L1787" t="s">
        <v>456</v>
      </c>
      <c r="M1787" t="s">
        <v>461</v>
      </c>
      <c r="N1787" t="s">
        <v>591</v>
      </c>
      <c r="O1787" t="s">
        <v>780</v>
      </c>
      <c r="P1787" t="s">
        <v>459</v>
      </c>
      <c r="Q1787" t="s">
        <v>851</v>
      </c>
      <c r="R1787" t="s">
        <v>854</v>
      </c>
      <c r="S1787" t="s">
        <v>861</v>
      </c>
      <c r="T1787" t="s">
        <v>864</v>
      </c>
      <c r="U1787" t="s">
        <v>867</v>
      </c>
      <c r="V1787" s="1"/>
      <c r="W1787" s="1"/>
      <c r="X1787" s="1">
        <v>-2.9399999999999999E-2</v>
      </c>
      <c r="Y1787" s="1">
        <v>4.7699999999999999E-2</v>
      </c>
      <c r="Z1787" t="s">
        <v>875</v>
      </c>
      <c r="AA1787" s="1">
        <v>8</v>
      </c>
      <c r="AB1787" t="s">
        <v>881</v>
      </c>
      <c r="AC1787" t="s">
        <v>913</v>
      </c>
      <c r="AD1787" t="s">
        <v>918</v>
      </c>
      <c r="AE1787" t="s">
        <v>921</v>
      </c>
      <c r="AF1787" s="1">
        <v>2000</v>
      </c>
      <c r="AG1787" s="1">
        <v>2016</v>
      </c>
      <c r="AH1787" s="67">
        <f t="shared" si="135"/>
        <v>-4.9281670824876103E-3</v>
      </c>
      <c r="AI1787" s="67">
        <f t="shared" si="139"/>
        <v>7.9956996542401033E-3</v>
      </c>
      <c r="AJ1787" s="67">
        <f t="shared" si="136"/>
        <v>-2.0599738404798212E-2</v>
      </c>
      <c r="AK1787" s="67">
        <f t="shared" si="137"/>
        <v>1.0743404239822989E-2</v>
      </c>
      <c r="AL1787" s="69">
        <f t="shared" si="138"/>
        <v>1</v>
      </c>
    </row>
    <row r="1788" spans="1:38">
      <c r="A1788" s="1">
        <v>1787</v>
      </c>
      <c r="B1788" s="35" t="s">
        <v>1392</v>
      </c>
      <c r="C1788" t="s">
        <v>4</v>
      </c>
      <c r="D1788" t="s">
        <v>33</v>
      </c>
      <c r="E1788" t="s">
        <v>102</v>
      </c>
      <c r="F1788" t="s">
        <v>139</v>
      </c>
      <c r="G1788" t="s">
        <v>159</v>
      </c>
      <c r="H1788" t="s">
        <v>280</v>
      </c>
      <c r="I1788" s="1">
        <v>-1.0734729766845703</v>
      </c>
      <c r="J1788" s="1">
        <v>5.9657068252563477</v>
      </c>
      <c r="K1788" s="1">
        <v>1</v>
      </c>
      <c r="L1788" t="s">
        <v>456</v>
      </c>
      <c r="M1788" t="s">
        <v>461</v>
      </c>
      <c r="N1788" t="s">
        <v>591</v>
      </c>
      <c r="O1788" t="s">
        <v>780</v>
      </c>
      <c r="P1788" t="s">
        <v>459</v>
      </c>
      <c r="Q1788" t="s">
        <v>851</v>
      </c>
      <c r="R1788" t="s">
        <v>854</v>
      </c>
      <c r="S1788" t="s">
        <v>861</v>
      </c>
      <c r="T1788" t="s">
        <v>865</v>
      </c>
      <c r="U1788" t="s">
        <v>867</v>
      </c>
      <c r="V1788" s="1"/>
      <c r="W1788" s="1"/>
      <c r="X1788" s="1">
        <v>0.16</v>
      </c>
      <c r="Y1788" s="1">
        <v>0.19010926783084869</v>
      </c>
      <c r="Z1788" t="s">
        <v>875</v>
      </c>
      <c r="AA1788" s="1">
        <v>8</v>
      </c>
      <c r="AB1788" t="s">
        <v>881</v>
      </c>
      <c r="AC1788" t="s">
        <v>913</v>
      </c>
      <c r="AD1788" t="s">
        <v>918</v>
      </c>
      <c r="AE1788" t="s">
        <v>921</v>
      </c>
      <c r="AF1788" s="1">
        <v>2000</v>
      </c>
      <c r="AG1788" s="1">
        <v>2016</v>
      </c>
      <c r="AH1788" s="67">
        <f t="shared" si="135"/>
        <v>2.68199569114972E-2</v>
      </c>
      <c r="AI1788" s="67">
        <f t="shared" si="139"/>
        <v>3.186701482312277E-2</v>
      </c>
      <c r="AJ1788" s="67">
        <f t="shared" si="136"/>
        <v>-3.5639392141823434E-2</v>
      </c>
      <c r="AK1788" s="67">
        <f t="shared" si="137"/>
        <v>8.9279305964817826E-2</v>
      </c>
      <c r="AL1788" s="69">
        <f t="shared" si="138"/>
        <v>1</v>
      </c>
    </row>
    <row r="1789" spans="1:38">
      <c r="A1789" s="1">
        <v>1788</v>
      </c>
      <c r="B1789" s="35" t="s">
        <v>1392</v>
      </c>
      <c r="C1789" t="s">
        <v>4</v>
      </c>
      <c r="D1789" t="s">
        <v>33</v>
      </c>
      <c r="E1789" t="s">
        <v>102</v>
      </c>
      <c r="F1789" t="s">
        <v>139</v>
      </c>
      <c r="G1789" t="s">
        <v>159</v>
      </c>
      <c r="H1789" t="s">
        <v>280</v>
      </c>
      <c r="I1789" s="1">
        <v>-1.0734729766845703</v>
      </c>
      <c r="J1789" s="1">
        <v>5.9657068252563477</v>
      </c>
      <c r="K1789" s="1">
        <v>1</v>
      </c>
      <c r="L1789" t="s">
        <v>456</v>
      </c>
      <c r="M1789" t="s">
        <v>461</v>
      </c>
      <c r="N1789" t="s">
        <v>591</v>
      </c>
      <c r="O1789" t="s">
        <v>780</v>
      </c>
      <c r="P1789" t="s">
        <v>459</v>
      </c>
      <c r="Q1789" t="s">
        <v>851</v>
      </c>
      <c r="R1789" t="s">
        <v>854</v>
      </c>
      <c r="S1789" t="s">
        <v>861</v>
      </c>
      <c r="T1789" t="s">
        <v>864</v>
      </c>
      <c r="U1789" t="s">
        <v>867</v>
      </c>
      <c r="V1789" s="1"/>
      <c r="W1789" s="1"/>
      <c r="X1789" s="1">
        <v>-1.0499999999999999E-3</v>
      </c>
      <c r="Y1789" s="1">
        <v>2.5499999999999998E-2</v>
      </c>
      <c r="Z1789" t="s">
        <v>875</v>
      </c>
      <c r="AA1789" s="1">
        <v>31</v>
      </c>
      <c r="AB1789" t="s">
        <v>881</v>
      </c>
      <c r="AC1789" t="s">
        <v>913</v>
      </c>
      <c r="AD1789" t="s">
        <v>918</v>
      </c>
      <c r="AE1789" t="s">
        <v>921</v>
      </c>
      <c r="AF1789" s="1">
        <v>2000</v>
      </c>
      <c r="AG1789" s="1">
        <v>2016</v>
      </c>
      <c r="AH1789" s="67">
        <f t="shared" si="135"/>
        <v>-1.7600596723170035E-4</v>
      </c>
      <c r="AI1789" s="67">
        <f t="shared" si="139"/>
        <v>4.2744306327698661E-3</v>
      </c>
      <c r="AJ1789" s="67">
        <f t="shared" si="136"/>
        <v>-8.5538900074606378E-3</v>
      </c>
      <c r="AK1789" s="67">
        <f t="shared" si="137"/>
        <v>8.201878072997236E-3</v>
      </c>
      <c r="AL1789" s="69">
        <f t="shared" si="138"/>
        <v>1</v>
      </c>
    </row>
    <row r="1790" spans="1:38">
      <c r="A1790" s="1">
        <v>1789</v>
      </c>
      <c r="B1790" s="35" t="s">
        <v>1392</v>
      </c>
      <c r="C1790" t="s">
        <v>4</v>
      </c>
      <c r="D1790" t="s">
        <v>33</v>
      </c>
      <c r="E1790" t="s">
        <v>102</v>
      </c>
      <c r="F1790" t="s">
        <v>139</v>
      </c>
      <c r="G1790" t="s">
        <v>159</v>
      </c>
      <c r="H1790" t="s">
        <v>280</v>
      </c>
      <c r="I1790" s="1">
        <v>-1.0734729766845703</v>
      </c>
      <c r="J1790" s="1">
        <v>5.9657068252563477</v>
      </c>
      <c r="K1790" s="1">
        <v>1</v>
      </c>
      <c r="L1790" t="s">
        <v>456</v>
      </c>
      <c r="M1790" t="s">
        <v>461</v>
      </c>
      <c r="N1790" t="s">
        <v>591</v>
      </c>
      <c r="O1790" t="s">
        <v>780</v>
      </c>
      <c r="P1790" t="s">
        <v>459</v>
      </c>
      <c r="Q1790" t="s">
        <v>851</v>
      </c>
      <c r="R1790" t="s">
        <v>854</v>
      </c>
      <c r="S1790" t="s">
        <v>861</v>
      </c>
      <c r="T1790" t="s">
        <v>864</v>
      </c>
      <c r="U1790" t="s">
        <v>867</v>
      </c>
      <c r="V1790" s="1"/>
      <c r="W1790" s="1"/>
      <c r="X1790" s="1">
        <v>1.8800000000000001E-2</v>
      </c>
      <c r="Y1790" s="1">
        <v>1.8599999999999998E-2</v>
      </c>
      <c r="Z1790" t="s">
        <v>875</v>
      </c>
      <c r="AA1790" s="1">
        <v>31</v>
      </c>
      <c r="AB1790" t="s">
        <v>881</v>
      </c>
      <c r="AC1790" t="s">
        <v>913</v>
      </c>
      <c r="AD1790" t="s">
        <v>918</v>
      </c>
      <c r="AE1790" t="s">
        <v>921</v>
      </c>
      <c r="AF1790" s="1">
        <v>2000</v>
      </c>
      <c r="AG1790" s="1">
        <v>2016</v>
      </c>
      <c r="AH1790" s="67">
        <f t="shared" si="135"/>
        <v>3.1513449371009211E-3</v>
      </c>
      <c r="AI1790" s="67">
        <f t="shared" si="139"/>
        <v>3.1178199909615493E-3</v>
      </c>
      <c r="AJ1790" s="67">
        <f t="shared" si="136"/>
        <v>-2.9595822451837154E-3</v>
      </c>
      <c r="AK1790" s="67">
        <f t="shared" si="137"/>
        <v>9.2622721193855572E-3</v>
      </c>
      <c r="AL1790" s="69">
        <f t="shared" si="138"/>
        <v>1</v>
      </c>
    </row>
    <row r="1791" spans="1:38">
      <c r="A1791" s="1">
        <v>1790</v>
      </c>
      <c r="B1791" s="35" t="s">
        <v>1392</v>
      </c>
      <c r="C1791" t="s">
        <v>4</v>
      </c>
      <c r="D1791" t="s">
        <v>33</v>
      </c>
      <c r="E1791" t="s">
        <v>102</v>
      </c>
      <c r="F1791" t="s">
        <v>139</v>
      </c>
      <c r="G1791" t="s">
        <v>159</v>
      </c>
      <c r="H1791" t="s">
        <v>280</v>
      </c>
      <c r="I1791" s="1">
        <v>-1.0734729766845703</v>
      </c>
      <c r="J1791" s="1">
        <v>5.9657068252563477</v>
      </c>
      <c r="K1791" s="1">
        <v>1</v>
      </c>
      <c r="L1791" t="s">
        <v>456</v>
      </c>
      <c r="M1791" t="s">
        <v>461</v>
      </c>
      <c r="N1791" t="s">
        <v>591</v>
      </c>
      <c r="O1791" t="s">
        <v>780</v>
      </c>
      <c r="P1791" t="s">
        <v>459</v>
      </c>
      <c r="Q1791" t="s">
        <v>851</v>
      </c>
      <c r="R1791" t="s">
        <v>854</v>
      </c>
      <c r="S1791" t="s">
        <v>861</v>
      </c>
      <c r="T1791" t="s">
        <v>864</v>
      </c>
      <c r="U1791" t="s">
        <v>867</v>
      </c>
      <c r="V1791" s="1"/>
      <c r="W1791" s="1"/>
      <c r="X1791" s="1">
        <v>3.1099999999999999E-2</v>
      </c>
      <c r="Y1791" s="1">
        <v>1.2500000000000001E-2</v>
      </c>
      <c r="Z1791" t="s">
        <v>875</v>
      </c>
      <c r="AA1791" s="1">
        <v>31</v>
      </c>
      <c r="AB1791" t="s">
        <v>881</v>
      </c>
      <c r="AC1791" t="s">
        <v>913</v>
      </c>
      <c r="AD1791" t="s">
        <v>918</v>
      </c>
      <c r="AE1791" t="s">
        <v>921</v>
      </c>
      <c r="AF1791" s="1">
        <v>2000</v>
      </c>
      <c r="AG1791" s="1">
        <v>2016</v>
      </c>
      <c r="AH1791" s="67">
        <f t="shared" si="135"/>
        <v>5.2131291246722677E-3</v>
      </c>
      <c r="AI1791" s="67">
        <f t="shared" si="139"/>
        <v>2.0953091337107188E-3</v>
      </c>
      <c r="AJ1791" s="67">
        <f t="shared" si="136"/>
        <v>1.1063232225992587E-3</v>
      </c>
      <c r="AK1791" s="67">
        <f t="shared" si="137"/>
        <v>9.3199350267452775E-3</v>
      </c>
      <c r="AL1791" s="69">
        <f t="shared" si="138"/>
        <v>1</v>
      </c>
    </row>
    <row r="1792" spans="1:38">
      <c r="A1792" s="1">
        <v>1791</v>
      </c>
      <c r="B1792" s="35" t="s">
        <v>1392</v>
      </c>
      <c r="C1792" t="s">
        <v>4</v>
      </c>
      <c r="D1792" t="s">
        <v>33</v>
      </c>
      <c r="E1792" t="s">
        <v>102</v>
      </c>
      <c r="F1792" t="s">
        <v>139</v>
      </c>
      <c r="G1792" t="s">
        <v>159</v>
      </c>
      <c r="H1792" t="s">
        <v>280</v>
      </c>
      <c r="I1792" s="1">
        <v>-1.0734729766845703</v>
      </c>
      <c r="J1792" s="1">
        <v>5.9657068252563477</v>
      </c>
      <c r="K1792" s="1">
        <v>1</v>
      </c>
      <c r="L1792" t="s">
        <v>456</v>
      </c>
      <c r="M1792" t="s">
        <v>461</v>
      </c>
      <c r="N1792" t="s">
        <v>591</v>
      </c>
      <c r="O1792" t="s">
        <v>780</v>
      </c>
      <c r="P1792" t="s">
        <v>459</v>
      </c>
      <c r="Q1792" t="s">
        <v>851</v>
      </c>
      <c r="R1792" t="s">
        <v>854</v>
      </c>
      <c r="S1792" t="s">
        <v>861</v>
      </c>
      <c r="T1792" t="s">
        <v>864</v>
      </c>
      <c r="U1792" t="s">
        <v>867</v>
      </c>
      <c r="V1792" s="1"/>
      <c r="W1792" s="1"/>
      <c r="X1792" s="1">
        <v>2.5899999999999999E-2</v>
      </c>
      <c r="Y1792" s="1">
        <v>2.5000000000000001E-2</v>
      </c>
      <c r="Z1792" t="s">
        <v>875</v>
      </c>
      <c r="AA1792" s="1">
        <v>31</v>
      </c>
      <c r="AB1792" t="s">
        <v>881</v>
      </c>
      <c r="AC1792" t="s">
        <v>913</v>
      </c>
      <c r="AD1792" t="s">
        <v>918</v>
      </c>
      <c r="AE1792" t="s">
        <v>921</v>
      </c>
      <c r="AF1792" s="1">
        <v>2000</v>
      </c>
      <c r="AG1792" s="1">
        <v>2016</v>
      </c>
      <c r="AH1792" s="67">
        <f t="shared" si="135"/>
        <v>4.3414805250486087E-3</v>
      </c>
      <c r="AI1792" s="67">
        <f t="shared" si="139"/>
        <v>4.1906182674214375E-3</v>
      </c>
      <c r="AJ1792" s="67">
        <f t="shared" si="136"/>
        <v>-3.8721312790974093E-3</v>
      </c>
      <c r="AK1792" s="67">
        <f t="shared" si="137"/>
        <v>1.2555092329194627E-2</v>
      </c>
      <c r="AL1792" s="69">
        <f t="shared" si="138"/>
        <v>1</v>
      </c>
    </row>
    <row r="1793" spans="1:38">
      <c r="A1793" s="1">
        <v>1792</v>
      </c>
      <c r="B1793" s="35" t="s">
        <v>1392</v>
      </c>
      <c r="C1793" t="s">
        <v>4</v>
      </c>
      <c r="D1793" t="s">
        <v>33</v>
      </c>
      <c r="E1793" t="s">
        <v>102</v>
      </c>
      <c r="F1793" t="s">
        <v>139</v>
      </c>
      <c r="G1793" t="s">
        <v>159</v>
      </c>
      <c r="H1793" t="s">
        <v>280</v>
      </c>
      <c r="I1793" s="1">
        <v>-1.0734729766845703</v>
      </c>
      <c r="J1793" s="1">
        <v>5.9657068252563477</v>
      </c>
      <c r="K1793" s="1">
        <v>1</v>
      </c>
      <c r="L1793" t="s">
        <v>456</v>
      </c>
      <c r="M1793" t="s">
        <v>461</v>
      </c>
      <c r="N1793" t="s">
        <v>591</v>
      </c>
      <c r="O1793" t="s">
        <v>780</v>
      </c>
      <c r="P1793" t="s">
        <v>459</v>
      </c>
      <c r="Q1793" t="s">
        <v>851</v>
      </c>
      <c r="R1793" t="s">
        <v>854</v>
      </c>
      <c r="S1793" t="s">
        <v>861</v>
      </c>
      <c r="T1793" t="s">
        <v>865</v>
      </c>
      <c r="U1793" t="s">
        <v>867</v>
      </c>
      <c r="V1793" s="1"/>
      <c r="W1793" s="1"/>
      <c r="X1793" s="1">
        <v>7.0000000000000007E-2</v>
      </c>
      <c r="Y1793" s="1">
        <v>4.9819525331258774E-2</v>
      </c>
      <c r="Z1793" t="s">
        <v>875</v>
      </c>
      <c r="AA1793" s="1">
        <v>31</v>
      </c>
      <c r="AB1793" t="s">
        <v>881</v>
      </c>
      <c r="AC1793" t="s">
        <v>913</v>
      </c>
      <c r="AD1793" t="s">
        <v>918</v>
      </c>
      <c r="AE1793" t="s">
        <v>921</v>
      </c>
      <c r="AF1793" s="1">
        <v>2000</v>
      </c>
      <c r="AG1793" s="1">
        <v>2016</v>
      </c>
      <c r="AH1793" s="67">
        <f t="shared" si="135"/>
        <v>1.1733731148780025E-2</v>
      </c>
      <c r="AI1793" s="67">
        <f t="shared" si="139"/>
        <v>8.3509845170975216E-3</v>
      </c>
      <c r="AJ1793" s="67">
        <f t="shared" si="136"/>
        <v>-4.6341985047311154E-3</v>
      </c>
      <c r="AK1793" s="67">
        <f t="shared" si="137"/>
        <v>2.8101660802291165E-2</v>
      </c>
      <c r="AL1793" s="69">
        <f t="shared" si="138"/>
        <v>1</v>
      </c>
    </row>
    <row r="1794" spans="1:38">
      <c r="A1794" s="1">
        <v>1793</v>
      </c>
      <c r="B1794" s="35" t="s">
        <v>1392</v>
      </c>
      <c r="C1794" t="s">
        <v>4</v>
      </c>
      <c r="D1794" t="s">
        <v>33</v>
      </c>
      <c r="E1794" t="s">
        <v>102</v>
      </c>
      <c r="F1794" t="s">
        <v>139</v>
      </c>
      <c r="G1794" t="s">
        <v>159</v>
      </c>
      <c r="H1794" t="s">
        <v>280</v>
      </c>
      <c r="I1794" s="1">
        <v>-1.0734729766845703</v>
      </c>
      <c r="J1794" s="1">
        <v>5.9657068252563477</v>
      </c>
      <c r="K1794" s="1">
        <v>1</v>
      </c>
      <c r="L1794" t="s">
        <v>456</v>
      </c>
      <c r="M1794" t="s">
        <v>461</v>
      </c>
      <c r="N1794" t="s">
        <v>591</v>
      </c>
      <c r="O1794" t="s">
        <v>780</v>
      </c>
      <c r="P1794" t="s">
        <v>459</v>
      </c>
      <c r="Q1794" t="s">
        <v>851</v>
      </c>
      <c r="R1794" t="s">
        <v>854</v>
      </c>
      <c r="S1794" t="s">
        <v>861</v>
      </c>
      <c r="T1794" t="s">
        <v>864</v>
      </c>
      <c r="U1794" t="s">
        <v>867</v>
      </c>
      <c r="V1794" s="1"/>
      <c r="W1794" s="1"/>
      <c r="X1794" s="1">
        <v>1.5100000000000001E-2</v>
      </c>
      <c r="Y1794" s="1">
        <v>2.2200000000000001E-2</v>
      </c>
      <c r="Z1794" t="s">
        <v>875</v>
      </c>
      <c r="AA1794" s="1">
        <v>31</v>
      </c>
      <c r="AB1794" t="s">
        <v>881</v>
      </c>
      <c r="AC1794" t="s">
        <v>913</v>
      </c>
      <c r="AD1794" t="s">
        <v>918</v>
      </c>
      <c r="AE1794" t="s">
        <v>921</v>
      </c>
      <c r="AF1794" s="1">
        <v>2000</v>
      </c>
      <c r="AG1794" s="1">
        <v>2016</v>
      </c>
      <c r="AH1794" s="67">
        <f t="shared" ref="AH1794:AH1857" si="140">IF(ISBLANK(J1794),"",X1794/J1794)</f>
        <v>2.5311334335225482E-3</v>
      </c>
      <c r="AI1794" s="67">
        <f t="shared" si="139"/>
        <v>3.7212690214702368E-3</v>
      </c>
      <c r="AJ1794" s="67">
        <f t="shared" ref="AJ1794:AJ1857" si="141">IF(ISBLANK(J1794),"",(AH1794-(1.96*(AI1794))))</f>
        <v>-4.7625538485591154E-3</v>
      </c>
      <c r="AK1794" s="67">
        <f t="shared" ref="AK1794:AK1857" si="142">IF(ISBLANK(J1794),"",(AH1794+(1.96*(AI1794))))</f>
        <v>9.8248207156042128E-3</v>
      </c>
      <c r="AL1794" s="69">
        <f t="shared" ref="AL1794:AL1857" si="143">IF(ISBLANK(J1794),"",1)</f>
        <v>1</v>
      </c>
    </row>
    <row r="1795" spans="1:38">
      <c r="A1795" s="1">
        <v>1794</v>
      </c>
      <c r="B1795" s="35" t="s">
        <v>1392</v>
      </c>
      <c r="C1795" t="s">
        <v>4</v>
      </c>
      <c r="D1795" t="s">
        <v>33</v>
      </c>
      <c r="E1795" t="s">
        <v>102</v>
      </c>
      <c r="F1795" t="s">
        <v>139</v>
      </c>
      <c r="G1795" t="s">
        <v>159</v>
      </c>
      <c r="H1795" t="s">
        <v>280</v>
      </c>
      <c r="I1795" s="1">
        <v>-1.0734729766845703</v>
      </c>
      <c r="J1795" s="1">
        <v>5.9657068252563477</v>
      </c>
      <c r="K1795" s="1">
        <v>1</v>
      </c>
      <c r="L1795" t="s">
        <v>456</v>
      </c>
      <c r="M1795" t="s">
        <v>461</v>
      </c>
      <c r="N1795" t="s">
        <v>591</v>
      </c>
      <c r="O1795" t="s">
        <v>780</v>
      </c>
      <c r="P1795" t="s">
        <v>459</v>
      </c>
      <c r="Q1795" t="s">
        <v>851</v>
      </c>
      <c r="R1795" t="s">
        <v>854</v>
      </c>
      <c r="S1795" t="s">
        <v>861</v>
      </c>
      <c r="T1795" t="s">
        <v>864</v>
      </c>
      <c r="U1795" t="s">
        <v>867</v>
      </c>
      <c r="V1795" s="1"/>
      <c r="W1795" s="1"/>
      <c r="X1795" s="1">
        <v>3.4599999999999999E-2</v>
      </c>
      <c r="Y1795" s="1">
        <v>3.4599999999999999E-2</v>
      </c>
      <c r="Z1795" t="s">
        <v>875</v>
      </c>
      <c r="AA1795" s="1">
        <v>31</v>
      </c>
      <c r="AB1795" t="s">
        <v>881</v>
      </c>
      <c r="AC1795" t="s">
        <v>913</v>
      </c>
      <c r="AD1795" t="s">
        <v>918</v>
      </c>
      <c r="AE1795" t="s">
        <v>921</v>
      </c>
      <c r="AF1795" s="1">
        <v>2000</v>
      </c>
      <c r="AG1795" s="1">
        <v>2016</v>
      </c>
      <c r="AH1795" s="67">
        <f t="shared" si="140"/>
        <v>5.7998156821112692E-3</v>
      </c>
      <c r="AI1795" s="67">
        <f t="shared" ref="AI1795:AI1858" si="144">IF(ISBLANK(J1795),"",Y1795/J1795)</f>
        <v>5.7998156821112692E-3</v>
      </c>
      <c r="AJ1795" s="67">
        <f t="shared" si="141"/>
        <v>-5.5678230548268188E-3</v>
      </c>
      <c r="AK1795" s="67">
        <f t="shared" si="142"/>
        <v>1.7167454419049356E-2</v>
      </c>
      <c r="AL1795" s="69">
        <f t="shared" si="143"/>
        <v>1</v>
      </c>
    </row>
    <row r="1796" spans="1:38">
      <c r="A1796" s="1">
        <v>1795</v>
      </c>
      <c r="B1796" s="35" t="s">
        <v>1392</v>
      </c>
      <c r="C1796" t="s">
        <v>4</v>
      </c>
      <c r="D1796" t="s">
        <v>33</v>
      </c>
      <c r="E1796" t="s">
        <v>102</v>
      </c>
      <c r="F1796" t="s">
        <v>139</v>
      </c>
      <c r="G1796" t="s">
        <v>159</v>
      </c>
      <c r="H1796" t="s">
        <v>280</v>
      </c>
      <c r="I1796" s="1">
        <v>-1.0734729766845703</v>
      </c>
      <c r="J1796" s="1">
        <v>5.9657068252563477</v>
      </c>
      <c r="K1796" s="1">
        <v>1</v>
      </c>
      <c r="L1796" t="s">
        <v>456</v>
      </c>
      <c r="M1796" t="s">
        <v>461</v>
      </c>
      <c r="N1796" t="s">
        <v>591</v>
      </c>
      <c r="O1796" t="s">
        <v>780</v>
      </c>
      <c r="P1796" t="s">
        <v>459</v>
      </c>
      <c r="Q1796" t="s">
        <v>851</v>
      </c>
      <c r="R1796" t="s">
        <v>854</v>
      </c>
      <c r="S1796" t="s">
        <v>861</v>
      </c>
      <c r="T1796" t="s">
        <v>864</v>
      </c>
      <c r="U1796" t="s">
        <v>867</v>
      </c>
      <c r="V1796" s="1"/>
      <c r="W1796" s="1"/>
      <c r="X1796" s="1">
        <v>6.0000000000000001E-3</v>
      </c>
      <c r="Y1796" s="1">
        <v>1.8700000000000001E-2</v>
      </c>
      <c r="Z1796" t="s">
        <v>875</v>
      </c>
      <c r="AA1796" s="1">
        <v>31</v>
      </c>
      <c r="AB1796" t="s">
        <v>881</v>
      </c>
      <c r="AC1796" t="s">
        <v>913</v>
      </c>
      <c r="AD1796" t="s">
        <v>918</v>
      </c>
      <c r="AE1796" t="s">
        <v>921</v>
      </c>
      <c r="AF1796" s="1">
        <v>2000</v>
      </c>
      <c r="AG1796" s="1">
        <v>2016</v>
      </c>
      <c r="AH1796" s="67">
        <f t="shared" si="140"/>
        <v>1.0057483841811451E-3</v>
      </c>
      <c r="AI1796" s="67">
        <f t="shared" si="144"/>
        <v>3.1345824640312357E-3</v>
      </c>
      <c r="AJ1796" s="67">
        <f t="shared" si="141"/>
        <v>-5.1380332453200769E-3</v>
      </c>
      <c r="AK1796" s="67">
        <f t="shared" si="142"/>
        <v>7.1495300136823672E-3</v>
      </c>
      <c r="AL1796" s="69">
        <f t="shared" si="143"/>
        <v>1</v>
      </c>
    </row>
    <row r="1797" spans="1:38">
      <c r="A1797" s="1">
        <v>1796</v>
      </c>
      <c r="B1797" s="35" t="s">
        <v>1392</v>
      </c>
      <c r="C1797" t="s">
        <v>4</v>
      </c>
      <c r="D1797" t="s">
        <v>33</v>
      </c>
      <c r="E1797" t="s">
        <v>102</v>
      </c>
      <c r="F1797" t="s">
        <v>139</v>
      </c>
      <c r="G1797" t="s">
        <v>159</v>
      </c>
      <c r="H1797" t="s">
        <v>280</v>
      </c>
      <c r="I1797" s="1">
        <v>-1.0734729766845703</v>
      </c>
      <c r="J1797" s="1">
        <v>5.9657068252563477</v>
      </c>
      <c r="K1797" s="1">
        <v>1</v>
      </c>
      <c r="L1797" t="s">
        <v>456</v>
      </c>
      <c r="M1797" t="s">
        <v>461</v>
      </c>
      <c r="N1797" t="s">
        <v>591</v>
      </c>
      <c r="O1797" t="s">
        <v>780</v>
      </c>
      <c r="P1797" t="s">
        <v>459</v>
      </c>
      <c r="Q1797" t="s">
        <v>851</v>
      </c>
      <c r="R1797" t="s">
        <v>854</v>
      </c>
      <c r="S1797" t="s">
        <v>861</v>
      </c>
      <c r="T1797" t="s">
        <v>864</v>
      </c>
      <c r="U1797" t="s">
        <v>867</v>
      </c>
      <c r="V1797" s="1"/>
      <c r="W1797" s="1"/>
      <c r="X1797" s="1">
        <v>3.1199999999999999E-2</v>
      </c>
      <c r="Y1797" s="1">
        <v>3.95E-2</v>
      </c>
      <c r="Z1797" t="s">
        <v>875</v>
      </c>
      <c r="AA1797" s="1">
        <v>31</v>
      </c>
      <c r="AB1797" t="s">
        <v>881</v>
      </c>
      <c r="AC1797" t="s">
        <v>913</v>
      </c>
      <c r="AD1797" t="s">
        <v>918</v>
      </c>
      <c r="AE1797" t="s">
        <v>921</v>
      </c>
      <c r="AF1797" s="1">
        <v>2000</v>
      </c>
      <c r="AG1797" s="1">
        <v>2016</v>
      </c>
      <c r="AH1797" s="67">
        <f t="shared" si="140"/>
        <v>5.2298915977419536E-3</v>
      </c>
      <c r="AI1797" s="67">
        <f t="shared" si="144"/>
        <v>6.6211768625258714E-3</v>
      </c>
      <c r="AJ1797" s="67">
        <f t="shared" si="141"/>
        <v>-7.7476150528087533E-3</v>
      </c>
      <c r="AK1797" s="67">
        <f t="shared" si="142"/>
        <v>1.820739824829266E-2</v>
      </c>
      <c r="AL1797" s="69">
        <f t="shared" si="143"/>
        <v>1</v>
      </c>
    </row>
    <row r="1798" spans="1:38">
      <c r="A1798" s="1">
        <v>1797</v>
      </c>
      <c r="B1798" s="35" t="s">
        <v>1392</v>
      </c>
      <c r="C1798" t="s">
        <v>4</v>
      </c>
      <c r="D1798" t="s">
        <v>33</v>
      </c>
      <c r="E1798" t="s">
        <v>102</v>
      </c>
      <c r="F1798" t="s">
        <v>139</v>
      </c>
      <c r="G1798" t="s">
        <v>159</v>
      </c>
      <c r="H1798" t="s">
        <v>280</v>
      </c>
      <c r="I1798" s="1">
        <v>-1.0734729766845703</v>
      </c>
      <c r="J1798" s="1">
        <v>5.9657068252563477</v>
      </c>
      <c r="K1798" s="1">
        <v>1</v>
      </c>
      <c r="L1798" t="s">
        <v>456</v>
      </c>
      <c r="M1798" t="s">
        <v>461</v>
      </c>
      <c r="N1798" t="s">
        <v>591</v>
      </c>
      <c r="O1798" t="s">
        <v>780</v>
      </c>
      <c r="P1798" t="s">
        <v>459</v>
      </c>
      <c r="Q1798" t="s">
        <v>851</v>
      </c>
      <c r="R1798" t="s">
        <v>854</v>
      </c>
      <c r="S1798" t="s">
        <v>861</v>
      </c>
      <c r="T1798" t="s">
        <v>865</v>
      </c>
      <c r="U1798" t="s">
        <v>867</v>
      </c>
      <c r="V1798" s="1"/>
      <c r="W1798" s="1"/>
      <c r="X1798" s="1">
        <v>0.09</v>
      </c>
      <c r="Y1798" s="1">
        <v>8.1591024994850159E-2</v>
      </c>
      <c r="Z1798" t="s">
        <v>875</v>
      </c>
      <c r="AA1798" s="1">
        <v>31</v>
      </c>
      <c r="AB1798" t="s">
        <v>881</v>
      </c>
      <c r="AC1798" t="s">
        <v>913</v>
      </c>
      <c r="AD1798" t="s">
        <v>918</v>
      </c>
      <c r="AE1798" t="s">
        <v>921</v>
      </c>
      <c r="AF1798" s="1">
        <v>2000</v>
      </c>
      <c r="AG1798" s="1">
        <v>2016</v>
      </c>
      <c r="AH1798" s="67">
        <f t="shared" si="140"/>
        <v>1.5086225762717174E-2</v>
      </c>
      <c r="AI1798" s="67">
        <f t="shared" si="144"/>
        <v>1.3676673592042327E-2</v>
      </c>
      <c r="AJ1798" s="67">
        <f t="shared" si="141"/>
        <v>-1.1720054477685786E-2</v>
      </c>
      <c r="AK1798" s="67">
        <f t="shared" si="142"/>
        <v>4.1892506003120132E-2</v>
      </c>
      <c r="AL1798" s="69">
        <f t="shared" si="143"/>
        <v>1</v>
      </c>
    </row>
    <row r="1799" spans="1:38">
      <c r="A1799" s="1">
        <v>1798</v>
      </c>
      <c r="B1799" s="35" t="s">
        <v>1392</v>
      </c>
      <c r="C1799" t="s">
        <v>4</v>
      </c>
      <c r="D1799" t="s">
        <v>33</v>
      </c>
      <c r="E1799" t="s">
        <v>102</v>
      </c>
      <c r="F1799" t="s">
        <v>139</v>
      </c>
      <c r="G1799" t="s">
        <v>159</v>
      </c>
      <c r="H1799" t="s">
        <v>280</v>
      </c>
      <c r="I1799" s="1">
        <v>-1.0734729766845703</v>
      </c>
      <c r="J1799" s="1">
        <v>5.9657068252563477</v>
      </c>
      <c r="K1799" s="1">
        <v>1</v>
      </c>
      <c r="L1799" t="s">
        <v>456</v>
      </c>
      <c r="M1799" t="s">
        <v>461</v>
      </c>
      <c r="N1799" t="s">
        <v>591</v>
      </c>
      <c r="O1799" t="s">
        <v>780</v>
      </c>
      <c r="P1799" t="s">
        <v>459</v>
      </c>
      <c r="Q1799" t="s">
        <v>851</v>
      </c>
      <c r="R1799" t="s">
        <v>854</v>
      </c>
      <c r="S1799" t="s">
        <v>861</v>
      </c>
      <c r="T1799" t="s">
        <v>864</v>
      </c>
      <c r="U1799" t="s">
        <v>867</v>
      </c>
      <c r="V1799" s="1"/>
      <c r="W1799" s="1"/>
      <c r="X1799" s="1">
        <v>1.6899999999999998E-2</v>
      </c>
      <c r="Y1799" s="1">
        <v>2.1499999999999998E-2</v>
      </c>
      <c r="Z1799" t="s">
        <v>875</v>
      </c>
      <c r="AA1799" s="1">
        <v>22</v>
      </c>
      <c r="AB1799" t="s">
        <v>881</v>
      </c>
      <c r="AC1799" t="s">
        <v>913</v>
      </c>
      <c r="AD1799" t="s">
        <v>918</v>
      </c>
      <c r="AE1799" t="s">
        <v>921</v>
      </c>
      <c r="AF1799" s="1">
        <v>2000</v>
      </c>
      <c r="AG1799" s="1">
        <v>2016</v>
      </c>
      <c r="AH1799" s="67">
        <f t="shared" si="140"/>
        <v>2.8328579487768915E-3</v>
      </c>
      <c r="AI1799" s="67">
        <f t="shared" si="144"/>
        <v>3.603931709982436E-3</v>
      </c>
      <c r="AJ1799" s="67">
        <f t="shared" si="141"/>
        <v>-4.2308482027886831E-3</v>
      </c>
      <c r="AK1799" s="67">
        <f t="shared" si="142"/>
        <v>9.896564100342467E-3</v>
      </c>
      <c r="AL1799" s="69">
        <f t="shared" si="143"/>
        <v>1</v>
      </c>
    </row>
    <row r="1800" spans="1:38">
      <c r="A1800" s="1">
        <v>1799</v>
      </c>
      <c r="B1800" s="35" t="s">
        <v>1392</v>
      </c>
      <c r="C1800" t="s">
        <v>4</v>
      </c>
      <c r="D1800" t="s">
        <v>33</v>
      </c>
      <c r="E1800" t="s">
        <v>102</v>
      </c>
      <c r="F1800" t="s">
        <v>139</v>
      </c>
      <c r="G1800" t="s">
        <v>159</v>
      </c>
      <c r="H1800" t="s">
        <v>280</v>
      </c>
      <c r="I1800" s="1">
        <v>-1.0734729766845703</v>
      </c>
      <c r="J1800" s="1">
        <v>5.9657068252563477</v>
      </c>
      <c r="K1800" s="1">
        <v>1</v>
      </c>
      <c r="L1800" t="s">
        <v>456</v>
      </c>
      <c r="M1800" t="s">
        <v>461</v>
      </c>
      <c r="N1800" t="s">
        <v>591</v>
      </c>
      <c r="O1800" t="s">
        <v>780</v>
      </c>
      <c r="P1800" t="s">
        <v>459</v>
      </c>
      <c r="Q1800" t="s">
        <v>851</v>
      </c>
      <c r="R1800" t="s">
        <v>854</v>
      </c>
      <c r="S1800" t="s">
        <v>861</v>
      </c>
      <c r="T1800" t="s">
        <v>864</v>
      </c>
      <c r="U1800" t="s">
        <v>867</v>
      </c>
      <c r="V1800" s="1"/>
      <c r="W1800" s="1"/>
      <c r="X1800" s="1">
        <v>-1.7899999999999999E-2</v>
      </c>
      <c r="Y1800" s="1">
        <v>1.6799999999999999E-2</v>
      </c>
      <c r="Z1800" t="s">
        <v>875</v>
      </c>
      <c r="AA1800" s="1">
        <v>22</v>
      </c>
      <c r="AB1800" t="s">
        <v>881</v>
      </c>
      <c r="AC1800" t="s">
        <v>913</v>
      </c>
      <c r="AD1800" t="s">
        <v>918</v>
      </c>
      <c r="AE1800" t="s">
        <v>921</v>
      </c>
      <c r="AF1800" s="1">
        <v>2000</v>
      </c>
      <c r="AG1800" s="1">
        <v>2016</v>
      </c>
      <c r="AH1800" s="67">
        <f t="shared" si="140"/>
        <v>-3.000482679473749E-3</v>
      </c>
      <c r="AI1800" s="67">
        <f t="shared" si="144"/>
        <v>2.8160954757072056E-3</v>
      </c>
      <c r="AJ1800" s="67">
        <f t="shared" si="141"/>
        <v>-8.5200298118598711E-3</v>
      </c>
      <c r="AK1800" s="67">
        <f t="shared" si="142"/>
        <v>2.5190644529123735E-3</v>
      </c>
      <c r="AL1800" s="69">
        <f t="shared" si="143"/>
        <v>1</v>
      </c>
    </row>
    <row r="1801" spans="1:38">
      <c r="A1801" s="1">
        <v>1800</v>
      </c>
      <c r="B1801" s="35" t="s">
        <v>1392</v>
      </c>
      <c r="C1801" t="s">
        <v>4</v>
      </c>
      <c r="D1801" t="s">
        <v>33</v>
      </c>
      <c r="E1801" t="s">
        <v>102</v>
      </c>
      <c r="F1801" t="s">
        <v>139</v>
      </c>
      <c r="G1801" t="s">
        <v>159</v>
      </c>
      <c r="H1801" t="s">
        <v>280</v>
      </c>
      <c r="I1801" s="1">
        <v>-1.0734729766845703</v>
      </c>
      <c r="J1801" s="1">
        <v>5.9657068252563477</v>
      </c>
      <c r="K1801" s="1">
        <v>1</v>
      </c>
      <c r="L1801" t="s">
        <v>456</v>
      </c>
      <c r="M1801" t="s">
        <v>461</v>
      </c>
      <c r="N1801" t="s">
        <v>591</v>
      </c>
      <c r="O1801" t="s">
        <v>780</v>
      </c>
      <c r="P1801" t="s">
        <v>459</v>
      </c>
      <c r="Q1801" t="s">
        <v>851</v>
      </c>
      <c r="R1801" t="s">
        <v>854</v>
      </c>
      <c r="S1801" t="s">
        <v>861</v>
      </c>
      <c r="T1801" t="s">
        <v>864</v>
      </c>
      <c r="U1801" t="s">
        <v>867</v>
      </c>
      <c r="V1801" s="1"/>
      <c r="W1801" s="1"/>
      <c r="X1801" s="1">
        <v>1.9E-2</v>
      </c>
      <c r="Y1801" s="1">
        <v>1.77E-2</v>
      </c>
      <c r="Z1801" t="s">
        <v>875</v>
      </c>
      <c r="AA1801" s="1">
        <v>22</v>
      </c>
      <c r="AB1801" t="s">
        <v>881</v>
      </c>
      <c r="AC1801" t="s">
        <v>913</v>
      </c>
      <c r="AD1801" t="s">
        <v>918</v>
      </c>
      <c r="AE1801" t="s">
        <v>921</v>
      </c>
      <c r="AF1801" s="1">
        <v>2000</v>
      </c>
      <c r="AG1801" s="1">
        <v>2016</v>
      </c>
      <c r="AH1801" s="67">
        <f t="shared" si="140"/>
        <v>3.1848698832402924E-3</v>
      </c>
      <c r="AI1801" s="67">
        <f t="shared" si="144"/>
        <v>2.9669577333343777E-3</v>
      </c>
      <c r="AJ1801" s="67">
        <f t="shared" si="141"/>
        <v>-2.6303672740950875E-3</v>
      </c>
      <c r="AK1801" s="67">
        <f t="shared" si="142"/>
        <v>9.0001070405756715E-3</v>
      </c>
      <c r="AL1801" s="69">
        <f t="shared" si="143"/>
        <v>1</v>
      </c>
    </row>
    <row r="1802" spans="1:38">
      <c r="A1802" s="1">
        <v>1801</v>
      </c>
      <c r="B1802" s="35" t="s">
        <v>1392</v>
      </c>
      <c r="C1802" t="s">
        <v>4</v>
      </c>
      <c r="D1802" t="s">
        <v>33</v>
      </c>
      <c r="E1802" t="s">
        <v>102</v>
      </c>
      <c r="F1802" t="s">
        <v>139</v>
      </c>
      <c r="G1802" t="s">
        <v>159</v>
      </c>
      <c r="H1802" t="s">
        <v>280</v>
      </c>
      <c r="I1802" s="1">
        <v>-1.0734729766845703</v>
      </c>
      <c r="J1802" s="1">
        <v>5.9657068252563477</v>
      </c>
      <c r="K1802" s="1">
        <v>1</v>
      </c>
      <c r="L1802" t="s">
        <v>456</v>
      </c>
      <c r="M1802" t="s">
        <v>461</v>
      </c>
      <c r="N1802" t="s">
        <v>591</v>
      </c>
      <c r="O1802" t="s">
        <v>780</v>
      </c>
      <c r="P1802" t="s">
        <v>459</v>
      </c>
      <c r="Q1802" t="s">
        <v>851</v>
      </c>
      <c r="R1802" t="s">
        <v>854</v>
      </c>
      <c r="S1802" t="s">
        <v>861</v>
      </c>
      <c r="T1802" t="s">
        <v>864</v>
      </c>
      <c r="U1802" t="s">
        <v>867</v>
      </c>
      <c r="V1802" s="1"/>
      <c r="W1802" s="1"/>
      <c r="X1802" s="1">
        <v>-8.4499999999999992E-3</v>
      </c>
      <c r="Y1802" s="1">
        <v>2.5700000000000001E-2</v>
      </c>
      <c r="Z1802" t="s">
        <v>875</v>
      </c>
      <c r="AA1802" s="1">
        <v>22</v>
      </c>
      <c r="AB1802" t="s">
        <v>881</v>
      </c>
      <c r="AC1802" t="s">
        <v>913</v>
      </c>
      <c r="AD1802" t="s">
        <v>918</v>
      </c>
      <c r="AE1802" t="s">
        <v>921</v>
      </c>
      <c r="AF1802" s="1">
        <v>2000</v>
      </c>
      <c r="AG1802" s="1">
        <v>2016</v>
      </c>
      <c r="AH1802" s="67">
        <f t="shared" si="140"/>
        <v>-1.4164289743884458E-3</v>
      </c>
      <c r="AI1802" s="67">
        <f t="shared" si="144"/>
        <v>4.3079555789092379E-3</v>
      </c>
      <c r="AJ1802" s="67">
        <f t="shared" si="141"/>
        <v>-9.8600219090505519E-3</v>
      </c>
      <c r="AK1802" s="67">
        <f t="shared" si="142"/>
        <v>7.0271639602736604E-3</v>
      </c>
      <c r="AL1802" s="69">
        <f t="shared" si="143"/>
        <v>1</v>
      </c>
    </row>
    <row r="1803" spans="1:38">
      <c r="A1803" s="1">
        <v>1802</v>
      </c>
      <c r="B1803" s="35" t="s">
        <v>1392</v>
      </c>
      <c r="C1803" t="s">
        <v>4</v>
      </c>
      <c r="D1803" t="s">
        <v>33</v>
      </c>
      <c r="E1803" t="s">
        <v>102</v>
      </c>
      <c r="F1803" t="s">
        <v>139</v>
      </c>
      <c r="G1803" t="s">
        <v>159</v>
      </c>
      <c r="H1803" t="s">
        <v>280</v>
      </c>
      <c r="I1803" s="1">
        <v>-1.0734729766845703</v>
      </c>
      <c r="J1803" s="1">
        <v>5.9657068252563477</v>
      </c>
      <c r="K1803" s="1">
        <v>1</v>
      </c>
      <c r="L1803" t="s">
        <v>456</v>
      </c>
      <c r="M1803" t="s">
        <v>461</v>
      </c>
      <c r="N1803" t="s">
        <v>591</v>
      </c>
      <c r="O1803" t="s">
        <v>780</v>
      </c>
      <c r="P1803" t="s">
        <v>459</v>
      </c>
      <c r="Q1803" t="s">
        <v>851</v>
      </c>
      <c r="R1803" t="s">
        <v>854</v>
      </c>
      <c r="S1803" t="s">
        <v>861</v>
      </c>
      <c r="T1803" t="s">
        <v>865</v>
      </c>
      <c r="U1803" t="s">
        <v>867</v>
      </c>
      <c r="V1803" s="1"/>
      <c r="W1803" s="1"/>
      <c r="X1803" s="1">
        <v>0.01</v>
      </c>
      <c r="Y1803" s="1">
        <v>7.2304382920265198E-2</v>
      </c>
      <c r="Z1803" t="s">
        <v>875</v>
      </c>
      <c r="AA1803" s="1">
        <v>22</v>
      </c>
      <c r="AB1803" t="s">
        <v>881</v>
      </c>
      <c r="AC1803" t="s">
        <v>913</v>
      </c>
      <c r="AD1803" t="s">
        <v>918</v>
      </c>
      <c r="AE1803" t="s">
        <v>921</v>
      </c>
      <c r="AF1803" s="1">
        <v>2000</v>
      </c>
      <c r="AG1803" s="1">
        <v>2016</v>
      </c>
      <c r="AH1803" s="67">
        <f t="shared" si="140"/>
        <v>1.676247306968575E-3</v>
      </c>
      <c r="AI1803" s="67">
        <f t="shared" si="144"/>
        <v>1.2120002715211917E-2</v>
      </c>
      <c r="AJ1803" s="67">
        <f t="shared" si="141"/>
        <v>-2.2078958014846783E-2</v>
      </c>
      <c r="AK1803" s="67">
        <f t="shared" si="142"/>
        <v>2.5431452628783931E-2</v>
      </c>
      <c r="AL1803" s="69">
        <f t="shared" si="143"/>
        <v>1</v>
      </c>
    </row>
    <row r="1804" spans="1:38">
      <c r="A1804" s="1">
        <v>1803</v>
      </c>
      <c r="B1804" s="35" t="s">
        <v>1392</v>
      </c>
      <c r="C1804" t="s">
        <v>4</v>
      </c>
      <c r="D1804" t="s">
        <v>33</v>
      </c>
      <c r="E1804" t="s">
        <v>102</v>
      </c>
      <c r="F1804" t="s">
        <v>139</v>
      </c>
      <c r="G1804" t="s">
        <v>159</v>
      </c>
      <c r="H1804" t="s">
        <v>280</v>
      </c>
      <c r="I1804" s="1">
        <v>-1.0734729766845703</v>
      </c>
      <c r="J1804" s="1">
        <v>5.9657068252563477</v>
      </c>
      <c r="K1804" s="1">
        <v>1</v>
      </c>
      <c r="L1804" t="s">
        <v>456</v>
      </c>
      <c r="M1804" t="s">
        <v>461</v>
      </c>
      <c r="N1804" t="s">
        <v>591</v>
      </c>
      <c r="O1804" t="s">
        <v>780</v>
      </c>
      <c r="P1804" t="s">
        <v>459</v>
      </c>
      <c r="Q1804" t="s">
        <v>851</v>
      </c>
      <c r="R1804" t="s">
        <v>854</v>
      </c>
      <c r="S1804" t="s">
        <v>861</v>
      </c>
      <c r="T1804" t="s">
        <v>864</v>
      </c>
      <c r="U1804" t="s">
        <v>867</v>
      </c>
      <c r="V1804" s="1"/>
      <c r="W1804" s="1"/>
      <c r="X1804" s="1">
        <v>6.83E-2</v>
      </c>
      <c r="Y1804" s="1">
        <v>9.64E-2</v>
      </c>
      <c r="Z1804" t="s">
        <v>875</v>
      </c>
      <c r="AA1804" s="1">
        <v>7</v>
      </c>
      <c r="AB1804" t="s">
        <v>881</v>
      </c>
      <c r="AC1804" t="s">
        <v>913</v>
      </c>
      <c r="AD1804" t="s">
        <v>918</v>
      </c>
      <c r="AE1804" t="s">
        <v>921</v>
      </c>
      <c r="AF1804" s="1">
        <v>2000</v>
      </c>
      <c r="AG1804" s="1">
        <v>2016</v>
      </c>
      <c r="AH1804" s="67">
        <f t="shared" si="140"/>
        <v>1.1448769106595367E-2</v>
      </c>
      <c r="AI1804" s="67">
        <f t="shared" si="144"/>
        <v>1.6159024039177062E-2</v>
      </c>
      <c r="AJ1804" s="67">
        <f t="shared" si="141"/>
        <v>-2.0222918010191673E-2</v>
      </c>
      <c r="AK1804" s="67">
        <f t="shared" si="142"/>
        <v>4.3120456223382411E-2</v>
      </c>
      <c r="AL1804" s="69">
        <f t="shared" si="143"/>
        <v>1</v>
      </c>
    </row>
    <row r="1805" spans="1:38">
      <c r="A1805" s="1">
        <v>1804</v>
      </c>
      <c r="B1805" s="35" t="s">
        <v>1392</v>
      </c>
      <c r="C1805" t="s">
        <v>4</v>
      </c>
      <c r="D1805" t="s">
        <v>33</v>
      </c>
      <c r="E1805" t="s">
        <v>102</v>
      </c>
      <c r="F1805" t="s">
        <v>139</v>
      </c>
      <c r="G1805" t="s">
        <v>159</v>
      </c>
      <c r="H1805" t="s">
        <v>280</v>
      </c>
      <c r="I1805" s="1">
        <v>-1.0734729766845703</v>
      </c>
      <c r="J1805" s="1">
        <v>5.9657068252563477</v>
      </c>
      <c r="K1805" s="1">
        <v>1</v>
      </c>
      <c r="L1805" t="s">
        <v>456</v>
      </c>
      <c r="M1805" t="s">
        <v>461</v>
      </c>
      <c r="N1805" t="s">
        <v>591</v>
      </c>
      <c r="O1805" t="s">
        <v>780</v>
      </c>
      <c r="P1805" t="s">
        <v>459</v>
      </c>
      <c r="Q1805" t="s">
        <v>851</v>
      </c>
      <c r="R1805" t="s">
        <v>854</v>
      </c>
      <c r="S1805" t="s">
        <v>861</v>
      </c>
      <c r="T1805" t="s">
        <v>864</v>
      </c>
      <c r="U1805" t="s">
        <v>867</v>
      </c>
      <c r="V1805" s="1"/>
      <c r="W1805" s="1"/>
      <c r="X1805" s="1">
        <v>4.0300000000000002E-2</v>
      </c>
      <c r="Y1805" s="1">
        <v>6.4299999999999996E-2</v>
      </c>
      <c r="Z1805" t="s">
        <v>875</v>
      </c>
      <c r="AA1805" s="1">
        <v>7</v>
      </c>
      <c r="AB1805" t="s">
        <v>881</v>
      </c>
      <c r="AC1805" t="s">
        <v>913</v>
      </c>
      <c r="AD1805" t="s">
        <v>918</v>
      </c>
      <c r="AE1805" t="s">
        <v>921</v>
      </c>
      <c r="AF1805" s="1">
        <v>2000</v>
      </c>
      <c r="AG1805" s="1">
        <v>2016</v>
      </c>
      <c r="AH1805" s="67">
        <f t="shared" si="140"/>
        <v>6.7552766470833575E-3</v>
      </c>
      <c r="AI1805" s="67">
        <f t="shared" si="144"/>
        <v>1.0778270183807937E-2</v>
      </c>
      <c r="AJ1805" s="67">
        <f t="shared" si="141"/>
        <v>-1.4370132913180199E-2</v>
      </c>
      <c r="AK1805" s="67">
        <f t="shared" si="142"/>
        <v>2.7880686207346912E-2</v>
      </c>
      <c r="AL1805" s="69">
        <f t="shared" si="143"/>
        <v>1</v>
      </c>
    </row>
    <row r="1806" spans="1:38">
      <c r="A1806" s="1">
        <v>1805</v>
      </c>
      <c r="B1806" s="35" t="s">
        <v>1392</v>
      </c>
      <c r="C1806" t="s">
        <v>4</v>
      </c>
      <c r="D1806" t="s">
        <v>33</v>
      </c>
      <c r="E1806" t="s">
        <v>102</v>
      </c>
      <c r="F1806" t="s">
        <v>139</v>
      </c>
      <c r="G1806" t="s">
        <v>159</v>
      </c>
      <c r="H1806" t="s">
        <v>280</v>
      </c>
      <c r="I1806" s="1">
        <v>-1.0734729766845703</v>
      </c>
      <c r="J1806" s="1">
        <v>5.9657068252563477</v>
      </c>
      <c r="K1806" s="1">
        <v>1</v>
      </c>
      <c r="L1806" t="s">
        <v>456</v>
      </c>
      <c r="M1806" t="s">
        <v>461</v>
      </c>
      <c r="N1806" t="s">
        <v>591</v>
      </c>
      <c r="O1806" t="s">
        <v>780</v>
      </c>
      <c r="P1806" t="s">
        <v>459</v>
      </c>
      <c r="Q1806" t="s">
        <v>851</v>
      </c>
      <c r="R1806" t="s">
        <v>854</v>
      </c>
      <c r="S1806" t="s">
        <v>861</v>
      </c>
      <c r="T1806" t="s">
        <v>864</v>
      </c>
      <c r="U1806" t="s">
        <v>867</v>
      </c>
      <c r="V1806" s="1"/>
      <c r="W1806" s="1"/>
      <c r="X1806" s="1">
        <v>-2.63E-3</v>
      </c>
      <c r="Y1806" s="1">
        <v>3.3500000000000002E-2</v>
      </c>
      <c r="Z1806" t="s">
        <v>875</v>
      </c>
      <c r="AA1806" s="1">
        <v>7</v>
      </c>
      <c r="AB1806" t="s">
        <v>881</v>
      </c>
      <c r="AC1806" t="s">
        <v>913</v>
      </c>
      <c r="AD1806" t="s">
        <v>918</v>
      </c>
      <c r="AE1806" t="s">
        <v>921</v>
      </c>
      <c r="AF1806" s="1">
        <v>2000</v>
      </c>
      <c r="AG1806" s="1">
        <v>2016</v>
      </c>
      <c r="AH1806" s="67">
        <f t="shared" si="140"/>
        <v>-4.4085304173273522E-4</v>
      </c>
      <c r="AI1806" s="67">
        <f t="shared" si="144"/>
        <v>5.6154284783447262E-3</v>
      </c>
      <c r="AJ1806" s="67">
        <f t="shared" si="141"/>
        <v>-1.1447092859288398E-2</v>
      </c>
      <c r="AK1806" s="67">
        <f t="shared" si="142"/>
        <v>1.0565386775822928E-2</v>
      </c>
      <c r="AL1806" s="69">
        <f t="shared" si="143"/>
        <v>1</v>
      </c>
    </row>
    <row r="1807" spans="1:38">
      <c r="A1807" s="1">
        <v>1806</v>
      </c>
      <c r="B1807" s="35" t="s">
        <v>1392</v>
      </c>
      <c r="C1807" t="s">
        <v>4</v>
      </c>
      <c r="D1807" t="s">
        <v>33</v>
      </c>
      <c r="E1807" t="s">
        <v>102</v>
      </c>
      <c r="F1807" t="s">
        <v>139</v>
      </c>
      <c r="G1807" t="s">
        <v>159</v>
      </c>
      <c r="H1807" t="s">
        <v>280</v>
      </c>
      <c r="I1807" s="1">
        <v>-1.0734729766845703</v>
      </c>
      <c r="J1807" s="1">
        <v>5.9657068252563477</v>
      </c>
      <c r="K1807" s="1">
        <v>1</v>
      </c>
      <c r="L1807" t="s">
        <v>456</v>
      </c>
      <c r="M1807" t="s">
        <v>461</v>
      </c>
      <c r="N1807" t="s">
        <v>591</v>
      </c>
      <c r="O1807" t="s">
        <v>780</v>
      </c>
      <c r="P1807" t="s">
        <v>459</v>
      </c>
      <c r="Q1807" t="s">
        <v>851</v>
      </c>
      <c r="R1807" t="s">
        <v>854</v>
      </c>
      <c r="S1807" t="s">
        <v>861</v>
      </c>
      <c r="T1807" t="s">
        <v>864</v>
      </c>
      <c r="U1807" t="s">
        <v>867</v>
      </c>
      <c r="V1807" s="1"/>
      <c r="W1807" s="1"/>
      <c r="X1807" s="1">
        <v>0.27100000000000002</v>
      </c>
      <c r="Y1807" s="1">
        <v>0.187</v>
      </c>
      <c r="Z1807" t="s">
        <v>875</v>
      </c>
      <c r="AA1807" s="1">
        <v>7</v>
      </c>
      <c r="AB1807" t="s">
        <v>881</v>
      </c>
      <c r="AC1807" t="s">
        <v>913</v>
      </c>
      <c r="AD1807" t="s">
        <v>918</v>
      </c>
      <c r="AE1807" t="s">
        <v>921</v>
      </c>
      <c r="AF1807" s="1">
        <v>2000</v>
      </c>
      <c r="AG1807" s="1">
        <v>2016</v>
      </c>
      <c r="AH1807" s="67">
        <f t="shared" si="140"/>
        <v>4.5426302018848383E-2</v>
      </c>
      <c r="AI1807" s="67">
        <f t="shared" si="144"/>
        <v>3.1345824640312353E-2</v>
      </c>
      <c r="AJ1807" s="67">
        <f t="shared" si="141"/>
        <v>-1.6011514276163825E-2</v>
      </c>
      <c r="AK1807" s="67">
        <f t="shared" si="142"/>
        <v>0.10686411831386058</v>
      </c>
      <c r="AL1807" s="69">
        <f t="shared" si="143"/>
        <v>1</v>
      </c>
    </row>
    <row r="1808" spans="1:38">
      <c r="A1808" s="1">
        <v>1807</v>
      </c>
      <c r="B1808" s="35" t="s">
        <v>1392</v>
      </c>
      <c r="C1808" t="s">
        <v>4</v>
      </c>
      <c r="D1808" t="s">
        <v>33</v>
      </c>
      <c r="E1808" t="s">
        <v>102</v>
      </c>
      <c r="F1808" t="s">
        <v>139</v>
      </c>
      <c r="G1808" t="s">
        <v>159</v>
      </c>
      <c r="H1808" t="s">
        <v>280</v>
      </c>
      <c r="I1808" s="1">
        <v>-1.0734729766845703</v>
      </c>
      <c r="J1808" s="1">
        <v>5.9657068252563477</v>
      </c>
      <c r="K1808" s="1">
        <v>1</v>
      </c>
      <c r="L1808" t="s">
        <v>456</v>
      </c>
      <c r="M1808" t="s">
        <v>461</v>
      </c>
      <c r="N1808" t="s">
        <v>591</v>
      </c>
      <c r="O1808" t="s">
        <v>780</v>
      </c>
      <c r="P1808" t="s">
        <v>459</v>
      </c>
      <c r="Q1808" t="s">
        <v>851</v>
      </c>
      <c r="R1808" t="s">
        <v>854</v>
      </c>
      <c r="S1808" t="s">
        <v>861</v>
      </c>
      <c r="T1808" t="s">
        <v>865</v>
      </c>
      <c r="U1808" t="s">
        <v>867</v>
      </c>
      <c r="V1808" s="1"/>
      <c r="W1808" s="1"/>
      <c r="X1808" s="1">
        <v>0.38</v>
      </c>
      <c r="Y1808" s="1">
        <v>0.27692678570747375</v>
      </c>
      <c r="Z1808" t="s">
        <v>875</v>
      </c>
      <c r="AA1808" s="1">
        <v>7</v>
      </c>
      <c r="AB1808" t="s">
        <v>881</v>
      </c>
      <c r="AC1808" t="s">
        <v>913</v>
      </c>
      <c r="AD1808" t="s">
        <v>918</v>
      </c>
      <c r="AE1808" t="s">
        <v>921</v>
      </c>
      <c r="AF1808" s="1">
        <v>2000</v>
      </c>
      <c r="AG1808" s="1">
        <v>2016</v>
      </c>
      <c r="AH1808" s="67">
        <f t="shared" si="140"/>
        <v>6.3697397664805852E-2</v>
      </c>
      <c r="AI1808" s="67">
        <f t="shared" si="144"/>
        <v>4.6419777876961651E-2</v>
      </c>
      <c r="AJ1808" s="67">
        <f t="shared" si="141"/>
        <v>-2.728536697403898E-2</v>
      </c>
      <c r="AK1808" s="67">
        <f t="shared" si="142"/>
        <v>0.15468016230365067</v>
      </c>
      <c r="AL1808" s="69">
        <f t="shared" si="143"/>
        <v>1</v>
      </c>
    </row>
    <row r="1809" spans="1:38">
      <c r="A1809" s="1">
        <v>1808</v>
      </c>
      <c r="B1809" s="35" t="s">
        <v>1392</v>
      </c>
      <c r="C1809" t="s">
        <v>4</v>
      </c>
      <c r="D1809" t="s">
        <v>33</v>
      </c>
      <c r="E1809" t="s">
        <v>102</v>
      </c>
      <c r="F1809" t="s">
        <v>139</v>
      </c>
      <c r="G1809" t="s">
        <v>159</v>
      </c>
      <c r="H1809" t="s">
        <v>280</v>
      </c>
      <c r="I1809" s="1">
        <v>-1.0734729766845703</v>
      </c>
      <c r="J1809" s="1">
        <v>5.9657068252563477</v>
      </c>
      <c r="K1809" s="1">
        <v>1</v>
      </c>
      <c r="L1809" t="s">
        <v>456</v>
      </c>
      <c r="M1809" t="s">
        <v>461</v>
      </c>
      <c r="N1809" t="s">
        <v>591</v>
      </c>
      <c r="O1809" t="s">
        <v>780</v>
      </c>
      <c r="P1809" t="s">
        <v>459</v>
      </c>
      <c r="Q1809" t="s">
        <v>851</v>
      </c>
      <c r="R1809" t="s">
        <v>854</v>
      </c>
      <c r="S1809" t="s">
        <v>861</v>
      </c>
      <c r="T1809" t="s">
        <v>864</v>
      </c>
      <c r="U1809" t="s">
        <v>867</v>
      </c>
      <c r="V1809" s="1"/>
      <c r="W1809" s="1"/>
      <c r="X1809" s="1">
        <v>-2.0799999999999999E-2</v>
      </c>
      <c r="Y1809" s="1">
        <v>2.7699999999999999E-2</v>
      </c>
      <c r="Z1809" t="s">
        <v>875</v>
      </c>
      <c r="AA1809" s="1">
        <v>57</v>
      </c>
      <c r="AB1809" t="s">
        <v>881</v>
      </c>
      <c r="AC1809" t="s">
        <v>913</v>
      </c>
      <c r="AD1809" t="s">
        <v>918</v>
      </c>
      <c r="AE1809" t="s">
        <v>921</v>
      </c>
      <c r="AF1809" s="1">
        <v>2000</v>
      </c>
      <c r="AG1809" s="1">
        <v>2016</v>
      </c>
      <c r="AH1809" s="67">
        <f t="shared" si="140"/>
        <v>-3.4865943984946357E-3</v>
      </c>
      <c r="AI1809" s="67">
        <f t="shared" si="144"/>
        <v>4.6432050403029529E-3</v>
      </c>
      <c r="AJ1809" s="67">
        <f t="shared" si="141"/>
        <v>-1.2587276277488423E-2</v>
      </c>
      <c r="AK1809" s="67">
        <f t="shared" si="142"/>
        <v>5.6140874804991511E-3</v>
      </c>
      <c r="AL1809" s="69">
        <f t="shared" si="143"/>
        <v>1</v>
      </c>
    </row>
    <row r="1810" spans="1:38">
      <c r="A1810" s="1">
        <v>1809</v>
      </c>
      <c r="B1810" s="35" t="s">
        <v>1392</v>
      </c>
      <c r="C1810" t="s">
        <v>4</v>
      </c>
      <c r="D1810" t="s">
        <v>33</v>
      </c>
      <c r="E1810" t="s">
        <v>102</v>
      </c>
      <c r="F1810" t="s">
        <v>139</v>
      </c>
      <c r="G1810" t="s">
        <v>159</v>
      </c>
      <c r="H1810" t="s">
        <v>280</v>
      </c>
      <c r="I1810" s="1">
        <v>-1.0734729766845703</v>
      </c>
      <c r="J1810" s="1">
        <v>5.9657068252563477</v>
      </c>
      <c r="K1810" s="1">
        <v>1</v>
      </c>
      <c r="L1810" t="s">
        <v>456</v>
      </c>
      <c r="M1810" t="s">
        <v>461</v>
      </c>
      <c r="N1810" t="s">
        <v>591</v>
      </c>
      <c r="O1810" t="s">
        <v>780</v>
      </c>
      <c r="P1810" t="s">
        <v>459</v>
      </c>
      <c r="Q1810" t="s">
        <v>851</v>
      </c>
      <c r="R1810" t="s">
        <v>854</v>
      </c>
      <c r="S1810" t="s">
        <v>861</v>
      </c>
      <c r="T1810" t="s">
        <v>864</v>
      </c>
      <c r="U1810" t="s">
        <v>867</v>
      </c>
      <c r="V1810" s="1"/>
      <c r="W1810" s="1"/>
      <c r="X1810" s="1">
        <v>5.1999999999999998E-2</v>
      </c>
      <c r="Y1810" s="1">
        <v>3.0700000000000002E-2</v>
      </c>
      <c r="Z1810" t="s">
        <v>875</v>
      </c>
      <c r="AA1810" s="1">
        <v>57</v>
      </c>
      <c r="AB1810" t="s">
        <v>881</v>
      </c>
      <c r="AC1810" t="s">
        <v>913</v>
      </c>
      <c r="AD1810" t="s">
        <v>918</v>
      </c>
      <c r="AE1810" t="s">
        <v>921</v>
      </c>
      <c r="AF1810" s="1">
        <v>2000</v>
      </c>
      <c r="AG1810" s="1">
        <v>2016</v>
      </c>
      <c r="AH1810" s="67">
        <f t="shared" si="140"/>
        <v>8.7164859962365893E-3</v>
      </c>
      <c r="AI1810" s="67">
        <f t="shared" si="144"/>
        <v>5.1460792323935259E-3</v>
      </c>
      <c r="AJ1810" s="67">
        <f t="shared" si="141"/>
        <v>-1.3698292992547212E-3</v>
      </c>
      <c r="AK1810" s="67">
        <f t="shared" si="142"/>
        <v>1.88028012917279E-2</v>
      </c>
      <c r="AL1810" s="69">
        <f t="shared" si="143"/>
        <v>1</v>
      </c>
    </row>
    <row r="1811" spans="1:38">
      <c r="A1811" s="1">
        <v>1810</v>
      </c>
      <c r="B1811" s="35" t="s">
        <v>1392</v>
      </c>
      <c r="C1811" t="s">
        <v>4</v>
      </c>
      <c r="D1811" t="s">
        <v>33</v>
      </c>
      <c r="E1811" t="s">
        <v>102</v>
      </c>
      <c r="F1811" t="s">
        <v>139</v>
      </c>
      <c r="G1811" t="s">
        <v>159</v>
      </c>
      <c r="H1811" t="s">
        <v>280</v>
      </c>
      <c r="I1811" s="1">
        <v>-1.0734729766845703</v>
      </c>
      <c r="J1811" s="1">
        <v>5.9657068252563477</v>
      </c>
      <c r="K1811" s="1">
        <v>1</v>
      </c>
      <c r="L1811" t="s">
        <v>456</v>
      </c>
      <c r="M1811" t="s">
        <v>461</v>
      </c>
      <c r="N1811" t="s">
        <v>591</v>
      </c>
      <c r="O1811" t="s">
        <v>780</v>
      </c>
      <c r="P1811" t="s">
        <v>459</v>
      </c>
      <c r="Q1811" t="s">
        <v>851</v>
      </c>
      <c r="R1811" t="s">
        <v>854</v>
      </c>
      <c r="S1811" t="s">
        <v>861</v>
      </c>
      <c r="T1811" t="s">
        <v>864</v>
      </c>
      <c r="U1811" t="s">
        <v>867</v>
      </c>
      <c r="V1811" s="1"/>
      <c r="W1811" s="1"/>
      <c r="X1811" s="1">
        <v>3.6900000000000001E-3</v>
      </c>
      <c r="Y1811" s="1">
        <v>1.9400000000000001E-2</v>
      </c>
      <c r="Z1811" t="s">
        <v>875</v>
      </c>
      <c r="AA1811" s="1">
        <v>57</v>
      </c>
      <c r="AB1811" t="s">
        <v>881</v>
      </c>
      <c r="AC1811" t="s">
        <v>913</v>
      </c>
      <c r="AD1811" t="s">
        <v>918</v>
      </c>
      <c r="AE1811" t="s">
        <v>921</v>
      </c>
      <c r="AF1811" s="1">
        <v>2000</v>
      </c>
      <c r="AG1811" s="1">
        <v>2016</v>
      </c>
      <c r="AH1811" s="67">
        <f t="shared" si="140"/>
        <v>6.1853525627140419E-4</v>
      </c>
      <c r="AI1811" s="67">
        <f t="shared" si="144"/>
        <v>3.2519197755190355E-3</v>
      </c>
      <c r="AJ1811" s="67">
        <f t="shared" si="141"/>
        <v>-5.7552275037459051E-3</v>
      </c>
      <c r="AK1811" s="67">
        <f t="shared" si="142"/>
        <v>6.9922980162887135E-3</v>
      </c>
      <c r="AL1811" s="69">
        <f t="shared" si="143"/>
        <v>1</v>
      </c>
    </row>
    <row r="1812" spans="1:38">
      <c r="A1812" s="1">
        <v>1811</v>
      </c>
      <c r="B1812" s="35" t="s">
        <v>1392</v>
      </c>
      <c r="C1812" t="s">
        <v>4</v>
      </c>
      <c r="D1812" t="s">
        <v>33</v>
      </c>
      <c r="E1812" t="s">
        <v>102</v>
      </c>
      <c r="F1812" t="s">
        <v>139</v>
      </c>
      <c r="G1812" t="s">
        <v>159</v>
      </c>
      <c r="H1812" t="s">
        <v>280</v>
      </c>
      <c r="I1812" s="1">
        <v>-1.0734729766845703</v>
      </c>
      <c r="J1812" s="1">
        <v>5.9657068252563477</v>
      </c>
      <c r="K1812" s="1">
        <v>1</v>
      </c>
      <c r="L1812" t="s">
        <v>456</v>
      </c>
      <c r="M1812" t="s">
        <v>461</v>
      </c>
      <c r="N1812" t="s">
        <v>591</v>
      </c>
      <c r="O1812" t="s">
        <v>780</v>
      </c>
      <c r="P1812" t="s">
        <v>459</v>
      </c>
      <c r="Q1812" t="s">
        <v>851</v>
      </c>
      <c r="R1812" t="s">
        <v>854</v>
      </c>
      <c r="S1812" t="s">
        <v>861</v>
      </c>
      <c r="T1812" t="s">
        <v>864</v>
      </c>
      <c r="U1812" t="s">
        <v>867</v>
      </c>
      <c r="V1812" s="1"/>
      <c r="W1812" s="1"/>
      <c r="X1812" s="1">
        <v>0.05</v>
      </c>
      <c r="Y1812" s="1">
        <v>3.2500000000000001E-2</v>
      </c>
      <c r="Z1812" t="s">
        <v>875</v>
      </c>
      <c r="AA1812" s="1">
        <v>57</v>
      </c>
      <c r="AB1812" t="s">
        <v>881</v>
      </c>
      <c r="AC1812" t="s">
        <v>913</v>
      </c>
      <c r="AD1812" t="s">
        <v>918</v>
      </c>
      <c r="AE1812" t="s">
        <v>921</v>
      </c>
      <c r="AF1812" s="1">
        <v>2000</v>
      </c>
      <c r="AG1812" s="1">
        <v>2016</v>
      </c>
      <c r="AH1812" s="67">
        <f t="shared" si="140"/>
        <v>8.3812365348428751E-3</v>
      </c>
      <c r="AI1812" s="67">
        <f t="shared" si="144"/>
        <v>5.4478037476478692E-3</v>
      </c>
      <c r="AJ1812" s="67">
        <f t="shared" si="141"/>
        <v>-2.2964588105469485E-3</v>
      </c>
      <c r="AK1812" s="67">
        <f t="shared" si="142"/>
        <v>1.90589318802327E-2</v>
      </c>
      <c r="AL1812" s="69">
        <f t="shared" si="143"/>
        <v>1</v>
      </c>
    </row>
    <row r="1813" spans="1:38">
      <c r="A1813" s="1">
        <v>1812</v>
      </c>
      <c r="B1813" s="35" t="s">
        <v>1392</v>
      </c>
      <c r="C1813" t="s">
        <v>4</v>
      </c>
      <c r="D1813" t="s">
        <v>33</v>
      </c>
      <c r="E1813" t="s">
        <v>102</v>
      </c>
      <c r="F1813" t="s">
        <v>139</v>
      </c>
      <c r="G1813" t="s">
        <v>159</v>
      </c>
      <c r="H1813" t="s">
        <v>280</v>
      </c>
      <c r="I1813" s="1">
        <v>-1.0734729766845703</v>
      </c>
      <c r="J1813" s="1">
        <v>5.9657068252563477</v>
      </c>
      <c r="K1813" s="1">
        <v>1</v>
      </c>
      <c r="L1813" t="s">
        <v>456</v>
      </c>
      <c r="M1813" t="s">
        <v>461</v>
      </c>
      <c r="N1813" t="s">
        <v>591</v>
      </c>
      <c r="O1813" t="s">
        <v>780</v>
      </c>
      <c r="P1813" t="s">
        <v>459</v>
      </c>
      <c r="Q1813" t="s">
        <v>851</v>
      </c>
      <c r="R1813" t="s">
        <v>854</v>
      </c>
      <c r="S1813" t="s">
        <v>861</v>
      </c>
      <c r="T1813" t="s">
        <v>865</v>
      </c>
      <c r="U1813" t="s">
        <v>867</v>
      </c>
      <c r="V1813" s="1"/>
      <c r="W1813" s="1"/>
      <c r="X1813" s="1">
        <v>0.08</v>
      </c>
      <c r="Y1813" s="1">
        <v>6.3817970454692841E-2</v>
      </c>
      <c r="Z1813" t="s">
        <v>875</v>
      </c>
      <c r="AA1813" s="1">
        <v>57</v>
      </c>
      <c r="AB1813" t="s">
        <v>881</v>
      </c>
      <c r="AC1813" t="s">
        <v>913</v>
      </c>
      <c r="AD1813" t="s">
        <v>918</v>
      </c>
      <c r="AE1813" t="s">
        <v>921</v>
      </c>
      <c r="AF1813" s="1">
        <v>2000</v>
      </c>
      <c r="AG1813" s="1">
        <v>2016</v>
      </c>
      <c r="AH1813" s="67">
        <f t="shared" si="140"/>
        <v>1.34099784557486E-2</v>
      </c>
      <c r="AI1813" s="67">
        <f t="shared" si="144"/>
        <v>1.0697470111087896E-2</v>
      </c>
      <c r="AJ1813" s="67">
        <f t="shared" si="141"/>
        <v>-7.5570629619836783E-3</v>
      </c>
      <c r="AK1813" s="67">
        <f t="shared" si="142"/>
        <v>3.437701987348088E-2</v>
      </c>
      <c r="AL1813" s="69">
        <f t="shared" si="143"/>
        <v>1</v>
      </c>
    </row>
    <row r="1814" spans="1:38">
      <c r="A1814" s="1">
        <v>1813</v>
      </c>
      <c r="B1814" s="35" t="s">
        <v>1392</v>
      </c>
      <c r="C1814" t="s">
        <v>4</v>
      </c>
      <c r="D1814" t="s">
        <v>33</v>
      </c>
      <c r="E1814" t="s">
        <v>102</v>
      </c>
      <c r="F1814" t="s">
        <v>139</v>
      </c>
      <c r="G1814" t="s">
        <v>159</v>
      </c>
      <c r="H1814" t="s">
        <v>280</v>
      </c>
      <c r="I1814" s="1">
        <v>-1.0734729766845703</v>
      </c>
      <c r="J1814" s="1">
        <v>5.9657068252563477</v>
      </c>
      <c r="K1814" s="1">
        <v>1</v>
      </c>
      <c r="L1814" t="s">
        <v>456</v>
      </c>
      <c r="M1814" t="s">
        <v>461</v>
      </c>
      <c r="N1814" t="s">
        <v>591</v>
      </c>
      <c r="O1814" t="s">
        <v>780</v>
      </c>
      <c r="P1814" t="s">
        <v>459</v>
      </c>
      <c r="Q1814" t="s">
        <v>851</v>
      </c>
      <c r="R1814" t="s">
        <v>854</v>
      </c>
      <c r="S1814" t="s">
        <v>861</v>
      </c>
      <c r="T1814" t="s">
        <v>864</v>
      </c>
      <c r="U1814" t="s">
        <v>867</v>
      </c>
      <c r="V1814" s="1"/>
      <c r="W1814" s="1"/>
      <c r="X1814" s="1">
        <v>1.4200000000000001E-2</v>
      </c>
      <c r="Y1814" s="1">
        <v>3.6200000000000003E-2</v>
      </c>
      <c r="Z1814" t="s">
        <v>877</v>
      </c>
      <c r="AA1814" s="1">
        <v>24</v>
      </c>
      <c r="AB1814" t="s">
        <v>881</v>
      </c>
      <c r="AC1814" t="s">
        <v>913</v>
      </c>
      <c r="AD1814" t="s">
        <v>918</v>
      </c>
      <c r="AE1814" t="s">
        <v>921</v>
      </c>
      <c r="AF1814" s="1">
        <v>2000</v>
      </c>
      <c r="AG1814" s="1">
        <v>2016</v>
      </c>
      <c r="AH1814" s="67">
        <f t="shared" si="140"/>
        <v>2.3802711758953766E-3</v>
      </c>
      <c r="AI1814" s="67">
        <f t="shared" si="144"/>
        <v>6.0680152512262416E-3</v>
      </c>
      <c r="AJ1814" s="67">
        <f t="shared" si="141"/>
        <v>-9.5130387165080574E-3</v>
      </c>
      <c r="AK1814" s="67">
        <f t="shared" si="142"/>
        <v>1.427358106829881E-2</v>
      </c>
      <c r="AL1814" s="69">
        <f t="shared" si="143"/>
        <v>1</v>
      </c>
    </row>
    <row r="1815" spans="1:38">
      <c r="A1815" s="1">
        <v>1814</v>
      </c>
      <c r="B1815" s="35" t="s">
        <v>1392</v>
      </c>
      <c r="C1815" t="s">
        <v>4</v>
      </c>
      <c r="D1815" t="s">
        <v>33</v>
      </c>
      <c r="E1815" t="s">
        <v>102</v>
      </c>
      <c r="F1815" t="s">
        <v>139</v>
      </c>
      <c r="G1815" t="s">
        <v>159</v>
      </c>
      <c r="H1815" t="s">
        <v>280</v>
      </c>
      <c r="I1815" s="1">
        <v>-1.0734729766845703</v>
      </c>
      <c r="J1815" s="1">
        <v>5.9657068252563477</v>
      </c>
      <c r="K1815" s="1">
        <v>1</v>
      </c>
      <c r="L1815" t="s">
        <v>456</v>
      </c>
      <c r="M1815" t="s">
        <v>461</v>
      </c>
      <c r="N1815" t="s">
        <v>591</v>
      </c>
      <c r="O1815" t="s">
        <v>780</v>
      </c>
      <c r="P1815" t="s">
        <v>459</v>
      </c>
      <c r="Q1815" t="s">
        <v>851</v>
      </c>
      <c r="R1815" t="s">
        <v>854</v>
      </c>
      <c r="S1815" t="s">
        <v>861</v>
      </c>
      <c r="T1815" t="s">
        <v>864</v>
      </c>
      <c r="U1815" t="s">
        <v>867</v>
      </c>
      <c r="V1815" s="1"/>
      <c r="W1815" s="1"/>
      <c r="X1815" s="1">
        <v>7.7299999999999994E-2</v>
      </c>
      <c r="Y1815" s="1">
        <v>3.95E-2</v>
      </c>
      <c r="Z1815" t="s">
        <v>877</v>
      </c>
      <c r="AA1815" s="1">
        <v>24</v>
      </c>
      <c r="AB1815" t="s">
        <v>881</v>
      </c>
      <c r="AC1815" t="s">
        <v>913</v>
      </c>
      <c r="AD1815" t="s">
        <v>918</v>
      </c>
      <c r="AE1815" t="s">
        <v>921</v>
      </c>
      <c r="AF1815" s="1">
        <v>2000</v>
      </c>
      <c r="AG1815" s="1">
        <v>2016</v>
      </c>
      <c r="AH1815" s="67">
        <f t="shared" si="140"/>
        <v>1.2957391682867084E-2</v>
      </c>
      <c r="AI1815" s="67">
        <f t="shared" si="144"/>
        <v>6.6211768625258714E-3</v>
      </c>
      <c r="AJ1815" s="67">
        <f t="shared" si="141"/>
        <v>-2.0114967683622365E-5</v>
      </c>
      <c r="AK1815" s="67">
        <f t="shared" si="142"/>
        <v>2.5934898333417791E-2</v>
      </c>
      <c r="AL1815" s="69">
        <f t="shared" si="143"/>
        <v>1</v>
      </c>
    </row>
    <row r="1816" spans="1:38">
      <c r="A1816" s="1">
        <v>1815</v>
      </c>
      <c r="B1816" s="35" t="s">
        <v>1392</v>
      </c>
      <c r="C1816" t="s">
        <v>4</v>
      </c>
      <c r="D1816" t="s">
        <v>33</v>
      </c>
      <c r="E1816" t="s">
        <v>102</v>
      </c>
      <c r="F1816" t="s">
        <v>139</v>
      </c>
      <c r="G1816" t="s">
        <v>159</v>
      </c>
      <c r="H1816" t="s">
        <v>280</v>
      </c>
      <c r="I1816" s="1">
        <v>-1.0734729766845703</v>
      </c>
      <c r="J1816" s="1">
        <v>5.9657068252563477</v>
      </c>
      <c r="K1816" s="1">
        <v>1</v>
      </c>
      <c r="L1816" t="s">
        <v>456</v>
      </c>
      <c r="M1816" t="s">
        <v>461</v>
      </c>
      <c r="N1816" t="s">
        <v>591</v>
      </c>
      <c r="O1816" t="s">
        <v>780</v>
      </c>
      <c r="P1816" t="s">
        <v>459</v>
      </c>
      <c r="Q1816" t="s">
        <v>851</v>
      </c>
      <c r="R1816" t="s">
        <v>854</v>
      </c>
      <c r="S1816" t="s">
        <v>861</v>
      </c>
      <c r="T1816" t="s">
        <v>864</v>
      </c>
      <c r="U1816" t="s">
        <v>867</v>
      </c>
      <c r="V1816" s="1"/>
      <c r="W1816" s="1"/>
      <c r="X1816" s="1">
        <v>9.8799999999999999E-3</v>
      </c>
      <c r="Y1816" s="1">
        <v>2.8299999999999999E-2</v>
      </c>
      <c r="Z1816" t="s">
        <v>877</v>
      </c>
      <c r="AA1816" s="1">
        <v>24</v>
      </c>
      <c r="AB1816" t="s">
        <v>881</v>
      </c>
      <c r="AC1816" t="s">
        <v>913</v>
      </c>
      <c r="AD1816" t="s">
        <v>918</v>
      </c>
      <c r="AE1816" t="s">
        <v>921</v>
      </c>
      <c r="AF1816" s="1">
        <v>2000</v>
      </c>
      <c r="AG1816" s="1">
        <v>2016</v>
      </c>
      <c r="AH1816" s="67">
        <f t="shared" si="140"/>
        <v>1.6561323392849522E-3</v>
      </c>
      <c r="AI1816" s="67">
        <f t="shared" si="144"/>
        <v>4.7437798787210673E-3</v>
      </c>
      <c r="AJ1816" s="67">
        <f t="shared" si="141"/>
        <v>-7.6416762230083392E-3</v>
      </c>
      <c r="AK1816" s="67">
        <f t="shared" si="142"/>
        <v>1.0953940901578243E-2</v>
      </c>
      <c r="AL1816" s="69">
        <f t="shared" si="143"/>
        <v>1</v>
      </c>
    </row>
    <row r="1817" spans="1:38">
      <c r="A1817" s="1">
        <v>1816</v>
      </c>
      <c r="B1817" s="35" t="s">
        <v>1392</v>
      </c>
      <c r="C1817" t="s">
        <v>4</v>
      </c>
      <c r="D1817" t="s">
        <v>33</v>
      </c>
      <c r="E1817" t="s">
        <v>102</v>
      </c>
      <c r="F1817" t="s">
        <v>139</v>
      </c>
      <c r="G1817" t="s">
        <v>159</v>
      </c>
      <c r="H1817" t="s">
        <v>280</v>
      </c>
      <c r="I1817" s="1">
        <v>-1.0734729766845703</v>
      </c>
      <c r="J1817" s="1">
        <v>5.9657068252563477</v>
      </c>
      <c r="K1817" s="1">
        <v>1</v>
      </c>
      <c r="L1817" t="s">
        <v>456</v>
      </c>
      <c r="M1817" t="s">
        <v>461</v>
      </c>
      <c r="N1817" t="s">
        <v>591</v>
      </c>
      <c r="O1817" t="s">
        <v>780</v>
      </c>
      <c r="P1817" t="s">
        <v>459</v>
      </c>
      <c r="Q1817" t="s">
        <v>851</v>
      </c>
      <c r="R1817" t="s">
        <v>854</v>
      </c>
      <c r="S1817" t="s">
        <v>861</v>
      </c>
      <c r="T1817" t="s">
        <v>864</v>
      </c>
      <c r="U1817" t="s">
        <v>867</v>
      </c>
      <c r="V1817" s="1"/>
      <c r="W1817" s="1"/>
      <c r="X1817" s="1">
        <v>7.6600000000000001E-2</v>
      </c>
      <c r="Y1817" s="1">
        <v>4.1399999999999999E-2</v>
      </c>
      <c r="Z1817" t="s">
        <v>877</v>
      </c>
      <c r="AA1817" s="1">
        <v>24</v>
      </c>
      <c r="AB1817" t="s">
        <v>881</v>
      </c>
      <c r="AC1817" t="s">
        <v>913</v>
      </c>
      <c r="AD1817" t="s">
        <v>918</v>
      </c>
      <c r="AE1817" t="s">
        <v>921</v>
      </c>
      <c r="AF1817" s="1">
        <v>2000</v>
      </c>
      <c r="AG1817" s="1">
        <v>2016</v>
      </c>
      <c r="AH1817" s="67">
        <f t="shared" si="140"/>
        <v>1.2840054371379285E-2</v>
      </c>
      <c r="AI1817" s="67">
        <f t="shared" si="144"/>
        <v>6.9396638508499005E-3</v>
      </c>
      <c r="AJ1817" s="67">
        <f t="shared" si="141"/>
        <v>-7.6168677628652044E-4</v>
      </c>
      <c r="AK1817" s="67">
        <f t="shared" si="142"/>
        <v>2.6441795519045089E-2</v>
      </c>
      <c r="AL1817" s="69">
        <f t="shared" si="143"/>
        <v>1</v>
      </c>
    </row>
    <row r="1818" spans="1:38">
      <c r="A1818" s="1">
        <v>1817</v>
      </c>
      <c r="B1818" s="35" t="s">
        <v>1392</v>
      </c>
      <c r="C1818" t="s">
        <v>4</v>
      </c>
      <c r="D1818" t="s">
        <v>33</v>
      </c>
      <c r="E1818" t="s">
        <v>102</v>
      </c>
      <c r="F1818" t="s">
        <v>139</v>
      </c>
      <c r="G1818" t="s">
        <v>159</v>
      </c>
      <c r="H1818" t="s">
        <v>280</v>
      </c>
      <c r="I1818" s="1">
        <v>-1.0734729766845703</v>
      </c>
      <c r="J1818" s="1">
        <v>5.9657068252563477</v>
      </c>
      <c r="K1818" s="1">
        <v>1</v>
      </c>
      <c r="L1818" t="s">
        <v>456</v>
      </c>
      <c r="M1818" t="s">
        <v>461</v>
      </c>
      <c r="N1818" t="s">
        <v>591</v>
      </c>
      <c r="O1818" t="s">
        <v>780</v>
      </c>
      <c r="P1818" t="s">
        <v>459</v>
      </c>
      <c r="Q1818" t="s">
        <v>851</v>
      </c>
      <c r="R1818" t="s">
        <v>854</v>
      </c>
      <c r="S1818" t="s">
        <v>861</v>
      </c>
      <c r="T1818" t="s">
        <v>865</v>
      </c>
      <c r="U1818" t="s">
        <v>867</v>
      </c>
      <c r="V1818" s="1"/>
      <c r="W1818" s="1"/>
      <c r="X1818" s="1">
        <v>0.18</v>
      </c>
      <c r="Y1818" s="1">
        <v>9.5704279839992523E-2</v>
      </c>
      <c r="Z1818" t="s">
        <v>877</v>
      </c>
      <c r="AA1818" s="1">
        <v>24</v>
      </c>
      <c r="AB1818" t="s">
        <v>881</v>
      </c>
      <c r="AC1818" t="s">
        <v>913</v>
      </c>
      <c r="AD1818" t="s">
        <v>918</v>
      </c>
      <c r="AE1818" t="s">
        <v>921</v>
      </c>
      <c r="AF1818" s="1">
        <v>2000</v>
      </c>
      <c r="AG1818" s="1">
        <v>2016</v>
      </c>
      <c r="AH1818" s="67">
        <f t="shared" si="140"/>
        <v>3.0172451525434348E-2</v>
      </c>
      <c r="AI1818" s="67">
        <f t="shared" si="144"/>
        <v>1.6042404134715436E-2</v>
      </c>
      <c r="AJ1818" s="67">
        <f t="shared" si="141"/>
        <v>-1.270660578607908E-3</v>
      </c>
      <c r="AK1818" s="67">
        <f t="shared" si="142"/>
        <v>6.1615563629476608E-2</v>
      </c>
      <c r="AL1818" s="69">
        <f t="shared" si="143"/>
        <v>1</v>
      </c>
    </row>
    <row r="1819" spans="1:38">
      <c r="A1819" s="1">
        <v>1818</v>
      </c>
      <c r="B1819" s="35" t="s">
        <v>1392</v>
      </c>
      <c r="C1819" t="s">
        <v>4</v>
      </c>
      <c r="D1819" t="s">
        <v>34</v>
      </c>
      <c r="E1819" t="s">
        <v>102</v>
      </c>
      <c r="F1819" t="s">
        <v>136</v>
      </c>
      <c r="G1819" t="s">
        <v>151</v>
      </c>
      <c r="H1819" t="s">
        <v>279</v>
      </c>
      <c r="I1819" s="1">
        <v>7.806019</v>
      </c>
      <c r="J1819" s="1">
        <v>13.51892</v>
      </c>
      <c r="K1819" s="1">
        <v>0</v>
      </c>
      <c r="L1819" t="s">
        <v>456</v>
      </c>
      <c r="M1819" t="s">
        <v>461</v>
      </c>
      <c r="N1819" t="s">
        <v>591</v>
      </c>
      <c r="O1819" t="s">
        <v>780</v>
      </c>
      <c r="P1819" t="s">
        <v>459</v>
      </c>
      <c r="Q1819" t="s">
        <v>851</v>
      </c>
      <c r="R1819" t="s">
        <v>854</v>
      </c>
      <c r="S1819" t="s">
        <v>861</v>
      </c>
      <c r="T1819" t="s">
        <v>864</v>
      </c>
      <c r="U1819" t="s">
        <v>867</v>
      </c>
      <c r="V1819" s="1">
        <v>-0.19748089999999999</v>
      </c>
      <c r="W1819" s="1">
        <v>2.392134</v>
      </c>
      <c r="X1819" s="1">
        <v>8.0800000000000004E-3</v>
      </c>
      <c r="Y1819" s="1">
        <v>3.5400000000000001E-2</v>
      </c>
      <c r="Z1819" t="s">
        <v>875</v>
      </c>
      <c r="AA1819" s="1">
        <v>58</v>
      </c>
      <c r="AB1819" t="s">
        <v>881</v>
      </c>
      <c r="AC1819" t="s">
        <v>913</v>
      </c>
      <c r="AD1819" t="s">
        <v>918</v>
      </c>
      <c r="AE1819" t="s">
        <v>921</v>
      </c>
      <c r="AF1819" s="1">
        <v>2000</v>
      </c>
      <c r="AG1819" s="1">
        <v>2016</v>
      </c>
      <c r="AH1819" s="67">
        <f t="shared" si="140"/>
        <v>5.9768087983359623E-4</v>
      </c>
      <c r="AI1819" s="67">
        <f t="shared" si="144"/>
        <v>2.6185523695679835E-3</v>
      </c>
      <c r="AJ1819" s="67">
        <f t="shared" si="141"/>
        <v>-4.5346817645196512E-3</v>
      </c>
      <c r="AK1819" s="67">
        <f t="shared" si="142"/>
        <v>5.7300435241868439E-3</v>
      </c>
      <c r="AL1819" s="69">
        <f t="shared" si="143"/>
        <v>1</v>
      </c>
    </row>
    <row r="1820" spans="1:38">
      <c r="A1820" s="1">
        <v>1819</v>
      </c>
      <c r="B1820" s="35" t="s">
        <v>1392</v>
      </c>
      <c r="C1820" t="s">
        <v>4</v>
      </c>
      <c r="D1820" t="s">
        <v>34</v>
      </c>
      <c r="E1820" t="s">
        <v>102</v>
      </c>
      <c r="F1820" t="s">
        <v>136</v>
      </c>
      <c r="G1820" t="s">
        <v>151</v>
      </c>
      <c r="H1820" t="s">
        <v>279</v>
      </c>
      <c r="I1820" s="1">
        <v>7.806019</v>
      </c>
      <c r="J1820" s="1">
        <v>13.51892</v>
      </c>
      <c r="K1820" s="1">
        <v>0</v>
      </c>
      <c r="L1820" t="s">
        <v>456</v>
      </c>
      <c r="M1820" t="s">
        <v>461</v>
      </c>
      <c r="N1820" t="s">
        <v>591</v>
      </c>
      <c r="O1820" t="s">
        <v>780</v>
      </c>
      <c r="P1820" t="s">
        <v>459</v>
      </c>
      <c r="Q1820" t="s">
        <v>851</v>
      </c>
      <c r="R1820" t="s">
        <v>854</v>
      </c>
      <c r="S1820" t="s">
        <v>861</v>
      </c>
      <c r="T1820" t="s">
        <v>864</v>
      </c>
      <c r="U1820" t="s">
        <v>867</v>
      </c>
      <c r="V1820" s="1">
        <v>-0.19748089999999999</v>
      </c>
      <c r="W1820" s="1">
        <v>2.392134</v>
      </c>
      <c r="X1820" s="1">
        <v>1.8700000000000001E-2</v>
      </c>
      <c r="Y1820" s="1">
        <v>4.7600000000000003E-2</v>
      </c>
      <c r="Z1820" t="s">
        <v>875</v>
      </c>
      <c r="AA1820" s="1">
        <v>58</v>
      </c>
      <c r="AB1820" t="s">
        <v>881</v>
      </c>
      <c r="AC1820" t="s">
        <v>913</v>
      </c>
      <c r="AD1820" t="s">
        <v>918</v>
      </c>
      <c r="AE1820" t="s">
        <v>921</v>
      </c>
      <c r="AF1820" s="1">
        <v>2000</v>
      </c>
      <c r="AG1820" s="1">
        <v>2016</v>
      </c>
      <c r="AH1820" s="67">
        <f t="shared" si="140"/>
        <v>1.3832465907039912E-3</v>
      </c>
      <c r="AI1820" s="67">
        <f t="shared" si="144"/>
        <v>3.5209913217919778E-3</v>
      </c>
      <c r="AJ1820" s="67">
        <f t="shared" si="141"/>
        <v>-5.5178964000082856E-3</v>
      </c>
      <c r="AK1820" s="67">
        <f t="shared" si="142"/>
        <v>8.2843895814162689E-3</v>
      </c>
      <c r="AL1820" s="69">
        <f t="shared" si="143"/>
        <v>1</v>
      </c>
    </row>
    <row r="1821" spans="1:38">
      <c r="A1821" s="1">
        <v>1820</v>
      </c>
      <c r="B1821" s="35" t="s">
        <v>1392</v>
      </c>
      <c r="C1821" t="s">
        <v>4</v>
      </c>
      <c r="D1821" t="s">
        <v>34</v>
      </c>
      <c r="E1821" t="s">
        <v>102</v>
      </c>
      <c r="F1821" t="s">
        <v>136</v>
      </c>
      <c r="G1821" t="s">
        <v>151</v>
      </c>
      <c r="H1821" t="s">
        <v>279</v>
      </c>
      <c r="I1821" s="1">
        <v>7.806019</v>
      </c>
      <c r="J1821" s="1">
        <v>13.51892</v>
      </c>
      <c r="K1821" s="1">
        <v>0</v>
      </c>
      <c r="L1821" t="s">
        <v>456</v>
      </c>
      <c r="M1821" t="s">
        <v>461</v>
      </c>
      <c r="N1821" t="s">
        <v>591</v>
      </c>
      <c r="O1821" t="s">
        <v>780</v>
      </c>
      <c r="P1821" t="s">
        <v>459</v>
      </c>
      <c r="Q1821" t="s">
        <v>851</v>
      </c>
      <c r="R1821" t="s">
        <v>854</v>
      </c>
      <c r="S1821" t="s">
        <v>861</v>
      </c>
      <c r="T1821" t="s">
        <v>864</v>
      </c>
      <c r="U1821" t="s">
        <v>867</v>
      </c>
      <c r="V1821" s="1">
        <v>-0.19748089999999999</v>
      </c>
      <c r="W1821" s="1">
        <v>2.392134</v>
      </c>
      <c r="X1821" s="1">
        <v>3.1E-2</v>
      </c>
      <c r="Y1821" s="1">
        <v>3.7400000000000003E-2</v>
      </c>
      <c r="Z1821" t="s">
        <v>875</v>
      </c>
      <c r="AA1821" s="1">
        <v>58</v>
      </c>
      <c r="AB1821" t="s">
        <v>881</v>
      </c>
      <c r="AC1821" t="s">
        <v>913</v>
      </c>
      <c r="AD1821" t="s">
        <v>918</v>
      </c>
      <c r="AE1821" t="s">
        <v>921</v>
      </c>
      <c r="AF1821" s="1">
        <v>2000</v>
      </c>
      <c r="AG1821" s="1">
        <v>2016</v>
      </c>
      <c r="AH1821" s="67">
        <f t="shared" si="140"/>
        <v>2.2930825835199855E-3</v>
      </c>
      <c r="AI1821" s="67">
        <f t="shared" si="144"/>
        <v>2.7664931814079825E-3</v>
      </c>
      <c r="AJ1821" s="67">
        <f t="shared" si="141"/>
        <v>-3.1292440520396601E-3</v>
      </c>
      <c r="AK1821" s="67">
        <f t="shared" si="142"/>
        <v>7.7154092190796306E-3</v>
      </c>
      <c r="AL1821" s="69">
        <f t="shared" si="143"/>
        <v>1</v>
      </c>
    </row>
    <row r="1822" spans="1:38">
      <c r="A1822" s="1">
        <v>1821</v>
      </c>
      <c r="B1822" s="35" t="s">
        <v>1392</v>
      </c>
      <c r="C1822" t="s">
        <v>4</v>
      </c>
      <c r="D1822" t="s">
        <v>34</v>
      </c>
      <c r="E1822" t="s">
        <v>102</v>
      </c>
      <c r="F1822" t="s">
        <v>136</v>
      </c>
      <c r="G1822" t="s">
        <v>151</v>
      </c>
      <c r="H1822" t="s">
        <v>279</v>
      </c>
      <c r="I1822" s="1">
        <v>7.806019</v>
      </c>
      <c r="J1822" s="1">
        <v>13.51892</v>
      </c>
      <c r="K1822" s="1">
        <v>0</v>
      </c>
      <c r="L1822" t="s">
        <v>456</v>
      </c>
      <c r="M1822" t="s">
        <v>461</v>
      </c>
      <c r="N1822" t="s">
        <v>591</v>
      </c>
      <c r="O1822" t="s">
        <v>780</v>
      </c>
      <c r="P1822" t="s">
        <v>459</v>
      </c>
      <c r="Q1822" t="s">
        <v>851</v>
      </c>
      <c r="R1822" t="s">
        <v>854</v>
      </c>
      <c r="S1822" t="s">
        <v>861</v>
      </c>
      <c r="T1822" t="s">
        <v>864</v>
      </c>
      <c r="U1822" t="s">
        <v>867</v>
      </c>
      <c r="V1822" s="1">
        <v>-0.19748089999999999</v>
      </c>
      <c r="W1822" s="1">
        <v>2.392134</v>
      </c>
      <c r="X1822" s="1">
        <v>2.1499999999999998E-2</v>
      </c>
      <c r="Y1822" s="1">
        <v>2.7799999999999998E-2</v>
      </c>
      <c r="Z1822" t="s">
        <v>875</v>
      </c>
      <c r="AA1822" s="1">
        <v>58</v>
      </c>
      <c r="AB1822" t="s">
        <v>881</v>
      </c>
      <c r="AC1822" t="s">
        <v>913</v>
      </c>
      <c r="AD1822" t="s">
        <v>918</v>
      </c>
      <c r="AE1822" t="s">
        <v>921</v>
      </c>
      <c r="AF1822" s="1">
        <v>2000</v>
      </c>
      <c r="AG1822" s="1">
        <v>2016</v>
      </c>
      <c r="AH1822" s="67">
        <f t="shared" si="140"/>
        <v>1.5903637272799897E-3</v>
      </c>
      <c r="AI1822" s="67">
        <f t="shared" si="144"/>
        <v>2.0563772845759868E-3</v>
      </c>
      <c r="AJ1822" s="67">
        <f t="shared" si="141"/>
        <v>-2.440135750488944E-3</v>
      </c>
      <c r="AK1822" s="67">
        <f t="shared" si="142"/>
        <v>5.6208632050489234E-3</v>
      </c>
      <c r="AL1822" s="69">
        <f t="shared" si="143"/>
        <v>1</v>
      </c>
    </row>
    <row r="1823" spans="1:38">
      <c r="A1823" s="1">
        <v>1822</v>
      </c>
      <c r="B1823" s="35" t="s">
        <v>1392</v>
      </c>
      <c r="C1823" t="s">
        <v>4</v>
      </c>
      <c r="D1823" t="s">
        <v>34</v>
      </c>
      <c r="E1823" t="s">
        <v>102</v>
      </c>
      <c r="F1823" t="s">
        <v>136</v>
      </c>
      <c r="G1823" t="s">
        <v>151</v>
      </c>
      <c r="H1823" t="s">
        <v>279</v>
      </c>
      <c r="I1823" s="1">
        <v>7.806019</v>
      </c>
      <c r="J1823" s="1">
        <v>13.51892</v>
      </c>
      <c r="K1823" s="1">
        <v>0</v>
      </c>
      <c r="L1823" t="s">
        <v>456</v>
      </c>
      <c r="M1823" t="s">
        <v>461</v>
      </c>
      <c r="N1823" t="s">
        <v>591</v>
      </c>
      <c r="O1823" t="s">
        <v>780</v>
      </c>
      <c r="P1823" t="s">
        <v>459</v>
      </c>
      <c r="Q1823" t="s">
        <v>851</v>
      </c>
      <c r="R1823" t="s">
        <v>854</v>
      </c>
      <c r="S1823" t="s">
        <v>861</v>
      </c>
      <c r="T1823" t="s">
        <v>865</v>
      </c>
      <c r="U1823" t="s">
        <v>867</v>
      </c>
      <c r="V1823" s="1">
        <v>-0.19748089999999999</v>
      </c>
      <c r="W1823" s="1">
        <v>2.392134</v>
      </c>
      <c r="X1823" s="1">
        <v>0.08</v>
      </c>
      <c r="Y1823" s="1">
        <v>0.12142596393823624</v>
      </c>
      <c r="Z1823" t="s">
        <v>875</v>
      </c>
      <c r="AA1823" s="1">
        <v>58</v>
      </c>
      <c r="AB1823" t="s">
        <v>881</v>
      </c>
      <c r="AC1823" t="s">
        <v>913</v>
      </c>
      <c r="AD1823" t="s">
        <v>918</v>
      </c>
      <c r="AE1823" t="s">
        <v>921</v>
      </c>
      <c r="AF1823" s="1">
        <v>2000</v>
      </c>
      <c r="AG1823" s="1">
        <v>2016</v>
      </c>
      <c r="AH1823" s="67">
        <f t="shared" si="140"/>
        <v>5.9176324735999621E-3</v>
      </c>
      <c r="AI1823" s="67">
        <f t="shared" si="144"/>
        <v>8.9819278417385597E-3</v>
      </c>
      <c r="AJ1823" s="67">
        <f t="shared" si="141"/>
        <v>-1.1686946096207613E-2</v>
      </c>
      <c r="AK1823" s="67">
        <f t="shared" si="142"/>
        <v>2.3522211043407536E-2</v>
      </c>
      <c r="AL1823" s="69">
        <f t="shared" si="143"/>
        <v>1</v>
      </c>
    </row>
    <row r="1824" spans="1:38">
      <c r="A1824" s="1">
        <v>1823</v>
      </c>
      <c r="B1824" s="35" t="s">
        <v>1392</v>
      </c>
      <c r="C1824" t="s">
        <v>4</v>
      </c>
      <c r="D1824" t="s">
        <v>34</v>
      </c>
      <c r="E1824" t="s">
        <v>102</v>
      </c>
      <c r="F1824" t="s">
        <v>136</v>
      </c>
      <c r="G1824" t="s">
        <v>151</v>
      </c>
      <c r="H1824" t="s">
        <v>279</v>
      </c>
      <c r="I1824" s="1">
        <v>5.6134310000000003</v>
      </c>
      <c r="J1824" s="1">
        <v>9.4702920000000006</v>
      </c>
      <c r="K1824" s="1">
        <v>0</v>
      </c>
      <c r="L1824" t="s">
        <v>456</v>
      </c>
      <c r="M1824" t="s">
        <v>461</v>
      </c>
      <c r="N1824" t="s">
        <v>591</v>
      </c>
      <c r="O1824" t="s">
        <v>780</v>
      </c>
      <c r="P1824" t="s">
        <v>459</v>
      </c>
      <c r="Q1824" t="s">
        <v>851</v>
      </c>
      <c r="R1824" t="s">
        <v>854</v>
      </c>
      <c r="S1824" t="s">
        <v>861</v>
      </c>
      <c r="T1824" t="s">
        <v>864</v>
      </c>
      <c r="U1824" t="s">
        <v>867</v>
      </c>
      <c r="V1824" s="1">
        <v>-0.15414510000000001</v>
      </c>
      <c r="W1824" s="1">
        <v>1.900258</v>
      </c>
      <c r="X1824" s="1">
        <v>3.3700000000000001E-2</v>
      </c>
      <c r="Y1824" s="1">
        <v>3.3500000000000002E-2</v>
      </c>
      <c r="Z1824" t="s">
        <v>876</v>
      </c>
      <c r="AA1824" s="1">
        <v>34</v>
      </c>
      <c r="AB1824" t="s">
        <v>881</v>
      </c>
      <c r="AC1824" t="s">
        <v>913</v>
      </c>
      <c r="AD1824" t="s">
        <v>918</v>
      </c>
      <c r="AE1824" t="s">
        <v>921</v>
      </c>
      <c r="AF1824" s="1">
        <v>2000</v>
      </c>
      <c r="AG1824" s="1">
        <v>2016</v>
      </c>
      <c r="AH1824" s="67">
        <f t="shared" si="140"/>
        <v>3.5584964011669334E-3</v>
      </c>
      <c r="AI1824" s="67">
        <f t="shared" si="144"/>
        <v>3.5373777281629752E-3</v>
      </c>
      <c r="AJ1824" s="67">
        <f t="shared" si="141"/>
        <v>-3.3747639460324982E-3</v>
      </c>
      <c r="AK1824" s="67">
        <f t="shared" si="142"/>
        <v>1.0491756748366365E-2</v>
      </c>
      <c r="AL1824" s="69">
        <f t="shared" si="143"/>
        <v>1</v>
      </c>
    </row>
    <row r="1825" spans="1:38">
      <c r="A1825" s="1">
        <v>1824</v>
      </c>
      <c r="B1825" s="35" t="s">
        <v>1392</v>
      </c>
      <c r="C1825" t="s">
        <v>4</v>
      </c>
      <c r="D1825" t="s">
        <v>34</v>
      </c>
      <c r="E1825" t="s">
        <v>102</v>
      </c>
      <c r="F1825" t="s">
        <v>136</v>
      </c>
      <c r="G1825" t="s">
        <v>151</v>
      </c>
      <c r="H1825" t="s">
        <v>279</v>
      </c>
      <c r="I1825" s="1">
        <v>5.6134310000000003</v>
      </c>
      <c r="J1825" s="1">
        <v>9.4702920000000006</v>
      </c>
      <c r="K1825" s="1">
        <v>0</v>
      </c>
      <c r="L1825" t="s">
        <v>456</v>
      </c>
      <c r="M1825" t="s">
        <v>461</v>
      </c>
      <c r="N1825" t="s">
        <v>591</v>
      </c>
      <c r="O1825" t="s">
        <v>780</v>
      </c>
      <c r="P1825" t="s">
        <v>459</v>
      </c>
      <c r="Q1825" t="s">
        <v>851</v>
      </c>
      <c r="R1825" t="s">
        <v>854</v>
      </c>
      <c r="S1825" t="s">
        <v>861</v>
      </c>
      <c r="T1825" t="s">
        <v>864</v>
      </c>
      <c r="U1825" t="s">
        <v>867</v>
      </c>
      <c r="V1825" s="1">
        <v>-0.15414510000000001</v>
      </c>
      <c r="W1825" s="1">
        <v>1.900258</v>
      </c>
      <c r="X1825" s="1">
        <v>-3.6499999999999998E-2</v>
      </c>
      <c r="Y1825" s="1">
        <v>7.0099999999999996E-2</v>
      </c>
      <c r="Z1825" t="s">
        <v>876</v>
      </c>
      <c r="AA1825" s="1">
        <v>34</v>
      </c>
      <c r="AB1825" t="s">
        <v>881</v>
      </c>
      <c r="AC1825" t="s">
        <v>913</v>
      </c>
      <c r="AD1825" t="s">
        <v>918</v>
      </c>
      <c r="AE1825" t="s">
        <v>921</v>
      </c>
      <c r="AF1825" s="1">
        <v>2000</v>
      </c>
      <c r="AG1825" s="1">
        <v>2016</v>
      </c>
      <c r="AH1825" s="67">
        <f t="shared" si="140"/>
        <v>-3.8541578232223457E-3</v>
      </c>
      <c r="AI1825" s="67">
        <f t="shared" si="144"/>
        <v>7.4020948878872998E-3</v>
      </c>
      <c r="AJ1825" s="67">
        <f t="shared" si="141"/>
        <v>-1.8362263803481452E-2</v>
      </c>
      <c r="AK1825" s="67">
        <f t="shared" si="142"/>
        <v>1.0653948157036762E-2</v>
      </c>
      <c r="AL1825" s="69">
        <f t="shared" si="143"/>
        <v>1</v>
      </c>
    </row>
    <row r="1826" spans="1:38">
      <c r="A1826" s="1">
        <v>1825</v>
      </c>
      <c r="B1826" s="35" t="s">
        <v>1392</v>
      </c>
      <c r="C1826" t="s">
        <v>4</v>
      </c>
      <c r="D1826" t="s">
        <v>34</v>
      </c>
      <c r="E1826" t="s">
        <v>102</v>
      </c>
      <c r="F1826" t="s">
        <v>136</v>
      </c>
      <c r="G1826" t="s">
        <v>151</v>
      </c>
      <c r="H1826" t="s">
        <v>279</v>
      </c>
      <c r="I1826" s="1">
        <v>5.6134310000000003</v>
      </c>
      <c r="J1826" s="1">
        <v>9.4702920000000006</v>
      </c>
      <c r="K1826" s="1">
        <v>0</v>
      </c>
      <c r="L1826" t="s">
        <v>456</v>
      </c>
      <c r="M1826" t="s">
        <v>461</v>
      </c>
      <c r="N1826" t="s">
        <v>591</v>
      </c>
      <c r="O1826" t="s">
        <v>780</v>
      </c>
      <c r="P1826" t="s">
        <v>459</v>
      </c>
      <c r="Q1826" t="s">
        <v>851</v>
      </c>
      <c r="R1826" t="s">
        <v>854</v>
      </c>
      <c r="S1826" t="s">
        <v>861</v>
      </c>
      <c r="T1826" t="s">
        <v>864</v>
      </c>
      <c r="U1826" t="s">
        <v>867</v>
      </c>
      <c r="V1826" s="1">
        <v>-0.15414510000000001</v>
      </c>
      <c r="W1826" s="1">
        <v>1.900258</v>
      </c>
      <c r="X1826" s="1">
        <v>2.8400000000000002E-2</v>
      </c>
      <c r="Y1826" s="1">
        <v>3.5799999999999998E-2</v>
      </c>
      <c r="Z1826" t="s">
        <v>876</v>
      </c>
      <c r="AA1826" s="1">
        <v>34</v>
      </c>
      <c r="AB1826" t="s">
        <v>881</v>
      </c>
      <c r="AC1826" t="s">
        <v>913</v>
      </c>
      <c r="AD1826" t="s">
        <v>918</v>
      </c>
      <c r="AE1826" t="s">
        <v>921</v>
      </c>
      <c r="AF1826" s="1">
        <v>2000</v>
      </c>
      <c r="AG1826" s="1">
        <v>2016</v>
      </c>
      <c r="AH1826" s="67">
        <f t="shared" si="140"/>
        <v>2.9988515665620445E-3</v>
      </c>
      <c r="AI1826" s="67">
        <f t="shared" si="144"/>
        <v>3.7802424677084927E-3</v>
      </c>
      <c r="AJ1826" s="67">
        <f t="shared" si="141"/>
        <v>-4.4104236701466015E-3</v>
      </c>
      <c r="AK1826" s="67">
        <f t="shared" si="142"/>
        <v>1.040812680327069E-2</v>
      </c>
      <c r="AL1826" s="69">
        <f t="shared" si="143"/>
        <v>1</v>
      </c>
    </row>
    <row r="1827" spans="1:38">
      <c r="A1827" s="1">
        <v>1826</v>
      </c>
      <c r="B1827" s="35" t="s">
        <v>1392</v>
      </c>
      <c r="C1827" t="s">
        <v>4</v>
      </c>
      <c r="D1827" t="s">
        <v>34</v>
      </c>
      <c r="E1827" t="s">
        <v>102</v>
      </c>
      <c r="F1827" t="s">
        <v>136</v>
      </c>
      <c r="G1827" t="s">
        <v>151</v>
      </c>
      <c r="H1827" t="s">
        <v>279</v>
      </c>
      <c r="I1827" s="1">
        <v>5.6134310000000003</v>
      </c>
      <c r="J1827" s="1">
        <v>9.4702920000000006</v>
      </c>
      <c r="K1827" s="1">
        <v>0</v>
      </c>
      <c r="L1827" t="s">
        <v>456</v>
      </c>
      <c r="M1827" t="s">
        <v>461</v>
      </c>
      <c r="N1827" t="s">
        <v>591</v>
      </c>
      <c r="O1827" t="s">
        <v>780</v>
      </c>
      <c r="P1827" t="s">
        <v>459</v>
      </c>
      <c r="Q1827" t="s">
        <v>851</v>
      </c>
      <c r="R1827" t="s">
        <v>854</v>
      </c>
      <c r="S1827" t="s">
        <v>861</v>
      </c>
      <c r="T1827" t="s">
        <v>864</v>
      </c>
      <c r="U1827" t="s">
        <v>867</v>
      </c>
      <c r="V1827" s="1">
        <v>-0.15414510000000001</v>
      </c>
      <c r="W1827" s="1">
        <v>1.900258</v>
      </c>
      <c r="X1827" s="1">
        <v>2.6099999999999999E-3</v>
      </c>
      <c r="Y1827" s="1">
        <v>2.01E-2</v>
      </c>
      <c r="Z1827" t="s">
        <v>876</v>
      </c>
      <c r="AA1827" s="1">
        <v>34</v>
      </c>
      <c r="AB1827" t="s">
        <v>881</v>
      </c>
      <c r="AC1827" t="s">
        <v>913</v>
      </c>
      <c r="AD1827" t="s">
        <v>918</v>
      </c>
      <c r="AE1827" t="s">
        <v>921</v>
      </c>
      <c r="AF1827" s="1">
        <v>2000</v>
      </c>
      <c r="AG1827" s="1">
        <v>2016</v>
      </c>
      <c r="AH1827" s="67">
        <f t="shared" si="140"/>
        <v>2.755986827016527E-4</v>
      </c>
      <c r="AI1827" s="67">
        <f t="shared" si="144"/>
        <v>2.1224266368977851E-3</v>
      </c>
      <c r="AJ1827" s="67">
        <f t="shared" si="141"/>
        <v>-3.8843575256180059E-3</v>
      </c>
      <c r="AK1827" s="67">
        <f t="shared" si="142"/>
        <v>4.435554891021311E-3</v>
      </c>
      <c r="AL1827" s="69">
        <f t="shared" si="143"/>
        <v>1</v>
      </c>
    </row>
    <row r="1828" spans="1:38">
      <c r="A1828" s="1">
        <v>1827</v>
      </c>
      <c r="B1828" s="35" t="s">
        <v>1392</v>
      </c>
      <c r="C1828" t="s">
        <v>4</v>
      </c>
      <c r="D1828" t="s">
        <v>34</v>
      </c>
      <c r="E1828" t="s">
        <v>102</v>
      </c>
      <c r="F1828" t="s">
        <v>136</v>
      </c>
      <c r="G1828" t="s">
        <v>151</v>
      </c>
      <c r="H1828" t="s">
        <v>279</v>
      </c>
      <c r="I1828" s="1">
        <v>5.6134310000000003</v>
      </c>
      <c r="J1828" s="1">
        <v>9.4702920000000006</v>
      </c>
      <c r="K1828" s="1">
        <v>0</v>
      </c>
      <c r="L1828" t="s">
        <v>456</v>
      </c>
      <c r="M1828" t="s">
        <v>461</v>
      </c>
      <c r="N1828" t="s">
        <v>591</v>
      </c>
      <c r="O1828" t="s">
        <v>780</v>
      </c>
      <c r="P1828" t="s">
        <v>459</v>
      </c>
      <c r="Q1828" t="s">
        <v>851</v>
      </c>
      <c r="R1828" t="s">
        <v>854</v>
      </c>
      <c r="S1828" t="s">
        <v>861</v>
      </c>
      <c r="T1828" t="s">
        <v>865</v>
      </c>
      <c r="U1828" t="s">
        <v>867</v>
      </c>
      <c r="V1828" s="1">
        <v>-0.15414510000000001</v>
      </c>
      <c r="W1828" s="1">
        <v>1.900258</v>
      </c>
      <c r="X1828" s="1">
        <v>0.03</v>
      </c>
      <c r="Y1828" s="1">
        <v>0.14859320223331451</v>
      </c>
      <c r="Z1828" t="s">
        <v>876</v>
      </c>
      <c r="AA1828" s="1">
        <v>34</v>
      </c>
      <c r="AB1828" t="s">
        <v>881</v>
      </c>
      <c r="AC1828" t="s">
        <v>913</v>
      </c>
      <c r="AD1828" t="s">
        <v>918</v>
      </c>
      <c r="AE1828" t="s">
        <v>921</v>
      </c>
      <c r="AF1828" s="1">
        <v>2000</v>
      </c>
      <c r="AG1828" s="1">
        <v>2016</v>
      </c>
      <c r="AH1828" s="67">
        <f t="shared" si="140"/>
        <v>3.1678009505937089E-3</v>
      </c>
      <c r="AI1828" s="67">
        <f t="shared" si="144"/>
        <v>1.5690456242881901E-2</v>
      </c>
      <c r="AJ1828" s="67">
        <f t="shared" si="141"/>
        <v>-2.7585493285454815E-2</v>
      </c>
      <c r="AK1828" s="67">
        <f t="shared" si="142"/>
        <v>3.3921095186642235E-2</v>
      </c>
      <c r="AL1828" s="69">
        <f t="shared" si="143"/>
        <v>1</v>
      </c>
    </row>
    <row r="1829" spans="1:38">
      <c r="A1829" s="1">
        <v>1828</v>
      </c>
      <c r="B1829" s="35" t="s">
        <v>1392</v>
      </c>
      <c r="C1829" t="s">
        <v>4</v>
      </c>
      <c r="D1829" t="s">
        <v>34</v>
      </c>
      <c r="E1829" t="s">
        <v>102</v>
      </c>
      <c r="F1829" t="s">
        <v>136</v>
      </c>
      <c r="G1829" t="s">
        <v>151</v>
      </c>
      <c r="H1829" t="s">
        <v>279</v>
      </c>
      <c r="I1829" s="1">
        <v>11.64104</v>
      </c>
      <c r="J1829" s="1">
        <v>17.960550000000001</v>
      </c>
      <c r="K1829" s="1">
        <v>0</v>
      </c>
      <c r="L1829" t="s">
        <v>456</v>
      </c>
      <c r="M1829" t="s">
        <v>461</v>
      </c>
      <c r="N1829" t="s">
        <v>591</v>
      </c>
      <c r="O1829" t="s">
        <v>780</v>
      </c>
      <c r="P1829" t="s">
        <v>459</v>
      </c>
      <c r="Q1829" t="s">
        <v>851</v>
      </c>
      <c r="R1829" t="s">
        <v>854</v>
      </c>
      <c r="S1829" t="s">
        <v>861</v>
      </c>
      <c r="T1829" t="s">
        <v>864</v>
      </c>
      <c r="U1829" t="s">
        <v>867</v>
      </c>
      <c r="V1829" s="1">
        <v>-0.27084760000000002</v>
      </c>
      <c r="W1829" s="1">
        <v>3.0485899999999999</v>
      </c>
      <c r="X1829" s="1">
        <v>1.9400000000000001E-2</v>
      </c>
      <c r="Y1829" s="1">
        <v>6.0999999999999999E-2</v>
      </c>
      <c r="Z1829" t="s">
        <v>877</v>
      </c>
      <c r="AA1829" s="1">
        <v>24</v>
      </c>
      <c r="AB1829" t="s">
        <v>881</v>
      </c>
      <c r="AC1829" t="s">
        <v>913</v>
      </c>
      <c r="AD1829" t="s">
        <v>918</v>
      </c>
      <c r="AE1829" t="s">
        <v>921</v>
      </c>
      <c r="AF1829" s="1">
        <v>2000</v>
      </c>
      <c r="AG1829" s="1">
        <v>2016</v>
      </c>
      <c r="AH1829" s="67">
        <f t="shared" si="140"/>
        <v>1.0801450957793608E-3</v>
      </c>
      <c r="AI1829" s="67">
        <f t="shared" si="144"/>
        <v>3.3963325176567531E-3</v>
      </c>
      <c r="AJ1829" s="67">
        <f t="shared" si="141"/>
        <v>-5.5766666388278752E-3</v>
      </c>
      <c r="AK1829" s="67">
        <f t="shared" si="142"/>
        <v>7.736956830386596E-3</v>
      </c>
      <c r="AL1829" s="69">
        <f t="shared" si="143"/>
        <v>1</v>
      </c>
    </row>
    <row r="1830" spans="1:38">
      <c r="A1830" s="1">
        <v>1829</v>
      </c>
      <c r="B1830" s="35" t="s">
        <v>1392</v>
      </c>
      <c r="C1830" t="s">
        <v>4</v>
      </c>
      <c r="D1830" t="s">
        <v>34</v>
      </c>
      <c r="E1830" t="s">
        <v>102</v>
      </c>
      <c r="F1830" t="s">
        <v>136</v>
      </c>
      <c r="G1830" t="s">
        <v>151</v>
      </c>
      <c r="H1830" t="s">
        <v>279</v>
      </c>
      <c r="I1830" s="1">
        <v>11.64104</v>
      </c>
      <c r="J1830" s="1">
        <v>17.960550000000001</v>
      </c>
      <c r="K1830" s="1">
        <v>0</v>
      </c>
      <c r="L1830" t="s">
        <v>456</v>
      </c>
      <c r="M1830" t="s">
        <v>461</v>
      </c>
      <c r="N1830" t="s">
        <v>591</v>
      </c>
      <c r="O1830" t="s">
        <v>780</v>
      </c>
      <c r="P1830" t="s">
        <v>459</v>
      </c>
      <c r="Q1830" t="s">
        <v>851</v>
      </c>
      <c r="R1830" t="s">
        <v>854</v>
      </c>
      <c r="S1830" t="s">
        <v>861</v>
      </c>
      <c r="T1830" t="s">
        <v>864</v>
      </c>
      <c r="U1830" t="s">
        <v>867</v>
      </c>
      <c r="V1830" s="1">
        <v>-0.27084760000000002</v>
      </c>
      <c r="W1830" s="1">
        <v>3.0485899999999999</v>
      </c>
      <c r="X1830" s="1">
        <v>0.1</v>
      </c>
      <c r="Y1830" s="1">
        <v>4.4699999999999997E-2</v>
      </c>
      <c r="Z1830" t="s">
        <v>877</v>
      </c>
      <c r="AA1830" s="1">
        <v>24</v>
      </c>
      <c r="AB1830" t="s">
        <v>881</v>
      </c>
      <c r="AC1830" t="s">
        <v>913</v>
      </c>
      <c r="AD1830" t="s">
        <v>918</v>
      </c>
      <c r="AE1830" t="s">
        <v>921</v>
      </c>
      <c r="AF1830" s="1">
        <v>2000</v>
      </c>
      <c r="AG1830" s="1">
        <v>2016</v>
      </c>
      <c r="AH1830" s="67">
        <f t="shared" si="140"/>
        <v>5.5677582256668089E-3</v>
      </c>
      <c r="AI1830" s="67">
        <f t="shared" si="144"/>
        <v>2.4887879268730632E-3</v>
      </c>
      <c r="AJ1830" s="67">
        <f t="shared" si="141"/>
        <v>6.8973388899560509E-4</v>
      </c>
      <c r="AK1830" s="67">
        <f t="shared" si="142"/>
        <v>1.0445782562338014E-2</v>
      </c>
      <c r="AL1830" s="69">
        <f t="shared" si="143"/>
        <v>1</v>
      </c>
    </row>
    <row r="1831" spans="1:38">
      <c r="A1831" s="1">
        <v>1830</v>
      </c>
      <c r="B1831" s="35" t="s">
        <v>1392</v>
      </c>
      <c r="C1831" t="s">
        <v>4</v>
      </c>
      <c r="D1831" t="s">
        <v>34</v>
      </c>
      <c r="E1831" t="s">
        <v>102</v>
      </c>
      <c r="F1831" t="s">
        <v>136</v>
      </c>
      <c r="G1831" t="s">
        <v>151</v>
      </c>
      <c r="H1831" t="s">
        <v>279</v>
      </c>
      <c r="I1831" s="1">
        <v>11.64104</v>
      </c>
      <c r="J1831" s="1">
        <v>17.960550000000001</v>
      </c>
      <c r="K1831" s="1">
        <v>0</v>
      </c>
      <c r="L1831" t="s">
        <v>456</v>
      </c>
      <c r="M1831" t="s">
        <v>461</v>
      </c>
      <c r="N1831" t="s">
        <v>591</v>
      </c>
      <c r="O1831" t="s">
        <v>780</v>
      </c>
      <c r="P1831" t="s">
        <v>459</v>
      </c>
      <c r="Q1831" t="s">
        <v>851</v>
      </c>
      <c r="R1831" t="s">
        <v>854</v>
      </c>
      <c r="S1831" t="s">
        <v>861</v>
      </c>
      <c r="T1831" t="s">
        <v>864</v>
      </c>
      <c r="U1831" t="s">
        <v>867</v>
      </c>
      <c r="V1831" s="1">
        <v>-0.27084760000000002</v>
      </c>
      <c r="W1831" s="1">
        <v>3.0485899999999999</v>
      </c>
      <c r="X1831" s="1">
        <v>7.9500000000000001E-2</v>
      </c>
      <c r="Y1831" s="1">
        <v>4.3400000000000001E-2</v>
      </c>
      <c r="Z1831" t="s">
        <v>877</v>
      </c>
      <c r="AA1831" s="1">
        <v>24</v>
      </c>
      <c r="AB1831" t="s">
        <v>881</v>
      </c>
      <c r="AC1831" t="s">
        <v>913</v>
      </c>
      <c r="AD1831" t="s">
        <v>918</v>
      </c>
      <c r="AE1831" t="s">
        <v>921</v>
      </c>
      <c r="AF1831" s="1">
        <v>2000</v>
      </c>
      <c r="AG1831" s="1">
        <v>2016</v>
      </c>
      <c r="AH1831" s="67">
        <f t="shared" si="140"/>
        <v>4.426367789405113E-3</v>
      </c>
      <c r="AI1831" s="67">
        <f t="shared" si="144"/>
        <v>2.4164070699393947E-3</v>
      </c>
      <c r="AJ1831" s="67">
        <f t="shared" si="141"/>
        <v>-3.0979006767610073E-4</v>
      </c>
      <c r="AK1831" s="67">
        <f t="shared" si="142"/>
        <v>9.1625256464863275E-3</v>
      </c>
      <c r="AL1831" s="69">
        <f t="shared" si="143"/>
        <v>1</v>
      </c>
    </row>
    <row r="1832" spans="1:38">
      <c r="A1832" s="1">
        <v>1831</v>
      </c>
      <c r="B1832" s="35" t="s">
        <v>1392</v>
      </c>
      <c r="C1832" t="s">
        <v>4</v>
      </c>
      <c r="D1832" t="s">
        <v>34</v>
      </c>
      <c r="E1832" t="s">
        <v>102</v>
      </c>
      <c r="F1832" t="s">
        <v>136</v>
      </c>
      <c r="G1832" t="s">
        <v>151</v>
      </c>
      <c r="H1832" t="s">
        <v>279</v>
      </c>
      <c r="I1832" s="1">
        <v>11.64104</v>
      </c>
      <c r="J1832" s="1">
        <v>17.960550000000001</v>
      </c>
      <c r="K1832" s="1">
        <v>0</v>
      </c>
      <c r="L1832" t="s">
        <v>456</v>
      </c>
      <c r="M1832" t="s">
        <v>461</v>
      </c>
      <c r="N1832" t="s">
        <v>591</v>
      </c>
      <c r="O1832" t="s">
        <v>780</v>
      </c>
      <c r="P1832" t="s">
        <v>459</v>
      </c>
      <c r="Q1832" t="s">
        <v>851</v>
      </c>
      <c r="R1832" t="s">
        <v>854</v>
      </c>
      <c r="S1832" t="s">
        <v>861</v>
      </c>
      <c r="T1832" t="s">
        <v>864</v>
      </c>
      <c r="U1832" t="s">
        <v>867</v>
      </c>
      <c r="V1832" s="1">
        <v>-0.27084760000000002</v>
      </c>
      <c r="W1832" s="1">
        <v>3.0485899999999999</v>
      </c>
      <c r="X1832" s="1">
        <v>7.9699999999999993E-2</v>
      </c>
      <c r="Y1832" s="1">
        <v>0.03</v>
      </c>
      <c r="Z1832" t="s">
        <v>877</v>
      </c>
      <c r="AA1832" s="1">
        <v>24</v>
      </c>
      <c r="AB1832" t="s">
        <v>881</v>
      </c>
      <c r="AC1832" t="s">
        <v>913</v>
      </c>
      <c r="AD1832" t="s">
        <v>918</v>
      </c>
      <c r="AE1832" t="s">
        <v>921</v>
      </c>
      <c r="AF1832" s="1">
        <v>2000</v>
      </c>
      <c r="AG1832" s="1">
        <v>2016</v>
      </c>
      <c r="AH1832" s="67">
        <f t="shared" si="140"/>
        <v>4.4375033058564458E-3</v>
      </c>
      <c r="AI1832" s="67">
        <f t="shared" si="144"/>
        <v>1.6703274677000424E-3</v>
      </c>
      <c r="AJ1832" s="67">
        <f t="shared" si="141"/>
        <v>1.1636614691643626E-3</v>
      </c>
      <c r="AK1832" s="67">
        <f t="shared" si="142"/>
        <v>7.7113451425485291E-3</v>
      </c>
      <c r="AL1832" s="69">
        <f t="shared" si="143"/>
        <v>1</v>
      </c>
    </row>
    <row r="1833" spans="1:38">
      <c r="A1833" s="1">
        <v>1832</v>
      </c>
      <c r="B1833" s="35" t="s">
        <v>1392</v>
      </c>
      <c r="C1833" t="s">
        <v>4</v>
      </c>
      <c r="D1833" t="s">
        <v>34</v>
      </c>
      <c r="E1833" t="s">
        <v>102</v>
      </c>
      <c r="F1833" t="s">
        <v>136</v>
      </c>
      <c r="G1833" t="s">
        <v>151</v>
      </c>
      <c r="H1833" t="s">
        <v>279</v>
      </c>
      <c r="I1833" s="1">
        <v>11.64104</v>
      </c>
      <c r="J1833" s="1">
        <v>17.960550000000001</v>
      </c>
      <c r="K1833" s="1">
        <v>0</v>
      </c>
      <c r="L1833" t="s">
        <v>456</v>
      </c>
      <c r="M1833" t="s">
        <v>461</v>
      </c>
      <c r="N1833" t="s">
        <v>591</v>
      </c>
      <c r="O1833" t="s">
        <v>780</v>
      </c>
      <c r="P1833" t="s">
        <v>459</v>
      </c>
      <c r="Q1833" t="s">
        <v>851</v>
      </c>
      <c r="R1833" t="s">
        <v>854</v>
      </c>
      <c r="S1833" t="s">
        <v>861</v>
      </c>
      <c r="T1833" t="s">
        <v>865</v>
      </c>
      <c r="U1833" t="s">
        <v>867</v>
      </c>
      <c r="V1833" s="1">
        <v>-0.27084760000000002</v>
      </c>
      <c r="W1833" s="1">
        <v>3.0485899999999999</v>
      </c>
      <c r="X1833" s="1">
        <v>0.28000000000000003</v>
      </c>
      <c r="Y1833" s="1">
        <v>0.13633604347705841</v>
      </c>
      <c r="Z1833" t="s">
        <v>877</v>
      </c>
      <c r="AA1833" s="1">
        <v>24</v>
      </c>
      <c r="AB1833" t="s">
        <v>881</v>
      </c>
      <c r="AC1833" t="s">
        <v>913</v>
      </c>
      <c r="AD1833" t="s">
        <v>918</v>
      </c>
      <c r="AE1833" t="s">
        <v>921</v>
      </c>
      <c r="AF1833" s="1">
        <v>2000</v>
      </c>
      <c r="AG1833" s="1">
        <v>2016</v>
      </c>
      <c r="AH1833" s="67">
        <f t="shared" si="140"/>
        <v>1.5589723031867064E-2</v>
      </c>
      <c r="AI1833" s="67">
        <f t="shared" si="144"/>
        <v>7.5908612752425952E-3</v>
      </c>
      <c r="AJ1833" s="67">
        <f t="shared" si="141"/>
        <v>7.1163493239157806E-4</v>
      </c>
      <c r="AK1833" s="67">
        <f t="shared" si="142"/>
        <v>3.0467811131342552E-2</v>
      </c>
      <c r="AL1833" s="69">
        <f t="shared" si="143"/>
        <v>1</v>
      </c>
    </row>
    <row r="1834" spans="1:38">
      <c r="A1834" s="1">
        <v>1833</v>
      </c>
      <c r="B1834" s="35" t="s">
        <v>1392</v>
      </c>
      <c r="C1834" t="s">
        <v>4</v>
      </c>
      <c r="D1834" t="s">
        <v>34</v>
      </c>
      <c r="E1834" t="s">
        <v>102</v>
      </c>
      <c r="F1834" t="s">
        <v>136</v>
      </c>
      <c r="G1834" t="s">
        <v>151</v>
      </c>
      <c r="H1834" t="s">
        <v>279</v>
      </c>
      <c r="I1834" s="1">
        <v>8.3534965515136719</v>
      </c>
      <c r="J1834" s="1">
        <v>13.649983406066895</v>
      </c>
      <c r="K1834" s="1">
        <v>1</v>
      </c>
      <c r="L1834" t="s">
        <v>456</v>
      </c>
      <c r="M1834" t="s">
        <v>461</v>
      </c>
      <c r="N1834" t="s">
        <v>591</v>
      </c>
      <c r="O1834" t="s">
        <v>780</v>
      </c>
      <c r="P1834" t="s">
        <v>459</v>
      </c>
      <c r="Q1834" t="s">
        <v>851</v>
      </c>
      <c r="R1834" t="s">
        <v>854</v>
      </c>
      <c r="S1834" t="s">
        <v>861</v>
      </c>
      <c r="T1834" t="s">
        <v>864</v>
      </c>
      <c r="U1834" t="s">
        <v>867</v>
      </c>
      <c r="V1834" s="1"/>
      <c r="W1834" s="1"/>
      <c r="X1834" s="1">
        <v>6.2899999999999998E-2</v>
      </c>
      <c r="Y1834" s="1">
        <v>3.1E-2</v>
      </c>
      <c r="Z1834" t="s">
        <v>875</v>
      </c>
      <c r="AA1834" s="1">
        <v>13</v>
      </c>
      <c r="AB1834" t="s">
        <v>881</v>
      </c>
      <c r="AC1834" t="s">
        <v>913</v>
      </c>
      <c r="AD1834" t="s">
        <v>918</v>
      </c>
      <c r="AE1834" t="s">
        <v>921</v>
      </c>
      <c r="AF1834" s="1">
        <v>2000</v>
      </c>
      <c r="AG1834" s="1">
        <v>2016</v>
      </c>
      <c r="AH1834" s="67">
        <f t="shared" si="140"/>
        <v>4.6080642099567215E-3</v>
      </c>
      <c r="AI1834" s="67">
        <f t="shared" si="144"/>
        <v>2.271065031934155E-3</v>
      </c>
      <c r="AJ1834" s="67">
        <f t="shared" si="141"/>
        <v>1.5677674736577774E-4</v>
      </c>
      <c r="AK1834" s="67">
        <f t="shared" si="142"/>
        <v>9.0593516725476653E-3</v>
      </c>
      <c r="AL1834" s="69">
        <f t="shared" si="143"/>
        <v>1</v>
      </c>
    </row>
    <row r="1835" spans="1:38">
      <c r="A1835" s="1">
        <v>1834</v>
      </c>
      <c r="B1835" s="35" t="s">
        <v>1392</v>
      </c>
      <c r="C1835" t="s">
        <v>4</v>
      </c>
      <c r="D1835" t="s">
        <v>34</v>
      </c>
      <c r="E1835" t="s">
        <v>102</v>
      </c>
      <c r="F1835" t="s">
        <v>136</v>
      </c>
      <c r="G1835" t="s">
        <v>151</v>
      </c>
      <c r="H1835" t="s">
        <v>279</v>
      </c>
      <c r="I1835" s="1">
        <v>8.3534965515136719</v>
      </c>
      <c r="J1835" s="1">
        <v>13.649983406066895</v>
      </c>
      <c r="K1835" s="1">
        <v>1</v>
      </c>
      <c r="L1835" t="s">
        <v>456</v>
      </c>
      <c r="M1835" t="s">
        <v>461</v>
      </c>
      <c r="N1835" t="s">
        <v>591</v>
      </c>
      <c r="O1835" t="s">
        <v>780</v>
      </c>
      <c r="P1835" t="s">
        <v>459</v>
      </c>
      <c r="Q1835" t="s">
        <v>851</v>
      </c>
      <c r="R1835" t="s">
        <v>854</v>
      </c>
      <c r="S1835" t="s">
        <v>861</v>
      </c>
      <c r="T1835" t="s">
        <v>864</v>
      </c>
      <c r="U1835" t="s">
        <v>867</v>
      </c>
      <c r="V1835" s="1"/>
      <c r="W1835" s="1"/>
      <c r="X1835" s="1">
        <v>6.1400000000000003E-2</v>
      </c>
      <c r="Y1835" s="1">
        <v>3.5999999999999997E-2</v>
      </c>
      <c r="Z1835" t="s">
        <v>875</v>
      </c>
      <c r="AA1835" s="1">
        <v>13</v>
      </c>
      <c r="AB1835" t="s">
        <v>881</v>
      </c>
      <c r="AC1835" t="s">
        <v>913</v>
      </c>
      <c r="AD1835" t="s">
        <v>918</v>
      </c>
      <c r="AE1835" t="s">
        <v>921</v>
      </c>
      <c r="AF1835" s="1">
        <v>2000</v>
      </c>
      <c r="AG1835" s="1">
        <v>2016</v>
      </c>
      <c r="AH1835" s="67">
        <f t="shared" si="140"/>
        <v>4.4981739664760366E-3</v>
      </c>
      <c r="AI1835" s="67">
        <f t="shared" si="144"/>
        <v>2.6373658435364382E-3</v>
      </c>
      <c r="AJ1835" s="67">
        <f t="shared" si="141"/>
        <v>-6.7106308685538178E-4</v>
      </c>
      <c r="AK1835" s="67">
        <f t="shared" si="142"/>
        <v>9.667411019807455E-3</v>
      </c>
      <c r="AL1835" s="69">
        <f t="shared" si="143"/>
        <v>1</v>
      </c>
    </row>
    <row r="1836" spans="1:38">
      <c r="A1836" s="1">
        <v>1835</v>
      </c>
      <c r="B1836" s="35" t="s">
        <v>1392</v>
      </c>
      <c r="C1836" t="s">
        <v>4</v>
      </c>
      <c r="D1836" t="s">
        <v>34</v>
      </c>
      <c r="E1836" t="s">
        <v>102</v>
      </c>
      <c r="F1836" t="s">
        <v>136</v>
      </c>
      <c r="G1836" t="s">
        <v>151</v>
      </c>
      <c r="H1836" t="s">
        <v>279</v>
      </c>
      <c r="I1836" s="1">
        <v>8.3534965515136719</v>
      </c>
      <c r="J1836" s="1">
        <v>13.649983406066895</v>
      </c>
      <c r="K1836" s="1">
        <v>1</v>
      </c>
      <c r="L1836" t="s">
        <v>456</v>
      </c>
      <c r="M1836" t="s">
        <v>461</v>
      </c>
      <c r="N1836" t="s">
        <v>591</v>
      </c>
      <c r="O1836" t="s">
        <v>780</v>
      </c>
      <c r="P1836" t="s">
        <v>459</v>
      </c>
      <c r="Q1836" t="s">
        <v>851</v>
      </c>
      <c r="R1836" t="s">
        <v>854</v>
      </c>
      <c r="S1836" t="s">
        <v>861</v>
      </c>
      <c r="T1836" t="s">
        <v>864</v>
      </c>
      <c r="U1836" t="s">
        <v>867</v>
      </c>
      <c r="V1836" s="1"/>
      <c r="W1836" s="1"/>
      <c r="X1836" s="1">
        <v>6.8699999999999997E-2</v>
      </c>
      <c r="Y1836" s="1">
        <v>3.1E-2</v>
      </c>
      <c r="Z1836" t="s">
        <v>875</v>
      </c>
      <c r="AA1836" s="1">
        <v>13</v>
      </c>
      <c r="AB1836" t="s">
        <v>881</v>
      </c>
      <c r="AC1836" t="s">
        <v>913</v>
      </c>
      <c r="AD1836" t="s">
        <v>918</v>
      </c>
      <c r="AE1836" t="s">
        <v>921</v>
      </c>
      <c r="AF1836" s="1">
        <v>2000</v>
      </c>
      <c r="AG1836" s="1">
        <v>2016</v>
      </c>
      <c r="AH1836" s="67">
        <f t="shared" si="140"/>
        <v>5.0329731514153694E-3</v>
      </c>
      <c r="AI1836" s="67">
        <f t="shared" si="144"/>
        <v>2.271065031934155E-3</v>
      </c>
      <c r="AJ1836" s="67">
        <f t="shared" si="141"/>
        <v>5.8168568882442564E-4</v>
      </c>
      <c r="AK1836" s="67">
        <f t="shared" si="142"/>
        <v>9.4842606140063124E-3</v>
      </c>
      <c r="AL1836" s="69">
        <f t="shared" si="143"/>
        <v>1</v>
      </c>
    </row>
    <row r="1837" spans="1:38">
      <c r="A1837" s="1">
        <v>1836</v>
      </c>
      <c r="B1837" s="35" t="s">
        <v>1392</v>
      </c>
      <c r="C1837" t="s">
        <v>4</v>
      </c>
      <c r="D1837" t="s">
        <v>34</v>
      </c>
      <c r="E1837" t="s">
        <v>102</v>
      </c>
      <c r="F1837" t="s">
        <v>136</v>
      </c>
      <c r="G1837" t="s">
        <v>151</v>
      </c>
      <c r="H1837" t="s">
        <v>279</v>
      </c>
      <c r="I1837" s="1">
        <v>8.3534965515136719</v>
      </c>
      <c r="J1837" s="1">
        <v>13.649983406066895</v>
      </c>
      <c r="K1837" s="1">
        <v>1</v>
      </c>
      <c r="L1837" t="s">
        <v>456</v>
      </c>
      <c r="M1837" t="s">
        <v>461</v>
      </c>
      <c r="N1837" t="s">
        <v>591</v>
      </c>
      <c r="O1837" t="s">
        <v>780</v>
      </c>
      <c r="P1837" t="s">
        <v>459</v>
      </c>
      <c r="Q1837" t="s">
        <v>851</v>
      </c>
      <c r="R1837" t="s">
        <v>854</v>
      </c>
      <c r="S1837" t="s">
        <v>861</v>
      </c>
      <c r="T1837" t="s">
        <v>864</v>
      </c>
      <c r="U1837" t="s">
        <v>867</v>
      </c>
      <c r="V1837" s="1"/>
      <c r="W1837" s="1"/>
      <c r="X1837" s="1">
        <v>4.9299999999999997E-2</v>
      </c>
      <c r="Y1837" s="1">
        <v>4.2099999999999999E-2</v>
      </c>
      <c r="Z1837" t="s">
        <v>875</v>
      </c>
      <c r="AA1837" s="1">
        <v>13</v>
      </c>
      <c r="AB1837" t="s">
        <v>881</v>
      </c>
      <c r="AC1837" t="s">
        <v>913</v>
      </c>
      <c r="AD1837" t="s">
        <v>918</v>
      </c>
      <c r="AE1837" t="s">
        <v>921</v>
      </c>
      <c r="AF1837" s="1">
        <v>2000</v>
      </c>
      <c r="AG1837" s="1">
        <v>2016</v>
      </c>
      <c r="AH1837" s="67">
        <f t="shared" si="140"/>
        <v>3.6117260023985111E-3</v>
      </c>
      <c r="AI1837" s="67">
        <f t="shared" si="144"/>
        <v>3.0842528336912237E-3</v>
      </c>
      <c r="AJ1837" s="67">
        <f t="shared" si="141"/>
        <v>-2.4334095516362871E-3</v>
      </c>
      <c r="AK1837" s="67">
        <f t="shared" si="142"/>
        <v>9.6568615564333084E-3</v>
      </c>
      <c r="AL1837" s="69">
        <f t="shared" si="143"/>
        <v>1</v>
      </c>
    </row>
    <row r="1838" spans="1:38">
      <c r="A1838" s="1">
        <v>1837</v>
      </c>
      <c r="B1838" s="35" t="s">
        <v>1392</v>
      </c>
      <c r="C1838" t="s">
        <v>4</v>
      </c>
      <c r="D1838" t="s">
        <v>34</v>
      </c>
      <c r="E1838" t="s">
        <v>102</v>
      </c>
      <c r="F1838" t="s">
        <v>136</v>
      </c>
      <c r="G1838" t="s">
        <v>151</v>
      </c>
      <c r="H1838" t="s">
        <v>279</v>
      </c>
      <c r="I1838" s="1">
        <v>8.3534965515136719</v>
      </c>
      <c r="J1838" s="1">
        <v>13.649983406066895</v>
      </c>
      <c r="K1838" s="1">
        <v>1</v>
      </c>
      <c r="L1838" t="s">
        <v>456</v>
      </c>
      <c r="M1838" t="s">
        <v>461</v>
      </c>
      <c r="N1838" t="s">
        <v>591</v>
      </c>
      <c r="O1838" t="s">
        <v>780</v>
      </c>
      <c r="P1838" t="s">
        <v>459</v>
      </c>
      <c r="Q1838" t="s">
        <v>851</v>
      </c>
      <c r="R1838" t="s">
        <v>854</v>
      </c>
      <c r="S1838" t="s">
        <v>861</v>
      </c>
      <c r="T1838" t="s">
        <v>865</v>
      </c>
      <c r="U1838" t="s">
        <v>867</v>
      </c>
      <c r="V1838" s="1"/>
      <c r="W1838" s="1"/>
      <c r="X1838" s="1">
        <v>0.24</v>
      </c>
      <c r="Y1838" s="1">
        <v>0.12245122343301773</v>
      </c>
      <c r="Z1838" t="s">
        <v>875</v>
      </c>
      <c r="AA1838" s="1">
        <v>13</v>
      </c>
      <c r="AB1838" t="s">
        <v>881</v>
      </c>
      <c r="AC1838" t="s">
        <v>913</v>
      </c>
      <c r="AD1838" t="s">
        <v>918</v>
      </c>
      <c r="AE1838" t="s">
        <v>921</v>
      </c>
      <c r="AF1838" s="1">
        <v>2000</v>
      </c>
      <c r="AG1838" s="1">
        <v>2016</v>
      </c>
      <c r="AH1838" s="67">
        <f t="shared" si="140"/>
        <v>1.7582438956909589E-2</v>
      </c>
      <c r="AI1838" s="67">
        <f t="shared" si="144"/>
        <v>8.9707965050413799E-3</v>
      </c>
      <c r="AJ1838" s="67">
        <f t="shared" si="141"/>
        <v>-3.2219297151428461E-7</v>
      </c>
      <c r="AK1838" s="67">
        <f t="shared" si="142"/>
        <v>3.5165200106790695E-2</v>
      </c>
      <c r="AL1838" s="69">
        <f t="shared" si="143"/>
        <v>1</v>
      </c>
    </row>
    <row r="1839" spans="1:38">
      <c r="A1839" s="1">
        <v>1838</v>
      </c>
      <c r="B1839" s="35" t="s">
        <v>1392</v>
      </c>
      <c r="C1839" t="s">
        <v>4</v>
      </c>
      <c r="D1839" t="s">
        <v>34</v>
      </c>
      <c r="E1839" t="s">
        <v>102</v>
      </c>
      <c r="F1839" t="s">
        <v>136</v>
      </c>
      <c r="G1839" t="s">
        <v>151</v>
      </c>
      <c r="H1839" t="s">
        <v>279</v>
      </c>
      <c r="I1839" s="1">
        <v>8.3534965515136719</v>
      </c>
      <c r="J1839" s="1">
        <v>13.649983406066895</v>
      </c>
      <c r="K1839" s="1">
        <v>1</v>
      </c>
      <c r="L1839" t="s">
        <v>456</v>
      </c>
      <c r="M1839" t="s">
        <v>461</v>
      </c>
      <c r="N1839" t="s">
        <v>591</v>
      </c>
      <c r="O1839" t="s">
        <v>780</v>
      </c>
      <c r="P1839" t="s">
        <v>459</v>
      </c>
      <c r="Q1839" t="s">
        <v>851</v>
      </c>
      <c r="R1839" t="s">
        <v>854</v>
      </c>
      <c r="S1839" t="s">
        <v>861</v>
      </c>
      <c r="T1839" t="s">
        <v>864</v>
      </c>
      <c r="U1839" t="s">
        <v>867</v>
      </c>
      <c r="V1839" s="1"/>
      <c r="W1839" s="1"/>
      <c r="X1839" s="1">
        <v>-5.1900000000000002E-2</v>
      </c>
      <c r="Y1839" s="1">
        <v>6.08E-2</v>
      </c>
      <c r="Z1839" t="s">
        <v>875</v>
      </c>
      <c r="AA1839" s="1">
        <v>32</v>
      </c>
      <c r="AB1839" t="s">
        <v>881</v>
      </c>
      <c r="AC1839" t="s">
        <v>913</v>
      </c>
      <c r="AD1839" t="s">
        <v>918</v>
      </c>
      <c r="AE1839" t="s">
        <v>921</v>
      </c>
      <c r="AF1839" s="1">
        <v>2000</v>
      </c>
      <c r="AG1839" s="1">
        <v>2016</v>
      </c>
      <c r="AH1839" s="67">
        <f t="shared" si="140"/>
        <v>-3.8022024244316987E-3</v>
      </c>
      <c r="AI1839" s="67">
        <f t="shared" si="144"/>
        <v>4.4542178690837623E-3</v>
      </c>
      <c r="AJ1839" s="67">
        <f t="shared" si="141"/>
        <v>-1.2532469447835873E-2</v>
      </c>
      <c r="AK1839" s="67">
        <f t="shared" si="142"/>
        <v>4.9280645989724751E-3</v>
      </c>
      <c r="AL1839" s="69">
        <f t="shared" si="143"/>
        <v>1</v>
      </c>
    </row>
    <row r="1840" spans="1:38">
      <c r="A1840" s="1">
        <v>1839</v>
      </c>
      <c r="B1840" s="35" t="s">
        <v>1392</v>
      </c>
      <c r="C1840" t="s">
        <v>4</v>
      </c>
      <c r="D1840" t="s">
        <v>34</v>
      </c>
      <c r="E1840" t="s">
        <v>102</v>
      </c>
      <c r="F1840" t="s">
        <v>136</v>
      </c>
      <c r="G1840" t="s">
        <v>151</v>
      </c>
      <c r="H1840" t="s">
        <v>279</v>
      </c>
      <c r="I1840" s="1">
        <v>8.3534965515136719</v>
      </c>
      <c r="J1840" s="1">
        <v>13.649983406066895</v>
      </c>
      <c r="K1840" s="1">
        <v>1</v>
      </c>
      <c r="L1840" t="s">
        <v>456</v>
      </c>
      <c r="M1840" t="s">
        <v>461</v>
      </c>
      <c r="N1840" t="s">
        <v>591</v>
      </c>
      <c r="O1840" t="s">
        <v>780</v>
      </c>
      <c r="P1840" t="s">
        <v>459</v>
      </c>
      <c r="Q1840" t="s">
        <v>851</v>
      </c>
      <c r="R1840" t="s">
        <v>854</v>
      </c>
      <c r="S1840" t="s">
        <v>861</v>
      </c>
      <c r="T1840" t="s">
        <v>864</v>
      </c>
      <c r="U1840" t="s">
        <v>867</v>
      </c>
      <c r="V1840" s="1"/>
      <c r="W1840" s="1"/>
      <c r="X1840" s="1">
        <v>2.07E-2</v>
      </c>
      <c r="Y1840" s="1">
        <v>6.9800000000000001E-2</v>
      </c>
      <c r="Z1840" t="s">
        <v>875</v>
      </c>
      <c r="AA1840" s="1">
        <v>32</v>
      </c>
      <c r="AB1840" t="s">
        <v>881</v>
      </c>
      <c r="AC1840" t="s">
        <v>913</v>
      </c>
      <c r="AD1840" t="s">
        <v>918</v>
      </c>
      <c r="AE1840" t="s">
        <v>921</v>
      </c>
      <c r="AF1840" s="1">
        <v>2000</v>
      </c>
      <c r="AG1840" s="1">
        <v>2016</v>
      </c>
      <c r="AH1840" s="67">
        <f t="shared" si="140"/>
        <v>1.516485360033452E-3</v>
      </c>
      <c r="AI1840" s="67">
        <f t="shared" si="144"/>
        <v>5.1135593299678718E-3</v>
      </c>
      <c r="AJ1840" s="67">
        <f t="shared" si="141"/>
        <v>-8.5060909267035759E-3</v>
      </c>
      <c r="AK1840" s="67">
        <f t="shared" si="142"/>
        <v>1.1539061646770481E-2</v>
      </c>
      <c r="AL1840" s="69">
        <f t="shared" si="143"/>
        <v>1</v>
      </c>
    </row>
    <row r="1841" spans="1:38">
      <c r="A1841" s="1">
        <v>1840</v>
      </c>
      <c r="B1841" s="35" t="s">
        <v>1392</v>
      </c>
      <c r="C1841" t="s">
        <v>4</v>
      </c>
      <c r="D1841" t="s">
        <v>34</v>
      </c>
      <c r="E1841" t="s">
        <v>102</v>
      </c>
      <c r="F1841" t="s">
        <v>136</v>
      </c>
      <c r="G1841" t="s">
        <v>151</v>
      </c>
      <c r="H1841" t="s">
        <v>279</v>
      </c>
      <c r="I1841" s="1">
        <v>8.3534965515136719</v>
      </c>
      <c r="J1841" s="1">
        <v>13.649983406066895</v>
      </c>
      <c r="K1841" s="1">
        <v>1</v>
      </c>
      <c r="L1841" t="s">
        <v>456</v>
      </c>
      <c r="M1841" t="s">
        <v>461</v>
      </c>
      <c r="N1841" t="s">
        <v>591</v>
      </c>
      <c r="O1841" t="s">
        <v>780</v>
      </c>
      <c r="P1841" t="s">
        <v>459</v>
      </c>
      <c r="Q1841" t="s">
        <v>851</v>
      </c>
      <c r="R1841" t="s">
        <v>854</v>
      </c>
      <c r="S1841" t="s">
        <v>861</v>
      </c>
      <c r="T1841" t="s">
        <v>864</v>
      </c>
      <c r="U1841" t="s">
        <v>867</v>
      </c>
      <c r="V1841" s="1"/>
      <c r="W1841" s="1"/>
      <c r="X1841" s="1">
        <v>2.5700000000000001E-2</v>
      </c>
      <c r="Y1841" s="1">
        <v>6.0999999999999999E-2</v>
      </c>
      <c r="Z1841" t="s">
        <v>875</v>
      </c>
      <c r="AA1841" s="1">
        <v>32</v>
      </c>
      <c r="AB1841" t="s">
        <v>881</v>
      </c>
      <c r="AC1841" t="s">
        <v>913</v>
      </c>
      <c r="AD1841" t="s">
        <v>918</v>
      </c>
      <c r="AE1841" t="s">
        <v>921</v>
      </c>
      <c r="AF1841" s="1">
        <v>2000</v>
      </c>
      <c r="AG1841" s="1">
        <v>2016</v>
      </c>
      <c r="AH1841" s="67">
        <f t="shared" si="140"/>
        <v>1.8827861716357351E-3</v>
      </c>
      <c r="AI1841" s="67">
        <f t="shared" si="144"/>
        <v>4.468869901547854E-3</v>
      </c>
      <c r="AJ1841" s="67">
        <f t="shared" si="141"/>
        <v>-6.8761988353980589E-3</v>
      </c>
      <c r="AK1841" s="67">
        <f t="shared" si="142"/>
        <v>1.0641771178669528E-2</v>
      </c>
      <c r="AL1841" s="69">
        <f t="shared" si="143"/>
        <v>1</v>
      </c>
    </row>
    <row r="1842" spans="1:38">
      <c r="A1842" s="1">
        <v>1841</v>
      </c>
      <c r="B1842" s="35" t="s">
        <v>1392</v>
      </c>
      <c r="C1842" t="s">
        <v>4</v>
      </c>
      <c r="D1842" t="s">
        <v>34</v>
      </c>
      <c r="E1842" t="s">
        <v>102</v>
      </c>
      <c r="F1842" t="s">
        <v>136</v>
      </c>
      <c r="G1842" t="s">
        <v>151</v>
      </c>
      <c r="H1842" t="s">
        <v>279</v>
      </c>
      <c r="I1842" s="1">
        <v>8.3534965515136719</v>
      </c>
      <c r="J1842" s="1">
        <v>13.649983406066895</v>
      </c>
      <c r="K1842" s="1">
        <v>1</v>
      </c>
      <c r="L1842" t="s">
        <v>456</v>
      </c>
      <c r="M1842" t="s">
        <v>461</v>
      </c>
      <c r="N1842" t="s">
        <v>591</v>
      </c>
      <c r="O1842" t="s">
        <v>780</v>
      </c>
      <c r="P1842" t="s">
        <v>459</v>
      </c>
      <c r="Q1842" t="s">
        <v>851</v>
      </c>
      <c r="R1842" t="s">
        <v>854</v>
      </c>
      <c r="S1842" t="s">
        <v>861</v>
      </c>
      <c r="T1842" t="s">
        <v>864</v>
      </c>
      <c r="U1842" t="s">
        <v>867</v>
      </c>
      <c r="V1842" s="1"/>
      <c r="W1842" s="1"/>
      <c r="X1842" s="1">
        <v>1.3899999999999999E-2</v>
      </c>
      <c r="Y1842" s="1">
        <v>3.4299999999999997E-2</v>
      </c>
      <c r="Z1842" t="s">
        <v>875</v>
      </c>
      <c r="AA1842" s="1">
        <v>32</v>
      </c>
      <c r="AB1842" t="s">
        <v>881</v>
      </c>
      <c r="AC1842" t="s">
        <v>913</v>
      </c>
      <c r="AD1842" t="s">
        <v>918</v>
      </c>
      <c r="AE1842" t="s">
        <v>921</v>
      </c>
      <c r="AF1842" s="1">
        <v>2000</v>
      </c>
      <c r="AG1842" s="1">
        <v>2016</v>
      </c>
      <c r="AH1842" s="67">
        <f t="shared" si="140"/>
        <v>1.018316256254347E-3</v>
      </c>
      <c r="AI1842" s="67">
        <f t="shared" si="144"/>
        <v>2.512823567591662E-3</v>
      </c>
      <c r="AJ1842" s="67">
        <f t="shared" si="141"/>
        <v>-3.9068179362253107E-3</v>
      </c>
      <c r="AK1842" s="67">
        <f t="shared" si="142"/>
        <v>5.9434504487340042E-3</v>
      </c>
      <c r="AL1842" s="69">
        <f t="shared" si="143"/>
        <v>1</v>
      </c>
    </row>
    <row r="1843" spans="1:38">
      <c r="A1843" s="1">
        <v>1842</v>
      </c>
      <c r="B1843" s="35" t="s">
        <v>1392</v>
      </c>
      <c r="C1843" t="s">
        <v>4</v>
      </c>
      <c r="D1843" t="s">
        <v>34</v>
      </c>
      <c r="E1843" t="s">
        <v>102</v>
      </c>
      <c r="F1843" t="s">
        <v>136</v>
      </c>
      <c r="G1843" t="s">
        <v>151</v>
      </c>
      <c r="H1843" t="s">
        <v>279</v>
      </c>
      <c r="I1843" s="1">
        <v>8.3534965515136719</v>
      </c>
      <c r="J1843" s="1">
        <v>13.649983406066895</v>
      </c>
      <c r="K1843" s="1">
        <v>1</v>
      </c>
      <c r="L1843" t="s">
        <v>456</v>
      </c>
      <c r="M1843" t="s">
        <v>461</v>
      </c>
      <c r="N1843" t="s">
        <v>591</v>
      </c>
      <c r="O1843" t="s">
        <v>780</v>
      </c>
      <c r="P1843" t="s">
        <v>459</v>
      </c>
      <c r="Q1843" t="s">
        <v>851</v>
      </c>
      <c r="R1843" t="s">
        <v>854</v>
      </c>
      <c r="S1843" t="s">
        <v>861</v>
      </c>
      <c r="T1843" t="s">
        <v>865</v>
      </c>
      <c r="U1843" t="s">
        <v>867</v>
      </c>
      <c r="V1843" s="1"/>
      <c r="W1843" s="1"/>
      <c r="X1843" s="1">
        <v>0.01</v>
      </c>
      <c r="Y1843" s="1">
        <v>0.19938755035400391</v>
      </c>
      <c r="Z1843" t="s">
        <v>875</v>
      </c>
      <c r="AA1843" s="1">
        <v>32</v>
      </c>
      <c r="AB1843" t="s">
        <v>881</v>
      </c>
      <c r="AC1843" t="s">
        <v>913</v>
      </c>
      <c r="AD1843" t="s">
        <v>918</v>
      </c>
      <c r="AE1843" t="s">
        <v>921</v>
      </c>
      <c r="AF1843" s="1">
        <v>2000</v>
      </c>
      <c r="AG1843" s="1">
        <v>2016</v>
      </c>
      <c r="AH1843" s="67">
        <f t="shared" si="140"/>
        <v>7.3260162320456623E-4</v>
      </c>
      <c r="AI1843" s="67">
        <f t="shared" si="144"/>
        <v>1.4607164303612544E-2</v>
      </c>
      <c r="AJ1843" s="67">
        <f t="shared" si="141"/>
        <v>-2.7897440411876018E-2</v>
      </c>
      <c r="AK1843" s="67">
        <f t="shared" si="142"/>
        <v>2.9362643658285153E-2</v>
      </c>
      <c r="AL1843" s="69">
        <f t="shared" si="143"/>
        <v>1</v>
      </c>
    </row>
    <row r="1844" spans="1:38">
      <c r="A1844" s="1">
        <v>1843</v>
      </c>
      <c r="B1844" s="35" t="s">
        <v>1392</v>
      </c>
      <c r="C1844" t="s">
        <v>4</v>
      </c>
      <c r="D1844" t="s">
        <v>34</v>
      </c>
      <c r="E1844" t="s">
        <v>102</v>
      </c>
      <c r="F1844" t="s">
        <v>136</v>
      </c>
      <c r="G1844" t="s">
        <v>151</v>
      </c>
      <c r="H1844" t="s">
        <v>279</v>
      </c>
      <c r="I1844" s="1">
        <v>8.3534965515136719</v>
      </c>
      <c r="J1844" s="1">
        <v>13.649983406066895</v>
      </c>
      <c r="K1844" s="1">
        <v>1</v>
      </c>
      <c r="L1844" t="s">
        <v>456</v>
      </c>
      <c r="M1844" t="s">
        <v>461</v>
      </c>
      <c r="N1844" t="s">
        <v>591</v>
      </c>
      <c r="O1844" t="s">
        <v>780</v>
      </c>
      <c r="P1844" t="s">
        <v>459</v>
      </c>
      <c r="Q1844" t="s">
        <v>851</v>
      </c>
      <c r="R1844" t="s">
        <v>854</v>
      </c>
      <c r="S1844" t="s">
        <v>861</v>
      </c>
      <c r="T1844" t="s">
        <v>864</v>
      </c>
      <c r="U1844" t="s">
        <v>867</v>
      </c>
      <c r="V1844" s="1"/>
      <c r="W1844" s="1"/>
      <c r="X1844" s="1">
        <v>0.16300000000000001</v>
      </c>
      <c r="Y1844" s="1">
        <v>3.5200000000000002E-2</v>
      </c>
      <c r="Z1844" t="s">
        <v>875</v>
      </c>
      <c r="AA1844" s="1">
        <v>8</v>
      </c>
      <c r="AB1844" t="s">
        <v>881</v>
      </c>
      <c r="AC1844" t="s">
        <v>913</v>
      </c>
      <c r="AD1844" t="s">
        <v>918</v>
      </c>
      <c r="AE1844" t="s">
        <v>921</v>
      </c>
      <c r="AF1844" s="1">
        <v>2000</v>
      </c>
      <c r="AG1844" s="1">
        <v>2016</v>
      </c>
      <c r="AH1844" s="67">
        <f t="shared" si="140"/>
        <v>1.1941406458234429E-2</v>
      </c>
      <c r="AI1844" s="67">
        <f t="shared" si="144"/>
        <v>2.578757713680073E-3</v>
      </c>
      <c r="AJ1844" s="67">
        <f t="shared" si="141"/>
        <v>6.8870413394214866E-3</v>
      </c>
      <c r="AK1844" s="67">
        <f t="shared" si="142"/>
        <v>1.6995771577047371E-2</v>
      </c>
      <c r="AL1844" s="69">
        <f t="shared" si="143"/>
        <v>1</v>
      </c>
    </row>
    <row r="1845" spans="1:38">
      <c r="A1845" s="1">
        <v>1844</v>
      </c>
      <c r="B1845" s="35" t="s">
        <v>1392</v>
      </c>
      <c r="C1845" t="s">
        <v>4</v>
      </c>
      <c r="D1845" t="s">
        <v>34</v>
      </c>
      <c r="E1845" t="s">
        <v>102</v>
      </c>
      <c r="F1845" t="s">
        <v>136</v>
      </c>
      <c r="G1845" t="s">
        <v>151</v>
      </c>
      <c r="H1845" t="s">
        <v>279</v>
      </c>
      <c r="I1845" s="1">
        <v>8.3534965515136719</v>
      </c>
      <c r="J1845" s="1">
        <v>13.649983406066895</v>
      </c>
      <c r="K1845" s="1">
        <v>1</v>
      </c>
      <c r="L1845" t="s">
        <v>456</v>
      </c>
      <c r="M1845" t="s">
        <v>461</v>
      </c>
      <c r="N1845" t="s">
        <v>591</v>
      </c>
      <c r="O1845" t="s">
        <v>780</v>
      </c>
      <c r="P1845" t="s">
        <v>459</v>
      </c>
      <c r="Q1845" t="s">
        <v>851</v>
      </c>
      <c r="R1845" t="s">
        <v>854</v>
      </c>
      <c r="S1845" t="s">
        <v>861</v>
      </c>
      <c r="T1845" t="s">
        <v>864</v>
      </c>
      <c r="U1845" t="s">
        <v>867</v>
      </c>
      <c r="V1845" s="1"/>
      <c r="W1845" s="1"/>
      <c r="X1845" s="1">
        <v>2.5000000000000001E-2</v>
      </c>
      <c r="Y1845" s="1">
        <v>0.13</v>
      </c>
      <c r="Z1845" t="s">
        <v>875</v>
      </c>
      <c r="AA1845" s="1">
        <v>8</v>
      </c>
      <c r="AB1845" t="s">
        <v>881</v>
      </c>
      <c r="AC1845" t="s">
        <v>913</v>
      </c>
      <c r="AD1845" t="s">
        <v>918</v>
      </c>
      <c r="AE1845" t="s">
        <v>921</v>
      </c>
      <c r="AF1845" s="1">
        <v>2000</v>
      </c>
      <c r="AG1845" s="1">
        <v>2016</v>
      </c>
      <c r="AH1845" s="67">
        <f t="shared" si="140"/>
        <v>1.8315040580114156E-3</v>
      </c>
      <c r="AI1845" s="67">
        <f t="shared" si="144"/>
        <v>9.5238211016593615E-3</v>
      </c>
      <c r="AJ1845" s="67">
        <f t="shared" si="141"/>
        <v>-1.6835185301240931E-2</v>
      </c>
      <c r="AK1845" s="67">
        <f t="shared" si="142"/>
        <v>2.0498193417263763E-2</v>
      </c>
      <c r="AL1845" s="69">
        <f t="shared" si="143"/>
        <v>1</v>
      </c>
    </row>
    <row r="1846" spans="1:38">
      <c r="A1846" s="1">
        <v>1845</v>
      </c>
      <c r="B1846" s="35" t="s">
        <v>1392</v>
      </c>
      <c r="C1846" t="s">
        <v>4</v>
      </c>
      <c r="D1846" t="s">
        <v>34</v>
      </c>
      <c r="E1846" t="s">
        <v>102</v>
      </c>
      <c r="F1846" t="s">
        <v>136</v>
      </c>
      <c r="G1846" t="s">
        <v>151</v>
      </c>
      <c r="H1846" t="s">
        <v>279</v>
      </c>
      <c r="I1846" s="1">
        <v>8.3534965515136719</v>
      </c>
      <c r="J1846" s="1">
        <v>13.649983406066895</v>
      </c>
      <c r="K1846" s="1">
        <v>1</v>
      </c>
      <c r="L1846" t="s">
        <v>456</v>
      </c>
      <c r="M1846" t="s">
        <v>461</v>
      </c>
      <c r="N1846" t="s">
        <v>591</v>
      </c>
      <c r="O1846" t="s">
        <v>780</v>
      </c>
      <c r="P1846" t="s">
        <v>459</v>
      </c>
      <c r="Q1846" t="s">
        <v>851</v>
      </c>
      <c r="R1846" t="s">
        <v>854</v>
      </c>
      <c r="S1846" t="s">
        <v>861</v>
      </c>
      <c r="T1846" t="s">
        <v>864</v>
      </c>
      <c r="U1846" t="s">
        <v>867</v>
      </c>
      <c r="V1846" s="1"/>
      <c r="W1846" s="1"/>
      <c r="X1846" s="1">
        <v>0.158</v>
      </c>
      <c r="Y1846" s="1">
        <v>9.1700000000000004E-2</v>
      </c>
      <c r="Z1846" t="s">
        <v>875</v>
      </c>
      <c r="AA1846" s="1">
        <v>8</v>
      </c>
      <c r="AB1846" t="s">
        <v>881</v>
      </c>
      <c r="AC1846" t="s">
        <v>913</v>
      </c>
      <c r="AD1846" t="s">
        <v>918</v>
      </c>
      <c r="AE1846" t="s">
        <v>921</v>
      </c>
      <c r="AF1846" s="1">
        <v>2000</v>
      </c>
      <c r="AG1846" s="1">
        <v>2016</v>
      </c>
      <c r="AH1846" s="67">
        <f t="shared" si="140"/>
        <v>1.1575105646632146E-2</v>
      </c>
      <c r="AI1846" s="67">
        <f t="shared" si="144"/>
        <v>6.7179568847858719E-3</v>
      </c>
      <c r="AJ1846" s="67">
        <f t="shared" si="141"/>
        <v>-1.5920898475481633E-3</v>
      </c>
      <c r="AK1846" s="67">
        <f t="shared" si="142"/>
        <v>2.4742301140812453E-2</v>
      </c>
      <c r="AL1846" s="69">
        <f t="shared" si="143"/>
        <v>1</v>
      </c>
    </row>
    <row r="1847" spans="1:38">
      <c r="A1847" s="1">
        <v>1846</v>
      </c>
      <c r="B1847" s="35" t="s">
        <v>1392</v>
      </c>
      <c r="C1847" t="s">
        <v>4</v>
      </c>
      <c r="D1847" t="s">
        <v>34</v>
      </c>
      <c r="E1847" t="s">
        <v>102</v>
      </c>
      <c r="F1847" t="s">
        <v>136</v>
      </c>
      <c r="G1847" t="s">
        <v>151</v>
      </c>
      <c r="H1847" t="s">
        <v>279</v>
      </c>
      <c r="I1847" s="1">
        <v>8.3534965515136719</v>
      </c>
      <c r="J1847" s="1">
        <v>13.649983406066895</v>
      </c>
      <c r="K1847" s="1">
        <v>1</v>
      </c>
      <c r="L1847" t="s">
        <v>456</v>
      </c>
      <c r="M1847" t="s">
        <v>461</v>
      </c>
      <c r="N1847" t="s">
        <v>591</v>
      </c>
      <c r="O1847" t="s">
        <v>780</v>
      </c>
      <c r="P1847" t="s">
        <v>459</v>
      </c>
      <c r="Q1847" t="s">
        <v>851</v>
      </c>
      <c r="R1847" t="s">
        <v>854</v>
      </c>
      <c r="S1847" t="s">
        <v>861</v>
      </c>
      <c r="T1847" t="s">
        <v>864</v>
      </c>
      <c r="U1847" t="s">
        <v>867</v>
      </c>
      <c r="V1847" s="1"/>
      <c r="W1847" s="1"/>
      <c r="X1847" s="1">
        <v>8.0299999999999996E-2</v>
      </c>
      <c r="Y1847" s="1">
        <v>0.2</v>
      </c>
      <c r="Z1847" t="s">
        <v>875</v>
      </c>
      <c r="AA1847" s="1">
        <v>8</v>
      </c>
      <c r="AB1847" t="s">
        <v>881</v>
      </c>
      <c r="AC1847" t="s">
        <v>913</v>
      </c>
      <c r="AD1847" t="s">
        <v>918</v>
      </c>
      <c r="AE1847" t="s">
        <v>921</v>
      </c>
      <c r="AF1847" s="1">
        <v>2000</v>
      </c>
      <c r="AG1847" s="1">
        <v>2016</v>
      </c>
      <c r="AH1847" s="67">
        <f t="shared" si="140"/>
        <v>5.8827910343326661E-3</v>
      </c>
      <c r="AI1847" s="67">
        <f t="shared" si="144"/>
        <v>1.4652032464091325E-2</v>
      </c>
      <c r="AJ1847" s="67">
        <f t="shared" si="141"/>
        <v>-2.2835192595286328E-2</v>
      </c>
      <c r="AK1847" s="67">
        <f t="shared" si="142"/>
        <v>3.4600774663951658E-2</v>
      </c>
      <c r="AL1847" s="69">
        <f t="shared" si="143"/>
        <v>1</v>
      </c>
    </row>
    <row r="1848" spans="1:38">
      <c r="A1848" s="1">
        <v>1847</v>
      </c>
      <c r="B1848" s="35" t="s">
        <v>1392</v>
      </c>
      <c r="C1848" t="s">
        <v>4</v>
      </c>
      <c r="D1848" t="s">
        <v>34</v>
      </c>
      <c r="E1848" t="s">
        <v>102</v>
      </c>
      <c r="F1848" t="s">
        <v>136</v>
      </c>
      <c r="G1848" t="s">
        <v>151</v>
      </c>
      <c r="H1848" t="s">
        <v>279</v>
      </c>
      <c r="I1848" s="1">
        <v>8.3534965515136719</v>
      </c>
      <c r="J1848" s="1">
        <v>13.649983406066895</v>
      </c>
      <c r="K1848" s="1">
        <v>1</v>
      </c>
      <c r="L1848" t="s">
        <v>456</v>
      </c>
      <c r="M1848" t="s">
        <v>461</v>
      </c>
      <c r="N1848" t="s">
        <v>591</v>
      </c>
      <c r="O1848" t="s">
        <v>780</v>
      </c>
      <c r="P1848" t="s">
        <v>459</v>
      </c>
      <c r="Q1848" t="s">
        <v>851</v>
      </c>
      <c r="R1848" t="s">
        <v>854</v>
      </c>
      <c r="S1848" t="s">
        <v>861</v>
      </c>
      <c r="T1848" t="s">
        <v>865</v>
      </c>
      <c r="U1848" t="s">
        <v>867</v>
      </c>
      <c r="V1848" s="1"/>
      <c r="W1848" s="1"/>
      <c r="X1848" s="1">
        <v>0.43</v>
      </c>
      <c r="Y1848" s="1">
        <v>0.44142681360244751</v>
      </c>
      <c r="Z1848" t="s">
        <v>875</v>
      </c>
      <c r="AA1848" s="1">
        <v>8</v>
      </c>
      <c r="AB1848" t="s">
        <v>881</v>
      </c>
      <c r="AC1848" t="s">
        <v>913</v>
      </c>
      <c r="AD1848" t="s">
        <v>918</v>
      </c>
      <c r="AE1848" t="s">
        <v>921</v>
      </c>
      <c r="AF1848" s="1">
        <v>2000</v>
      </c>
      <c r="AG1848" s="1">
        <v>2016</v>
      </c>
      <c r="AH1848" s="67">
        <f t="shared" si="140"/>
        <v>3.1501869797796345E-2</v>
      </c>
      <c r="AI1848" s="67">
        <f t="shared" si="144"/>
        <v>3.2339000017117252E-2</v>
      </c>
      <c r="AJ1848" s="67">
        <f t="shared" si="141"/>
        <v>-3.1882570235753471E-2</v>
      </c>
      <c r="AK1848" s="67">
        <f t="shared" si="142"/>
        <v>9.4886309831346161E-2</v>
      </c>
      <c r="AL1848" s="69">
        <f t="shared" si="143"/>
        <v>1</v>
      </c>
    </row>
    <row r="1849" spans="1:38">
      <c r="A1849" s="1">
        <v>1848</v>
      </c>
      <c r="B1849" s="35" t="s">
        <v>1392</v>
      </c>
      <c r="C1849" t="s">
        <v>4</v>
      </c>
      <c r="D1849" t="s">
        <v>34</v>
      </c>
      <c r="E1849" t="s">
        <v>102</v>
      </c>
      <c r="F1849" t="s">
        <v>136</v>
      </c>
      <c r="G1849" t="s">
        <v>151</v>
      </c>
      <c r="H1849" t="s">
        <v>279</v>
      </c>
      <c r="I1849" s="1">
        <v>8.3534965515136719</v>
      </c>
      <c r="J1849" s="1">
        <v>13.649983406066895</v>
      </c>
      <c r="K1849" s="1">
        <v>1</v>
      </c>
      <c r="L1849" t="s">
        <v>456</v>
      </c>
      <c r="M1849" t="s">
        <v>461</v>
      </c>
      <c r="N1849" t="s">
        <v>591</v>
      </c>
      <c r="O1849" t="s">
        <v>780</v>
      </c>
      <c r="P1849" t="s">
        <v>459</v>
      </c>
      <c r="Q1849" t="s">
        <v>851</v>
      </c>
      <c r="R1849" t="s">
        <v>854</v>
      </c>
      <c r="S1849" t="s">
        <v>861</v>
      </c>
      <c r="T1849" t="s">
        <v>864</v>
      </c>
      <c r="U1849" t="s">
        <v>867</v>
      </c>
      <c r="V1849" s="1"/>
      <c r="W1849" s="1"/>
      <c r="X1849" s="1">
        <v>1.09E-2</v>
      </c>
      <c r="Y1849" s="1">
        <v>4.5499999999999999E-2</v>
      </c>
      <c r="Z1849" t="s">
        <v>875</v>
      </c>
      <c r="AA1849" s="1">
        <v>31</v>
      </c>
      <c r="AB1849" t="s">
        <v>881</v>
      </c>
      <c r="AC1849" t="s">
        <v>913</v>
      </c>
      <c r="AD1849" t="s">
        <v>918</v>
      </c>
      <c r="AE1849" t="s">
        <v>921</v>
      </c>
      <c r="AF1849" s="1">
        <v>2000</v>
      </c>
      <c r="AG1849" s="1">
        <v>2016</v>
      </c>
      <c r="AH1849" s="67">
        <f t="shared" si="140"/>
        <v>7.9853576929297715E-4</v>
      </c>
      <c r="AI1849" s="67">
        <f t="shared" si="144"/>
        <v>3.3333373855807761E-3</v>
      </c>
      <c r="AJ1849" s="67">
        <f t="shared" si="141"/>
        <v>-5.7348055064453439E-3</v>
      </c>
      <c r="AK1849" s="67">
        <f t="shared" si="142"/>
        <v>7.3318770450312978E-3</v>
      </c>
      <c r="AL1849" s="69">
        <f t="shared" si="143"/>
        <v>1</v>
      </c>
    </row>
    <row r="1850" spans="1:38">
      <c r="A1850" s="1">
        <v>1849</v>
      </c>
      <c r="B1850" s="35" t="s">
        <v>1392</v>
      </c>
      <c r="C1850" t="s">
        <v>4</v>
      </c>
      <c r="D1850" t="s">
        <v>34</v>
      </c>
      <c r="E1850" t="s">
        <v>102</v>
      </c>
      <c r="F1850" t="s">
        <v>136</v>
      </c>
      <c r="G1850" t="s">
        <v>151</v>
      </c>
      <c r="H1850" t="s">
        <v>279</v>
      </c>
      <c r="I1850" s="1">
        <v>8.3534965515136719</v>
      </c>
      <c r="J1850" s="1">
        <v>13.649983406066895</v>
      </c>
      <c r="K1850" s="1">
        <v>1</v>
      </c>
      <c r="L1850" t="s">
        <v>456</v>
      </c>
      <c r="M1850" t="s">
        <v>461</v>
      </c>
      <c r="N1850" t="s">
        <v>591</v>
      </c>
      <c r="O1850" t="s">
        <v>780</v>
      </c>
      <c r="P1850" t="s">
        <v>459</v>
      </c>
      <c r="Q1850" t="s">
        <v>851</v>
      </c>
      <c r="R1850" t="s">
        <v>854</v>
      </c>
      <c r="S1850" t="s">
        <v>861</v>
      </c>
      <c r="T1850" t="s">
        <v>864</v>
      </c>
      <c r="U1850" t="s">
        <v>867</v>
      </c>
      <c r="V1850" s="1"/>
      <c r="W1850" s="1"/>
      <c r="X1850" s="1">
        <v>4.0399999999999998E-2</v>
      </c>
      <c r="Y1850" s="1">
        <v>6.4399999999999999E-2</v>
      </c>
      <c r="Z1850" t="s">
        <v>875</v>
      </c>
      <c r="AA1850" s="1">
        <v>31</v>
      </c>
      <c r="AB1850" t="s">
        <v>881</v>
      </c>
      <c r="AC1850" t="s">
        <v>913</v>
      </c>
      <c r="AD1850" t="s">
        <v>918</v>
      </c>
      <c r="AE1850" t="s">
        <v>921</v>
      </c>
      <c r="AF1850" s="1">
        <v>2000</v>
      </c>
      <c r="AG1850" s="1">
        <v>2016</v>
      </c>
      <c r="AH1850" s="67">
        <f t="shared" si="140"/>
        <v>2.9597105577464471E-3</v>
      </c>
      <c r="AI1850" s="67">
        <f t="shared" si="144"/>
        <v>4.7179544534374064E-3</v>
      </c>
      <c r="AJ1850" s="67">
        <f t="shared" si="141"/>
        <v>-6.2874801709908688E-3</v>
      </c>
      <c r="AK1850" s="67">
        <f t="shared" si="142"/>
        <v>1.2206901286483763E-2</v>
      </c>
      <c r="AL1850" s="69">
        <f t="shared" si="143"/>
        <v>1</v>
      </c>
    </row>
    <row r="1851" spans="1:38">
      <c r="A1851" s="1">
        <v>1850</v>
      </c>
      <c r="B1851" s="35" t="s">
        <v>1392</v>
      </c>
      <c r="C1851" t="s">
        <v>4</v>
      </c>
      <c r="D1851" t="s">
        <v>34</v>
      </c>
      <c r="E1851" t="s">
        <v>102</v>
      </c>
      <c r="F1851" t="s">
        <v>136</v>
      </c>
      <c r="G1851" t="s">
        <v>151</v>
      </c>
      <c r="H1851" t="s">
        <v>279</v>
      </c>
      <c r="I1851" s="1">
        <v>8.3534965515136719</v>
      </c>
      <c r="J1851" s="1">
        <v>13.649983406066895</v>
      </c>
      <c r="K1851" s="1">
        <v>1</v>
      </c>
      <c r="L1851" t="s">
        <v>456</v>
      </c>
      <c r="M1851" t="s">
        <v>461</v>
      </c>
      <c r="N1851" t="s">
        <v>591</v>
      </c>
      <c r="O1851" t="s">
        <v>780</v>
      </c>
      <c r="P1851" t="s">
        <v>459</v>
      </c>
      <c r="Q1851" t="s">
        <v>851</v>
      </c>
      <c r="R1851" t="s">
        <v>854</v>
      </c>
      <c r="S1851" t="s">
        <v>861</v>
      </c>
      <c r="T1851" t="s">
        <v>864</v>
      </c>
      <c r="U1851" t="s">
        <v>867</v>
      </c>
      <c r="V1851" s="1"/>
      <c r="W1851" s="1"/>
      <c r="X1851" s="1">
        <v>5.2600000000000001E-2</v>
      </c>
      <c r="Y1851" s="1">
        <v>5.0799999999999998E-2</v>
      </c>
      <c r="Z1851" t="s">
        <v>875</v>
      </c>
      <c r="AA1851" s="1">
        <v>31</v>
      </c>
      <c r="AB1851" t="s">
        <v>881</v>
      </c>
      <c r="AC1851" t="s">
        <v>913</v>
      </c>
      <c r="AD1851" t="s">
        <v>918</v>
      </c>
      <c r="AE1851" t="s">
        <v>921</v>
      </c>
      <c r="AF1851" s="1">
        <v>2000</v>
      </c>
      <c r="AG1851" s="1">
        <v>2016</v>
      </c>
      <c r="AH1851" s="67">
        <f t="shared" si="140"/>
        <v>3.853484538056018E-3</v>
      </c>
      <c r="AI1851" s="67">
        <f t="shared" si="144"/>
        <v>3.721616245879196E-3</v>
      </c>
      <c r="AJ1851" s="67">
        <f t="shared" si="141"/>
        <v>-3.4408833038672062E-3</v>
      </c>
      <c r="AK1851" s="67">
        <f t="shared" si="142"/>
        <v>1.1147852379979242E-2</v>
      </c>
      <c r="AL1851" s="69">
        <f t="shared" si="143"/>
        <v>1</v>
      </c>
    </row>
    <row r="1852" spans="1:38">
      <c r="A1852" s="1">
        <v>1851</v>
      </c>
      <c r="B1852" s="35" t="s">
        <v>1392</v>
      </c>
      <c r="C1852" t="s">
        <v>4</v>
      </c>
      <c r="D1852" t="s">
        <v>34</v>
      </c>
      <c r="E1852" t="s">
        <v>102</v>
      </c>
      <c r="F1852" t="s">
        <v>136</v>
      </c>
      <c r="G1852" t="s">
        <v>151</v>
      </c>
      <c r="H1852" t="s">
        <v>279</v>
      </c>
      <c r="I1852" s="1">
        <v>8.3534965515136719</v>
      </c>
      <c r="J1852" s="1">
        <v>13.649983406066895</v>
      </c>
      <c r="K1852" s="1">
        <v>1</v>
      </c>
      <c r="L1852" t="s">
        <v>456</v>
      </c>
      <c r="M1852" t="s">
        <v>461</v>
      </c>
      <c r="N1852" t="s">
        <v>591</v>
      </c>
      <c r="O1852" t="s">
        <v>780</v>
      </c>
      <c r="P1852" t="s">
        <v>459</v>
      </c>
      <c r="Q1852" t="s">
        <v>851</v>
      </c>
      <c r="R1852" t="s">
        <v>854</v>
      </c>
      <c r="S1852" t="s">
        <v>861</v>
      </c>
      <c r="T1852" t="s">
        <v>864</v>
      </c>
      <c r="U1852" t="s">
        <v>867</v>
      </c>
      <c r="V1852" s="1"/>
      <c r="W1852" s="1"/>
      <c r="X1852" s="1">
        <v>4.02E-2</v>
      </c>
      <c r="Y1852" s="1">
        <v>3.9800000000000002E-2</v>
      </c>
      <c r="Z1852" t="s">
        <v>875</v>
      </c>
      <c r="AA1852" s="1">
        <v>31</v>
      </c>
      <c r="AB1852" t="s">
        <v>881</v>
      </c>
      <c r="AC1852" t="s">
        <v>913</v>
      </c>
      <c r="AD1852" t="s">
        <v>918</v>
      </c>
      <c r="AE1852" t="s">
        <v>921</v>
      </c>
      <c r="AF1852" s="1">
        <v>2000</v>
      </c>
      <c r="AG1852" s="1">
        <v>2016</v>
      </c>
      <c r="AH1852" s="67">
        <f t="shared" si="140"/>
        <v>2.9450585252823562E-3</v>
      </c>
      <c r="AI1852" s="67">
        <f t="shared" si="144"/>
        <v>2.9157544603541736E-3</v>
      </c>
      <c r="AJ1852" s="67">
        <f t="shared" si="141"/>
        <v>-2.7698202170118244E-3</v>
      </c>
      <c r="AK1852" s="67">
        <f t="shared" si="142"/>
        <v>8.6599372675765368E-3</v>
      </c>
      <c r="AL1852" s="69">
        <f t="shared" si="143"/>
        <v>1</v>
      </c>
    </row>
    <row r="1853" spans="1:38">
      <c r="A1853" s="1">
        <v>1852</v>
      </c>
      <c r="B1853" s="35" t="s">
        <v>1392</v>
      </c>
      <c r="C1853" t="s">
        <v>4</v>
      </c>
      <c r="D1853" t="s">
        <v>34</v>
      </c>
      <c r="E1853" t="s">
        <v>102</v>
      </c>
      <c r="F1853" t="s">
        <v>136</v>
      </c>
      <c r="G1853" t="s">
        <v>151</v>
      </c>
      <c r="H1853" t="s">
        <v>279</v>
      </c>
      <c r="I1853" s="1">
        <v>8.3534965515136719</v>
      </c>
      <c r="J1853" s="1">
        <v>13.649983406066895</v>
      </c>
      <c r="K1853" s="1">
        <v>1</v>
      </c>
      <c r="L1853" t="s">
        <v>456</v>
      </c>
      <c r="M1853" t="s">
        <v>461</v>
      </c>
      <c r="N1853" t="s">
        <v>591</v>
      </c>
      <c r="O1853" t="s">
        <v>780</v>
      </c>
      <c r="P1853" t="s">
        <v>459</v>
      </c>
      <c r="Q1853" t="s">
        <v>851</v>
      </c>
      <c r="R1853" t="s">
        <v>854</v>
      </c>
      <c r="S1853" t="s">
        <v>861</v>
      </c>
      <c r="T1853" t="s">
        <v>865</v>
      </c>
      <c r="U1853" t="s">
        <v>867</v>
      </c>
      <c r="V1853" s="1"/>
      <c r="W1853" s="1"/>
      <c r="X1853" s="1">
        <v>0.14000000000000001</v>
      </c>
      <c r="Y1853" s="1">
        <v>0.15294443070888519</v>
      </c>
      <c r="Z1853" t="s">
        <v>875</v>
      </c>
      <c r="AA1853" s="1">
        <v>31</v>
      </c>
      <c r="AB1853" t="s">
        <v>881</v>
      </c>
      <c r="AC1853" t="s">
        <v>913</v>
      </c>
      <c r="AD1853" t="s">
        <v>918</v>
      </c>
      <c r="AE1853" t="s">
        <v>921</v>
      </c>
      <c r="AF1853" s="1">
        <v>2000</v>
      </c>
      <c r="AG1853" s="1">
        <v>2016</v>
      </c>
      <c r="AH1853" s="67">
        <f t="shared" si="140"/>
        <v>1.0256422724863927E-2</v>
      </c>
      <c r="AI1853" s="67">
        <f t="shared" si="144"/>
        <v>1.1204733819742759E-2</v>
      </c>
      <c r="AJ1853" s="67">
        <f t="shared" si="141"/>
        <v>-1.170485556183188E-2</v>
      </c>
      <c r="AK1853" s="67">
        <f t="shared" si="142"/>
        <v>3.2217701011559734E-2</v>
      </c>
      <c r="AL1853" s="69">
        <f t="shared" si="143"/>
        <v>1</v>
      </c>
    </row>
    <row r="1854" spans="1:38">
      <c r="A1854" s="1">
        <v>1853</v>
      </c>
      <c r="B1854" s="35" t="s">
        <v>1392</v>
      </c>
      <c r="C1854" t="s">
        <v>4</v>
      </c>
      <c r="D1854" t="s">
        <v>34</v>
      </c>
      <c r="E1854" t="s">
        <v>102</v>
      </c>
      <c r="F1854" t="s">
        <v>136</v>
      </c>
      <c r="G1854" t="s">
        <v>151</v>
      </c>
      <c r="H1854" t="s">
        <v>279</v>
      </c>
      <c r="I1854" s="1">
        <v>8.3534965515136719</v>
      </c>
      <c r="J1854" s="1">
        <v>13.649983406066895</v>
      </c>
      <c r="K1854" s="1">
        <v>1</v>
      </c>
      <c r="L1854" t="s">
        <v>456</v>
      </c>
      <c r="M1854" t="s">
        <v>461</v>
      </c>
      <c r="N1854" t="s">
        <v>591</v>
      </c>
      <c r="O1854" t="s">
        <v>780</v>
      </c>
      <c r="P1854" t="s">
        <v>459</v>
      </c>
      <c r="Q1854" t="s">
        <v>851</v>
      </c>
      <c r="R1854" t="s">
        <v>854</v>
      </c>
      <c r="S1854" t="s">
        <v>861</v>
      </c>
      <c r="T1854" t="s">
        <v>864</v>
      </c>
      <c r="U1854" t="s">
        <v>867</v>
      </c>
      <c r="V1854" s="1"/>
      <c r="W1854" s="1"/>
      <c r="X1854" s="1">
        <v>2.98E-2</v>
      </c>
      <c r="Y1854" s="1">
        <v>2.1100000000000001E-2</v>
      </c>
      <c r="Z1854" t="s">
        <v>875</v>
      </c>
      <c r="AA1854" s="1">
        <v>31</v>
      </c>
      <c r="AB1854" t="s">
        <v>881</v>
      </c>
      <c r="AC1854" t="s">
        <v>913</v>
      </c>
      <c r="AD1854" t="s">
        <v>918</v>
      </c>
      <c r="AE1854" t="s">
        <v>921</v>
      </c>
      <c r="AF1854" s="1">
        <v>2000</v>
      </c>
      <c r="AG1854" s="1">
        <v>2016</v>
      </c>
      <c r="AH1854" s="67">
        <f t="shared" si="140"/>
        <v>2.1831528371496073E-3</v>
      </c>
      <c r="AI1854" s="67">
        <f t="shared" si="144"/>
        <v>1.5457894249616348E-3</v>
      </c>
      <c r="AJ1854" s="67">
        <f t="shared" si="141"/>
        <v>-8.4659443577519674E-4</v>
      </c>
      <c r="AK1854" s="67">
        <f t="shared" si="142"/>
        <v>5.2129001100744109E-3</v>
      </c>
      <c r="AL1854" s="69">
        <f t="shared" si="143"/>
        <v>1</v>
      </c>
    </row>
    <row r="1855" spans="1:38">
      <c r="A1855" s="1">
        <v>1854</v>
      </c>
      <c r="B1855" s="35" t="s">
        <v>1392</v>
      </c>
      <c r="C1855" t="s">
        <v>4</v>
      </c>
      <c r="D1855" t="s">
        <v>34</v>
      </c>
      <c r="E1855" t="s">
        <v>102</v>
      </c>
      <c r="F1855" t="s">
        <v>136</v>
      </c>
      <c r="G1855" t="s">
        <v>151</v>
      </c>
      <c r="H1855" t="s">
        <v>279</v>
      </c>
      <c r="I1855" s="1">
        <v>8.3534965515136719</v>
      </c>
      <c r="J1855" s="1">
        <v>13.649983406066895</v>
      </c>
      <c r="K1855" s="1">
        <v>1</v>
      </c>
      <c r="L1855" t="s">
        <v>456</v>
      </c>
      <c r="M1855" t="s">
        <v>461</v>
      </c>
      <c r="N1855" t="s">
        <v>591</v>
      </c>
      <c r="O1855" t="s">
        <v>780</v>
      </c>
      <c r="P1855" t="s">
        <v>459</v>
      </c>
      <c r="Q1855" t="s">
        <v>851</v>
      </c>
      <c r="R1855" t="s">
        <v>854</v>
      </c>
      <c r="S1855" t="s">
        <v>861</v>
      </c>
      <c r="T1855" t="s">
        <v>864</v>
      </c>
      <c r="U1855" t="s">
        <v>867</v>
      </c>
      <c r="V1855" s="1"/>
      <c r="W1855" s="1"/>
      <c r="X1855" s="1">
        <v>1.29E-2</v>
      </c>
      <c r="Y1855" s="1">
        <v>1.9300000000000001E-2</v>
      </c>
      <c r="Z1855" t="s">
        <v>875</v>
      </c>
      <c r="AA1855" s="1">
        <v>31</v>
      </c>
      <c r="AB1855" t="s">
        <v>881</v>
      </c>
      <c r="AC1855" t="s">
        <v>913</v>
      </c>
      <c r="AD1855" t="s">
        <v>918</v>
      </c>
      <c r="AE1855" t="s">
        <v>921</v>
      </c>
      <c r="AF1855" s="1">
        <v>2000</v>
      </c>
      <c r="AG1855" s="1">
        <v>2016</v>
      </c>
      <c r="AH1855" s="67">
        <f t="shared" si="140"/>
        <v>9.450560939338904E-4</v>
      </c>
      <c r="AI1855" s="67">
        <f t="shared" si="144"/>
        <v>1.4139211327848127E-3</v>
      </c>
      <c r="AJ1855" s="67">
        <f t="shared" si="141"/>
        <v>-1.8262293263243425E-3</v>
      </c>
      <c r="AK1855" s="67">
        <f t="shared" si="142"/>
        <v>3.7163415141921231E-3</v>
      </c>
      <c r="AL1855" s="69">
        <f t="shared" si="143"/>
        <v>1</v>
      </c>
    </row>
    <row r="1856" spans="1:38">
      <c r="A1856" s="1">
        <v>1855</v>
      </c>
      <c r="B1856" s="35" t="s">
        <v>1392</v>
      </c>
      <c r="C1856" t="s">
        <v>4</v>
      </c>
      <c r="D1856" t="s">
        <v>34</v>
      </c>
      <c r="E1856" t="s">
        <v>102</v>
      </c>
      <c r="F1856" t="s">
        <v>136</v>
      </c>
      <c r="G1856" t="s">
        <v>151</v>
      </c>
      <c r="H1856" t="s">
        <v>279</v>
      </c>
      <c r="I1856" s="1">
        <v>8.3534965515136719</v>
      </c>
      <c r="J1856" s="1">
        <v>13.649983406066895</v>
      </c>
      <c r="K1856" s="1">
        <v>1</v>
      </c>
      <c r="L1856" t="s">
        <v>456</v>
      </c>
      <c r="M1856" t="s">
        <v>461</v>
      </c>
      <c r="N1856" t="s">
        <v>591</v>
      </c>
      <c r="O1856" t="s">
        <v>780</v>
      </c>
      <c r="P1856" t="s">
        <v>459</v>
      </c>
      <c r="Q1856" t="s">
        <v>851</v>
      </c>
      <c r="R1856" t="s">
        <v>854</v>
      </c>
      <c r="S1856" t="s">
        <v>861</v>
      </c>
      <c r="T1856" t="s">
        <v>864</v>
      </c>
      <c r="U1856" t="s">
        <v>867</v>
      </c>
      <c r="V1856" s="1"/>
      <c r="W1856" s="1"/>
      <c r="X1856" s="1">
        <v>2.3400000000000001E-2</v>
      </c>
      <c r="Y1856" s="1">
        <v>2.3599999999999999E-2</v>
      </c>
      <c r="Z1856" t="s">
        <v>875</v>
      </c>
      <c r="AA1856" s="1">
        <v>31</v>
      </c>
      <c r="AB1856" t="s">
        <v>881</v>
      </c>
      <c r="AC1856" t="s">
        <v>913</v>
      </c>
      <c r="AD1856" t="s">
        <v>918</v>
      </c>
      <c r="AE1856" t="s">
        <v>921</v>
      </c>
      <c r="AF1856" s="1">
        <v>2000</v>
      </c>
      <c r="AG1856" s="1">
        <v>2016</v>
      </c>
      <c r="AH1856" s="67">
        <f t="shared" si="140"/>
        <v>1.7142877982986849E-3</v>
      </c>
      <c r="AI1856" s="67">
        <f t="shared" si="144"/>
        <v>1.7289398307627761E-3</v>
      </c>
      <c r="AJ1856" s="67">
        <f t="shared" si="141"/>
        <v>-1.6744342699963565E-3</v>
      </c>
      <c r="AK1856" s="67">
        <f t="shared" si="142"/>
        <v>5.103009866593726E-3</v>
      </c>
      <c r="AL1856" s="69">
        <f t="shared" si="143"/>
        <v>1</v>
      </c>
    </row>
    <row r="1857" spans="1:38">
      <c r="A1857" s="1">
        <v>1856</v>
      </c>
      <c r="B1857" s="35" t="s">
        <v>1392</v>
      </c>
      <c r="C1857" t="s">
        <v>4</v>
      </c>
      <c r="D1857" t="s">
        <v>34</v>
      </c>
      <c r="E1857" t="s">
        <v>102</v>
      </c>
      <c r="F1857" t="s">
        <v>136</v>
      </c>
      <c r="G1857" t="s">
        <v>151</v>
      </c>
      <c r="H1857" t="s">
        <v>279</v>
      </c>
      <c r="I1857" s="1">
        <v>8.3534965515136719</v>
      </c>
      <c r="J1857" s="1">
        <v>13.649983406066895</v>
      </c>
      <c r="K1857" s="1">
        <v>1</v>
      </c>
      <c r="L1857" t="s">
        <v>456</v>
      </c>
      <c r="M1857" t="s">
        <v>461</v>
      </c>
      <c r="N1857" t="s">
        <v>591</v>
      </c>
      <c r="O1857" t="s">
        <v>780</v>
      </c>
      <c r="P1857" t="s">
        <v>459</v>
      </c>
      <c r="Q1857" t="s">
        <v>851</v>
      </c>
      <c r="R1857" t="s">
        <v>854</v>
      </c>
      <c r="S1857" t="s">
        <v>861</v>
      </c>
      <c r="T1857" t="s">
        <v>864</v>
      </c>
      <c r="U1857" t="s">
        <v>867</v>
      </c>
      <c r="V1857" s="1"/>
      <c r="W1857" s="1"/>
      <c r="X1857" s="1">
        <v>9.4999999999999998E-3</v>
      </c>
      <c r="Y1857" s="1">
        <v>2.9399999999999999E-2</v>
      </c>
      <c r="Z1857" t="s">
        <v>875</v>
      </c>
      <c r="AA1857" s="1">
        <v>31</v>
      </c>
      <c r="AB1857" t="s">
        <v>881</v>
      </c>
      <c r="AC1857" t="s">
        <v>913</v>
      </c>
      <c r="AD1857" t="s">
        <v>918</v>
      </c>
      <c r="AE1857" t="s">
        <v>921</v>
      </c>
      <c r="AF1857" s="1">
        <v>2000</v>
      </c>
      <c r="AG1857" s="1">
        <v>2016</v>
      </c>
      <c r="AH1857" s="67">
        <f t="shared" si="140"/>
        <v>6.9597154204433789E-4</v>
      </c>
      <c r="AI1857" s="67">
        <f t="shared" si="144"/>
        <v>2.1538487722214247E-3</v>
      </c>
      <c r="AJ1857" s="67">
        <f t="shared" si="141"/>
        <v>-3.5255720515096549E-3</v>
      </c>
      <c r="AK1857" s="67">
        <f t="shared" si="142"/>
        <v>4.9175151355983302E-3</v>
      </c>
      <c r="AL1857" s="69">
        <f t="shared" si="143"/>
        <v>1</v>
      </c>
    </row>
    <row r="1858" spans="1:38">
      <c r="A1858" s="1">
        <v>1857</v>
      </c>
      <c r="B1858" s="35" t="s">
        <v>1392</v>
      </c>
      <c r="C1858" t="s">
        <v>4</v>
      </c>
      <c r="D1858" t="s">
        <v>34</v>
      </c>
      <c r="E1858" t="s">
        <v>102</v>
      </c>
      <c r="F1858" t="s">
        <v>136</v>
      </c>
      <c r="G1858" t="s">
        <v>151</v>
      </c>
      <c r="H1858" t="s">
        <v>279</v>
      </c>
      <c r="I1858" s="1">
        <v>8.3534965515136719</v>
      </c>
      <c r="J1858" s="1">
        <v>13.649983406066895</v>
      </c>
      <c r="K1858" s="1">
        <v>1</v>
      </c>
      <c r="L1858" t="s">
        <v>456</v>
      </c>
      <c r="M1858" t="s">
        <v>461</v>
      </c>
      <c r="N1858" t="s">
        <v>591</v>
      </c>
      <c r="O1858" t="s">
        <v>780</v>
      </c>
      <c r="P1858" t="s">
        <v>459</v>
      </c>
      <c r="Q1858" t="s">
        <v>851</v>
      </c>
      <c r="R1858" t="s">
        <v>854</v>
      </c>
      <c r="S1858" t="s">
        <v>861</v>
      </c>
      <c r="T1858" t="s">
        <v>865</v>
      </c>
      <c r="U1858" t="s">
        <v>867</v>
      </c>
      <c r="V1858" s="1"/>
      <c r="W1858" s="1"/>
      <c r="X1858" s="1">
        <v>0.08</v>
      </c>
      <c r="Y1858" s="1">
        <v>7.7187791466712952E-2</v>
      </c>
      <c r="Z1858" t="s">
        <v>875</v>
      </c>
      <c r="AA1858" s="1">
        <v>31</v>
      </c>
      <c r="AB1858" t="s">
        <v>881</v>
      </c>
      <c r="AC1858" t="s">
        <v>913</v>
      </c>
      <c r="AD1858" t="s">
        <v>918</v>
      </c>
      <c r="AE1858" t="s">
        <v>921</v>
      </c>
      <c r="AF1858" s="1">
        <v>2000</v>
      </c>
      <c r="AG1858" s="1">
        <v>2016</v>
      </c>
      <c r="AH1858" s="67">
        <f t="shared" ref="AH1858:AH1921" si="145">IF(ISBLANK(J1858),"",X1858/J1858)</f>
        <v>5.8608129856365298E-3</v>
      </c>
      <c r="AI1858" s="67">
        <f t="shared" si="144"/>
        <v>5.654790132008947E-3</v>
      </c>
      <c r="AJ1858" s="67">
        <f t="shared" ref="AJ1858:AJ1921" si="146">IF(ISBLANK(J1858),"",(AH1858-(1.96*(AI1858))))</f>
        <v>-5.2225756731010065E-3</v>
      </c>
      <c r="AK1858" s="67">
        <f t="shared" ref="AK1858:AK1921" si="147">IF(ISBLANK(J1858),"",(AH1858+(1.96*(AI1858))))</f>
        <v>1.6944201644374067E-2</v>
      </c>
      <c r="AL1858" s="69">
        <f t="shared" ref="AL1858:AL1921" si="148">IF(ISBLANK(J1858),"",1)</f>
        <v>1</v>
      </c>
    </row>
    <row r="1859" spans="1:38">
      <c r="A1859" s="1">
        <v>1858</v>
      </c>
      <c r="B1859" s="35" t="s">
        <v>1392</v>
      </c>
      <c r="C1859" t="s">
        <v>4</v>
      </c>
      <c r="D1859" t="s">
        <v>34</v>
      </c>
      <c r="E1859" t="s">
        <v>102</v>
      </c>
      <c r="F1859" t="s">
        <v>136</v>
      </c>
      <c r="G1859" t="s">
        <v>151</v>
      </c>
      <c r="H1859" t="s">
        <v>279</v>
      </c>
      <c r="I1859" s="1">
        <v>8.3534965515136719</v>
      </c>
      <c r="J1859" s="1">
        <v>13.649983406066895</v>
      </c>
      <c r="K1859" s="1">
        <v>1</v>
      </c>
      <c r="L1859" t="s">
        <v>456</v>
      </c>
      <c r="M1859" t="s">
        <v>461</v>
      </c>
      <c r="N1859" t="s">
        <v>591</v>
      </c>
      <c r="O1859" t="s">
        <v>780</v>
      </c>
      <c r="P1859" t="s">
        <v>459</v>
      </c>
      <c r="Q1859" t="s">
        <v>851</v>
      </c>
      <c r="R1859" t="s">
        <v>854</v>
      </c>
      <c r="S1859" t="s">
        <v>861</v>
      </c>
      <c r="T1859" t="s">
        <v>864</v>
      </c>
      <c r="U1859" t="s">
        <v>867</v>
      </c>
      <c r="V1859" s="1"/>
      <c r="W1859" s="1"/>
      <c r="X1859" s="1">
        <v>5.8999999999999997E-2</v>
      </c>
      <c r="Y1859" s="1">
        <v>3.5299999999999998E-2</v>
      </c>
      <c r="Z1859" t="s">
        <v>875</v>
      </c>
      <c r="AA1859" s="1">
        <v>22</v>
      </c>
      <c r="AB1859" t="s">
        <v>881</v>
      </c>
      <c r="AC1859" t="s">
        <v>913</v>
      </c>
      <c r="AD1859" t="s">
        <v>918</v>
      </c>
      <c r="AE1859" t="s">
        <v>921</v>
      </c>
      <c r="AF1859" s="1">
        <v>2000</v>
      </c>
      <c r="AG1859" s="1">
        <v>2016</v>
      </c>
      <c r="AH1859" s="67">
        <f t="shared" si="145"/>
        <v>4.3223495769069403E-3</v>
      </c>
      <c r="AI1859" s="67">
        <f t="shared" ref="AI1859:AI1922" si="149">IF(ISBLANK(J1859),"",Y1859/J1859)</f>
        <v>2.5860837299121185E-3</v>
      </c>
      <c r="AJ1859" s="67">
        <f t="shared" si="146"/>
        <v>-7.4637453372081164E-4</v>
      </c>
      <c r="AK1859" s="67">
        <f t="shared" si="147"/>
        <v>9.3910736875346922E-3</v>
      </c>
      <c r="AL1859" s="69">
        <f t="shared" si="148"/>
        <v>1</v>
      </c>
    </row>
    <row r="1860" spans="1:38">
      <c r="A1860" s="1">
        <v>1859</v>
      </c>
      <c r="B1860" s="35" t="s">
        <v>1392</v>
      </c>
      <c r="C1860" t="s">
        <v>4</v>
      </c>
      <c r="D1860" t="s">
        <v>34</v>
      </c>
      <c r="E1860" t="s">
        <v>102</v>
      </c>
      <c r="F1860" t="s">
        <v>136</v>
      </c>
      <c r="G1860" t="s">
        <v>151</v>
      </c>
      <c r="H1860" t="s">
        <v>279</v>
      </c>
      <c r="I1860" s="1">
        <v>8.3534965515136719</v>
      </c>
      <c r="J1860" s="1">
        <v>13.649983406066895</v>
      </c>
      <c r="K1860" s="1">
        <v>1</v>
      </c>
      <c r="L1860" t="s">
        <v>456</v>
      </c>
      <c r="M1860" t="s">
        <v>461</v>
      </c>
      <c r="N1860" t="s">
        <v>591</v>
      </c>
      <c r="O1860" t="s">
        <v>780</v>
      </c>
      <c r="P1860" t="s">
        <v>459</v>
      </c>
      <c r="Q1860" t="s">
        <v>851</v>
      </c>
      <c r="R1860" t="s">
        <v>854</v>
      </c>
      <c r="S1860" t="s">
        <v>861</v>
      </c>
      <c r="T1860" t="s">
        <v>864</v>
      </c>
      <c r="U1860" t="s">
        <v>867</v>
      </c>
      <c r="V1860" s="1"/>
      <c r="W1860" s="1"/>
      <c r="X1860" s="1">
        <v>2.8500000000000001E-3</v>
      </c>
      <c r="Y1860" s="1">
        <v>3.95E-2</v>
      </c>
      <c r="Z1860" t="s">
        <v>875</v>
      </c>
      <c r="AA1860" s="1">
        <v>22</v>
      </c>
      <c r="AB1860" t="s">
        <v>881</v>
      </c>
      <c r="AC1860" t="s">
        <v>913</v>
      </c>
      <c r="AD1860" t="s">
        <v>918</v>
      </c>
      <c r="AE1860" t="s">
        <v>921</v>
      </c>
      <c r="AF1860" s="1">
        <v>2000</v>
      </c>
      <c r="AG1860" s="1">
        <v>2016</v>
      </c>
      <c r="AH1860" s="67">
        <f t="shared" si="145"/>
        <v>2.0879146261330137E-4</v>
      </c>
      <c r="AI1860" s="67">
        <f t="shared" si="149"/>
        <v>2.8937764116580365E-3</v>
      </c>
      <c r="AJ1860" s="67">
        <f t="shared" si="146"/>
        <v>-5.4630103042364493E-3</v>
      </c>
      <c r="AK1860" s="67">
        <f t="shared" si="147"/>
        <v>5.8805932294630527E-3</v>
      </c>
      <c r="AL1860" s="69">
        <f t="shared" si="148"/>
        <v>1</v>
      </c>
    </row>
    <row r="1861" spans="1:38">
      <c r="A1861" s="1">
        <v>1860</v>
      </c>
      <c r="B1861" s="35" t="s">
        <v>1392</v>
      </c>
      <c r="C1861" t="s">
        <v>4</v>
      </c>
      <c r="D1861" t="s">
        <v>34</v>
      </c>
      <c r="E1861" t="s">
        <v>102</v>
      </c>
      <c r="F1861" t="s">
        <v>136</v>
      </c>
      <c r="G1861" t="s">
        <v>151</v>
      </c>
      <c r="H1861" t="s">
        <v>279</v>
      </c>
      <c r="I1861" s="1">
        <v>8.3534965515136719</v>
      </c>
      <c r="J1861" s="1">
        <v>13.649983406066895</v>
      </c>
      <c r="K1861" s="1">
        <v>1</v>
      </c>
      <c r="L1861" t="s">
        <v>456</v>
      </c>
      <c r="M1861" t="s">
        <v>461</v>
      </c>
      <c r="N1861" t="s">
        <v>591</v>
      </c>
      <c r="O1861" t="s">
        <v>780</v>
      </c>
      <c r="P1861" t="s">
        <v>459</v>
      </c>
      <c r="Q1861" t="s">
        <v>851</v>
      </c>
      <c r="R1861" t="s">
        <v>854</v>
      </c>
      <c r="S1861" t="s">
        <v>861</v>
      </c>
      <c r="T1861" t="s">
        <v>864</v>
      </c>
      <c r="U1861" t="s">
        <v>867</v>
      </c>
      <c r="V1861" s="1"/>
      <c r="W1861" s="1"/>
      <c r="X1861" s="1">
        <v>1.0699999999999999E-2</v>
      </c>
      <c r="Y1861" s="1">
        <v>4.0399999999999998E-2</v>
      </c>
      <c r="Z1861" t="s">
        <v>875</v>
      </c>
      <c r="AA1861" s="1">
        <v>22</v>
      </c>
      <c r="AB1861" t="s">
        <v>881</v>
      </c>
      <c r="AC1861" t="s">
        <v>913</v>
      </c>
      <c r="AD1861" t="s">
        <v>918</v>
      </c>
      <c r="AE1861" t="s">
        <v>921</v>
      </c>
      <c r="AF1861" s="1">
        <v>2000</v>
      </c>
      <c r="AG1861" s="1">
        <v>2016</v>
      </c>
      <c r="AH1861" s="67">
        <f t="shared" si="145"/>
        <v>7.8388373682888575E-4</v>
      </c>
      <c r="AI1861" s="67">
        <f t="shared" si="149"/>
        <v>2.9597105577464471E-3</v>
      </c>
      <c r="AJ1861" s="67">
        <f t="shared" si="146"/>
        <v>-5.0171489563541503E-3</v>
      </c>
      <c r="AK1861" s="67">
        <f t="shared" si="147"/>
        <v>6.5849164300119225E-3</v>
      </c>
      <c r="AL1861" s="69">
        <f t="shared" si="148"/>
        <v>1</v>
      </c>
    </row>
    <row r="1862" spans="1:38">
      <c r="A1862" s="1">
        <v>1861</v>
      </c>
      <c r="B1862" s="35" t="s">
        <v>1392</v>
      </c>
      <c r="C1862" t="s">
        <v>4</v>
      </c>
      <c r="D1862" t="s">
        <v>34</v>
      </c>
      <c r="E1862" t="s">
        <v>102</v>
      </c>
      <c r="F1862" t="s">
        <v>136</v>
      </c>
      <c r="G1862" t="s">
        <v>151</v>
      </c>
      <c r="H1862" t="s">
        <v>279</v>
      </c>
      <c r="I1862" s="1">
        <v>8.3534965515136719</v>
      </c>
      <c r="J1862" s="1">
        <v>13.649983406066895</v>
      </c>
      <c r="K1862" s="1">
        <v>1</v>
      </c>
      <c r="L1862" t="s">
        <v>456</v>
      </c>
      <c r="M1862" t="s">
        <v>461</v>
      </c>
      <c r="N1862" t="s">
        <v>591</v>
      </c>
      <c r="O1862" t="s">
        <v>780</v>
      </c>
      <c r="P1862" t="s">
        <v>459</v>
      </c>
      <c r="Q1862" t="s">
        <v>851</v>
      </c>
      <c r="R1862" t="s">
        <v>854</v>
      </c>
      <c r="S1862" t="s">
        <v>861</v>
      </c>
      <c r="T1862" t="s">
        <v>864</v>
      </c>
      <c r="U1862" t="s">
        <v>867</v>
      </c>
      <c r="V1862" s="1"/>
      <c r="W1862" s="1"/>
      <c r="X1862" s="1">
        <v>-9.9500000000000001E-4</v>
      </c>
      <c r="Y1862" s="1">
        <v>3.7499999999999999E-2</v>
      </c>
      <c r="Z1862" t="s">
        <v>875</v>
      </c>
      <c r="AA1862" s="1">
        <v>22</v>
      </c>
      <c r="AB1862" t="s">
        <v>881</v>
      </c>
      <c r="AC1862" t="s">
        <v>913</v>
      </c>
      <c r="AD1862" t="s">
        <v>918</v>
      </c>
      <c r="AE1862" t="s">
        <v>921</v>
      </c>
      <c r="AF1862" s="1">
        <v>2000</v>
      </c>
      <c r="AG1862" s="1">
        <v>2016</v>
      </c>
      <c r="AH1862" s="67">
        <f t="shared" si="145"/>
        <v>-7.2893861508854335E-5</v>
      </c>
      <c r="AI1862" s="67">
        <f t="shared" si="149"/>
        <v>2.7472560870171231E-3</v>
      </c>
      <c r="AJ1862" s="67">
        <f t="shared" si="146"/>
        <v>-5.4575157920624152E-3</v>
      </c>
      <c r="AK1862" s="67">
        <f t="shared" si="147"/>
        <v>5.3117280690447074E-3</v>
      </c>
      <c r="AL1862" s="69">
        <f t="shared" si="148"/>
        <v>1</v>
      </c>
    </row>
    <row r="1863" spans="1:38">
      <c r="A1863" s="1">
        <v>1862</v>
      </c>
      <c r="B1863" s="35" t="s">
        <v>1392</v>
      </c>
      <c r="C1863" t="s">
        <v>4</v>
      </c>
      <c r="D1863" t="s">
        <v>34</v>
      </c>
      <c r="E1863" t="s">
        <v>102</v>
      </c>
      <c r="F1863" t="s">
        <v>136</v>
      </c>
      <c r="G1863" t="s">
        <v>151</v>
      </c>
      <c r="H1863" t="s">
        <v>279</v>
      </c>
      <c r="I1863" s="1">
        <v>8.3534965515136719</v>
      </c>
      <c r="J1863" s="1">
        <v>13.649983406066895</v>
      </c>
      <c r="K1863" s="1">
        <v>1</v>
      </c>
      <c r="L1863" t="s">
        <v>456</v>
      </c>
      <c r="M1863" t="s">
        <v>461</v>
      </c>
      <c r="N1863" t="s">
        <v>591</v>
      </c>
      <c r="O1863" t="s">
        <v>780</v>
      </c>
      <c r="P1863" t="s">
        <v>459</v>
      </c>
      <c r="Q1863" t="s">
        <v>851</v>
      </c>
      <c r="R1863" t="s">
        <v>854</v>
      </c>
      <c r="S1863" t="s">
        <v>861</v>
      </c>
      <c r="T1863" t="s">
        <v>865</v>
      </c>
      <c r="U1863" t="s">
        <v>867</v>
      </c>
      <c r="V1863" s="1"/>
      <c r="W1863" s="1"/>
      <c r="X1863" s="1">
        <v>7.0000000000000007E-2</v>
      </c>
      <c r="Y1863" s="1">
        <v>0.13348574936389923</v>
      </c>
      <c r="Z1863" t="s">
        <v>875</v>
      </c>
      <c r="AA1863" s="1">
        <v>22</v>
      </c>
      <c r="AB1863" t="s">
        <v>881</v>
      </c>
      <c r="AC1863" t="s">
        <v>913</v>
      </c>
      <c r="AD1863" t="s">
        <v>918</v>
      </c>
      <c r="AE1863" t="s">
        <v>921</v>
      </c>
      <c r="AF1863" s="1">
        <v>2000</v>
      </c>
      <c r="AG1863" s="1">
        <v>2016</v>
      </c>
      <c r="AH1863" s="67">
        <f t="shared" si="145"/>
        <v>5.1282113624319635E-3</v>
      </c>
      <c r="AI1863" s="67">
        <f t="shared" si="149"/>
        <v>9.7791876658670472E-3</v>
      </c>
      <c r="AJ1863" s="67">
        <f t="shared" si="146"/>
        <v>-1.4038996462667448E-2</v>
      </c>
      <c r="AK1863" s="67">
        <f t="shared" si="147"/>
        <v>2.4295419187531374E-2</v>
      </c>
      <c r="AL1863" s="69">
        <f t="shared" si="148"/>
        <v>1</v>
      </c>
    </row>
    <row r="1864" spans="1:38">
      <c r="A1864" s="1">
        <v>1863</v>
      </c>
      <c r="B1864" s="35" t="s">
        <v>1392</v>
      </c>
      <c r="C1864" t="s">
        <v>4</v>
      </c>
      <c r="D1864" t="s">
        <v>34</v>
      </c>
      <c r="E1864" t="s">
        <v>102</v>
      </c>
      <c r="F1864" t="s">
        <v>136</v>
      </c>
      <c r="G1864" t="s">
        <v>151</v>
      </c>
      <c r="H1864" t="s">
        <v>279</v>
      </c>
      <c r="I1864" s="1">
        <v>8.3534965515136719</v>
      </c>
      <c r="J1864" s="1">
        <v>13.649983406066895</v>
      </c>
      <c r="K1864" s="1">
        <v>1</v>
      </c>
      <c r="L1864" t="s">
        <v>456</v>
      </c>
      <c r="M1864" t="s">
        <v>461</v>
      </c>
      <c r="N1864" t="s">
        <v>591</v>
      </c>
      <c r="O1864" t="s">
        <v>780</v>
      </c>
      <c r="P1864" t="s">
        <v>459</v>
      </c>
      <c r="Q1864" t="s">
        <v>851</v>
      </c>
      <c r="R1864" t="s">
        <v>854</v>
      </c>
      <c r="S1864" t="s">
        <v>861</v>
      </c>
      <c r="T1864" t="s">
        <v>864</v>
      </c>
      <c r="U1864" t="s">
        <v>867</v>
      </c>
      <c r="V1864" s="1"/>
      <c r="W1864" s="1"/>
      <c r="X1864" s="1">
        <v>2.8799999999999999E-2</v>
      </c>
      <c r="Y1864" s="1">
        <v>3.15E-2</v>
      </c>
      <c r="Z1864" t="s">
        <v>875</v>
      </c>
      <c r="AA1864" s="1">
        <v>7</v>
      </c>
      <c r="AB1864" t="s">
        <v>881</v>
      </c>
      <c r="AC1864" t="s">
        <v>913</v>
      </c>
      <c r="AD1864" t="s">
        <v>918</v>
      </c>
      <c r="AE1864" t="s">
        <v>921</v>
      </c>
      <c r="AF1864" s="1">
        <v>2000</v>
      </c>
      <c r="AG1864" s="1">
        <v>2016</v>
      </c>
      <c r="AH1864" s="67">
        <f t="shared" si="145"/>
        <v>2.1098926748291504E-3</v>
      </c>
      <c r="AI1864" s="67">
        <f t="shared" si="149"/>
        <v>2.3076951130943835E-3</v>
      </c>
      <c r="AJ1864" s="67">
        <f t="shared" si="146"/>
        <v>-2.413189746835841E-3</v>
      </c>
      <c r="AK1864" s="67">
        <f t="shared" si="147"/>
        <v>6.6329750964941418E-3</v>
      </c>
      <c r="AL1864" s="69">
        <f t="shared" si="148"/>
        <v>1</v>
      </c>
    </row>
    <row r="1865" spans="1:38">
      <c r="A1865" s="1">
        <v>1864</v>
      </c>
      <c r="B1865" s="35" t="s">
        <v>1392</v>
      </c>
      <c r="C1865" t="s">
        <v>4</v>
      </c>
      <c r="D1865" t="s">
        <v>34</v>
      </c>
      <c r="E1865" t="s">
        <v>102</v>
      </c>
      <c r="F1865" t="s">
        <v>136</v>
      </c>
      <c r="G1865" t="s">
        <v>151</v>
      </c>
      <c r="H1865" t="s">
        <v>279</v>
      </c>
      <c r="I1865" s="1">
        <v>8.3534965515136719</v>
      </c>
      <c r="J1865" s="1">
        <v>13.649983406066895</v>
      </c>
      <c r="K1865" s="1">
        <v>1</v>
      </c>
      <c r="L1865" t="s">
        <v>456</v>
      </c>
      <c r="M1865" t="s">
        <v>461</v>
      </c>
      <c r="N1865" t="s">
        <v>591</v>
      </c>
      <c r="O1865" t="s">
        <v>780</v>
      </c>
      <c r="P1865" t="s">
        <v>459</v>
      </c>
      <c r="Q1865" t="s">
        <v>851</v>
      </c>
      <c r="R1865" t="s">
        <v>854</v>
      </c>
      <c r="S1865" t="s">
        <v>861</v>
      </c>
      <c r="T1865" t="s">
        <v>864</v>
      </c>
      <c r="U1865" t="s">
        <v>867</v>
      </c>
      <c r="V1865" s="1"/>
      <c r="W1865" s="1"/>
      <c r="X1865" s="1">
        <v>7.3499999999999996E-2</v>
      </c>
      <c r="Y1865" s="1">
        <v>4.1200000000000001E-2</v>
      </c>
      <c r="Z1865" t="s">
        <v>875</v>
      </c>
      <c r="AA1865" s="1">
        <v>7</v>
      </c>
      <c r="AB1865" t="s">
        <v>881</v>
      </c>
      <c r="AC1865" t="s">
        <v>913</v>
      </c>
      <c r="AD1865" t="s">
        <v>918</v>
      </c>
      <c r="AE1865" t="s">
        <v>921</v>
      </c>
      <c r="AF1865" s="1">
        <v>2000</v>
      </c>
      <c r="AG1865" s="1">
        <v>2016</v>
      </c>
      <c r="AH1865" s="67">
        <f t="shared" si="145"/>
        <v>5.3846219305535613E-3</v>
      </c>
      <c r="AI1865" s="67">
        <f t="shared" si="149"/>
        <v>3.0183186876028127E-3</v>
      </c>
      <c r="AJ1865" s="67">
        <f t="shared" si="146"/>
        <v>-5.3128269714795145E-4</v>
      </c>
      <c r="AK1865" s="67">
        <f t="shared" si="147"/>
        <v>1.1300526558255074E-2</v>
      </c>
      <c r="AL1865" s="69">
        <f t="shared" si="148"/>
        <v>1</v>
      </c>
    </row>
    <row r="1866" spans="1:38">
      <c r="A1866" s="1">
        <v>1865</v>
      </c>
      <c r="B1866" s="35" t="s">
        <v>1392</v>
      </c>
      <c r="C1866" t="s">
        <v>4</v>
      </c>
      <c r="D1866" t="s">
        <v>34</v>
      </c>
      <c r="E1866" t="s">
        <v>102</v>
      </c>
      <c r="F1866" t="s">
        <v>136</v>
      </c>
      <c r="G1866" t="s">
        <v>151</v>
      </c>
      <c r="H1866" t="s">
        <v>279</v>
      </c>
      <c r="I1866" s="1">
        <v>8.3534965515136719</v>
      </c>
      <c r="J1866" s="1">
        <v>13.649983406066895</v>
      </c>
      <c r="K1866" s="1">
        <v>1</v>
      </c>
      <c r="L1866" t="s">
        <v>456</v>
      </c>
      <c r="M1866" t="s">
        <v>461</v>
      </c>
      <c r="N1866" t="s">
        <v>591</v>
      </c>
      <c r="O1866" t="s">
        <v>780</v>
      </c>
      <c r="P1866" t="s">
        <v>459</v>
      </c>
      <c r="Q1866" t="s">
        <v>851</v>
      </c>
      <c r="R1866" t="s">
        <v>854</v>
      </c>
      <c r="S1866" t="s">
        <v>861</v>
      </c>
      <c r="T1866" t="s">
        <v>864</v>
      </c>
      <c r="U1866" t="s">
        <v>867</v>
      </c>
      <c r="V1866" s="1"/>
      <c r="W1866" s="1"/>
      <c r="X1866" s="1">
        <v>5.8700000000000002E-2</v>
      </c>
      <c r="Y1866" s="1">
        <v>6.8099999999999994E-2</v>
      </c>
      <c r="Z1866" t="s">
        <v>875</v>
      </c>
      <c r="AA1866" s="1">
        <v>7</v>
      </c>
      <c r="AB1866" t="s">
        <v>881</v>
      </c>
      <c r="AC1866" t="s">
        <v>913</v>
      </c>
      <c r="AD1866" t="s">
        <v>918</v>
      </c>
      <c r="AE1866" t="s">
        <v>921</v>
      </c>
      <c r="AF1866" s="1">
        <v>2000</v>
      </c>
      <c r="AG1866" s="1">
        <v>2016</v>
      </c>
      <c r="AH1866" s="67">
        <f t="shared" si="145"/>
        <v>4.300371528210804E-3</v>
      </c>
      <c r="AI1866" s="67">
        <f t="shared" si="149"/>
        <v>4.9890170540230951E-3</v>
      </c>
      <c r="AJ1866" s="67">
        <f t="shared" si="146"/>
        <v>-5.4781018976744617E-3</v>
      </c>
      <c r="AK1866" s="67">
        <f t="shared" si="147"/>
        <v>1.407884495409607E-2</v>
      </c>
      <c r="AL1866" s="69">
        <f t="shared" si="148"/>
        <v>1</v>
      </c>
    </row>
    <row r="1867" spans="1:38">
      <c r="A1867" s="1">
        <v>1866</v>
      </c>
      <c r="B1867" s="35" t="s">
        <v>1392</v>
      </c>
      <c r="C1867" t="s">
        <v>4</v>
      </c>
      <c r="D1867" t="s">
        <v>34</v>
      </c>
      <c r="E1867" t="s">
        <v>102</v>
      </c>
      <c r="F1867" t="s">
        <v>136</v>
      </c>
      <c r="G1867" t="s">
        <v>151</v>
      </c>
      <c r="H1867" t="s">
        <v>279</v>
      </c>
      <c r="I1867" s="1">
        <v>8.3534965515136719</v>
      </c>
      <c r="J1867" s="1">
        <v>13.649983406066895</v>
      </c>
      <c r="K1867" s="1">
        <v>1</v>
      </c>
      <c r="L1867" t="s">
        <v>456</v>
      </c>
      <c r="M1867" t="s">
        <v>461</v>
      </c>
      <c r="N1867" t="s">
        <v>591</v>
      </c>
      <c r="O1867" t="s">
        <v>780</v>
      </c>
      <c r="P1867" t="s">
        <v>459</v>
      </c>
      <c r="Q1867" t="s">
        <v>851</v>
      </c>
      <c r="R1867" t="s">
        <v>854</v>
      </c>
      <c r="S1867" t="s">
        <v>861</v>
      </c>
      <c r="T1867" t="s">
        <v>864</v>
      </c>
      <c r="U1867" t="s">
        <v>867</v>
      </c>
      <c r="V1867" s="1"/>
      <c r="W1867" s="1"/>
      <c r="X1867" s="1">
        <v>0.13200000000000001</v>
      </c>
      <c r="Y1867" s="1">
        <v>4.3200000000000002E-2</v>
      </c>
      <c r="Z1867" t="s">
        <v>875</v>
      </c>
      <c r="AA1867" s="1">
        <v>7</v>
      </c>
      <c r="AB1867" t="s">
        <v>881</v>
      </c>
      <c r="AC1867" t="s">
        <v>913</v>
      </c>
      <c r="AD1867" t="s">
        <v>918</v>
      </c>
      <c r="AE1867" t="s">
        <v>921</v>
      </c>
      <c r="AF1867" s="1">
        <v>2000</v>
      </c>
      <c r="AG1867" s="1">
        <v>2016</v>
      </c>
      <c r="AH1867" s="67">
        <f t="shared" si="145"/>
        <v>9.6703414263002736E-3</v>
      </c>
      <c r="AI1867" s="67">
        <f t="shared" si="149"/>
        <v>3.164839012243726E-3</v>
      </c>
      <c r="AJ1867" s="67">
        <f t="shared" si="146"/>
        <v>3.4672569623025703E-3</v>
      </c>
      <c r="AK1867" s="67">
        <f t="shared" si="147"/>
        <v>1.5873425890297978E-2</v>
      </c>
      <c r="AL1867" s="69">
        <f t="shared" si="148"/>
        <v>1</v>
      </c>
    </row>
    <row r="1868" spans="1:38">
      <c r="A1868" s="1">
        <v>1867</v>
      </c>
      <c r="B1868" s="35" t="s">
        <v>1392</v>
      </c>
      <c r="C1868" t="s">
        <v>4</v>
      </c>
      <c r="D1868" t="s">
        <v>34</v>
      </c>
      <c r="E1868" t="s">
        <v>102</v>
      </c>
      <c r="F1868" t="s">
        <v>136</v>
      </c>
      <c r="G1868" t="s">
        <v>151</v>
      </c>
      <c r="H1868" t="s">
        <v>279</v>
      </c>
      <c r="I1868" s="1">
        <v>8.3534965515136719</v>
      </c>
      <c r="J1868" s="1">
        <v>13.649983406066895</v>
      </c>
      <c r="K1868" s="1">
        <v>1</v>
      </c>
      <c r="L1868" t="s">
        <v>456</v>
      </c>
      <c r="M1868" t="s">
        <v>461</v>
      </c>
      <c r="N1868" t="s">
        <v>591</v>
      </c>
      <c r="O1868" t="s">
        <v>780</v>
      </c>
      <c r="P1868" t="s">
        <v>459</v>
      </c>
      <c r="Q1868" t="s">
        <v>851</v>
      </c>
      <c r="R1868" t="s">
        <v>854</v>
      </c>
      <c r="S1868" t="s">
        <v>861</v>
      </c>
      <c r="T1868" t="s">
        <v>865</v>
      </c>
      <c r="U1868" t="s">
        <v>867</v>
      </c>
      <c r="V1868" s="1"/>
      <c r="W1868" s="1"/>
      <c r="X1868" s="1">
        <v>0.28999999999999998</v>
      </c>
      <c r="Y1868" s="1">
        <v>0.13363498449325562</v>
      </c>
      <c r="Z1868" t="s">
        <v>875</v>
      </c>
      <c r="AA1868" s="1">
        <v>7</v>
      </c>
      <c r="AB1868" t="s">
        <v>881</v>
      </c>
      <c r="AC1868" t="s">
        <v>913</v>
      </c>
      <c r="AD1868" t="s">
        <v>918</v>
      </c>
      <c r="AE1868" t="s">
        <v>921</v>
      </c>
      <c r="AF1868" s="1">
        <v>2000</v>
      </c>
      <c r="AG1868" s="1">
        <v>2016</v>
      </c>
      <c r="AH1868" s="67">
        <f t="shared" si="145"/>
        <v>2.1245447072932418E-2</v>
      </c>
      <c r="AI1868" s="67">
        <f t="shared" si="149"/>
        <v>9.7901206556676099E-3</v>
      </c>
      <c r="AJ1868" s="67">
        <f t="shared" si="146"/>
        <v>2.0568105878239033E-3</v>
      </c>
      <c r="AK1868" s="67">
        <f t="shared" si="147"/>
        <v>4.0434083558040929E-2</v>
      </c>
      <c r="AL1868" s="69">
        <f t="shared" si="148"/>
        <v>1</v>
      </c>
    </row>
    <row r="1869" spans="1:38">
      <c r="A1869" s="1">
        <v>1868</v>
      </c>
      <c r="B1869" s="35" t="s">
        <v>1392</v>
      </c>
      <c r="C1869" t="s">
        <v>4</v>
      </c>
      <c r="D1869" t="s">
        <v>34</v>
      </c>
      <c r="E1869" t="s">
        <v>102</v>
      </c>
      <c r="F1869" t="s">
        <v>136</v>
      </c>
      <c r="G1869" t="s">
        <v>151</v>
      </c>
      <c r="H1869" t="s">
        <v>279</v>
      </c>
      <c r="I1869" s="1">
        <v>8.3534965515136719</v>
      </c>
      <c r="J1869" s="1">
        <v>13.649983406066895</v>
      </c>
      <c r="K1869" s="1">
        <v>1</v>
      </c>
      <c r="L1869" t="s">
        <v>456</v>
      </c>
      <c r="M1869" t="s">
        <v>461</v>
      </c>
      <c r="N1869" t="s">
        <v>591</v>
      </c>
      <c r="O1869" t="s">
        <v>780</v>
      </c>
      <c r="P1869" t="s">
        <v>459</v>
      </c>
      <c r="Q1869" t="s">
        <v>851</v>
      </c>
      <c r="R1869" t="s">
        <v>854</v>
      </c>
      <c r="S1869" t="s">
        <v>861</v>
      </c>
      <c r="T1869" t="s">
        <v>864</v>
      </c>
      <c r="U1869" t="s">
        <v>867</v>
      </c>
      <c r="V1869" s="1"/>
      <c r="W1869" s="1"/>
      <c r="X1869" s="1">
        <v>-4.4200000000000003E-2</v>
      </c>
      <c r="Y1869" s="1">
        <v>4.7600000000000003E-2</v>
      </c>
      <c r="Z1869" t="s">
        <v>875</v>
      </c>
      <c r="AA1869" s="1">
        <v>57</v>
      </c>
      <c r="AB1869" t="s">
        <v>881</v>
      </c>
      <c r="AC1869" t="s">
        <v>913</v>
      </c>
      <c r="AD1869" t="s">
        <v>918</v>
      </c>
      <c r="AE1869" t="s">
        <v>921</v>
      </c>
      <c r="AF1869" s="1">
        <v>2000</v>
      </c>
      <c r="AG1869" s="1">
        <v>2016</v>
      </c>
      <c r="AH1869" s="67">
        <f t="shared" si="145"/>
        <v>-3.2380991745641829E-3</v>
      </c>
      <c r="AI1869" s="67">
        <f t="shared" si="149"/>
        <v>3.4871837264537353E-3</v>
      </c>
      <c r="AJ1869" s="67">
        <f t="shared" si="146"/>
        <v>-1.0072979278413503E-2</v>
      </c>
      <c r="AK1869" s="67">
        <f t="shared" si="147"/>
        <v>3.5967809292851384E-3</v>
      </c>
      <c r="AL1869" s="69">
        <f t="shared" si="148"/>
        <v>1</v>
      </c>
    </row>
    <row r="1870" spans="1:38">
      <c r="A1870" s="1">
        <v>1869</v>
      </c>
      <c r="B1870" s="35" t="s">
        <v>1392</v>
      </c>
      <c r="C1870" t="s">
        <v>4</v>
      </c>
      <c r="D1870" t="s">
        <v>34</v>
      </c>
      <c r="E1870" t="s">
        <v>102</v>
      </c>
      <c r="F1870" t="s">
        <v>136</v>
      </c>
      <c r="G1870" t="s">
        <v>151</v>
      </c>
      <c r="H1870" t="s">
        <v>279</v>
      </c>
      <c r="I1870" s="1">
        <v>8.3534965515136719</v>
      </c>
      <c r="J1870" s="1">
        <v>13.649983406066895</v>
      </c>
      <c r="K1870" s="1">
        <v>1</v>
      </c>
      <c r="L1870" t="s">
        <v>456</v>
      </c>
      <c r="M1870" t="s">
        <v>461</v>
      </c>
      <c r="N1870" t="s">
        <v>591</v>
      </c>
      <c r="O1870" t="s">
        <v>780</v>
      </c>
      <c r="P1870" t="s">
        <v>459</v>
      </c>
      <c r="Q1870" t="s">
        <v>851</v>
      </c>
      <c r="R1870" t="s">
        <v>854</v>
      </c>
      <c r="S1870" t="s">
        <v>861</v>
      </c>
      <c r="T1870" t="s">
        <v>864</v>
      </c>
      <c r="U1870" t="s">
        <v>867</v>
      </c>
      <c r="V1870" s="1"/>
      <c r="W1870" s="1"/>
      <c r="X1870" s="1">
        <v>5.16E-2</v>
      </c>
      <c r="Y1870" s="1">
        <v>4.7899999999999998E-2</v>
      </c>
      <c r="Z1870" t="s">
        <v>875</v>
      </c>
      <c r="AA1870" s="1">
        <v>57</v>
      </c>
      <c r="AB1870" t="s">
        <v>881</v>
      </c>
      <c r="AC1870" t="s">
        <v>913</v>
      </c>
      <c r="AD1870" t="s">
        <v>918</v>
      </c>
      <c r="AE1870" t="s">
        <v>921</v>
      </c>
      <c r="AF1870" s="1">
        <v>2000</v>
      </c>
      <c r="AG1870" s="1">
        <v>2016</v>
      </c>
      <c r="AH1870" s="67">
        <f t="shared" si="145"/>
        <v>3.7802243757355616E-3</v>
      </c>
      <c r="AI1870" s="67">
        <f t="shared" si="149"/>
        <v>3.509161775149872E-3</v>
      </c>
      <c r="AJ1870" s="67">
        <f t="shared" si="146"/>
        <v>-3.0977327035581876E-3</v>
      </c>
      <c r="AK1870" s="67">
        <f t="shared" si="147"/>
        <v>1.065818145502931E-2</v>
      </c>
      <c r="AL1870" s="69">
        <f t="shared" si="148"/>
        <v>1</v>
      </c>
    </row>
    <row r="1871" spans="1:38">
      <c r="A1871" s="1">
        <v>1870</v>
      </c>
      <c r="B1871" s="35" t="s">
        <v>1392</v>
      </c>
      <c r="C1871" t="s">
        <v>4</v>
      </c>
      <c r="D1871" t="s">
        <v>34</v>
      </c>
      <c r="E1871" t="s">
        <v>102</v>
      </c>
      <c r="F1871" t="s">
        <v>136</v>
      </c>
      <c r="G1871" t="s">
        <v>151</v>
      </c>
      <c r="H1871" t="s">
        <v>279</v>
      </c>
      <c r="I1871" s="1">
        <v>8.3534965515136719</v>
      </c>
      <c r="J1871" s="1">
        <v>13.649983406066895</v>
      </c>
      <c r="K1871" s="1">
        <v>1</v>
      </c>
      <c r="L1871" t="s">
        <v>456</v>
      </c>
      <c r="M1871" t="s">
        <v>461</v>
      </c>
      <c r="N1871" t="s">
        <v>591</v>
      </c>
      <c r="O1871" t="s">
        <v>780</v>
      </c>
      <c r="P1871" t="s">
        <v>459</v>
      </c>
      <c r="Q1871" t="s">
        <v>851</v>
      </c>
      <c r="R1871" t="s">
        <v>854</v>
      </c>
      <c r="S1871" t="s">
        <v>861</v>
      </c>
      <c r="T1871" t="s">
        <v>864</v>
      </c>
      <c r="U1871" t="s">
        <v>867</v>
      </c>
      <c r="V1871" s="1"/>
      <c r="W1871" s="1"/>
      <c r="X1871" s="1">
        <v>6.4100000000000004E-2</v>
      </c>
      <c r="Y1871" s="1">
        <v>6.2100000000000002E-2</v>
      </c>
      <c r="Z1871" t="s">
        <v>875</v>
      </c>
      <c r="AA1871" s="1">
        <v>57</v>
      </c>
      <c r="AB1871" t="s">
        <v>881</v>
      </c>
      <c r="AC1871" t="s">
        <v>913</v>
      </c>
      <c r="AD1871" t="s">
        <v>918</v>
      </c>
      <c r="AE1871" t="s">
        <v>921</v>
      </c>
      <c r="AF1871" s="1">
        <v>2000</v>
      </c>
      <c r="AG1871" s="1">
        <v>2016</v>
      </c>
      <c r="AH1871" s="67">
        <f t="shared" si="145"/>
        <v>4.6959764047412693E-3</v>
      </c>
      <c r="AI1871" s="67">
        <f t="shared" si="149"/>
        <v>4.5494560801003564E-3</v>
      </c>
      <c r="AJ1871" s="67">
        <f t="shared" si="146"/>
        <v>-4.2209575122554282E-3</v>
      </c>
      <c r="AK1871" s="67">
        <f t="shared" si="147"/>
        <v>1.3612910321737967E-2</v>
      </c>
      <c r="AL1871" s="69">
        <f t="shared" si="148"/>
        <v>1</v>
      </c>
    </row>
    <row r="1872" spans="1:38">
      <c r="A1872" s="1">
        <v>1871</v>
      </c>
      <c r="B1872" s="35" t="s">
        <v>1392</v>
      </c>
      <c r="C1872" t="s">
        <v>4</v>
      </c>
      <c r="D1872" t="s">
        <v>34</v>
      </c>
      <c r="E1872" t="s">
        <v>102</v>
      </c>
      <c r="F1872" t="s">
        <v>136</v>
      </c>
      <c r="G1872" t="s">
        <v>151</v>
      </c>
      <c r="H1872" t="s">
        <v>279</v>
      </c>
      <c r="I1872" s="1">
        <v>8.3534965515136719</v>
      </c>
      <c r="J1872" s="1">
        <v>13.649983406066895</v>
      </c>
      <c r="K1872" s="1">
        <v>1</v>
      </c>
      <c r="L1872" t="s">
        <v>456</v>
      </c>
      <c r="M1872" t="s">
        <v>461</v>
      </c>
      <c r="N1872" t="s">
        <v>591</v>
      </c>
      <c r="O1872" t="s">
        <v>780</v>
      </c>
      <c r="P1872" t="s">
        <v>459</v>
      </c>
      <c r="Q1872" t="s">
        <v>851</v>
      </c>
      <c r="R1872" t="s">
        <v>854</v>
      </c>
      <c r="S1872" t="s">
        <v>861</v>
      </c>
      <c r="T1872" t="s">
        <v>864</v>
      </c>
      <c r="U1872" t="s">
        <v>867</v>
      </c>
      <c r="V1872" s="1"/>
      <c r="W1872" s="1"/>
      <c r="X1872" s="1">
        <v>5.9900000000000002E-2</v>
      </c>
      <c r="Y1872" s="1">
        <v>3.5200000000000002E-2</v>
      </c>
      <c r="Z1872" t="s">
        <v>875</v>
      </c>
      <c r="AA1872" s="1">
        <v>57</v>
      </c>
      <c r="AB1872" t="s">
        <v>881</v>
      </c>
      <c r="AC1872" t="s">
        <v>913</v>
      </c>
      <c r="AD1872" t="s">
        <v>918</v>
      </c>
      <c r="AE1872" t="s">
        <v>921</v>
      </c>
      <c r="AF1872" s="1">
        <v>2000</v>
      </c>
      <c r="AG1872" s="1">
        <v>2016</v>
      </c>
      <c r="AH1872" s="67">
        <f t="shared" si="145"/>
        <v>4.3882837229953517E-3</v>
      </c>
      <c r="AI1872" s="67">
        <f t="shared" si="149"/>
        <v>2.578757713680073E-3</v>
      </c>
      <c r="AJ1872" s="67">
        <f t="shared" si="146"/>
        <v>-6.6608139581759117E-4</v>
      </c>
      <c r="AK1872" s="67">
        <f t="shared" si="147"/>
        <v>9.4426488418082946E-3</v>
      </c>
      <c r="AL1872" s="69">
        <f t="shared" si="148"/>
        <v>1</v>
      </c>
    </row>
    <row r="1873" spans="1:38">
      <c r="A1873" s="1">
        <v>1872</v>
      </c>
      <c r="B1873" s="35" t="s">
        <v>1392</v>
      </c>
      <c r="C1873" t="s">
        <v>4</v>
      </c>
      <c r="D1873" t="s">
        <v>34</v>
      </c>
      <c r="E1873" t="s">
        <v>102</v>
      </c>
      <c r="F1873" t="s">
        <v>136</v>
      </c>
      <c r="G1873" t="s">
        <v>151</v>
      </c>
      <c r="H1873" t="s">
        <v>279</v>
      </c>
      <c r="I1873" s="1">
        <v>8.3534965515136719</v>
      </c>
      <c r="J1873" s="1">
        <v>13.649983406066895</v>
      </c>
      <c r="K1873" s="1">
        <v>1</v>
      </c>
      <c r="L1873" t="s">
        <v>456</v>
      </c>
      <c r="M1873" t="s">
        <v>461</v>
      </c>
      <c r="N1873" t="s">
        <v>591</v>
      </c>
      <c r="O1873" t="s">
        <v>780</v>
      </c>
      <c r="P1873" t="s">
        <v>459</v>
      </c>
      <c r="Q1873" t="s">
        <v>851</v>
      </c>
      <c r="R1873" t="s">
        <v>854</v>
      </c>
      <c r="S1873" t="s">
        <v>861</v>
      </c>
      <c r="T1873" t="s">
        <v>865</v>
      </c>
      <c r="U1873" t="s">
        <v>867</v>
      </c>
      <c r="V1873" s="1"/>
      <c r="W1873" s="1"/>
      <c r="X1873" s="1">
        <v>0.13</v>
      </c>
      <c r="Y1873" s="1">
        <v>0.14808127284049988</v>
      </c>
      <c r="Z1873" t="s">
        <v>875</v>
      </c>
      <c r="AA1873" s="1">
        <v>57</v>
      </c>
      <c r="AB1873" t="s">
        <v>881</v>
      </c>
      <c r="AC1873" t="s">
        <v>913</v>
      </c>
      <c r="AD1873" t="s">
        <v>918</v>
      </c>
      <c r="AE1873" t="s">
        <v>921</v>
      </c>
      <c r="AF1873" s="1">
        <v>2000</v>
      </c>
      <c r="AG1873" s="1">
        <v>2016</v>
      </c>
      <c r="AH1873" s="67">
        <f t="shared" si="145"/>
        <v>9.5238211016593615E-3</v>
      </c>
      <c r="AI1873" s="67">
        <f t="shared" si="149"/>
        <v>1.0848458084914844E-2</v>
      </c>
      <c r="AJ1873" s="67">
        <f t="shared" si="146"/>
        <v>-1.1739156744773735E-2</v>
      </c>
      <c r="AK1873" s="67">
        <f t="shared" si="147"/>
        <v>3.0786798948092456E-2</v>
      </c>
      <c r="AL1873" s="69">
        <f t="shared" si="148"/>
        <v>1</v>
      </c>
    </row>
    <row r="1874" spans="1:38">
      <c r="A1874" s="1">
        <v>1873</v>
      </c>
      <c r="B1874" s="35" t="s">
        <v>1392</v>
      </c>
      <c r="C1874" t="s">
        <v>4</v>
      </c>
      <c r="D1874" t="s">
        <v>34</v>
      </c>
      <c r="E1874" t="s">
        <v>102</v>
      </c>
      <c r="F1874" t="s">
        <v>136</v>
      </c>
      <c r="G1874" t="s">
        <v>151</v>
      </c>
      <c r="H1874" t="s">
        <v>279</v>
      </c>
      <c r="I1874" s="1">
        <v>8.3534965515136719</v>
      </c>
      <c r="J1874" s="1">
        <v>13.649983406066895</v>
      </c>
      <c r="K1874" s="1">
        <v>1</v>
      </c>
      <c r="L1874" t="s">
        <v>456</v>
      </c>
      <c r="M1874" t="s">
        <v>461</v>
      </c>
      <c r="N1874" t="s">
        <v>591</v>
      </c>
      <c r="O1874" t="s">
        <v>780</v>
      </c>
      <c r="P1874" t="s">
        <v>459</v>
      </c>
      <c r="Q1874" t="s">
        <v>851</v>
      </c>
      <c r="R1874" t="s">
        <v>854</v>
      </c>
      <c r="S1874" t="s">
        <v>861</v>
      </c>
      <c r="T1874" t="s">
        <v>864</v>
      </c>
      <c r="U1874" t="s">
        <v>867</v>
      </c>
      <c r="V1874" s="1"/>
      <c r="W1874" s="1"/>
      <c r="X1874" s="1">
        <v>-5.9900000000000002E-2</v>
      </c>
      <c r="Y1874" s="1">
        <v>6.9199999999999998E-2</v>
      </c>
      <c r="Z1874" t="s">
        <v>877</v>
      </c>
      <c r="AA1874" s="1">
        <v>24</v>
      </c>
      <c r="AB1874" t="s">
        <v>881</v>
      </c>
      <c r="AC1874" t="s">
        <v>913</v>
      </c>
      <c r="AD1874" t="s">
        <v>918</v>
      </c>
      <c r="AE1874" t="s">
        <v>921</v>
      </c>
      <c r="AF1874" s="1">
        <v>2000</v>
      </c>
      <c r="AG1874" s="1">
        <v>2016</v>
      </c>
      <c r="AH1874" s="67">
        <f t="shared" si="145"/>
        <v>-4.3882837229953517E-3</v>
      </c>
      <c r="AI1874" s="67">
        <f t="shared" si="149"/>
        <v>5.0696032325755975E-3</v>
      </c>
      <c r="AJ1874" s="67">
        <f t="shared" si="146"/>
        <v>-1.4324706058843523E-2</v>
      </c>
      <c r="AK1874" s="67">
        <f t="shared" si="147"/>
        <v>5.548138612852819E-3</v>
      </c>
      <c r="AL1874" s="69">
        <f t="shared" si="148"/>
        <v>1</v>
      </c>
    </row>
    <row r="1875" spans="1:38">
      <c r="A1875" s="1">
        <v>1874</v>
      </c>
      <c r="B1875" s="35" t="s">
        <v>1392</v>
      </c>
      <c r="C1875" t="s">
        <v>4</v>
      </c>
      <c r="D1875" t="s">
        <v>34</v>
      </c>
      <c r="E1875" t="s">
        <v>102</v>
      </c>
      <c r="F1875" t="s">
        <v>136</v>
      </c>
      <c r="G1875" t="s">
        <v>151</v>
      </c>
      <c r="H1875" t="s">
        <v>279</v>
      </c>
      <c r="I1875" s="1">
        <v>8.3534965515136719</v>
      </c>
      <c r="J1875" s="1">
        <v>13.649983406066895</v>
      </c>
      <c r="K1875" s="1">
        <v>1</v>
      </c>
      <c r="L1875" t="s">
        <v>456</v>
      </c>
      <c r="M1875" t="s">
        <v>461</v>
      </c>
      <c r="N1875" t="s">
        <v>591</v>
      </c>
      <c r="O1875" t="s">
        <v>780</v>
      </c>
      <c r="P1875" t="s">
        <v>459</v>
      </c>
      <c r="Q1875" t="s">
        <v>851</v>
      </c>
      <c r="R1875" t="s">
        <v>854</v>
      </c>
      <c r="S1875" t="s">
        <v>861</v>
      </c>
      <c r="T1875" t="s">
        <v>864</v>
      </c>
      <c r="U1875" t="s">
        <v>867</v>
      </c>
      <c r="V1875" s="1"/>
      <c r="W1875" s="1"/>
      <c r="X1875" s="1">
        <v>9.9199999999999997E-2</v>
      </c>
      <c r="Y1875" s="1">
        <v>3.0499999999999999E-2</v>
      </c>
      <c r="Z1875" t="s">
        <v>877</v>
      </c>
      <c r="AA1875" s="1">
        <v>24</v>
      </c>
      <c r="AB1875" t="s">
        <v>881</v>
      </c>
      <c r="AC1875" t="s">
        <v>913</v>
      </c>
      <c r="AD1875" t="s">
        <v>918</v>
      </c>
      <c r="AE1875" t="s">
        <v>921</v>
      </c>
      <c r="AF1875" s="1">
        <v>2000</v>
      </c>
      <c r="AG1875" s="1">
        <v>2016</v>
      </c>
      <c r="AH1875" s="67">
        <f t="shared" si="145"/>
        <v>7.2674081021892965E-3</v>
      </c>
      <c r="AI1875" s="67">
        <f t="shared" si="149"/>
        <v>2.234434950773927E-3</v>
      </c>
      <c r="AJ1875" s="67">
        <f t="shared" si="146"/>
        <v>2.8879155986723994E-3</v>
      </c>
      <c r="AK1875" s="67">
        <f t="shared" si="147"/>
        <v>1.1646900605706193E-2</v>
      </c>
      <c r="AL1875" s="69">
        <f t="shared" si="148"/>
        <v>1</v>
      </c>
    </row>
    <row r="1876" spans="1:38">
      <c r="A1876" s="1">
        <v>1875</v>
      </c>
      <c r="B1876" s="35" t="s">
        <v>1392</v>
      </c>
      <c r="C1876" t="s">
        <v>4</v>
      </c>
      <c r="D1876" t="s">
        <v>34</v>
      </c>
      <c r="E1876" t="s">
        <v>102</v>
      </c>
      <c r="F1876" t="s">
        <v>136</v>
      </c>
      <c r="G1876" t="s">
        <v>151</v>
      </c>
      <c r="H1876" t="s">
        <v>279</v>
      </c>
      <c r="I1876" s="1">
        <v>8.3534965515136719</v>
      </c>
      <c r="J1876" s="1">
        <v>13.649983406066895</v>
      </c>
      <c r="K1876" s="1">
        <v>1</v>
      </c>
      <c r="L1876" t="s">
        <v>456</v>
      </c>
      <c r="M1876" t="s">
        <v>461</v>
      </c>
      <c r="N1876" t="s">
        <v>591</v>
      </c>
      <c r="O1876" t="s">
        <v>780</v>
      </c>
      <c r="P1876" t="s">
        <v>459</v>
      </c>
      <c r="Q1876" t="s">
        <v>851</v>
      </c>
      <c r="R1876" t="s">
        <v>854</v>
      </c>
      <c r="S1876" t="s">
        <v>861</v>
      </c>
      <c r="T1876" t="s">
        <v>864</v>
      </c>
      <c r="U1876" t="s">
        <v>867</v>
      </c>
      <c r="V1876" s="1"/>
      <c r="W1876" s="1"/>
      <c r="X1876" s="1">
        <v>0.107</v>
      </c>
      <c r="Y1876" s="1">
        <v>5.8200000000000002E-2</v>
      </c>
      <c r="Z1876" t="s">
        <v>877</v>
      </c>
      <c r="AA1876" s="1">
        <v>24</v>
      </c>
      <c r="AB1876" t="s">
        <v>881</v>
      </c>
      <c r="AC1876" t="s">
        <v>913</v>
      </c>
      <c r="AD1876" t="s">
        <v>918</v>
      </c>
      <c r="AE1876" t="s">
        <v>921</v>
      </c>
      <c r="AF1876" s="1">
        <v>2000</v>
      </c>
      <c r="AG1876" s="1">
        <v>2016</v>
      </c>
      <c r="AH1876" s="67">
        <f t="shared" si="145"/>
        <v>7.8388373682888573E-3</v>
      </c>
      <c r="AI1876" s="67">
        <f t="shared" si="149"/>
        <v>4.2637414470505751E-3</v>
      </c>
      <c r="AJ1876" s="67">
        <f t="shared" si="146"/>
        <v>-5.1809586793026899E-4</v>
      </c>
      <c r="AK1876" s="67">
        <f t="shared" si="147"/>
        <v>1.6195770604507984E-2</v>
      </c>
      <c r="AL1876" s="69">
        <f t="shared" si="148"/>
        <v>1</v>
      </c>
    </row>
    <row r="1877" spans="1:38">
      <c r="A1877" s="1">
        <v>1876</v>
      </c>
      <c r="B1877" s="35" t="s">
        <v>1392</v>
      </c>
      <c r="C1877" t="s">
        <v>4</v>
      </c>
      <c r="D1877" t="s">
        <v>34</v>
      </c>
      <c r="E1877" t="s">
        <v>102</v>
      </c>
      <c r="F1877" t="s">
        <v>136</v>
      </c>
      <c r="G1877" t="s">
        <v>151</v>
      </c>
      <c r="H1877" t="s">
        <v>279</v>
      </c>
      <c r="I1877" s="1">
        <v>8.3534965515136719</v>
      </c>
      <c r="J1877" s="1">
        <v>13.649983406066895</v>
      </c>
      <c r="K1877" s="1">
        <v>1</v>
      </c>
      <c r="L1877" t="s">
        <v>456</v>
      </c>
      <c r="M1877" t="s">
        <v>461</v>
      </c>
      <c r="N1877" t="s">
        <v>591</v>
      </c>
      <c r="O1877" t="s">
        <v>780</v>
      </c>
      <c r="P1877" t="s">
        <v>459</v>
      </c>
      <c r="Q1877" t="s">
        <v>851</v>
      </c>
      <c r="R1877" t="s">
        <v>854</v>
      </c>
      <c r="S1877" t="s">
        <v>861</v>
      </c>
      <c r="T1877" t="s">
        <v>864</v>
      </c>
      <c r="U1877" t="s">
        <v>867</v>
      </c>
      <c r="V1877" s="1"/>
      <c r="W1877" s="1"/>
      <c r="X1877" s="1">
        <v>0.115</v>
      </c>
      <c r="Y1877" s="1">
        <v>3.3399999999999999E-2</v>
      </c>
      <c r="Z1877" t="s">
        <v>877</v>
      </c>
      <c r="AA1877" s="1">
        <v>24</v>
      </c>
      <c r="AB1877" t="s">
        <v>881</v>
      </c>
      <c r="AC1877" t="s">
        <v>913</v>
      </c>
      <c r="AD1877" t="s">
        <v>918</v>
      </c>
      <c r="AE1877" t="s">
        <v>921</v>
      </c>
      <c r="AF1877" s="1">
        <v>2000</v>
      </c>
      <c r="AG1877" s="1">
        <v>2016</v>
      </c>
      <c r="AH1877" s="67">
        <f t="shared" si="145"/>
        <v>8.4249186668525107E-3</v>
      </c>
      <c r="AI1877" s="67">
        <f t="shared" si="149"/>
        <v>2.446889421503251E-3</v>
      </c>
      <c r="AJ1877" s="67">
        <f t="shared" si="146"/>
        <v>3.6290154007061386E-3</v>
      </c>
      <c r="AK1877" s="67">
        <f t="shared" si="147"/>
        <v>1.3220821932998884E-2</v>
      </c>
      <c r="AL1877" s="69">
        <f t="shared" si="148"/>
        <v>1</v>
      </c>
    </row>
    <row r="1878" spans="1:38">
      <c r="A1878" s="1">
        <v>1877</v>
      </c>
      <c r="B1878" s="35" t="s">
        <v>1392</v>
      </c>
      <c r="C1878" t="s">
        <v>4</v>
      </c>
      <c r="D1878" t="s">
        <v>34</v>
      </c>
      <c r="E1878" t="s">
        <v>102</v>
      </c>
      <c r="F1878" t="s">
        <v>136</v>
      </c>
      <c r="G1878" t="s">
        <v>151</v>
      </c>
      <c r="H1878" t="s">
        <v>279</v>
      </c>
      <c r="I1878" s="1">
        <v>8.3534965515136719</v>
      </c>
      <c r="J1878" s="1">
        <v>13.649983406066895</v>
      </c>
      <c r="K1878" s="1">
        <v>1</v>
      </c>
      <c r="L1878" t="s">
        <v>456</v>
      </c>
      <c r="M1878" t="s">
        <v>461</v>
      </c>
      <c r="N1878" t="s">
        <v>591</v>
      </c>
      <c r="O1878" t="s">
        <v>780</v>
      </c>
      <c r="P1878" t="s">
        <v>459</v>
      </c>
      <c r="Q1878" t="s">
        <v>851</v>
      </c>
      <c r="R1878" t="s">
        <v>854</v>
      </c>
      <c r="S1878" t="s">
        <v>861</v>
      </c>
      <c r="T1878" t="s">
        <v>865</v>
      </c>
      <c r="U1878" t="s">
        <v>867</v>
      </c>
      <c r="V1878" s="1"/>
      <c r="W1878" s="1"/>
      <c r="X1878" s="1">
        <v>0.26</v>
      </c>
      <c r="Y1878" s="1">
        <v>0.14851321280002594</v>
      </c>
      <c r="Z1878" t="s">
        <v>877</v>
      </c>
      <c r="AA1878" s="1">
        <v>24</v>
      </c>
      <c r="AB1878" t="s">
        <v>881</v>
      </c>
      <c r="AC1878" t="s">
        <v>913</v>
      </c>
      <c r="AD1878" t="s">
        <v>918</v>
      </c>
      <c r="AE1878" t="s">
        <v>921</v>
      </c>
      <c r="AF1878" s="1">
        <v>2000</v>
      </c>
      <c r="AG1878" s="1">
        <v>2016</v>
      </c>
      <c r="AH1878" s="67">
        <f t="shared" si="145"/>
        <v>1.9047642203318723E-2</v>
      </c>
      <c r="AI1878" s="67">
        <f t="shared" si="149"/>
        <v>1.0880102076462415E-2</v>
      </c>
      <c r="AJ1878" s="67">
        <f t="shared" si="146"/>
        <v>-2.2773578665476121E-3</v>
      </c>
      <c r="AK1878" s="67">
        <f t="shared" si="147"/>
        <v>4.0372642273185058E-2</v>
      </c>
      <c r="AL1878" s="69">
        <f t="shared" si="148"/>
        <v>1</v>
      </c>
    </row>
    <row r="1879" spans="1:38">
      <c r="A1879" s="1">
        <v>1878</v>
      </c>
      <c r="B1879" s="35" t="s">
        <v>1392</v>
      </c>
      <c r="C1879" t="s">
        <v>4</v>
      </c>
      <c r="D1879" t="s">
        <v>35</v>
      </c>
      <c r="E1879" t="s">
        <v>102</v>
      </c>
      <c r="F1879" t="s">
        <v>139</v>
      </c>
      <c r="G1879" t="s">
        <v>159</v>
      </c>
      <c r="H1879" t="s">
        <v>280</v>
      </c>
      <c r="I1879" s="1">
        <v>-0.8002418</v>
      </c>
      <c r="J1879" s="1">
        <v>5.8484369999999997</v>
      </c>
      <c r="K1879" s="1">
        <v>0</v>
      </c>
      <c r="L1879" t="s">
        <v>456</v>
      </c>
      <c r="M1879" t="s">
        <v>461</v>
      </c>
      <c r="N1879" t="s">
        <v>591</v>
      </c>
      <c r="O1879" t="s">
        <v>780</v>
      </c>
      <c r="P1879" t="s">
        <v>459</v>
      </c>
      <c r="Q1879" t="s">
        <v>851</v>
      </c>
      <c r="R1879" t="s">
        <v>854</v>
      </c>
      <c r="S1879" t="s">
        <v>861</v>
      </c>
      <c r="T1879" t="s">
        <v>864</v>
      </c>
      <c r="U1879" t="s">
        <v>867</v>
      </c>
      <c r="V1879" s="1">
        <v>-0.19748089999999999</v>
      </c>
      <c r="W1879" s="1">
        <v>2.392134</v>
      </c>
      <c r="X1879" s="1">
        <v>5.4799999999999998E-4</v>
      </c>
      <c r="Y1879" s="1">
        <v>1.89E-2</v>
      </c>
      <c r="Z1879" t="s">
        <v>875</v>
      </c>
      <c r="AA1879" s="1">
        <v>58</v>
      </c>
      <c r="AB1879" t="s">
        <v>881</v>
      </c>
      <c r="AC1879" t="s">
        <v>913</v>
      </c>
      <c r="AD1879" t="s">
        <v>918</v>
      </c>
      <c r="AE1879" t="s">
        <v>921</v>
      </c>
      <c r="AF1879" s="1">
        <v>2000</v>
      </c>
      <c r="AG1879" s="1">
        <v>2016</v>
      </c>
      <c r="AH1879" s="67">
        <f t="shared" si="145"/>
        <v>9.370024845954569E-5</v>
      </c>
      <c r="AI1879" s="67">
        <f t="shared" si="149"/>
        <v>3.2316326567252071E-3</v>
      </c>
      <c r="AJ1879" s="67">
        <f t="shared" si="146"/>
        <v>-6.24029975872186E-3</v>
      </c>
      <c r="AK1879" s="67">
        <f t="shared" si="147"/>
        <v>6.4277002556409517E-3</v>
      </c>
      <c r="AL1879" s="69">
        <f t="shared" si="148"/>
        <v>1</v>
      </c>
    </row>
    <row r="1880" spans="1:38">
      <c r="A1880" s="1">
        <v>1879</v>
      </c>
      <c r="B1880" s="35" t="s">
        <v>1392</v>
      </c>
      <c r="C1880" t="s">
        <v>4</v>
      </c>
      <c r="D1880" t="s">
        <v>35</v>
      </c>
      <c r="E1880" t="s">
        <v>102</v>
      </c>
      <c r="F1880" t="s">
        <v>139</v>
      </c>
      <c r="G1880" t="s">
        <v>159</v>
      </c>
      <c r="H1880" t="s">
        <v>280</v>
      </c>
      <c r="I1880" s="1">
        <v>-0.8002418</v>
      </c>
      <c r="J1880" s="1">
        <v>5.8484369999999997</v>
      </c>
      <c r="K1880" s="1">
        <v>0</v>
      </c>
      <c r="L1880" t="s">
        <v>456</v>
      </c>
      <c r="M1880" t="s">
        <v>461</v>
      </c>
      <c r="N1880" t="s">
        <v>591</v>
      </c>
      <c r="O1880" t="s">
        <v>780</v>
      </c>
      <c r="P1880" t="s">
        <v>459</v>
      </c>
      <c r="Q1880" t="s">
        <v>851</v>
      </c>
      <c r="R1880" t="s">
        <v>854</v>
      </c>
      <c r="S1880" t="s">
        <v>861</v>
      </c>
      <c r="T1880" t="s">
        <v>864</v>
      </c>
      <c r="U1880" t="s">
        <v>867</v>
      </c>
      <c r="V1880" s="1">
        <v>-0.19748089999999999</v>
      </c>
      <c r="W1880" s="1">
        <v>2.392134</v>
      </c>
      <c r="X1880" s="1">
        <v>2.4199999999999999E-2</v>
      </c>
      <c r="Y1880" s="1">
        <v>2.0299999999999999E-2</v>
      </c>
      <c r="Z1880" t="s">
        <v>875</v>
      </c>
      <c r="AA1880" s="1">
        <v>58</v>
      </c>
      <c r="AB1880" t="s">
        <v>881</v>
      </c>
      <c r="AC1880" t="s">
        <v>913</v>
      </c>
      <c r="AD1880" t="s">
        <v>918</v>
      </c>
      <c r="AE1880" t="s">
        <v>921</v>
      </c>
      <c r="AF1880" s="1">
        <v>2000</v>
      </c>
      <c r="AG1880" s="1">
        <v>2016</v>
      </c>
      <c r="AH1880" s="67">
        <f t="shared" si="145"/>
        <v>4.1378576874470906E-3</v>
      </c>
      <c r="AI1880" s="67">
        <f t="shared" si="149"/>
        <v>3.4710128535196667E-3</v>
      </c>
      <c r="AJ1880" s="67">
        <f t="shared" si="146"/>
        <v>-2.6653275054514562E-3</v>
      </c>
      <c r="AK1880" s="67">
        <f t="shared" si="147"/>
        <v>1.0941042880345638E-2</v>
      </c>
      <c r="AL1880" s="69">
        <f t="shared" si="148"/>
        <v>1</v>
      </c>
    </row>
    <row r="1881" spans="1:38">
      <c r="A1881" s="1">
        <v>1880</v>
      </c>
      <c r="B1881" s="35" t="s">
        <v>1392</v>
      </c>
      <c r="C1881" t="s">
        <v>4</v>
      </c>
      <c r="D1881" t="s">
        <v>35</v>
      </c>
      <c r="E1881" t="s">
        <v>102</v>
      </c>
      <c r="F1881" t="s">
        <v>139</v>
      </c>
      <c r="G1881" t="s">
        <v>159</v>
      </c>
      <c r="H1881" t="s">
        <v>280</v>
      </c>
      <c r="I1881" s="1">
        <v>-0.8002418</v>
      </c>
      <c r="J1881" s="1">
        <v>5.8484369999999997</v>
      </c>
      <c r="K1881" s="1">
        <v>0</v>
      </c>
      <c r="L1881" t="s">
        <v>456</v>
      </c>
      <c r="M1881" t="s">
        <v>461</v>
      </c>
      <c r="N1881" t="s">
        <v>591</v>
      </c>
      <c r="O1881" t="s">
        <v>780</v>
      </c>
      <c r="P1881" t="s">
        <v>459</v>
      </c>
      <c r="Q1881" t="s">
        <v>851</v>
      </c>
      <c r="R1881" t="s">
        <v>854</v>
      </c>
      <c r="S1881" t="s">
        <v>861</v>
      </c>
      <c r="T1881" t="s">
        <v>864</v>
      </c>
      <c r="U1881" t="s">
        <v>867</v>
      </c>
      <c r="V1881" s="1">
        <v>-0.19748089999999999</v>
      </c>
      <c r="W1881" s="1">
        <v>2.392134</v>
      </c>
      <c r="X1881" s="1">
        <v>1.4200000000000001E-2</v>
      </c>
      <c r="Y1881" s="1">
        <v>1.4E-2</v>
      </c>
      <c r="Z1881" t="s">
        <v>875</v>
      </c>
      <c r="AA1881" s="1">
        <v>58</v>
      </c>
      <c r="AB1881" t="s">
        <v>881</v>
      </c>
      <c r="AC1881" t="s">
        <v>913</v>
      </c>
      <c r="AD1881" t="s">
        <v>918</v>
      </c>
      <c r="AE1881" t="s">
        <v>921</v>
      </c>
      <c r="AF1881" s="1">
        <v>2000</v>
      </c>
      <c r="AG1881" s="1">
        <v>2016</v>
      </c>
      <c r="AH1881" s="67">
        <f t="shared" si="145"/>
        <v>2.4279991389152353E-3</v>
      </c>
      <c r="AI1881" s="67">
        <f t="shared" si="149"/>
        <v>2.3938019679445978E-3</v>
      </c>
      <c r="AJ1881" s="67">
        <f t="shared" si="146"/>
        <v>-2.2638527182561761E-3</v>
      </c>
      <c r="AK1881" s="67">
        <f t="shared" si="147"/>
        <v>7.1198509960866468E-3</v>
      </c>
      <c r="AL1881" s="69">
        <f t="shared" si="148"/>
        <v>1</v>
      </c>
    </row>
    <row r="1882" spans="1:38">
      <c r="A1882" s="1">
        <v>1881</v>
      </c>
      <c r="B1882" s="35" t="s">
        <v>1392</v>
      </c>
      <c r="C1882" t="s">
        <v>4</v>
      </c>
      <c r="D1882" t="s">
        <v>35</v>
      </c>
      <c r="E1882" t="s">
        <v>102</v>
      </c>
      <c r="F1882" t="s">
        <v>139</v>
      </c>
      <c r="G1882" t="s">
        <v>159</v>
      </c>
      <c r="H1882" t="s">
        <v>280</v>
      </c>
      <c r="I1882" s="1">
        <v>-0.8002418</v>
      </c>
      <c r="J1882" s="1">
        <v>5.8484369999999997</v>
      </c>
      <c r="K1882" s="1">
        <v>0</v>
      </c>
      <c r="L1882" t="s">
        <v>456</v>
      </c>
      <c r="M1882" t="s">
        <v>461</v>
      </c>
      <c r="N1882" t="s">
        <v>591</v>
      </c>
      <c r="O1882" t="s">
        <v>780</v>
      </c>
      <c r="P1882" t="s">
        <v>459</v>
      </c>
      <c r="Q1882" t="s">
        <v>851</v>
      </c>
      <c r="R1882" t="s">
        <v>854</v>
      </c>
      <c r="S1882" t="s">
        <v>861</v>
      </c>
      <c r="T1882" t="s">
        <v>864</v>
      </c>
      <c r="U1882" t="s">
        <v>867</v>
      </c>
      <c r="V1882" s="1">
        <v>-0.19748089999999999</v>
      </c>
      <c r="W1882" s="1">
        <v>2.392134</v>
      </c>
      <c r="X1882" s="1">
        <v>4.2299999999999997E-2</v>
      </c>
      <c r="Y1882" s="1">
        <v>2.4400000000000002E-2</v>
      </c>
      <c r="Z1882" t="s">
        <v>875</v>
      </c>
      <c r="AA1882" s="1">
        <v>58</v>
      </c>
      <c r="AB1882" t="s">
        <v>881</v>
      </c>
      <c r="AC1882" t="s">
        <v>913</v>
      </c>
      <c r="AD1882" t="s">
        <v>918</v>
      </c>
      <c r="AE1882" t="s">
        <v>921</v>
      </c>
      <c r="AF1882" s="1">
        <v>2000</v>
      </c>
      <c r="AG1882" s="1">
        <v>2016</v>
      </c>
      <c r="AH1882" s="67">
        <f t="shared" si="145"/>
        <v>7.2327016602897493E-3</v>
      </c>
      <c r="AI1882" s="67">
        <f t="shared" si="149"/>
        <v>4.1720548584177281E-3</v>
      </c>
      <c r="AJ1882" s="67">
        <f t="shared" si="146"/>
        <v>-9.4452586220899679E-4</v>
      </c>
      <c r="AK1882" s="67">
        <f t="shared" si="147"/>
        <v>1.5409929182788495E-2</v>
      </c>
      <c r="AL1882" s="69">
        <f t="shared" si="148"/>
        <v>1</v>
      </c>
    </row>
    <row r="1883" spans="1:38">
      <c r="A1883" s="1">
        <v>1882</v>
      </c>
      <c r="B1883" s="35" t="s">
        <v>1392</v>
      </c>
      <c r="C1883" t="s">
        <v>4</v>
      </c>
      <c r="D1883" t="s">
        <v>35</v>
      </c>
      <c r="E1883" t="s">
        <v>102</v>
      </c>
      <c r="F1883" t="s">
        <v>139</v>
      </c>
      <c r="G1883" t="s">
        <v>159</v>
      </c>
      <c r="H1883" t="s">
        <v>280</v>
      </c>
      <c r="I1883" s="1">
        <v>-0.8002418</v>
      </c>
      <c r="J1883" s="1">
        <v>5.8484369999999997</v>
      </c>
      <c r="K1883" s="1">
        <v>0</v>
      </c>
      <c r="L1883" t="s">
        <v>456</v>
      </c>
      <c r="M1883" t="s">
        <v>461</v>
      </c>
      <c r="N1883" t="s">
        <v>591</v>
      </c>
      <c r="O1883" t="s">
        <v>780</v>
      </c>
      <c r="P1883" t="s">
        <v>459</v>
      </c>
      <c r="Q1883" t="s">
        <v>851</v>
      </c>
      <c r="R1883" t="s">
        <v>854</v>
      </c>
      <c r="S1883" t="s">
        <v>861</v>
      </c>
      <c r="T1883" t="s">
        <v>865</v>
      </c>
      <c r="U1883" t="s">
        <v>867</v>
      </c>
      <c r="V1883" s="1">
        <v>-0.19748089999999999</v>
      </c>
      <c r="W1883" s="1">
        <v>2.392134</v>
      </c>
      <c r="X1883" s="1">
        <v>0.08</v>
      </c>
      <c r="Y1883" s="1">
        <v>4.5696370303630829E-2</v>
      </c>
      <c r="Z1883" t="s">
        <v>875</v>
      </c>
      <c r="AA1883" s="1">
        <v>58</v>
      </c>
      <c r="AB1883" t="s">
        <v>881</v>
      </c>
      <c r="AC1883" t="s">
        <v>913</v>
      </c>
      <c r="AD1883" t="s">
        <v>918</v>
      </c>
      <c r="AE1883" t="s">
        <v>921</v>
      </c>
      <c r="AF1883" s="1">
        <v>2000</v>
      </c>
      <c r="AG1883" s="1">
        <v>2016</v>
      </c>
      <c r="AH1883" s="67">
        <f t="shared" si="145"/>
        <v>1.3678868388254845E-2</v>
      </c>
      <c r="AI1883" s="67">
        <f t="shared" si="149"/>
        <v>7.8134329400540402E-3</v>
      </c>
      <c r="AJ1883" s="67">
        <f t="shared" si="146"/>
        <v>-1.6354601742510737E-3</v>
      </c>
      <c r="AK1883" s="67">
        <f t="shared" si="147"/>
        <v>2.8993196950760764E-2</v>
      </c>
      <c r="AL1883" s="69">
        <f t="shared" si="148"/>
        <v>1</v>
      </c>
    </row>
    <row r="1884" spans="1:38">
      <c r="A1884" s="1">
        <v>1883</v>
      </c>
      <c r="B1884" s="35" t="s">
        <v>1392</v>
      </c>
      <c r="C1884" t="s">
        <v>4</v>
      </c>
      <c r="D1884" t="s">
        <v>35</v>
      </c>
      <c r="E1884" t="s">
        <v>102</v>
      </c>
      <c r="F1884" t="s">
        <v>139</v>
      </c>
      <c r="G1884" t="s">
        <v>159</v>
      </c>
      <c r="H1884" t="s">
        <v>280</v>
      </c>
      <c r="I1884" s="1">
        <v>9.0474700000000005E-2</v>
      </c>
      <c r="J1884" s="1">
        <v>4.0914109999999999</v>
      </c>
      <c r="K1884" s="1">
        <v>0</v>
      </c>
      <c r="L1884" t="s">
        <v>456</v>
      </c>
      <c r="M1884" t="s">
        <v>461</v>
      </c>
      <c r="N1884" t="s">
        <v>591</v>
      </c>
      <c r="O1884" t="s">
        <v>780</v>
      </c>
      <c r="P1884" t="s">
        <v>459</v>
      </c>
      <c r="Q1884" t="s">
        <v>851</v>
      </c>
      <c r="R1884" t="s">
        <v>854</v>
      </c>
      <c r="S1884" t="s">
        <v>861</v>
      </c>
      <c r="T1884" t="s">
        <v>864</v>
      </c>
      <c r="U1884" t="s">
        <v>867</v>
      </c>
      <c r="V1884" s="1">
        <v>-0.15414510000000001</v>
      </c>
      <c r="W1884" s="1">
        <v>1.900258</v>
      </c>
      <c r="X1884" s="1">
        <v>2.0899999999999998E-2</v>
      </c>
      <c r="Y1884" s="1">
        <v>2.76E-2</v>
      </c>
      <c r="Z1884" t="s">
        <v>876</v>
      </c>
      <c r="AA1884" s="1">
        <v>34</v>
      </c>
      <c r="AB1884" t="s">
        <v>881</v>
      </c>
      <c r="AC1884" t="s">
        <v>913</v>
      </c>
      <c r="AD1884" t="s">
        <v>918</v>
      </c>
      <c r="AE1884" t="s">
        <v>921</v>
      </c>
      <c r="AF1884" s="1">
        <v>2000</v>
      </c>
      <c r="AG1884" s="1">
        <v>2016</v>
      </c>
      <c r="AH1884" s="67">
        <f t="shared" si="145"/>
        <v>5.1082621618800941E-3</v>
      </c>
      <c r="AI1884" s="67">
        <f t="shared" si="149"/>
        <v>6.7458390271717995E-3</v>
      </c>
      <c r="AJ1884" s="67">
        <f t="shared" si="146"/>
        <v>-8.1135823313766321E-3</v>
      </c>
      <c r="AK1884" s="67">
        <f t="shared" si="147"/>
        <v>1.8330106655136822E-2</v>
      </c>
      <c r="AL1884" s="69">
        <f t="shared" si="148"/>
        <v>1</v>
      </c>
    </row>
    <row r="1885" spans="1:38">
      <c r="A1885" s="1">
        <v>1884</v>
      </c>
      <c r="B1885" s="35" t="s">
        <v>1392</v>
      </c>
      <c r="C1885" t="s">
        <v>4</v>
      </c>
      <c r="D1885" t="s">
        <v>35</v>
      </c>
      <c r="E1885" t="s">
        <v>102</v>
      </c>
      <c r="F1885" t="s">
        <v>139</v>
      </c>
      <c r="G1885" t="s">
        <v>159</v>
      </c>
      <c r="H1885" t="s">
        <v>280</v>
      </c>
      <c r="I1885" s="1">
        <v>9.0474700000000005E-2</v>
      </c>
      <c r="J1885" s="1">
        <v>4.0914109999999999</v>
      </c>
      <c r="K1885" s="1">
        <v>0</v>
      </c>
      <c r="L1885" t="s">
        <v>456</v>
      </c>
      <c r="M1885" t="s">
        <v>461</v>
      </c>
      <c r="N1885" t="s">
        <v>591</v>
      </c>
      <c r="O1885" t="s">
        <v>780</v>
      </c>
      <c r="P1885" t="s">
        <v>459</v>
      </c>
      <c r="Q1885" t="s">
        <v>851</v>
      </c>
      <c r="R1885" t="s">
        <v>854</v>
      </c>
      <c r="S1885" t="s">
        <v>861</v>
      </c>
      <c r="T1885" t="s">
        <v>864</v>
      </c>
      <c r="U1885" t="s">
        <v>867</v>
      </c>
      <c r="V1885" s="1">
        <v>-0.15414510000000001</v>
      </c>
      <c r="W1885" s="1">
        <v>1.900258</v>
      </c>
      <c r="X1885" s="1">
        <v>9.7900000000000001E-3</v>
      </c>
      <c r="Y1885" s="1">
        <v>1.6E-2</v>
      </c>
      <c r="Z1885" t="s">
        <v>876</v>
      </c>
      <c r="AA1885" s="1">
        <v>34</v>
      </c>
      <c r="AB1885" t="s">
        <v>881</v>
      </c>
      <c r="AC1885" t="s">
        <v>913</v>
      </c>
      <c r="AD1885" t="s">
        <v>918</v>
      </c>
      <c r="AE1885" t="s">
        <v>921</v>
      </c>
      <c r="AF1885" s="1">
        <v>2000</v>
      </c>
      <c r="AG1885" s="1">
        <v>2016</v>
      </c>
      <c r="AH1885" s="67">
        <f t="shared" si="145"/>
        <v>2.392817538985939E-3</v>
      </c>
      <c r="AI1885" s="67">
        <f t="shared" si="149"/>
        <v>3.9106313200995939E-3</v>
      </c>
      <c r="AJ1885" s="67">
        <f t="shared" si="146"/>
        <v>-5.272019848409264E-3</v>
      </c>
      <c r="AK1885" s="67">
        <f t="shared" si="147"/>
        <v>1.0057654926381143E-2</v>
      </c>
      <c r="AL1885" s="69">
        <f t="shared" si="148"/>
        <v>1</v>
      </c>
    </row>
    <row r="1886" spans="1:38">
      <c r="A1886" s="1">
        <v>1885</v>
      </c>
      <c r="B1886" s="35" t="s">
        <v>1392</v>
      </c>
      <c r="C1886" t="s">
        <v>4</v>
      </c>
      <c r="D1886" t="s">
        <v>35</v>
      </c>
      <c r="E1886" t="s">
        <v>102</v>
      </c>
      <c r="F1886" t="s">
        <v>139</v>
      </c>
      <c r="G1886" t="s">
        <v>159</v>
      </c>
      <c r="H1886" t="s">
        <v>280</v>
      </c>
      <c r="I1886" s="1">
        <v>9.0474700000000005E-2</v>
      </c>
      <c r="J1886" s="1">
        <v>4.0914109999999999</v>
      </c>
      <c r="K1886" s="1">
        <v>0</v>
      </c>
      <c r="L1886" t="s">
        <v>456</v>
      </c>
      <c r="M1886" t="s">
        <v>461</v>
      </c>
      <c r="N1886" t="s">
        <v>591</v>
      </c>
      <c r="O1886" t="s">
        <v>780</v>
      </c>
      <c r="P1886" t="s">
        <v>459</v>
      </c>
      <c r="Q1886" t="s">
        <v>851</v>
      </c>
      <c r="R1886" t="s">
        <v>854</v>
      </c>
      <c r="S1886" t="s">
        <v>861</v>
      </c>
      <c r="T1886" t="s">
        <v>864</v>
      </c>
      <c r="U1886" t="s">
        <v>867</v>
      </c>
      <c r="V1886" s="1">
        <v>-0.15414510000000001</v>
      </c>
      <c r="W1886" s="1">
        <v>1.900258</v>
      </c>
      <c r="X1886" s="1">
        <v>9.2300000000000004E-3</v>
      </c>
      <c r="Y1886" s="1">
        <v>1.7899999999999999E-2</v>
      </c>
      <c r="Z1886" t="s">
        <v>876</v>
      </c>
      <c r="AA1886" s="1">
        <v>34</v>
      </c>
      <c r="AB1886" t="s">
        <v>881</v>
      </c>
      <c r="AC1886" t="s">
        <v>913</v>
      </c>
      <c r="AD1886" t="s">
        <v>918</v>
      </c>
      <c r="AE1886" t="s">
        <v>921</v>
      </c>
      <c r="AF1886" s="1">
        <v>2000</v>
      </c>
      <c r="AG1886" s="1">
        <v>2016</v>
      </c>
      <c r="AH1886" s="67">
        <f t="shared" si="145"/>
        <v>2.2559454427824536E-3</v>
      </c>
      <c r="AI1886" s="67">
        <f t="shared" si="149"/>
        <v>4.3750187893614205E-3</v>
      </c>
      <c r="AJ1886" s="67">
        <f t="shared" si="146"/>
        <v>-6.3190913843659303E-3</v>
      </c>
      <c r="AK1886" s="67">
        <f t="shared" si="147"/>
        <v>1.0830982269930838E-2</v>
      </c>
      <c r="AL1886" s="69">
        <f t="shared" si="148"/>
        <v>1</v>
      </c>
    </row>
    <row r="1887" spans="1:38">
      <c r="A1887" s="1">
        <v>1886</v>
      </c>
      <c r="B1887" s="35" t="s">
        <v>1392</v>
      </c>
      <c r="C1887" t="s">
        <v>4</v>
      </c>
      <c r="D1887" t="s">
        <v>35</v>
      </c>
      <c r="E1887" t="s">
        <v>102</v>
      </c>
      <c r="F1887" t="s">
        <v>139</v>
      </c>
      <c r="G1887" t="s">
        <v>159</v>
      </c>
      <c r="H1887" t="s">
        <v>280</v>
      </c>
      <c r="I1887" s="1">
        <v>9.0474700000000005E-2</v>
      </c>
      <c r="J1887" s="1">
        <v>4.0914109999999999</v>
      </c>
      <c r="K1887" s="1">
        <v>0</v>
      </c>
      <c r="L1887" t="s">
        <v>456</v>
      </c>
      <c r="M1887" t="s">
        <v>461</v>
      </c>
      <c r="N1887" t="s">
        <v>591</v>
      </c>
      <c r="O1887" t="s">
        <v>780</v>
      </c>
      <c r="P1887" t="s">
        <v>459</v>
      </c>
      <c r="Q1887" t="s">
        <v>851</v>
      </c>
      <c r="R1887" t="s">
        <v>854</v>
      </c>
      <c r="S1887" t="s">
        <v>861</v>
      </c>
      <c r="T1887" t="s">
        <v>864</v>
      </c>
      <c r="U1887" t="s">
        <v>867</v>
      </c>
      <c r="V1887" s="1">
        <v>-0.15414510000000001</v>
      </c>
      <c r="W1887" s="1">
        <v>1.900258</v>
      </c>
      <c r="X1887" s="1">
        <v>-9.5899999999999996E-3</v>
      </c>
      <c r="Y1887" s="1">
        <v>1.6400000000000001E-2</v>
      </c>
      <c r="Z1887" t="s">
        <v>876</v>
      </c>
      <c r="AA1887" s="1">
        <v>34</v>
      </c>
      <c r="AB1887" t="s">
        <v>881</v>
      </c>
      <c r="AC1887" t="s">
        <v>913</v>
      </c>
      <c r="AD1887" t="s">
        <v>918</v>
      </c>
      <c r="AE1887" t="s">
        <v>921</v>
      </c>
      <c r="AF1887" s="1">
        <v>2000</v>
      </c>
      <c r="AG1887" s="1">
        <v>2016</v>
      </c>
      <c r="AH1887" s="67">
        <f t="shared" si="145"/>
        <v>-2.3439346474846941E-3</v>
      </c>
      <c r="AI1887" s="67">
        <f t="shared" si="149"/>
        <v>4.0083971031020845E-3</v>
      </c>
      <c r="AJ1887" s="67">
        <f t="shared" si="146"/>
        <v>-1.0200392969564778E-2</v>
      </c>
      <c r="AK1887" s="67">
        <f t="shared" si="147"/>
        <v>5.5125236745953909E-3</v>
      </c>
      <c r="AL1887" s="69">
        <f t="shared" si="148"/>
        <v>1</v>
      </c>
    </row>
    <row r="1888" spans="1:38">
      <c r="A1888" s="1">
        <v>1887</v>
      </c>
      <c r="B1888" s="35" t="s">
        <v>1392</v>
      </c>
      <c r="C1888" t="s">
        <v>4</v>
      </c>
      <c r="D1888" t="s">
        <v>35</v>
      </c>
      <c r="E1888" t="s">
        <v>102</v>
      </c>
      <c r="F1888" t="s">
        <v>139</v>
      </c>
      <c r="G1888" t="s">
        <v>159</v>
      </c>
      <c r="H1888" t="s">
        <v>280</v>
      </c>
      <c r="I1888" s="1">
        <v>9.0474700000000005E-2</v>
      </c>
      <c r="J1888" s="1">
        <v>4.0914109999999999</v>
      </c>
      <c r="K1888" s="1">
        <v>0</v>
      </c>
      <c r="L1888" t="s">
        <v>456</v>
      </c>
      <c r="M1888" t="s">
        <v>461</v>
      </c>
      <c r="N1888" t="s">
        <v>591</v>
      </c>
      <c r="O1888" t="s">
        <v>780</v>
      </c>
      <c r="P1888" t="s">
        <v>459</v>
      </c>
      <c r="Q1888" t="s">
        <v>851</v>
      </c>
      <c r="R1888" t="s">
        <v>854</v>
      </c>
      <c r="S1888" t="s">
        <v>861</v>
      </c>
      <c r="T1888" t="s">
        <v>865</v>
      </c>
      <c r="U1888" t="s">
        <v>867</v>
      </c>
      <c r="V1888" s="1">
        <v>-0.15414510000000001</v>
      </c>
      <c r="W1888" s="1">
        <v>1.900258</v>
      </c>
      <c r="X1888" s="1">
        <v>0.03</v>
      </c>
      <c r="Y1888" s="1">
        <v>5.2812110632658005E-2</v>
      </c>
      <c r="Z1888" t="s">
        <v>876</v>
      </c>
      <c r="AA1888" s="1">
        <v>34</v>
      </c>
      <c r="AB1888" t="s">
        <v>881</v>
      </c>
      <c r="AC1888" t="s">
        <v>913</v>
      </c>
      <c r="AD1888" t="s">
        <v>918</v>
      </c>
      <c r="AE1888" t="s">
        <v>921</v>
      </c>
      <c r="AF1888" s="1">
        <v>2000</v>
      </c>
      <c r="AG1888" s="1">
        <v>2016</v>
      </c>
      <c r="AH1888" s="67">
        <f t="shared" si="145"/>
        <v>7.332433725186739E-3</v>
      </c>
      <c r="AI1888" s="67">
        <f t="shared" si="149"/>
        <v>1.2908043370039824E-2</v>
      </c>
      <c r="AJ1888" s="67">
        <f t="shared" si="146"/>
        <v>-1.7967331280091314E-2</v>
      </c>
      <c r="AK1888" s="67">
        <f t="shared" si="147"/>
        <v>3.2632198730464794E-2</v>
      </c>
      <c r="AL1888" s="69">
        <f t="shared" si="148"/>
        <v>1</v>
      </c>
    </row>
    <row r="1889" spans="1:38">
      <c r="A1889" s="1">
        <v>1888</v>
      </c>
      <c r="B1889" s="35" t="s">
        <v>1392</v>
      </c>
      <c r="C1889" t="s">
        <v>4</v>
      </c>
      <c r="D1889" t="s">
        <v>35</v>
      </c>
      <c r="E1889" t="s">
        <v>102</v>
      </c>
      <c r="F1889" t="s">
        <v>139</v>
      </c>
      <c r="G1889" t="s">
        <v>159</v>
      </c>
      <c r="H1889" t="s">
        <v>280</v>
      </c>
      <c r="I1889" s="1">
        <v>-2.5106519999999999</v>
      </c>
      <c r="J1889" s="1">
        <v>7.9577220000000004</v>
      </c>
      <c r="K1889" s="1">
        <v>0</v>
      </c>
      <c r="L1889" t="s">
        <v>456</v>
      </c>
      <c r="M1889" t="s">
        <v>461</v>
      </c>
      <c r="N1889" t="s">
        <v>591</v>
      </c>
      <c r="O1889" t="s">
        <v>780</v>
      </c>
      <c r="P1889" t="s">
        <v>459</v>
      </c>
      <c r="Q1889" t="s">
        <v>851</v>
      </c>
      <c r="R1889" t="s">
        <v>854</v>
      </c>
      <c r="S1889" t="s">
        <v>861</v>
      </c>
      <c r="T1889" t="s">
        <v>864</v>
      </c>
      <c r="U1889" t="s">
        <v>867</v>
      </c>
      <c r="V1889" s="1">
        <v>-0.27084760000000002</v>
      </c>
      <c r="W1889" s="1">
        <v>3.0485899999999999</v>
      </c>
      <c r="X1889" s="1">
        <v>-1.72E-3</v>
      </c>
      <c r="Y1889" s="1">
        <v>2.8799999999999999E-2</v>
      </c>
      <c r="Z1889" t="s">
        <v>877</v>
      </c>
      <c r="AA1889" s="1">
        <v>24</v>
      </c>
      <c r="AB1889" t="s">
        <v>881</v>
      </c>
      <c r="AC1889" t="s">
        <v>913</v>
      </c>
      <c r="AD1889" t="s">
        <v>918</v>
      </c>
      <c r="AE1889" t="s">
        <v>921</v>
      </c>
      <c r="AF1889" s="1">
        <v>2000</v>
      </c>
      <c r="AG1889" s="1">
        <v>2016</v>
      </c>
      <c r="AH1889" s="67">
        <f t="shared" si="145"/>
        <v>-2.161422577968921E-4</v>
      </c>
      <c r="AI1889" s="67">
        <f t="shared" si="149"/>
        <v>3.6191261770642399E-3</v>
      </c>
      <c r="AJ1889" s="67">
        <f t="shared" si="146"/>
        <v>-7.3096295648428025E-3</v>
      </c>
      <c r="AK1889" s="67">
        <f t="shared" si="147"/>
        <v>6.877345049249018E-3</v>
      </c>
      <c r="AL1889" s="69">
        <f t="shared" si="148"/>
        <v>1</v>
      </c>
    </row>
    <row r="1890" spans="1:38">
      <c r="A1890" s="1">
        <v>1889</v>
      </c>
      <c r="B1890" s="35" t="s">
        <v>1392</v>
      </c>
      <c r="C1890" t="s">
        <v>4</v>
      </c>
      <c r="D1890" t="s">
        <v>35</v>
      </c>
      <c r="E1890" t="s">
        <v>102</v>
      </c>
      <c r="F1890" t="s">
        <v>139</v>
      </c>
      <c r="G1890" t="s">
        <v>159</v>
      </c>
      <c r="H1890" t="s">
        <v>280</v>
      </c>
      <c r="I1890" s="1">
        <v>-2.5106519999999999</v>
      </c>
      <c r="J1890" s="1">
        <v>7.9577220000000004</v>
      </c>
      <c r="K1890" s="1">
        <v>0</v>
      </c>
      <c r="L1890" t="s">
        <v>456</v>
      </c>
      <c r="M1890" t="s">
        <v>461</v>
      </c>
      <c r="N1890" t="s">
        <v>591</v>
      </c>
      <c r="O1890" t="s">
        <v>780</v>
      </c>
      <c r="P1890" t="s">
        <v>459</v>
      </c>
      <c r="Q1890" t="s">
        <v>851</v>
      </c>
      <c r="R1890" t="s">
        <v>854</v>
      </c>
      <c r="S1890" t="s">
        <v>861</v>
      </c>
      <c r="T1890" t="s">
        <v>864</v>
      </c>
      <c r="U1890" t="s">
        <v>867</v>
      </c>
      <c r="V1890" s="1">
        <v>-0.27084760000000002</v>
      </c>
      <c r="W1890" s="1">
        <v>3.0485899999999999</v>
      </c>
      <c r="X1890" s="1">
        <v>3.1800000000000002E-2</v>
      </c>
      <c r="Y1890" s="1">
        <v>3.4299999999999997E-2</v>
      </c>
      <c r="Z1890" t="s">
        <v>877</v>
      </c>
      <c r="AA1890" s="1">
        <v>24</v>
      </c>
      <c r="AB1890" t="s">
        <v>881</v>
      </c>
      <c r="AC1890" t="s">
        <v>913</v>
      </c>
      <c r="AD1890" t="s">
        <v>918</v>
      </c>
      <c r="AE1890" t="s">
        <v>921</v>
      </c>
      <c r="AF1890" s="1">
        <v>2000</v>
      </c>
      <c r="AG1890" s="1">
        <v>2016</v>
      </c>
      <c r="AH1890" s="67">
        <f t="shared" si="145"/>
        <v>3.9961184871750988E-3</v>
      </c>
      <c r="AI1890" s="67">
        <f t="shared" si="149"/>
        <v>4.3102787456008136E-3</v>
      </c>
      <c r="AJ1890" s="67">
        <f t="shared" si="146"/>
        <v>-4.452027854202496E-3</v>
      </c>
      <c r="AK1890" s="67">
        <f t="shared" si="147"/>
        <v>1.2444264828552693E-2</v>
      </c>
      <c r="AL1890" s="69">
        <f t="shared" si="148"/>
        <v>1</v>
      </c>
    </row>
    <row r="1891" spans="1:38">
      <c r="A1891" s="1">
        <v>1890</v>
      </c>
      <c r="B1891" s="35" t="s">
        <v>1392</v>
      </c>
      <c r="C1891" t="s">
        <v>4</v>
      </c>
      <c r="D1891" t="s">
        <v>35</v>
      </c>
      <c r="E1891" t="s">
        <v>102</v>
      </c>
      <c r="F1891" t="s">
        <v>139</v>
      </c>
      <c r="G1891" t="s">
        <v>159</v>
      </c>
      <c r="H1891" t="s">
        <v>280</v>
      </c>
      <c r="I1891" s="1">
        <v>-2.5106519999999999</v>
      </c>
      <c r="J1891" s="1">
        <v>7.9577220000000004</v>
      </c>
      <c r="K1891" s="1">
        <v>0</v>
      </c>
      <c r="L1891" t="s">
        <v>456</v>
      </c>
      <c r="M1891" t="s">
        <v>461</v>
      </c>
      <c r="N1891" t="s">
        <v>591</v>
      </c>
      <c r="O1891" t="s">
        <v>780</v>
      </c>
      <c r="P1891" t="s">
        <v>459</v>
      </c>
      <c r="Q1891" t="s">
        <v>851</v>
      </c>
      <c r="R1891" t="s">
        <v>854</v>
      </c>
      <c r="S1891" t="s">
        <v>861</v>
      </c>
      <c r="T1891" t="s">
        <v>864</v>
      </c>
      <c r="U1891" t="s">
        <v>867</v>
      </c>
      <c r="V1891" s="1">
        <v>-0.27084760000000002</v>
      </c>
      <c r="W1891" s="1">
        <v>3.0485899999999999</v>
      </c>
      <c r="X1891" s="1">
        <v>1.4500000000000001E-2</v>
      </c>
      <c r="Y1891" s="1">
        <v>2.3199999999999998E-2</v>
      </c>
      <c r="Z1891" t="s">
        <v>877</v>
      </c>
      <c r="AA1891" s="1">
        <v>24</v>
      </c>
      <c r="AB1891" t="s">
        <v>881</v>
      </c>
      <c r="AC1891" t="s">
        <v>913</v>
      </c>
      <c r="AD1891" t="s">
        <v>918</v>
      </c>
      <c r="AE1891" t="s">
        <v>921</v>
      </c>
      <c r="AF1891" s="1">
        <v>2000</v>
      </c>
      <c r="AG1891" s="1">
        <v>2016</v>
      </c>
      <c r="AH1891" s="67">
        <f t="shared" si="145"/>
        <v>1.8221294988691487E-3</v>
      </c>
      <c r="AI1891" s="67">
        <f t="shared" si="149"/>
        <v>2.9154071981906376E-3</v>
      </c>
      <c r="AJ1891" s="67">
        <f t="shared" si="146"/>
        <v>-3.8920686095845012E-3</v>
      </c>
      <c r="AK1891" s="67">
        <f t="shared" si="147"/>
        <v>7.5363276073227986E-3</v>
      </c>
      <c r="AL1891" s="69">
        <f t="shared" si="148"/>
        <v>1</v>
      </c>
    </row>
    <row r="1892" spans="1:38">
      <c r="A1892" s="1">
        <v>1891</v>
      </c>
      <c r="B1892" s="35" t="s">
        <v>1392</v>
      </c>
      <c r="C1892" t="s">
        <v>4</v>
      </c>
      <c r="D1892" t="s">
        <v>35</v>
      </c>
      <c r="E1892" t="s">
        <v>102</v>
      </c>
      <c r="F1892" t="s">
        <v>139</v>
      </c>
      <c r="G1892" t="s">
        <v>159</v>
      </c>
      <c r="H1892" t="s">
        <v>280</v>
      </c>
      <c r="I1892" s="1">
        <v>-2.5106519999999999</v>
      </c>
      <c r="J1892" s="1">
        <v>7.9577220000000004</v>
      </c>
      <c r="K1892" s="1">
        <v>0</v>
      </c>
      <c r="L1892" t="s">
        <v>456</v>
      </c>
      <c r="M1892" t="s">
        <v>461</v>
      </c>
      <c r="N1892" t="s">
        <v>591</v>
      </c>
      <c r="O1892" t="s">
        <v>780</v>
      </c>
      <c r="P1892" t="s">
        <v>459</v>
      </c>
      <c r="Q1892" t="s">
        <v>851</v>
      </c>
      <c r="R1892" t="s">
        <v>854</v>
      </c>
      <c r="S1892" t="s">
        <v>861</v>
      </c>
      <c r="T1892" t="s">
        <v>864</v>
      </c>
      <c r="U1892" t="s">
        <v>867</v>
      </c>
      <c r="V1892" s="1">
        <v>-0.27084760000000002</v>
      </c>
      <c r="W1892" s="1">
        <v>3.0485899999999999</v>
      </c>
      <c r="X1892" s="1">
        <v>8.2100000000000006E-2</v>
      </c>
      <c r="Y1892" s="1">
        <v>3.7400000000000003E-2</v>
      </c>
      <c r="Z1892" t="s">
        <v>877</v>
      </c>
      <c r="AA1892" s="1">
        <v>24</v>
      </c>
      <c r="AB1892" t="s">
        <v>881</v>
      </c>
      <c r="AC1892" t="s">
        <v>913</v>
      </c>
      <c r="AD1892" t="s">
        <v>918</v>
      </c>
      <c r="AE1892" t="s">
        <v>921</v>
      </c>
      <c r="AF1892" s="1">
        <v>2000</v>
      </c>
      <c r="AG1892" s="1">
        <v>2016</v>
      </c>
      <c r="AH1892" s="67">
        <f t="shared" si="145"/>
        <v>1.0317022886700491E-2</v>
      </c>
      <c r="AI1892" s="67">
        <f t="shared" si="149"/>
        <v>4.6998374660487006E-3</v>
      </c>
      <c r="AJ1892" s="67">
        <f t="shared" si="146"/>
        <v>1.105341453245038E-3</v>
      </c>
      <c r="AK1892" s="67">
        <f t="shared" si="147"/>
        <v>1.9528704320155944E-2</v>
      </c>
      <c r="AL1892" s="69">
        <f t="shared" si="148"/>
        <v>1</v>
      </c>
    </row>
    <row r="1893" spans="1:38">
      <c r="A1893" s="1">
        <v>1892</v>
      </c>
      <c r="B1893" s="35" t="s">
        <v>1392</v>
      </c>
      <c r="C1893" t="s">
        <v>4</v>
      </c>
      <c r="D1893" t="s">
        <v>35</v>
      </c>
      <c r="E1893" t="s">
        <v>102</v>
      </c>
      <c r="F1893" t="s">
        <v>139</v>
      </c>
      <c r="G1893" t="s">
        <v>159</v>
      </c>
      <c r="H1893" t="s">
        <v>280</v>
      </c>
      <c r="I1893" s="1">
        <v>-2.5106519999999999</v>
      </c>
      <c r="J1893" s="1">
        <v>7.9577220000000004</v>
      </c>
      <c r="K1893" s="1">
        <v>0</v>
      </c>
      <c r="L1893" t="s">
        <v>456</v>
      </c>
      <c r="M1893" t="s">
        <v>461</v>
      </c>
      <c r="N1893" t="s">
        <v>591</v>
      </c>
      <c r="O1893" t="s">
        <v>780</v>
      </c>
      <c r="P1893" t="s">
        <v>459</v>
      </c>
      <c r="Q1893" t="s">
        <v>851</v>
      </c>
      <c r="R1893" t="s">
        <v>854</v>
      </c>
      <c r="S1893" t="s">
        <v>861</v>
      </c>
      <c r="T1893" t="s">
        <v>865</v>
      </c>
      <c r="U1893" t="s">
        <v>867</v>
      </c>
      <c r="V1893" s="1">
        <v>-0.27084760000000002</v>
      </c>
      <c r="W1893" s="1">
        <v>3.0485899999999999</v>
      </c>
      <c r="X1893" s="1">
        <v>0.13</v>
      </c>
      <c r="Y1893" s="1">
        <v>7.425660640001297E-2</v>
      </c>
      <c r="Z1893" t="s">
        <v>877</v>
      </c>
      <c r="AA1893" s="1">
        <v>24</v>
      </c>
      <c r="AB1893" t="s">
        <v>881</v>
      </c>
      <c r="AC1893" t="s">
        <v>913</v>
      </c>
      <c r="AD1893" t="s">
        <v>918</v>
      </c>
      <c r="AE1893" t="s">
        <v>921</v>
      </c>
      <c r="AF1893" s="1">
        <v>2000</v>
      </c>
      <c r="AG1893" s="1">
        <v>2016</v>
      </c>
      <c r="AH1893" s="67">
        <f t="shared" si="145"/>
        <v>1.6336333438137195E-2</v>
      </c>
      <c r="AI1893" s="67">
        <f t="shared" si="149"/>
        <v>9.3313898625778796E-3</v>
      </c>
      <c r="AJ1893" s="67">
        <f t="shared" si="146"/>
        <v>-1.9531906925154482E-3</v>
      </c>
      <c r="AK1893" s="67">
        <f t="shared" si="147"/>
        <v>3.4625857568789838E-2</v>
      </c>
      <c r="AL1893" s="69">
        <f t="shared" si="148"/>
        <v>1</v>
      </c>
    </row>
    <row r="1894" spans="1:38">
      <c r="A1894" s="1">
        <v>1893</v>
      </c>
      <c r="B1894" s="35" t="s">
        <v>1392</v>
      </c>
      <c r="C1894" t="s">
        <v>4</v>
      </c>
      <c r="D1894" t="s">
        <v>35</v>
      </c>
      <c r="E1894" t="s">
        <v>102</v>
      </c>
      <c r="F1894" t="s">
        <v>139</v>
      </c>
      <c r="G1894" t="s">
        <v>159</v>
      </c>
      <c r="H1894" t="s">
        <v>280</v>
      </c>
      <c r="I1894" s="1">
        <v>-1.0734729766845703</v>
      </c>
      <c r="J1894" s="1">
        <v>5.9657068252563477</v>
      </c>
      <c r="K1894" s="1">
        <v>1</v>
      </c>
      <c r="L1894" t="s">
        <v>456</v>
      </c>
      <c r="M1894" t="s">
        <v>461</v>
      </c>
      <c r="N1894" t="s">
        <v>591</v>
      </c>
      <c r="O1894" t="s">
        <v>780</v>
      </c>
      <c r="P1894" t="s">
        <v>459</v>
      </c>
      <c r="Q1894" t="s">
        <v>851</v>
      </c>
      <c r="R1894" t="s">
        <v>854</v>
      </c>
      <c r="S1894" t="s">
        <v>861</v>
      </c>
      <c r="T1894" t="s">
        <v>864</v>
      </c>
      <c r="U1894" t="s">
        <v>867</v>
      </c>
      <c r="V1894" s="1"/>
      <c r="W1894" s="1"/>
      <c r="X1894" s="1">
        <v>2.07E-2</v>
      </c>
      <c r="Y1894" s="1">
        <v>3.6499999999999998E-2</v>
      </c>
      <c r="Z1894" t="s">
        <v>875</v>
      </c>
      <c r="AA1894" s="1">
        <v>13</v>
      </c>
      <c r="AB1894" t="s">
        <v>881</v>
      </c>
      <c r="AC1894" t="s">
        <v>913</v>
      </c>
      <c r="AD1894" t="s">
        <v>918</v>
      </c>
      <c r="AE1894" t="s">
        <v>921</v>
      </c>
      <c r="AF1894" s="1">
        <v>2000</v>
      </c>
      <c r="AG1894" s="1">
        <v>2016</v>
      </c>
      <c r="AH1894" s="67">
        <f t="shared" si="145"/>
        <v>3.4698319254249503E-3</v>
      </c>
      <c r="AI1894" s="67">
        <f t="shared" si="149"/>
        <v>6.1183026704352984E-3</v>
      </c>
      <c r="AJ1894" s="67">
        <f t="shared" si="146"/>
        <v>-8.5220413086282351E-3</v>
      </c>
      <c r="AK1894" s="67">
        <f t="shared" si="147"/>
        <v>1.5461705159478135E-2</v>
      </c>
      <c r="AL1894" s="69">
        <f t="shared" si="148"/>
        <v>1</v>
      </c>
    </row>
    <row r="1895" spans="1:38">
      <c r="A1895" s="1">
        <v>1894</v>
      </c>
      <c r="B1895" s="35" t="s">
        <v>1392</v>
      </c>
      <c r="C1895" t="s">
        <v>4</v>
      </c>
      <c r="D1895" t="s">
        <v>35</v>
      </c>
      <c r="E1895" t="s">
        <v>102</v>
      </c>
      <c r="F1895" t="s">
        <v>139</v>
      </c>
      <c r="G1895" t="s">
        <v>159</v>
      </c>
      <c r="H1895" t="s">
        <v>280</v>
      </c>
      <c r="I1895" s="1">
        <v>-1.0734729766845703</v>
      </c>
      <c r="J1895" s="1">
        <v>5.9657068252563477</v>
      </c>
      <c r="K1895" s="1">
        <v>1</v>
      </c>
      <c r="L1895" t="s">
        <v>456</v>
      </c>
      <c r="M1895" t="s">
        <v>461</v>
      </c>
      <c r="N1895" t="s">
        <v>591</v>
      </c>
      <c r="O1895" t="s">
        <v>780</v>
      </c>
      <c r="P1895" t="s">
        <v>459</v>
      </c>
      <c r="Q1895" t="s">
        <v>851</v>
      </c>
      <c r="R1895" t="s">
        <v>854</v>
      </c>
      <c r="S1895" t="s">
        <v>861</v>
      </c>
      <c r="T1895" t="s">
        <v>864</v>
      </c>
      <c r="U1895" t="s">
        <v>867</v>
      </c>
      <c r="V1895" s="1"/>
      <c r="W1895" s="1"/>
      <c r="X1895" s="1">
        <v>-1.6500000000000001E-2</v>
      </c>
      <c r="Y1895" s="1">
        <v>1.49E-2</v>
      </c>
      <c r="Z1895" t="s">
        <v>875</v>
      </c>
      <c r="AA1895" s="1">
        <v>13</v>
      </c>
      <c r="AB1895" t="s">
        <v>881</v>
      </c>
      <c r="AC1895" t="s">
        <v>913</v>
      </c>
      <c r="AD1895" t="s">
        <v>918</v>
      </c>
      <c r="AE1895" t="s">
        <v>921</v>
      </c>
      <c r="AF1895" s="1">
        <v>2000</v>
      </c>
      <c r="AG1895" s="1">
        <v>2016</v>
      </c>
      <c r="AH1895" s="67">
        <f t="shared" si="145"/>
        <v>-2.7658080564981488E-3</v>
      </c>
      <c r="AI1895" s="67">
        <f t="shared" si="149"/>
        <v>2.4976084873831769E-3</v>
      </c>
      <c r="AJ1895" s="67">
        <f t="shared" si="146"/>
        <v>-7.6611206917691754E-3</v>
      </c>
      <c r="AK1895" s="67">
        <f t="shared" si="147"/>
        <v>2.1295045787728777E-3</v>
      </c>
      <c r="AL1895" s="69">
        <f t="shared" si="148"/>
        <v>1</v>
      </c>
    </row>
    <row r="1896" spans="1:38">
      <c r="A1896" s="1">
        <v>1895</v>
      </c>
      <c r="B1896" s="35" t="s">
        <v>1392</v>
      </c>
      <c r="C1896" t="s">
        <v>4</v>
      </c>
      <c r="D1896" t="s">
        <v>35</v>
      </c>
      <c r="E1896" t="s">
        <v>102</v>
      </c>
      <c r="F1896" t="s">
        <v>139</v>
      </c>
      <c r="G1896" t="s">
        <v>159</v>
      </c>
      <c r="H1896" t="s">
        <v>280</v>
      </c>
      <c r="I1896" s="1">
        <v>-1.0734729766845703</v>
      </c>
      <c r="J1896" s="1">
        <v>5.9657068252563477</v>
      </c>
      <c r="K1896" s="1">
        <v>1</v>
      </c>
      <c r="L1896" t="s">
        <v>456</v>
      </c>
      <c r="M1896" t="s">
        <v>461</v>
      </c>
      <c r="N1896" t="s">
        <v>591</v>
      </c>
      <c r="O1896" t="s">
        <v>780</v>
      </c>
      <c r="P1896" t="s">
        <v>459</v>
      </c>
      <c r="Q1896" t="s">
        <v>851</v>
      </c>
      <c r="R1896" t="s">
        <v>854</v>
      </c>
      <c r="S1896" t="s">
        <v>861</v>
      </c>
      <c r="T1896" t="s">
        <v>864</v>
      </c>
      <c r="U1896" t="s">
        <v>867</v>
      </c>
      <c r="V1896" s="1"/>
      <c r="W1896" s="1"/>
      <c r="X1896" s="1">
        <v>1.06E-2</v>
      </c>
      <c r="Y1896" s="1">
        <v>2.4899999999999999E-2</v>
      </c>
      <c r="Z1896" t="s">
        <v>875</v>
      </c>
      <c r="AA1896" s="1">
        <v>13</v>
      </c>
      <c r="AB1896" t="s">
        <v>881</v>
      </c>
      <c r="AC1896" t="s">
        <v>913</v>
      </c>
      <c r="AD1896" t="s">
        <v>918</v>
      </c>
      <c r="AE1896" t="s">
        <v>921</v>
      </c>
      <c r="AF1896" s="1">
        <v>2000</v>
      </c>
      <c r="AG1896" s="1">
        <v>2016</v>
      </c>
      <c r="AH1896" s="67">
        <f t="shared" si="145"/>
        <v>1.7768221453866894E-3</v>
      </c>
      <c r="AI1896" s="67">
        <f t="shared" si="149"/>
        <v>4.1738557943517517E-3</v>
      </c>
      <c r="AJ1896" s="67">
        <f t="shared" si="146"/>
        <v>-6.4039352115427429E-3</v>
      </c>
      <c r="AK1896" s="67">
        <f t="shared" si="147"/>
        <v>9.9575795023161221E-3</v>
      </c>
      <c r="AL1896" s="69">
        <f t="shared" si="148"/>
        <v>1</v>
      </c>
    </row>
    <row r="1897" spans="1:38">
      <c r="A1897" s="1">
        <v>1896</v>
      </c>
      <c r="B1897" s="35" t="s">
        <v>1392</v>
      </c>
      <c r="C1897" t="s">
        <v>4</v>
      </c>
      <c r="D1897" t="s">
        <v>35</v>
      </c>
      <c r="E1897" t="s">
        <v>102</v>
      </c>
      <c r="F1897" t="s">
        <v>139</v>
      </c>
      <c r="G1897" t="s">
        <v>159</v>
      </c>
      <c r="H1897" t="s">
        <v>280</v>
      </c>
      <c r="I1897" s="1">
        <v>-1.0734729766845703</v>
      </c>
      <c r="J1897" s="1">
        <v>5.9657068252563477</v>
      </c>
      <c r="K1897" s="1">
        <v>1</v>
      </c>
      <c r="L1897" t="s">
        <v>456</v>
      </c>
      <c r="M1897" t="s">
        <v>461</v>
      </c>
      <c r="N1897" t="s">
        <v>591</v>
      </c>
      <c r="O1897" t="s">
        <v>780</v>
      </c>
      <c r="P1897" t="s">
        <v>459</v>
      </c>
      <c r="Q1897" t="s">
        <v>851</v>
      </c>
      <c r="R1897" t="s">
        <v>854</v>
      </c>
      <c r="S1897" t="s">
        <v>861</v>
      </c>
      <c r="T1897" t="s">
        <v>864</v>
      </c>
      <c r="U1897" t="s">
        <v>867</v>
      </c>
      <c r="V1897" s="1"/>
      <c r="W1897" s="1"/>
      <c r="X1897" s="1">
        <v>4.5100000000000001E-2</v>
      </c>
      <c r="Y1897" s="1">
        <v>2.1600000000000001E-2</v>
      </c>
      <c r="Z1897" t="s">
        <v>875</v>
      </c>
      <c r="AA1897" s="1">
        <v>13</v>
      </c>
      <c r="AB1897" t="s">
        <v>881</v>
      </c>
      <c r="AC1897" t="s">
        <v>913</v>
      </c>
      <c r="AD1897" t="s">
        <v>918</v>
      </c>
      <c r="AE1897" t="s">
        <v>921</v>
      </c>
      <c r="AF1897" s="1">
        <v>2000</v>
      </c>
      <c r="AG1897" s="1">
        <v>2016</v>
      </c>
      <c r="AH1897" s="67">
        <f t="shared" si="145"/>
        <v>7.5598753544282738E-3</v>
      </c>
      <c r="AI1897" s="67">
        <f t="shared" si="149"/>
        <v>3.6206941830521223E-3</v>
      </c>
      <c r="AJ1897" s="67">
        <f t="shared" si="146"/>
        <v>4.6331475564611452E-4</v>
      </c>
      <c r="AK1897" s="67">
        <f t="shared" si="147"/>
        <v>1.4656435953210433E-2</v>
      </c>
      <c r="AL1897" s="69">
        <f t="shared" si="148"/>
        <v>1</v>
      </c>
    </row>
    <row r="1898" spans="1:38">
      <c r="A1898" s="1">
        <v>1897</v>
      </c>
      <c r="B1898" s="35" t="s">
        <v>1392</v>
      </c>
      <c r="C1898" t="s">
        <v>4</v>
      </c>
      <c r="D1898" t="s">
        <v>35</v>
      </c>
      <c r="E1898" t="s">
        <v>102</v>
      </c>
      <c r="F1898" t="s">
        <v>139</v>
      </c>
      <c r="G1898" t="s">
        <v>159</v>
      </c>
      <c r="H1898" t="s">
        <v>280</v>
      </c>
      <c r="I1898" s="1">
        <v>-1.0734729766845703</v>
      </c>
      <c r="J1898" s="1">
        <v>5.9657068252563477</v>
      </c>
      <c r="K1898" s="1">
        <v>1</v>
      </c>
      <c r="L1898" t="s">
        <v>456</v>
      </c>
      <c r="M1898" t="s">
        <v>461</v>
      </c>
      <c r="N1898" t="s">
        <v>591</v>
      </c>
      <c r="O1898" t="s">
        <v>780</v>
      </c>
      <c r="P1898" t="s">
        <v>459</v>
      </c>
      <c r="Q1898" t="s">
        <v>851</v>
      </c>
      <c r="R1898" t="s">
        <v>854</v>
      </c>
      <c r="S1898" t="s">
        <v>861</v>
      </c>
      <c r="T1898" t="s">
        <v>865</v>
      </c>
      <c r="U1898" t="s">
        <v>867</v>
      </c>
      <c r="V1898" s="1"/>
      <c r="W1898" s="1"/>
      <c r="X1898" s="1">
        <v>0.06</v>
      </c>
      <c r="Y1898" s="1">
        <v>8.3047389984130859E-2</v>
      </c>
      <c r="Z1898" t="s">
        <v>875</v>
      </c>
      <c r="AA1898" s="1">
        <v>13</v>
      </c>
      <c r="AB1898" t="s">
        <v>881</v>
      </c>
      <c r="AC1898" t="s">
        <v>913</v>
      </c>
      <c r="AD1898" t="s">
        <v>918</v>
      </c>
      <c r="AE1898" t="s">
        <v>921</v>
      </c>
      <c r="AF1898" s="1">
        <v>2000</v>
      </c>
      <c r="AG1898" s="1">
        <v>2016</v>
      </c>
      <c r="AH1898" s="67">
        <f t="shared" si="145"/>
        <v>1.0057483841811449E-2</v>
      </c>
      <c r="AI1898" s="67">
        <f t="shared" si="149"/>
        <v>1.3920796381166837E-2</v>
      </c>
      <c r="AJ1898" s="67">
        <f t="shared" si="146"/>
        <v>-1.7227277065275551E-2</v>
      </c>
      <c r="AK1898" s="67">
        <f t="shared" si="147"/>
        <v>3.7342244748898454E-2</v>
      </c>
      <c r="AL1898" s="69">
        <f t="shared" si="148"/>
        <v>1</v>
      </c>
    </row>
    <row r="1899" spans="1:38">
      <c r="A1899" s="1">
        <v>1898</v>
      </c>
      <c r="B1899" s="35" t="s">
        <v>1392</v>
      </c>
      <c r="C1899" t="s">
        <v>4</v>
      </c>
      <c r="D1899" t="s">
        <v>35</v>
      </c>
      <c r="E1899" t="s">
        <v>102</v>
      </c>
      <c r="F1899" t="s">
        <v>139</v>
      </c>
      <c r="G1899" t="s">
        <v>159</v>
      </c>
      <c r="H1899" t="s">
        <v>280</v>
      </c>
      <c r="I1899" s="1">
        <v>-1.0734729766845703</v>
      </c>
      <c r="J1899" s="1">
        <v>5.9657068252563477</v>
      </c>
      <c r="K1899" s="1">
        <v>1</v>
      </c>
      <c r="L1899" t="s">
        <v>456</v>
      </c>
      <c r="M1899" t="s">
        <v>461</v>
      </c>
      <c r="N1899" t="s">
        <v>591</v>
      </c>
      <c r="O1899" t="s">
        <v>780</v>
      </c>
      <c r="P1899" t="s">
        <v>459</v>
      </c>
      <c r="Q1899" t="s">
        <v>851</v>
      </c>
      <c r="R1899" t="s">
        <v>854</v>
      </c>
      <c r="S1899" t="s">
        <v>861</v>
      </c>
      <c r="T1899" t="s">
        <v>864</v>
      </c>
      <c r="U1899" t="s">
        <v>867</v>
      </c>
      <c r="V1899" s="1"/>
      <c r="W1899" s="1"/>
      <c r="X1899" s="1">
        <v>-1.4200000000000001E-2</v>
      </c>
      <c r="Y1899" s="1">
        <v>2.6700000000000002E-2</v>
      </c>
      <c r="Z1899" t="s">
        <v>875</v>
      </c>
      <c r="AA1899" s="1">
        <v>32</v>
      </c>
      <c r="AB1899" t="s">
        <v>881</v>
      </c>
      <c r="AC1899" t="s">
        <v>913</v>
      </c>
      <c r="AD1899" t="s">
        <v>918</v>
      </c>
      <c r="AE1899" t="s">
        <v>921</v>
      </c>
      <c r="AF1899" s="1">
        <v>2000</v>
      </c>
      <c r="AG1899" s="1">
        <v>2016</v>
      </c>
      <c r="AH1899" s="67">
        <f t="shared" si="145"/>
        <v>-2.3802711758953766E-3</v>
      </c>
      <c r="AI1899" s="67">
        <f t="shared" si="149"/>
        <v>4.4755803096060958E-3</v>
      </c>
      <c r="AJ1899" s="67">
        <f t="shared" si="146"/>
        <v>-1.1152408582723324E-2</v>
      </c>
      <c r="AK1899" s="67">
        <f t="shared" si="147"/>
        <v>6.3918662309325712E-3</v>
      </c>
      <c r="AL1899" s="69">
        <f t="shared" si="148"/>
        <v>1</v>
      </c>
    </row>
    <row r="1900" spans="1:38">
      <c r="A1900" s="1">
        <v>1899</v>
      </c>
      <c r="B1900" s="35" t="s">
        <v>1392</v>
      </c>
      <c r="C1900" t="s">
        <v>4</v>
      </c>
      <c r="D1900" t="s">
        <v>35</v>
      </c>
      <c r="E1900" t="s">
        <v>102</v>
      </c>
      <c r="F1900" t="s">
        <v>139</v>
      </c>
      <c r="G1900" t="s">
        <v>159</v>
      </c>
      <c r="H1900" t="s">
        <v>280</v>
      </c>
      <c r="I1900" s="1">
        <v>-1.0734729766845703</v>
      </c>
      <c r="J1900" s="1">
        <v>5.9657068252563477</v>
      </c>
      <c r="K1900" s="1">
        <v>1</v>
      </c>
      <c r="L1900" t="s">
        <v>456</v>
      </c>
      <c r="M1900" t="s">
        <v>461</v>
      </c>
      <c r="N1900" t="s">
        <v>591</v>
      </c>
      <c r="O1900" t="s">
        <v>780</v>
      </c>
      <c r="P1900" t="s">
        <v>459</v>
      </c>
      <c r="Q1900" t="s">
        <v>851</v>
      </c>
      <c r="R1900" t="s">
        <v>854</v>
      </c>
      <c r="S1900" t="s">
        <v>861</v>
      </c>
      <c r="T1900" t="s">
        <v>864</v>
      </c>
      <c r="U1900" t="s">
        <v>867</v>
      </c>
      <c r="V1900" s="1"/>
      <c r="W1900" s="1"/>
      <c r="X1900" s="1">
        <v>1.2699999999999999E-2</v>
      </c>
      <c r="Y1900" s="1">
        <v>3.3599999999999998E-2</v>
      </c>
      <c r="Z1900" t="s">
        <v>875</v>
      </c>
      <c r="AA1900" s="1">
        <v>32</v>
      </c>
      <c r="AB1900" t="s">
        <v>881</v>
      </c>
      <c r="AC1900" t="s">
        <v>913</v>
      </c>
      <c r="AD1900" t="s">
        <v>918</v>
      </c>
      <c r="AE1900" t="s">
        <v>921</v>
      </c>
      <c r="AF1900" s="1">
        <v>2000</v>
      </c>
      <c r="AG1900" s="1">
        <v>2016</v>
      </c>
      <c r="AH1900" s="67">
        <f t="shared" si="145"/>
        <v>2.1288340798500901E-3</v>
      </c>
      <c r="AI1900" s="67">
        <f t="shared" si="149"/>
        <v>5.6321909514144113E-3</v>
      </c>
      <c r="AJ1900" s="67">
        <f t="shared" si="146"/>
        <v>-8.9102601849221554E-3</v>
      </c>
      <c r="AK1900" s="67">
        <f t="shared" si="147"/>
        <v>1.3167928344622335E-2</v>
      </c>
      <c r="AL1900" s="69">
        <f t="shared" si="148"/>
        <v>1</v>
      </c>
    </row>
    <row r="1901" spans="1:38">
      <c r="A1901" s="1">
        <v>1900</v>
      </c>
      <c r="B1901" s="35" t="s">
        <v>1392</v>
      </c>
      <c r="C1901" t="s">
        <v>4</v>
      </c>
      <c r="D1901" t="s">
        <v>35</v>
      </c>
      <c r="E1901" t="s">
        <v>102</v>
      </c>
      <c r="F1901" t="s">
        <v>139</v>
      </c>
      <c r="G1901" t="s">
        <v>159</v>
      </c>
      <c r="H1901" t="s">
        <v>280</v>
      </c>
      <c r="I1901" s="1">
        <v>-1.0734729766845703</v>
      </c>
      <c r="J1901" s="1">
        <v>5.9657068252563477</v>
      </c>
      <c r="K1901" s="1">
        <v>1</v>
      </c>
      <c r="L1901" t="s">
        <v>456</v>
      </c>
      <c r="M1901" t="s">
        <v>461</v>
      </c>
      <c r="N1901" t="s">
        <v>591</v>
      </c>
      <c r="O1901" t="s">
        <v>780</v>
      </c>
      <c r="P1901" t="s">
        <v>459</v>
      </c>
      <c r="Q1901" t="s">
        <v>851</v>
      </c>
      <c r="R1901" t="s">
        <v>854</v>
      </c>
      <c r="S1901" t="s">
        <v>861</v>
      </c>
      <c r="T1901" t="s">
        <v>864</v>
      </c>
      <c r="U1901" t="s">
        <v>867</v>
      </c>
      <c r="V1901" s="1"/>
      <c r="W1901" s="1"/>
      <c r="X1901" s="1">
        <v>1.67E-2</v>
      </c>
      <c r="Y1901" s="1">
        <v>2.2100000000000002E-2</v>
      </c>
      <c r="Z1901" t="s">
        <v>875</v>
      </c>
      <c r="AA1901" s="1">
        <v>32</v>
      </c>
      <c r="AB1901" t="s">
        <v>881</v>
      </c>
      <c r="AC1901" t="s">
        <v>913</v>
      </c>
      <c r="AD1901" t="s">
        <v>918</v>
      </c>
      <c r="AE1901" t="s">
        <v>921</v>
      </c>
      <c r="AF1901" s="1">
        <v>2000</v>
      </c>
      <c r="AG1901" s="1">
        <v>2016</v>
      </c>
      <c r="AH1901" s="67">
        <f t="shared" si="145"/>
        <v>2.7993330026375202E-3</v>
      </c>
      <c r="AI1901" s="67">
        <f t="shared" si="149"/>
        <v>3.7045065484005509E-3</v>
      </c>
      <c r="AJ1901" s="67">
        <f t="shared" si="146"/>
        <v>-4.4614998322275601E-3</v>
      </c>
      <c r="AK1901" s="67">
        <f t="shared" si="147"/>
        <v>1.00601658375026E-2</v>
      </c>
      <c r="AL1901" s="69">
        <f t="shared" si="148"/>
        <v>1</v>
      </c>
    </row>
    <row r="1902" spans="1:38">
      <c r="A1902" s="1">
        <v>1901</v>
      </c>
      <c r="B1902" s="35" t="s">
        <v>1392</v>
      </c>
      <c r="C1902" t="s">
        <v>4</v>
      </c>
      <c r="D1902" t="s">
        <v>35</v>
      </c>
      <c r="E1902" t="s">
        <v>102</v>
      </c>
      <c r="F1902" t="s">
        <v>139</v>
      </c>
      <c r="G1902" t="s">
        <v>159</v>
      </c>
      <c r="H1902" t="s">
        <v>280</v>
      </c>
      <c r="I1902" s="1">
        <v>-1.0734729766845703</v>
      </c>
      <c r="J1902" s="1">
        <v>5.9657068252563477</v>
      </c>
      <c r="K1902" s="1">
        <v>1</v>
      </c>
      <c r="L1902" t="s">
        <v>456</v>
      </c>
      <c r="M1902" t="s">
        <v>461</v>
      </c>
      <c r="N1902" t="s">
        <v>591</v>
      </c>
      <c r="O1902" t="s">
        <v>780</v>
      </c>
      <c r="P1902" t="s">
        <v>459</v>
      </c>
      <c r="Q1902" t="s">
        <v>851</v>
      </c>
      <c r="R1902" t="s">
        <v>854</v>
      </c>
      <c r="S1902" t="s">
        <v>861</v>
      </c>
      <c r="T1902" t="s">
        <v>864</v>
      </c>
      <c r="U1902" t="s">
        <v>867</v>
      </c>
      <c r="V1902" s="1"/>
      <c r="W1902" s="1"/>
      <c r="X1902" s="1">
        <v>3.6200000000000003E-2</v>
      </c>
      <c r="Y1902" s="1">
        <v>3.6299999999999999E-2</v>
      </c>
      <c r="Z1902" t="s">
        <v>875</v>
      </c>
      <c r="AA1902" s="1">
        <v>32</v>
      </c>
      <c r="AB1902" t="s">
        <v>881</v>
      </c>
      <c r="AC1902" t="s">
        <v>913</v>
      </c>
      <c r="AD1902" t="s">
        <v>918</v>
      </c>
      <c r="AE1902" t="s">
        <v>921</v>
      </c>
      <c r="AF1902" s="1">
        <v>2000</v>
      </c>
      <c r="AG1902" s="1">
        <v>2016</v>
      </c>
      <c r="AH1902" s="67">
        <f t="shared" si="145"/>
        <v>6.0680152512262416E-3</v>
      </c>
      <c r="AI1902" s="67">
        <f t="shared" si="149"/>
        <v>6.0847777242959275E-3</v>
      </c>
      <c r="AJ1902" s="67">
        <f t="shared" si="146"/>
        <v>-5.8581490883937758E-3</v>
      </c>
      <c r="AK1902" s="67">
        <f t="shared" si="147"/>
        <v>1.799417959084626E-2</v>
      </c>
      <c r="AL1902" s="69">
        <f t="shared" si="148"/>
        <v>1</v>
      </c>
    </row>
    <row r="1903" spans="1:38">
      <c r="A1903" s="1">
        <v>1902</v>
      </c>
      <c r="B1903" s="35" t="s">
        <v>1392</v>
      </c>
      <c r="C1903" t="s">
        <v>4</v>
      </c>
      <c r="D1903" t="s">
        <v>35</v>
      </c>
      <c r="E1903" t="s">
        <v>102</v>
      </c>
      <c r="F1903" t="s">
        <v>139</v>
      </c>
      <c r="G1903" t="s">
        <v>159</v>
      </c>
      <c r="H1903" t="s">
        <v>280</v>
      </c>
      <c r="I1903" s="1">
        <v>-1.0734729766845703</v>
      </c>
      <c r="J1903" s="1">
        <v>5.9657068252563477</v>
      </c>
      <c r="K1903" s="1">
        <v>1</v>
      </c>
      <c r="L1903" t="s">
        <v>456</v>
      </c>
      <c r="M1903" t="s">
        <v>461</v>
      </c>
      <c r="N1903" t="s">
        <v>591</v>
      </c>
      <c r="O1903" t="s">
        <v>780</v>
      </c>
      <c r="P1903" t="s">
        <v>459</v>
      </c>
      <c r="Q1903" t="s">
        <v>851</v>
      </c>
      <c r="R1903" t="s">
        <v>854</v>
      </c>
      <c r="S1903" t="s">
        <v>861</v>
      </c>
      <c r="T1903" t="s">
        <v>865</v>
      </c>
      <c r="U1903" t="s">
        <v>867</v>
      </c>
      <c r="V1903" s="1"/>
      <c r="W1903" s="1"/>
      <c r="X1903" s="1">
        <v>0.05</v>
      </c>
      <c r="Y1903" s="1">
        <v>6.4750634133815765E-2</v>
      </c>
      <c r="Z1903" t="s">
        <v>875</v>
      </c>
      <c r="AA1903" s="1">
        <v>32</v>
      </c>
      <c r="AB1903" t="s">
        <v>881</v>
      </c>
      <c r="AC1903" t="s">
        <v>913</v>
      </c>
      <c r="AD1903" t="s">
        <v>918</v>
      </c>
      <c r="AE1903" t="s">
        <v>921</v>
      </c>
      <c r="AF1903" s="1">
        <v>2000</v>
      </c>
      <c r="AG1903" s="1">
        <v>2016</v>
      </c>
      <c r="AH1903" s="67">
        <f t="shared" si="145"/>
        <v>8.3812365348428751E-3</v>
      </c>
      <c r="AI1903" s="67">
        <f t="shared" si="149"/>
        <v>1.0853807609131617E-2</v>
      </c>
      <c r="AJ1903" s="67">
        <f t="shared" si="146"/>
        <v>-1.2892226379055093E-2</v>
      </c>
      <c r="AK1903" s="67">
        <f t="shared" si="147"/>
        <v>2.9654699448740843E-2</v>
      </c>
      <c r="AL1903" s="69">
        <f t="shared" si="148"/>
        <v>1</v>
      </c>
    </row>
    <row r="1904" spans="1:38">
      <c r="A1904" s="1">
        <v>1903</v>
      </c>
      <c r="B1904" s="35" t="s">
        <v>1392</v>
      </c>
      <c r="C1904" t="s">
        <v>4</v>
      </c>
      <c r="D1904" t="s">
        <v>35</v>
      </c>
      <c r="E1904" t="s">
        <v>102</v>
      </c>
      <c r="F1904" t="s">
        <v>139</v>
      </c>
      <c r="G1904" t="s">
        <v>159</v>
      </c>
      <c r="H1904" t="s">
        <v>280</v>
      </c>
      <c r="I1904" s="1">
        <v>-1.0734729766845703</v>
      </c>
      <c r="J1904" s="1">
        <v>5.9657068252563477</v>
      </c>
      <c r="K1904" s="1">
        <v>1</v>
      </c>
      <c r="L1904" t="s">
        <v>456</v>
      </c>
      <c r="M1904" t="s">
        <v>461</v>
      </c>
      <c r="N1904" t="s">
        <v>591</v>
      </c>
      <c r="O1904" t="s">
        <v>780</v>
      </c>
      <c r="P1904" t="s">
        <v>459</v>
      </c>
      <c r="Q1904" t="s">
        <v>851</v>
      </c>
      <c r="R1904" t="s">
        <v>854</v>
      </c>
      <c r="S1904" t="s">
        <v>861</v>
      </c>
      <c r="T1904" t="s">
        <v>864</v>
      </c>
      <c r="U1904" t="s">
        <v>867</v>
      </c>
      <c r="V1904" s="1"/>
      <c r="W1904" s="1"/>
      <c r="X1904" s="1">
        <v>8.3599999999999994E-3</v>
      </c>
      <c r="Y1904" s="1">
        <v>0.124</v>
      </c>
      <c r="Z1904" t="s">
        <v>875</v>
      </c>
      <c r="AA1904" s="1">
        <v>8</v>
      </c>
      <c r="AB1904" t="s">
        <v>881</v>
      </c>
      <c r="AC1904" t="s">
        <v>913</v>
      </c>
      <c r="AD1904" t="s">
        <v>918</v>
      </c>
      <c r="AE1904" t="s">
        <v>921</v>
      </c>
      <c r="AF1904" s="1">
        <v>2000</v>
      </c>
      <c r="AG1904" s="1">
        <v>2016</v>
      </c>
      <c r="AH1904" s="67">
        <f t="shared" si="145"/>
        <v>1.4013427486257285E-3</v>
      </c>
      <c r="AI1904" s="67">
        <f t="shared" si="149"/>
        <v>2.0785466606410331E-2</v>
      </c>
      <c r="AJ1904" s="67">
        <f t="shared" si="146"/>
        <v>-3.9338171799938516E-2</v>
      </c>
      <c r="AK1904" s="67">
        <f t="shared" si="147"/>
        <v>4.2140857297189978E-2</v>
      </c>
      <c r="AL1904" s="69">
        <f t="shared" si="148"/>
        <v>1</v>
      </c>
    </row>
    <row r="1905" spans="1:38">
      <c r="A1905" s="1">
        <v>1904</v>
      </c>
      <c r="B1905" s="35" t="s">
        <v>1392</v>
      </c>
      <c r="C1905" t="s">
        <v>4</v>
      </c>
      <c r="D1905" t="s">
        <v>35</v>
      </c>
      <c r="E1905" t="s">
        <v>102</v>
      </c>
      <c r="F1905" t="s">
        <v>139</v>
      </c>
      <c r="G1905" t="s">
        <v>159</v>
      </c>
      <c r="H1905" t="s">
        <v>280</v>
      </c>
      <c r="I1905" s="1">
        <v>-1.0734729766845703</v>
      </c>
      <c r="J1905" s="1">
        <v>5.9657068252563477</v>
      </c>
      <c r="K1905" s="1">
        <v>1</v>
      </c>
      <c r="L1905" t="s">
        <v>456</v>
      </c>
      <c r="M1905" t="s">
        <v>461</v>
      </c>
      <c r="N1905" t="s">
        <v>591</v>
      </c>
      <c r="O1905" t="s">
        <v>780</v>
      </c>
      <c r="P1905" t="s">
        <v>459</v>
      </c>
      <c r="Q1905" t="s">
        <v>851</v>
      </c>
      <c r="R1905" t="s">
        <v>854</v>
      </c>
      <c r="S1905" t="s">
        <v>861</v>
      </c>
      <c r="T1905" t="s">
        <v>864</v>
      </c>
      <c r="U1905" t="s">
        <v>867</v>
      </c>
      <c r="V1905" s="1"/>
      <c r="W1905" s="1"/>
      <c r="X1905" s="1">
        <v>5.0299999999999997E-2</v>
      </c>
      <c r="Y1905" s="1">
        <v>8.2699999999999996E-2</v>
      </c>
      <c r="Z1905" t="s">
        <v>875</v>
      </c>
      <c r="AA1905" s="1">
        <v>8</v>
      </c>
      <c r="AB1905" t="s">
        <v>881</v>
      </c>
      <c r="AC1905" t="s">
        <v>913</v>
      </c>
      <c r="AD1905" t="s">
        <v>918</v>
      </c>
      <c r="AE1905" t="s">
        <v>921</v>
      </c>
      <c r="AF1905" s="1">
        <v>2000</v>
      </c>
      <c r="AG1905" s="1">
        <v>2016</v>
      </c>
      <c r="AH1905" s="67">
        <f t="shared" si="145"/>
        <v>8.431523954051931E-3</v>
      </c>
      <c r="AI1905" s="67">
        <f t="shared" si="149"/>
        <v>1.3862565228630115E-2</v>
      </c>
      <c r="AJ1905" s="67">
        <f t="shared" si="146"/>
        <v>-1.8739103894063094E-2</v>
      </c>
      <c r="AK1905" s="67">
        <f t="shared" si="147"/>
        <v>3.5602151802166956E-2</v>
      </c>
      <c r="AL1905" s="69">
        <f t="shared" si="148"/>
        <v>1</v>
      </c>
    </row>
    <row r="1906" spans="1:38">
      <c r="A1906" s="1">
        <v>1905</v>
      </c>
      <c r="B1906" s="35" t="s">
        <v>1392</v>
      </c>
      <c r="C1906" t="s">
        <v>4</v>
      </c>
      <c r="D1906" t="s">
        <v>35</v>
      </c>
      <c r="E1906" t="s">
        <v>102</v>
      </c>
      <c r="F1906" t="s">
        <v>139</v>
      </c>
      <c r="G1906" t="s">
        <v>159</v>
      </c>
      <c r="H1906" t="s">
        <v>280</v>
      </c>
      <c r="I1906" s="1">
        <v>-1.0734729766845703</v>
      </c>
      <c r="J1906" s="1">
        <v>5.9657068252563477</v>
      </c>
      <c r="K1906" s="1">
        <v>1</v>
      </c>
      <c r="L1906" t="s">
        <v>456</v>
      </c>
      <c r="M1906" t="s">
        <v>461</v>
      </c>
      <c r="N1906" t="s">
        <v>591</v>
      </c>
      <c r="O1906" t="s">
        <v>780</v>
      </c>
      <c r="P1906" t="s">
        <v>459</v>
      </c>
      <c r="Q1906" t="s">
        <v>851</v>
      </c>
      <c r="R1906" t="s">
        <v>854</v>
      </c>
      <c r="S1906" t="s">
        <v>861</v>
      </c>
      <c r="T1906" t="s">
        <v>864</v>
      </c>
      <c r="U1906" t="s">
        <v>867</v>
      </c>
      <c r="V1906" s="1"/>
      <c r="W1906" s="1"/>
      <c r="X1906" s="1">
        <v>0.154</v>
      </c>
      <c r="Y1906" s="1">
        <v>0.107</v>
      </c>
      <c r="Z1906" t="s">
        <v>875</v>
      </c>
      <c r="AA1906" s="1">
        <v>8</v>
      </c>
      <c r="AB1906" t="s">
        <v>881</v>
      </c>
      <c r="AC1906" t="s">
        <v>913</v>
      </c>
      <c r="AD1906" t="s">
        <v>918</v>
      </c>
      <c r="AE1906" t="s">
        <v>921</v>
      </c>
      <c r="AF1906" s="1">
        <v>2000</v>
      </c>
      <c r="AG1906" s="1">
        <v>2016</v>
      </c>
      <c r="AH1906" s="67">
        <f t="shared" si="145"/>
        <v>2.5814208527316054E-2</v>
      </c>
      <c r="AI1906" s="67">
        <f t="shared" si="149"/>
        <v>1.7935846184563752E-2</v>
      </c>
      <c r="AJ1906" s="67">
        <f t="shared" si="146"/>
        <v>-9.3400499944288999E-3</v>
      </c>
      <c r="AK1906" s="67">
        <f t="shared" si="147"/>
        <v>6.0968467049061004E-2</v>
      </c>
      <c r="AL1906" s="69">
        <f t="shared" si="148"/>
        <v>1</v>
      </c>
    </row>
    <row r="1907" spans="1:38">
      <c r="A1907" s="1">
        <v>1906</v>
      </c>
      <c r="B1907" s="35" t="s">
        <v>1392</v>
      </c>
      <c r="C1907" t="s">
        <v>4</v>
      </c>
      <c r="D1907" t="s">
        <v>35</v>
      </c>
      <c r="E1907" t="s">
        <v>102</v>
      </c>
      <c r="F1907" t="s">
        <v>139</v>
      </c>
      <c r="G1907" t="s">
        <v>159</v>
      </c>
      <c r="H1907" t="s">
        <v>280</v>
      </c>
      <c r="I1907" s="1">
        <v>-1.0734729766845703</v>
      </c>
      <c r="J1907" s="1">
        <v>5.9657068252563477</v>
      </c>
      <c r="K1907" s="1">
        <v>1</v>
      </c>
      <c r="L1907" t="s">
        <v>456</v>
      </c>
      <c r="M1907" t="s">
        <v>461</v>
      </c>
      <c r="N1907" t="s">
        <v>591</v>
      </c>
      <c r="O1907" t="s">
        <v>780</v>
      </c>
      <c r="P1907" t="s">
        <v>459</v>
      </c>
      <c r="Q1907" t="s">
        <v>851</v>
      </c>
      <c r="R1907" t="s">
        <v>854</v>
      </c>
      <c r="S1907" t="s">
        <v>861</v>
      </c>
      <c r="T1907" t="s">
        <v>864</v>
      </c>
      <c r="U1907" t="s">
        <v>867</v>
      </c>
      <c r="V1907" s="1"/>
      <c r="W1907" s="1"/>
      <c r="X1907" s="1">
        <v>-1.26E-2</v>
      </c>
      <c r="Y1907" s="1">
        <v>3.7999999999999999E-2</v>
      </c>
      <c r="Z1907" t="s">
        <v>875</v>
      </c>
      <c r="AA1907" s="1">
        <v>8</v>
      </c>
      <c r="AB1907" t="s">
        <v>881</v>
      </c>
      <c r="AC1907" t="s">
        <v>913</v>
      </c>
      <c r="AD1907" t="s">
        <v>918</v>
      </c>
      <c r="AE1907" t="s">
        <v>921</v>
      </c>
      <c r="AF1907" s="1">
        <v>2000</v>
      </c>
      <c r="AG1907" s="1">
        <v>2016</v>
      </c>
      <c r="AH1907" s="67">
        <f t="shared" si="145"/>
        <v>-2.1120716067804047E-3</v>
      </c>
      <c r="AI1907" s="67">
        <f t="shared" si="149"/>
        <v>6.3697397664805849E-3</v>
      </c>
      <c r="AJ1907" s="67">
        <f t="shared" si="146"/>
        <v>-1.4596761549082352E-2</v>
      </c>
      <c r="AK1907" s="67">
        <f t="shared" si="147"/>
        <v>1.0372618335521541E-2</v>
      </c>
      <c r="AL1907" s="69">
        <f t="shared" si="148"/>
        <v>1</v>
      </c>
    </row>
    <row r="1908" spans="1:38">
      <c r="A1908" s="1">
        <v>1907</v>
      </c>
      <c r="B1908" s="35" t="s">
        <v>1392</v>
      </c>
      <c r="C1908" t="s">
        <v>4</v>
      </c>
      <c r="D1908" t="s">
        <v>35</v>
      </c>
      <c r="E1908" t="s">
        <v>102</v>
      </c>
      <c r="F1908" t="s">
        <v>139</v>
      </c>
      <c r="G1908" t="s">
        <v>159</v>
      </c>
      <c r="H1908" t="s">
        <v>280</v>
      </c>
      <c r="I1908" s="1">
        <v>-1.0734729766845703</v>
      </c>
      <c r="J1908" s="1">
        <v>5.9657068252563477</v>
      </c>
      <c r="K1908" s="1">
        <v>1</v>
      </c>
      <c r="L1908" t="s">
        <v>456</v>
      </c>
      <c r="M1908" t="s">
        <v>461</v>
      </c>
      <c r="N1908" t="s">
        <v>591</v>
      </c>
      <c r="O1908" t="s">
        <v>780</v>
      </c>
      <c r="P1908" t="s">
        <v>459</v>
      </c>
      <c r="Q1908" t="s">
        <v>851</v>
      </c>
      <c r="R1908" t="s">
        <v>854</v>
      </c>
      <c r="S1908" t="s">
        <v>861</v>
      </c>
      <c r="T1908" t="s">
        <v>865</v>
      </c>
      <c r="U1908" t="s">
        <v>867</v>
      </c>
      <c r="V1908" s="1"/>
      <c r="W1908" s="1"/>
      <c r="X1908" s="1">
        <v>0.2</v>
      </c>
      <c r="Y1908" s="1">
        <v>0.20111459493637085</v>
      </c>
      <c r="Z1908" t="s">
        <v>875</v>
      </c>
      <c r="AA1908" s="1">
        <v>8</v>
      </c>
      <c r="AB1908" t="s">
        <v>881</v>
      </c>
      <c r="AC1908" t="s">
        <v>913</v>
      </c>
      <c r="AD1908" t="s">
        <v>918</v>
      </c>
      <c r="AE1908" t="s">
        <v>921</v>
      </c>
      <c r="AF1908" s="1">
        <v>2000</v>
      </c>
      <c r="AG1908" s="1">
        <v>2016</v>
      </c>
      <c r="AH1908" s="67">
        <f t="shared" si="145"/>
        <v>3.35249461393715E-2</v>
      </c>
      <c r="AI1908" s="67">
        <f t="shared" si="149"/>
        <v>3.3711779815416745E-2</v>
      </c>
      <c r="AJ1908" s="67">
        <f t="shared" si="146"/>
        <v>-3.2550142298845314E-2</v>
      </c>
      <c r="AK1908" s="67">
        <f t="shared" si="147"/>
        <v>9.9600034577588314E-2</v>
      </c>
      <c r="AL1908" s="69">
        <f t="shared" si="148"/>
        <v>1</v>
      </c>
    </row>
    <row r="1909" spans="1:38">
      <c r="A1909" s="1">
        <v>1908</v>
      </c>
      <c r="B1909" s="35" t="s">
        <v>1392</v>
      </c>
      <c r="C1909" t="s">
        <v>4</v>
      </c>
      <c r="D1909" t="s">
        <v>35</v>
      </c>
      <c r="E1909" t="s">
        <v>102</v>
      </c>
      <c r="F1909" t="s">
        <v>139</v>
      </c>
      <c r="G1909" t="s">
        <v>159</v>
      </c>
      <c r="H1909" t="s">
        <v>280</v>
      </c>
      <c r="I1909" s="1">
        <v>-1.0734729766845703</v>
      </c>
      <c r="J1909" s="1">
        <v>5.9657068252563477</v>
      </c>
      <c r="K1909" s="1">
        <v>1</v>
      </c>
      <c r="L1909" t="s">
        <v>456</v>
      </c>
      <c r="M1909" t="s">
        <v>461</v>
      </c>
      <c r="N1909" t="s">
        <v>591</v>
      </c>
      <c r="O1909" t="s">
        <v>780</v>
      </c>
      <c r="P1909" t="s">
        <v>459</v>
      </c>
      <c r="Q1909" t="s">
        <v>851</v>
      </c>
      <c r="R1909" t="s">
        <v>854</v>
      </c>
      <c r="S1909" t="s">
        <v>861</v>
      </c>
      <c r="T1909" t="s">
        <v>864</v>
      </c>
      <c r="U1909" t="s">
        <v>867</v>
      </c>
      <c r="V1909" s="1"/>
      <c r="W1909" s="1"/>
      <c r="X1909" s="1">
        <v>1.4E-3</v>
      </c>
      <c r="Y1909" s="1">
        <v>2.5700000000000001E-2</v>
      </c>
      <c r="Z1909" t="s">
        <v>875</v>
      </c>
      <c r="AA1909" s="1">
        <v>31</v>
      </c>
      <c r="AB1909" t="s">
        <v>881</v>
      </c>
      <c r="AC1909" t="s">
        <v>913</v>
      </c>
      <c r="AD1909" t="s">
        <v>918</v>
      </c>
      <c r="AE1909" t="s">
        <v>921</v>
      </c>
      <c r="AF1909" s="1">
        <v>2000</v>
      </c>
      <c r="AG1909" s="1">
        <v>2016</v>
      </c>
      <c r="AH1909" s="67">
        <f t="shared" si="145"/>
        <v>2.3467462297560051E-4</v>
      </c>
      <c r="AI1909" s="67">
        <f t="shared" si="149"/>
        <v>4.3079555789092379E-3</v>
      </c>
      <c r="AJ1909" s="67">
        <f t="shared" si="146"/>
        <v>-8.2089183116865055E-3</v>
      </c>
      <c r="AK1909" s="67">
        <f t="shared" si="147"/>
        <v>8.6782675576377068E-3</v>
      </c>
      <c r="AL1909" s="69">
        <f t="shared" si="148"/>
        <v>1</v>
      </c>
    </row>
    <row r="1910" spans="1:38">
      <c r="A1910" s="1">
        <v>1909</v>
      </c>
      <c r="B1910" s="35" t="s">
        <v>1392</v>
      </c>
      <c r="C1910" t="s">
        <v>4</v>
      </c>
      <c r="D1910" t="s">
        <v>35</v>
      </c>
      <c r="E1910" t="s">
        <v>102</v>
      </c>
      <c r="F1910" t="s">
        <v>139</v>
      </c>
      <c r="G1910" t="s">
        <v>159</v>
      </c>
      <c r="H1910" t="s">
        <v>280</v>
      </c>
      <c r="I1910" s="1">
        <v>-1.0734729766845703</v>
      </c>
      <c r="J1910" s="1">
        <v>5.9657068252563477</v>
      </c>
      <c r="K1910" s="1">
        <v>1</v>
      </c>
      <c r="L1910" t="s">
        <v>456</v>
      </c>
      <c r="M1910" t="s">
        <v>461</v>
      </c>
      <c r="N1910" t="s">
        <v>591</v>
      </c>
      <c r="O1910" t="s">
        <v>780</v>
      </c>
      <c r="P1910" t="s">
        <v>459</v>
      </c>
      <c r="Q1910" t="s">
        <v>851</v>
      </c>
      <c r="R1910" t="s">
        <v>854</v>
      </c>
      <c r="S1910" t="s">
        <v>861</v>
      </c>
      <c r="T1910" t="s">
        <v>864</v>
      </c>
      <c r="U1910" t="s">
        <v>867</v>
      </c>
      <c r="V1910" s="1"/>
      <c r="W1910" s="1"/>
      <c r="X1910" s="1">
        <v>2.1700000000000001E-2</v>
      </c>
      <c r="Y1910" s="1">
        <v>1.95E-2</v>
      </c>
      <c r="Z1910" t="s">
        <v>875</v>
      </c>
      <c r="AA1910" s="1">
        <v>31</v>
      </c>
      <c r="AB1910" t="s">
        <v>881</v>
      </c>
      <c r="AC1910" t="s">
        <v>913</v>
      </c>
      <c r="AD1910" t="s">
        <v>918</v>
      </c>
      <c r="AE1910" t="s">
        <v>921</v>
      </c>
      <c r="AF1910" s="1">
        <v>2000</v>
      </c>
      <c r="AG1910" s="1">
        <v>2016</v>
      </c>
      <c r="AH1910" s="67">
        <f t="shared" si="145"/>
        <v>3.6374566561218078E-3</v>
      </c>
      <c r="AI1910" s="67">
        <f t="shared" si="149"/>
        <v>3.2686822485887214E-3</v>
      </c>
      <c r="AJ1910" s="67">
        <f t="shared" si="146"/>
        <v>-2.7691605511120862E-3</v>
      </c>
      <c r="AK1910" s="67">
        <f t="shared" si="147"/>
        <v>1.0044073863355702E-2</v>
      </c>
      <c r="AL1910" s="69">
        <f t="shared" si="148"/>
        <v>1</v>
      </c>
    </row>
    <row r="1911" spans="1:38">
      <c r="A1911" s="1">
        <v>1910</v>
      </c>
      <c r="B1911" s="35" t="s">
        <v>1392</v>
      </c>
      <c r="C1911" t="s">
        <v>4</v>
      </c>
      <c r="D1911" t="s">
        <v>35</v>
      </c>
      <c r="E1911" t="s">
        <v>102</v>
      </c>
      <c r="F1911" t="s">
        <v>139</v>
      </c>
      <c r="G1911" t="s">
        <v>159</v>
      </c>
      <c r="H1911" t="s">
        <v>280</v>
      </c>
      <c r="I1911" s="1">
        <v>-1.0734729766845703</v>
      </c>
      <c r="J1911" s="1">
        <v>5.9657068252563477</v>
      </c>
      <c r="K1911" s="1">
        <v>1</v>
      </c>
      <c r="L1911" t="s">
        <v>456</v>
      </c>
      <c r="M1911" t="s">
        <v>461</v>
      </c>
      <c r="N1911" t="s">
        <v>591</v>
      </c>
      <c r="O1911" t="s">
        <v>780</v>
      </c>
      <c r="P1911" t="s">
        <v>459</v>
      </c>
      <c r="Q1911" t="s">
        <v>851</v>
      </c>
      <c r="R1911" t="s">
        <v>854</v>
      </c>
      <c r="S1911" t="s">
        <v>861</v>
      </c>
      <c r="T1911" t="s">
        <v>864</v>
      </c>
      <c r="U1911" t="s">
        <v>867</v>
      </c>
      <c r="V1911" s="1"/>
      <c r="W1911" s="1"/>
      <c r="X1911" s="1">
        <v>3.2000000000000001E-2</v>
      </c>
      <c r="Y1911" s="1">
        <v>1.41E-2</v>
      </c>
      <c r="Z1911" t="s">
        <v>875</v>
      </c>
      <c r="AA1911" s="1">
        <v>31</v>
      </c>
      <c r="AB1911" t="s">
        <v>881</v>
      </c>
      <c r="AC1911" t="s">
        <v>913</v>
      </c>
      <c r="AD1911" t="s">
        <v>918</v>
      </c>
      <c r="AE1911" t="s">
        <v>921</v>
      </c>
      <c r="AF1911" s="1">
        <v>2000</v>
      </c>
      <c r="AG1911" s="1">
        <v>2016</v>
      </c>
      <c r="AH1911" s="67">
        <f t="shared" si="145"/>
        <v>5.3639913822994397E-3</v>
      </c>
      <c r="AI1911" s="67">
        <f t="shared" si="149"/>
        <v>2.3635087028256907E-3</v>
      </c>
      <c r="AJ1911" s="67">
        <f t="shared" si="146"/>
        <v>7.3151432476108603E-4</v>
      </c>
      <c r="AK1911" s="67">
        <f t="shared" si="147"/>
        <v>9.9964684398377926E-3</v>
      </c>
      <c r="AL1911" s="69">
        <f t="shared" si="148"/>
        <v>1</v>
      </c>
    </row>
    <row r="1912" spans="1:38">
      <c r="A1912" s="1">
        <v>1911</v>
      </c>
      <c r="B1912" s="35" t="s">
        <v>1392</v>
      </c>
      <c r="C1912" t="s">
        <v>4</v>
      </c>
      <c r="D1912" t="s">
        <v>35</v>
      </c>
      <c r="E1912" t="s">
        <v>102</v>
      </c>
      <c r="F1912" t="s">
        <v>139</v>
      </c>
      <c r="G1912" t="s">
        <v>159</v>
      </c>
      <c r="H1912" t="s">
        <v>280</v>
      </c>
      <c r="I1912" s="1">
        <v>-1.0734729766845703</v>
      </c>
      <c r="J1912" s="1">
        <v>5.9657068252563477</v>
      </c>
      <c r="K1912" s="1">
        <v>1</v>
      </c>
      <c r="L1912" t="s">
        <v>456</v>
      </c>
      <c r="M1912" t="s">
        <v>461</v>
      </c>
      <c r="N1912" t="s">
        <v>591</v>
      </c>
      <c r="O1912" t="s">
        <v>780</v>
      </c>
      <c r="P1912" t="s">
        <v>459</v>
      </c>
      <c r="Q1912" t="s">
        <v>851</v>
      </c>
      <c r="R1912" t="s">
        <v>854</v>
      </c>
      <c r="S1912" t="s">
        <v>861</v>
      </c>
      <c r="T1912" t="s">
        <v>864</v>
      </c>
      <c r="U1912" t="s">
        <v>867</v>
      </c>
      <c r="V1912" s="1"/>
      <c r="W1912" s="1"/>
      <c r="X1912" s="1">
        <v>1.6899999999999998E-2</v>
      </c>
      <c r="Y1912" s="1">
        <v>2.23E-2</v>
      </c>
      <c r="Z1912" t="s">
        <v>875</v>
      </c>
      <c r="AA1912" s="1">
        <v>31</v>
      </c>
      <c r="AB1912" t="s">
        <v>881</v>
      </c>
      <c r="AC1912" t="s">
        <v>913</v>
      </c>
      <c r="AD1912" t="s">
        <v>918</v>
      </c>
      <c r="AE1912" t="s">
        <v>921</v>
      </c>
      <c r="AF1912" s="1">
        <v>2000</v>
      </c>
      <c r="AG1912" s="1">
        <v>2016</v>
      </c>
      <c r="AH1912" s="67">
        <f t="shared" si="145"/>
        <v>2.8328579487768915E-3</v>
      </c>
      <c r="AI1912" s="67">
        <f t="shared" si="149"/>
        <v>3.7380314945399222E-3</v>
      </c>
      <c r="AJ1912" s="67">
        <f t="shared" si="146"/>
        <v>-4.4936837805213559E-3</v>
      </c>
      <c r="AK1912" s="67">
        <f t="shared" si="147"/>
        <v>1.0159399678075139E-2</v>
      </c>
      <c r="AL1912" s="69">
        <f t="shared" si="148"/>
        <v>1</v>
      </c>
    </row>
    <row r="1913" spans="1:38">
      <c r="A1913" s="1">
        <v>1912</v>
      </c>
      <c r="B1913" s="35" t="s">
        <v>1392</v>
      </c>
      <c r="C1913" t="s">
        <v>4</v>
      </c>
      <c r="D1913" t="s">
        <v>35</v>
      </c>
      <c r="E1913" t="s">
        <v>102</v>
      </c>
      <c r="F1913" t="s">
        <v>139</v>
      </c>
      <c r="G1913" t="s">
        <v>159</v>
      </c>
      <c r="H1913" t="s">
        <v>280</v>
      </c>
      <c r="I1913" s="1">
        <v>-1.0734729766845703</v>
      </c>
      <c r="J1913" s="1">
        <v>5.9657068252563477</v>
      </c>
      <c r="K1913" s="1">
        <v>1</v>
      </c>
      <c r="L1913" t="s">
        <v>456</v>
      </c>
      <c r="M1913" t="s">
        <v>461</v>
      </c>
      <c r="N1913" t="s">
        <v>591</v>
      </c>
      <c r="O1913" t="s">
        <v>780</v>
      </c>
      <c r="P1913" t="s">
        <v>459</v>
      </c>
      <c r="Q1913" t="s">
        <v>851</v>
      </c>
      <c r="R1913" t="s">
        <v>854</v>
      </c>
      <c r="S1913" t="s">
        <v>861</v>
      </c>
      <c r="T1913" t="s">
        <v>865</v>
      </c>
      <c r="U1913" t="s">
        <v>867</v>
      </c>
      <c r="V1913" s="1"/>
      <c r="W1913" s="1"/>
      <c r="X1913" s="1">
        <v>7.0000000000000007E-2</v>
      </c>
      <c r="Y1913" s="1">
        <v>4.7432191669940948E-2</v>
      </c>
      <c r="Z1913" t="s">
        <v>875</v>
      </c>
      <c r="AA1913" s="1">
        <v>31</v>
      </c>
      <c r="AB1913" t="s">
        <v>881</v>
      </c>
      <c r="AC1913" t="s">
        <v>913</v>
      </c>
      <c r="AD1913" t="s">
        <v>918</v>
      </c>
      <c r="AE1913" t="s">
        <v>921</v>
      </c>
      <c r="AF1913" s="1">
        <v>2000</v>
      </c>
      <c r="AG1913" s="1">
        <v>2016</v>
      </c>
      <c r="AH1913" s="67">
        <f t="shared" si="145"/>
        <v>1.1733731148780025E-2</v>
      </c>
      <c r="AI1913" s="67">
        <f t="shared" si="149"/>
        <v>7.9508083550355792E-3</v>
      </c>
      <c r="AJ1913" s="67">
        <f t="shared" si="146"/>
        <v>-3.8498532270897102E-3</v>
      </c>
      <c r="AK1913" s="67">
        <f t="shared" si="147"/>
        <v>2.7317315524649763E-2</v>
      </c>
      <c r="AL1913" s="69">
        <f t="shared" si="148"/>
        <v>1</v>
      </c>
    </row>
    <row r="1914" spans="1:38">
      <c r="A1914" s="1">
        <v>1913</v>
      </c>
      <c r="B1914" s="35" t="s">
        <v>1392</v>
      </c>
      <c r="C1914" t="s">
        <v>4</v>
      </c>
      <c r="D1914" t="s">
        <v>35</v>
      </c>
      <c r="E1914" t="s">
        <v>102</v>
      </c>
      <c r="F1914" t="s">
        <v>139</v>
      </c>
      <c r="G1914" t="s">
        <v>159</v>
      </c>
      <c r="H1914" t="s">
        <v>280</v>
      </c>
      <c r="I1914" s="1">
        <v>-1.0734729766845703</v>
      </c>
      <c r="J1914" s="1">
        <v>5.9657068252563477</v>
      </c>
      <c r="K1914" s="1">
        <v>1</v>
      </c>
      <c r="L1914" t="s">
        <v>456</v>
      </c>
      <c r="M1914" t="s">
        <v>461</v>
      </c>
      <c r="N1914" t="s">
        <v>591</v>
      </c>
      <c r="O1914" t="s">
        <v>780</v>
      </c>
      <c r="P1914" t="s">
        <v>459</v>
      </c>
      <c r="Q1914" t="s">
        <v>851</v>
      </c>
      <c r="R1914" t="s">
        <v>854</v>
      </c>
      <c r="S1914" t="s">
        <v>861</v>
      </c>
      <c r="T1914" t="s">
        <v>864</v>
      </c>
      <c r="U1914" t="s">
        <v>867</v>
      </c>
      <c r="V1914" s="1"/>
      <c r="W1914" s="1"/>
      <c r="X1914" s="1">
        <v>1.8100000000000002E-2</v>
      </c>
      <c r="Y1914" s="1">
        <v>2.5700000000000001E-2</v>
      </c>
      <c r="Z1914" t="s">
        <v>875</v>
      </c>
      <c r="AA1914" s="1">
        <v>31</v>
      </c>
      <c r="AB1914" t="s">
        <v>881</v>
      </c>
      <c r="AC1914" t="s">
        <v>913</v>
      </c>
      <c r="AD1914" t="s">
        <v>918</v>
      </c>
      <c r="AE1914" t="s">
        <v>921</v>
      </c>
      <c r="AF1914" s="1">
        <v>2000</v>
      </c>
      <c r="AG1914" s="1">
        <v>2016</v>
      </c>
      <c r="AH1914" s="67">
        <f t="shared" si="145"/>
        <v>3.0340076256131208E-3</v>
      </c>
      <c r="AI1914" s="67">
        <f t="shared" si="149"/>
        <v>4.3079555789092379E-3</v>
      </c>
      <c r="AJ1914" s="67">
        <f t="shared" si="146"/>
        <v>-5.4095853090489858E-3</v>
      </c>
      <c r="AK1914" s="67">
        <f t="shared" si="147"/>
        <v>1.1477600560275227E-2</v>
      </c>
      <c r="AL1914" s="69">
        <f t="shared" si="148"/>
        <v>1</v>
      </c>
    </row>
    <row r="1915" spans="1:38">
      <c r="A1915" s="1">
        <v>1914</v>
      </c>
      <c r="B1915" s="35" t="s">
        <v>1392</v>
      </c>
      <c r="C1915" t="s">
        <v>4</v>
      </c>
      <c r="D1915" t="s">
        <v>35</v>
      </c>
      <c r="E1915" t="s">
        <v>102</v>
      </c>
      <c r="F1915" t="s">
        <v>139</v>
      </c>
      <c r="G1915" t="s">
        <v>159</v>
      </c>
      <c r="H1915" t="s">
        <v>280</v>
      </c>
      <c r="I1915" s="1">
        <v>-1.0734729766845703</v>
      </c>
      <c r="J1915" s="1">
        <v>5.9657068252563477</v>
      </c>
      <c r="K1915" s="1">
        <v>1</v>
      </c>
      <c r="L1915" t="s">
        <v>456</v>
      </c>
      <c r="M1915" t="s">
        <v>461</v>
      </c>
      <c r="N1915" t="s">
        <v>591</v>
      </c>
      <c r="O1915" t="s">
        <v>780</v>
      </c>
      <c r="P1915" t="s">
        <v>459</v>
      </c>
      <c r="Q1915" t="s">
        <v>851</v>
      </c>
      <c r="R1915" t="s">
        <v>854</v>
      </c>
      <c r="S1915" t="s">
        <v>861</v>
      </c>
      <c r="T1915" t="s">
        <v>864</v>
      </c>
      <c r="U1915" t="s">
        <v>867</v>
      </c>
      <c r="V1915" s="1"/>
      <c r="W1915" s="1"/>
      <c r="X1915" s="1">
        <v>3.5700000000000003E-2</v>
      </c>
      <c r="Y1915" s="1">
        <v>3.6900000000000002E-2</v>
      </c>
      <c r="Z1915" t="s">
        <v>875</v>
      </c>
      <c r="AA1915" s="1">
        <v>31</v>
      </c>
      <c r="AB1915" t="s">
        <v>881</v>
      </c>
      <c r="AC1915" t="s">
        <v>913</v>
      </c>
      <c r="AD1915" t="s">
        <v>918</v>
      </c>
      <c r="AE1915" t="s">
        <v>921</v>
      </c>
      <c r="AF1915" s="1">
        <v>2000</v>
      </c>
      <c r="AG1915" s="1">
        <v>2016</v>
      </c>
      <c r="AH1915" s="67">
        <f t="shared" si="145"/>
        <v>5.984202885877813E-3</v>
      </c>
      <c r="AI1915" s="67">
        <f t="shared" si="149"/>
        <v>6.1853525627140419E-3</v>
      </c>
      <c r="AJ1915" s="67">
        <f t="shared" si="146"/>
        <v>-6.1390881370417087E-3</v>
      </c>
      <c r="AK1915" s="67">
        <f t="shared" si="147"/>
        <v>1.8107493908797335E-2</v>
      </c>
      <c r="AL1915" s="69">
        <f t="shared" si="148"/>
        <v>1</v>
      </c>
    </row>
    <row r="1916" spans="1:38">
      <c r="A1916" s="1">
        <v>1915</v>
      </c>
      <c r="B1916" s="35" t="s">
        <v>1392</v>
      </c>
      <c r="C1916" t="s">
        <v>4</v>
      </c>
      <c r="D1916" t="s">
        <v>35</v>
      </c>
      <c r="E1916" t="s">
        <v>102</v>
      </c>
      <c r="F1916" t="s">
        <v>139</v>
      </c>
      <c r="G1916" t="s">
        <v>159</v>
      </c>
      <c r="H1916" t="s">
        <v>280</v>
      </c>
      <c r="I1916" s="1">
        <v>-1.0734729766845703</v>
      </c>
      <c r="J1916" s="1">
        <v>5.9657068252563477</v>
      </c>
      <c r="K1916" s="1">
        <v>1</v>
      </c>
      <c r="L1916" t="s">
        <v>456</v>
      </c>
      <c r="M1916" t="s">
        <v>461</v>
      </c>
      <c r="N1916" t="s">
        <v>591</v>
      </c>
      <c r="O1916" t="s">
        <v>780</v>
      </c>
      <c r="P1916" t="s">
        <v>459</v>
      </c>
      <c r="Q1916" t="s">
        <v>851</v>
      </c>
      <c r="R1916" t="s">
        <v>854</v>
      </c>
      <c r="S1916" t="s">
        <v>861</v>
      </c>
      <c r="T1916" t="s">
        <v>864</v>
      </c>
      <c r="U1916" t="s">
        <v>867</v>
      </c>
      <c r="V1916" s="1"/>
      <c r="W1916" s="1"/>
      <c r="X1916" s="1">
        <v>-4.9199999999999999E-3</v>
      </c>
      <c r="Y1916" s="1">
        <v>2.06E-2</v>
      </c>
      <c r="Z1916" t="s">
        <v>875</v>
      </c>
      <c r="AA1916" s="1">
        <v>31</v>
      </c>
      <c r="AB1916" t="s">
        <v>881</v>
      </c>
      <c r="AC1916" t="s">
        <v>913</v>
      </c>
      <c r="AD1916" t="s">
        <v>918</v>
      </c>
      <c r="AE1916" t="s">
        <v>921</v>
      </c>
      <c r="AF1916" s="1">
        <v>2000</v>
      </c>
      <c r="AG1916" s="1">
        <v>2016</v>
      </c>
      <c r="AH1916" s="67">
        <f t="shared" si="145"/>
        <v>-8.2471367502853885E-4</v>
      </c>
      <c r="AI1916" s="67">
        <f t="shared" si="149"/>
        <v>3.4530694523552644E-3</v>
      </c>
      <c r="AJ1916" s="67">
        <f t="shared" si="146"/>
        <v>-7.5927298016448567E-3</v>
      </c>
      <c r="AK1916" s="67">
        <f t="shared" si="147"/>
        <v>5.9433024515877795E-3</v>
      </c>
      <c r="AL1916" s="69">
        <f t="shared" si="148"/>
        <v>1</v>
      </c>
    </row>
    <row r="1917" spans="1:38">
      <c r="A1917" s="1">
        <v>1916</v>
      </c>
      <c r="B1917" s="35" t="s">
        <v>1392</v>
      </c>
      <c r="C1917" t="s">
        <v>4</v>
      </c>
      <c r="D1917" t="s">
        <v>35</v>
      </c>
      <c r="E1917" t="s">
        <v>102</v>
      </c>
      <c r="F1917" t="s">
        <v>139</v>
      </c>
      <c r="G1917" t="s">
        <v>159</v>
      </c>
      <c r="H1917" t="s">
        <v>280</v>
      </c>
      <c r="I1917" s="1">
        <v>-1.0734729766845703</v>
      </c>
      <c r="J1917" s="1">
        <v>5.9657068252563477</v>
      </c>
      <c r="K1917" s="1">
        <v>1</v>
      </c>
      <c r="L1917" t="s">
        <v>456</v>
      </c>
      <c r="M1917" t="s">
        <v>461</v>
      </c>
      <c r="N1917" t="s">
        <v>591</v>
      </c>
      <c r="O1917" t="s">
        <v>780</v>
      </c>
      <c r="P1917" t="s">
        <v>459</v>
      </c>
      <c r="Q1917" t="s">
        <v>851</v>
      </c>
      <c r="R1917" t="s">
        <v>854</v>
      </c>
      <c r="S1917" t="s">
        <v>861</v>
      </c>
      <c r="T1917" t="s">
        <v>864</v>
      </c>
      <c r="U1917" t="s">
        <v>867</v>
      </c>
      <c r="V1917" s="1"/>
      <c r="W1917" s="1"/>
      <c r="X1917" s="1">
        <v>3.0599999999999999E-2</v>
      </c>
      <c r="Y1917" s="1">
        <v>3.8399999999999997E-2</v>
      </c>
      <c r="Z1917" t="s">
        <v>875</v>
      </c>
      <c r="AA1917" s="1">
        <v>31</v>
      </c>
      <c r="AB1917" t="s">
        <v>881</v>
      </c>
      <c r="AC1917" t="s">
        <v>913</v>
      </c>
      <c r="AD1917" t="s">
        <v>918</v>
      </c>
      <c r="AE1917" t="s">
        <v>921</v>
      </c>
      <c r="AF1917" s="1">
        <v>2000</v>
      </c>
      <c r="AG1917" s="1">
        <v>2016</v>
      </c>
      <c r="AH1917" s="67">
        <f t="shared" si="145"/>
        <v>5.1293167593238391E-3</v>
      </c>
      <c r="AI1917" s="67">
        <f t="shared" si="149"/>
        <v>6.4367896587593275E-3</v>
      </c>
      <c r="AJ1917" s="67">
        <f t="shared" si="146"/>
        <v>-7.4867909718444427E-3</v>
      </c>
      <c r="AK1917" s="67">
        <f t="shared" si="147"/>
        <v>1.7745424490492122E-2</v>
      </c>
      <c r="AL1917" s="69">
        <f t="shared" si="148"/>
        <v>1</v>
      </c>
    </row>
    <row r="1918" spans="1:38">
      <c r="A1918" s="1">
        <v>1917</v>
      </c>
      <c r="B1918" s="35" t="s">
        <v>1392</v>
      </c>
      <c r="C1918" t="s">
        <v>4</v>
      </c>
      <c r="D1918" t="s">
        <v>35</v>
      </c>
      <c r="E1918" t="s">
        <v>102</v>
      </c>
      <c r="F1918" t="s">
        <v>139</v>
      </c>
      <c r="G1918" t="s">
        <v>159</v>
      </c>
      <c r="H1918" t="s">
        <v>280</v>
      </c>
      <c r="I1918" s="1">
        <v>-1.0734729766845703</v>
      </c>
      <c r="J1918" s="1">
        <v>5.9657068252563477</v>
      </c>
      <c r="K1918" s="1">
        <v>1</v>
      </c>
      <c r="L1918" t="s">
        <v>456</v>
      </c>
      <c r="M1918" t="s">
        <v>461</v>
      </c>
      <c r="N1918" t="s">
        <v>591</v>
      </c>
      <c r="O1918" t="s">
        <v>780</v>
      </c>
      <c r="P1918" t="s">
        <v>459</v>
      </c>
      <c r="Q1918" t="s">
        <v>851</v>
      </c>
      <c r="R1918" t="s">
        <v>854</v>
      </c>
      <c r="S1918" t="s">
        <v>861</v>
      </c>
      <c r="T1918" t="s">
        <v>865</v>
      </c>
      <c r="U1918" t="s">
        <v>867</v>
      </c>
      <c r="V1918" s="1"/>
      <c r="W1918" s="1"/>
      <c r="X1918" s="1">
        <v>0.08</v>
      </c>
      <c r="Y1918" s="1">
        <v>8.3842918276786804E-2</v>
      </c>
      <c r="Z1918" t="s">
        <v>875</v>
      </c>
      <c r="AA1918" s="1">
        <v>31</v>
      </c>
      <c r="AB1918" t="s">
        <v>881</v>
      </c>
      <c r="AC1918" t="s">
        <v>913</v>
      </c>
      <c r="AD1918" t="s">
        <v>918</v>
      </c>
      <c r="AE1918" t="s">
        <v>921</v>
      </c>
      <c r="AF1918" s="1">
        <v>2000</v>
      </c>
      <c r="AG1918" s="1">
        <v>2016</v>
      </c>
      <c r="AH1918" s="67">
        <f t="shared" si="145"/>
        <v>1.34099784557486E-2</v>
      </c>
      <c r="AI1918" s="67">
        <f t="shared" si="149"/>
        <v>1.405414659698502E-2</v>
      </c>
      <c r="AJ1918" s="67">
        <f t="shared" si="146"/>
        <v>-1.4136148874342039E-2</v>
      </c>
      <c r="AK1918" s="67">
        <f t="shared" si="147"/>
        <v>4.095610578583924E-2</v>
      </c>
      <c r="AL1918" s="69">
        <f t="shared" si="148"/>
        <v>1</v>
      </c>
    </row>
    <row r="1919" spans="1:38">
      <c r="A1919" s="1">
        <v>1918</v>
      </c>
      <c r="B1919" s="35" t="s">
        <v>1392</v>
      </c>
      <c r="C1919" t="s">
        <v>4</v>
      </c>
      <c r="D1919" t="s">
        <v>35</v>
      </c>
      <c r="E1919" t="s">
        <v>102</v>
      </c>
      <c r="F1919" t="s">
        <v>139</v>
      </c>
      <c r="G1919" t="s">
        <v>159</v>
      </c>
      <c r="H1919" t="s">
        <v>280</v>
      </c>
      <c r="I1919" s="1">
        <v>-1.0734729766845703</v>
      </c>
      <c r="J1919" s="1">
        <v>5.9657068252563477</v>
      </c>
      <c r="K1919" s="1">
        <v>1</v>
      </c>
      <c r="L1919" t="s">
        <v>456</v>
      </c>
      <c r="M1919" t="s">
        <v>461</v>
      </c>
      <c r="N1919" t="s">
        <v>591</v>
      </c>
      <c r="O1919" t="s">
        <v>780</v>
      </c>
      <c r="P1919" t="s">
        <v>459</v>
      </c>
      <c r="Q1919" t="s">
        <v>851</v>
      </c>
      <c r="R1919" t="s">
        <v>854</v>
      </c>
      <c r="S1919" t="s">
        <v>861</v>
      </c>
      <c r="T1919" t="s">
        <v>864</v>
      </c>
      <c r="U1919" t="s">
        <v>867</v>
      </c>
      <c r="V1919" s="1"/>
      <c r="W1919" s="1"/>
      <c r="X1919" s="1">
        <v>2.3300000000000001E-2</v>
      </c>
      <c r="Y1919" s="1">
        <v>2.3199999999999998E-2</v>
      </c>
      <c r="Z1919" t="s">
        <v>875</v>
      </c>
      <c r="AA1919" s="1">
        <v>22</v>
      </c>
      <c r="AB1919" t="s">
        <v>881</v>
      </c>
      <c r="AC1919" t="s">
        <v>913</v>
      </c>
      <c r="AD1919" t="s">
        <v>918</v>
      </c>
      <c r="AE1919" t="s">
        <v>921</v>
      </c>
      <c r="AF1919" s="1">
        <v>2000</v>
      </c>
      <c r="AG1919" s="1">
        <v>2016</v>
      </c>
      <c r="AH1919" s="67">
        <f t="shared" si="145"/>
        <v>3.9056562252367802E-3</v>
      </c>
      <c r="AI1919" s="67">
        <f t="shared" si="149"/>
        <v>3.8888937521670938E-3</v>
      </c>
      <c r="AJ1919" s="67">
        <f t="shared" si="146"/>
        <v>-3.7165755290107239E-3</v>
      </c>
      <c r="AK1919" s="67">
        <f t="shared" si="147"/>
        <v>1.1527887979484284E-2</v>
      </c>
      <c r="AL1919" s="69">
        <f t="shared" si="148"/>
        <v>1</v>
      </c>
    </row>
    <row r="1920" spans="1:38">
      <c r="A1920" s="1">
        <v>1919</v>
      </c>
      <c r="B1920" s="35" t="s">
        <v>1392</v>
      </c>
      <c r="C1920" t="s">
        <v>4</v>
      </c>
      <c r="D1920" t="s">
        <v>35</v>
      </c>
      <c r="E1920" t="s">
        <v>102</v>
      </c>
      <c r="F1920" t="s">
        <v>139</v>
      </c>
      <c r="G1920" t="s">
        <v>159</v>
      </c>
      <c r="H1920" t="s">
        <v>280</v>
      </c>
      <c r="I1920" s="1">
        <v>-1.0734729766845703</v>
      </c>
      <c r="J1920" s="1">
        <v>5.9657068252563477</v>
      </c>
      <c r="K1920" s="1">
        <v>1</v>
      </c>
      <c r="L1920" t="s">
        <v>456</v>
      </c>
      <c r="M1920" t="s">
        <v>461</v>
      </c>
      <c r="N1920" t="s">
        <v>591</v>
      </c>
      <c r="O1920" t="s">
        <v>780</v>
      </c>
      <c r="P1920" t="s">
        <v>459</v>
      </c>
      <c r="Q1920" t="s">
        <v>851</v>
      </c>
      <c r="R1920" t="s">
        <v>854</v>
      </c>
      <c r="S1920" t="s">
        <v>861</v>
      </c>
      <c r="T1920" t="s">
        <v>864</v>
      </c>
      <c r="U1920" t="s">
        <v>867</v>
      </c>
      <c r="V1920" s="1"/>
      <c r="W1920" s="1"/>
      <c r="X1920" s="1">
        <v>-1.9900000000000001E-2</v>
      </c>
      <c r="Y1920" s="1">
        <v>1.5900000000000001E-2</v>
      </c>
      <c r="Z1920" t="s">
        <v>875</v>
      </c>
      <c r="AA1920" s="1">
        <v>22</v>
      </c>
      <c r="AB1920" t="s">
        <v>881</v>
      </c>
      <c r="AC1920" t="s">
        <v>913</v>
      </c>
      <c r="AD1920" t="s">
        <v>918</v>
      </c>
      <c r="AE1920" t="s">
        <v>921</v>
      </c>
      <c r="AF1920" s="1">
        <v>2000</v>
      </c>
      <c r="AG1920" s="1">
        <v>2016</v>
      </c>
      <c r="AH1920" s="67">
        <f t="shared" si="145"/>
        <v>-3.3357321408674645E-3</v>
      </c>
      <c r="AI1920" s="67">
        <f t="shared" si="149"/>
        <v>2.6652332180800344E-3</v>
      </c>
      <c r="AJ1920" s="67">
        <f t="shared" si="146"/>
        <v>-8.5595892483043313E-3</v>
      </c>
      <c r="AK1920" s="67">
        <f t="shared" si="147"/>
        <v>1.8881249665694032E-3</v>
      </c>
      <c r="AL1920" s="69">
        <f t="shared" si="148"/>
        <v>1</v>
      </c>
    </row>
    <row r="1921" spans="1:38">
      <c r="A1921" s="1">
        <v>1920</v>
      </c>
      <c r="B1921" s="35" t="s">
        <v>1392</v>
      </c>
      <c r="C1921" t="s">
        <v>4</v>
      </c>
      <c r="D1921" t="s">
        <v>35</v>
      </c>
      <c r="E1921" t="s">
        <v>102</v>
      </c>
      <c r="F1921" t="s">
        <v>139</v>
      </c>
      <c r="G1921" t="s">
        <v>159</v>
      </c>
      <c r="H1921" t="s">
        <v>280</v>
      </c>
      <c r="I1921" s="1">
        <v>-1.0734729766845703</v>
      </c>
      <c r="J1921" s="1">
        <v>5.9657068252563477</v>
      </c>
      <c r="K1921" s="1">
        <v>1</v>
      </c>
      <c r="L1921" t="s">
        <v>456</v>
      </c>
      <c r="M1921" t="s">
        <v>461</v>
      </c>
      <c r="N1921" t="s">
        <v>591</v>
      </c>
      <c r="O1921" t="s">
        <v>780</v>
      </c>
      <c r="P1921" t="s">
        <v>459</v>
      </c>
      <c r="Q1921" t="s">
        <v>851</v>
      </c>
      <c r="R1921" t="s">
        <v>854</v>
      </c>
      <c r="S1921" t="s">
        <v>861</v>
      </c>
      <c r="T1921" t="s">
        <v>864</v>
      </c>
      <c r="U1921" t="s">
        <v>867</v>
      </c>
      <c r="V1921" s="1"/>
      <c r="W1921" s="1"/>
      <c r="X1921" s="1">
        <v>8.8199999999999997E-3</v>
      </c>
      <c r="Y1921" s="1">
        <v>1.7500000000000002E-2</v>
      </c>
      <c r="Z1921" t="s">
        <v>875</v>
      </c>
      <c r="AA1921" s="1">
        <v>22</v>
      </c>
      <c r="AB1921" t="s">
        <v>881</v>
      </c>
      <c r="AC1921" t="s">
        <v>913</v>
      </c>
      <c r="AD1921" t="s">
        <v>918</v>
      </c>
      <c r="AE1921" t="s">
        <v>921</v>
      </c>
      <c r="AF1921" s="1">
        <v>2000</v>
      </c>
      <c r="AG1921" s="1">
        <v>2016</v>
      </c>
      <c r="AH1921" s="67">
        <f t="shared" si="145"/>
        <v>1.478450124746283E-3</v>
      </c>
      <c r="AI1921" s="67">
        <f t="shared" si="149"/>
        <v>2.9334327871950064E-3</v>
      </c>
      <c r="AJ1921" s="67">
        <f t="shared" si="146"/>
        <v>-4.2710781381559296E-3</v>
      </c>
      <c r="AK1921" s="67">
        <f t="shared" si="147"/>
        <v>7.2279783876484953E-3</v>
      </c>
      <c r="AL1921" s="69">
        <f t="shared" si="148"/>
        <v>1</v>
      </c>
    </row>
    <row r="1922" spans="1:38">
      <c r="A1922" s="1">
        <v>1921</v>
      </c>
      <c r="B1922" s="35" t="s">
        <v>1392</v>
      </c>
      <c r="C1922" t="s">
        <v>4</v>
      </c>
      <c r="D1922" t="s">
        <v>35</v>
      </c>
      <c r="E1922" t="s">
        <v>102</v>
      </c>
      <c r="F1922" t="s">
        <v>139</v>
      </c>
      <c r="G1922" t="s">
        <v>159</v>
      </c>
      <c r="H1922" t="s">
        <v>280</v>
      </c>
      <c r="I1922" s="1">
        <v>-1.0734729766845703</v>
      </c>
      <c r="J1922" s="1">
        <v>5.9657068252563477</v>
      </c>
      <c r="K1922" s="1">
        <v>1</v>
      </c>
      <c r="L1922" t="s">
        <v>456</v>
      </c>
      <c r="M1922" t="s">
        <v>461</v>
      </c>
      <c r="N1922" t="s">
        <v>591</v>
      </c>
      <c r="O1922" t="s">
        <v>780</v>
      </c>
      <c r="P1922" t="s">
        <v>459</v>
      </c>
      <c r="Q1922" t="s">
        <v>851</v>
      </c>
      <c r="R1922" t="s">
        <v>854</v>
      </c>
      <c r="S1922" t="s">
        <v>861</v>
      </c>
      <c r="T1922" t="s">
        <v>864</v>
      </c>
      <c r="U1922" t="s">
        <v>867</v>
      </c>
      <c r="V1922" s="1"/>
      <c r="W1922" s="1"/>
      <c r="X1922" s="1">
        <v>-1.2500000000000001E-2</v>
      </c>
      <c r="Y1922" s="1">
        <v>2.4199999999999999E-2</v>
      </c>
      <c r="Z1922" t="s">
        <v>875</v>
      </c>
      <c r="AA1922" s="1">
        <v>22</v>
      </c>
      <c r="AB1922" t="s">
        <v>881</v>
      </c>
      <c r="AC1922" t="s">
        <v>913</v>
      </c>
      <c r="AD1922" t="s">
        <v>918</v>
      </c>
      <c r="AE1922" t="s">
        <v>921</v>
      </c>
      <c r="AF1922" s="1">
        <v>2000</v>
      </c>
      <c r="AG1922" s="1">
        <v>2016</v>
      </c>
      <c r="AH1922" s="67">
        <f t="shared" ref="AH1922:AH1985" si="150">IF(ISBLANK(J1922),"",X1922/J1922)</f>
        <v>-2.0953091337107188E-3</v>
      </c>
      <c r="AI1922" s="67">
        <f t="shared" si="149"/>
        <v>4.0565184828639514E-3</v>
      </c>
      <c r="AJ1922" s="67">
        <f t="shared" ref="AJ1922:AJ1985" si="151">IF(ISBLANK(J1922),"",(AH1922-(1.96*(AI1922))))</f>
        <v>-1.0046085360124062E-2</v>
      </c>
      <c r="AK1922" s="67">
        <f t="shared" ref="AK1922:AK1985" si="152">IF(ISBLANK(J1922),"",(AH1922+(1.96*(AI1922))))</f>
        <v>5.8554670927026256E-3</v>
      </c>
      <c r="AL1922" s="69">
        <f t="shared" ref="AL1922:AL1985" si="153">IF(ISBLANK(J1922),"",1)</f>
        <v>1</v>
      </c>
    </row>
    <row r="1923" spans="1:38">
      <c r="A1923" s="1">
        <v>1922</v>
      </c>
      <c r="B1923" s="35" t="s">
        <v>1392</v>
      </c>
      <c r="C1923" t="s">
        <v>4</v>
      </c>
      <c r="D1923" t="s">
        <v>35</v>
      </c>
      <c r="E1923" t="s">
        <v>102</v>
      </c>
      <c r="F1923" t="s">
        <v>139</v>
      </c>
      <c r="G1923" t="s">
        <v>159</v>
      </c>
      <c r="H1923" t="s">
        <v>280</v>
      </c>
      <c r="I1923" s="1">
        <v>-1.0734729766845703</v>
      </c>
      <c r="J1923" s="1">
        <v>5.9657068252563477</v>
      </c>
      <c r="K1923" s="1">
        <v>1</v>
      </c>
      <c r="L1923" t="s">
        <v>456</v>
      </c>
      <c r="M1923" t="s">
        <v>461</v>
      </c>
      <c r="N1923" t="s">
        <v>591</v>
      </c>
      <c r="O1923" t="s">
        <v>780</v>
      </c>
      <c r="P1923" t="s">
        <v>459</v>
      </c>
      <c r="Q1923" t="s">
        <v>851</v>
      </c>
      <c r="R1923" t="s">
        <v>854</v>
      </c>
      <c r="S1923" t="s">
        <v>861</v>
      </c>
      <c r="T1923" t="s">
        <v>865</v>
      </c>
      <c r="U1923" t="s">
        <v>867</v>
      </c>
      <c r="V1923" s="1"/>
      <c r="W1923" s="1"/>
      <c r="X1923" s="1">
        <v>0</v>
      </c>
      <c r="Y1923" s="1">
        <v>0</v>
      </c>
      <c r="Z1923" t="s">
        <v>875</v>
      </c>
      <c r="AA1923" s="1">
        <v>22</v>
      </c>
      <c r="AB1923" t="s">
        <v>881</v>
      </c>
      <c r="AC1923" t="s">
        <v>913</v>
      </c>
      <c r="AD1923" t="s">
        <v>918</v>
      </c>
      <c r="AE1923" t="s">
        <v>921</v>
      </c>
      <c r="AF1923" s="1">
        <v>2000</v>
      </c>
      <c r="AG1923" s="1">
        <v>2016</v>
      </c>
      <c r="AH1923" s="67">
        <f t="shared" si="150"/>
        <v>0</v>
      </c>
      <c r="AI1923" s="67">
        <f t="shared" ref="AI1923:AI1986" si="154">IF(ISBLANK(J1923),"",Y1923/J1923)</f>
        <v>0</v>
      </c>
      <c r="AJ1923" s="67">
        <f t="shared" si="151"/>
        <v>0</v>
      </c>
      <c r="AK1923" s="67">
        <f t="shared" si="152"/>
        <v>0</v>
      </c>
      <c r="AL1923" s="69">
        <f t="shared" si="153"/>
        <v>1</v>
      </c>
    </row>
    <row r="1924" spans="1:38">
      <c r="A1924" s="1">
        <v>1923</v>
      </c>
      <c r="B1924" s="35" t="s">
        <v>1392</v>
      </c>
      <c r="C1924" t="s">
        <v>4</v>
      </c>
      <c r="D1924" t="s">
        <v>35</v>
      </c>
      <c r="E1924" t="s">
        <v>102</v>
      </c>
      <c r="F1924" t="s">
        <v>139</v>
      </c>
      <c r="G1924" t="s">
        <v>159</v>
      </c>
      <c r="H1924" t="s">
        <v>280</v>
      </c>
      <c r="I1924" s="1">
        <v>-1.0734729766845703</v>
      </c>
      <c r="J1924" s="1">
        <v>5.9657068252563477</v>
      </c>
      <c r="K1924" s="1">
        <v>1</v>
      </c>
      <c r="L1924" t="s">
        <v>456</v>
      </c>
      <c r="M1924" t="s">
        <v>461</v>
      </c>
      <c r="N1924" t="s">
        <v>591</v>
      </c>
      <c r="O1924" t="s">
        <v>780</v>
      </c>
      <c r="P1924" t="s">
        <v>459</v>
      </c>
      <c r="Q1924" t="s">
        <v>851</v>
      </c>
      <c r="R1924" t="s">
        <v>854</v>
      </c>
      <c r="S1924" t="s">
        <v>861</v>
      </c>
      <c r="T1924" t="s">
        <v>864</v>
      </c>
      <c r="U1924" t="s">
        <v>867</v>
      </c>
      <c r="V1924" s="1"/>
      <c r="W1924" s="1"/>
      <c r="X1924" s="1">
        <v>4.2900000000000001E-2</v>
      </c>
      <c r="Y1924" s="1">
        <v>0.1</v>
      </c>
      <c r="Z1924" t="s">
        <v>875</v>
      </c>
      <c r="AA1924" s="1">
        <v>7</v>
      </c>
      <c r="AB1924" t="s">
        <v>881</v>
      </c>
      <c r="AC1924" t="s">
        <v>913</v>
      </c>
      <c r="AD1924" t="s">
        <v>918</v>
      </c>
      <c r="AE1924" t="s">
        <v>921</v>
      </c>
      <c r="AF1924" s="1">
        <v>2000</v>
      </c>
      <c r="AG1924" s="1">
        <v>2016</v>
      </c>
      <c r="AH1924" s="67">
        <f t="shared" si="150"/>
        <v>7.191100946895187E-3</v>
      </c>
      <c r="AI1924" s="67">
        <f t="shared" si="154"/>
        <v>1.676247306968575E-2</v>
      </c>
      <c r="AJ1924" s="67">
        <f t="shared" si="151"/>
        <v>-2.5663346269688886E-2</v>
      </c>
      <c r="AK1924" s="67">
        <f t="shared" si="152"/>
        <v>4.0045548163479258E-2</v>
      </c>
      <c r="AL1924" s="69">
        <f t="shared" si="153"/>
        <v>1</v>
      </c>
    </row>
    <row r="1925" spans="1:38">
      <c r="A1925" s="1">
        <v>1924</v>
      </c>
      <c r="B1925" s="35" t="s">
        <v>1392</v>
      </c>
      <c r="C1925" t="s">
        <v>4</v>
      </c>
      <c r="D1925" t="s">
        <v>35</v>
      </c>
      <c r="E1925" t="s">
        <v>102</v>
      </c>
      <c r="F1925" t="s">
        <v>139</v>
      </c>
      <c r="G1925" t="s">
        <v>159</v>
      </c>
      <c r="H1925" t="s">
        <v>280</v>
      </c>
      <c r="I1925" s="1">
        <v>-1.0734729766845703</v>
      </c>
      <c r="J1925" s="1">
        <v>5.9657068252563477</v>
      </c>
      <c r="K1925" s="1">
        <v>1</v>
      </c>
      <c r="L1925" t="s">
        <v>456</v>
      </c>
      <c r="M1925" t="s">
        <v>461</v>
      </c>
      <c r="N1925" t="s">
        <v>591</v>
      </c>
      <c r="O1925" t="s">
        <v>780</v>
      </c>
      <c r="P1925" t="s">
        <v>459</v>
      </c>
      <c r="Q1925" t="s">
        <v>851</v>
      </c>
      <c r="R1925" t="s">
        <v>854</v>
      </c>
      <c r="S1925" t="s">
        <v>861</v>
      </c>
      <c r="T1925" t="s">
        <v>864</v>
      </c>
      <c r="U1925" t="s">
        <v>867</v>
      </c>
      <c r="V1925" s="1"/>
      <c r="W1925" s="1"/>
      <c r="X1925" s="1">
        <v>4.2700000000000002E-2</v>
      </c>
      <c r="Y1925" s="1">
        <v>6.1899999999999997E-2</v>
      </c>
      <c r="Z1925" t="s">
        <v>875</v>
      </c>
      <c r="AA1925" s="1">
        <v>7</v>
      </c>
      <c r="AB1925" t="s">
        <v>881</v>
      </c>
      <c r="AC1925" t="s">
        <v>913</v>
      </c>
      <c r="AD1925" t="s">
        <v>918</v>
      </c>
      <c r="AE1925" t="s">
        <v>921</v>
      </c>
      <c r="AF1925" s="1">
        <v>2000</v>
      </c>
      <c r="AG1925" s="1">
        <v>2016</v>
      </c>
      <c r="AH1925" s="67">
        <f t="shared" si="150"/>
        <v>7.1575760007558152E-3</v>
      </c>
      <c r="AI1925" s="67">
        <f t="shared" si="154"/>
        <v>1.0375970830135479E-2</v>
      </c>
      <c r="AJ1925" s="67">
        <f t="shared" si="151"/>
        <v>-1.3179326826309724E-2</v>
      </c>
      <c r="AK1925" s="67">
        <f t="shared" si="152"/>
        <v>2.7494478827821352E-2</v>
      </c>
      <c r="AL1925" s="69">
        <f t="shared" si="153"/>
        <v>1</v>
      </c>
    </row>
    <row r="1926" spans="1:38">
      <c r="A1926" s="1">
        <v>1925</v>
      </c>
      <c r="B1926" s="35" t="s">
        <v>1392</v>
      </c>
      <c r="C1926" t="s">
        <v>4</v>
      </c>
      <c r="D1926" t="s">
        <v>35</v>
      </c>
      <c r="E1926" t="s">
        <v>102</v>
      </c>
      <c r="F1926" t="s">
        <v>139</v>
      </c>
      <c r="G1926" t="s">
        <v>159</v>
      </c>
      <c r="H1926" t="s">
        <v>280</v>
      </c>
      <c r="I1926" s="1">
        <v>-1.0734729766845703</v>
      </c>
      <c r="J1926" s="1">
        <v>5.9657068252563477</v>
      </c>
      <c r="K1926" s="1">
        <v>1</v>
      </c>
      <c r="L1926" t="s">
        <v>456</v>
      </c>
      <c r="M1926" t="s">
        <v>461</v>
      </c>
      <c r="N1926" t="s">
        <v>591</v>
      </c>
      <c r="O1926" t="s">
        <v>780</v>
      </c>
      <c r="P1926" t="s">
        <v>459</v>
      </c>
      <c r="Q1926" t="s">
        <v>851</v>
      </c>
      <c r="R1926" t="s">
        <v>854</v>
      </c>
      <c r="S1926" t="s">
        <v>861</v>
      </c>
      <c r="T1926" t="s">
        <v>864</v>
      </c>
      <c r="U1926" t="s">
        <v>867</v>
      </c>
      <c r="V1926" s="1"/>
      <c r="W1926" s="1"/>
      <c r="X1926" s="1">
        <v>-5.3699999999999998E-2</v>
      </c>
      <c r="Y1926" s="1">
        <v>3.9E-2</v>
      </c>
      <c r="Z1926" t="s">
        <v>875</v>
      </c>
      <c r="AA1926" s="1">
        <v>7</v>
      </c>
      <c r="AB1926" t="s">
        <v>881</v>
      </c>
      <c r="AC1926" t="s">
        <v>913</v>
      </c>
      <c r="AD1926" t="s">
        <v>918</v>
      </c>
      <c r="AE1926" t="s">
        <v>921</v>
      </c>
      <c r="AF1926" s="1">
        <v>2000</v>
      </c>
      <c r="AG1926" s="1">
        <v>2016</v>
      </c>
      <c r="AH1926" s="67">
        <f t="shared" si="150"/>
        <v>-9.0014480384212475E-3</v>
      </c>
      <c r="AI1926" s="67">
        <f t="shared" si="154"/>
        <v>6.5373644971774428E-3</v>
      </c>
      <c r="AJ1926" s="67">
        <f t="shared" si="151"/>
        <v>-2.1814682452889034E-2</v>
      </c>
      <c r="AK1926" s="67">
        <f t="shared" si="152"/>
        <v>3.8117863760465404E-3</v>
      </c>
      <c r="AL1926" s="69">
        <f t="shared" si="153"/>
        <v>1</v>
      </c>
    </row>
    <row r="1927" spans="1:38">
      <c r="A1927" s="1">
        <v>1926</v>
      </c>
      <c r="B1927" s="35" t="s">
        <v>1392</v>
      </c>
      <c r="C1927" t="s">
        <v>4</v>
      </c>
      <c r="D1927" t="s">
        <v>35</v>
      </c>
      <c r="E1927" t="s">
        <v>102</v>
      </c>
      <c r="F1927" t="s">
        <v>139</v>
      </c>
      <c r="G1927" t="s">
        <v>159</v>
      </c>
      <c r="H1927" t="s">
        <v>280</v>
      </c>
      <c r="I1927" s="1">
        <v>-1.0734729766845703</v>
      </c>
      <c r="J1927" s="1">
        <v>5.9657068252563477</v>
      </c>
      <c r="K1927" s="1">
        <v>1</v>
      </c>
      <c r="L1927" t="s">
        <v>456</v>
      </c>
      <c r="M1927" t="s">
        <v>461</v>
      </c>
      <c r="N1927" t="s">
        <v>591</v>
      </c>
      <c r="O1927" t="s">
        <v>780</v>
      </c>
      <c r="P1927" t="s">
        <v>459</v>
      </c>
      <c r="Q1927" t="s">
        <v>851</v>
      </c>
      <c r="R1927" t="s">
        <v>854</v>
      </c>
      <c r="S1927" t="s">
        <v>861</v>
      </c>
      <c r="T1927" t="s">
        <v>864</v>
      </c>
      <c r="U1927" t="s">
        <v>867</v>
      </c>
      <c r="V1927" s="1"/>
      <c r="W1927" s="1"/>
      <c r="X1927" s="1">
        <v>0.27</v>
      </c>
      <c r="Y1927" s="1">
        <v>0.192</v>
      </c>
      <c r="Z1927" t="s">
        <v>875</v>
      </c>
      <c r="AA1927" s="1">
        <v>7</v>
      </c>
      <c r="AB1927" t="s">
        <v>881</v>
      </c>
      <c r="AC1927" t="s">
        <v>913</v>
      </c>
      <c r="AD1927" t="s">
        <v>918</v>
      </c>
      <c r="AE1927" t="s">
        <v>921</v>
      </c>
      <c r="AF1927" s="1">
        <v>2000</v>
      </c>
      <c r="AG1927" s="1">
        <v>2016</v>
      </c>
      <c r="AH1927" s="67">
        <f t="shared" si="150"/>
        <v>4.5258677288151528E-2</v>
      </c>
      <c r="AI1927" s="67">
        <f t="shared" si="154"/>
        <v>3.2183948293796644E-2</v>
      </c>
      <c r="AJ1927" s="67">
        <f t="shared" si="151"/>
        <v>-1.7821861367689887E-2</v>
      </c>
      <c r="AK1927" s="67">
        <f t="shared" si="152"/>
        <v>0.10833921594399294</v>
      </c>
      <c r="AL1927" s="69">
        <f t="shared" si="153"/>
        <v>1</v>
      </c>
    </row>
    <row r="1928" spans="1:38">
      <c r="A1928" s="1">
        <v>1927</v>
      </c>
      <c r="B1928" s="35" t="s">
        <v>1392</v>
      </c>
      <c r="C1928" t="s">
        <v>4</v>
      </c>
      <c r="D1928" t="s">
        <v>35</v>
      </c>
      <c r="E1928" t="s">
        <v>102</v>
      </c>
      <c r="F1928" t="s">
        <v>139</v>
      </c>
      <c r="G1928" t="s">
        <v>159</v>
      </c>
      <c r="H1928" t="s">
        <v>280</v>
      </c>
      <c r="I1928" s="1">
        <v>-1.0734729766845703</v>
      </c>
      <c r="J1928" s="1">
        <v>5.9657068252563477</v>
      </c>
      <c r="K1928" s="1">
        <v>1</v>
      </c>
      <c r="L1928" t="s">
        <v>456</v>
      </c>
      <c r="M1928" t="s">
        <v>461</v>
      </c>
      <c r="N1928" t="s">
        <v>591</v>
      </c>
      <c r="O1928" t="s">
        <v>780</v>
      </c>
      <c r="P1928" t="s">
        <v>459</v>
      </c>
      <c r="Q1928" t="s">
        <v>851</v>
      </c>
      <c r="R1928" t="s">
        <v>854</v>
      </c>
      <c r="S1928" t="s">
        <v>861</v>
      </c>
      <c r="T1928" t="s">
        <v>865</v>
      </c>
      <c r="U1928" t="s">
        <v>867</v>
      </c>
      <c r="V1928" s="1"/>
      <c r="W1928" s="1"/>
      <c r="X1928" s="1">
        <v>0.3</v>
      </c>
      <c r="Y1928" s="1">
        <v>0.27769568562507629</v>
      </c>
      <c r="Z1928" t="s">
        <v>875</v>
      </c>
      <c r="AA1928" s="1">
        <v>7</v>
      </c>
      <c r="AB1928" t="s">
        <v>881</v>
      </c>
      <c r="AC1928" t="s">
        <v>913</v>
      </c>
      <c r="AD1928" t="s">
        <v>918</v>
      </c>
      <c r="AE1928" t="s">
        <v>921</v>
      </c>
      <c r="AF1928" s="1">
        <v>2000</v>
      </c>
      <c r="AG1928" s="1">
        <v>2016</v>
      </c>
      <c r="AH1928" s="67">
        <f t="shared" si="150"/>
        <v>5.0287419209057251E-2</v>
      </c>
      <c r="AI1928" s="67">
        <f t="shared" si="154"/>
        <v>4.6548664518582618E-2</v>
      </c>
      <c r="AJ1928" s="67">
        <f t="shared" si="151"/>
        <v>-4.0947963247364681E-2</v>
      </c>
      <c r="AK1928" s="67">
        <f t="shared" si="152"/>
        <v>0.14152280166547918</v>
      </c>
      <c r="AL1928" s="69">
        <f t="shared" si="153"/>
        <v>1</v>
      </c>
    </row>
    <row r="1929" spans="1:38">
      <c r="A1929" s="1">
        <v>1928</v>
      </c>
      <c r="B1929" s="35" t="s">
        <v>1392</v>
      </c>
      <c r="C1929" t="s">
        <v>4</v>
      </c>
      <c r="D1929" t="s">
        <v>35</v>
      </c>
      <c r="E1929" t="s">
        <v>102</v>
      </c>
      <c r="F1929" t="s">
        <v>139</v>
      </c>
      <c r="G1929" t="s">
        <v>159</v>
      </c>
      <c r="H1929" t="s">
        <v>280</v>
      </c>
      <c r="I1929" s="1">
        <v>-1.0734729766845703</v>
      </c>
      <c r="J1929" s="1">
        <v>5.9657068252563477</v>
      </c>
      <c r="K1929" s="1">
        <v>1</v>
      </c>
      <c r="L1929" t="s">
        <v>456</v>
      </c>
      <c r="M1929" t="s">
        <v>461</v>
      </c>
      <c r="N1929" t="s">
        <v>591</v>
      </c>
      <c r="O1929" t="s">
        <v>780</v>
      </c>
      <c r="P1929" t="s">
        <v>459</v>
      </c>
      <c r="Q1929" t="s">
        <v>851</v>
      </c>
      <c r="R1929" t="s">
        <v>854</v>
      </c>
      <c r="S1929" t="s">
        <v>861</v>
      </c>
      <c r="T1929" t="s">
        <v>864</v>
      </c>
      <c r="U1929" t="s">
        <v>867</v>
      </c>
      <c r="V1929" s="1"/>
      <c r="W1929" s="1"/>
      <c r="X1929" s="1">
        <v>-1.6299999999999999E-2</v>
      </c>
      <c r="Y1929" s="1">
        <v>3.04E-2</v>
      </c>
      <c r="Z1929" t="s">
        <v>875</v>
      </c>
      <c r="AA1929" s="1">
        <v>57</v>
      </c>
      <c r="AB1929" t="s">
        <v>881</v>
      </c>
      <c r="AC1929" t="s">
        <v>913</v>
      </c>
      <c r="AD1929" t="s">
        <v>918</v>
      </c>
      <c r="AE1929" t="s">
        <v>921</v>
      </c>
      <c r="AF1929" s="1">
        <v>2000</v>
      </c>
      <c r="AG1929" s="1">
        <v>2016</v>
      </c>
      <c r="AH1929" s="67">
        <f t="shared" si="150"/>
        <v>-2.7322831103587771E-3</v>
      </c>
      <c r="AI1929" s="67">
        <f t="shared" si="154"/>
        <v>5.0957918131844682E-3</v>
      </c>
      <c r="AJ1929" s="67">
        <f t="shared" si="151"/>
        <v>-1.2720035064200334E-2</v>
      </c>
      <c r="AK1929" s="67">
        <f t="shared" si="152"/>
        <v>7.2554688434827803E-3</v>
      </c>
      <c r="AL1929" s="69">
        <f t="shared" si="153"/>
        <v>1</v>
      </c>
    </row>
    <row r="1930" spans="1:38">
      <c r="A1930" s="1">
        <v>1929</v>
      </c>
      <c r="B1930" s="35" t="s">
        <v>1392</v>
      </c>
      <c r="C1930" t="s">
        <v>4</v>
      </c>
      <c r="D1930" t="s">
        <v>35</v>
      </c>
      <c r="E1930" t="s">
        <v>102</v>
      </c>
      <c r="F1930" t="s">
        <v>139</v>
      </c>
      <c r="G1930" t="s">
        <v>159</v>
      </c>
      <c r="H1930" t="s">
        <v>280</v>
      </c>
      <c r="I1930" s="1">
        <v>-1.0734729766845703</v>
      </c>
      <c r="J1930" s="1">
        <v>5.9657068252563477</v>
      </c>
      <c r="K1930" s="1">
        <v>1</v>
      </c>
      <c r="L1930" t="s">
        <v>456</v>
      </c>
      <c r="M1930" t="s">
        <v>461</v>
      </c>
      <c r="N1930" t="s">
        <v>591</v>
      </c>
      <c r="O1930" t="s">
        <v>780</v>
      </c>
      <c r="P1930" t="s">
        <v>459</v>
      </c>
      <c r="Q1930" t="s">
        <v>851</v>
      </c>
      <c r="R1930" t="s">
        <v>854</v>
      </c>
      <c r="S1930" t="s">
        <v>861</v>
      </c>
      <c r="T1930" t="s">
        <v>864</v>
      </c>
      <c r="U1930" t="s">
        <v>867</v>
      </c>
      <c r="V1930" s="1"/>
      <c r="W1930" s="1"/>
      <c r="X1930" s="1">
        <v>6.1600000000000002E-2</v>
      </c>
      <c r="Y1930" s="1">
        <v>3.2099999999999997E-2</v>
      </c>
      <c r="Z1930" t="s">
        <v>875</v>
      </c>
      <c r="AA1930" s="1">
        <v>57</v>
      </c>
      <c r="AB1930" t="s">
        <v>881</v>
      </c>
      <c r="AC1930" t="s">
        <v>913</v>
      </c>
      <c r="AD1930" t="s">
        <v>918</v>
      </c>
      <c r="AE1930" t="s">
        <v>921</v>
      </c>
      <c r="AF1930" s="1">
        <v>2000</v>
      </c>
      <c r="AG1930" s="1">
        <v>2016</v>
      </c>
      <c r="AH1930" s="67">
        <f t="shared" si="150"/>
        <v>1.0325683410926422E-2</v>
      </c>
      <c r="AI1930" s="67">
        <f t="shared" si="154"/>
        <v>5.3807538553691248E-3</v>
      </c>
      <c r="AJ1930" s="67">
        <f t="shared" si="151"/>
        <v>-2.2059414559706322E-4</v>
      </c>
      <c r="AK1930" s="67">
        <f t="shared" si="152"/>
        <v>2.0871960967449907E-2</v>
      </c>
      <c r="AL1930" s="69">
        <f t="shared" si="153"/>
        <v>1</v>
      </c>
    </row>
    <row r="1931" spans="1:38">
      <c r="A1931" s="1">
        <v>1930</v>
      </c>
      <c r="B1931" s="35" t="s">
        <v>1392</v>
      </c>
      <c r="C1931" t="s">
        <v>4</v>
      </c>
      <c r="D1931" t="s">
        <v>35</v>
      </c>
      <c r="E1931" t="s">
        <v>102</v>
      </c>
      <c r="F1931" t="s">
        <v>139</v>
      </c>
      <c r="G1931" t="s">
        <v>159</v>
      </c>
      <c r="H1931" t="s">
        <v>280</v>
      </c>
      <c r="I1931" s="1">
        <v>-1.0734729766845703</v>
      </c>
      <c r="J1931" s="1">
        <v>5.9657068252563477</v>
      </c>
      <c r="K1931" s="1">
        <v>1</v>
      </c>
      <c r="L1931" t="s">
        <v>456</v>
      </c>
      <c r="M1931" t="s">
        <v>461</v>
      </c>
      <c r="N1931" t="s">
        <v>591</v>
      </c>
      <c r="O1931" t="s">
        <v>780</v>
      </c>
      <c r="P1931" t="s">
        <v>459</v>
      </c>
      <c r="Q1931" t="s">
        <v>851</v>
      </c>
      <c r="R1931" t="s">
        <v>854</v>
      </c>
      <c r="S1931" t="s">
        <v>861</v>
      </c>
      <c r="T1931" t="s">
        <v>864</v>
      </c>
      <c r="U1931" t="s">
        <v>867</v>
      </c>
      <c r="V1931" s="1"/>
      <c r="W1931" s="1"/>
      <c r="X1931" s="1">
        <v>1.32E-2</v>
      </c>
      <c r="Y1931" s="1">
        <v>2.1499999999999998E-2</v>
      </c>
      <c r="Z1931" t="s">
        <v>875</v>
      </c>
      <c r="AA1931" s="1">
        <v>57</v>
      </c>
      <c r="AB1931" t="s">
        <v>881</v>
      </c>
      <c r="AC1931" t="s">
        <v>913</v>
      </c>
      <c r="AD1931" t="s">
        <v>918</v>
      </c>
      <c r="AE1931" t="s">
        <v>921</v>
      </c>
      <c r="AF1931" s="1">
        <v>2000</v>
      </c>
      <c r="AG1931" s="1">
        <v>2016</v>
      </c>
      <c r="AH1931" s="67">
        <f t="shared" si="150"/>
        <v>2.2126464451985191E-3</v>
      </c>
      <c r="AI1931" s="67">
        <f t="shared" si="154"/>
        <v>3.603931709982436E-3</v>
      </c>
      <c r="AJ1931" s="67">
        <f t="shared" si="151"/>
        <v>-4.8510597063670556E-3</v>
      </c>
      <c r="AK1931" s="67">
        <f t="shared" si="152"/>
        <v>9.2763525967640946E-3</v>
      </c>
      <c r="AL1931" s="69">
        <f t="shared" si="153"/>
        <v>1</v>
      </c>
    </row>
    <row r="1932" spans="1:38">
      <c r="A1932" s="1">
        <v>1931</v>
      </c>
      <c r="B1932" s="35" t="s">
        <v>1392</v>
      </c>
      <c r="C1932" t="s">
        <v>4</v>
      </c>
      <c r="D1932" t="s">
        <v>35</v>
      </c>
      <c r="E1932" t="s">
        <v>102</v>
      </c>
      <c r="F1932" t="s">
        <v>139</v>
      </c>
      <c r="G1932" t="s">
        <v>159</v>
      </c>
      <c r="H1932" t="s">
        <v>280</v>
      </c>
      <c r="I1932" s="1">
        <v>-1.0734729766845703</v>
      </c>
      <c r="J1932" s="1">
        <v>5.9657068252563477</v>
      </c>
      <c r="K1932" s="1">
        <v>1</v>
      </c>
      <c r="L1932" t="s">
        <v>456</v>
      </c>
      <c r="M1932" t="s">
        <v>461</v>
      </c>
      <c r="N1932" t="s">
        <v>591</v>
      </c>
      <c r="O1932" t="s">
        <v>780</v>
      </c>
      <c r="P1932" t="s">
        <v>459</v>
      </c>
      <c r="Q1932" t="s">
        <v>851</v>
      </c>
      <c r="R1932" t="s">
        <v>854</v>
      </c>
      <c r="S1932" t="s">
        <v>861</v>
      </c>
      <c r="T1932" t="s">
        <v>864</v>
      </c>
      <c r="U1932" t="s">
        <v>867</v>
      </c>
      <c r="V1932" s="1"/>
      <c r="W1932" s="1"/>
      <c r="X1932" s="1">
        <v>5.6800000000000003E-2</v>
      </c>
      <c r="Y1932" s="1">
        <v>3.3300000000000003E-2</v>
      </c>
      <c r="Z1932" t="s">
        <v>875</v>
      </c>
      <c r="AA1932" s="1">
        <v>57</v>
      </c>
      <c r="AB1932" t="s">
        <v>881</v>
      </c>
      <c r="AC1932" t="s">
        <v>913</v>
      </c>
      <c r="AD1932" t="s">
        <v>918</v>
      </c>
      <c r="AE1932" t="s">
        <v>921</v>
      </c>
      <c r="AF1932" s="1">
        <v>2000</v>
      </c>
      <c r="AG1932" s="1">
        <v>2016</v>
      </c>
      <c r="AH1932" s="67">
        <f t="shared" si="150"/>
        <v>9.5210847035815064E-3</v>
      </c>
      <c r="AI1932" s="67">
        <f t="shared" si="154"/>
        <v>5.5819035322053553E-3</v>
      </c>
      <c r="AJ1932" s="67">
        <f t="shared" si="151"/>
        <v>-1.4194462195409891E-3</v>
      </c>
      <c r="AK1932" s="67">
        <f t="shared" si="152"/>
        <v>2.0461615626704004E-2</v>
      </c>
      <c r="AL1932" s="69">
        <f t="shared" si="153"/>
        <v>1</v>
      </c>
    </row>
    <row r="1933" spans="1:38">
      <c r="A1933" s="1">
        <v>1932</v>
      </c>
      <c r="B1933" s="35" t="s">
        <v>1392</v>
      </c>
      <c r="C1933" t="s">
        <v>4</v>
      </c>
      <c r="D1933" t="s">
        <v>35</v>
      </c>
      <c r="E1933" t="s">
        <v>102</v>
      </c>
      <c r="F1933" t="s">
        <v>139</v>
      </c>
      <c r="G1933" t="s">
        <v>159</v>
      </c>
      <c r="H1933" t="s">
        <v>280</v>
      </c>
      <c r="I1933" s="1">
        <v>-1.0734729766845703</v>
      </c>
      <c r="J1933" s="1">
        <v>5.9657068252563477</v>
      </c>
      <c r="K1933" s="1">
        <v>1</v>
      </c>
      <c r="L1933" t="s">
        <v>456</v>
      </c>
      <c r="M1933" t="s">
        <v>461</v>
      </c>
      <c r="N1933" t="s">
        <v>591</v>
      </c>
      <c r="O1933" t="s">
        <v>780</v>
      </c>
      <c r="P1933" t="s">
        <v>459</v>
      </c>
      <c r="Q1933" t="s">
        <v>851</v>
      </c>
      <c r="R1933" t="s">
        <v>854</v>
      </c>
      <c r="S1933" t="s">
        <v>861</v>
      </c>
      <c r="T1933" t="s">
        <v>865</v>
      </c>
      <c r="U1933" t="s">
        <v>867</v>
      </c>
      <c r="V1933" s="1"/>
      <c r="W1933" s="1"/>
      <c r="X1933" s="1">
        <v>0.12</v>
      </c>
      <c r="Y1933" s="1">
        <v>7.7181659638881683E-2</v>
      </c>
      <c r="Z1933" t="s">
        <v>875</v>
      </c>
      <c r="AA1933" s="1">
        <v>57</v>
      </c>
      <c r="AB1933" t="s">
        <v>881</v>
      </c>
      <c r="AC1933" t="s">
        <v>913</v>
      </c>
      <c r="AD1933" t="s">
        <v>918</v>
      </c>
      <c r="AE1933" t="s">
        <v>921</v>
      </c>
      <c r="AF1933" s="1">
        <v>2000</v>
      </c>
      <c r="AG1933" s="1">
        <v>2016</v>
      </c>
      <c r="AH1933" s="67">
        <f t="shared" si="150"/>
        <v>2.0114967683622899E-2</v>
      </c>
      <c r="AI1933" s="67">
        <f t="shared" si="154"/>
        <v>1.2937554911704058E-2</v>
      </c>
      <c r="AJ1933" s="67">
        <f t="shared" si="151"/>
        <v>-5.2426399433170533E-3</v>
      </c>
      <c r="AK1933" s="67">
        <f t="shared" si="152"/>
        <v>4.5472575310562854E-2</v>
      </c>
      <c r="AL1933" s="69">
        <f t="shared" si="153"/>
        <v>1</v>
      </c>
    </row>
    <row r="1934" spans="1:38">
      <c r="A1934" s="1">
        <v>1933</v>
      </c>
      <c r="B1934" s="35" t="s">
        <v>1392</v>
      </c>
      <c r="C1934" t="s">
        <v>4</v>
      </c>
      <c r="D1934" t="s">
        <v>35</v>
      </c>
      <c r="E1934" t="s">
        <v>102</v>
      </c>
      <c r="F1934" t="s">
        <v>139</v>
      </c>
      <c r="G1934" t="s">
        <v>159</v>
      </c>
      <c r="H1934" t="s">
        <v>280</v>
      </c>
      <c r="I1934" s="1">
        <v>-1.0734729766845703</v>
      </c>
      <c r="J1934" s="1">
        <v>5.9657068252563477</v>
      </c>
      <c r="K1934" s="1">
        <v>1</v>
      </c>
      <c r="L1934" t="s">
        <v>456</v>
      </c>
      <c r="M1934" t="s">
        <v>461</v>
      </c>
      <c r="N1934" t="s">
        <v>591</v>
      </c>
      <c r="O1934" t="s">
        <v>780</v>
      </c>
      <c r="P1934" t="s">
        <v>459</v>
      </c>
      <c r="Q1934" t="s">
        <v>851</v>
      </c>
      <c r="R1934" t="s">
        <v>854</v>
      </c>
      <c r="S1934" t="s">
        <v>861</v>
      </c>
      <c r="T1934" t="s">
        <v>864</v>
      </c>
      <c r="U1934" t="s">
        <v>867</v>
      </c>
      <c r="V1934" s="1"/>
      <c r="W1934" s="1"/>
      <c r="X1934" s="1">
        <v>1.1299999999999999E-2</v>
      </c>
      <c r="Y1934" s="1">
        <v>4.0500000000000001E-2</v>
      </c>
      <c r="Z1934" t="s">
        <v>877</v>
      </c>
      <c r="AA1934" s="1">
        <v>24</v>
      </c>
      <c r="AB1934" t="s">
        <v>881</v>
      </c>
      <c r="AC1934" t="s">
        <v>913</v>
      </c>
      <c r="AD1934" t="s">
        <v>918</v>
      </c>
      <c r="AE1934" t="s">
        <v>921</v>
      </c>
      <c r="AF1934" s="1">
        <v>2000</v>
      </c>
      <c r="AG1934" s="1">
        <v>2016</v>
      </c>
      <c r="AH1934" s="67">
        <f t="shared" si="150"/>
        <v>1.8941594568744897E-3</v>
      </c>
      <c r="AI1934" s="67">
        <f t="shared" si="154"/>
        <v>6.7888015932227293E-3</v>
      </c>
      <c r="AJ1934" s="67">
        <f t="shared" si="151"/>
        <v>-1.1411891665842061E-2</v>
      </c>
      <c r="AK1934" s="67">
        <f t="shared" si="152"/>
        <v>1.5200210579591039E-2</v>
      </c>
      <c r="AL1934" s="69">
        <f t="shared" si="153"/>
        <v>1</v>
      </c>
    </row>
    <row r="1935" spans="1:38">
      <c r="A1935" s="1">
        <v>1934</v>
      </c>
      <c r="B1935" s="35" t="s">
        <v>1392</v>
      </c>
      <c r="C1935" t="s">
        <v>4</v>
      </c>
      <c r="D1935" t="s">
        <v>35</v>
      </c>
      <c r="E1935" t="s">
        <v>102</v>
      </c>
      <c r="F1935" t="s">
        <v>139</v>
      </c>
      <c r="G1935" t="s">
        <v>159</v>
      </c>
      <c r="H1935" t="s">
        <v>280</v>
      </c>
      <c r="I1935" s="1">
        <v>-1.0734729766845703</v>
      </c>
      <c r="J1935" s="1">
        <v>5.9657068252563477</v>
      </c>
      <c r="K1935" s="1">
        <v>1</v>
      </c>
      <c r="L1935" t="s">
        <v>456</v>
      </c>
      <c r="M1935" t="s">
        <v>461</v>
      </c>
      <c r="N1935" t="s">
        <v>591</v>
      </c>
      <c r="O1935" t="s">
        <v>780</v>
      </c>
      <c r="P1935" t="s">
        <v>459</v>
      </c>
      <c r="Q1935" t="s">
        <v>851</v>
      </c>
      <c r="R1935" t="s">
        <v>854</v>
      </c>
      <c r="S1935" t="s">
        <v>861</v>
      </c>
      <c r="T1935" t="s">
        <v>864</v>
      </c>
      <c r="U1935" t="s">
        <v>867</v>
      </c>
      <c r="V1935" s="1"/>
      <c r="W1935" s="1"/>
      <c r="X1935" s="1">
        <v>7.9399999999999998E-2</v>
      </c>
      <c r="Y1935" s="1">
        <v>4.24E-2</v>
      </c>
      <c r="Z1935" t="s">
        <v>877</v>
      </c>
      <c r="AA1935" s="1">
        <v>24</v>
      </c>
      <c r="AB1935" t="s">
        <v>881</v>
      </c>
      <c r="AC1935" t="s">
        <v>913</v>
      </c>
      <c r="AD1935" t="s">
        <v>918</v>
      </c>
      <c r="AE1935" t="s">
        <v>921</v>
      </c>
      <c r="AF1935" s="1">
        <v>2000</v>
      </c>
      <c r="AG1935" s="1">
        <v>2016</v>
      </c>
      <c r="AH1935" s="67">
        <f t="shared" si="150"/>
        <v>1.3309403617330485E-2</v>
      </c>
      <c r="AI1935" s="67">
        <f t="shared" si="154"/>
        <v>7.1072885815467576E-3</v>
      </c>
      <c r="AJ1935" s="67">
        <f t="shared" si="151"/>
        <v>-6.2088200250116042E-4</v>
      </c>
      <c r="AK1935" s="67">
        <f t="shared" si="152"/>
        <v>2.7239689237162128E-2</v>
      </c>
      <c r="AL1935" s="69">
        <f t="shared" si="153"/>
        <v>1</v>
      </c>
    </row>
    <row r="1936" spans="1:38">
      <c r="A1936" s="1">
        <v>1935</v>
      </c>
      <c r="B1936" s="35" t="s">
        <v>1392</v>
      </c>
      <c r="C1936" t="s">
        <v>4</v>
      </c>
      <c r="D1936" t="s">
        <v>35</v>
      </c>
      <c r="E1936" t="s">
        <v>102</v>
      </c>
      <c r="F1936" t="s">
        <v>139</v>
      </c>
      <c r="G1936" t="s">
        <v>159</v>
      </c>
      <c r="H1936" t="s">
        <v>280</v>
      </c>
      <c r="I1936" s="1">
        <v>-1.0734729766845703</v>
      </c>
      <c r="J1936" s="1">
        <v>5.9657068252563477</v>
      </c>
      <c r="K1936" s="1">
        <v>1</v>
      </c>
      <c r="L1936" t="s">
        <v>456</v>
      </c>
      <c r="M1936" t="s">
        <v>461</v>
      </c>
      <c r="N1936" t="s">
        <v>591</v>
      </c>
      <c r="O1936" t="s">
        <v>780</v>
      </c>
      <c r="P1936" t="s">
        <v>459</v>
      </c>
      <c r="Q1936" t="s">
        <v>851</v>
      </c>
      <c r="R1936" t="s">
        <v>854</v>
      </c>
      <c r="S1936" t="s">
        <v>861</v>
      </c>
      <c r="T1936" t="s">
        <v>864</v>
      </c>
      <c r="U1936" t="s">
        <v>867</v>
      </c>
      <c r="V1936" s="1"/>
      <c r="W1936" s="1"/>
      <c r="X1936" s="1">
        <v>2.53E-2</v>
      </c>
      <c r="Y1936" s="1">
        <v>3.1699999999999999E-2</v>
      </c>
      <c r="Z1936" t="s">
        <v>877</v>
      </c>
      <c r="AA1936" s="1">
        <v>24</v>
      </c>
      <c r="AB1936" t="s">
        <v>881</v>
      </c>
      <c r="AC1936" t="s">
        <v>913</v>
      </c>
      <c r="AD1936" t="s">
        <v>918</v>
      </c>
      <c r="AE1936" t="s">
        <v>921</v>
      </c>
      <c r="AF1936" s="1">
        <v>2000</v>
      </c>
      <c r="AG1936" s="1">
        <v>2016</v>
      </c>
      <c r="AH1936" s="67">
        <f t="shared" si="150"/>
        <v>4.2409056866304943E-3</v>
      </c>
      <c r="AI1936" s="67">
        <f t="shared" si="154"/>
        <v>5.313703963090383E-3</v>
      </c>
      <c r="AJ1936" s="67">
        <f t="shared" si="151"/>
        <v>-6.1739540810266556E-3</v>
      </c>
      <c r="AK1936" s="67">
        <f t="shared" si="152"/>
        <v>1.4655765454287643E-2</v>
      </c>
      <c r="AL1936" s="69">
        <f t="shared" si="153"/>
        <v>1</v>
      </c>
    </row>
    <row r="1937" spans="1:38">
      <c r="A1937" s="1">
        <v>1936</v>
      </c>
      <c r="B1937" s="35" t="s">
        <v>1392</v>
      </c>
      <c r="C1937" t="s">
        <v>4</v>
      </c>
      <c r="D1937" t="s">
        <v>35</v>
      </c>
      <c r="E1937" t="s">
        <v>102</v>
      </c>
      <c r="F1937" t="s">
        <v>139</v>
      </c>
      <c r="G1937" t="s">
        <v>159</v>
      </c>
      <c r="H1937" t="s">
        <v>280</v>
      </c>
      <c r="I1937" s="1">
        <v>-1.0734729766845703</v>
      </c>
      <c r="J1937" s="1">
        <v>5.9657068252563477</v>
      </c>
      <c r="K1937" s="1">
        <v>1</v>
      </c>
      <c r="L1937" t="s">
        <v>456</v>
      </c>
      <c r="M1937" t="s">
        <v>461</v>
      </c>
      <c r="N1937" t="s">
        <v>591</v>
      </c>
      <c r="O1937" t="s">
        <v>780</v>
      </c>
      <c r="P1937" t="s">
        <v>459</v>
      </c>
      <c r="Q1937" t="s">
        <v>851</v>
      </c>
      <c r="R1937" t="s">
        <v>854</v>
      </c>
      <c r="S1937" t="s">
        <v>861</v>
      </c>
      <c r="T1937" t="s">
        <v>864</v>
      </c>
      <c r="U1937" t="s">
        <v>867</v>
      </c>
      <c r="V1937" s="1"/>
      <c r="W1937" s="1"/>
      <c r="X1937" s="1">
        <v>9.0700000000000003E-2</v>
      </c>
      <c r="Y1937" s="1">
        <v>4.3299999999999998E-2</v>
      </c>
      <c r="Z1937" t="s">
        <v>877</v>
      </c>
      <c r="AA1937" s="1">
        <v>24</v>
      </c>
      <c r="AB1937" t="s">
        <v>881</v>
      </c>
      <c r="AC1937" t="s">
        <v>913</v>
      </c>
      <c r="AD1937" t="s">
        <v>918</v>
      </c>
      <c r="AE1937" t="s">
        <v>921</v>
      </c>
      <c r="AF1937" s="1">
        <v>2000</v>
      </c>
      <c r="AG1937" s="1">
        <v>2016</v>
      </c>
      <c r="AH1937" s="67">
        <f t="shared" si="150"/>
        <v>1.5203563074204975E-2</v>
      </c>
      <c r="AI1937" s="67">
        <f t="shared" si="154"/>
        <v>7.2581508391739297E-3</v>
      </c>
      <c r="AJ1937" s="67">
        <f t="shared" si="151"/>
        <v>9.7758742942407294E-4</v>
      </c>
      <c r="AK1937" s="67">
        <f t="shared" si="152"/>
        <v>2.9429538718985876E-2</v>
      </c>
      <c r="AL1937" s="69">
        <f t="shared" si="153"/>
        <v>1</v>
      </c>
    </row>
    <row r="1938" spans="1:38">
      <c r="A1938" s="1">
        <v>1937</v>
      </c>
      <c r="B1938" s="35" t="s">
        <v>1392</v>
      </c>
      <c r="C1938" t="s">
        <v>4</v>
      </c>
      <c r="D1938" t="s">
        <v>35</v>
      </c>
      <c r="E1938" t="s">
        <v>102</v>
      </c>
      <c r="F1938" t="s">
        <v>139</v>
      </c>
      <c r="G1938" t="s">
        <v>159</v>
      </c>
      <c r="H1938" t="s">
        <v>280</v>
      </c>
      <c r="I1938" s="1">
        <v>-1.0734729766845703</v>
      </c>
      <c r="J1938" s="1">
        <v>5.9657068252563477</v>
      </c>
      <c r="K1938" s="1">
        <v>1</v>
      </c>
      <c r="L1938" t="s">
        <v>456</v>
      </c>
      <c r="M1938" t="s">
        <v>461</v>
      </c>
      <c r="N1938" t="s">
        <v>591</v>
      </c>
      <c r="O1938" t="s">
        <v>780</v>
      </c>
      <c r="P1938" t="s">
        <v>459</v>
      </c>
      <c r="Q1938" t="s">
        <v>851</v>
      </c>
      <c r="R1938" t="s">
        <v>854</v>
      </c>
      <c r="S1938" t="s">
        <v>861</v>
      </c>
      <c r="T1938" t="s">
        <v>865</v>
      </c>
      <c r="U1938" t="s">
        <v>867</v>
      </c>
      <c r="V1938" s="1"/>
      <c r="W1938" s="1"/>
      <c r="X1938" s="1">
        <v>0.21</v>
      </c>
      <c r="Y1938" s="1">
        <v>0.10225203633308411</v>
      </c>
      <c r="Z1938" t="s">
        <v>877</v>
      </c>
      <c r="AA1938" s="1">
        <v>24</v>
      </c>
      <c r="AB1938" t="s">
        <v>881</v>
      </c>
      <c r="AC1938" t="s">
        <v>913</v>
      </c>
      <c r="AD1938" t="s">
        <v>918</v>
      </c>
      <c r="AE1938" t="s">
        <v>921</v>
      </c>
      <c r="AF1938" s="1">
        <v>2000</v>
      </c>
      <c r="AG1938" s="1">
        <v>2016</v>
      </c>
      <c r="AH1938" s="67">
        <f t="shared" si="150"/>
        <v>3.5201193446340075E-2</v>
      </c>
      <c r="AI1938" s="67">
        <f t="shared" si="154"/>
        <v>1.7139970053538511E-2</v>
      </c>
      <c r="AJ1938" s="67">
        <f t="shared" si="151"/>
        <v>1.6068521414045953E-3</v>
      </c>
      <c r="AK1938" s="67">
        <f t="shared" si="152"/>
        <v>6.8795534751275561E-2</v>
      </c>
      <c r="AL1938" s="69">
        <f t="shared" si="153"/>
        <v>1</v>
      </c>
    </row>
    <row r="1939" spans="1:38">
      <c r="A1939" s="1">
        <v>1938</v>
      </c>
      <c r="B1939" s="35" t="s">
        <v>1392</v>
      </c>
      <c r="C1939" t="s">
        <v>4</v>
      </c>
      <c r="D1939" t="s">
        <v>36</v>
      </c>
      <c r="E1939" t="s">
        <v>101</v>
      </c>
      <c r="F1939" t="s">
        <v>136</v>
      </c>
      <c r="G1939" t="s">
        <v>151</v>
      </c>
      <c r="H1939" t="s">
        <v>279</v>
      </c>
      <c r="I1939" s="1">
        <v>7.806019</v>
      </c>
      <c r="J1939" s="1">
        <v>13.51892</v>
      </c>
      <c r="K1939" s="1">
        <v>0</v>
      </c>
      <c r="L1939" t="s">
        <v>456</v>
      </c>
      <c r="M1939" t="s">
        <v>461</v>
      </c>
      <c r="N1939" t="s">
        <v>591</v>
      </c>
      <c r="O1939" t="s">
        <v>780</v>
      </c>
      <c r="P1939" t="s">
        <v>459</v>
      </c>
      <c r="Q1939" t="s">
        <v>851</v>
      </c>
      <c r="R1939" t="s">
        <v>854</v>
      </c>
      <c r="S1939" t="s">
        <v>861</v>
      </c>
      <c r="T1939" t="s">
        <v>864</v>
      </c>
      <c r="U1939" t="s">
        <v>867</v>
      </c>
      <c r="V1939" s="1">
        <v>-0.19748089999999999</v>
      </c>
      <c r="W1939" s="1">
        <v>2.392134</v>
      </c>
      <c r="X1939" s="1">
        <v>4.1799999999999997E-2</v>
      </c>
      <c r="Y1939" s="1">
        <v>6.1600000000000002E-2</v>
      </c>
      <c r="Z1939" t="s">
        <v>875</v>
      </c>
      <c r="AA1939" s="1">
        <v>58</v>
      </c>
      <c r="AB1939" t="s">
        <v>881</v>
      </c>
      <c r="AC1939" t="s">
        <v>913</v>
      </c>
      <c r="AD1939" t="s">
        <v>918</v>
      </c>
      <c r="AE1939" t="s">
        <v>921</v>
      </c>
      <c r="AF1939" s="1">
        <v>2000</v>
      </c>
      <c r="AG1939" s="1">
        <v>2016</v>
      </c>
      <c r="AH1939" s="67">
        <f t="shared" si="150"/>
        <v>3.0919629674559801E-3</v>
      </c>
      <c r="AI1939" s="67">
        <f t="shared" si="154"/>
        <v>4.5565770046719712E-3</v>
      </c>
      <c r="AJ1939" s="67">
        <f t="shared" si="151"/>
        <v>-5.8389279617010841E-3</v>
      </c>
      <c r="AK1939" s="67">
        <f t="shared" si="152"/>
        <v>1.2022853896613044E-2</v>
      </c>
      <c r="AL1939" s="69">
        <f t="shared" si="153"/>
        <v>1</v>
      </c>
    </row>
    <row r="1940" spans="1:38">
      <c r="A1940" s="1">
        <v>1939</v>
      </c>
      <c r="B1940" s="35" t="s">
        <v>1392</v>
      </c>
      <c r="C1940" t="s">
        <v>4</v>
      </c>
      <c r="D1940" t="s">
        <v>36</v>
      </c>
      <c r="E1940" t="s">
        <v>101</v>
      </c>
      <c r="F1940" t="s">
        <v>136</v>
      </c>
      <c r="G1940" t="s">
        <v>151</v>
      </c>
      <c r="H1940" t="s">
        <v>279</v>
      </c>
      <c r="I1940" s="1">
        <v>7.806019</v>
      </c>
      <c r="J1940" s="1">
        <v>13.51892</v>
      </c>
      <c r="K1940" s="1">
        <v>0</v>
      </c>
      <c r="L1940" t="s">
        <v>456</v>
      </c>
      <c r="M1940" t="s">
        <v>461</v>
      </c>
      <c r="N1940" t="s">
        <v>591</v>
      </c>
      <c r="O1940" t="s">
        <v>780</v>
      </c>
      <c r="P1940" t="s">
        <v>459</v>
      </c>
      <c r="Q1940" t="s">
        <v>851</v>
      </c>
      <c r="R1940" t="s">
        <v>854</v>
      </c>
      <c r="S1940" t="s">
        <v>861</v>
      </c>
      <c r="T1940" t="s">
        <v>864</v>
      </c>
      <c r="U1940" t="s">
        <v>867</v>
      </c>
      <c r="V1940" s="1">
        <v>-0.19748089999999999</v>
      </c>
      <c r="W1940" s="1">
        <v>2.392134</v>
      </c>
      <c r="X1940" s="1">
        <v>3.2099999999999997E-2</v>
      </c>
      <c r="Y1940" s="1">
        <v>4.1200000000000001E-2</v>
      </c>
      <c r="Z1940" t="s">
        <v>875</v>
      </c>
      <c r="AA1940" s="1">
        <v>58</v>
      </c>
      <c r="AB1940" t="s">
        <v>881</v>
      </c>
      <c r="AC1940" t="s">
        <v>913</v>
      </c>
      <c r="AD1940" t="s">
        <v>918</v>
      </c>
      <c r="AE1940" t="s">
        <v>921</v>
      </c>
      <c r="AF1940" s="1">
        <v>2000</v>
      </c>
      <c r="AG1940" s="1">
        <v>2016</v>
      </c>
      <c r="AH1940" s="67">
        <f t="shared" si="150"/>
        <v>2.3744500300319844E-3</v>
      </c>
      <c r="AI1940" s="67">
        <f t="shared" si="154"/>
        <v>3.0475807239039804E-3</v>
      </c>
      <c r="AJ1940" s="67">
        <f t="shared" si="151"/>
        <v>-3.5988081888198172E-3</v>
      </c>
      <c r="AK1940" s="67">
        <f t="shared" si="152"/>
        <v>8.3477082488837857E-3</v>
      </c>
      <c r="AL1940" s="69">
        <f t="shared" si="153"/>
        <v>1</v>
      </c>
    </row>
    <row r="1941" spans="1:38">
      <c r="A1941" s="1">
        <v>1940</v>
      </c>
      <c r="B1941" s="35" t="s">
        <v>1392</v>
      </c>
      <c r="C1941" t="s">
        <v>4</v>
      </c>
      <c r="D1941" t="s">
        <v>36</v>
      </c>
      <c r="E1941" t="s">
        <v>101</v>
      </c>
      <c r="F1941" t="s">
        <v>136</v>
      </c>
      <c r="G1941" t="s">
        <v>151</v>
      </c>
      <c r="H1941" t="s">
        <v>279</v>
      </c>
      <c r="I1941" s="1">
        <v>7.806019</v>
      </c>
      <c r="J1941" s="1">
        <v>13.51892</v>
      </c>
      <c r="K1941" s="1">
        <v>0</v>
      </c>
      <c r="L1941" t="s">
        <v>456</v>
      </c>
      <c r="M1941" t="s">
        <v>461</v>
      </c>
      <c r="N1941" t="s">
        <v>591</v>
      </c>
      <c r="O1941" t="s">
        <v>780</v>
      </c>
      <c r="P1941" t="s">
        <v>459</v>
      </c>
      <c r="Q1941" t="s">
        <v>851</v>
      </c>
      <c r="R1941" t="s">
        <v>854</v>
      </c>
      <c r="S1941" t="s">
        <v>861</v>
      </c>
      <c r="T1941" t="s">
        <v>864</v>
      </c>
      <c r="U1941" t="s">
        <v>867</v>
      </c>
      <c r="V1941" s="1">
        <v>-0.19748089999999999</v>
      </c>
      <c r="W1941" s="1">
        <v>2.392134</v>
      </c>
      <c r="X1941" s="1">
        <v>4.7199999999999999E-2</v>
      </c>
      <c r="Y1941" s="1">
        <v>2.87E-2</v>
      </c>
      <c r="Z1941" t="s">
        <v>875</v>
      </c>
      <c r="AA1941" s="1">
        <v>58</v>
      </c>
      <c r="AB1941" t="s">
        <v>881</v>
      </c>
      <c r="AC1941" t="s">
        <v>913</v>
      </c>
      <c r="AD1941" t="s">
        <v>918</v>
      </c>
      <c r="AE1941" t="s">
        <v>921</v>
      </c>
      <c r="AF1941" s="1">
        <v>2000</v>
      </c>
      <c r="AG1941" s="1">
        <v>2016</v>
      </c>
      <c r="AH1941" s="67">
        <f t="shared" si="150"/>
        <v>3.4914031594239776E-3</v>
      </c>
      <c r="AI1941" s="67">
        <f t="shared" si="154"/>
        <v>2.1229506499039863E-3</v>
      </c>
      <c r="AJ1941" s="67">
        <f t="shared" si="151"/>
        <v>-6.6958011438783506E-4</v>
      </c>
      <c r="AK1941" s="67">
        <f t="shared" si="152"/>
        <v>7.6523864332357899E-3</v>
      </c>
      <c r="AL1941" s="69">
        <f t="shared" si="153"/>
        <v>1</v>
      </c>
    </row>
    <row r="1942" spans="1:38">
      <c r="A1942" s="1">
        <v>1941</v>
      </c>
      <c r="B1942" s="35" t="s">
        <v>1392</v>
      </c>
      <c r="C1942" t="s">
        <v>4</v>
      </c>
      <c r="D1942" t="s">
        <v>36</v>
      </c>
      <c r="E1942" t="s">
        <v>101</v>
      </c>
      <c r="F1942" t="s">
        <v>136</v>
      </c>
      <c r="G1942" t="s">
        <v>151</v>
      </c>
      <c r="H1942" t="s">
        <v>279</v>
      </c>
      <c r="I1942" s="1">
        <v>7.806019</v>
      </c>
      <c r="J1942" s="1">
        <v>13.51892</v>
      </c>
      <c r="K1942" s="1">
        <v>0</v>
      </c>
      <c r="L1942" t="s">
        <v>456</v>
      </c>
      <c r="M1942" t="s">
        <v>461</v>
      </c>
      <c r="N1942" t="s">
        <v>591</v>
      </c>
      <c r="O1942" t="s">
        <v>780</v>
      </c>
      <c r="P1942" t="s">
        <v>459</v>
      </c>
      <c r="Q1942" t="s">
        <v>851</v>
      </c>
      <c r="R1942" t="s">
        <v>854</v>
      </c>
      <c r="S1942" t="s">
        <v>861</v>
      </c>
      <c r="T1942" t="s">
        <v>864</v>
      </c>
      <c r="U1942" t="s">
        <v>867</v>
      </c>
      <c r="V1942" s="1">
        <v>-0.19748089999999999</v>
      </c>
      <c r="W1942" s="1">
        <v>2.392134</v>
      </c>
      <c r="X1942" s="1">
        <v>5.3499999999999999E-2</v>
      </c>
      <c r="Y1942" s="1">
        <v>2.5000000000000001E-2</v>
      </c>
      <c r="Z1942" t="s">
        <v>875</v>
      </c>
      <c r="AA1942" s="1">
        <v>58</v>
      </c>
      <c r="AB1942" t="s">
        <v>881</v>
      </c>
      <c r="AC1942" t="s">
        <v>913</v>
      </c>
      <c r="AD1942" t="s">
        <v>918</v>
      </c>
      <c r="AE1942" t="s">
        <v>921</v>
      </c>
      <c r="AF1942" s="1">
        <v>2000</v>
      </c>
      <c r="AG1942" s="1">
        <v>2016</v>
      </c>
      <c r="AH1942" s="67">
        <f t="shared" si="150"/>
        <v>3.9574167167199751E-3</v>
      </c>
      <c r="AI1942" s="67">
        <f t="shared" si="154"/>
        <v>1.8492601479999883E-3</v>
      </c>
      <c r="AJ1942" s="67">
        <f t="shared" si="151"/>
        <v>3.3286682663999801E-4</v>
      </c>
      <c r="AK1942" s="67">
        <f t="shared" si="152"/>
        <v>7.5819666067999522E-3</v>
      </c>
      <c r="AL1942" s="69">
        <f t="shared" si="153"/>
        <v>1</v>
      </c>
    </row>
    <row r="1943" spans="1:38">
      <c r="A1943" s="1">
        <v>1942</v>
      </c>
      <c r="B1943" s="35" t="s">
        <v>1392</v>
      </c>
      <c r="C1943" t="s">
        <v>4</v>
      </c>
      <c r="D1943" t="s">
        <v>36</v>
      </c>
      <c r="E1943" t="s">
        <v>101</v>
      </c>
      <c r="F1943" t="s">
        <v>136</v>
      </c>
      <c r="G1943" t="s">
        <v>151</v>
      </c>
      <c r="H1943" t="s">
        <v>279</v>
      </c>
      <c r="I1943" s="1">
        <v>7.806019</v>
      </c>
      <c r="J1943" s="1">
        <v>13.51892</v>
      </c>
      <c r="K1943" s="1">
        <v>0</v>
      </c>
      <c r="L1943" t="s">
        <v>456</v>
      </c>
      <c r="M1943" t="s">
        <v>461</v>
      </c>
      <c r="N1943" t="s">
        <v>591</v>
      </c>
      <c r="O1943" t="s">
        <v>780</v>
      </c>
      <c r="P1943" t="s">
        <v>459</v>
      </c>
      <c r="Q1943" t="s">
        <v>851</v>
      </c>
      <c r="R1943" t="s">
        <v>854</v>
      </c>
      <c r="S1943" t="s">
        <v>861</v>
      </c>
      <c r="T1943" t="s">
        <v>865</v>
      </c>
      <c r="U1943" t="s">
        <v>867</v>
      </c>
      <c r="V1943" s="1">
        <v>-0.19748089999999999</v>
      </c>
      <c r="W1943" s="1">
        <v>2.392134</v>
      </c>
      <c r="X1943" s="1">
        <v>0.17</v>
      </c>
      <c r="Y1943" s="1">
        <v>0.11809398233890533</v>
      </c>
      <c r="Z1943" t="s">
        <v>875</v>
      </c>
      <c r="AA1943" s="1">
        <v>58</v>
      </c>
      <c r="AB1943" t="s">
        <v>881</v>
      </c>
      <c r="AC1943" t="s">
        <v>913</v>
      </c>
      <c r="AD1943" t="s">
        <v>918</v>
      </c>
      <c r="AE1943" t="s">
        <v>921</v>
      </c>
      <c r="AF1943" s="1">
        <v>2000</v>
      </c>
      <c r="AG1943" s="1">
        <v>2016</v>
      </c>
      <c r="AH1943" s="67">
        <f t="shared" si="150"/>
        <v>1.2574969006399921E-2</v>
      </c>
      <c r="AI1943" s="67">
        <f t="shared" si="154"/>
        <v>8.7354598103180827E-3</v>
      </c>
      <c r="AJ1943" s="67">
        <f t="shared" si="151"/>
        <v>-4.5465322218235203E-3</v>
      </c>
      <c r="AK1943" s="67">
        <f t="shared" si="152"/>
        <v>2.9696470234623362E-2</v>
      </c>
      <c r="AL1943" s="69">
        <f t="shared" si="153"/>
        <v>1</v>
      </c>
    </row>
    <row r="1944" spans="1:38">
      <c r="A1944" s="1">
        <v>1943</v>
      </c>
      <c r="B1944" s="35" t="s">
        <v>1392</v>
      </c>
      <c r="C1944" t="s">
        <v>4</v>
      </c>
      <c r="D1944" t="s">
        <v>36</v>
      </c>
      <c r="E1944" t="s">
        <v>101</v>
      </c>
      <c r="F1944" t="s">
        <v>136</v>
      </c>
      <c r="G1944" t="s">
        <v>151</v>
      </c>
      <c r="H1944" t="s">
        <v>279</v>
      </c>
      <c r="I1944" s="1">
        <v>5.6134310000000003</v>
      </c>
      <c r="J1944" s="1">
        <v>9.4702920000000006</v>
      </c>
      <c r="K1944" s="1">
        <v>0</v>
      </c>
      <c r="L1944" t="s">
        <v>456</v>
      </c>
      <c r="M1944" t="s">
        <v>461</v>
      </c>
      <c r="N1944" t="s">
        <v>591</v>
      </c>
      <c r="O1944" t="s">
        <v>780</v>
      </c>
      <c r="P1944" t="s">
        <v>459</v>
      </c>
      <c r="Q1944" t="s">
        <v>851</v>
      </c>
      <c r="R1944" t="s">
        <v>854</v>
      </c>
      <c r="S1944" t="s">
        <v>861</v>
      </c>
      <c r="T1944" t="s">
        <v>864</v>
      </c>
      <c r="U1944" t="s">
        <v>867</v>
      </c>
      <c r="V1944" s="1">
        <v>-0.15414510000000001</v>
      </c>
      <c r="W1944" s="1">
        <v>1.900258</v>
      </c>
      <c r="X1944" s="1">
        <v>6.6100000000000006E-2</v>
      </c>
      <c r="Y1944" s="1">
        <v>5.8999999999999997E-2</v>
      </c>
      <c r="Z1944" t="s">
        <v>876</v>
      </c>
      <c r="AA1944" s="1">
        <v>34</v>
      </c>
      <c r="AB1944" t="s">
        <v>881</v>
      </c>
      <c r="AC1944" t="s">
        <v>913</v>
      </c>
      <c r="AD1944" t="s">
        <v>918</v>
      </c>
      <c r="AE1944" t="s">
        <v>921</v>
      </c>
      <c r="AF1944" s="1">
        <v>2000</v>
      </c>
      <c r="AG1944" s="1">
        <v>2016</v>
      </c>
      <c r="AH1944" s="67">
        <f t="shared" si="150"/>
        <v>6.97972142780814E-3</v>
      </c>
      <c r="AI1944" s="67">
        <f t="shared" si="154"/>
        <v>6.2300085361676272E-3</v>
      </c>
      <c r="AJ1944" s="67">
        <f t="shared" si="151"/>
        <v>-5.2310953030804087E-3</v>
      </c>
      <c r="AK1944" s="67">
        <f t="shared" si="152"/>
        <v>1.9190538158696688E-2</v>
      </c>
      <c r="AL1944" s="69">
        <f t="shared" si="153"/>
        <v>1</v>
      </c>
    </row>
    <row r="1945" spans="1:38">
      <c r="A1945" s="1">
        <v>1944</v>
      </c>
      <c r="B1945" s="35" t="s">
        <v>1392</v>
      </c>
      <c r="C1945" t="s">
        <v>4</v>
      </c>
      <c r="D1945" t="s">
        <v>36</v>
      </c>
      <c r="E1945" t="s">
        <v>101</v>
      </c>
      <c r="F1945" t="s">
        <v>136</v>
      </c>
      <c r="G1945" t="s">
        <v>151</v>
      </c>
      <c r="H1945" t="s">
        <v>279</v>
      </c>
      <c r="I1945" s="1">
        <v>5.6134310000000003</v>
      </c>
      <c r="J1945" s="1">
        <v>9.4702920000000006</v>
      </c>
      <c r="K1945" s="1">
        <v>0</v>
      </c>
      <c r="L1945" t="s">
        <v>456</v>
      </c>
      <c r="M1945" t="s">
        <v>461</v>
      </c>
      <c r="N1945" t="s">
        <v>591</v>
      </c>
      <c r="O1945" t="s">
        <v>780</v>
      </c>
      <c r="P1945" t="s">
        <v>459</v>
      </c>
      <c r="Q1945" t="s">
        <v>851</v>
      </c>
      <c r="R1945" t="s">
        <v>854</v>
      </c>
      <c r="S1945" t="s">
        <v>861</v>
      </c>
      <c r="T1945" t="s">
        <v>864</v>
      </c>
      <c r="U1945" t="s">
        <v>867</v>
      </c>
      <c r="V1945" s="1">
        <v>-0.15414510000000001</v>
      </c>
      <c r="W1945" s="1">
        <v>1.900258</v>
      </c>
      <c r="X1945" s="1">
        <v>-1.9900000000000001E-2</v>
      </c>
      <c r="Y1945" s="1">
        <v>5.1700000000000003E-2</v>
      </c>
      <c r="Z1945" t="s">
        <v>876</v>
      </c>
      <c r="AA1945" s="1">
        <v>34</v>
      </c>
      <c r="AB1945" t="s">
        <v>881</v>
      </c>
      <c r="AC1945" t="s">
        <v>913</v>
      </c>
      <c r="AD1945" t="s">
        <v>918</v>
      </c>
      <c r="AE1945" t="s">
        <v>921</v>
      </c>
      <c r="AF1945" s="1">
        <v>2000</v>
      </c>
      <c r="AG1945" s="1">
        <v>2016</v>
      </c>
      <c r="AH1945" s="67">
        <f t="shared" si="150"/>
        <v>-2.1013079638938269E-3</v>
      </c>
      <c r="AI1945" s="67">
        <f t="shared" si="154"/>
        <v>5.4591769715231593E-3</v>
      </c>
      <c r="AJ1945" s="67">
        <f t="shared" si="151"/>
        <v>-1.2801294828079218E-2</v>
      </c>
      <c r="AK1945" s="67">
        <f t="shared" si="152"/>
        <v>8.5986789002915655E-3</v>
      </c>
      <c r="AL1945" s="69">
        <f t="shared" si="153"/>
        <v>1</v>
      </c>
    </row>
    <row r="1946" spans="1:38">
      <c r="A1946" s="1">
        <v>1945</v>
      </c>
      <c r="B1946" s="35" t="s">
        <v>1392</v>
      </c>
      <c r="C1946" t="s">
        <v>4</v>
      </c>
      <c r="D1946" t="s">
        <v>36</v>
      </c>
      <c r="E1946" t="s">
        <v>101</v>
      </c>
      <c r="F1946" t="s">
        <v>136</v>
      </c>
      <c r="G1946" t="s">
        <v>151</v>
      </c>
      <c r="H1946" t="s">
        <v>279</v>
      </c>
      <c r="I1946" s="1">
        <v>5.6134310000000003</v>
      </c>
      <c r="J1946" s="1">
        <v>9.4702920000000006</v>
      </c>
      <c r="K1946" s="1">
        <v>0</v>
      </c>
      <c r="L1946" t="s">
        <v>456</v>
      </c>
      <c r="M1946" t="s">
        <v>461</v>
      </c>
      <c r="N1946" t="s">
        <v>591</v>
      </c>
      <c r="O1946" t="s">
        <v>780</v>
      </c>
      <c r="P1946" t="s">
        <v>459</v>
      </c>
      <c r="Q1946" t="s">
        <v>851</v>
      </c>
      <c r="R1946" t="s">
        <v>854</v>
      </c>
      <c r="S1946" t="s">
        <v>861</v>
      </c>
      <c r="T1946" t="s">
        <v>864</v>
      </c>
      <c r="U1946" t="s">
        <v>867</v>
      </c>
      <c r="V1946" s="1">
        <v>-0.15414510000000001</v>
      </c>
      <c r="W1946" s="1">
        <v>1.900258</v>
      </c>
      <c r="X1946" s="1">
        <v>4.2200000000000001E-2</v>
      </c>
      <c r="Y1946" s="1">
        <v>1.9199999999999998E-2</v>
      </c>
      <c r="Z1946" t="s">
        <v>876</v>
      </c>
      <c r="AA1946" s="1">
        <v>34</v>
      </c>
      <c r="AB1946" t="s">
        <v>881</v>
      </c>
      <c r="AC1946" t="s">
        <v>913</v>
      </c>
      <c r="AD1946" t="s">
        <v>918</v>
      </c>
      <c r="AE1946" t="s">
        <v>921</v>
      </c>
      <c r="AF1946" s="1">
        <v>2000</v>
      </c>
      <c r="AG1946" s="1">
        <v>2016</v>
      </c>
      <c r="AH1946" s="67">
        <f t="shared" si="150"/>
        <v>4.4560400038351506E-3</v>
      </c>
      <c r="AI1946" s="67">
        <f t="shared" si="154"/>
        <v>2.0273926083799738E-3</v>
      </c>
      <c r="AJ1946" s="67">
        <f t="shared" si="151"/>
        <v>4.8235049141040227E-4</v>
      </c>
      <c r="AK1946" s="67">
        <f t="shared" si="152"/>
        <v>8.4297295162598998E-3</v>
      </c>
      <c r="AL1946" s="69">
        <f t="shared" si="153"/>
        <v>1</v>
      </c>
    </row>
    <row r="1947" spans="1:38">
      <c r="A1947" s="1">
        <v>1946</v>
      </c>
      <c r="B1947" s="35" t="s">
        <v>1392</v>
      </c>
      <c r="C1947" t="s">
        <v>4</v>
      </c>
      <c r="D1947" t="s">
        <v>36</v>
      </c>
      <c r="E1947" t="s">
        <v>101</v>
      </c>
      <c r="F1947" t="s">
        <v>136</v>
      </c>
      <c r="G1947" t="s">
        <v>151</v>
      </c>
      <c r="H1947" t="s">
        <v>279</v>
      </c>
      <c r="I1947" s="1">
        <v>5.6134310000000003</v>
      </c>
      <c r="J1947" s="1">
        <v>9.4702920000000006</v>
      </c>
      <c r="K1947" s="1">
        <v>0</v>
      </c>
      <c r="L1947" t="s">
        <v>456</v>
      </c>
      <c r="M1947" t="s">
        <v>461</v>
      </c>
      <c r="N1947" t="s">
        <v>591</v>
      </c>
      <c r="O1947" t="s">
        <v>780</v>
      </c>
      <c r="P1947" t="s">
        <v>459</v>
      </c>
      <c r="Q1947" t="s">
        <v>851</v>
      </c>
      <c r="R1947" t="s">
        <v>854</v>
      </c>
      <c r="S1947" t="s">
        <v>861</v>
      </c>
      <c r="T1947" t="s">
        <v>864</v>
      </c>
      <c r="U1947" t="s">
        <v>867</v>
      </c>
      <c r="V1947" s="1">
        <v>-0.15414510000000001</v>
      </c>
      <c r="W1947" s="1">
        <v>1.900258</v>
      </c>
      <c r="X1947" s="1">
        <v>6.7799999999999996E-3</v>
      </c>
      <c r="Y1947" s="1">
        <v>1.7100000000000001E-2</v>
      </c>
      <c r="Z1947" t="s">
        <v>876</v>
      </c>
      <c r="AA1947" s="1">
        <v>34</v>
      </c>
      <c r="AB1947" t="s">
        <v>881</v>
      </c>
      <c r="AC1947" t="s">
        <v>913</v>
      </c>
      <c r="AD1947" t="s">
        <v>918</v>
      </c>
      <c r="AE1947" t="s">
        <v>921</v>
      </c>
      <c r="AF1947" s="1">
        <v>2000</v>
      </c>
      <c r="AG1947" s="1">
        <v>2016</v>
      </c>
      <c r="AH1947" s="67">
        <f t="shared" si="150"/>
        <v>7.1592301483417819E-4</v>
      </c>
      <c r="AI1947" s="67">
        <f t="shared" si="154"/>
        <v>1.8056465418384141E-3</v>
      </c>
      <c r="AJ1947" s="67">
        <f t="shared" si="151"/>
        <v>-2.8231442071691131E-3</v>
      </c>
      <c r="AK1947" s="67">
        <f t="shared" si="152"/>
        <v>4.2549902368374699E-3</v>
      </c>
      <c r="AL1947" s="69">
        <f t="shared" si="153"/>
        <v>1</v>
      </c>
    </row>
    <row r="1948" spans="1:38">
      <c r="A1948" s="1">
        <v>1947</v>
      </c>
      <c r="B1948" s="35" t="s">
        <v>1392</v>
      </c>
      <c r="C1948" t="s">
        <v>4</v>
      </c>
      <c r="D1948" t="s">
        <v>36</v>
      </c>
      <c r="E1948" t="s">
        <v>101</v>
      </c>
      <c r="F1948" t="s">
        <v>136</v>
      </c>
      <c r="G1948" t="s">
        <v>151</v>
      </c>
      <c r="H1948" t="s">
        <v>279</v>
      </c>
      <c r="I1948" s="1">
        <v>5.6134310000000003</v>
      </c>
      <c r="J1948" s="1">
        <v>9.4702920000000006</v>
      </c>
      <c r="K1948" s="1">
        <v>0</v>
      </c>
      <c r="L1948" t="s">
        <v>456</v>
      </c>
      <c r="M1948" t="s">
        <v>461</v>
      </c>
      <c r="N1948" t="s">
        <v>591</v>
      </c>
      <c r="O1948" t="s">
        <v>780</v>
      </c>
      <c r="P1948" t="s">
        <v>459</v>
      </c>
      <c r="Q1948" t="s">
        <v>851</v>
      </c>
      <c r="R1948" t="s">
        <v>854</v>
      </c>
      <c r="S1948" t="s">
        <v>861</v>
      </c>
      <c r="T1948" t="s">
        <v>865</v>
      </c>
      <c r="U1948" t="s">
        <v>867</v>
      </c>
      <c r="V1948" s="1">
        <v>-0.15414510000000001</v>
      </c>
      <c r="W1948" s="1">
        <v>1.900258</v>
      </c>
      <c r="X1948" s="1">
        <v>0.1</v>
      </c>
      <c r="Y1948" s="1">
        <v>9.2565223574638367E-2</v>
      </c>
      <c r="Z1948" t="s">
        <v>876</v>
      </c>
      <c r="AA1948" s="1">
        <v>34</v>
      </c>
      <c r="AB1948" t="s">
        <v>881</v>
      </c>
      <c r="AC1948" t="s">
        <v>913</v>
      </c>
      <c r="AD1948" t="s">
        <v>918</v>
      </c>
      <c r="AE1948" t="s">
        <v>921</v>
      </c>
      <c r="AF1948" s="1">
        <v>2000</v>
      </c>
      <c r="AG1948" s="1">
        <v>2016</v>
      </c>
      <c r="AH1948" s="67">
        <f t="shared" si="150"/>
        <v>1.055933650197903E-2</v>
      </c>
      <c r="AI1948" s="67">
        <f t="shared" si="154"/>
        <v>9.7742734410552878E-3</v>
      </c>
      <c r="AJ1948" s="67">
        <f t="shared" si="151"/>
        <v>-8.5982394424893339E-3</v>
      </c>
      <c r="AK1948" s="67">
        <f t="shared" si="152"/>
        <v>2.9716912446447395E-2</v>
      </c>
      <c r="AL1948" s="69">
        <f t="shared" si="153"/>
        <v>1</v>
      </c>
    </row>
    <row r="1949" spans="1:38">
      <c r="A1949" s="1">
        <v>1948</v>
      </c>
      <c r="B1949" s="35" t="s">
        <v>1392</v>
      </c>
      <c r="C1949" t="s">
        <v>4</v>
      </c>
      <c r="D1949" t="s">
        <v>36</v>
      </c>
      <c r="E1949" t="s">
        <v>101</v>
      </c>
      <c r="F1949" t="s">
        <v>136</v>
      </c>
      <c r="G1949" t="s">
        <v>151</v>
      </c>
      <c r="H1949" t="s">
        <v>279</v>
      </c>
      <c r="I1949" s="1">
        <v>11.64104</v>
      </c>
      <c r="J1949" s="1">
        <v>17.960550000000001</v>
      </c>
      <c r="K1949" s="1">
        <v>0</v>
      </c>
      <c r="L1949" t="s">
        <v>456</v>
      </c>
      <c r="M1949" t="s">
        <v>461</v>
      </c>
      <c r="N1949" t="s">
        <v>591</v>
      </c>
      <c r="O1949" t="s">
        <v>780</v>
      </c>
      <c r="P1949" t="s">
        <v>459</v>
      </c>
      <c r="Q1949" t="s">
        <v>851</v>
      </c>
      <c r="R1949" t="s">
        <v>854</v>
      </c>
      <c r="S1949" t="s">
        <v>861</v>
      </c>
      <c r="T1949" t="s">
        <v>864</v>
      </c>
      <c r="U1949" t="s">
        <v>867</v>
      </c>
      <c r="V1949" s="1">
        <v>-0.27084760000000002</v>
      </c>
      <c r="W1949" s="1">
        <v>3.0485899999999999</v>
      </c>
      <c r="X1949" s="1">
        <v>7.4399999999999994E-2</v>
      </c>
      <c r="Y1949" s="1">
        <v>8.4699999999999998E-2</v>
      </c>
      <c r="Z1949" t="s">
        <v>877</v>
      </c>
      <c r="AA1949" s="1">
        <v>24</v>
      </c>
      <c r="AB1949" t="s">
        <v>881</v>
      </c>
      <c r="AC1949" t="s">
        <v>913</v>
      </c>
      <c r="AD1949" t="s">
        <v>918</v>
      </c>
      <c r="AE1949" t="s">
        <v>921</v>
      </c>
      <c r="AF1949" s="1">
        <v>2000</v>
      </c>
      <c r="AG1949" s="1">
        <v>2016</v>
      </c>
      <c r="AH1949" s="67">
        <f t="shared" si="150"/>
        <v>4.142412119896105E-3</v>
      </c>
      <c r="AI1949" s="67">
        <f t="shared" si="154"/>
        <v>4.715891217139786E-3</v>
      </c>
      <c r="AJ1949" s="67">
        <f t="shared" si="151"/>
        <v>-5.1007346656978762E-3</v>
      </c>
      <c r="AK1949" s="67">
        <f t="shared" si="152"/>
        <v>1.3385558905490086E-2</v>
      </c>
      <c r="AL1949" s="69">
        <f t="shared" si="153"/>
        <v>1</v>
      </c>
    </row>
    <row r="1950" spans="1:38">
      <c r="A1950" s="1">
        <v>1949</v>
      </c>
      <c r="B1950" s="35" t="s">
        <v>1392</v>
      </c>
      <c r="C1950" t="s">
        <v>4</v>
      </c>
      <c r="D1950" t="s">
        <v>36</v>
      </c>
      <c r="E1950" t="s">
        <v>101</v>
      </c>
      <c r="F1950" t="s">
        <v>136</v>
      </c>
      <c r="G1950" t="s">
        <v>151</v>
      </c>
      <c r="H1950" t="s">
        <v>279</v>
      </c>
      <c r="I1950" s="1">
        <v>11.64104</v>
      </c>
      <c r="J1950" s="1">
        <v>17.960550000000001</v>
      </c>
      <c r="K1950" s="1">
        <v>0</v>
      </c>
      <c r="L1950" t="s">
        <v>456</v>
      </c>
      <c r="M1950" t="s">
        <v>461</v>
      </c>
      <c r="N1950" t="s">
        <v>591</v>
      </c>
      <c r="O1950" t="s">
        <v>780</v>
      </c>
      <c r="P1950" t="s">
        <v>459</v>
      </c>
      <c r="Q1950" t="s">
        <v>851</v>
      </c>
      <c r="R1950" t="s">
        <v>854</v>
      </c>
      <c r="S1950" t="s">
        <v>861</v>
      </c>
      <c r="T1950" t="s">
        <v>864</v>
      </c>
      <c r="U1950" t="s">
        <v>867</v>
      </c>
      <c r="V1950" s="1">
        <v>-0.27084760000000002</v>
      </c>
      <c r="W1950" s="1">
        <v>3.0485899999999999</v>
      </c>
      <c r="X1950" s="1">
        <v>0.13600000000000001</v>
      </c>
      <c r="Y1950" s="1">
        <v>3.8399999999999997E-2</v>
      </c>
      <c r="Z1950" t="s">
        <v>877</v>
      </c>
      <c r="AA1950" s="1">
        <v>24</v>
      </c>
      <c r="AB1950" t="s">
        <v>881</v>
      </c>
      <c r="AC1950" t="s">
        <v>913</v>
      </c>
      <c r="AD1950" t="s">
        <v>918</v>
      </c>
      <c r="AE1950" t="s">
        <v>921</v>
      </c>
      <c r="AF1950" s="1">
        <v>2000</v>
      </c>
      <c r="AG1950" s="1">
        <v>2016</v>
      </c>
      <c r="AH1950" s="67">
        <f t="shared" si="150"/>
        <v>7.5721511869068598E-3</v>
      </c>
      <c r="AI1950" s="67">
        <f t="shared" si="154"/>
        <v>2.1380191586560541E-3</v>
      </c>
      <c r="AJ1950" s="67">
        <f t="shared" si="151"/>
        <v>3.3816336359409936E-3</v>
      </c>
      <c r="AK1950" s="67">
        <f t="shared" si="152"/>
        <v>1.1762668737872725E-2</v>
      </c>
      <c r="AL1950" s="69">
        <f t="shared" si="153"/>
        <v>1</v>
      </c>
    </row>
    <row r="1951" spans="1:38">
      <c r="A1951" s="1">
        <v>1950</v>
      </c>
      <c r="B1951" s="35" t="s">
        <v>1392</v>
      </c>
      <c r="C1951" t="s">
        <v>4</v>
      </c>
      <c r="D1951" t="s">
        <v>36</v>
      </c>
      <c r="E1951" t="s">
        <v>101</v>
      </c>
      <c r="F1951" t="s">
        <v>136</v>
      </c>
      <c r="G1951" t="s">
        <v>151</v>
      </c>
      <c r="H1951" t="s">
        <v>279</v>
      </c>
      <c r="I1951" s="1">
        <v>11.64104</v>
      </c>
      <c r="J1951" s="1">
        <v>17.960550000000001</v>
      </c>
      <c r="K1951" s="1">
        <v>0</v>
      </c>
      <c r="L1951" t="s">
        <v>456</v>
      </c>
      <c r="M1951" t="s">
        <v>461</v>
      </c>
      <c r="N1951" t="s">
        <v>591</v>
      </c>
      <c r="O1951" t="s">
        <v>780</v>
      </c>
      <c r="P1951" t="s">
        <v>459</v>
      </c>
      <c r="Q1951" t="s">
        <v>851</v>
      </c>
      <c r="R1951" t="s">
        <v>854</v>
      </c>
      <c r="S1951" t="s">
        <v>861</v>
      </c>
      <c r="T1951" t="s">
        <v>864</v>
      </c>
      <c r="U1951" t="s">
        <v>867</v>
      </c>
      <c r="V1951" s="1">
        <v>-0.27084760000000002</v>
      </c>
      <c r="W1951" s="1">
        <v>3.0485899999999999</v>
      </c>
      <c r="X1951" s="1">
        <v>9.3100000000000002E-2</v>
      </c>
      <c r="Y1951" s="1">
        <v>3.8100000000000002E-2</v>
      </c>
      <c r="Z1951" t="s">
        <v>877</v>
      </c>
      <c r="AA1951" s="1">
        <v>24</v>
      </c>
      <c r="AB1951" t="s">
        <v>881</v>
      </c>
      <c r="AC1951" t="s">
        <v>913</v>
      </c>
      <c r="AD1951" t="s">
        <v>918</v>
      </c>
      <c r="AE1951" t="s">
        <v>921</v>
      </c>
      <c r="AF1951" s="1">
        <v>2000</v>
      </c>
      <c r="AG1951" s="1">
        <v>2016</v>
      </c>
      <c r="AH1951" s="67">
        <f t="shared" si="150"/>
        <v>5.1835829080957982E-3</v>
      </c>
      <c r="AI1951" s="67">
        <f t="shared" si="154"/>
        <v>2.1213158839790539E-3</v>
      </c>
      <c r="AJ1951" s="67">
        <f t="shared" si="151"/>
        <v>1.0258037754968521E-3</v>
      </c>
      <c r="AK1951" s="67">
        <f t="shared" si="152"/>
        <v>9.3413620406947451E-3</v>
      </c>
      <c r="AL1951" s="69">
        <f t="shared" si="153"/>
        <v>1</v>
      </c>
    </row>
    <row r="1952" spans="1:38">
      <c r="A1952" s="1">
        <v>1951</v>
      </c>
      <c r="B1952" s="35" t="s">
        <v>1392</v>
      </c>
      <c r="C1952" t="s">
        <v>4</v>
      </c>
      <c r="D1952" t="s">
        <v>36</v>
      </c>
      <c r="E1952" t="s">
        <v>101</v>
      </c>
      <c r="F1952" t="s">
        <v>136</v>
      </c>
      <c r="G1952" t="s">
        <v>151</v>
      </c>
      <c r="H1952" t="s">
        <v>279</v>
      </c>
      <c r="I1952" s="1">
        <v>11.64104</v>
      </c>
      <c r="J1952" s="1">
        <v>17.960550000000001</v>
      </c>
      <c r="K1952" s="1">
        <v>0</v>
      </c>
      <c r="L1952" t="s">
        <v>456</v>
      </c>
      <c r="M1952" t="s">
        <v>461</v>
      </c>
      <c r="N1952" t="s">
        <v>591</v>
      </c>
      <c r="O1952" t="s">
        <v>780</v>
      </c>
      <c r="P1952" t="s">
        <v>459</v>
      </c>
      <c r="Q1952" t="s">
        <v>851</v>
      </c>
      <c r="R1952" t="s">
        <v>854</v>
      </c>
      <c r="S1952" t="s">
        <v>861</v>
      </c>
      <c r="T1952" t="s">
        <v>864</v>
      </c>
      <c r="U1952" t="s">
        <v>867</v>
      </c>
      <c r="V1952" s="1">
        <v>-0.27084760000000002</v>
      </c>
      <c r="W1952" s="1">
        <v>3.0485899999999999</v>
      </c>
      <c r="X1952" s="1">
        <v>7.2700000000000001E-2</v>
      </c>
      <c r="Y1952" s="1">
        <v>2.4299999999999999E-2</v>
      </c>
      <c r="Z1952" t="s">
        <v>877</v>
      </c>
      <c r="AA1952" s="1">
        <v>24</v>
      </c>
      <c r="AB1952" t="s">
        <v>881</v>
      </c>
      <c r="AC1952" t="s">
        <v>913</v>
      </c>
      <c r="AD1952" t="s">
        <v>918</v>
      </c>
      <c r="AE1952" t="s">
        <v>921</v>
      </c>
      <c r="AF1952" s="1">
        <v>2000</v>
      </c>
      <c r="AG1952" s="1">
        <v>2016</v>
      </c>
      <c r="AH1952" s="67">
        <f t="shared" si="150"/>
        <v>4.0477602300597699E-3</v>
      </c>
      <c r="AI1952" s="67">
        <f t="shared" si="154"/>
        <v>1.3529652488370343E-3</v>
      </c>
      <c r="AJ1952" s="67">
        <f t="shared" si="151"/>
        <v>1.3959483423391828E-3</v>
      </c>
      <c r="AK1952" s="67">
        <f t="shared" si="152"/>
        <v>6.6995721177803575E-3</v>
      </c>
      <c r="AL1952" s="69">
        <f t="shared" si="153"/>
        <v>1</v>
      </c>
    </row>
    <row r="1953" spans="1:38">
      <c r="A1953" s="1">
        <v>1952</v>
      </c>
      <c r="B1953" s="35" t="s">
        <v>1392</v>
      </c>
      <c r="C1953" t="s">
        <v>4</v>
      </c>
      <c r="D1953" t="s">
        <v>36</v>
      </c>
      <c r="E1953" t="s">
        <v>101</v>
      </c>
      <c r="F1953" t="s">
        <v>136</v>
      </c>
      <c r="G1953" t="s">
        <v>151</v>
      </c>
      <c r="H1953" t="s">
        <v>279</v>
      </c>
      <c r="I1953" s="1">
        <v>11.64104</v>
      </c>
      <c r="J1953" s="1">
        <v>17.960550000000001</v>
      </c>
      <c r="K1953" s="1">
        <v>0</v>
      </c>
      <c r="L1953" t="s">
        <v>456</v>
      </c>
      <c r="M1953" t="s">
        <v>461</v>
      </c>
      <c r="N1953" t="s">
        <v>591</v>
      </c>
      <c r="O1953" t="s">
        <v>780</v>
      </c>
      <c r="P1953" t="s">
        <v>459</v>
      </c>
      <c r="Q1953" t="s">
        <v>851</v>
      </c>
      <c r="R1953" t="s">
        <v>854</v>
      </c>
      <c r="S1953" t="s">
        <v>861</v>
      </c>
      <c r="T1953" t="s">
        <v>865</v>
      </c>
      <c r="U1953" t="s">
        <v>867</v>
      </c>
      <c r="V1953" s="1">
        <v>-0.27084760000000002</v>
      </c>
      <c r="W1953" s="1">
        <v>3.0485899999999999</v>
      </c>
      <c r="X1953" s="1">
        <v>0.38</v>
      </c>
      <c r="Y1953" s="1">
        <v>0.14752531051635742</v>
      </c>
      <c r="Z1953" t="s">
        <v>877</v>
      </c>
      <c r="AA1953" s="1">
        <v>24</v>
      </c>
      <c r="AB1953" t="s">
        <v>881</v>
      </c>
      <c r="AC1953" t="s">
        <v>913</v>
      </c>
      <c r="AD1953" t="s">
        <v>918</v>
      </c>
      <c r="AE1953" t="s">
        <v>921</v>
      </c>
      <c r="AF1953" s="1">
        <v>2000</v>
      </c>
      <c r="AG1953" s="1">
        <v>2016</v>
      </c>
      <c r="AH1953" s="67">
        <f t="shared" si="150"/>
        <v>2.1157481257533872E-2</v>
      </c>
      <c r="AI1953" s="67">
        <f t="shared" si="154"/>
        <v>8.2138526112149907E-3</v>
      </c>
      <c r="AJ1953" s="67">
        <f t="shared" si="151"/>
        <v>5.0583301395524909E-3</v>
      </c>
      <c r="AK1953" s="67">
        <f t="shared" si="152"/>
        <v>3.7256632375515256E-2</v>
      </c>
      <c r="AL1953" s="69">
        <f t="shared" si="153"/>
        <v>1</v>
      </c>
    </row>
    <row r="1954" spans="1:38">
      <c r="A1954" s="1">
        <v>1953</v>
      </c>
      <c r="B1954" s="35" t="s">
        <v>1392</v>
      </c>
      <c r="C1954" t="s">
        <v>4</v>
      </c>
      <c r="D1954" t="s">
        <v>36</v>
      </c>
      <c r="E1954" t="s">
        <v>101</v>
      </c>
      <c r="F1954" t="s">
        <v>136</v>
      </c>
      <c r="G1954" t="s">
        <v>151</v>
      </c>
      <c r="H1954" t="s">
        <v>279</v>
      </c>
      <c r="I1954" s="1">
        <v>8.3534965515136719</v>
      </c>
      <c r="J1954" s="1">
        <v>13.649983406066895</v>
      </c>
      <c r="K1954" s="1">
        <v>1</v>
      </c>
      <c r="L1954" t="s">
        <v>456</v>
      </c>
      <c r="M1954" t="s">
        <v>461</v>
      </c>
      <c r="N1954" t="s">
        <v>591</v>
      </c>
      <c r="O1954" t="s">
        <v>780</v>
      </c>
      <c r="P1954" t="s">
        <v>459</v>
      </c>
      <c r="Q1954" t="s">
        <v>851</v>
      </c>
      <c r="R1954" t="s">
        <v>854</v>
      </c>
      <c r="S1954" t="s">
        <v>861</v>
      </c>
      <c r="T1954" t="s">
        <v>864</v>
      </c>
      <c r="U1954" t="s">
        <v>867</v>
      </c>
      <c r="V1954" s="1"/>
      <c r="W1954" s="1"/>
      <c r="X1954" s="1">
        <v>4.6399999999999997E-2</v>
      </c>
      <c r="Y1954" s="1">
        <v>2.93E-2</v>
      </c>
      <c r="Z1954" t="s">
        <v>875</v>
      </c>
      <c r="AA1954" s="1">
        <v>13</v>
      </c>
      <c r="AB1954" t="s">
        <v>881</v>
      </c>
      <c r="AC1954" t="s">
        <v>913</v>
      </c>
      <c r="AD1954" t="s">
        <v>918</v>
      </c>
      <c r="AE1954" t="s">
        <v>921</v>
      </c>
      <c r="AF1954" s="1">
        <v>2000</v>
      </c>
      <c r="AG1954" s="1">
        <v>2016</v>
      </c>
      <c r="AH1954" s="67">
        <f t="shared" si="150"/>
        <v>3.3992715316691867E-3</v>
      </c>
      <c r="AI1954" s="67">
        <f t="shared" si="154"/>
        <v>2.1465227559893788E-3</v>
      </c>
      <c r="AJ1954" s="67">
        <f t="shared" si="151"/>
        <v>-8.0791307006999533E-4</v>
      </c>
      <c r="AK1954" s="67">
        <f t="shared" si="152"/>
        <v>7.6064561334083687E-3</v>
      </c>
      <c r="AL1954" s="69">
        <f t="shared" si="153"/>
        <v>1</v>
      </c>
    </row>
    <row r="1955" spans="1:38">
      <c r="A1955" s="1">
        <v>1954</v>
      </c>
      <c r="B1955" s="35" t="s">
        <v>1392</v>
      </c>
      <c r="C1955" t="s">
        <v>4</v>
      </c>
      <c r="D1955" t="s">
        <v>36</v>
      </c>
      <c r="E1955" t="s">
        <v>101</v>
      </c>
      <c r="F1955" t="s">
        <v>136</v>
      </c>
      <c r="G1955" t="s">
        <v>151</v>
      </c>
      <c r="H1955" t="s">
        <v>279</v>
      </c>
      <c r="I1955" s="1">
        <v>8.3534965515136719</v>
      </c>
      <c r="J1955" s="1">
        <v>13.649983406066895</v>
      </c>
      <c r="K1955" s="1">
        <v>1</v>
      </c>
      <c r="L1955" t="s">
        <v>456</v>
      </c>
      <c r="M1955" t="s">
        <v>461</v>
      </c>
      <c r="N1955" t="s">
        <v>591</v>
      </c>
      <c r="O1955" t="s">
        <v>780</v>
      </c>
      <c r="P1955" t="s">
        <v>459</v>
      </c>
      <c r="Q1955" t="s">
        <v>851</v>
      </c>
      <c r="R1955" t="s">
        <v>854</v>
      </c>
      <c r="S1955" t="s">
        <v>861</v>
      </c>
      <c r="T1955" t="s">
        <v>864</v>
      </c>
      <c r="U1955" t="s">
        <v>867</v>
      </c>
      <c r="V1955" s="1"/>
      <c r="W1955" s="1"/>
      <c r="X1955" s="1">
        <v>6.0999999999999999E-2</v>
      </c>
      <c r="Y1955" s="1">
        <v>2.7699999999999999E-2</v>
      </c>
      <c r="Z1955" t="s">
        <v>875</v>
      </c>
      <c r="AA1955" s="1">
        <v>13</v>
      </c>
      <c r="AB1955" t="s">
        <v>881</v>
      </c>
      <c r="AC1955" t="s">
        <v>913</v>
      </c>
      <c r="AD1955" t="s">
        <v>918</v>
      </c>
      <c r="AE1955" t="s">
        <v>921</v>
      </c>
      <c r="AF1955" s="1">
        <v>2000</v>
      </c>
      <c r="AG1955" s="1">
        <v>2016</v>
      </c>
      <c r="AH1955" s="67">
        <f t="shared" si="150"/>
        <v>4.468869901547854E-3</v>
      </c>
      <c r="AI1955" s="67">
        <f t="shared" si="154"/>
        <v>2.0293064962766481E-3</v>
      </c>
      <c r="AJ1955" s="67">
        <f t="shared" si="151"/>
        <v>4.9142916884562394E-4</v>
      </c>
      <c r="AK1955" s="67">
        <f t="shared" si="152"/>
        <v>8.446310634250085E-3</v>
      </c>
      <c r="AL1955" s="69">
        <f t="shared" si="153"/>
        <v>1</v>
      </c>
    </row>
    <row r="1956" spans="1:38">
      <c r="A1956" s="1">
        <v>1955</v>
      </c>
      <c r="B1956" s="35" t="s">
        <v>1392</v>
      </c>
      <c r="C1956" t="s">
        <v>4</v>
      </c>
      <c r="D1956" t="s">
        <v>36</v>
      </c>
      <c r="E1956" t="s">
        <v>101</v>
      </c>
      <c r="F1956" t="s">
        <v>136</v>
      </c>
      <c r="G1956" t="s">
        <v>151</v>
      </c>
      <c r="H1956" t="s">
        <v>279</v>
      </c>
      <c r="I1956" s="1">
        <v>8.3534965515136719</v>
      </c>
      <c r="J1956" s="1">
        <v>13.649983406066895</v>
      </c>
      <c r="K1956" s="1">
        <v>1</v>
      </c>
      <c r="L1956" t="s">
        <v>456</v>
      </c>
      <c r="M1956" t="s">
        <v>461</v>
      </c>
      <c r="N1956" t="s">
        <v>591</v>
      </c>
      <c r="O1956" t="s">
        <v>780</v>
      </c>
      <c r="P1956" t="s">
        <v>459</v>
      </c>
      <c r="Q1956" t="s">
        <v>851</v>
      </c>
      <c r="R1956" t="s">
        <v>854</v>
      </c>
      <c r="S1956" t="s">
        <v>861</v>
      </c>
      <c r="T1956" t="s">
        <v>864</v>
      </c>
      <c r="U1956" t="s">
        <v>867</v>
      </c>
      <c r="V1956" s="1"/>
      <c r="W1956" s="1"/>
      <c r="X1956" s="1">
        <v>7.3700000000000002E-2</v>
      </c>
      <c r="Y1956" s="1">
        <v>3.5999999999999997E-2</v>
      </c>
      <c r="Z1956" t="s">
        <v>875</v>
      </c>
      <c r="AA1956" s="1">
        <v>13</v>
      </c>
      <c r="AB1956" t="s">
        <v>881</v>
      </c>
      <c r="AC1956" t="s">
        <v>913</v>
      </c>
      <c r="AD1956" t="s">
        <v>918</v>
      </c>
      <c r="AE1956" t="s">
        <v>921</v>
      </c>
      <c r="AF1956" s="1">
        <v>2000</v>
      </c>
      <c r="AG1956" s="1">
        <v>2016</v>
      </c>
      <c r="AH1956" s="67">
        <f t="shared" si="150"/>
        <v>5.399273963017653E-3</v>
      </c>
      <c r="AI1956" s="67">
        <f t="shared" si="154"/>
        <v>2.6373658435364382E-3</v>
      </c>
      <c r="AJ1956" s="67">
        <f t="shared" si="151"/>
        <v>2.3003690968623463E-4</v>
      </c>
      <c r="AK1956" s="67">
        <f t="shared" si="152"/>
        <v>1.0568511016349071E-2</v>
      </c>
      <c r="AL1956" s="69">
        <f t="shared" si="153"/>
        <v>1</v>
      </c>
    </row>
    <row r="1957" spans="1:38">
      <c r="A1957" s="1">
        <v>1956</v>
      </c>
      <c r="B1957" s="35" t="s">
        <v>1392</v>
      </c>
      <c r="C1957" t="s">
        <v>4</v>
      </c>
      <c r="D1957" t="s">
        <v>36</v>
      </c>
      <c r="E1957" t="s">
        <v>101</v>
      </c>
      <c r="F1957" t="s">
        <v>136</v>
      </c>
      <c r="G1957" t="s">
        <v>151</v>
      </c>
      <c r="H1957" t="s">
        <v>279</v>
      </c>
      <c r="I1957" s="1">
        <v>8.3534965515136719</v>
      </c>
      <c r="J1957" s="1">
        <v>13.649983406066895</v>
      </c>
      <c r="K1957" s="1">
        <v>1</v>
      </c>
      <c r="L1957" t="s">
        <v>456</v>
      </c>
      <c r="M1957" t="s">
        <v>461</v>
      </c>
      <c r="N1957" t="s">
        <v>591</v>
      </c>
      <c r="O1957" t="s">
        <v>780</v>
      </c>
      <c r="P1957" t="s">
        <v>459</v>
      </c>
      <c r="Q1957" t="s">
        <v>851</v>
      </c>
      <c r="R1957" t="s">
        <v>854</v>
      </c>
      <c r="S1957" t="s">
        <v>861</v>
      </c>
      <c r="T1957" t="s">
        <v>864</v>
      </c>
      <c r="U1957" t="s">
        <v>867</v>
      </c>
      <c r="V1957" s="1"/>
      <c r="W1957" s="1"/>
      <c r="X1957" s="1">
        <v>5.2200000000000003E-2</v>
      </c>
      <c r="Y1957" s="1">
        <v>5.3900000000000003E-2</v>
      </c>
      <c r="Z1957" t="s">
        <v>875</v>
      </c>
      <c r="AA1957" s="1">
        <v>13</v>
      </c>
      <c r="AB1957" t="s">
        <v>881</v>
      </c>
      <c r="AC1957" t="s">
        <v>913</v>
      </c>
      <c r="AD1957" t="s">
        <v>918</v>
      </c>
      <c r="AE1957" t="s">
        <v>921</v>
      </c>
      <c r="AF1957" s="1">
        <v>2000</v>
      </c>
      <c r="AG1957" s="1">
        <v>2016</v>
      </c>
      <c r="AH1957" s="67">
        <f t="shared" si="150"/>
        <v>3.8241804731278359E-3</v>
      </c>
      <c r="AI1957" s="67">
        <f t="shared" si="154"/>
        <v>3.9487227490726121E-3</v>
      </c>
      <c r="AJ1957" s="67">
        <f t="shared" si="151"/>
        <v>-3.9153161150544836E-3</v>
      </c>
      <c r="AK1957" s="67">
        <f t="shared" si="152"/>
        <v>1.1563677061310156E-2</v>
      </c>
      <c r="AL1957" s="69">
        <f t="shared" si="153"/>
        <v>1</v>
      </c>
    </row>
    <row r="1958" spans="1:38">
      <c r="A1958" s="1">
        <v>1957</v>
      </c>
      <c r="B1958" s="35" t="s">
        <v>1392</v>
      </c>
      <c r="C1958" t="s">
        <v>4</v>
      </c>
      <c r="D1958" t="s">
        <v>36</v>
      </c>
      <c r="E1958" t="s">
        <v>101</v>
      </c>
      <c r="F1958" t="s">
        <v>136</v>
      </c>
      <c r="G1958" t="s">
        <v>151</v>
      </c>
      <c r="H1958" t="s">
        <v>279</v>
      </c>
      <c r="I1958" s="1">
        <v>8.3534965515136719</v>
      </c>
      <c r="J1958" s="1">
        <v>13.649983406066895</v>
      </c>
      <c r="K1958" s="1">
        <v>1</v>
      </c>
      <c r="L1958" t="s">
        <v>456</v>
      </c>
      <c r="M1958" t="s">
        <v>461</v>
      </c>
      <c r="N1958" t="s">
        <v>591</v>
      </c>
      <c r="O1958" t="s">
        <v>780</v>
      </c>
      <c r="P1958" t="s">
        <v>459</v>
      </c>
      <c r="Q1958" t="s">
        <v>851</v>
      </c>
      <c r="R1958" t="s">
        <v>854</v>
      </c>
      <c r="S1958" t="s">
        <v>861</v>
      </c>
      <c r="T1958" t="s">
        <v>865</v>
      </c>
      <c r="U1958" t="s">
        <v>867</v>
      </c>
      <c r="V1958" s="1"/>
      <c r="W1958" s="1"/>
      <c r="X1958" s="1">
        <v>0.23</v>
      </c>
      <c r="Y1958" s="1">
        <v>0.12693782150745392</v>
      </c>
      <c r="Z1958" t="s">
        <v>875</v>
      </c>
      <c r="AA1958" s="1">
        <v>13</v>
      </c>
      <c r="AB1958" t="s">
        <v>881</v>
      </c>
      <c r="AC1958" t="s">
        <v>913</v>
      </c>
      <c r="AD1958" t="s">
        <v>918</v>
      </c>
      <c r="AE1958" t="s">
        <v>921</v>
      </c>
      <c r="AF1958" s="1">
        <v>2000</v>
      </c>
      <c r="AG1958" s="1">
        <v>2016</v>
      </c>
      <c r="AH1958" s="67">
        <f t="shared" si="150"/>
        <v>1.6849837333705021E-2</v>
      </c>
      <c r="AI1958" s="67">
        <f t="shared" si="154"/>
        <v>9.2994854082412235E-3</v>
      </c>
      <c r="AJ1958" s="67">
        <f t="shared" si="151"/>
        <v>-1.3771540664477763E-3</v>
      </c>
      <c r="AK1958" s="67">
        <f t="shared" si="152"/>
        <v>3.5076828733857819E-2</v>
      </c>
      <c r="AL1958" s="69">
        <f t="shared" si="153"/>
        <v>1</v>
      </c>
    </row>
    <row r="1959" spans="1:38">
      <c r="A1959" s="1">
        <v>1958</v>
      </c>
      <c r="B1959" s="35" t="s">
        <v>1392</v>
      </c>
      <c r="C1959" t="s">
        <v>4</v>
      </c>
      <c r="D1959" t="s">
        <v>36</v>
      </c>
      <c r="E1959" t="s">
        <v>101</v>
      </c>
      <c r="F1959" t="s">
        <v>136</v>
      </c>
      <c r="G1959" t="s">
        <v>151</v>
      </c>
      <c r="H1959" t="s">
        <v>279</v>
      </c>
      <c r="I1959" s="1">
        <v>8.3534965515136719</v>
      </c>
      <c r="J1959" s="1">
        <v>13.649983406066895</v>
      </c>
      <c r="K1959" s="1">
        <v>1</v>
      </c>
      <c r="L1959" t="s">
        <v>456</v>
      </c>
      <c r="M1959" t="s">
        <v>461</v>
      </c>
      <c r="N1959" t="s">
        <v>591</v>
      </c>
      <c r="O1959" t="s">
        <v>780</v>
      </c>
      <c r="P1959" t="s">
        <v>459</v>
      </c>
      <c r="Q1959" t="s">
        <v>851</v>
      </c>
      <c r="R1959" t="s">
        <v>854</v>
      </c>
      <c r="S1959" t="s">
        <v>861</v>
      </c>
      <c r="T1959" t="s">
        <v>864</v>
      </c>
      <c r="U1959" t="s">
        <v>867</v>
      </c>
      <c r="V1959" s="1"/>
      <c r="W1959" s="1"/>
      <c r="X1959" s="1">
        <v>-4.8800000000000003E-2</v>
      </c>
      <c r="Y1959" s="1">
        <v>6.9400000000000003E-2</v>
      </c>
      <c r="Z1959" t="s">
        <v>875</v>
      </c>
      <c r="AA1959" s="1">
        <v>32</v>
      </c>
      <c r="AB1959" t="s">
        <v>881</v>
      </c>
      <c r="AC1959" t="s">
        <v>913</v>
      </c>
      <c r="AD1959" t="s">
        <v>918</v>
      </c>
      <c r="AE1959" t="s">
        <v>921</v>
      </c>
      <c r="AF1959" s="1">
        <v>2000</v>
      </c>
      <c r="AG1959" s="1">
        <v>2016</v>
      </c>
      <c r="AH1959" s="67">
        <f t="shared" si="150"/>
        <v>-3.5750959212382831E-3</v>
      </c>
      <c r="AI1959" s="67">
        <f t="shared" si="154"/>
        <v>5.0842552650396892E-3</v>
      </c>
      <c r="AJ1959" s="67">
        <f t="shared" si="151"/>
        <v>-1.3540236240716073E-2</v>
      </c>
      <c r="AK1959" s="67">
        <f t="shared" si="152"/>
        <v>6.3900443982395074E-3</v>
      </c>
      <c r="AL1959" s="69">
        <f t="shared" si="153"/>
        <v>1</v>
      </c>
    </row>
    <row r="1960" spans="1:38">
      <c r="A1960" s="1">
        <v>1959</v>
      </c>
      <c r="B1960" s="35" t="s">
        <v>1392</v>
      </c>
      <c r="C1960" t="s">
        <v>4</v>
      </c>
      <c r="D1960" t="s">
        <v>36</v>
      </c>
      <c r="E1960" t="s">
        <v>101</v>
      </c>
      <c r="F1960" t="s">
        <v>136</v>
      </c>
      <c r="G1960" t="s">
        <v>151</v>
      </c>
      <c r="H1960" t="s">
        <v>279</v>
      </c>
      <c r="I1960" s="1">
        <v>8.3534965515136719</v>
      </c>
      <c r="J1960" s="1">
        <v>13.649983406066895</v>
      </c>
      <c r="K1960" s="1">
        <v>1</v>
      </c>
      <c r="L1960" t="s">
        <v>456</v>
      </c>
      <c r="M1960" t="s">
        <v>461</v>
      </c>
      <c r="N1960" t="s">
        <v>591</v>
      </c>
      <c r="O1960" t="s">
        <v>780</v>
      </c>
      <c r="P1960" t="s">
        <v>459</v>
      </c>
      <c r="Q1960" t="s">
        <v>851</v>
      </c>
      <c r="R1960" t="s">
        <v>854</v>
      </c>
      <c r="S1960" t="s">
        <v>861</v>
      </c>
      <c r="T1960" t="s">
        <v>864</v>
      </c>
      <c r="U1960" t="s">
        <v>867</v>
      </c>
      <c r="V1960" s="1"/>
      <c r="W1960" s="1"/>
      <c r="X1960" s="1">
        <v>4.0599999999999997E-2</v>
      </c>
      <c r="Y1960" s="1">
        <v>5.9700000000000003E-2</v>
      </c>
      <c r="Z1960" t="s">
        <v>875</v>
      </c>
      <c r="AA1960" s="1">
        <v>32</v>
      </c>
      <c r="AB1960" t="s">
        <v>881</v>
      </c>
      <c r="AC1960" t="s">
        <v>913</v>
      </c>
      <c r="AD1960" t="s">
        <v>918</v>
      </c>
      <c r="AE1960" t="s">
        <v>921</v>
      </c>
      <c r="AF1960" s="1">
        <v>2000</v>
      </c>
      <c r="AG1960" s="1">
        <v>2016</v>
      </c>
      <c r="AH1960" s="67">
        <f t="shared" si="150"/>
        <v>2.9743625902105384E-3</v>
      </c>
      <c r="AI1960" s="67">
        <f t="shared" si="154"/>
        <v>4.37363169053126E-3</v>
      </c>
      <c r="AJ1960" s="67">
        <f t="shared" si="151"/>
        <v>-5.5979555232307313E-3</v>
      </c>
      <c r="AK1960" s="67">
        <f t="shared" si="152"/>
        <v>1.1546680703651807E-2</v>
      </c>
      <c r="AL1960" s="69">
        <f t="shared" si="153"/>
        <v>1</v>
      </c>
    </row>
    <row r="1961" spans="1:38">
      <c r="A1961" s="1">
        <v>1960</v>
      </c>
      <c r="B1961" s="35" t="s">
        <v>1392</v>
      </c>
      <c r="C1961" t="s">
        <v>4</v>
      </c>
      <c r="D1961" t="s">
        <v>36</v>
      </c>
      <c r="E1961" t="s">
        <v>101</v>
      </c>
      <c r="F1961" t="s">
        <v>136</v>
      </c>
      <c r="G1961" t="s">
        <v>151</v>
      </c>
      <c r="H1961" t="s">
        <v>279</v>
      </c>
      <c r="I1961" s="1">
        <v>8.3534965515136719</v>
      </c>
      <c r="J1961" s="1">
        <v>13.649983406066895</v>
      </c>
      <c r="K1961" s="1">
        <v>1</v>
      </c>
      <c r="L1961" t="s">
        <v>456</v>
      </c>
      <c r="M1961" t="s">
        <v>461</v>
      </c>
      <c r="N1961" t="s">
        <v>591</v>
      </c>
      <c r="O1961" t="s">
        <v>780</v>
      </c>
      <c r="P1961" t="s">
        <v>459</v>
      </c>
      <c r="Q1961" t="s">
        <v>851</v>
      </c>
      <c r="R1961" t="s">
        <v>854</v>
      </c>
      <c r="S1961" t="s">
        <v>861</v>
      </c>
      <c r="T1961" t="s">
        <v>864</v>
      </c>
      <c r="U1961" t="s">
        <v>867</v>
      </c>
      <c r="V1961" s="1"/>
      <c r="W1961" s="1"/>
      <c r="X1961" s="1">
        <v>4.4999999999999998E-2</v>
      </c>
      <c r="Y1961" s="1">
        <v>5.1900000000000002E-2</v>
      </c>
      <c r="Z1961" t="s">
        <v>875</v>
      </c>
      <c r="AA1961" s="1">
        <v>32</v>
      </c>
      <c r="AB1961" t="s">
        <v>881</v>
      </c>
      <c r="AC1961" t="s">
        <v>913</v>
      </c>
      <c r="AD1961" t="s">
        <v>918</v>
      </c>
      <c r="AE1961" t="s">
        <v>921</v>
      </c>
      <c r="AF1961" s="1">
        <v>2000</v>
      </c>
      <c r="AG1961" s="1">
        <v>2016</v>
      </c>
      <c r="AH1961" s="67">
        <f t="shared" si="150"/>
        <v>3.2967073044205476E-3</v>
      </c>
      <c r="AI1961" s="67">
        <f t="shared" si="154"/>
        <v>3.8022024244316987E-3</v>
      </c>
      <c r="AJ1961" s="67">
        <f t="shared" si="151"/>
        <v>-4.1556094474655813E-3</v>
      </c>
      <c r="AK1961" s="67">
        <f t="shared" si="152"/>
        <v>1.0749024056306677E-2</v>
      </c>
      <c r="AL1961" s="69">
        <f t="shared" si="153"/>
        <v>1</v>
      </c>
    </row>
    <row r="1962" spans="1:38">
      <c r="A1962" s="1">
        <v>1961</v>
      </c>
      <c r="B1962" s="35" t="s">
        <v>1392</v>
      </c>
      <c r="C1962" t="s">
        <v>4</v>
      </c>
      <c r="D1962" t="s">
        <v>36</v>
      </c>
      <c r="E1962" t="s">
        <v>101</v>
      </c>
      <c r="F1962" t="s">
        <v>136</v>
      </c>
      <c r="G1962" t="s">
        <v>151</v>
      </c>
      <c r="H1962" t="s">
        <v>279</v>
      </c>
      <c r="I1962" s="1">
        <v>8.3534965515136719</v>
      </c>
      <c r="J1962" s="1">
        <v>13.649983406066895</v>
      </c>
      <c r="K1962" s="1">
        <v>1</v>
      </c>
      <c r="L1962" t="s">
        <v>456</v>
      </c>
      <c r="M1962" t="s">
        <v>461</v>
      </c>
      <c r="N1962" t="s">
        <v>591</v>
      </c>
      <c r="O1962" t="s">
        <v>780</v>
      </c>
      <c r="P1962" t="s">
        <v>459</v>
      </c>
      <c r="Q1962" t="s">
        <v>851</v>
      </c>
      <c r="R1962" t="s">
        <v>854</v>
      </c>
      <c r="S1962" t="s">
        <v>861</v>
      </c>
      <c r="T1962" t="s">
        <v>864</v>
      </c>
      <c r="U1962" t="s">
        <v>867</v>
      </c>
      <c r="V1962" s="1"/>
      <c r="W1962" s="1"/>
      <c r="X1962" s="1">
        <v>1.35E-2</v>
      </c>
      <c r="Y1962" s="1">
        <v>2.7199999999999998E-2</v>
      </c>
      <c r="Z1962" t="s">
        <v>875</v>
      </c>
      <c r="AA1962" s="1">
        <v>32</v>
      </c>
      <c r="AB1962" t="s">
        <v>881</v>
      </c>
      <c r="AC1962" t="s">
        <v>913</v>
      </c>
      <c r="AD1962" t="s">
        <v>918</v>
      </c>
      <c r="AE1962" t="s">
        <v>921</v>
      </c>
      <c r="AF1962" s="1">
        <v>2000</v>
      </c>
      <c r="AG1962" s="1">
        <v>2016</v>
      </c>
      <c r="AH1962" s="67">
        <f t="shared" si="150"/>
        <v>9.8901219132616438E-4</v>
      </c>
      <c r="AI1962" s="67">
        <f t="shared" si="154"/>
        <v>1.9926764151164201E-3</v>
      </c>
      <c r="AJ1962" s="67">
        <f t="shared" si="151"/>
        <v>-2.9166335823020192E-3</v>
      </c>
      <c r="AK1962" s="67">
        <f t="shared" si="152"/>
        <v>4.8946579649543475E-3</v>
      </c>
      <c r="AL1962" s="69">
        <f t="shared" si="153"/>
        <v>1</v>
      </c>
    </row>
    <row r="1963" spans="1:38">
      <c r="A1963" s="1">
        <v>1962</v>
      </c>
      <c r="B1963" s="35" t="s">
        <v>1392</v>
      </c>
      <c r="C1963" t="s">
        <v>4</v>
      </c>
      <c r="D1963" t="s">
        <v>36</v>
      </c>
      <c r="E1963" t="s">
        <v>101</v>
      </c>
      <c r="F1963" t="s">
        <v>136</v>
      </c>
      <c r="G1963" t="s">
        <v>151</v>
      </c>
      <c r="H1963" t="s">
        <v>279</v>
      </c>
      <c r="I1963" s="1">
        <v>8.3534965515136719</v>
      </c>
      <c r="J1963" s="1">
        <v>13.649983406066895</v>
      </c>
      <c r="K1963" s="1">
        <v>1</v>
      </c>
      <c r="L1963" t="s">
        <v>456</v>
      </c>
      <c r="M1963" t="s">
        <v>461</v>
      </c>
      <c r="N1963" t="s">
        <v>591</v>
      </c>
      <c r="O1963" t="s">
        <v>780</v>
      </c>
      <c r="P1963" t="s">
        <v>459</v>
      </c>
      <c r="Q1963" t="s">
        <v>851</v>
      </c>
      <c r="R1963" t="s">
        <v>854</v>
      </c>
      <c r="S1963" t="s">
        <v>861</v>
      </c>
      <c r="T1963" t="s">
        <v>865</v>
      </c>
      <c r="U1963" t="s">
        <v>867</v>
      </c>
      <c r="V1963" s="1"/>
      <c r="W1963" s="1"/>
      <c r="X1963" s="1">
        <v>0.05</v>
      </c>
      <c r="Y1963" s="1">
        <v>0.13948604464530945</v>
      </c>
      <c r="Z1963" t="s">
        <v>875</v>
      </c>
      <c r="AA1963" s="1">
        <v>32</v>
      </c>
      <c r="AB1963" t="s">
        <v>881</v>
      </c>
      <c r="AC1963" t="s">
        <v>913</v>
      </c>
      <c r="AD1963" t="s">
        <v>918</v>
      </c>
      <c r="AE1963" t="s">
        <v>921</v>
      </c>
      <c r="AF1963" s="1">
        <v>2000</v>
      </c>
      <c r="AG1963" s="1">
        <v>2016</v>
      </c>
      <c r="AH1963" s="67">
        <f t="shared" si="150"/>
        <v>3.6630081160228312E-3</v>
      </c>
      <c r="AI1963" s="67">
        <f t="shared" si="154"/>
        <v>1.0218770272153829E-2</v>
      </c>
      <c r="AJ1963" s="67">
        <f t="shared" si="151"/>
        <v>-1.6365781617398673E-2</v>
      </c>
      <c r="AK1963" s="67">
        <f t="shared" si="152"/>
        <v>2.3691797849444338E-2</v>
      </c>
      <c r="AL1963" s="69">
        <f t="shared" si="153"/>
        <v>1</v>
      </c>
    </row>
    <row r="1964" spans="1:38">
      <c r="A1964" s="1">
        <v>1963</v>
      </c>
      <c r="B1964" s="35" t="s">
        <v>1392</v>
      </c>
      <c r="C1964" t="s">
        <v>4</v>
      </c>
      <c r="D1964" t="s">
        <v>36</v>
      </c>
      <c r="E1964" t="s">
        <v>101</v>
      </c>
      <c r="F1964" t="s">
        <v>136</v>
      </c>
      <c r="G1964" t="s">
        <v>151</v>
      </c>
      <c r="H1964" t="s">
        <v>279</v>
      </c>
      <c r="I1964" s="1">
        <v>8.3534965515136719</v>
      </c>
      <c r="J1964" s="1">
        <v>13.649983406066895</v>
      </c>
      <c r="K1964" s="1">
        <v>1</v>
      </c>
      <c r="L1964" t="s">
        <v>456</v>
      </c>
      <c r="M1964" t="s">
        <v>461</v>
      </c>
      <c r="N1964" t="s">
        <v>591</v>
      </c>
      <c r="O1964" t="s">
        <v>780</v>
      </c>
      <c r="P1964" t="s">
        <v>459</v>
      </c>
      <c r="Q1964" t="s">
        <v>851</v>
      </c>
      <c r="R1964" t="s">
        <v>854</v>
      </c>
      <c r="S1964" t="s">
        <v>861</v>
      </c>
      <c r="T1964" t="s">
        <v>864</v>
      </c>
      <c r="U1964" t="s">
        <v>867</v>
      </c>
      <c r="V1964" s="1"/>
      <c r="W1964" s="1"/>
      <c r="X1964" s="1">
        <v>1.0699999999999999E-2</v>
      </c>
      <c r="Y1964" s="1">
        <v>8.8300000000000003E-2</v>
      </c>
      <c r="Z1964" t="s">
        <v>875</v>
      </c>
      <c r="AA1964" s="1">
        <v>8</v>
      </c>
      <c r="AB1964" t="s">
        <v>881</v>
      </c>
      <c r="AC1964" t="s">
        <v>913</v>
      </c>
      <c r="AD1964" t="s">
        <v>918</v>
      </c>
      <c r="AE1964" t="s">
        <v>921</v>
      </c>
      <c r="AF1964" s="1">
        <v>2000</v>
      </c>
      <c r="AG1964" s="1">
        <v>2016</v>
      </c>
      <c r="AH1964" s="67">
        <f t="shared" si="150"/>
        <v>7.8388373682888575E-4</v>
      </c>
      <c r="AI1964" s="67">
        <f t="shared" si="154"/>
        <v>6.4688723328963195E-3</v>
      </c>
      <c r="AJ1964" s="67">
        <f t="shared" si="151"/>
        <v>-1.18951060356479E-2</v>
      </c>
      <c r="AK1964" s="67">
        <f t="shared" si="152"/>
        <v>1.3462873509305671E-2</v>
      </c>
      <c r="AL1964" s="69">
        <f t="shared" si="153"/>
        <v>1</v>
      </c>
    </row>
    <row r="1965" spans="1:38">
      <c r="A1965" s="1">
        <v>1964</v>
      </c>
      <c r="B1965" s="35" t="s">
        <v>1392</v>
      </c>
      <c r="C1965" t="s">
        <v>4</v>
      </c>
      <c r="D1965" t="s">
        <v>36</v>
      </c>
      <c r="E1965" t="s">
        <v>101</v>
      </c>
      <c r="F1965" t="s">
        <v>136</v>
      </c>
      <c r="G1965" t="s">
        <v>151</v>
      </c>
      <c r="H1965" t="s">
        <v>279</v>
      </c>
      <c r="I1965" s="1">
        <v>8.3534965515136719</v>
      </c>
      <c r="J1965" s="1">
        <v>13.649983406066895</v>
      </c>
      <c r="K1965" s="1">
        <v>1</v>
      </c>
      <c r="L1965" t="s">
        <v>456</v>
      </c>
      <c r="M1965" t="s">
        <v>461</v>
      </c>
      <c r="N1965" t="s">
        <v>591</v>
      </c>
      <c r="O1965" t="s">
        <v>780</v>
      </c>
      <c r="P1965" t="s">
        <v>459</v>
      </c>
      <c r="Q1965" t="s">
        <v>851</v>
      </c>
      <c r="R1965" t="s">
        <v>854</v>
      </c>
      <c r="S1965" t="s">
        <v>861</v>
      </c>
      <c r="T1965" t="s">
        <v>864</v>
      </c>
      <c r="U1965" t="s">
        <v>867</v>
      </c>
      <c r="V1965" s="1"/>
      <c r="W1965" s="1"/>
      <c r="X1965" s="1">
        <v>-0.16</v>
      </c>
      <c r="Y1965" s="1">
        <v>0.2</v>
      </c>
      <c r="Z1965" t="s">
        <v>875</v>
      </c>
      <c r="AA1965" s="1">
        <v>8</v>
      </c>
      <c r="AB1965" t="s">
        <v>881</v>
      </c>
      <c r="AC1965" t="s">
        <v>913</v>
      </c>
      <c r="AD1965" t="s">
        <v>918</v>
      </c>
      <c r="AE1965" t="s">
        <v>921</v>
      </c>
      <c r="AF1965" s="1">
        <v>2000</v>
      </c>
      <c r="AG1965" s="1">
        <v>2016</v>
      </c>
      <c r="AH1965" s="67">
        <f t="shared" si="150"/>
        <v>-1.172162597127306E-2</v>
      </c>
      <c r="AI1965" s="67">
        <f t="shared" si="154"/>
        <v>1.4652032464091325E-2</v>
      </c>
      <c r="AJ1965" s="67">
        <f t="shared" si="151"/>
        <v>-4.0439609600892053E-2</v>
      </c>
      <c r="AK1965" s="67">
        <f t="shared" si="152"/>
        <v>1.6996357658345937E-2</v>
      </c>
      <c r="AL1965" s="69">
        <f t="shared" si="153"/>
        <v>1</v>
      </c>
    </row>
    <row r="1966" spans="1:38">
      <c r="A1966" s="1">
        <v>1965</v>
      </c>
      <c r="B1966" s="35" t="s">
        <v>1392</v>
      </c>
      <c r="C1966" t="s">
        <v>4</v>
      </c>
      <c r="D1966" t="s">
        <v>36</v>
      </c>
      <c r="E1966" t="s">
        <v>101</v>
      </c>
      <c r="F1966" t="s">
        <v>136</v>
      </c>
      <c r="G1966" t="s">
        <v>151</v>
      </c>
      <c r="H1966" t="s">
        <v>279</v>
      </c>
      <c r="I1966" s="1">
        <v>8.3534965515136719</v>
      </c>
      <c r="J1966" s="1">
        <v>13.649983406066895</v>
      </c>
      <c r="K1966" s="1">
        <v>1</v>
      </c>
      <c r="L1966" t="s">
        <v>456</v>
      </c>
      <c r="M1966" t="s">
        <v>461</v>
      </c>
      <c r="N1966" t="s">
        <v>591</v>
      </c>
      <c r="O1966" t="s">
        <v>780</v>
      </c>
      <c r="P1966" t="s">
        <v>459</v>
      </c>
      <c r="Q1966" t="s">
        <v>851</v>
      </c>
      <c r="R1966" t="s">
        <v>854</v>
      </c>
      <c r="S1966" t="s">
        <v>861</v>
      </c>
      <c r="T1966" t="s">
        <v>864</v>
      </c>
      <c r="U1966" t="s">
        <v>867</v>
      </c>
      <c r="V1966" s="1"/>
      <c r="W1966" s="1"/>
      <c r="X1966" s="1">
        <v>7.5999999999999998E-2</v>
      </c>
      <c r="Y1966" s="1">
        <v>0.13600000000000001</v>
      </c>
      <c r="Z1966" t="s">
        <v>875</v>
      </c>
      <c r="AA1966" s="1">
        <v>8</v>
      </c>
      <c r="AB1966" t="s">
        <v>881</v>
      </c>
      <c r="AC1966" t="s">
        <v>913</v>
      </c>
      <c r="AD1966" t="s">
        <v>918</v>
      </c>
      <c r="AE1966" t="s">
        <v>921</v>
      </c>
      <c r="AF1966" s="1">
        <v>2000</v>
      </c>
      <c r="AG1966" s="1">
        <v>2016</v>
      </c>
      <c r="AH1966" s="67">
        <f t="shared" si="150"/>
        <v>5.5677723363547031E-3</v>
      </c>
      <c r="AI1966" s="67">
        <f t="shared" si="154"/>
        <v>9.9633820755821011E-3</v>
      </c>
      <c r="AJ1966" s="67">
        <f t="shared" si="151"/>
        <v>-1.3960456531786215E-2</v>
      </c>
      <c r="AK1966" s="67">
        <f t="shared" si="152"/>
        <v>2.5096001204495622E-2</v>
      </c>
      <c r="AL1966" s="69">
        <f t="shared" si="153"/>
        <v>1</v>
      </c>
    </row>
    <row r="1967" spans="1:38">
      <c r="A1967" s="1">
        <v>1966</v>
      </c>
      <c r="B1967" s="35" t="s">
        <v>1392</v>
      </c>
      <c r="C1967" t="s">
        <v>4</v>
      </c>
      <c r="D1967" t="s">
        <v>36</v>
      </c>
      <c r="E1967" t="s">
        <v>101</v>
      </c>
      <c r="F1967" t="s">
        <v>136</v>
      </c>
      <c r="G1967" t="s">
        <v>151</v>
      </c>
      <c r="H1967" t="s">
        <v>279</v>
      </c>
      <c r="I1967" s="1">
        <v>8.3534965515136719</v>
      </c>
      <c r="J1967" s="1">
        <v>13.649983406066895</v>
      </c>
      <c r="K1967" s="1">
        <v>1</v>
      </c>
      <c r="L1967" t="s">
        <v>456</v>
      </c>
      <c r="M1967" t="s">
        <v>461</v>
      </c>
      <c r="N1967" t="s">
        <v>591</v>
      </c>
      <c r="O1967" t="s">
        <v>780</v>
      </c>
      <c r="P1967" t="s">
        <v>459</v>
      </c>
      <c r="Q1967" t="s">
        <v>851</v>
      </c>
      <c r="R1967" t="s">
        <v>854</v>
      </c>
      <c r="S1967" t="s">
        <v>861</v>
      </c>
      <c r="T1967" t="s">
        <v>864</v>
      </c>
      <c r="U1967" t="s">
        <v>867</v>
      </c>
      <c r="V1967" s="1"/>
      <c r="W1967" s="1"/>
      <c r="X1967" s="1">
        <v>0.20399999999999999</v>
      </c>
      <c r="Y1967" s="1">
        <v>0.16400000000000001</v>
      </c>
      <c r="Z1967" t="s">
        <v>875</v>
      </c>
      <c r="AA1967" s="1">
        <v>8</v>
      </c>
      <c r="AB1967" t="s">
        <v>881</v>
      </c>
      <c r="AC1967" t="s">
        <v>913</v>
      </c>
      <c r="AD1967" t="s">
        <v>918</v>
      </c>
      <c r="AE1967" t="s">
        <v>921</v>
      </c>
      <c r="AF1967" s="1">
        <v>2000</v>
      </c>
      <c r="AG1967" s="1">
        <v>2016</v>
      </c>
      <c r="AH1967" s="67">
        <f t="shared" si="150"/>
        <v>1.4945073113373149E-2</v>
      </c>
      <c r="AI1967" s="67">
        <f t="shared" si="154"/>
        <v>1.2014666620554885E-2</v>
      </c>
      <c r="AJ1967" s="67">
        <f t="shared" si="151"/>
        <v>-8.6036734629144265E-3</v>
      </c>
      <c r="AK1967" s="67">
        <f t="shared" si="152"/>
        <v>3.8493819689660723E-2</v>
      </c>
      <c r="AL1967" s="69">
        <f t="shared" si="153"/>
        <v>1</v>
      </c>
    </row>
    <row r="1968" spans="1:38">
      <c r="A1968" s="1">
        <v>1967</v>
      </c>
      <c r="B1968" s="35" t="s">
        <v>1392</v>
      </c>
      <c r="C1968" t="s">
        <v>4</v>
      </c>
      <c r="D1968" t="s">
        <v>36</v>
      </c>
      <c r="E1968" t="s">
        <v>101</v>
      </c>
      <c r="F1968" t="s">
        <v>136</v>
      </c>
      <c r="G1968" t="s">
        <v>151</v>
      </c>
      <c r="H1968" t="s">
        <v>279</v>
      </c>
      <c r="I1968" s="1">
        <v>8.3534965515136719</v>
      </c>
      <c r="J1968" s="1">
        <v>13.649983406066895</v>
      </c>
      <c r="K1968" s="1">
        <v>1</v>
      </c>
      <c r="L1968" t="s">
        <v>456</v>
      </c>
      <c r="M1968" t="s">
        <v>461</v>
      </c>
      <c r="N1968" t="s">
        <v>591</v>
      </c>
      <c r="O1968" t="s">
        <v>780</v>
      </c>
      <c r="P1968" t="s">
        <v>459</v>
      </c>
      <c r="Q1968" t="s">
        <v>851</v>
      </c>
      <c r="R1968" t="s">
        <v>854</v>
      </c>
      <c r="S1968" t="s">
        <v>861</v>
      </c>
      <c r="T1968" t="s">
        <v>865</v>
      </c>
      <c r="U1968" t="s">
        <v>867</v>
      </c>
      <c r="V1968" s="1"/>
      <c r="W1968" s="1"/>
      <c r="X1968" s="1">
        <v>0.13</v>
      </c>
      <c r="Y1968" s="1">
        <v>0.51313000917434692</v>
      </c>
      <c r="Z1968" t="s">
        <v>875</v>
      </c>
      <c r="AA1968" s="1">
        <v>8</v>
      </c>
      <c r="AB1968" t="s">
        <v>881</v>
      </c>
      <c r="AC1968" t="s">
        <v>913</v>
      </c>
      <c r="AD1968" t="s">
        <v>918</v>
      </c>
      <c r="AE1968" t="s">
        <v>921</v>
      </c>
      <c r="AF1968" s="1">
        <v>2000</v>
      </c>
      <c r="AG1968" s="1">
        <v>2016</v>
      </c>
      <c r="AH1968" s="67">
        <f t="shared" si="150"/>
        <v>9.5238211016593615E-3</v>
      </c>
      <c r="AI1968" s="67">
        <f t="shared" si="154"/>
        <v>3.7591987763610051E-2</v>
      </c>
      <c r="AJ1968" s="67">
        <f t="shared" si="151"/>
        <v>-6.4156474915016332E-2</v>
      </c>
      <c r="AK1968" s="67">
        <f t="shared" si="152"/>
        <v>8.3204117118335058E-2</v>
      </c>
      <c r="AL1968" s="69">
        <f t="shared" si="153"/>
        <v>1</v>
      </c>
    </row>
    <row r="1969" spans="1:38">
      <c r="A1969" s="1">
        <v>1968</v>
      </c>
      <c r="B1969" s="35" t="s">
        <v>1392</v>
      </c>
      <c r="C1969" t="s">
        <v>4</v>
      </c>
      <c r="D1969" t="s">
        <v>36</v>
      </c>
      <c r="E1969" t="s">
        <v>101</v>
      </c>
      <c r="F1969" t="s">
        <v>136</v>
      </c>
      <c r="G1969" t="s">
        <v>151</v>
      </c>
      <c r="H1969" t="s">
        <v>279</v>
      </c>
      <c r="I1969" s="1">
        <v>8.3534965515136719</v>
      </c>
      <c r="J1969" s="1">
        <v>13.649983406066895</v>
      </c>
      <c r="K1969" s="1">
        <v>1</v>
      </c>
      <c r="L1969" t="s">
        <v>456</v>
      </c>
      <c r="M1969" t="s">
        <v>461</v>
      </c>
      <c r="N1969" t="s">
        <v>591</v>
      </c>
      <c r="O1969" t="s">
        <v>780</v>
      </c>
      <c r="P1969" t="s">
        <v>459</v>
      </c>
      <c r="Q1969" t="s">
        <v>851</v>
      </c>
      <c r="R1969" t="s">
        <v>854</v>
      </c>
      <c r="S1969" t="s">
        <v>861</v>
      </c>
      <c r="T1969" t="s">
        <v>864</v>
      </c>
      <c r="U1969" t="s">
        <v>867</v>
      </c>
      <c r="V1969" s="1"/>
      <c r="W1969" s="1"/>
      <c r="X1969" s="1">
        <v>-2.2800000000000001E-2</v>
      </c>
      <c r="Y1969" s="1">
        <v>4.7600000000000003E-2</v>
      </c>
      <c r="Z1969" t="s">
        <v>875</v>
      </c>
      <c r="AA1969" s="1">
        <v>31</v>
      </c>
      <c r="AB1969" t="s">
        <v>881</v>
      </c>
      <c r="AC1969" t="s">
        <v>913</v>
      </c>
      <c r="AD1969" t="s">
        <v>918</v>
      </c>
      <c r="AE1969" t="s">
        <v>921</v>
      </c>
      <c r="AF1969" s="1">
        <v>2000</v>
      </c>
      <c r="AG1969" s="1">
        <v>2016</v>
      </c>
      <c r="AH1969" s="67">
        <f t="shared" si="150"/>
        <v>-1.670331700906411E-3</v>
      </c>
      <c r="AI1969" s="67">
        <f t="shared" si="154"/>
        <v>3.4871837264537353E-3</v>
      </c>
      <c r="AJ1969" s="67">
        <f t="shared" si="151"/>
        <v>-8.5052118047557329E-3</v>
      </c>
      <c r="AK1969" s="67">
        <f t="shared" si="152"/>
        <v>5.1645484029429105E-3</v>
      </c>
      <c r="AL1969" s="69">
        <f t="shared" si="153"/>
        <v>1</v>
      </c>
    </row>
    <row r="1970" spans="1:38">
      <c r="A1970" s="1">
        <v>1969</v>
      </c>
      <c r="B1970" s="35" t="s">
        <v>1392</v>
      </c>
      <c r="C1970" t="s">
        <v>4</v>
      </c>
      <c r="D1970" t="s">
        <v>36</v>
      </c>
      <c r="E1970" t="s">
        <v>101</v>
      </c>
      <c r="F1970" t="s">
        <v>136</v>
      </c>
      <c r="G1970" t="s">
        <v>151</v>
      </c>
      <c r="H1970" t="s">
        <v>279</v>
      </c>
      <c r="I1970" s="1">
        <v>8.3534965515136719</v>
      </c>
      <c r="J1970" s="1">
        <v>13.649983406066895</v>
      </c>
      <c r="K1970" s="1">
        <v>1</v>
      </c>
      <c r="L1970" t="s">
        <v>456</v>
      </c>
      <c r="M1970" t="s">
        <v>461</v>
      </c>
      <c r="N1970" t="s">
        <v>591</v>
      </c>
      <c r="O1970" t="s">
        <v>780</v>
      </c>
      <c r="P1970" t="s">
        <v>459</v>
      </c>
      <c r="Q1970" t="s">
        <v>851</v>
      </c>
      <c r="R1970" t="s">
        <v>854</v>
      </c>
      <c r="S1970" t="s">
        <v>861</v>
      </c>
      <c r="T1970" t="s">
        <v>864</v>
      </c>
      <c r="U1970" t="s">
        <v>867</v>
      </c>
      <c r="V1970" s="1"/>
      <c r="W1970" s="1"/>
      <c r="X1970" s="1">
        <v>3.7999999999999999E-2</v>
      </c>
      <c r="Y1970" s="1">
        <v>5.4100000000000002E-2</v>
      </c>
      <c r="Z1970" t="s">
        <v>875</v>
      </c>
      <c r="AA1970" s="1">
        <v>31</v>
      </c>
      <c r="AB1970" t="s">
        <v>881</v>
      </c>
      <c r="AC1970" t="s">
        <v>913</v>
      </c>
      <c r="AD1970" t="s">
        <v>918</v>
      </c>
      <c r="AE1970" t="s">
        <v>921</v>
      </c>
      <c r="AF1970" s="1">
        <v>2000</v>
      </c>
      <c r="AG1970" s="1">
        <v>2016</v>
      </c>
      <c r="AH1970" s="67">
        <f t="shared" si="150"/>
        <v>2.7838861681773516E-3</v>
      </c>
      <c r="AI1970" s="67">
        <f t="shared" si="154"/>
        <v>3.963374781536703E-3</v>
      </c>
      <c r="AJ1970" s="67">
        <f t="shared" si="151"/>
        <v>-4.9843284036345864E-3</v>
      </c>
      <c r="AK1970" s="67">
        <f t="shared" si="152"/>
        <v>1.055210073998929E-2</v>
      </c>
      <c r="AL1970" s="69">
        <f t="shared" si="153"/>
        <v>1</v>
      </c>
    </row>
    <row r="1971" spans="1:38">
      <c r="A1971" s="1">
        <v>1970</v>
      </c>
      <c r="B1971" s="35" t="s">
        <v>1392</v>
      </c>
      <c r="C1971" t="s">
        <v>4</v>
      </c>
      <c r="D1971" t="s">
        <v>36</v>
      </c>
      <c r="E1971" t="s">
        <v>101</v>
      </c>
      <c r="F1971" t="s">
        <v>136</v>
      </c>
      <c r="G1971" t="s">
        <v>151</v>
      </c>
      <c r="H1971" t="s">
        <v>279</v>
      </c>
      <c r="I1971" s="1">
        <v>8.3534965515136719</v>
      </c>
      <c r="J1971" s="1">
        <v>13.649983406066895</v>
      </c>
      <c r="K1971" s="1">
        <v>1</v>
      </c>
      <c r="L1971" t="s">
        <v>456</v>
      </c>
      <c r="M1971" t="s">
        <v>461</v>
      </c>
      <c r="N1971" t="s">
        <v>591</v>
      </c>
      <c r="O1971" t="s">
        <v>780</v>
      </c>
      <c r="P1971" t="s">
        <v>459</v>
      </c>
      <c r="Q1971" t="s">
        <v>851</v>
      </c>
      <c r="R1971" t="s">
        <v>854</v>
      </c>
      <c r="S1971" t="s">
        <v>861</v>
      </c>
      <c r="T1971" t="s">
        <v>864</v>
      </c>
      <c r="U1971" t="s">
        <v>867</v>
      </c>
      <c r="V1971" s="1"/>
      <c r="W1971" s="1"/>
      <c r="X1971" s="1">
        <v>5.2400000000000002E-2</v>
      </c>
      <c r="Y1971" s="1">
        <v>3.4500000000000003E-2</v>
      </c>
      <c r="Z1971" t="s">
        <v>875</v>
      </c>
      <c r="AA1971" s="1">
        <v>31</v>
      </c>
      <c r="AB1971" t="s">
        <v>881</v>
      </c>
      <c r="AC1971" t="s">
        <v>913</v>
      </c>
      <c r="AD1971" t="s">
        <v>918</v>
      </c>
      <c r="AE1971" t="s">
        <v>921</v>
      </c>
      <c r="AF1971" s="1">
        <v>2000</v>
      </c>
      <c r="AG1971" s="1">
        <v>2016</v>
      </c>
      <c r="AH1971" s="67">
        <f t="shared" si="150"/>
        <v>3.8388325055919268E-3</v>
      </c>
      <c r="AI1971" s="67">
        <f t="shared" si="154"/>
        <v>2.5274756000557537E-3</v>
      </c>
      <c r="AJ1971" s="67">
        <f t="shared" si="151"/>
        <v>-1.1150196705173505E-3</v>
      </c>
      <c r="AK1971" s="67">
        <f t="shared" si="152"/>
        <v>8.7926846817012044E-3</v>
      </c>
      <c r="AL1971" s="69">
        <f t="shared" si="153"/>
        <v>1</v>
      </c>
    </row>
    <row r="1972" spans="1:38">
      <c r="A1972" s="1">
        <v>1971</v>
      </c>
      <c r="B1972" s="35" t="s">
        <v>1392</v>
      </c>
      <c r="C1972" t="s">
        <v>4</v>
      </c>
      <c r="D1972" t="s">
        <v>36</v>
      </c>
      <c r="E1972" t="s">
        <v>101</v>
      </c>
      <c r="F1972" t="s">
        <v>136</v>
      </c>
      <c r="G1972" t="s">
        <v>151</v>
      </c>
      <c r="H1972" t="s">
        <v>279</v>
      </c>
      <c r="I1972" s="1">
        <v>8.3534965515136719</v>
      </c>
      <c r="J1972" s="1">
        <v>13.649983406066895</v>
      </c>
      <c r="K1972" s="1">
        <v>1</v>
      </c>
      <c r="L1972" t="s">
        <v>456</v>
      </c>
      <c r="M1972" t="s">
        <v>461</v>
      </c>
      <c r="N1972" t="s">
        <v>591</v>
      </c>
      <c r="O1972" t="s">
        <v>780</v>
      </c>
      <c r="P1972" t="s">
        <v>459</v>
      </c>
      <c r="Q1972" t="s">
        <v>851</v>
      </c>
      <c r="R1972" t="s">
        <v>854</v>
      </c>
      <c r="S1972" t="s">
        <v>861</v>
      </c>
      <c r="T1972" t="s">
        <v>864</v>
      </c>
      <c r="U1972" t="s">
        <v>867</v>
      </c>
      <c r="V1972" s="1"/>
      <c r="W1972" s="1"/>
      <c r="X1972" s="1">
        <v>7.4999999999999997E-2</v>
      </c>
      <c r="Y1972" s="1">
        <v>3.5799999999999998E-2</v>
      </c>
      <c r="Z1972" t="s">
        <v>875</v>
      </c>
      <c r="AA1972" s="1">
        <v>31</v>
      </c>
      <c r="AB1972" t="s">
        <v>881</v>
      </c>
      <c r="AC1972" t="s">
        <v>913</v>
      </c>
      <c r="AD1972" t="s">
        <v>918</v>
      </c>
      <c r="AE1972" t="s">
        <v>921</v>
      </c>
      <c r="AF1972" s="1">
        <v>2000</v>
      </c>
      <c r="AG1972" s="1">
        <v>2016</v>
      </c>
      <c r="AH1972" s="67">
        <f t="shared" si="150"/>
        <v>5.4945121740342462E-3</v>
      </c>
      <c r="AI1972" s="67">
        <f t="shared" si="154"/>
        <v>2.6227138110723469E-3</v>
      </c>
      <c r="AJ1972" s="67">
        <f t="shared" si="151"/>
        <v>3.5399310433244669E-4</v>
      </c>
      <c r="AK1972" s="67">
        <f t="shared" si="152"/>
        <v>1.0635031243736045E-2</v>
      </c>
      <c r="AL1972" s="69">
        <f t="shared" si="153"/>
        <v>1</v>
      </c>
    </row>
    <row r="1973" spans="1:38">
      <c r="A1973" s="1">
        <v>1972</v>
      </c>
      <c r="B1973" s="35" t="s">
        <v>1392</v>
      </c>
      <c r="C1973" t="s">
        <v>4</v>
      </c>
      <c r="D1973" t="s">
        <v>36</v>
      </c>
      <c r="E1973" t="s">
        <v>101</v>
      </c>
      <c r="F1973" t="s">
        <v>136</v>
      </c>
      <c r="G1973" t="s">
        <v>151</v>
      </c>
      <c r="H1973" t="s">
        <v>279</v>
      </c>
      <c r="I1973" s="1">
        <v>8.3534965515136719</v>
      </c>
      <c r="J1973" s="1">
        <v>13.649983406066895</v>
      </c>
      <c r="K1973" s="1">
        <v>1</v>
      </c>
      <c r="L1973" t="s">
        <v>456</v>
      </c>
      <c r="M1973" t="s">
        <v>461</v>
      </c>
      <c r="N1973" t="s">
        <v>591</v>
      </c>
      <c r="O1973" t="s">
        <v>780</v>
      </c>
      <c r="P1973" t="s">
        <v>459</v>
      </c>
      <c r="Q1973" t="s">
        <v>851</v>
      </c>
      <c r="R1973" t="s">
        <v>854</v>
      </c>
      <c r="S1973" t="s">
        <v>861</v>
      </c>
      <c r="T1973" t="s">
        <v>865</v>
      </c>
      <c r="U1973" t="s">
        <v>867</v>
      </c>
      <c r="V1973" s="1"/>
      <c r="W1973" s="1"/>
      <c r="X1973" s="1">
        <v>0.14000000000000001</v>
      </c>
      <c r="Y1973" s="1">
        <v>0.1217021569609642</v>
      </c>
      <c r="Z1973" t="s">
        <v>875</v>
      </c>
      <c r="AA1973" s="1">
        <v>31</v>
      </c>
      <c r="AB1973" t="s">
        <v>881</v>
      </c>
      <c r="AC1973" t="s">
        <v>913</v>
      </c>
      <c r="AD1973" t="s">
        <v>918</v>
      </c>
      <c r="AE1973" t="s">
        <v>921</v>
      </c>
      <c r="AF1973" s="1">
        <v>2000</v>
      </c>
      <c r="AG1973" s="1">
        <v>2016</v>
      </c>
      <c r="AH1973" s="67">
        <f t="shared" si="150"/>
        <v>1.0256422724863927E-2</v>
      </c>
      <c r="AI1973" s="67">
        <f t="shared" si="154"/>
        <v>8.9159197737099273E-3</v>
      </c>
      <c r="AJ1973" s="67">
        <f t="shared" si="151"/>
        <v>-7.2187800316075301E-3</v>
      </c>
      <c r="AK1973" s="67">
        <f t="shared" si="152"/>
        <v>2.7731625481335384E-2</v>
      </c>
      <c r="AL1973" s="69">
        <f t="shared" si="153"/>
        <v>1</v>
      </c>
    </row>
    <row r="1974" spans="1:38">
      <c r="A1974" s="1">
        <v>1973</v>
      </c>
      <c r="B1974" s="35" t="s">
        <v>1392</v>
      </c>
      <c r="C1974" t="s">
        <v>4</v>
      </c>
      <c r="D1974" t="s">
        <v>36</v>
      </c>
      <c r="E1974" t="s">
        <v>101</v>
      </c>
      <c r="F1974" t="s">
        <v>136</v>
      </c>
      <c r="G1974" t="s">
        <v>151</v>
      </c>
      <c r="H1974" t="s">
        <v>279</v>
      </c>
      <c r="I1974" s="1">
        <v>8.3534965515136719</v>
      </c>
      <c r="J1974" s="1">
        <v>13.649983406066895</v>
      </c>
      <c r="K1974" s="1">
        <v>1</v>
      </c>
      <c r="L1974" t="s">
        <v>456</v>
      </c>
      <c r="M1974" t="s">
        <v>461</v>
      </c>
      <c r="N1974" t="s">
        <v>591</v>
      </c>
      <c r="O1974" t="s">
        <v>780</v>
      </c>
      <c r="P1974" t="s">
        <v>459</v>
      </c>
      <c r="Q1974" t="s">
        <v>851</v>
      </c>
      <c r="R1974" t="s">
        <v>854</v>
      </c>
      <c r="S1974" t="s">
        <v>861</v>
      </c>
      <c r="T1974" t="s">
        <v>864</v>
      </c>
      <c r="U1974" t="s">
        <v>867</v>
      </c>
      <c r="V1974" s="1"/>
      <c r="W1974" s="1"/>
      <c r="X1974" s="1">
        <v>7.1999999999999995E-2</v>
      </c>
      <c r="Y1974" s="1">
        <v>4.2799999999999998E-2</v>
      </c>
      <c r="Z1974" t="s">
        <v>875</v>
      </c>
      <c r="AA1974" s="1">
        <v>31</v>
      </c>
      <c r="AB1974" t="s">
        <v>881</v>
      </c>
      <c r="AC1974" t="s">
        <v>913</v>
      </c>
      <c r="AD1974" t="s">
        <v>918</v>
      </c>
      <c r="AE1974" t="s">
        <v>921</v>
      </c>
      <c r="AF1974" s="1">
        <v>2000</v>
      </c>
      <c r="AG1974" s="1">
        <v>2016</v>
      </c>
      <c r="AH1974" s="67">
        <f t="shared" si="150"/>
        <v>5.2747316870728764E-3</v>
      </c>
      <c r="AI1974" s="67">
        <f t="shared" si="154"/>
        <v>3.135534947315543E-3</v>
      </c>
      <c r="AJ1974" s="67">
        <f t="shared" si="151"/>
        <v>-8.709168096655874E-4</v>
      </c>
      <c r="AK1974" s="67">
        <f t="shared" si="152"/>
        <v>1.142038018381134E-2</v>
      </c>
      <c r="AL1974" s="69">
        <f t="shared" si="153"/>
        <v>1</v>
      </c>
    </row>
    <row r="1975" spans="1:38">
      <c r="A1975" s="1">
        <v>1974</v>
      </c>
      <c r="B1975" s="35" t="s">
        <v>1392</v>
      </c>
      <c r="C1975" t="s">
        <v>4</v>
      </c>
      <c r="D1975" t="s">
        <v>36</v>
      </c>
      <c r="E1975" t="s">
        <v>101</v>
      </c>
      <c r="F1975" t="s">
        <v>136</v>
      </c>
      <c r="G1975" t="s">
        <v>151</v>
      </c>
      <c r="H1975" t="s">
        <v>279</v>
      </c>
      <c r="I1975" s="1">
        <v>8.3534965515136719</v>
      </c>
      <c r="J1975" s="1">
        <v>13.649983406066895</v>
      </c>
      <c r="K1975" s="1">
        <v>1</v>
      </c>
      <c r="L1975" t="s">
        <v>456</v>
      </c>
      <c r="M1975" t="s">
        <v>461</v>
      </c>
      <c r="N1975" t="s">
        <v>591</v>
      </c>
      <c r="O1975" t="s">
        <v>780</v>
      </c>
      <c r="P1975" t="s">
        <v>459</v>
      </c>
      <c r="Q1975" t="s">
        <v>851</v>
      </c>
      <c r="R1975" t="s">
        <v>854</v>
      </c>
      <c r="S1975" t="s">
        <v>861</v>
      </c>
      <c r="T1975" t="s">
        <v>864</v>
      </c>
      <c r="U1975" t="s">
        <v>867</v>
      </c>
      <c r="V1975" s="1"/>
      <c r="W1975" s="1"/>
      <c r="X1975" s="1">
        <v>9.5399999999999999E-3</v>
      </c>
      <c r="Y1975" s="1">
        <v>1.67E-2</v>
      </c>
      <c r="Z1975" t="s">
        <v>875</v>
      </c>
      <c r="AA1975" s="1">
        <v>31</v>
      </c>
      <c r="AB1975" t="s">
        <v>881</v>
      </c>
      <c r="AC1975" t="s">
        <v>913</v>
      </c>
      <c r="AD1975" t="s">
        <v>918</v>
      </c>
      <c r="AE1975" t="s">
        <v>921</v>
      </c>
      <c r="AF1975" s="1">
        <v>2000</v>
      </c>
      <c r="AG1975" s="1">
        <v>2016</v>
      </c>
      <c r="AH1975" s="67">
        <f t="shared" si="150"/>
        <v>6.9890194853715608E-4</v>
      </c>
      <c r="AI1975" s="67">
        <f t="shared" si="154"/>
        <v>1.2234447107516255E-3</v>
      </c>
      <c r="AJ1975" s="67">
        <f t="shared" si="151"/>
        <v>-1.6990496845360301E-3</v>
      </c>
      <c r="AK1975" s="67">
        <f t="shared" si="152"/>
        <v>3.096853581610342E-3</v>
      </c>
      <c r="AL1975" s="69">
        <f t="shared" si="153"/>
        <v>1</v>
      </c>
    </row>
    <row r="1976" spans="1:38">
      <c r="A1976" s="1">
        <v>1975</v>
      </c>
      <c r="B1976" s="35" t="s">
        <v>1392</v>
      </c>
      <c r="C1976" t="s">
        <v>4</v>
      </c>
      <c r="D1976" t="s">
        <v>36</v>
      </c>
      <c r="E1976" t="s">
        <v>101</v>
      </c>
      <c r="F1976" t="s">
        <v>136</v>
      </c>
      <c r="G1976" t="s">
        <v>151</v>
      </c>
      <c r="H1976" t="s">
        <v>279</v>
      </c>
      <c r="I1976" s="1">
        <v>8.3534965515136719</v>
      </c>
      <c r="J1976" s="1">
        <v>13.649983406066895</v>
      </c>
      <c r="K1976" s="1">
        <v>1</v>
      </c>
      <c r="L1976" t="s">
        <v>456</v>
      </c>
      <c r="M1976" t="s">
        <v>461</v>
      </c>
      <c r="N1976" t="s">
        <v>591</v>
      </c>
      <c r="O1976" t="s">
        <v>780</v>
      </c>
      <c r="P1976" t="s">
        <v>459</v>
      </c>
      <c r="Q1976" t="s">
        <v>851</v>
      </c>
      <c r="R1976" t="s">
        <v>854</v>
      </c>
      <c r="S1976" t="s">
        <v>861</v>
      </c>
      <c r="T1976" t="s">
        <v>864</v>
      </c>
      <c r="U1976" t="s">
        <v>867</v>
      </c>
      <c r="V1976" s="1"/>
      <c r="W1976" s="1"/>
      <c r="X1976" s="1">
        <v>1.7000000000000001E-2</v>
      </c>
      <c r="Y1976" s="1">
        <v>1.8200000000000001E-2</v>
      </c>
      <c r="Z1976" t="s">
        <v>875</v>
      </c>
      <c r="AA1976" s="1">
        <v>31</v>
      </c>
      <c r="AB1976" t="s">
        <v>881</v>
      </c>
      <c r="AC1976" t="s">
        <v>913</v>
      </c>
      <c r="AD1976" t="s">
        <v>918</v>
      </c>
      <c r="AE1976" t="s">
        <v>921</v>
      </c>
      <c r="AF1976" s="1">
        <v>2000</v>
      </c>
      <c r="AG1976" s="1">
        <v>2016</v>
      </c>
      <c r="AH1976" s="67">
        <f t="shared" si="150"/>
        <v>1.2454227594477626E-3</v>
      </c>
      <c r="AI1976" s="67">
        <f t="shared" si="154"/>
        <v>1.3333349542323106E-3</v>
      </c>
      <c r="AJ1976" s="67">
        <f t="shared" si="151"/>
        <v>-1.3679137508475663E-3</v>
      </c>
      <c r="AK1976" s="67">
        <f t="shared" si="152"/>
        <v>3.8587592697430914E-3</v>
      </c>
      <c r="AL1976" s="69">
        <f t="shared" si="153"/>
        <v>1</v>
      </c>
    </row>
    <row r="1977" spans="1:38">
      <c r="A1977" s="1">
        <v>1976</v>
      </c>
      <c r="B1977" s="35" t="s">
        <v>1392</v>
      </c>
      <c r="C1977" t="s">
        <v>4</v>
      </c>
      <c r="D1977" t="s">
        <v>36</v>
      </c>
      <c r="E1977" t="s">
        <v>101</v>
      </c>
      <c r="F1977" t="s">
        <v>136</v>
      </c>
      <c r="G1977" t="s">
        <v>151</v>
      </c>
      <c r="H1977" t="s">
        <v>279</v>
      </c>
      <c r="I1977" s="1">
        <v>8.3534965515136719</v>
      </c>
      <c r="J1977" s="1">
        <v>13.649983406066895</v>
      </c>
      <c r="K1977" s="1">
        <v>1</v>
      </c>
      <c r="L1977" t="s">
        <v>456</v>
      </c>
      <c r="M1977" t="s">
        <v>461</v>
      </c>
      <c r="N1977" t="s">
        <v>591</v>
      </c>
      <c r="O1977" t="s">
        <v>780</v>
      </c>
      <c r="P1977" t="s">
        <v>459</v>
      </c>
      <c r="Q1977" t="s">
        <v>851</v>
      </c>
      <c r="R1977" t="s">
        <v>854</v>
      </c>
      <c r="S1977" t="s">
        <v>861</v>
      </c>
      <c r="T1977" t="s">
        <v>864</v>
      </c>
      <c r="U1977" t="s">
        <v>867</v>
      </c>
      <c r="V1977" s="1"/>
      <c r="W1977" s="1"/>
      <c r="X1977" s="1">
        <v>2.3300000000000001E-2</v>
      </c>
      <c r="Y1977" s="1">
        <v>2.75E-2</v>
      </c>
      <c r="Z1977" t="s">
        <v>875</v>
      </c>
      <c r="AA1977" s="1">
        <v>31</v>
      </c>
      <c r="AB1977" t="s">
        <v>881</v>
      </c>
      <c r="AC1977" t="s">
        <v>913</v>
      </c>
      <c r="AD1977" t="s">
        <v>918</v>
      </c>
      <c r="AE1977" t="s">
        <v>921</v>
      </c>
      <c r="AF1977" s="1">
        <v>2000</v>
      </c>
      <c r="AG1977" s="1">
        <v>2016</v>
      </c>
      <c r="AH1977" s="67">
        <f t="shared" si="150"/>
        <v>1.7069617820666392E-3</v>
      </c>
      <c r="AI1977" s="67">
        <f t="shared" si="154"/>
        <v>2.0146544638125572E-3</v>
      </c>
      <c r="AJ1977" s="67">
        <f t="shared" si="151"/>
        <v>-2.2417609670059729E-3</v>
      </c>
      <c r="AK1977" s="67">
        <f t="shared" si="152"/>
        <v>5.6556845311392517E-3</v>
      </c>
      <c r="AL1977" s="69">
        <f t="shared" si="153"/>
        <v>1</v>
      </c>
    </row>
    <row r="1978" spans="1:38">
      <c r="A1978" s="1">
        <v>1977</v>
      </c>
      <c r="B1978" s="35" t="s">
        <v>1392</v>
      </c>
      <c r="C1978" t="s">
        <v>4</v>
      </c>
      <c r="D1978" t="s">
        <v>36</v>
      </c>
      <c r="E1978" t="s">
        <v>101</v>
      </c>
      <c r="F1978" t="s">
        <v>136</v>
      </c>
      <c r="G1978" t="s">
        <v>151</v>
      </c>
      <c r="H1978" t="s">
        <v>279</v>
      </c>
      <c r="I1978" s="1">
        <v>8.3534965515136719</v>
      </c>
      <c r="J1978" s="1">
        <v>13.649983406066895</v>
      </c>
      <c r="K1978" s="1">
        <v>1</v>
      </c>
      <c r="L1978" t="s">
        <v>456</v>
      </c>
      <c r="M1978" t="s">
        <v>461</v>
      </c>
      <c r="N1978" t="s">
        <v>591</v>
      </c>
      <c r="O1978" t="s">
        <v>780</v>
      </c>
      <c r="P1978" t="s">
        <v>459</v>
      </c>
      <c r="Q1978" t="s">
        <v>851</v>
      </c>
      <c r="R1978" t="s">
        <v>854</v>
      </c>
      <c r="S1978" t="s">
        <v>861</v>
      </c>
      <c r="T1978" t="s">
        <v>865</v>
      </c>
      <c r="U1978" t="s">
        <v>867</v>
      </c>
      <c r="V1978" s="1"/>
      <c r="W1978" s="1"/>
      <c r="X1978" s="1">
        <v>0.12</v>
      </c>
      <c r="Y1978" s="1">
        <v>6.1225611716508865E-2</v>
      </c>
      <c r="Z1978" t="s">
        <v>875</v>
      </c>
      <c r="AA1978" s="1">
        <v>31</v>
      </c>
      <c r="AB1978" t="s">
        <v>881</v>
      </c>
      <c r="AC1978" t="s">
        <v>913</v>
      </c>
      <c r="AD1978" t="s">
        <v>918</v>
      </c>
      <c r="AE1978" t="s">
        <v>921</v>
      </c>
      <c r="AF1978" s="1">
        <v>2000</v>
      </c>
      <c r="AG1978" s="1">
        <v>2016</v>
      </c>
      <c r="AH1978" s="67">
        <f t="shared" si="150"/>
        <v>8.7912194784547943E-3</v>
      </c>
      <c r="AI1978" s="67">
        <f t="shared" si="154"/>
        <v>4.4853982525206899E-3</v>
      </c>
      <c r="AJ1978" s="67">
        <f t="shared" si="151"/>
        <v>-1.610964857571423E-7</v>
      </c>
      <c r="AK1978" s="67">
        <f t="shared" si="152"/>
        <v>1.7582600053395347E-2</v>
      </c>
      <c r="AL1978" s="69">
        <f t="shared" si="153"/>
        <v>1</v>
      </c>
    </row>
    <row r="1979" spans="1:38">
      <c r="A1979" s="1">
        <v>1978</v>
      </c>
      <c r="B1979" s="35" t="s">
        <v>1392</v>
      </c>
      <c r="C1979" t="s">
        <v>4</v>
      </c>
      <c r="D1979" t="s">
        <v>36</v>
      </c>
      <c r="E1979" t="s">
        <v>101</v>
      </c>
      <c r="F1979" t="s">
        <v>136</v>
      </c>
      <c r="G1979" t="s">
        <v>151</v>
      </c>
      <c r="H1979" t="s">
        <v>279</v>
      </c>
      <c r="I1979" s="1">
        <v>8.3534965515136719</v>
      </c>
      <c r="J1979" s="1">
        <v>13.649983406066895</v>
      </c>
      <c r="K1979" s="1">
        <v>1</v>
      </c>
      <c r="L1979" t="s">
        <v>456</v>
      </c>
      <c r="M1979" t="s">
        <v>461</v>
      </c>
      <c r="N1979" t="s">
        <v>591</v>
      </c>
      <c r="O1979" t="s">
        <v>780</v>
      </c>
      <c r="P1979" t="s">
        <v>459</v>
      </c>
      <c r="Q1979" t="s">
        <v>851</v>
      </c>
      <c r="R1979" t="s">
        <v>854</v>
      </c>
      <c r="S1979" t="s">
        <v>861</v>
      </c>
      <c r="T1979" t="s">
        <v>864</v>
      </c>
      <c r="U1979" t="s">
        <v>867</v>
      </c>
      <c r="V1979" s="1"/>
      <c r="W1979" s="1"/>
      <c r="X1979" s="1">
        <v>6.6799999999999998E-2</v>
      </c>
      <c r="Y1979" s="1">
        <v>5.8200000000000002E-2</v>
      </c>
      <c r="Z1979" t="s">
        <v>875</v>
      </c>
      <c r="AA1979" s="1">
        <v>22</v>
      </c>
      <c r="AB1979" t="s">
        <v>881</v>
      </c>
      <c r="AC1979" t="s">
        <v>913</v>
      </c>
      <c r="AD1979" t="s">
        <v>918</v>
      </c>
      <c r="AE1979" t="s">
        <v>921</v>
      </c>
      <c r="AF1979" s="1">
        <v>2000</v>
      </c>
      <c r="AG1979" s="1">
        <v>2016</v>
      </c>
      <c r="AH1979" s="67">
        <f t="shared" si="150"/>
        <v>4.8937788430065019E-3</v>
      </c>
      <c r="AI1979" s="67">
        <f t="shared" si="154"/>
        <v>4.2637414470505751E-3</v>
      </c>
      <c r="AJ1979" s="67">
        <f t="shared" si="151"/>
        <v>-3.4631543932126243E-3</v>
      </c>
      <c r="AK1979" s="67">
        <f t="shared" si="152"/>
        <v>1.3250712079225627E-2</v>
      </c>
      <c r="AL1979" s="69">
        <f t="shared" si="153"/>
        <v>1</v>
      </c>
    </row>
    <row r="1980" spans="1:38">
      <c r="A1980" s="1">
        <v>1979</v>
      </c>
      <c r="B1980" s="35" t="s">
        <v>1392</v>
      </c>
      <c r="C1980" t="s">
        <v>4</v>
      </c>
      <c r="D1980" t="s">
        <v>36</v>
      </c>
      <c r="E1980" t="s">
        <v>101</v>
      </c>
      <c r="F1980" t="s">
        <v>136</v>
      </c>
      <c r="G1980" t="s">
        <v>151</v>
      </c>
      <c r="H1980" t="s">
        <v>279</v>
      </c>
      <c r="I1980" s="1">
        <v>8.3534965515136719</v>
      </c>
      <c r="J1980" s="1">
        <v>13.649983406066895</v>
      </c>
      <c r="K1980" s="1">
        <v>1</v>
      </c>
      <c r="L1980" t="s">
        <v>456</v>
      </c>
      <c r="M1980" t="s">
        <v>461</v>
      </c>
      <c r="N1980" t="s">
        <v>591</v>
      </c>
      <c r="O1980" t="s">
        <v>780</v>
      </c>
      <c r="P1980" t="s">
        <v>459</v>
      </c>
      <c r="Q1980" t="s">
        <v>851</v>
      </c>
      <c r="R1980" t="s">
        <v>854</v>
      </c>
      <c r="S1980" t="s">
        <v>861</v>
      </c>
      <c r="T1980" t="s">
        <v>864</v>
      </c>
      <c r="U1980" t="s">
        <v>867</v>
      </c>
      <c r="V1980" s="1"/>
      <c r="W1980" s="1"/>
      <c r="X1980" s="1">
        <v>3.5799999999999998E-2</v>
      </c>
      <c r="Y1980" s="1">
        <v>3.5700000000000003E-2</v>
      </c>
      <c r="Z1980" t="s">
        <v>875</v>
      </c>
      <c r="AA1980" s="1">
        <v>22</v>
      </c>
      <c r="AB1980" t="s">
        <v>881</v>
      </c>
      <c r="AC1980" t="s">
        <v>913</v>
      </c>
      <c r="AD1980" t="s">
        <v>918</v>
      </c>
      <c r="AE1980" t="s">
        <v>921</v>
      </c>
      <c r="AF1980" s="1">
        <v>2000</v>
      </c>
      <c r="AG1980" s="1">
        <v>2016</v>
      </c>
      <c r="AH1980" s="67">
        <f t="shared" si="150"/>
        <v>2.6227138110723469E-3</v>
      </c>
      <c r="AI1980" s="67">
        <f t="shared" si="154"/>
        <v>2.6153877948403015E-3</v>
      </c>
      <c r="AJ1980" s="67">
        <f t="shared" si="151"/>
        <v>-2.5034462668146436E-3</v>
      </c>
      <c r="AK1980" s="67">
        <f t="shared" si="152"/>
        <v>7.7488738889593374E-3</v>
      </c>
      <c r="AL1980" s="69">
        <f t="shared" si="153"/>
        <v>1</v>
      </c>
    </row>
    <row r="1981" spans="1:38">
      <c r="A1981" s="1">
        <v>1980</v>
      </c>
      <c r="B1981" s="35" t="s">
        <v>1392</v>
      </c>
      <c r="C1981" t="s">
        <v>4</v>
      </c>
      <c r="D1981" t="s">
        <v>36</v>
      </c>
      <c r="E1981" t="s">
        <v>101</v>
      </c>
      <c r="F1981" t="s">
        <v>136</v>
      </c>
      <c r="G1981" t="s">
        <v>151</v>
      </c>
      <c r="H1981" t="s">
        <v>279</v>
      </c>
      <c r="I1981" s="1">
        <v>8.3534965515136719</v>
      </c>
      <c r="J1981" s="1">
        <v>13.649983406066895</v>
      </c>
      <c r="K1981" s="1">
        <v>1</v>
      </c>
      <c r="L1981" t="s">
        <v>456</v>
      </c>
      <c r="M1981" t="s">
        <v>461</v>
      </c>
      <c r="N1981" t="s">
        <v>591</v>
      </c>
      <c r="O1981" t="s">
        <v>780</v>
      </c>
      <c r="P1981" t="s">
        <v>459</v>
      </c>
      <c r="Q1981" t="s">
        <v>851</v>
      </c>
      <c r="R1981" t="s">
        <v>854</v>
      </c>
      <c r="S1981" t="s">
        <v>861</v>
      </c>
      <c r="T1981" t="s">
        <v>864</v>
      </c>
      <c r="U1981" t="s">
        <v>867</v>
      </c>
      <c r="V1981" s="1"/>
      <c r="W1981" s="1"/>
      <c r="X1981" s="1">
        <v>1.9400000000000001E-2</v>
      </c>
      <c r="Y1981" s="1">
        <v>2.7400000000000001E-2</v>
      </c>
      <c r="Z1981" t="s">
        <v>875</v>
      </c>
      <c r="AA1981" s="1">
        <v>22</v>
      </c>
      <c r="AB1981" t="s">
        <v>881</v>
      </c>
      <c r="AC1981" t="s">
        <v>913</v>
      </c>
      <c r="AD1981" t="s">
        <v>918</v>
      </c>
      <c r="AE1981" t="s">
        <v>921</v>
      </c>
      <c r="AF1981" s="1">
        <v>2000</v>
      </c>
      <c r="AG1981" s="1">
        <v>2016</v>
      </c>
      <c r="AH1981" s="67">
        <f t="shared" si="150"/>
        <v>1.4212471490168584E-3</v>
      </c>
      <c r="AI1981" s="67">
        <f t="shared" si="154"/>
        <v>2.0073284475805113E-3</v>
      </c>
      <c r="AJ1981" s="67">
        <f t="shared" si="151"/>
        <v>-2.5131166082409439E-3</v>
      </c>
      <c r="AK1981" s="67">
        <f t="shared" si="152"/>
        <v>5.3556109062746606E-3</v>
      </c>
      <c r="AL1981" s="69">
        <f t="shared" si="153"/>
        <v>1</v>
      </c>
    </row>
    <row r="1982" spans="1:38">
      <c r="A1982" s="1">
        <v>1981</v>
      </c>
      <c r="B1982" s="35" t="s">
        <v>1392</v>
      </c>
      <c r="C1982" t="s">
        <v>4</v>
      </c>
      <c r="D1982" t="s">
        <v>36</v>
      </c>
      <c r="E1982" t="s">
        <v>101</v>
      </c>
      <c r="F1982" t="s">
        <v>136</v>
      </c>
      <c r="G1982" t="s">
        <v>151</v>
      </c>
      <c r="H1982" t="s">
        <v>279</v>
      </c>
      <c r="I1982" s="1">
        <v>8.3534965515136719</v>
      </c>
      <c r="J1982" s="1">
        <v>13.649983406066895</v>
      </c>
      <c r="K1982" s="1">
        <v>1</v>
      </c>
      <c r="L1982" t="s">
        <v>456</v>
      </c>
      <c r="M1982" t="s">
        <v>461</v>
      </c>
      <c r="N1982" t="s">
        <v>591</v>
      </c>
      <c r="O1982" t="s">
        <v>780</v>
      </c>
      <c r="P1982" t="s">
        <v>459</v>
      </c>
      <c r="Q1982" t="s">
        <v>851</v>
      </c>
      <c r="R1982" t="s">
        <v>854</v>
      </c>
      <c r="S1982" t="s">
        <v>861</v>
      </c>
      <c r="T1982" t="s">
        <v>864</v>
      </c>
      <c r="U1982" t="s">
        <v>867</v>
      </c>
      <c r="V1982" s="1"/>
      <c r="W1982" s="1"/>
      <c r="X1982" s="1">
        <v>-4.5799999999999999E-3</v>
      </c>
      <c r="Y1982" s="1">
        <v>2.41E-2</v>
      </c>
      <c r="Z1982" t="s">
        <v>875</v>
      </c>
      <c r="AA1982" s="1">
        <v>22</v>
      </c>
      <c r="AB1982" t="s">
        <v>881</v>
      </c>
      <c r="AC1982" t="s">
        <v>913</v>
      </c>
      <c r="AD1982" t="s">
        <v>918</v>
      </c>
      <c r="AE1982" t="s">
        <v>921</v>
      </c>
      <c r="AF1982" s="1">
        <v>2000</v>
      </c>
      <c r="AG1982" s="1">
        <v>2016</v>
      </c>
      <c r="AH1982" s="67">
        <f t="shared" si="150"/>
        <v>-3.3553154342769132E-4</v>
      </c>
      <c r="AI1982" s="67">
        <f t="shared" si="154"/>
        <v>1.7655699119230046E-3</v>
      </c>
      <c r="AJ1982" s="67">
        <f t="shared" si="151"/>
        <v>-3.7960485707967803E-3</v>
      </c>
      <c r="AK1982" s="67">
        <f t="shared" si="152"/>
        <v>3.1249854839413976E-3</v>
      </c>
      <c r="AL1982" s="69">
        <f t="shared" si="153"/>
        <v>1</v>
      </c>
    </row>
    <row r="1983" spans="1:38">
      <c r="A1983" s="1">
        <v>1982</v>
      </c>
      <c r="B1983" s="35" t="s">
        <v>1392</v>
      </c>
      <c r="C1983" t="s">
        <v>4</v>
      </c>
      <c r="D1983" t="s">
        <v>36</v>
      </c>
      <c r="E1983" t="s">
        <v>101</v>
      </c>
      <c r="F1983" t="s">
        <v>136</v>
      </c>
      <c r="G1983" t="s">
        <v>151</v>
      </c>
      <c r="H1983" t="s">
        <v>279</v>
      </c>
      <c r="I1983" s="1">
        <v>8.3534965515136719</v>
      </c>
      <c r="J1983" s="1">
        <v>13.649983406066895</v>
      </c>
      <c r="K1983" s="1">
        <v>1</v>
      </c>
      <c r="L1983" t="s">
        <v>456</v>
      </c>
      <c r="M1983" t="s">
        <v>461</v>
      </c>
      <c r="N1983" t="s">
        <v>591</v>
      </c>
      <c r="O1983" t="s">
        <v>780</v>
      </c>
      <c r="P1983" t="s">
        <v>459</v>
      </c>
      <c r="Q1983" t="s">
        <v>851</v>
      </c>
      <c r="R1983" t="s">
        <v>854</v>
      </c>
      <c r="S1983" t="s">
        <v>861</v>
      </c>
      <c r="T1983" t="s">
        <v>865</v>
      </c>
      <c r="U1983" t="s">
        <v>867</v>
      </c>
      <c r="V1983" s="1"/>
      <c r="W1983" s="1"/>
      <c r="X1983" s="1">
        <v>0.12</v>
      </c>
      <c r="Y1983" s="1">
        <v>0.12576436996459961</v>
      </c>
      <c r="Z1983" t="s">
        <v>875</v>
      </c>
      <c r="AA1983" s="1">
        <v>22</v>
      </c>
      <c r="AB1983" t="s">
        <v>881</v>
      </c>
      <c r="AC1983" t="s">
        <v>913</v>
      </c>
      <c r="AD1983" t="s">
        <v>918</v>
      </c>
      <c r="AE1983" t="s">
        <v>921</v>
      </c>
      <c r="AF1983" s="1">
        <v>2000</v>
      </c>
      <c r="AG1983" s="1">
        <v>2016</v>
      </c>
      <c r="AH1983" s="67">
        <f t="shared" si="150"/>
        <v>8.7912194784547943E-3</v>
      </c>
      <c r="AI1983" s="67">
        <f t="shared" si="154"/>
        <v>9.2135181577365256E-3</v>
      </c>
      <c r="AJ1983" s="67">
        <f t="shared" si="151"/>
        <v>-9.2672761107087959E-3</v>
      </c>
      <c r="AK1983" s="67">
        <f t="shared" si="152"/>
        <v>2.6849715067618386E-2</v>
      </c>
      <c r="AL1983" s="69">
        <f t="shared" si="153"/>
        <v>1</v>
      </c>
    </row>
    <row r="1984" spans="1:38">
      <c r="A1984" s="1">
        <v>1983</v>
      </c>
      <c r="B1984" s="35" t="s">
        <v>1392</v>
      </c>
      <c r="C1984" t="s">
        <v>4</v>
      </c>
      <c r="D1984" t="s">
        <v>36</v>
      </c>
      <c r="E1984" t="s">
        <v>101</v>
      </c>
      <c r="F1984" t="s">
        <v>136</v>
      </c>
      <c r="G1984" t="s">
        <v>151</v>
      </c>
      <c r="H1984" t="s">
        <v>279</v>
      </c>
      <c r="I1984" s="1">
        <v>8.3534965515136719</v>
      </c>
      <c r="J1984" s="1">
        <v>13.649983406066895</v>
      </c>
      <c r="K1984" s="1">
        <v>1</v>
      </c>
      <c r="L1984" t="s">
        <v>456</v>
      </c>
      <c r="M1984" t="s">
        <v>461</v>
      </c>
      <c r="N1984" t="s">
        <v>591</v>
      </c>
      <c r="O1984" t="s">
        <v>780</v>
      </c>
      <c r="P1984" t="s">
        <v>459</v>
      </c>
      <c r="Q1984" t="s">
        <v>851</v>
      </c>
      <c r="R1984" t="s">
        <v>854</v>
      </c>
      <c r="S1984" t="s">
        <v>861</v>
      </c>
      <c r="T1984" t="s">
        <v>864</v>
      </c>
      <c r="U1984" t="s">
        <v>867</v>
      </c>
      <c r="V1984" s="1"/>
      <c r="W1984" s="1"/>
      <c r="X1984" s="1">
        <v>2.06E-2</v>
      </c>
      <c r="Y1984" s="1">
        <v>4.2599999999999999E-2</v>
      </c>
      <c r="Z1984" t="s">
        <v>875</v>
      </c>
      <c r="AA1984" s="1">
        <v>7</v>
      </c>
      <c r="AB1984" t="s">
        <v>881</v>
      </c>
      <c r="AC1984" t="s">
        <v>913</v>
      </c>
      <c r="AD1984" t="s">
        <v>918</v>
      </c>
      <c r="AE1984" t="s">
        <v>921</v>
      </c>
      <c r="AF1984" s="1">
        <v>2000</v>
      </c>
      <c r="AG1984" s="1">
        <v>2016</v>
      </c>
      <c r="AH1984" s="67">
        <f t="shared" si="150"/>
        <v>1.5091593438014063E-3</v>
      </c>
      <c r="AI1984" s="67">
        <f t="shared" si="154"/>
        <v>3.1208829148514517E-3</v>
      </c>
      <c r="AJ1984" s="67">
        <f t="shared" si="151"/>
        <v>-4.6077711693074388E-3</v>
      </c>
      <c r="AK1984" s="67">
        <f t="shared" si="152"/>
        <v>7.626089856910251E-3</v>
      </c>
      <c r="AL1984" s="69">
        <f t="shared" si="153"/>
        <v>1</v>
      </c>
    </row>
    <row r="1985" spans="1:38">
      <c r="A1985" s="1">
        <v>1984</v>
      </c>
      <c r="B1985" s="35" t="s">
        <v>1392</v>
      </c>
      <c r="C1985" t="s">
        <v>4</v>
      </c>
      <c r="D1985" t="s">
        <v>36</v>
      </c>
      <c r="E1985" t="s">
        <v>101</v>
      </c>
      <c r="F1985" t="s">
        <v>136</v>
      </c>
      <c r="G1985" t="s">
        <v>151</v>
      </c>
      <c r="H1985" t="s">
        <v>279</v>
      </c>
      <c r="I1985" s="1">
        <v>8.3534965515136719</v>
      </c>
      <c r="J1985" s="1">
        <v>13.649983406066895</v>
      </c>
      <c r="K1985" s="1">
        <v>1</v>
      </c>
      <c r="L1985" t="s">
        <v>456</v>
      </c>
      <c r="M1985" t="s">
        <v>461</v>
      </c>
      <c r="N1985" t="s">
        <v>591</v>
      </c>
      <c r="O1985" t="s">
        <v>780</v>
      </c>
      <c r="P1985" t="s">
        <v>459</v>
      </c>
      <c r="Q1985" t="s">
        <v>851</v>
      </c>
      <c r="R1985" t="s">
        <v>854</v>
      </c>
      <c r="S1985" t="s">
        <v>861</v>
      </c>
      <c r="T1985" t="s">
        <v>864</v>
      </c>
      <c r="U1985" t="s">
        <v>867</v>
      </c>
      <c r="V1985" s="1"/>
      <c r="W1985" s="1"/>
      <c r="X1985" s="1">
        <v>4.7300000000000002E-2</v>
      </c>
      <c r="Y1985" s="1">
        <v>3.3799999999999997E-2</v>
      </c>
      <c r="Z1985" t="s">
        <v>875</v>
      </c>
      <c r="AA1985" s="1">
        <v>7</v>
      </c>
      <c r="AB1985" t="s">
        <v>881</v>
      </c>
      <c r="AC1985" t="s">
        <v>913</v>
      </c>
      <c r="AD1985" t="s">
        <v>918</v>
      </c>
      <c r="AE1985" t="s">
        <v>921</v>
      </c>
      <c r="AF1985" s="1">
        <v>2000</v>
      </c>
      <c r="AG1985" s="1">
        <v>2016</v>
      </c>
      <c r="AH1985" s="67">
        <f t="shared" si="150"/>
        <v>3.4652056777575982E-3</v>
      </c>
      <c r="AI1985" s="67">
        <f t="shared" si="154"/>
        <v>2.4761934864314336E-3</v>
      </c>
      <c r="AJ1985" s="67">
        <f t="shared" si="151"/>
        <v>-1.3881335556480117E-3</v>
      </c>
      <c r="AK1985" s="67">
        <f t="shared" si="152"/>
        <v>8.318544911163208E-3</v>
      </c>
      <c r="AL1985" s="69">
        <f t="shared" si="153"/>
        <v>1</v>
      </c>
    </row>
    <row r="1986" spans="1:38">
      <c r="A1986" s="1">
        <v>1985</v>
      </c>
      <c r="B1986" s="35" t="s">
        <v>1392</v>
      </c>
      <c r="C1986" t="s">
        <v>4</v>
      </c>
      <c r="D1986" t="s">
        <v>36</v>
      </c>
      <c r="E1986" t="s">
        <v>101</v>
      </c>
      <c r="F1986" t="s">
        <v>136</v>
      </c>
      <c r="G1986" t="s">
        <v>151</v>
      </c>
      <c r="H1986" t="s">
        <v>279</v>
      </c>
      <c r="I1986" s="1">
        <v>8.3534965515136719</v>
      </c>
      <c r="J1986" s="1">
        <v>13.649983406066895</v>
      </c>
      <c r="K1986" s="1">
        <v>1</v>
      </c>
      <c r="L1986" t="s">
        <v>456</v>
      </c>
      <c r="M1986" t="s">
        <v>461</v>
      </c>
      <c r="N1986" t="s">
        <v>591</v>
      </c>
      <c r="O1986" t="s">
        <v>780</v>
      </c>
      <c r="P1986" t="s">
        <v>459</v>
      </c>
      <c r="Q1986" t="s">
        <v>851</v>
      </c>
      <c r="R1986" t="s">
        <v>854</v>
      </c>
      <c r="S1986" t="s">
        <v>861</v>
      </c>
      <c r="T1986" t="s">
        <v>864</v>
      </c>
      <c r="U1986" t="s">
        <v>867</v>
      </c>
      <c r="V1986" s="1"/>
      <c r="W1986" s="1"/>
      <c r="X1986" s="1">
        <v>5.9900000000000002E-2</v>
      </c>
      <c r="Y1986" s="1">
        <v>6.8900000000000003E-2</v>
      </c>
      <c r="Z1986" t="s">
        <v>875</v>
      </c>
      <c r="AA1986" s="1">
        <v>7</v>
      </c>
      <c r="AB1986" t="s">
        <v>881</v>
      </c>
      <c r="AC1986" t="s">
        <v>913</v>
      </c>
      <c r="AD1986" t="s">
        <v>918</v>
      </c>
      <c r="AE1986" t="s">
        <v>921</v>
      </c>
      <c r="AF1986" s="1">
        <v>2000</v>
      </c>
      <c r="AG1986" s="1">
        <v>2016</v>
      </c>
      <c r="AH1986" s="67">
        <f t="shared" ref="AH1986:AH2049" si="155">IF(ISBLANK(J1986),"",X1986/J1986)</f>
        <v>4.3882837229953517E-3</v>
      </c>
      <c r="AI1986" s="67">
        <f t="shared" si="154"/>
        <v>5.0476251838794612E-3</v>
      </c>
      <c r="AJ1986" s="67">
        <f t="shared" ref="AJ1986:AJ2049" si="156">IF(ISBLANK(J1986),"",(AH1986-(1.96*(AI1986))))</f>
        <v>-5.5050616374083912E-3</v>
      </c>
      <c r="AK1986" s="67">
        <f t="shared" ref="AK1986:AK2049" si="157">IF(ISBLANK(J1986),"",(AH1986+(1.96*(AI1986))))</f>
        <v>1.4281629083399094E-2</v>
      </c>
      <c r="AL1986" s="69">
        <f t="shared" ref="AL1986:AL2049" si="158">IF(ISBLANK(J1986),"",1)</f>
        <v>1</v>
      </c>
    </row>
    <row r="1987" spans="1:38">
      <c r="A1987" s="1">
        <v>1986</v>
      </c>
      <c r="B1987" s="35" t="s">
        <v>1392</v>
      </c>
      <c r="C1987" t="s">
        <v>4</v>
      </c>
      <c r="D1987" t="s">
        <v>36</v>
      </c>
      <c r="E1987" t="s">
        <v>101</v>
      </c>
      <c r="F1987" t="s">
        <v>136</v>
      </c>
      <c r="G1987" t="s">
        <v>151</v>
      </c>
      <c r="H1987" t="s">
        <v>279</v>
      </c>
      <c r="I1987" s="1">
        <v>8.3534965515136719</v>
      </c>
      <c r="J1987" s="1">
        <v>13.649983406066895</v>
      </c>
      <c r="K1987" s="1">
        <v>1</v>
      </c>
      <c r="L1987" t="s">
        <v>456</v>
      </c>
      <c r="M1987" t="s">
        <v>461</v>
      </c>
      <c r="N1987" t="s">
        <v>591</v>
      </c>
      <c r="O1987" t="s">
        <v>780</v>
      </c>
      <c r="P1987" t="s">
        <v>459</v>
      </c>
      <c r="Q1987" t="s">
        <v>851</v>
      </c>
      <c r="R1987" t="s">
        <v>854</v>
      </c>
      <c r="S1987" t="s">
        <v>861</v>
      </c>
      <c r="T1987" t="s">
        <v>864</v>
      </c>
      <c r="U1987" t="s">
        <v>867</v>
      </c>
      <c r="V1987" s="1"/>
      <c r="W1987" s="1"/>
      <c r="X1987" s="1">
        <v>0.10100000000000001</v>
      </c>
      <c r="Y1987" s="1">
        <v>4.7300000000000002E-2</v>
      </c>
      <c r="Z1987" t="s">
        <v>875</v>
      </c>
      <c r="AA1987" s="1">
        <v>7</v>
      </c>
      <c r="AB1987" t="s">
        <v>881</v>
      </c>
      <c r="AC1987" t="s">
        <v>913</v>
      </c>
      <c r="AD1987" t="s">
        <v>918</v>
      </c>
      <c r="AE1987" t="s">
        <v>921</v>
      </c>
      <c r="AF1987" s="1">
        <v>2000</v>
      </c>
      <c r="AG1987" s="1">
        <v>2016</v>
      </c>
      <c r="AH1987" s="67">
        <f t="shared" si="155"/>
        <v>7.3992763943661185E-3</v>
      </c>
      <c r="AI1987" s="67">
        <f t="shared" ref="AI1987:AI2050" si="159">IF(ISBLANK(J1987),"",Y1987/J1987)</f>
        <v>3.4652056777575982E-3</v>
      </c>
      <c r="AJ1987" s="67">
        <f t="shared" si="156"/>
        <v>6.07473265961226E-4</v>
      </c>
      <c r="AK1987" s="67">
        <f t="shared" si="157"/>
        <v>1.4191079522771011E-2</v>
      </c>
      <c r="AL1987" s="69">
        <f t="shared" si="158"/>
        <v>1</v>
      </c>
    </row>
    <row r="1988" spans="1:38">
      <c r="A1988" s="1">
        <v>1987</v>
      </c>
      <c r="B1988" s="35" t="s">
        <v>1392</v>
      </c>
      <c r="C1988" t="s">
        <v>4</v>
      </c>
      <c r="D1988" t="s">
        <v>36</v>
      </c>
      <c r="E1988" t="s">
        <v>101</v>
      </c>
      <c r="F1988" t="s">
        <v>136</v>
      </c>
      <c r="G1988" t="s">
        <v>151</v>
      </c>
      <c r="H1988" t="s">
        <v>279</v>
      </c>
      <c r="I1988" s="1">
        <v>8.3534965515136719</v>
      </c>
      <c r="J1988" s="1">
        <v>13.649983406066895</v>
      </c>
      <c r="K1988" s="1">
        <v>1</v>
      </c>
      <c r="L1988" t="s">
        <v>456</v>
      </c>
      <c r="M1988" t="s">
        <v>461</v>
      </c>
      <c r="N1988" t="s">
        <v>591</v>
      </c>
      <c r="O1988" t="s">
        <v>780</v>
      </c>
      <c r="P1988" t="s">
        <v>459</v>
      </c>
      <c r="Q1988" t="s">
        <v>851</v>
      </c>
      <c r="R1988" t="s">
        <v>854</v>
      </c>
      <c r="S1988" t="s">
        <v>861</v>
      </c>
      <c r="T1988" t="s">
        <v>865</v>
      </c>
      <c r="U1988" t="s">
        <v>867</v>
      </c>
      <c r="V1988" s="1"/>
      <c r="W1988" s="1"/>
      <c r="X1988" s="1">
        <v>0.23</v>
      </c>
      <c r="Y1988" s="1">
        <v>0.14391250908374786</v>
      </c>
      <c r="Z1988" t="s">
        <v>875</v>
      </c>
      <c r="AA1988" s="1">
        <v>7</v>
      </c>
      <c r="AB1988" t="s">
        <v>881</v>
      </c>
      <c r="AC1988" t="s">
        <v>913</v>
      </c>
      <c r="AD1988" t="s">
        <v>918</v>
      </c>
      <c r="AE1988" t="s">
        <v>921</v>
      </c>
      <c r="AF1988" s="1">
        <v>2000</v>
      </c>
      <c r="AG1988" s="1">
        <v>2016</v>
      </c>
      <c r="AH1988" s="67">
        <f t="shared" si="155"/>
        <v>1.6849837333705021E-2</v>
      </c>
      <c r="AI1988" s="67">
        <f t="shared" si="159"/>
        <v>1.0543053775419557E-2</v>
      </c>
      <c r="AJ1988" s="67">
        <f t="shared" si="156"/>
        <v>-3.8145480661173105E-3</v>
      </c>
      <c r="AK1988" s="67">
        <f t="shared" si="157"/>
        <v>3.751422273352735E-2</v>
      </c>
      <c r="AL1988" s="69">
        <f t="shared" si="158"/>
        <v>1</v>
      </c>
    </row>
    <row r="1989" spans="1:38">
      <c r="A1989" s="1">
        <v>1988</v>
      </c>
      <c r="B1989" s="35" t="s">
        <v>1392</v>
      </c>
      <c r="C1989" t="s">
        <v>4</v>
      </c>
      <c r="D1989" t="s">
        <v>36</v>
      </c>
      <c r="E1989" t="s">
        <v>101</v>
      </c>
      <c r="F1989" t="s">
        <v>136</v>
      </c>
      <c r="G1989" t="s">
        <v>151</v>
      </c>
      <c r="H1989" t="s">
        <v>279</v>
      </c>
      <c r="I1989" s="1">
        <v>8.3534965515136719</v>
      </c>
      <c r="J1989" s="1">
        <v>13.649983406066895</v>
      </c>
      <c r="K1989" s="1">
        <v>1</v>
      </c>
      <c r="L1989" t="s">
        <v>456</v>
      </c>
      <c r="M1989" t="s">
        <v>461</v>
      </c>
      <c r="N1989" t="s">
        <v>591</v>
      </c>
      <c r="O1989" t="s">
        <v>780</v>
      </c>
      <c r="P1989" t="s">
        <v>459</v>
      </c>
      <c r="Q1989" t="s">
        <v>851</v>
      </c>
      <c r="R1989" t="s">
        <v>854</v>
      </c>
      <c r="S1989" t="s">
        <v>861</v>
      </c>
      <c r="T1989" t="s">
        <v>864</v>
      </c>
      <c r="U1989" t="s">
        <v>867</v>
      </c>
      <c r="V1989" s="1"/>
      <c r="W1989" s="1"/>
      <c r="X1989" s="1">
        <v>-5.8900000000000001E-2</v>
      </c>
      <c r="Y1989" s="1">
        <v>4.7899999999999998E-2</v>
      </c>
      <c r="Z1989" t="s">
        <v>875</v>
      </c>
      <c r="AA1989" s="1">
        <v>57</v>
      </c>
      <c r="AB1989" t="s">
        <v>881</v>
      </c>
      <c r="AC1989" t="s">
        <v>913</v>
      </c>
      <c r="AD1989" t="s">
        <v>918</v>
      </c>
      <c r="AE1989" t="s">
        <v>921</v>
      </c>
      <c r="AF1989" s="1">
        <v>2000</v>
      </c>
      <c r="AG1989" s="1">
        <v>2016</v>
      </c>
      <c r="AH1989" s="67">
        <f t="shared" si="155"/>
        <v>-4.3150235606748948E-3</v>
      </c>
      <c r="AI1989" s="67">
        <f t="shared" si="159"/>
        <v>3.509161775149872E-3</v>
      </c>
      <c r="AJ1989" s="67">
        <f t="shared" si="156"/>
        <v>-1.1192980639968644E-2</v>
      </c>
      <c r="AK1989" s="67">
        <f t="shared" si="157"/>
        <v>2.5629335186188543E-3</v>
      </c>
      <c r="AL1989" s="69">
        <f t="shared" si="158"/>
        <v>1</v>
      </c>
    </row>
    <row r="1990" spans="1:38">
      <c r="A1990" s="1">
        <v>1989</v>
      </c>
      <c r="B1990" s="35" t="s">
        <v>1392</v>
      </c>
      <c r="C1990" t="s">
        <v>4</v>
      </c>
      <c r="D1990" t="s">
        <v>36</v>
      </c>
      <c r="E1990" t="s">
        <v>101</v>
      </c>
      <c r="F1990" t="s">
        <v>136</v>
      </c>
      <c r="G1990" t="s">
        <v>151</v>
      </c>
      <c r="H1990" t="s">
        <v>279</v>
      </c>
      <c r="I1990" s="1">
        <v>8.3534965515136719</v>
      </c>
      <c r="J1990" s="1">
        <v>13.649983406066895</v>
      </c>
      <c r="K1990" s="1">
        <v>1</v>
      </c>
      <c r="L1990" t="s">
        <v>456</v>
      </c>
      <c r="M1990" t="s">
        <v>461</v>
      </c>
      <c r="N1990" t="s">
        <v>591</v>
      </c>
      <c r="O1990" t="s">
        <v>780</v>
      </c>
      <c r="P1990" t="s">
        <v>459</v>
      </c>
      <c r="Q1990" t="s">
        <v>851</v>
      </c>
      <c r="R1990" t="s">
        <v>854</v>
      </c>
      <c r="S1990" t="s">
        <v>861</v>
      </c>
      <c r="T1990" t="s">
        <v>864</v>
      </c>
      <c r="U1990" t="s">
        <v>867</v>
      </c>
      <c r="V1990" s="1"/>
      <c r="W1990" s="1"/>
      <c r="X1990" s="1">
        <v>5.45E-2</v>
      </c>
      <c r="Y1990" s="1">
        <v>3.7600000000000001E-2</v>
      </c>
      <c r="Z1990" t="s">
        <v>875</v>
      </c>
      <c r="AA1990" s="1">
        <v>57</v>
      </c>
      <c r="AB1990" t="s">
        <v>881</v>
      </c>
      <c r="AC1990" t="s">
        <v>913</v>
      </c>
      <c r="AD1990" t="s">
        <v>918</v>
      </c>
      <c r="AE1990" t="s">
        <v>921</v>
      </c>
      <c r="AF1990" s="1">
        <v>2000</v>
      </c>
      <c r="AG1990" s="1">
        <v>2016</v>
      </c>
      <c r="AH1990" s="67">
        <f t="shared" si="155"/>
        <v>3.9926788464648855E-3</v>
      </c>
      <c r="AI1990" s="67">
        <f t="shared" si="159"/>
        <v>2.754582103249169E-3</v>
      </c>
      <c r="AJ1990" s="67">
        <f t="shared" si="156"/>
        <v>-1.4063020759034857E-3</v>
      </c>
      <c r="AK1990" s="67">
        <f t="shared" si="157"/>
        <v>9.3916597688332576E-3</v>
      </c>
      <c r="AL1990" s="69">
        <f t="shared" si="158"/>
        <v>1</v>
      </c>
    </row>
    <row r="1991" spans="1:38">
      <c r="A1991" s="1">
        <v>1990</v>
      </c>
      <c r="B1991" s="35" t="s">
        <v>1392</v>
      </c>
      <c r="C1991" t="s">
        <v>4</v>
      </c>
      <c r="D1991" t="s">
        <v>36</v>
      </c>
      <c r="E1991" t="s">
        <v>101</v>
      </c>
      <c r="F1991" t="s">
        <v>136</v>
      </c>
      <c r="G1991" t="s">
        <v>151</v>
      </c>
      <c r="H1991" t="s">
        <v>279</v>
      </c>
      <c r="I1991" s="1">
        <v>8.3534965515136719</v>
      </c>
      <c r="J1991" s="1">
        <v>13.649983406066895</v>
      </c>
      <c r="K1991" s="1">
        <v>1</v>
      </c>
      <c r="L1991" t="s">
        <v>456</v>
      </c>
      <c r="M1991" t="s">
        <v>461</v>
      </c>
      <c r="N1991" t="s">
        <v>591</v>
      </c>
      <c r="O1991" t="s">
        <v>780</v>
      </c>
      <c r="P1991" t="s">
        <v>459</v>
      </c>
      <c r="Q1991" t="s">
        <v>851</v>
      </c>
      <c r="R1991" t="s">
        <v>854</v>
      </c>
      <c r="S1991" t="s">
        <v>861</v>
      </c>
      <c r="T1991" t="s">
        <v>864</v>
      </c>
      <c r="U1991" t="s">
        <v>867</v>
      </c>
      <c r="V1991" s="1"/>
      <c r="W1991" s="1"/>
      <c r="X1991" s="1">
        <v>8.1600000000000006E-2</v>
      </c>
      <c r="Y1991" s="1">
        <v>4.82E-2</v>
      </c>
      <c r="Z1991" t="s">
        <v>875</v>
      </c>
      <c r="AA1991" s="1">
        <v>57</v>
      </c>
      <c r="AB1991" t="s">
        <v>881</v>
      </c>
      <c r="AC1991" t="s">
        <v>913</v>
      </c>
      <c r="AD1991" t="s">
        <v>918</v>
      </c>
      <c r="AE1991" t="s">
        <v>921</v>
      </c>
      <c r="AF1991" s="1">
        <v>2000</v>
      </c>
      <c r="AG1991" s="1">
        <v>2016</v>
      </c>
      <c r="AH1991" s="67">
        <f t="shared" si="155"/>
        <v>5.9780292453492602E-3</v>
      </c>
      <c r="AI1991" s="67">
        <f t="shared" si="159"/>
        <v>3.5311398238460092E-3</v>
      </c>
      <c r="AJ1991" s="67">
        <f t="shared" si="156"/>
        <v>-9.4300480938891776E-4</v>
      </c>
      <c r="AK1991" s="67">
        <f t="shared" si="157"/>
        <v>1.2899063300087438E-2</v>
      </c>
      <c r="AL1991" s="69">
        <f t="shared" si="158"/>
        <v>1</v>
      </c>
    </row>
    <row r="1992" spans="1:38">
      <c r="A1992" s="1">
        <v>1991</v>
      </c>
      <c r="B1992" s="35" t="s">
        <v>1392</v>
      </c>
      <c r="C1992" t="s">
        <v>4</v>
      </c>
      <c r="D1992" t="s">
        <v>36</v>
      </c>
      <c r="E1992" t="s">
        <v>101</v>
      </c>
      <c r="F1992" t="s">
        <v>136</v>
      </c>
      <c r="G1992" t="s">
        <v>151</v>
      </c>
      <c r="H1992" t="s">
        <v>279</v>
      </c>
      <c r="I1992" s="1">
        <v>8.3534965515136719</v>
      </c>
      <c r="J1992" s="1">
        <v>13.649983406066895</v>
      </c>
      <c r="K1992" s="1">
        <v>1</v>
      </c>
      <c r="L1992" t="s">
        <v>456</v>
      </c>
      <c r="M1992" t="s">
        <v>461</v>
      </c>
      <c r="N1992" t="s">
        <v>591</v>
      </c>
      <c r="O1992" t="s">
        <v>780</v>
      </c>
      <c r="P1992" t="s">
        <v>459</v>
      </c>
      <c r="Q1992" t="s">
        <v>851</v>
      </c>
      <c r="R1992" t="s">
        <v>854</v>
      </c>
      <c r="S1992" t="s">
        <v>861</v>
      </c>
      <c r="T1992" t="s">
        <v>864</v>
      </c>
      <c r="U1992" t="s">
        <v>867</v>
      </c>
      <c r="V1992" s="1"/>
      <c r="W1992" s="1"/>
      <c r="X1992" s="1">
        <v>5.6099999999999997E-2</v>
      </c>
      <c r="Y1992" s="1">
        <v>2.4400000000000002E-2</v>
      </c>
      <c r="Z1992" t="s">
        <v>875</v>
      </c>
      <c r="AA1992" s="1">
        <v>57</v>
      </c>
      <c r="AB1992" t="s">
        <v>881</v>
      </c>
      <c r="AC1992" t="s">
        <v>913</v>
      </c>
      <c r="AD1992" t="s">
        <v>918</v>
      </c>
      <c r="AE1992" t="s">
        <v>921</v>
      </c>
      <c r="AF1992" s="1">
        <v>2000</v>
      </c>
      <c r="AG1992" s="1">
        <v>2016</v>
      </c>
      <c r="AH1992" s="67">
        <f t="shared" si="155"/>
        <v>4.1098951061776159E-3</v>
      </c>
      <c r="AI1992" s="67">
        <f t="shared" si="159"/>
        <v>1.7875479606191415E-3</v>
      </c>
      <c r="AJ1992" s="67">
        <f t="shared" si="156"/>
        <v>6.0630110336409859E-4</v>
      </c>
      <c r="AK1992" s="67">
        <f t="shared" si="157"/>
        <v>7.6134891089911332E-3</v>
      </c>
      <c r="AL1992" s="69">
        <f t="shared" si="158"/>
        <v>1</v>
      </c>
    </row>
    <row r="1993" spans="1:38">
      <c r="A1993" s="1">
        <v>1992</v>
      </c>
      <c r="B1993" s="35" t="s">
        <v>1392</v>
      </c>
      <c r="C1993" t="s">
        <v>4</v>
      </c>
      <c r="D1993" t="s">
        <v>36</v>
      </c>
      <c r="E1993" t="s">
        <v>101</v>
      </c>
      <c r="F1993" t="s">
        <v>136</v>
      </c>
      <c r="G1993" t="s">
        <v>151</v>
      </c>
      <c r="H1993" t="s">
        <v>279</v>
      </c>
      <c r="I1993" s="1">
        <v>8.3534965515136719</v>
      </c>
      <c r="J1993" s="1">
        <v>13.649983406066895</v>
      </c>
      <c r="K1993" s="1">
        <v>1</v>
      </c>
      <c r="L1993" t="s">
        <v>456</v>
      </c>
      <c r="M1993" t="s">
        <v>461</v>
      </c>
      <c r="N1993" t="s">
        <v>591</v>
      </c>
      <c r="O1993" t="s">
        <v>780</v>
      </c>
      <c r="P1993" t="s">
        <v>459</v>
      </c>
      <c r="Q1993" t="s">
        <v>851</v>
      </c>
      <c r="R1993" t="s">
        <v>854</v>
      </c>
      <c r="S1993" t="s">
        <v>861</v>
      </c>
      <c r="T1993" t="s">
        <v>865</v>
      </c>
      <c r="U1993" t="s">
        <v>867</v>
      </c>
      <c r="V1993" s="1"/>
      <c r="W1993" s="1"/>
      <c r="X1993" s="1">
        <v>0.13</v>
      </c>
      <c r="Y1993" s="1">
        <v>9.2521972954273224E-2</v>
      </c>
      <c r="Z1993" t="s">
        <v>875</v>
      </c>
      <c r="AA1993" s="1">
        <v>57</v>
      </c>
      <c r="AB1993" t="s">
        <v>881</v>
      </c>
      <c r="AC1993" t="s">
        <v>913</v>
      </c>
      <c r="AD1993" t="s">
        <v>918</v>
      </c>
      <c r="AE1993" t="s">
        <v>921</v>
      </c>
      <c r="AF1993" s="1">
        <v>2000</v>
      </c>
      <c r="AG1993" s="1">
        <v>2016</v>
      </c>
      <c r="AH1993" s="67">
        <f t="shared" si="155"/>
        <v>9.5238211016593615E-3</v>
      </c>
      <c r="AI1993" s="67">
        <f t="shared" si="159"/>
        <v>6.7781747568389531E-3</v>
      </c>
      <c r="AJ1993" s="67">
        <f t="shared" si="156"/>
        <v>-3.7614014217449872E-3</v>
      </c>
      <c r="AK1993" s="67">
        <f t="shared" si="157"/>
        <v>2.280904362506371E-2</v>
      </c>
      <c r="AL1993" s="69">
        <f t="shared" si="158"/>
        <v>1</v>
      </c>
    </row>
    <row r="1994" spans="1:38">
      <c r="A1994" s="1">
        <v>1993</v>
      </c>
      <c r="B1994" s="35" t="s">
        <v>1392</v>
      </c>
      <c r="C1994" t="s">
        <v>4</v>
      </c>
      <c r="D1994" t="s">
        <v>36</v>
      </c>
      <c r="E1994" t="s">
        <v>101</v>
      </c>
      <c r="F1994" t="s">
        <v>136</v>
      </c>
      <c r="G1994" t="s">
        <v>151</v>
      </c>
      <c r="H1994" t="s">
        <v>279</v>
      </c>
      <c r="I1994" s="1">
        <v>8.3534965515136719</v>
      </c>
      <c r="J1994" s="1">
        <v>13.649983406066895</v>
      </c>
      <c r="K1994" s="1">
        <v>1</v>
      </c>
      <c r="L1994" t="s">
        <v>456</v>
      </c>
      <c r="M1994" t="s">
        <v>461</v>
      </c>
      <c r="N1994" t="s">
        <v>591</v>
      </c>
      <c r="O1994" t="s">
        <v>780</v>
      </c>
      <c r="P1994" t="s">
        <v>459</v>
      </c>
      <c r="Q1994" t="s">
        <v>851</v>
      </c>
      <c r="R1994" t="s">
        <v>854</v>
      </c>
      <c r="S1994" t="s">
        <v>861</v>
      </c>
      <c r="T1994" t="s">
        <v>864</v>
      </c>
      <c r="U1994" t="s">
        <v>867</v>
      </c>
      <c r="V1994" s="1"/>
      <c r="W1994" s="1"/>
      <c r="X1994" s="1">
        <v>-0.104</v>
      </c>
      <c r="Y1994" s="1">
        <v>4.9500000000000002E-2</v>
      </c>
      <c r="Z1994" t="s">
        <v>877</v>
      </c>
      <c r="AA1994" s="1">
        <v>24</v>
      </c>
      <c r="AB1994" t="s">
        <v>881</v>
      </c>
      <c r="AC1994" t="s">
        <v>913</v>
      </c>
      <c r="AD1994" t="s">
        <v>918</v>
      </c>
      <c r="AE1994" t="s">
        <v>921</v>
      </c>
      <c r="AF1994" s="1">
        <v>2000</v>
      </c>
      <c r="AG1994" s="1">
        <v>2016</v>
      </c>
      <c r="AH1994" s="67">
        <f t="shared" si="155"/>
        <v>-7.6190568813274883E-3</v>
      </c>
      <c r="AI1994" s="67">
        <f t="shared" si="159"/>
        <v>3.6263780348626028E-3</v>
      </c>
      <c r="AJ1994" s="67">
        <f t="shared" si="156"/>
        <v>-1.4726757829658189E-2</v>
      </c>
      <c r="AK1994" s="67">
        <f t="shared" si="157"/>
        <v>-5.1135593299678726E-4</v>
      </c>
      <c r="AL1994" s="69">
        <f t="shared" si="158"/>
        <v>1</v>
      </c>
    </row>
    <row r="1995" spans="1:38">
      <c r="A1995" s="1">
        <v>1994</v>
      </c>
      <c r="B1995" s="35" t="s">
        <v>1392</v>
      </c>
      <c r="C1995" t="s">
        <v>4</v>
      </c>
      <c r="D1995" t="s">
        <v>36</v>
      </c>
      <c r="E1995" t="s">
        <v>101</v>
      </c>
      <c r="F1995" t="s">
        <v>136</v>
      </c>
      <c r="G1995" t="s">
        <v>151</v>
      </c>
      <c r="H1995" t="s">
        <v>279</v>
      </c>
      <c r="I1995" s="1">
        <v>8.3534965515136719</v>
      </c>
      <c r="J1995" s="1">
        <v>13.649983406066895</v>
      </c>
      <c r="K1995" s="1">
        <v>1</v>
      </c>
      <c r="L1995" t="s">
        <v>456</v>
      </c>
      <c r="M1995" t="s">
        <v>461</v>
      </c>
      <c r="N1995" t="s">
        <v>591</v>
      </c>
      <c r="O1995" t="s">
        <v>780</v>
      </c>
      <c r="P1995" t="s">
        <v>459</v>
      </c>
      <c r="Q1995" t="s">
        <v>851</v>
      </c>
      <c r="R1995" t="s">
        <v>854</v>
      </c>
      <c r="S1995" t="s">
        <v>861</v>
      </c>
      <c r="T1995" t="s">
        <v>864</v>
      </c>
      <c r="U1995" t="s">
        <v>867</v>
      </c>
      <c r="V1995" s="1"/>
      <c r="W1995" s="1"/>
      <c r="X1995" s="1">
        <v>0.114</v>
      </c>
      <c r="Y1995" s="1">
        <v>2.8799999999999999E-2</v>
      </c>
      <c r="Z1995" t="s">
        <v>877</v>
      </c>
      <c r="AA1995" s="1">
        <v>24</v>
      </c>
      <c r="AB1995" t="s">
        <v>881</v>
      </c>
      <c r="AC1995" t="s">
        <v>913</v>
      </c>
      <c r="AD1995" t="s">
        <v>918</v>
      </c>
      <c r="AE1995" t="s">
        <v>921</v>
      </c>
      <c r="AF1995" s="1">
        <v>2000</v>
      </c>
      <c r="AG1995" s="1">
        <v>2016</v>
      </c>
      <c r="AH1995" s="67">
        <f t="shared" si="155"/>
        <v>8.3516585045320547E-3</v>
      </c>
      <c r="AI1995" s="67">
        <f t="shared" si="159"/>
        <v>2.1098926748291504E-3</v>
      </c>
      <c r="AJ1995" s="67">
        <f t="shared" si="156"/>
        <v>4.2162688618669203E-3</v>
      </c>
      <c r="AK1995" s="67">
        <f t="shared" si="157"/>
        <v>1.2487048147197189E-2</v>
      </c>
      <c r="AL1995" s="69">
        <f t="shared" si="158"/>
        <v>1</v>
      </c>
    </row>
    <row r="1996" spans="1:38">
      <c r="A1996" s="1">
        <v>1995</v>
      </c>
      <c r="B1996" s="35" t="s">
        <v>1392</v>
      </c>
      <c r="C1996" t="s">
        <v>4</v>
      </c>
      <c r="D1996" t="s">
        <v>36</v>
      </c>
      <c r="E1996" t="s">
        <v>101</v>
      </c>
      <c r="F1996" t="s">
        <v>136</v>
      </c>
      <c r="G1996" t="s">
        <v>151</v>
      </c>
      <c r="H1996" t="s">
        <v>279</v>
      </c>
      <c r="I1996" s="1">
        <v>8.3534965515136719</v>
      </c>
      <c r="J1996" s="1">
        <v>13.649983406066895</v>
      </c>
      <c r="K1996" s="1">
        <v>1</v>
      </c>
      <c r="L1996" t="s">
        <v>456</v>
      </c>
      <c r="M1996" t="s">
        <v>461</v>
      </c>
      <c r="N1996" t="s">
        <v>591</v>
      </c>
      <c r="O1996" t="s">
        <v>780</v>
      </c>
      <c r="P1996" t="s">
        <v>459</v>
      </c>
      <c r="Q1996" t="s">
        <v>851</v>
      </c>
      <c r="R1996" t="s">
        <v>854</v>
      </c>
      <c r="S1996" t="s">
        <v>861</v>
      </c>
      <c r="T1996" t="s">
        <v>864</v>
      </c>
      <c r="U1996" t="s">
        <v>867</v>
      </c>
      <c r="V1996" s="1"/>
      <c r="W1996" s="1"/>
      <c r="X1996" s="1">
        <v>0.11899999999999999</v>
      </c>
      <c r="Y1996" s="1">
        <v>4.8500000000000001E-2</v>
      </c>
      <c r="Z1996" t="s">
        <v>877</v>
      </c>
      <c r="AA1996" s="1">
        <v>24</v>
      </c>
      <c r="AB1996" t="s">
        <v>881</v>
      </c>
      <c r="AC1996" t="s">
        <v>913</v>
      </c>
      <c r="AD1996" t="s">
        <v>918</v>
      </c>
      <c r="AE1996" t="s">
        <v>921</v>
      </c>
      <c r="AF1996" s="1">
        <v>2000</v>
      </c>
      <c r="AG1996" s="1">
        <v>2016</v>
      </c>
      <c r="AH1996" s="67">
        <f t="shared" si="155"/>
        <v>8.7179593161343365E-3</v>
      </c>
      <c r="AI1996" s="67">
        <f t="shared" si="159"/>
        <v>3.5531178725421459E-3</v>
      </c>
      <c r="AJ1996" s="67">
        <f t="shared" si="156"/>
        <v>1.7538482859517307E-3</v>
      </c>
      <c r="AK1996" s="67">
        <f t="shared" si="157"/>
        <v>1.5682070346316943E-2</v>
      </c>
      <c r="AL1996" s="69">
        <f t="shared" si="158"/>
        <v>1</v>
      </c>
    </row>
    <row r="1997" spans="1:38">
      <c r="A1997" s="1">
        <v>1996</v>
      </c>
      <c r="B1997" s="35" t="s">
        <v>1392</v>
      </c>
      <c r="C1997" t="s">
        <v>4</v>
      </c>
      <c r="D1997" t="s">
        <v>36</v>
      </c>
      <c r="E1997" t="s">
        <v>101</v>
      </c>
      <c r="F1997" t="s">
        <v>136</v>
      </c>
      <c r="G1997" t="s">
        <v>151</v>
      </c>
      <c r="H1997" t="s">
        <v>279</v>
      </c>
      <c r="I1997" s="1">
        <v>8.3534965515136719</v>
      </c>
      <c r="J1997" s="1">
        <v>13.649983406066895</v>
      </c>
      <c r="K1997" s="1">
        <v>1</v>
      </c>
      <c r="L1997" t="s">
        <v>456</v>
      </c>
      <c r="M1997" t="s">
        <v>461</v>
      </c>
      <c r="N1997" t="s">
        <v>591</v>
      </c>
      <c r="O1997" t="s">
        <v>780</v>
      </c>
      <c r="P1997" t="s">
        <v>459</v>
      </c>
      <c r="Q1997" t="s">
        <v>851</v>
      </c>
      <c r="R1997" t="s">
        <v>854</v>
      </c>
      <c r="S1997" t="s">
        <v>861</v>
      </c>
      <c r="T1997" t="s">
        <v>864</v>
      </c>
      <c r="U1997" t="s">
        <v>867</v>
      </c>
      <c r="V1997" s="1"/>
      <c r="W1997" s="1"/>
      <c r="X1997" s="1">
        <v>9.0800000000000006E-2</v>
      </c>
      <c r="Y1997" s="1">
        <v>2.92E-2</v>
      </c>
      <c r="Z1997" t="s">
        <v>877</v>
      </c>
      <c r="AA1997" s="1">
        <v>24</v>
      </c>
      <c r="AB1997" t="s">
        <v>881</v>
      </c>
      <c r="AC1997" t="s">
        <v>913</v>
      </c>
      <c r="AD1997" t="s">
        <v>918</v>
      </c>
      <c r="AE1997" t="s">
        <v>921</v>
      </c>
      <c r="AF1997" s="1">
        <v>2000</v>
      </c>
      <c r="AG1997" s="1">
        <v>2016</v>
      </c>
      <c r="AH1997" s="67">
        <f t="shared" si="155"/>
        <v>6.6520227386974613E-3</v>
      </c>
      <c r="AI1997" s="67">
        <f t="shared" si="159"/>
        <v>2.1391967397573334E-3</v>
      </c>
      <c r="AJ1997" s="67">
        <f t="shared" si="156"/>
        <v>2.4591971287730883E-3</v>
      </c>
      <c r="AK1997" s="67">
        <f t="shared" si="157"/>
        <v>1.0844848348621833E-2</v>
      </c>
      <c r="AL1997" s="69">
        <f t="shared" si="158"/>
        <v>1</v>
      </c>
    </row>
    <row r="1998" spans="1:38">
      <c r="A1998" s="1">
        <v>1997</v>
      </c>
      <c r="B1998" s="35" t="s">
        <v>1392</v>
      </c>
      <c r="C1998" t="s">
        <v>4</v>
      </c>
      <c r="D1998" t="s">
        <v>36</v>
      </c>
      <c r="E1998" t="s">
        <v>101</v>
      </c>
      <c r="F1998" t="s">
        <v>136</v>
      </c>
      <c r="G1998" t="s">
        <v>151</v>
      </c>
      <c r="H1998" t="s">
        <v>279</v>
      </c>
      <c r="I1998" s="1">
        <v>8.3534965515136719</v>
      </c>
      <c r="J1998" s="1">
        <v>13.649983406066895</v>
      </c>
      <c r="K1998" s="1">
        <v>1</v>
      </c>
      <c r="L1998" t="s">
        <v>456</v>
      </c>
      <c r="M1998" t="s">
        <v>461</v>
      </c>
      <c r="N1998" t="s">
        <v>591</v>
      </c>
      <c r="O1998" t="s">
        <v>780</v>
      </c>
      <c r="P1998" t="s">
        <v>459</v>
      </c>
      <c r="Q1998" t="s">
        <v>851</v>
      </c>
      <c r="R1998" t="s">
        <v>854</v>
      </c>
      <c r="S1998" t="s">
        <v>861</v>
      </c>
      <c r="T1998" t="s">
        <v>865</v>
      </c>
      <c r="U1998" t="s">
        <v>867</v>
      </c>
      <c r="V1998" s="1"/>
      <c r="W1998" s="1"/>
      <c r="X1998" s="1">
        <v>0.22</v>
      </c>
      <c r="Y1998" s="1">
        <v>9.4568833708763123E-2</v>
      </c>
      <c r="Z1998" t="s">
        <v>877</v>
      </c>
      <c r="AA1998" s="1">
        <v>24</v>
      </c>
      <c r="AB1998" t="s">
        <v>881</v>
      </c>
      <c r="AC1998" t="s">
        <v>913</v>
      </c>
      <c r="AD1998" t="s">
        <v>918</v>
      </c>
      <c r="AE1998" t="s">
        <v>921</v>
      </c>
      <c r="AF1998" s="1">
        <v>2000</v>
      </c>
      <c r="AG1998" s="1">
        <v>2016</v>
      </c>
      <c r="AH1998" s="67">
        <f t="shared" si="155"/>
        <v>1.6117235710500458E-2</v>
      </c>
      <c r="AI1998" s="67">
        <f t="shared" si="159"/>
        <v>6.9281281079602557E-3</v>
      </c>
      <c r="AJ1998" s="67">
        <f t="shared" si="156"/>
        <v>2.5381046188983573E-3</v>
      </c>
      <c r="AK1998" s="67">
        <f t="shared" si="157"/>
        <v>2.969636680210256E-2</v>
      </c>
      <c r="AL1998" s="69">
        <f t="shared" si="158"/>
        <v>1</v>
      </c>
    </row>
    <row r="1999" spans="1:38">
      <c r="A1999" s="1">
        <v>1998</v>
      </c>
      <c r="B1999" s="35" t="s">
        <v>1392</v>
      </c>
      <c r="C1999" t="s">
        <v>4</v>
      </c>
      <c r="D1999" t="s">
        <v>37</v>
      </c>
      <c r="E1999" t="s">
        <v>101</v>
      </c>
      <c r="F1999" t="s">
        <v>139</v>
      </c>
      <c r="G1999" t="s">
        <v>159</v>
      </c>
      <c r="H1999" t="s">
        <v>280</v>
      </c>
      <c r="I1999" s="1">
        <v>-0.8002418</v>
      </c>
      <c r="J1999" s="1">
        <v>5.8484369999999997</v>
      </c>
      <c r="K1999" s="1">
        <v>0</v>
      </c>
      <c r="L1999" t="s">
        <v>456</v>
      </c>
      <c r="M1999" t="s">
        <v>461</v>
      </c>
      <c r="N1999" t="s">
        <v>591</v>
      </c>
      <c r="O1999" t="s">
        <v>780</v>
      </c>
      <c r="P1999" t="s">
        <v>459</v>
      </c>
      <c r="Q1999" t="s">
        <v>851</v>
      </c>
      <c r="R1999" t="s">
        <v>854</v>
      </c>
      <c r="S1999" t="s">
        <v>861</v>
      </c>
      <c r="T1999" t="s">
        <v>864</v>
      </c>
      <c r="U1999" t="s">
        <v>867</v>
      </c>
      <c r="V1999" s="1">
        <v>-0.19748089999999999</v>
      </c>
      <c r="W1999" s="1">
        <v>2.392134</v>
      </c>
      <c r="X1999" s="1">
        <v>3.49E-3</v>
      </c>
      <c r="Y1999" s="1">
        <v>3.2899999999999999E-2</v>
      </c>
      <c r="Z1999" t="s">
        <v>875</v>
      </c>
      <c r="AA1999" s="1">
        <v>58</v>
      </c>
      <c r="AB1999" t="s">
        <v>881</v>
      </c>
      <c r="AC1999" t="s">
        <v>913</v>
      </c>
      <c r="AD1999" t="s">
        <v>918</v>
      </c>
      <c r="AE1999" t="s">
        <v>921</v>
      </c>
      <c r="AF1999" s="1">
        <v>2000</v>
      </c>
      <c r="AG1999" s="1">
        <v>2016</v>
      </c>
      <c r="AH1999" s="67">
        <f t="shared" si="155"/>
        <v>5.9674063343761769E-4</v>
      </c>
      <c r="AI1999" s="67">
        <f t="shared" si="159"/>
        <v>5.6254346246698049E-3</v>
      </c>
      <c r="AJ1999" s="67">
        <f t="shared" si="156"/>
        <v>-1.04291112309152E-2</v>
      </c>
      <c r="AK1999" s="67">
        <f t="shared" si="157"/>
        <v>1.1622592497790437E-2</v>
      </c>
      <c r="AL1999" s="69">
        <f t="shared" si="158"/>
        <v>1</v>
      </c>
    </row>
    <row r="2000" spans="1:38">
      <c r="A2000" s="1">
        <v>1999</v>
      </c>
      <c r="B2000" s="35" t="s">
        <v>1392</v>
      </c>
      <c r="C2000" t="s">
        <v>4</v>
      </c>
      <c r="D2000" t="s">
        <v>37</v>
      </c>
      <c r="E2000" t="s">
        <v>101</v>
      </c>
      <c r="F2000" t="s">
        <v>139</v>
      </c>
      <c r="G2000" t="s">
        <v>159</v>
      </c>
      <c r="H2000" t="s">
        <v>280</v>
      </c>
      <c r="I2000" s="1">
        <v>-0.8002418</v>
      </c>
      <c r="J2000" s="1">
        <v>5.8484369999999997</v>
      </c>
      <c r="K2000" s="1">
        <v>0</v>
      </c>
      <c r="L2000" t="s">
        <v>456</v>
      </c>
      <c r="M2000" t="s">
        <v>461</v>
      </c>
      <c r="N2000" t="s">
        <v>591</v>
      </c>
      <c r="O2000" t="s">
        <v>780</v>
      </c>
      <c r="P2000" t="s">
        <v>459</v>
      </c>
      <c r="Q2000" t="s">
        <v>851</v>
      </c>
      <c r="R2000" t="s">
        <v>854</v>
      </c>
      <c r="S2000" t="s">
        <v>861</v>
      </c>
      <c r="T2000" t="s">
        <v>864</v>
      </c>
      <c r="U2000" t="s">
        <v>867</v>
      </c>
      <c r="V2000" s="1">
        <v>-0.19748089999999999</v>
      </c>
      <c r="W2000" s="1">
        <v>2.392134</v>
      </c>
      <c r="X2000" s="1">
        <v>1.7000000000000001E-2</v>
      </c>
      <c r="Y2000" s="1">
        <v>1.8800000000000001E-2</v>
      </c>
      <c r="Z2000" t="s">
        <v>875</v>
      </c>
      <c r="AA2000" s="1">
        <v>58</v>
      </c>
      <c r="AB2000" t="s">
        <v>881</v>
      </c>
      <c r="AC2000" t="s">
        <v>913</v>
      </c>
      <c r="AD2000" t="s">
        <v>918</v>
      </c>
      <c r="AE2000" t="s">
        <v>921</v>
      </c>
      <c r="AF2000" s="1">
        <v>2000</v>
      </c>
      <c r="AG2000" s="1">
        <v>2016</v>
      </c>
      <c r="AH2000" s="67">
        <f t="shared" si="155"/>
        <v>2.906759532504155E-3</v>
      </c>
      <c r="AI2000" s="67">
        <f t="shared" si="159"/>
        <v>3.2145340712398888E-3</v>
      </c>
      <c r="AJ2000" s="67">
        <f t="shared" si="156"/>
        <v>-3.3937272471260267E-3</v>
      </c>
      <c r="AK2000" s="67">
        <f t="shared" si="157"/>
        <v>9.2072463121343363E-3</v>
      </c>
      <c r="AL2000" s="69">
        <f t="shared" si="158"/>
        <v>1</v>
      </c>
    </row>
    <row r="2001" spans="1:38">
      <c r="A2001" s="1">
        <v>2000</v>
      </c>
      <c r="B2001" s="35" t="s">
        <v>1392</v>
      </c>
      <c r="C2001" t="s">
        <v>4</v>
      </c>
      <c r="D2001" t="s">
        <v>37</v>
      </c>
      <c r="E2001" t="s">
        <v>101</v>
      </c>
      <c r="F2001" t="s">
        <v>139</v>
      </c>
      <c r="G2001" t="s">
        <v>159</v>
      </c>
      <c r="H2001" t="s">
        <v>280</v>
      </c>
      <c r="I2001" s="1">
        <v>-0.8002418</v>
      </c>
      <c r="J2001" s="1">
        <v>5.8484369999999997</v>
      </c>
      <c r="K2001" s="1">
        <v>0</v>
      </c>
      <c r="L2001" t="s">
        <v>456</v>
      </c>
      <c r="M2001" t="s">
        <v>461</v>
      </c>
      <c r="N2001" t="s">
        <v>591</v>
      </c>
      <c r="O2001" t="s">
        <v>780</v>
      </c>
      <c r="P2001" t="s">
        <v>459</v>
      </c>
      <c r="Q2001" t="s">
        <v>851</v>
      </c>
      <c r="R2001" t="s">
        <v>854</v>
      </c>
      <c r="S2001" t="s">
        <v>861</v>
      </c>
      <c r="T2001" t="s">
        <v>864</v>
      </c>
      <c r="U2001" t="s">
        <v>867</v>
      </c>
      <c r="V2001" s="1">
        <v>-0.19748089999999999</v>
      </c>
      <c r="W2001" s="1">
        <v>2.392134</v>
      </c>
      <c r="X2001" s="1">
        <v>6.5100000000000002E-3</v>
      </c>
      <c r="Y2001" s="1">
        <v>1.3899999999999999E-2</v>
      </c>
      <c r="Z2001" t="s">
        <v>875</v>
      </c>
      <c r="AA2001" s="1">
        <v>58</v>
      </c>
      <c r="AB2001" t="s">
        <v>881</v>
      </c>
      <c r="AC2001" t="s">
        <v>913</v>
      </c>
      <c r="AD2001" t="s">
        <v>918</v>
      </c>
      <c r="AE2001" t="s">
        <v>921</v>
      </c>
      <c r="AF2001" s="1">
        <v>2000</v>
      </c>
      <c r="AG2001" s="1">
        <v>2016</v>
      </c>
      <c r="AH2001" s="67">
        <f t="shared" si="155"/>
        <v>1.1131179150942381E-3</v>
      </c>
      <c r="AI2001" s="67">
        <f t="shared" si="159"/>
        <v>2.3767033824592795E-3</v>
      </c>
      <c r="AJ2001" s="67">
        <f t="shared" si="156"/>
        <v>-3.5452207145259501E-3</v>
      </c>
      <c r="AK2001" s="67">
        <f t="shared" si="157"/>
        <v>5.7714565447144258E-3</v>
      </c>
      <c r="AL2001" s="69">
        <f t="shared" si="158"/>
        <v>1</v>
      </c>
    </row>
    <row r="2002" spans="1:38">
      <c r="A2002" s="1">
        <v>2001</v>
      </c>
      <c r="B2002" s="35" t="s">
        <v>1392</v>
      </c>
      <c r="C2002" t="s">
        <v>4</v>
      </c>
      <c r="D2002" t="s">
        <v>37</v>
      </c>
      <c r="E2002" t="s">
        <v>101</v>
      </c>
      <c r="F2002" t="s">
        <v>139</v>
      </c>
      <c r="G2002" t="s">
        <v>159</v>
      </c>
      <c r="H2002" t="s">
        <v>280</v>
      </c>
      <c r="I2002" s="1">
        <v>-0.8002418</v>
      </c>
      <c r="J2002" s="1">
        <v>5.8484369999999997</v>
      </c>
      <c r="K2002" s="1">
        <v>0</v>
      </c>
      <c r="L2002" t="s">
        <v>456</v>
      </c>
      <c r="M2002" t="s">
        <v>461</v>
      </c>
      <c r="N2002" t="s">
        <v>591</v>
      </c>
      <c r="O2002" t="s">
        <v>780</v>
      </c>
      <c r="P2002" t="s">
        <v>459</v>
      </c>
      <c r="Q2002" t="s">
        <v>851</v>
      </c>
      <c r="R2002" t="s">
        <v>854</v>
      </c>
      <c r="S2002" t="s">
        <v>861</v>
      </c>
      <c r="T2002" t="s">
        <v>864</v>
      </c>
      <c r="U2002" t="s">
        <v>867</v>
      </c>
      <c r="V2002" s="1">
        <v>-0.19748089999999999</v>
      </c>
      <c r="W2002" s="1">
        <v>2.392134</v>
      </c>
      <c r="X2002" s="1">
        <v>3.4799999999999998E-2</v>
      </c>
      <c r="Y2002" s="1">
        <v>2.3099999999999999E-2</v>
      </c>
      <c r="Z2002" t="s">
        <v>875</v>
      </c>
      <c r="AA2002" s="1">
        <v>58</v>
      </c>
      <c r="AB2002" t="s">
        <v>881</v>
      </c>
      <c r="AC2002" t="s">
        <v>913</v>
      </c>
      <c r="AD2002" t="s">
        <v>918</v>
      </c>
      <c r="AE2002" t="s">
        <v>921</v>
      </c>
      <c r="AF2002" s="1">
        <v>2000</v>
      </c>
      <c r="AG2002" s="1">
        <v>2016</v>
      </c>
      <c r="AH2002" s="67">
        <f t="shared" si="155"/>
        <v>5.9503077488908575E-3</v>
      </c>
      <c r="AI2002" s="67">
        <f t="shared" si="159"/>
        <v>3.9497732471085864E-3</v>
      </c>
      <c r="AJ2002" s="67">
        <f t="shared" si="156"/>
        <v>-1.7912478154419719E-3</v>
      </c>
      <c r="AK2002" s="67">
        <f t="shared" si="157"/>
        <v>1.3691863313223687E-2</v>
      </c>
      <c r="AL2002" s="69">
        <f t="shared" si="158"/>
        <v>1</v>
      </c>
    </row>
    <row r="2003" spans="1:38">
      <c r="A2003" s="1">
        <v>2002</v>
      </c>
      <c r="B2003" s="35" t="s">
        <v>1392</v>
      </c>
      <c r="C2003" t="s">
        <v>4</v>
      </c>
      <c r="D2003" t="s">
        <v>37</v>
      </c>
      <c r="E2003" t="s">
        <v>101</v>
      </c>
      <c r="F2003" t="s">
        <v>139</v>
      </c>
      <c r="G2003" t="s">
        <v>159</v>
      </c>
      <c r="H2003" t="s">
        <v>280</v>
      </c>
      <c r="I2003" s="1">
        <v>-0.8002418</v>
      </c>
      <c r="J2003" s="1">
        <v>5.8484369999999997</v>
      </c>
      <c r="K2003" s="1">
        <v>0</v>
      </c>
      <c r="L2003" t="s">
        <v>456</v>
      </c>
      <c r="M2003" t="s">
        <v>461</v>
      </c>
      <c r="N2003" t="s">
        <v>591</v>
      </c>
      <c r="O2003" t="s">
        <v>780</v>
      </c>
      <c r="P2003" t="s">
        <v>459</v>
      </c>
      <c r="Q2003" t="s">
        <v>851</v>
      </c>
      <c r="R2003" t="s">
        <v>854</v>
      </c>
      <c r="S2003" t="s">
        <v>861</v>
      </c>
      <c r="T2003" t="s">
        <v>865</v>
      </c>
      <c r="U2003" t="s">
        <v>867</v>
      </c>
      <c r="V2003" s="1">
        <v>-0.19748089999999999</v>
      </c>
      <c r="W2003" s="1">
        <v>2.392134</v>
      </c>
      <c r="X2003" s="1">
        <v>0.06</v>
      </c>
      <c r="Y2003" s="1">
        <v>5.2158068865537643E-2</v>
      </c>
      <c r="Z2003" t="s">
        <v>875</v>
      </c>
      <c r="AA2003" s="1">
        <v>58</v>
      </c>
      <c r="AB2003" t="s">
        <v>881</v>
      </c>
      <c r="AC2003" t="s">
        <v>913</v>
      </c>
      <c r="AD2003" t="s">
        <v>918</v>
      </c>
      <c r="AE2003" t="s">
        <v>921</v>
      </c>
      <c r="AF2003" s="1">
        <v>2000</v>
      </c>
      <c r="AG2003" s="1">
        <v>2016</v>
      </c>
      <c r="AH2003" s="67">
        <f t="shared" si="155"/>
        <v>1.0259151291191133E-2</v>
      </c>
      <c r="AI2003" s="67">
        <f t="shared" si="159"/>
        <v>8.9182919924652767E-3</v>
      </c>
      <c r="AJ2003" s="67">
        <f t="shared" si="156"/>
        <v>-7.220701014040808E-3</v>
      </c>
      <c r="AK2003" s="67">
        <f t="shared" si="157"/>
        <v>2.7739003596423076E-2</v>
      </c>
      <c r="AL2003" s="69">
        <f t="shared" si="158"/>
        <v>1</v>
      </c>
    </row>
    <row r="2004" spans="1:38">
      <c r="A2004" s="1">
        <v>2003</v>
      </c>
      <c r="B2004" s="35" t="s">
        <v>1392</v>
      </c>
      <c r="C2004" t="s">
        <v>4</v>
      </c>
      <c r="D2004" t="s">
        <v>37</v>
      </c>
      <c r="E2004" t="s">
        <v>101</v>
      </c>
      <c r="F2004" t="s">
        <v>139</v>
      </c>
      <c r="G2004" t="s">
        <v>159</v>
      </c>
      <c r="H2004" t="s">
        <v>280</v>
      </c>
      <c r="I2004" s="1">
        <v>9.0474700000000005E-2</v>
      </c>
      <c r="J2004" s="1">
        <v>4.0914109999999999</v>
      </c>
      <c r="K2004" s="1">
        <v>0</v>
      </c>
      <c r="L2004" t="s">
        <v>456</v>
      </c>
      <c r="M2004" t="s">
        <v>461</v>
      </c>
      <c r="N2004" t="s">
        <v>591</v>
      </c>
      <c r="O2004" t="s">
        <v>780</v>
      </c>
      <c r="P2004" t="s">
        <v>459</v>
      </c>
      <c r="Q2004" t="s">
        <v>851</v>
      </c>
      <c r="R2004" t="s">
        <v>854</v>
      </c>
      <c r="S2004" t="s">
        <v>861</v>
      </c>
      <c r="T2004" t="s">
        <v>864</v>
      </c>
      <c r="U2004" t="s">
        <v>867</v>
      </c>
      <c r="V2004" s="1">
        <v>-0.15414510000000001</v>
      </c>
      <c r="W2004" s="1">
        <v>1.900258</v>
      </c>
      <c r="X2004" s="1">
        <v>-4.7699999999999999E-3</v>
      </c>
      <c r="Y2004" s="1">
        <v>4.4400000000000002E-2</v>
      </c>
      <c r="Z2004" t="s">
        <v>876</v>
      </c>
      <c r="AA2004" s="1">
        <v>34</v>
      </c>
      <c r="AB2004" t="s">
        <v>881</v>
      </c>
      <c r="AC2004" t="s">
        <v>913</v>
      </c>
      <c r="AD2004" t="s">
        <v>918</v>
      </c>
      <c r="AE2004" t="s">
        <v>921</v>
      </c>
      <c r="AF2004" s="1">
        <v>2000</v>
      </c>
      <c r="AG2004" s="1">
        <v>2016</v>
      </c>
      <c r="AH2004" s="67">
        <f t="shared" si="155"/>
        <v>-1.1658569623046915E-3</v>
      </c>
      <c r="AI2004" s="67">
        <f t="shared" si="159"/>
        <v>1.0852001913276375E-2</v>
      </c>
      <c r="AJ2004" s="67">
        <f t="shared" si="156"/>
        <v>-2.2435780712326384E-2</v>
      </c>
      <c r="AK2004" s="67">
        <f t="shared" si="157"/>
        <v>2.0104066787717003E-2</v>
      </c>
      <c r="AL2004" s="69">
        <f t="shared" si="158"/>
        <v>1</v>
      </c>
    </row>
    <row r="2005" spans="1:38">
      <c r="A2005" s="1">
        <v>2004</v>
      </c>
      <c r="B2005" s="35" t="s">
        <v>1392</v>
      </c>
      <c r="C2005" t="s">
        <v>4</v>
      </c>
      <c r="D2005" t="s">
        <v>37</v>
      </c>
      <c r="E2005" t="s">
        <v>101</v>
      </c>
      <c r="F2005" t="s">
        <v>139</v>
      </c>
      <c r="G2005" t="s">
        <v>159</v>
      </c>
      <c r="H2005" t="s">
        <v>280</v>
      </c>
      <c r="I2005" s="1">
        <v>9.0474700000000005E-2</v>
      </c>
      <c r="J2005" s="1">
        <v>4.0914109999999999</v>
      </c>
      <c r="K2005" s="1">
        <v>0</v>
      </c>
      <c r="L2005" t="s">
        <v>456</v>
      </c>
      <c r="M2005" t="s">
        <v>461</v>
      </c>
      <c r="N2005" t="s">
        <v>591</v>
      </c>
      <c r="O2005" t="s">
        <v>780</v>
      </c>
      <c r="P2005" t="s">
        <v>459</v>
      </c>
      <c r="Q2005" t="s">
        <v>851</v>
      </c>
      <c r="R2005" t="s">
        <v>854</v>
      </c>
      <c r="S2005" t="s">
        <v>861</v>
      </c>
      <c r="T2005" t="s">
        <v>864</v>
      </c>
      <c r="U2005" t="s">
        <v>867</v>
      </c>
      <c r="V2005" s="1">
        <v>-0.15414510000000001</v>
      </c>
      <c r="W2005" s="1">
        <v>1.900258</v>
      </c>
      <c r="X2005" s="1">
        <v>4.7699999999999999E-3</v>
      </c>
      <c r="Y2005" s="1">
        <v>1.4200000000000001E-2</v>
      </c>
      <c r="Z2005" t="s">
        <v>876</v>
      </c>
      <c r="AA2005" s="1">
        <v>34</v>
      </c>
      <c r="AB2005" t="s">
        <v>881</v>
      </c>
      <c r="AC2005" t="s">
        <v>913</v>
      </c>
      <c r="AD2005" t="s">
        <v>918</v>
      </c>
      <c r="AE2005" t="s">
        <v>921</v>
      </c>
      <c r="AF2005" s="1">
        <v>2000</v>
      </c>
      <c r="AG2005" s="1">
        <v>2016</v>
      </c>
      <c r="AH2005" s="67">
        <f t="shared" si="155"/>
        <v>1.1658569623046915E-3</v>
      </c>
      <c r="AI2005" s="67">
        <f t="shared" si="159"/>
        <v>3.47068529658839E-3</v>
      </c>
      <c r="AJ2005" s="67">
        <f t="shared" si="156"/>
        <v>-5.6366862190085527E-3</v>
      </c>
      <c r="AK2005" s="67">
        <f t="shared" si="157"/>
        <v>7.9684001436179357E-3</v>
      </c>
      <c r="AL2005" s="69">
        <f t="shared" si="158"/>
        <v>1</v>
      </c>
    </row>
    <row r="2006" spans="1:38">
      <c r="A2006" s="1">
        <v>2005</v>
      </c>
      <c r="B2006" s="35" t="s">
        <v>1392</v>
      </c>
      <c r="C2006" t="s">
        <v>4</v>
      </c>
      <c r="D2006" t="s">
        <v>37</v>
      </c>
      <c r="E2006" t="s">
        <v>101</v>
      </c>
      <c r="F2006" t="s">
        <v>139</v>
      </c>
      <c r="G2006" t="s">
        <v>159</v>
      </c>
      <c r="H2006" t="s">
        <v>280</v>
      </c>
      <c r="I2006" s="1">
        <v>9.0474700000000005E-2</v>
      </c>
      <c r="J2006" s="1">
        <v>4.0914109999999999</v>
      </c>
      <c r="K2006" s="1">
        <v>0</v>
      </c>
      <c r="L2006" t="s">
        <v>456</v>
      </c>
      <c r="M2006" t="s">
        <v>461</v>
      </c>
      <c r="N2006" t="s">
        <v>591</v>
      </c>
      <c r="O2006" t="s">
        <v>780</v>
      </c>
      <c r="P2006" t="s">
        <v>459</v>
      </c>
      <c r="Q2006" t="s">
        <v>851</v>
      </c>
      <c r="R2006" t="s">
        <v>854</v>
      </c>
      <c r="S2006" t="s">
        <v>861</v>
      </c>
      <c r="T2006" t="s">
        <v>864</v>
      </c>
      <c r="U2006" t="s">
        <v>867</v>
      </c>
      <c r="V2006" s="1">
        <v>-0.15414510000000001</v>
      </c>
      <c r="W2006" s="1">
        <v>1.900258</v>
      </c>
      <c r="X2006" s="1">
        <v>1.2800000000000001E-2</v>
      </c>
      <c r="Y2006" s="1">
        <v>1.54E-2</v>
      </c>
      <c r="Z2006" t="s">
        <v>876</v>
      </c>
      <c r="AA2006" s="1">
        <v>34</v>
      </c>
      <c r="AB2006" t="s">
        <v>881</v>
      </c>
      <c r="AC2006" t="s">
        <v>913</v>
      </c>
      <c r="AD2006" t="s">
        <v>918</v>
      </c>
      <c r="AE2006" t="s">
        <v>921</v>
      </c>
      <c r="AF2006" s="1">
        <v>2000</v>
      </c>
      <c r="AG2006" s="1">
        <v>2016</v>
      </c>
      <c r="AH2006" s="67">
        <f t="shared" si="155"/>
        <v>3.1285050560796754E-3</v>
      </c>
      <c r="AI2006" s="67">
        <f t="shared" si="159"/>
        <v>3.7639826455958592E-3</v>
      </c>
      <c r="AJ2006" s="67">
        <f t="shared" si="156"/>
        <v>-4.2489009292882088E-3</v>
      </c>
      <c r="AK2006" s="67">
        <f t="shared" si="157"/>
        <v>1.0505911041447559E-2</v>
      </c>
      <c r="AL2006" s="69">
        <f t="shared" si="158"/>
        <v>1</v>
      </c>
    </row>
    <row r="2007" spans="1:38">
      <c r="A2007" s="1">
        <v>2006</v>
      </c>
      <c r="B2007" s="35" t="s">
        <v>1392</v>
      </c>
      <c r="C2007" t="s">
        <v>4</v>
      </c>
      <c r="D2007" t="s">
        <v>37</v>
      </c>
      <c r="E2007" t="s">
        <v>101</v>
      </c>
      <c r="F2007" t="s">
        <v>139</v>
      </c>
      <c r="G2007" t="s">
        <v>159</v>
      </c>
      <c r="H2007" t="s">
        <v>280</v>
      </c>
      <c r="I2007" s="1">
        <v>9.0474700000000005E-2</v>
      </c>
      <c r="J2007" s="1">
        <v>4.0914109999999999</v>
      </c>
      <c r="K2007" s="1">
        <v>0</v>
      </c>
      <c r="L2007" t="s">
        <v>456</v>
      </c>
      <c r="M2007" t="s">
        <v>461</v>
      </c>
      <c r="N2007" t="s">
        <v>591</v>
      </c>
      <c r="O2007" t="s">
        <v>780</v>
      </c>
      <c r="P2007" t="s">
        <v>459</v>
      </c>
      <c r="Q2007" t="s">
        <v>851</v>
      </c>
      <c r="R2007" t="s">
        <v>854</v>
      </c>
      <c r="S2007" t="s">
        <v>861</v>
      </c>
      <c r="T2007" t="s">
        <v>864</v>
      </c>
      <c r="U2007" t="s">
        <v>867</v>
      </c>
      <c r="V2007" s="1">
        <v>-0.15414510000000001</v>
      </c>
      <c r="W2007" s="1">
        <v>1.900258</v>
      </c>
      <c r="X2007" s="1">
        <v>-1.18E-2</v>
      </c>
      <c r="Y2007" s="1">
        <v>1.5800000000000002E-2</v>
      </c>
      <c r="Z2007" t="s">
        <v>876</v>
      </c>
      <c r="AA2007" s="1">
        <v>34</v>
      </c>
      <c r="AB2007" t="s">
        <v>881</v>
      </c>
      <c r="AC2007" t="s">
        <v>913</v>
      </c>
      <c r="AD2007" t="s">
        <v>918</v>
      </c>
      <c r="AE2007" t="s">
        <v>921</v>
      </c>
      <c r="AF2007" s="1">
        <v>2000</v>
      </c>
      <c r="AG2007" s="1">
        <v>2016</v>
      </c>
      <c r="AH2007" s="67">
        <f t="shared" si="155"/>
        <v>-2.8840905985734505E-3</v>
      </c>
      <c r="AI2007" s="67">
        <f t="shared" si="159"/>
        <v>3.8617484285983494E-3</v>
      </c>
      <c r="AJ2007" s="67">
        <f t="shared" si="156"/>
        <v>-1.0453117518626215E-2</v>
      </c>
      <c r="AK2007" s="67">
        <f t="shared" si="157"/>
        <v>4.6849363214793143E-3</v>
      </c>
      <c r="AL2007" s="69">
        <f t="shared" si="158"/>
        <v>1</v>
      </c>
    </row>
    <row r="2008" spans="1:38">
      <c r="A2008" s="1">
        <v>2007</v>
      </c>
      <c r="B2008" s="35" t="s">
        <v>1392</v>
      </c>
      <c r="C2008" t="s">
        <v>4</v>
      </c>
      <c r="D2008" t="s">
        <v>37</v>
      </c>
      <c r="E2008" t="s">
        <v>101</v>
      </c>
      <c r="F2008" t="s">
        <v>139</v>
      </c>
      <c r="G2008" t="s">
        <v>159</v>
      </c>
      <c r="H2008" t="s">
        <v>280</v>
      </c>
      <c r="I2008" s="1">
        <v>9.0474700000000005E-2</v>
      </c>
      <c r="J2008" s="1">
        <v>4.0914109999999999</v>
      </c>
      <c r="K2008" s="1">
        <v>0</v>
      </c>
      <c r="L2008" t="s">
        <v>456</v>
      </c>
      <c r="M2008" t="s">
        <v>461</v>
      </c>
      <c r="N2008" t="s">
        <v>591</v>
      </c>
      <c r="O2008" t="s">
        <v>780</v>
      </c>
      <c r="P2008" t="s">
        <v>459</v>
      </c>
      <c r="Q2008" t="s">
        <v>851</v>
      </c>
      <c r="R2008" t="s">
        <v>854</v>
      </c>
      <c r="S2008" t="s">
        <v>861</v>
      </c>
      <c r="T2008" t="s">
        <v>865</v>
      </c>
      <c r="U2008" t="s">
        <v>867</v>
      </c>
      <c r="V2008" s="1">
        <v>-0.15414510000000001</v>
      </c>
      <c r="W2008" s="1">
        <v>1.900258</v>
      </c>
      <c r="X2008" s="1">
        <v>0</v>
      </c>
      <c r="Y2008" s="1">
        <v>0</v>
      </c>
      <c r="Z2008" t="s">
        <v>876</v>
      </c>
      <c r="AA2008" s="1">
        <v>34</v>
      </c>
      <c r="AB2008" t="s">
        <v>881</v>
      </c>
      <c r="AC2008" t="s">
        <v>913</v>
      </c>
      <c r="AD2008" t="s">
        <v>918</v>
      </c>
      <c r="AE2008" t="s">
        <v>921</v>
      </c>
      <c r="AF2008" s="1">
        <v>2000</v>
      </c>
      <c r="AG2008" s="1">
        <v>2016</v>
      </c>
      <c r="AH2008" s="67">
        <f t="shared" si="155"/>
        <v>0</v>
      </c>
      <c r="AI2008" s="67">
        <f t="shared" si="159"/>
        <v>0</v>
      </c>
      <c r="AJ2008" s="67">
        <f t="shared" si="156"/>
        <v>0</v>
      </c>
      <c r="AK2008" s="67">
        <f t="shared" si="157"/>
        <v>0</v>
      </c>
      <c r="AL2008" s="69">
        <f t="shared" si="158"/>
        <v>1</v>
      </c>
    </row>
    <row r="2009" spans="1:38">
      <c r="A2009" s="1">
        <v>2008</v>
      </c>
      <c r="B2009" s="35" t="s">
        <v>1392</v>
      </c>
      <c r="C2009" t="s">
        <v>4</v>
      </c>
      <c r="D2009" t="s">
        <v>37</v>
      </c>
      <c r="E2009" t="s">
        <v>101</v>
      </c>
      <c r="F2009" t="s">
        <v>139</v>
      </c>
      <c r="G2009" t="s">
        <v>159</v>
      </c>
      <c r="H2009" t="s">
        <v>280</v>
      </c>
      <c r="I2009" s="1">
        <v>-2.5106519999999999</v>
      </c>
      <c r="J2009" s="1">
        <v>7.9577220000000004</v>
      </c>
      <c r="K2009" s="1">
        <v>0</v>
      </c>
      <c r="L2009" t="s">
        <v>456</v>
      </c>
      <c r="M2009" t="s">
        <v>461</v>
      </c>
      <c r="N2009" t="s">
        <v>591</v>
      </c>
      <c r="O2009" t="s">
        <v>780</v>
      </c>
      <c r="P2009" t="s">
        <v>459</v>
      </c>
      <c r="Q2009" t="s">
        <v>851</v>
      </c>
      <c r="R2009" t="s">
        <v>854</v>
      </c>
      <c r="S2009" t="s">
        <v>861</v>
      </c>
      <c r="T2009" t="s">
        <v>864</v>
      </c>
      <c r="U2009" t="s">
        <v>867</v>
      </c>
      <c r="V2009" s="1">
        <v>-0.27084760000000002</v>
      </c>
      <c r="W2009" s="1">
        <v>3.0485899999999999</v>
      </c>
      <c r="X2009" s="1">
        <v>3.7199999999999997E-2</v>
      </c>
      <c r="Y2009" s="1">
        <v>3.2300000000000002E-2</v>
      </c>
      <c r="Z2009" t="s">
        <v>877</v>
      </c>
      <c r="AA2009" s="1">
        <v>24</v>
      </c>
      <c r="AB2009" t="s">
        <v>881</v>
      </c>
      <c r="AC2009" t="s">
        <v>913</v>
      </c>
      <c r="AD2009" t="s">
        <v>918</v>
      </c>
      <c r="AE2009" t="s">
        <v>921</v>
      </c>
      <c r="AF2009" s="1">
        <v>2000</v>
      </c>
      <c r="AG2009" s="1">
        <v>2016</v>
      </c>
      <c r="AH2009" s="67">
        <f t="shared" si="155"/>
        <v>4.6747046453746426E-3</v>
      </c>
      <c r="AI2009" s="67">
        <f t="shared" si="159"/>
        <v>4.0589505388602416E-3</v>
      </c>
      <c r="AJ2009" s="67">
        <f t="shared" si="156"/>
        <v>-3.2808384107914298E-3</v>
      </c>
      <c r="AK2009" s="67">
        <f t="shared" si="157"/>
        <v>1.2630247701540715E-2</v>
      </c>
      <c r="AL2009" s="69">
        <f t="shared" si="158"/>
        <v>1</v>
      </c>
    </row>
    <row r="2010" spans="1:38">
      <c r="A2010" s="1">
        <v>2009</v>
      </c>
      <c r="B2010" s="35" t="s">
        <v>1392</v>
      </c>
      <c r="C2010" t="s">
        <v>4</v>
      </c>
      <c r="D2010" t="s">
        <v>37</v>
      </c>
      <c r="E2010" t="s">
        <v>101</v>
      </c>
      <c r="F2010" t="s">
        <v>139</v>
      </c>
      <c r="G2010" t="s">
        <v>159</v>
      </c>
      <c r="H2010" t="s">
        <v>280</v>
      </c>
      <c r="I2010" s="1">
        <v>-2.5106519999999999</v>
      </c>
      <c r="J2010" s="1">
        <v>7.9577220000000004</v>
      </c>
      <c r="K2010" s="1">
        <v>0</v>
      </c>
      <c r="L2010" t="s">
        <v>456</v>
      </c>
      <c r="M2010" t="s">
        <v>461</v>
      </c>
      <c r="N2010" t="s">
        <v>591</v>
      </c>
      <c r="O2010" t="s">
        <v>780</v>
      </c>
      <c r="P2010" t="s">
        <v>459</v>
      </c>
      <c r="Q2010" t="s">
        <v>851</v>
      </c>
      <c r="R2010" t="s">
        <v>854</v>
      </c>
      <c r="S2010" t="s">
        <v>861</v>
      </c>
      <c r="T2010" t="s">
        <v>864</v>
      </c>
      <c r="U2010" t="s">
        <v>867</v>
      </c>
      <c r="V2010" s="1">
        <v>-0.27084760000000002</v>
      </c>
      <c r="W2010" s="1">
        <v>3.0485899999999999</v>
      </c>
      <c r="X2010" s="1">
        <v>2.07E-2</v>
      </c>
      <c r="Y2010" s="1">
        <v>3.0599999999999999E-2</v>
      </c>
      <c r="Z2010" t="s">
        <v>877</v>
      </c>
      <c r="AA2010" s="1">
        <v>24</v>
      </c>
      <c r="AB2010" t="s">
        <v>881</v>
      </c>
      <c r="AC2010" t="s">
        <v>913</v>
      </c>
      <c r="AD2010" t="s">
        <v>918</v>
      </c>
      <c r="AE2010" t="s">
        <v>921</v>
      </c>
      <c r="AF2010" s="1">
        <v>2000</v>
      </c>
      <c r="AG2010" s="1">
        <v>2016</v>
      </c>
      <c r="AH2010" s="67">
        <f t="shared" si="155"/>
        <v>2.6012469397649223E-3</v>
      </c>
      <c r="AI2010" s="67">
        <f t="shared" si="159"/>
        <v>3.8453215631307548E-3</v>
      </c>
      <c r="AJ2010" s="67">
        <f t="shared" si="156"/>
        <v>-4.935583323971357E-3</v>
      </c>
      <c r="AK2010" s="67">
        <f t="shared" si="157"/>
        <v>1.0138077203501201E-2</v>
      </c>
      <c r="AL2010" s="69">
        <f t="shared" si="158"/>
        <v>1</v>
      </c>
    </row>
    <row r="2011" spans="1:38">
      <c r="A2011" s="1">
        <v>2010</v>
      </c>
      <c r="B2011" s="35" t="s">
        <v>1392</v>
      </c>
      <c r="C2011" t="s">
        <v>4</v>
      </c>
      <c r="D2011" t="s">
        <v>37</v>
      </c>
      <c r="E2011" t="s">
        <v>101</v>
      </c>
      <c r="F2011" t="s">
        <v>139</v>
      </c>
      <c r="G2011" t="s">
        <v>159</v>
      </c>
      <c r="H2011" t="s">
        <v>280</v>
      </c>
      <c r="I2011" s="1">
        <v>-2.5106519999999999</v>
      </c>
      <c r="J2011" s="1">
        <v>7.9577220000000004</v>
      </c>
      <c r="K2011" s="1">
        <v>0</v>
      </c>
      <c r="L2011" t="s">
        <v>456</v>
      </c>
      <c r="M2011" t="s">
        <v>461</v>
      </c>
      <c r="N2011" t="s">
        <v>591</v>
      </c>
      <c r="O2011" t="s">
        <v>780</v>
      </c>
      <c r="P2011" t="s">
        <v>459</v>
      </c>
      <c r="Q2011" t="s">
        <v>851</v>
      </c>
      <c r="R2011" t="s">
        <v>854</v>
      </c>
      <c r="S2011" t="s">
        <v>861</v>
      </c>
      <c r="T2011" t="s">
        <v>864</v>
      </c>
      <c r="U2011" t="s">
        <v>867</v>
      </c>
      <c r="V2011" s="1">
        <v>-0.27084760000000002</v>
      </c>
      <c r="W2011" s="1">
        <v>3.0485899999999999</v>
      </c>
      <c r="X2011" s="1">
        <v>-4.0200000000000001E-3</v>
      </c>
      <c r="Y2011" s="1">
        <v>2.12E-2</v>
      </c>
      <c r="Z2011" t="s">
        <v>877</v>
      </c>
      <c r="AA2011" s="1">
        <v>24</v>
      </c>
      <c r="AB2011" t="s">
        <v>881</v>
      </c>
      <c r="AC2011" t="s">
        <v>913</v>
      </c>
      <c r="AD2011" t="s">
        <v>918</v>
      </c>
      <c r="AE2011" t="s">
        <v>921</v>
      </c>
      <c r="AF2011" s="1">
        <v>2000</v>
      </c>
      <c r="AG2011" s="1">
        <v>2016</v>
      </c>
      <c r="AH2011" s="67">
        <f t="shared" si="155"/>
        <v>-5.0516969554855015E-4</v>
      </c>
      <c r="AI2011" s="67">
        <f t="shared" si="159"/>
        <v>2.6640789914500656E-3</v>
      </c>
      <c r="AJ2011" s="67">
        <f t="shared" si="156"/>
        <v>-5.7267645187906785E-3</v>
      </c>
      <c r="AK2011" s="67">
        <f t="shared" si="157"/>
        <v>4.7164251276935786E-3</v>
      </c>
      <c r="AL2011" s="69">
        <f t="shared" si="158"/>
        <v>1</v>
      </c>
    </row>
    <row r="2012" spans="1:38">
      <c r="A2012" s="1">
        <v>2011</v>
      </c>
      <c r="B2012" s="35" t="s">
        <v>1392</v>
      </c>
      <c r="C2012" t="s">
        <v>4</v>
      </c>
      <c r="D2012" t="s">
        <v>37</v>
      </c>
      <c r="E2012" t="s">
        <v>101</v>
      </c>
      <c r="F2012" t="s">
        <v>139</v>
      </c>
      <c r="G2012" t="s">
        <v>159</v>
      </c>
      <c r="H2012" t="s">
        <v>280</v>
      </c>
      <c r="I2012" s="1">
        <v>-2.5106519999999999</v>
      </c>
      <c r="J2012" s="1">
        <v>7.9577220000000004</v>
      </c>
      <c r="K2012" s="1">
        <v>0</v>
      </c>
      <c r="L2012" t="s">
        <v>456</v>
      </c>
      <c r="M2012" t="s">
        <v>461</v>
      </c>
      <c r="N2012" t="s">
        <v>591</v>
      </c>
      <c r="O2012" t="s">
        <v>780</v>
      </c>
      <c r="P2012" t="s">
        <v>459</v>
      </c>
      <c r="Q2012" t="s">
        <v>851</v>
      </c>
      <c r="R2012" t="s">
        <v>854</v>
      </c>
      <c r="S2012" t="s">
        <v>861</v>
      </c>
      <c r="T2012" t="s">
        <v>864</v>
      </c>
      <c r="U2012" t="s">
        <v>867</v>
      </c>
      <c r="V2012" s="1">
        <v>-0.27084760000000002</v>
      </c>
      <c r="W2012" s="1">
        <v>3.0485899999999999</v>
      </c>
      <c r="X2012" s="1">
        <v>6.8900000000000003E-2</v>
      </c>
      <c r="Y2012" s="1">
        <v>3.2899999999999999E-2</v>
      </c>
      <c r="Z2012" t="s">
        <v>877</v>
      </c>
      <c r="AA2012" s="1">
        <v>24</v>
      </c>
      <c r="AB2012" t="s">
        <v>881</v>
      </c>
      <c r="AC2012" t="s">
        <v>913</v>
      </c>
      <c r="AD2012" t="s">
        <v>918</v>
      </c>
      <c r="AE2012" t="s">
        <v>921</v>
      </c>
      <c r="AF2012" s="1">
        <v>2000</v>
      </c>
      <c r="AG2012" s="1">
        <v>2016</v>
      </c>
      <c r="AH2012" s="67">
        <f t="shared" si="155"/>
        <v>8.6582567222127128E-3</v>
      </c>
      <c r="AI2012" s="67">
        <f t="shared" si="159"/>
        <v>4.1343490008824129E-3</v>
      </c>
      <c r="AJ2012" s="67">
        <f t="shared" si="156"/>
        <v>5.5493268048318299E-4</v>
      </c>
      <c r="AK2012" s="67">
        <f t="shared" si="157"/>
        <v>1.6761580763942241E-2</v>
      </c>
      <c r="AL2012" s="69">
        <f t="shared" si="158"/>
        <v>1</v>
      </c>
    </row>
    <row r="2013" spans="1:38">
      <c r="A2013" s="1">
        <v>2012</v>
      </c>
      <c r="B2013" s="35" t="s">
        <v>1392</v>
      </c>
      <c r="C2013" t="s">
        <v>4</v>
      </c>
      <c r="D2013" t="s">
        <v>37</v>
      </c>
      <c r="E2013" t="s">
        <v>101</v>
      </c>
      <c r="F2013" t="s">
        <v>139</v>
      </c>
      <c r="G2013" t="s">
        <v>159</v>
      </c>
      <c r="H2013" t="s">
        <v>280</v>
      </c>
      <c r="I2013" s="1">
        <v>-2.5106519999999999</v>
      </c>
      <c r="J2013" s="1">
        <v>7.9577220000000004</v>
      </c>
      <c r="K2013" s="1">
        <v>0</v>
      </c>
      <c r="L2013" t="s">
        <v>456</v>
      </c>
      <c r="M2013" t="s">
        <v>461</v>
      </c>
      <c r="N2013" t="s">
        <v>591</v>
      </c>
      <c r="O2013" t="s">
        <v>780</v>
      </c>
      <c r="P2013" t="s">
        <v>459</v>
      </c>
      <c r="Q2013" t="s">
        <v>851</v>
      </c>
      <c r="R2013" t="s">
        <v>854</v>
      </c>
      <c r="S2013" t="s">
        <v>861</v>
      </c>
      <c r="T2013" t="s">
        <v>865</v>
      </c>
      <c r="U2013" t="s">
        <v>867</v>
      </c>
      <c r="V2013" s="1">
        <v>-0.27084760000000002</v>
      </c>
      <c r="W2013" s="1">
        <v>3.0485899999999999</v>
      </c>
      <c r="X2013" s="1">
        <v>0.12</v>
      </c>
      <c r="Y2013" s="1">
        <v>6.1225611716508865E-2</v>
      </c>
      <c r="Z2013" t="s">
        <v>877</v>
      </c>
      <c r="AA2013" s="1">
        <v>24</v>
      </c>
      <c r="AB2013" t="s">
        <v>881</v>
      </c>
      <c r="AC2013" t="s">
        <v>913</v>
      </c>
      <c r="AD2013" t="s">
        <v>918</v>
      </c>
      <c r="AE2013" t="s">
        <v>921</v>
      </c>
      <c r="AF2013" s="1">
        <v>2000</v>
      </c>
      <c r="AG2013" s="1">
        <v>2016</v>
      </c>
      <c r="AH2013" s="67">
        <f t="shared" si="155"/>
        <v>1.5079692404434334E-2</v>
      </c>
      <c r="AI2013" s="67">
        <f t="shared" si="159"/>
        <v>7.6938615996523709E-3</v>
      </c>
      <c r="AJ2013" s="67">
        <f t="shared" si="156"/>
        <v>-2.763308843134471E-7</v>
      </c>
      <c r="AK2013" s="67">
        <f t="shared" si="157"/>
        <v>3.0159661139752981E-2</v>
      </c>
      <c r="AL2013" s="69">
        <f t="shared" si="158"/>
        <v>1</v>
      </c>
    </row>
    <row r="2014" spans="1:38">
      <c r="A2014" s="1">
        <v>2013</v>
      </c>
      <c r="B2014" s="35" t="s">
        <v>1392</v>
      </c>
      <c r="C2014" t="s">
        <v>4</v>
      </c>
      <c r="D2014" t="s">
        <v>37</v>
      </c>
      <c r="E2014" t="s">
        <v>101</v>
      </c>
      <c r="F2014" t="s">
        <v>139</v>
      </c>
      <c r="G2014" t="s">
        <v>159</v>
      </c>
      <c r="H2014" t="s">
        <v>280</v>
      </c>
      <c r="I2014" s="1">
        <v>-1.0734729766845703</v>
      </c>
      <c r="J2014" s="1">
        <v>5.9657068252563477</v>
      </c>
      <c r="K2014" s="1">
        <v>1</v>
      </c>
      <c r="L2014" t="s">
        <v>456</v>
      </c>
      <c r="M2014" t="s">
        <v>461</v>
      </c>
      <c r="N2014" t="s">
        <v>591</v>
      </c>
      <c r="O2014" t="s">
        <v>780</v>
      </c>
      <c r="P2014" t="s">
        <v>459</v>
      </c>
      <c r="Q2014" t="s">
        <v>851</v>
      </c>
      <c r="R2014" t="s">
        <v>854</v>
      </c>
      <c r="S2014" t="s">
        <v>861</v>
      </c>
      <c r="T2014" t="s">
        <v>864</v>
      </c>
      <c r="U2014" t="s">
        <v>867</v>
      </c>
      <c r="V2014" s="1"/>
      <c r="W2014" s="1"/>
      <c r="X2014" s="1">
        <v>9.5200000000000007E-3</v>
      </c>
      <c r="Y2014" s="1">
        <v>2.7799999999999998E-2</v>
      </c>
      <c r="Z2014" t="s">
        <v>875</v>
      </c>
      <c r="AA2014" s="1">
        <v>13</v>
      </c>
      <c r="AB2014" t="s">
        <v>881</v>
      </c>
      <c r="AC2014" t="s">
        <v>913</v>
      </c>
      <c r="AD2014" t="s">
        <v>918</v>
      </c>
      <c r="AE2014" t="s">
        <v>921</v>
      </c>
      <c r="AF2014" s="1">
        <v>2000</v>
      </c>
      <c r="AG2014" s="1">
        <v>2016</v>
      </c>
      <c r="AH2014" s="67">
        <f t="shared" si="155"/>
        <v>1.5957874362340836E-3</v>
      </c>
      <c r="AI2014" s="67">
        <f t="shared" si="159"/>
        <v>4.6599675133726379E-3</v>
      </c>
      <c r="AJ2014" s="67">
        <f t="shared" si="156"/>
        <v>-7.5377488899762875E-3</v>
      </c>
      <c r="AK2014" s="67">
        <f t="shared" si="157"/>
        <v>1.0729323762444454E-2</v>
      </c>
      <c r="AL2014" s="69">
        <f t="shared" si="158"/>
        <v>1</v>
      </c>
    </row>
    <row r="2015" spans="1:38">
      <c r="A2015" s="1">
        <v>2014</v>
      </c>
      <c r="B2015" s="35" t="s">
        <v>1392</v>
      </c>
      <c r="C2015" t="s">
        <v>4</v>
      </c>
      <c r="D2015" t="s">
        <v>37</v>
      </c>
      <c r="E2015" t="s">
        <v>101</v>
      </c>
      <c r="F2015" t="s">
        <v>139</v>
      </c>
      <c r="G2015" t="s">
        <v>159</v>
      </c>
      <c r="H2015" t="s">
        <v>280</v>
      </c>
      <c r="I2015" s="1">
        <v>-1.0734729766845703</v>
      </c>
      <c r="J2015" s="1">
        <v>5.9657068252563477</v>
      </c>
      <c r="K2015" s="1">
        <v>1</v>
      </c>
      <c r="L2015" t="s">
        <v>456</v>
      </c>
      <c r="M2015" t="s">
        <v>461</v>
      </c>
      <c r="N2015" t="s">
        <v>591</v>
      </c>
      <c r="O2015" t="s">
        <v>780</v>
      </c>
      <c r="P2015" t="s">
        <v>459</v>
      </c>
      <c r="Q2015" t="s">
        <v>851</v>
      </c>
      <c r="R2015" t="s">
        <v>854</v>
      </c>
      <c r="S2015" t="s">
        <v>861</v>
      </c>
      <c r="T2015" t="s">
        <v>864</v>
      </c>
      <c r="U2015" t="s">
        <v>867</v>
      </c>
      <c r="V2015" s="1"/>
      <c r="W2015" s="1"/>
      <c r="X2015" s="1">
        <v>-1.8800000000000001E-2</v>
      </c>
      <c r="Y2015" s="1">
        <v>1.43E-2</v>
      </c>
      <c r="Z2015" t="s">
        <v>875</v>
      </c>
      <c r="AA2015" s="1">
        <v>13</v>
      </c>
      <c r="AB2015" t="s">
        <v>881</v>
      </c>
      <c r="AC2015" t="s">
        <v>913</v>
      </c>
      <c r="AD2015" t="s">
        <v>918</v>
      </c>
      <c r="AE2015" t="s">
        <v>921</v>
      </c>
      <c r="AF2015" s="1">
        <v>2000</v>
      </c>
      <c r="AG2015" s="1">
        <v>2016</v>
      </c>
      <c r="AH2015" s="67">
        <f t="shared" si="155"/>
        <v>-3.1513449371009211E-3</v>
      </c>
      <c r="AI2015" s="67">
        <f t="shared" si="159"/>
        <v>2.3970336489650625E-3</v>
      </c>
      <c r="AJ2015" s="67">
        <f t="shared" si="156"/>
        <v>-7.8495308890724428E-3</v>
      </c>
      <c r="AK2015" s="67">
        <f t="shared" si="157"/>
        <v>1.546841014870601E-3</v>
      </c>
      <c r="AL2015" s="69">
        <f t="shared" si="158"/>
        <v>1</v>
      </c>
    </row>
    <row r="2016" spans="1:38">
      <c r="A2016" s="1">
        <v>2015</v>
      </c>
      <c r="B2016" s="35" t="s">
        <v>1392</v>
      </c>
      <c r="C2016" t="s">
        <v>4</v>
      </c>
      <c r="D2016" t="s">
        <v>37</v>
      </c>
      <c r="E2016" t="s">
        <v>101</v>
      </c>
      <c r="F2016" t="s">
        <v>139</v>
      </c>
      <c r="G2016" t="s">
        <v>159</v>
      </c>
      <c r="H2016" t="s">
        <v>280</v>
      </c>
      <c r="I2016" s="1">
        <v>-1.0734729766845703</v>
      </c>
      <c r="J2016" s="1">
        <v>5.9657068252563477</v>
      </c>
      <c r="K2016" s="1">
        <v>1</v>
      </c>
      <c r="L2016" t="s">
        <v>456</v>
      </c>
      <c r="M2016" t="s">
        <v>461</v>
      </c>
      <c r="N2016" t="s">
        <v>591</v>
      </c>
      <c r="O2016" t="s">
        <v>780</v>
      </c>
      <c r="P2016" t="s">
        <v>459</v>
      </c>
      <c r="Q2016" t="s">
        <v>851</v>
      </c>
      <c r="R2016" t="s">
        <v>854</v>
      </c>
      <c r="S2016" t="s">
        <v>861</v>
      </c>
      <c r="T2016" t="s">
        <v>864</v>
      </c>
      <c r="U2016" t="s">
        <v>867</v>
      </c>
      <c r="V2016" s="1"/>
      <c r="W2016" s="1"/>
      <c r="X2016" s="1">
        <v>7.1500000000000001E-3</v>
      </c>
      <c r="Y2016" s="1">
        <v>1.8100000000000002E-2</v>
      </c>
      <c r="Z2016" t="s">
        <v>875</v>
      </c>
      <c r="AA2016" s="1">
        <v>13</v>
      </c>
      <c r="AB2016" t="s">
        <v>881</v>
      </c>
      <c r="AC2016" t="s">
        <v>913</v>
      </c>
      <c r="AD2016" t="s">
        <v>918</v>
      </c>
      <c r="AE2016" t="s">
        <v>921</v>
      </c>
      <c r="AF2016" s="1">
        <v>2000</v>
      </c>
      <c r="AG2016" s="1">
        <v>2016</v>
      </c>
      <c r="AH2016" s="67">
        <f t="shared" si="155"/>
        <v>1.1985168244825312E-3</v>
      </c>
      <c r="AI2016" s="67">
        <f t="shared" si="159"/>
        <v>3.0340076256131208E-3</v>
      </c>
      <c r="AJ2016" s="67">
        <f t="shared" si="156"/>
        <v>-4.7481381217191858E-3</v>
      </c>
      <c r="AK2016" s="67">
        <f t="shared" si="157"/>
        <v>7.1451717706842478E-3</v>
      </c>
      <c r="AL2016" s="69">
        <f t="shared" si="158"/>
        <v>1</v>
      </c>
    </row>
    <row r="2017" spans="1:38">
      <c r="A2017" s="1">
        <v>2016</v>
      </c>
      <c r="B2017" s="35" t="s">
        <v>1392</v>
      </c>
      <c r="C2017" t="s">
        <v>4</v>
      </c>
      <c r="D2017" t="s">
        <v>37</v>
      </c>
      <c r="E2017" t="s">
        <v>101</v>
      </c>
      <c r="F2017" t="s">
        <v>139</v>
      </c>
      <c r="G2017" t="s">
        <v>159</v>
      </c>
      <c r="H2017" t="s">
        <v>280</v>
      </c>
      <c r="I2017" s="1">
        <v>-1.0734729766845703</v>
      </c>
      <c r="J2017" s="1">
        <v>5.9657068252563477</v>
      </c>
      <c r="K2017" s="1">
        <v>1</v>
      </c>
      <c r="L2017" t="s">
        <v>456</v>
      </c>
      <c r="M2017" t="s">
        <v>461</v>
      </c>
      <c r="N2017" t="s">
        <v>591</v>
      </c>
      <c r="O2017" t="s">
        <v>780</v>
      </c>
      <c r="P2017" t="s">
        <v>459</v>
      </c>
      <c r="Q2017" t="s">
        <v>851</v>
      </c>
      <c r="R2017" t="s">
        <v>854</v>
      </c>
      <c r="S2017" t="s">
        <v>861</v>
      </c>
      <c r="T2017" t="s">
        <v>864</v>
      </c>
      <c r="U2017" t="s">
        <v>867</v>
      </c>
      <c r="V2017" s="1"/>
      <c r="W2017" s="1"/>
      <c r="X2017" s="1">
        <v>3.8800000000000001E-2</v>
      </c>
      <c r="Y2017" s="1">
        <v>1.9699999999999999E-2</v>
      </c>
      <c r="Z2017" t="s">
        <v>875</v>
      </c>
      <c r="AA2017" s="1">
        <v>13</v>
      </c>
      <c r="AB2017" t="s">
        <v>881</v>
      </c>
      <c r="AC2017" t="s">
        <v>913</v>
      </c>
      <c r="AD2017" t="s">
        <v>918</v>
      </c>
      <c r="AE2017" t="s">
        <v>921</v>
      </c>
      <c r="AF2017" s="1">
        <v>2000</v>
      </c>
      <c r="AG2017" s="1">
        <v>2016</v>
      </c>
      <c r="AH2017" s="67">
        <f t="shared" si="155"/>
        <v>6.503839551038071E-3</v>
      </c>
      <c r="AI2017" s="67">
        <f t="shared" si="159"/>
        <v>3.3022071947280927E-3</v>
      </c>
      <c r="AJ2017" s="67">
        <f t="shared" si="156"/>
        <v>3.1513449371009528E-5</v>
      </c>
      <c r="AK2017" s="67">
        <f t="shared" si="157"/>
        <v>1.2976165652705133E-2</v>
      </c>
      <c r="AL2017" s="69">
        <f t="shared" si="158"/>
        <v>1</v>
      </c>
    </row>
    <row r="2018" spans="1:38">
      <c r="A2018" s="1">
        <v>2017</v>
      </c>
      <c r="B2018" s="35" t="s">
        <v>1392</v>
      </c>
      <c r="C2018" t="s">
        <v>4</v>
      </c>
      <c r="D2018" t="s">
        <v>37</v>
      </c>
      <c r="E2018" t="s">
        <v>101</v>
      </c>
      <c r="F2018" t="s">
        <v>139</v>
      </c>
      <c r="G2018" t="s">
        <v>159</v>
      </c>
      <c r="H2018" t="s">
        <v>280</v>
      </c>
      <c r="I2018" s="1">
        <v>-1.0734729766845703</v>
      </c>
      <c r="J2018" s="1">
        <v>5.9657068252563477</v>
      </c>
      <c r="K2018" s="1">
        <v>1</v>
      </c>
      <c r="L2018" t="s">
        <v>456</v>
      </c>
      <c r="M2018" t="s">
        <v>461</v>
      </c>
      <c r="N2018" t="s">
        <v>591</v>
      </c>
      <c r="O2018" t="s">
        <v>780</v>
      </c>
      <c r="P2018" t="s">
        <v>459</v>
      </c>
      <c r="Q2018" t="s">
        <v>851</v>
      </c>
      <c r="R2018" t="s">
        <v>854</v>
      </c>
      <c r="S2018" t="s">
        <v>861</v>
      </c>
      <c r="T2018" t="s">
        <v>865</v>
      </c>
      <c r="U2018" t="s">
        <v>867</v>
      </c>
      <c r="V2018" s="1"/>
      <c r="W2018" s="1"/>
      <c r="X2018" s="1">
        <v>0.04</v>
      </c>
      <c r="Y2018" s="1">
        <v>6.8629294633865356E-2</v>
      </c>
      <c r="Z2018" t="s">
        <v>875</v>
      </c>
      <c r="AA2018" s="1">
        <v>13</v>
      </c>
      <c r="AB2018" t="s">
        <v>881</v>
      </c>
      <c r="AC2018" t="s">
        <v>913</v>
      </c>
      <c r="AD2018" t="s">
        <v>918</v>
      </c>
      <c r="AE2018" t="s">
        <v>921</v>
      </c>
      <c r="AF2018" s="1">
        <v>2000</v>
      </c>
      <c r="AG2018" s="1">
        <v>2016</v>
      </c>
      <c r="AH2018" s="67">
        <f t="shared" si="155"/>
        <v>6.7049892278742999E-3</v>
      </c>
      <c r="AI2018" s="67">
        <f t="shared" si="159"/>
        <v>1.1503967030916967E-2</v>
      </c>
      <c r="AJ2018" s="67">
        <f t="shared" si="156"/>
        <v>-1.5842786152722953E-2</v>
      </c>
      <c r="AK2018" s="67">
        <f t="shared" si="157"/>
        <v>2.9252764608471555E-2</v>
      </c>
      <c r="AL2018" s="69">
        <f t="shared" si="158"/>
        <v>1</v>
      </c>
    </row>
    <row r="2019" spans="1:38">
      <c r="A2019" s="1">
        <v>2018</v>
      </c>
      <c r="B2019" s="35" t="s">
        <v>1392</v>
      </c>
      <c r="C2019" t="s">
        <v>4</v>
      </c>
      <c r="D2019" t="s">
        <v>37</v>
      </c>
      <c r="E2019" t="s">
        <v>101</v>
      </c>
      <c r="F2019" t="s">
        <v>139</v>
      </c>
      <c r="G2019" t="s">
        <v>159</v>
      </c>
      <c r="H2019" t="s">
        <v>280</v>
      </c>
      <c r="I2019" s="1">
        <v>-1.0734729766845703</v>
      </c>
      <c r="J2019" s="1">
        <v>5.9657068252563477</v>
      </c>
      <c r="K2019" s="1">
        <v>1</v>
      </c>
      <c r="L2019" t="s">
        <v>456</v>
      </c>
      <c r="M2019" t="s">
        <v>461</v>
      </c>
      <c r="N2019" t="s">
        <v>591</v>
      </c>
      <c r="O2019" t="s">
        <v>780</v>
      </c>
      <c r="P2019" t="s">
        <v>459</v>
      </c>
      <c r="Q2019" t="s">
        <v>851</v>
      </c>
      <c r="R2019" t="s">
        <v>854</v>
      </c>
      <c r="S2019" t="s">
        <v>861</v>
      </c>
      <c r="T2019" t="s">
        <v>864</v>
      </c>
      <c r="U2019" t="s">
        <v>867</v>
      </c>
      <c r="V2019" s="1"/>
      <c r="W2019" s="1"/>
      <c r="X2019" s="1">
        <v>-1.2699999999999999E-2</v>
      </c>
      <c r="Y2019" s="1">
        <v>3.7900000000000003E-2</v>
      </c>
      <c r="Z2019" t="s">
        <v>875</v>
      </c>
      <c r="AA2019" s="1">
        <v>32</v>
      </c>
      <c r="AB2019" t="s">
        <v>881</v>
      </c>
      <c r="AC2019" t="s">
        <v>913</v>
      </c>
      <c r="AD2019" t="s">
        <v>918</v>
      </c>
      <c r="AE2019" t="s">
        <v>921</v>
      </c>
      <c r="AF2019" s="1">
        <v>2000</v>
      </c>
      <c r="AG2019" s="1">
        <v>2016</v>
      </c>
      <c r="AH2019" s="67">
        <f t="shared" si="155"/>
        <v>-2.1288340798500901E-3</v>
      </c>
      <c r="AI2019" s="67">
        <f t="shared" si="159"/>
        <v>6.3529772934108998E-3</v>
      </c>
      <c r="AJ2019" s="67">
        <f t="shared" si="156"/>
        <v>-1.4580669574935453E-2</v>
      </c>
      <c r="AK2019" s="67">
        <f t="shared" si="157"/>
        <v>1.0323001415235273E-2</v>
      </c>
      <c r="AL2019" s="69">
        <f t="shared" si="158"/>
        <v>1</v>
      </c>
    </row>
    <row r="2020" spans="1:38">
      <c r="A2020" s="1">
        <v>2019</v>
      </c>
      <c r="B2020" s="35" t="s">
        <v>1392</v>
      </c>
      <c r="C2020" t="s">
        <v>4</v>
      </c>
      <c r="D2020" t="s">
        <v>37</v>
      </c>
      <c r="E2020" t="s">
        <v>101</v>
      </c>
      <c r="F2020" t="s">
        <v>139</v>
      </c>
      <c r="G2020" t="s">
        <v>159</v>
      </c>
      <c r="H2020" t="s">
        <v>280</v>
      </c>
      <c r="I2020" s="1">
        <v>-1.0734729766845703</v>
      </c>
      <c r="J2020" s="1">
        <v>5.9657068252563477</v>
      </c>
      <c r="K2020" s="1">
        <v>1</v>
      </c>
      <c r="L2020" t="s">
        <v>456</v>
      </c>
      <c r="M2020" t="s">
        <v>461</v>
      </c>
      <c r="N2020" t="s">
        <v>591</v>
      </c>
      <c r="O2020" t="s">
        <v>780</v>
      </c>
      <c r="P2020" t="s">
        <v>459</v>
      </c>
      <c r="Q2020" t="s">
        <v>851</v>
      </c>
      <c r="R2020" t="s">
        <v>854</v>
      </c>
      <c r="S2020" t="s">
        <v>861</v>
      </c>
      <c r="T2020" t="s">
        <v>864</v>
      </c>
      <c r="U2020" t="s">
        <v>867</v>
      </c>
      <c r="V2020" s="1"/>
      <c r="W2020" s="1"/>
      <c r="X2020" s="1">
        <v>6.4000000000000003E-3</v>
      </c>
      <c r="Y2020" s="1">
        <v>3.0700000000000002E-2</v>
      </c>
      <c r="Z2020" t="s">
        <v>875</v>
      </c>
      <c r="AA2020" s="1">
        <v>32</v>
      </c>
      <c r="AB2020" t="s">
        <v>881</v>
      </c>
      <c r="AC2020" t="s">
        <v>913</v>
      </c>
      <c r="AD2020" t="s">
        <v>918</v>
      </c>
      <c r="AE2020" t="s">
        <v>921</v>
      </c>
      <c r="AF2020" s="1">
        <v>2000</v>
      </c>
      <c r="AG2020" s="1">
        <v>2016</v>
      </c>
      <c r="AH2020" s="67">
        <f t="shared" si="155"/>
        <v>1.072798276459888E-3</v>
      </c>
      <c r="AI2020" s="67">
        <f t="shared" si="159"/>
        <v>5.1460792323935259E-3</v>
      </c>
      <c r="AJ2020" s="67">
        <f t="shared" si="156"/>
        <v>-9.0135170190314227E-3</v>
      </c>
      <c r="AK2020" s="67">
        <f t="shared" si="157"/>
        <v>1.1159113571951198E-2</v>
      </c>
      <c r="AL2020" s="69">
        <f t="shared" si="158"/>
        <v>1</v>
      </c>
    </row>
    <row r="2021" spans="1:38">
      <c r="A2021" s="1">
        <v>2020</v>
      </c>
      <c r="B2021" s="35" t="s">
        <v>1392</v>
      </c>
      <c r="C2021" t="s">
        <v>4</v>
      </c>
      <c r="D2021" t="s">
        <v>37</v>
      </c>
      <c r="E2021" t="s">
        <v>101</v>
      </c>
      <c r="F2021" t="s">
        <v>139</v>
      </c>
      <c r="G2021" t="s">
        <v>159</v>
      </c>
      <c r="H2021" t="s">
        <v>280</v>
      </c>
      <c r="I2021" s="1">
        <v>-1.0734729766845703</v>
      </c>
      <c r="J2021" s="1">
        <v>5.9657068252563477</v>
      </c>
      <c r="K2021" s="1">
        <v>1</v>
      </c>
      <c r="L2021" t="s">
        <v>456</v>
      </c>
      <c r="M2021" t="s">
        <v>461</v>
      </c>
      <c r="N2021" t="s">
        <v>591</v>
      </c>
      <c r="O2021" t="s">
        <v>780</v>
      </c>
      <c r="P2021" t="s">
        <v>459</v>
      </c>
      <c r="Q2021" t="s">
        <v>851</v>
      </c>
      <c r="R2021" t="s">
        <v>854</v>
      </c>
      <c r="S2021" t="s">
        <v>861</v>
      </c>
      <c r="T2021" t="s">
        <v>864</v>
      </c>
      <c r="U2021" t="s">
        <v>867</v>
      </c>
      <c r="V2021" s="1"/>
      <c r="W2021" s="1"/>
      <c r="X2021" s="1">
        <v>1.5299999999999999E-2</v>
      </c>
      <c r="Y2021" s="1">
        <v>2.1100000000000001E-2</v>
      </c>
      <c r="Z2021" t="s">
        <v>875</v>
      </c>
      <c r="AA2021" s="1">
        <v>32</v>
      </c>
      <c r="AB2021" t="s">
        <v>881</v>
      </c>
      <c r="AC2021" t="s">
        <v>913</v>
      </c>
      <c r="AD2021" t="s">
        <v>918</v>
      </c>
      <c r="AE2021" t="s">
        <v>921</v>
      </c>
      <c r="AF2021" s="1">
        <v>2000</v>
      </c>
      <c r="AG2021" s="1">
        <v>2016</v>
      </c>
      <c r="AH2021" s="67">
        <f t="shared" si="155"/>
        <v>2.5646583796619196E-3</v>
      </c>
      <c r="AI2021" s="67">
        <f t="shared" si="159"/>
        <v>3.5368818177036934E-3</v>
      </c>
      <c r="AJ2021" s="67">
        <f t="shared" si="156"/>
        <v>-4.3676299830373196E-3</v>
      </c>
      <c r="AK2021" s="67">
        <f t="shared" si="157"/>
        <v>9.4969467423611578E-3</v>
      </c>
      <c r="AL2021" s="69">
        <f t="shared" si="158"/>
        <v>1</v>
      </c>
    </row>
    <row r="2022" spans="1:38">
      <c r="A2022" s="1">
        <v>2021</v>
      </c>
      <c r="B2022" s="35" t="s">
        <v>1392</v>
      </c>
      <c r="C2022" t="s">
        <v>4</v>
      </c>
      <c r="D2022" t="s">
        <v>37</v>
      </c>
      <c r="E2022" t="s">
        <v>101</v>
      </c>
      <c r="F2022" t="s">
        <v>139</v>
      </c>
      <c r="G2022" t="s">
        <v>159</v>
      </c>
      <c r="H2022" t="s">
        <v>280</v>
      </c>
      <c r="I2022" s="1">
        <v>-1.0734729766845703</v>
      </c>
      <c r="J2022" s="1">
        <v>5.9657068252563477</v>
      </c>
      <c r="K2022" s="1">
        <v>1</v>
      </c>
      <c r="L2022" t="s">
        <v>456</v>
      </c>
      <c r="M2022" t="s">
        <v>461</v>
      </c>
      <c r="N2022" t="s">
        <v>591</v>
      </c>
      <c r="O2022" t="s">
        <v>780</v>
      </c>
      <c r="P2022" t="s">
        <v>459</v>
      </c>
      <c r="Q2022" t="s">
        <v>851</v>
      </c>
      <c r="R2022" t="s">
        <v>854</v>
      </c>
      <c r="S2022" t="s">
        <v>861</v>
      </c>
      <c r="T2022" t="s">
        <v>864</v>
      </c>
      <c r="U2022" t="s">
        <v>867</v>
      </c>
      <c r="V2022" s="1"/>
      <c r="W2022" s="1"/>
      <c r="X2022" s="1">
        <v>3.4700000000000002E-2</v>
      </c>
      <c r="Y2022" s="1">
        <v>3.3700000000000001E-2</v>
      </c>
      <c r="Z2022" t="s">
        <v>875</v>
      </c>
      <c r="AA2022" s="1">
        <v>32</v>
      </c>
      <c r="AB2022" t="s">
        <v>881</v>
      </c>
      <c r="AC2022" t="s">
        <v>913</v>
      </c>
      <c r="AD2022" t="s">
        <v>918</v>
      </c>
      <c r="AE2022" t="s">
        <v>921</v>
      </c>
      <c r="AF2022" s="1">
        <v>2000</v>
      </c>
      <c r="AG2022" s="1">
        <v>2016</v>
      </c>
      <c r="AH2022" s="67">
        <f t="shared" si="155"/>
        <v>5.816578155180956E-3</v>
      </c>
      <c r="AI2022" s="67">
        <f t="shared" si="159"/>
        <v>5.648953424484098E-3</v>
      </c>
      <c r="AJ2022" s="67">
        <f t="shared" si="156"/>
        <v>-5.2553705568078764E-3</v>
      </c>
      <c r="AK2022" s="67">
        <f t="shared" si="157"/>
        <v>1.6888526867169788E-2</v>
      </c>
      <c r="AL2022" s="69">
        <f t="shared" si="158"/>
        <v>1</v>
      </c>
    </row>
    <row r="2023" spans="1:38">
      <c r="A2023" s="1">
        <v>2022</v>
      </c>
      <c r="B2023" s="35" t="s">
        <v>1392</v>
      </c>
      <c r="C2023" t="s">
        <v>4</v>
      </c>
      <c r="D2023" t="s">
        <v>37</v>
      </c>
      <c r="E2023" t="s">
        <v>101</v>
      </c>
      <c r="F2023" t="s">
        <v>139</v>
      </c>
      <c r="G2023" t="s">
        <v>159</v>
      </c>
      <c r="H2023" t="s">
        <v>280</v>
      </c>
      <c r="I2023" s="1">
        <v>-1.0734729766845703</v>
      </c>
      <c r="J2023" s="1">
        <v>5.9657068252563477</v>
      </c>
      <c r="K2023" s="1">
        <v>1</v>
      </c>
      <c r="L2023" t="s">
        <v>456</v>
      </c>
      <c r="M2023" t="s">
        <v>461</v>
      </c>
      <c r="N2023" t="s">
        <v>591</v>
      </c>
      <c r="O2023" t="s">
        <v>780</v>
      </c>
      <c r="P2023" t="s">
        <v>459</v>
      </c>
      <c r="Q2023" t="s">
        <v>851</v>
      </c>
      <c r="R2023" t="s">
        <v>854</v>
      </c>
      <c r="S2023" t="s">
        <v>861</v>
      </c>
      <c r="T2023" t="s">
        <v>865</v>
      </c>
      <c r="U2023" t="s">
        <v>867</v>
      </c>
      <c r="V2023" s="1"/>
      <c r="W2023" s="1"/>
      <c r="X2023" s="1">
        <v>0.04</v>
      </c>
      <c r="Y2023" s="1">
        <v>6.3693657517433167E-2</v>
      </c>
      <c r="Z2023" t="s">
        <v>875</v>
      </c>
      <c r="AA2023" s="1">
        <v>32</v>
      </c>
      <c r="AB2023" t="s">
        <v>881</v>
      </c>
      <c r="AC2023" t="s">
        <v>913</v>
      </c>
      <c r="AD2023" t="s">
        <v>918</v>
      </c>
      <c r="AE2023" t="s">
        <v>921</v>
      </c>
      <c r="AF2023" s="1">
        <v>2000</v>
      </c>
      <c r="AG2023" s="1">
        <v>2016</v>
      </c>
      <c r="AH2023" s="67">
        <f t="shared" si="155"/>
        <v>6.7049892278742999E-3</v>
      </c>
      <c r="AI2023" s="67">
        <f t="shared" si="159"/>
        <v>1.0676632188457607E-2</v>
      </c>
      <c r="AJ2023" s="67">
        <f t="shared" si="156"/>
        <v>-1.4221209861502611E-2</v>
      </c>
      <c r="AK2023" s="67">
        <f t="shared" si="157"/>
        <v>2.7631188317251212E-2</v>
      </c>
      <c r="AL2023" s="69">
        <f t="shared" si="158"/>
        <v>1</v>
      </c>
    </row>
    <row r="2024" spans="1:38">
      <c r="A2024" s="1">
        <v>2023</v>
      </c>
      <c r="B2024" s="35" t="s">
        <v>1392</v>
      </c>
      <c r="C2024" t="s">
        <v>4</v>
      </c>
      <c r="D2024" t="s">
        <v>37</v>
      </c>
      <c r="E2024" t="s">
        <v>101</v>
      </c>
      <c r="F2024" t="s">
        <v>139</v>
      </c>
      <c r="G2024" t="s">
        <v>159</v>
      </c>
      <c r="H2024" t="s">
        <v>280</v>
      </c>
      <c r="I2024" s="1">
        <v>-1.0734729766845703</v>
      </c>
      <c r="J2024" s="1">
        <v>5.9657068252563477</v>
      </c>
      <c r="K2024" s="1">
        <v>1</v>
      </c>
      <c r="L2024" t="s">
        <v>456</v>
      </c>
      <c r="M2024" t="s">
        <v>461</v>
      </c>
      <c r="N2024" t="s">
        <v>591</v>
      </c>
      <c r="O2024" t="s">
        <v>780</v>
      </c>
      <c r="P2024" t="s">
        <v>459</v>
      </c>
      <c r="Q2024" t="s">
        <v>851</v>
      </c>
      <c r="R2024" t="s">
        <v>854</v>
      </c>
      <c r="S2024" t="s">
        <v>861</v>
      </c>
      <c r="T2024" t="s">
        <v>864</v>
      </c>
      <c r="U2024" t="s">
        <v>867</v>
      </c>
      <c r="V2024" s="1"/>
      <c r="W2024" s="1"/>
      <c r="X2024" s="1">
        <v>-4.7699999999999999E-2</v>
      </c>
      <c r="Y2024" s="1">
        <v>9.3700000000000006E-2</v>
      </c>
      <c r="Z2024" t="s">
        <v>875</v>
      </c>
      <c r="AA2024" s="1">
        <v>8</v>
      </c>
      <c r="AB2024" t="s">
        <v>881</v>
      </c>
      <c r="AC2024" t="s">
        <v>913</v>
      </c>
      <c r="AD2024" t="s">
        <v>918</v>
      </c>
      <c r="AE2024" t="s">
        <v>921</v>
      </c>
      <c r="AF2024" s="1">
        <v>2000</v>
      </c>
      <c r="AG2024" s="1">
        <v>2016</v>
      </c>
      <c r="AH2024" s="67">
        <f t="shared" si="155"/>
        <v>-7.9956996542401033E-3</v>
      </c>
      <c r="AI2024" s="67">
        <f t="shared" si="159"/>
        <v>1.5706437266295548E-2</v>
      </c>
      <c r="AJ2024" s="67">
        <f t="shared" si="156"/>
        <v>-3.878031669617938E-2</v>
      </c>
      <c r="AK2024" s="67">
        <f t="shared" si="157"/>
        <v>2.278891738769917E-2</v>
      </c>
      <c r="AL2024" s="69">
        <f t="shared" si="158"/>
        <v>1</v>
      </c>
    </row>
    <row r="2025" spans="1:38">
      <c r="A2025" s="1">
        <v>2024</v>
      </c>
      <c r="B2025" s="35" t="s">
        <v>1392</v>
      </c>
      <c r="C2025" t="s">
        <v>4</v>
      </c>
      <c r="D2025" t="s">
        <v>37</v>
      </c>
      <c r="E2025" t="s">
        <v>101</v>
      </c>
      <c r="F2025" t="s">
        <v>139</v>
      </c>
      <c r="G2025" t="s">
        <v>159</v>
      </c>
      <c r="H2025" t="s">
        <v>280</v>
      </c>
      <c r="I2025" s="1">
        <v>-1.0734729766845703</v>
      </c>
      <c r="J2025" s="1">
        <v>5.9657068252563477</v>
      </c>
      <c r="K2025" s="1">
        <v>1</v>
      </c>
      <c r="L2025" t="s">
        <v>456</v>
      </c>
      <c r="M2025" t="s">
        <v>461</v>
      </c>
      <c r="N2025" t="s">
        <v>591</v>
      </c>
      <c r="O2025" t="s">
        <v>780</v>
      </c>
      <c r="P2025" t="s">
        <v>459</v>
      </c>
      <c r="Q2025" t="s">
        <v>851</v>
      </c>
      <c r="R2025" t="s">
        <v>854</v>
      </c>
      <c r="S2025" t="s">
        <v>861</v>
      </c>
      <c r="T2025" t="s">
        <v>864</v>
      </c>
      <c r="U2025" t="s">
        <v>867</v>
      </c>
      <c r="V2025" s="1"/>
      <c r="W2025" s="1"/>
      <c r="X2025" s="1">
        <v>-3.3000000000000002E-2</v>
      </c>
      <c r="Y2025" s="1">
        <v>7.9100000000000004E-2</v>
      </c>
      <c r="Z2025" t="s">
        <v>875</v>
      </c>
      <c r="AA2025" s="1">
        <v>8</v>
      </c>
      <c r="AB2025" t="s">
        <v>881</v>
      </c>
      <c r="AC2025" t="s">
        <v>913</v>
      </c>
      <c r="AD2025" t="s">
        <v>918</v>
      </c>
      <c r="AE2025" t="s">
        <v>921</v>
      </c>
      <c r="AF2025" s="1">
        <v>2000</v>
      </c>
      <c r="AG2025" s="1">
        <v>2016</v>
      </c>
      <c r="AH2025" s="67">
        <f t="shared" si="155"/>
        <v>-5.5316161129962977E-3</v>
      </c>
      <c r="AI2025" s="67">
        <f t="shared" si="159"/>
        <v>1.3259116198121429E-2</v>
      </c>
      <c r="AJ2025" s="67">
        <f t="shared" si="156"/>
        <v>-3.1519483861314299E-2</v>
      </c>
      <c r="AK2025" s="67">
        <f t="shared" si="157"/>
        <v>2.04562516353217E-2</v>
      </c>
      <c r="AL2025" s="69">
        <f t="shared" si="158"/>
        <v>1</v>
      </c>
    </row>
    <row r="2026" spans="1:38">
      <c r="A2026" s="1">
        <v>2025</v>
      </c>
      <c r="B2026" s="35" t="s">
        <v>1392</v>
      </c>
      <c r="C2026" t="s">
        <v>4</v>
      </c>
      <c r="D2026" t="s">
        <v>37</v>
      </c>
      <c r="E2026" t="s">
        <v>101</v>
      </c>
      <c r="F2026" t="s">
        <v>139</v>
      </c>
      <c r="G2026" t="s">
        <v>159</v>
      </c>
      <c r="H2026" t="s">
        <v>280</v>
      </c>
      <c r="I2026" s="1">
        <v>-1.0734729766845703</v>
      </c>
      <c r="J2026" s="1">
        <v>5.9657068252563477</v>
      </c>
      <c r="K2026" s="1">
        <v>1</v>
      </c>
      <c r="L2026" t="s">
        <v>456</v>
      </c>
      <c r="M2026" t="s">
        <v>461</v>
      </c>
      <c r="N2026" t="s">
        <v>591</v>
      </c>
      <c r="O2026" t="s">
        <v>780</v>
      </c>
      <c r="P2026" t="s">
        <v>459</v>
      </c>
      <c r="Q2026" t="s">
        <v>851</v>
      </c>
      <c r="R2026" t="s">
        <v>854</v>
      </c>
      <c r="S2026" t="s">
        <v>861</v>
      </c>
      <c r="T2026" t="s">
        <v>864</v>
      </c>
      <c r="U2026" t="s">
        <v>867</v>
      </c>
      <c r="V2026" s="1"/>
      <c r="W2026" s="1"/>
      <c r="X2026" s="1">
        <v>0.111</v>
      </c>
      <c r="Y2026" s="1">
        <v>0.104</v>
      </c>
      <c r="Z2026" t="s">
        <v>875</v>
      </c>
      <c r="AA2026" s="1">
        <v>8</v>
      </c>
      <c r="AB2026" t="s">
        <v>881</v>
      </c>
      <c r="AC2026" t="s">
        <v>913</v>
      </c>
      <c r="AD2026" t="s">
        <v>918</v>
      </c>
      <c r="AE2026" t="s">
        <v>921</v>
      </c>
      <c r="AF2026" s="1">
        <v>2000</v>
      </c>
      <c r="AG2026" s="1">
        <v>2016</v>
      </c>
      <c r="AH2026" s="67">
        <f t="shared" si="155"/>
        <v>1.8606345107351183E-2</v>
      </c>
      <c r="AI2026" s="67">
        <f t="shared" si="159"/>
        <v>1.7432971992473179E-2</v>
      </c>
      <c r="AJ2026" s="67">
        <f t="shared" si="156"/>
        <v>-1.5562279997896247E-2</v>
      </c>
      <c r="AK2026" s="67">
        <f t="shared" si="157"/>
        <v>5.277497021259861E-2</v>
      </c>
      <c r="AL2026" s="69">
        <f t="shared" si="158"/>
        <v>1</v>
      </c>
    </row>
    <row r="2027" spans="1:38">
      <c r="A2027" s="1">
        <v>2026</v>
      </c>
      <c r="B2027" s="35" t="s">
        <v>1392</v>
      </c>
      <c r="C2027" t="s">
        <v>4</v>
      </c>
      <c r="D2027" t="s">
        <v>37</v>
      </c>
      <c r="E2027" t="s">
        <v>101</v>
      </c>
      <c r="F2027" t="s">
        <v>139</v>
      </c>
      <c r="G2027" t="s">
        <v>159</v>
      </c>
      <c r="H2027" t="s">
        <v>280</v>
      </c>
      <c r="I2027" s="1">
        <v>-1.0734729766845703</v>
      </c>
      <c r="J2027" s="1">
        <v>5.9657068252563477</v>
      </c>
      <c r="K2027" s="1">
        <v>1</v>
      </c>
      <c r="L2027" t="s">
        <v>456</v>
      </c>
      <c r="M2027" t="s">
        <v>461</v>
      </c>
      <c r="N2027" t="s">
        <v>591</v>
      </c>
      <c r="O2027" t="s">
        <v>780</v>
      </c>
      <c r="P2027" t="s">
        <v>459</v>
      </c>
      <c r="Q2027" t="s">
        <v>851</v>
      </c>
      <c r="R2027" t="s">
        <v>854</v>
      </c>
      <c r="S2027" t="s">
        <v>861</v>
      </c>
      <c r="T2027" t="s">
        <v>864</v>
      </c>
      <c r="U2027" t="s">
        <v>867</v>
      </c>
      <c r="V2027" s="1"/>
      <c r="W2027" s="1"/>
      <c r="X2027" s="1">
        <v>-8.7300000000000003E-2</v>
      </c>
      <c r="Y2027" s="1">
        <v>9.4299999999999991E-3</v>
      </c>
      <c r="Z2027" t="s">
        <v>875</v>
      </c>
      <c r="AA2027" s="1">
        <v>8</v>
      </c>
      <c r="AB2027" t="s">
        <v>881</v>
      </c>
      <c r="AC2027" t="s">
        <v>913</v>
      </c>
      <c r="AD2027" t="s">
        <v>918</v>
      </c>
      <c r="AE2027" t="s">
        <v>921</v>
      </c>
      <c r="AF2027" s="1">
        <v>2000</v>
      </c>
      <c r="AG2027" s="1">
        <v>2016</v>
      </c>
      <c r="AH2027" s="67">
        <f t="shared" si="155"/>
        <v>-1.4633638989835661E-2</v>
      </c>
      <c r="AI2027" s="67">
        <f t="shared" si="159"/>
        <v>1.5807012104713661E-3</v>
      </c>
      <c r="AJ2027" s="67">
        <f t="shared" si="156"/>
        <v>-1.7731813362359537E-2</v>
      </c>
      <c r="AK2027" s="67">
        <f t="shared" si="157"/>
        <v>-1.1535464617311784E-2</v>
      </c>
      <c r="AL2027" s="69">
        <f t="shared" si="158"/>
        <v>1</v>
      </c>
    </row>
    <row r="2028" spans="1:38">
      <c r="A2028" s="1">
        <v>2027</v>
      </c>
      <c r="B2028" s="35" t="s">
        <v>1392</v>
      </c>
      <c r="C2028" t="s">
        <v>4</v>
      </c>
      <c r="D2028" t="s">
        <v>37</v>
      </c>
      <c r="E2028" t="s">
        <v>101</v>
      </c>
      <c r="F2028" t="s">
        <v>139</v>
      </c>
      <c r="G2028" t="s">
        <v>159</v>
      </c>
      <c r="H2028" t="s">
        <v>280</v>
      </c>
      <c r="I2028" s="1">
        <v>-1.0734729766845703</v>
      </c>
      <c r="J2028" s="1">
        <v>5.9657068252563477</v>
      </c>
      <c r="K2028" s="1">
        <v>1</v>
      </c>
      <c r="L2028" t="s">
        <v>456</v>
      </c>
      <c r="M2028" t="s">
        <v>461</v>
      </c>
      <c r="N2028" t="s">
        <v>591</v>
      </c>
      <c r="O2028" t="s">
        <v>780</v>
      </c>
      <c r="P2028" t="s">
        <v>459</v>
      </c>
      <c r="Q2028" t="s">
        <v>851</v>
      </c>
      <c r="R2028" t="s">
        <v>854</v>
      </c>
      <c r="S2028" t="s">
        <v>861</v>
      </c>
      <c r="T2028" t="s">
        <v>865</v>
      </c>
      <c r="U2028" t="s">
        <v>867</v>
      </c>
      <c r="V2028" s="1"/>
      <c r="W2028" s="1"/>
      <c r="X2028" s="1">
        <v>-0.06</v>
      </c>
      <c r="Y2028" s="1">
        <v>0.19641169905662537</v>
      </c>
      <c r="Z2028" t="s">
        <v>875</v>
      </c>
      <c r="AA2028" s="1">
        <v>8</v>
      </c>
      <c r="AB2028" t="s">
        <v>881</v>
      </c>
      <c r="AC2028" t="s">
        <v>913</v>
      </c>
      <c r="AD2028" t="s">
        <v>918</v>
      </c>
      <c r="AE2028" t="s">
        <v>921</v>
      </c>
      <c r="AF2028" s="1">
        <v>2000</v>
      </c>
      <c r="AG2028" s="1">
        <v>2016</v>
      </c>
      <c r="AH2028" s="67">
        <f t="shared" si="155"/>
        <v>-1.0057483841811449E-2</v>
      </c>
      <c r="AI2028" s="67">
        <f t="shared" si="159"/>
        <v>3.292345816007905E-2</v>
      </c>
      <c r="AJ2028" s="67">
        <f t="shared" si="156"/>
        <v>-7.4587461835566388E-2</v>
      </c>
      <c r="AK2028" s="67">
        <f t="shared" si="157"/>
        <v>5.4472494151943496E-2</v>
      </c>
      <c r="AL2028" s="69">
        <f t="shared" si="158"/>
        <v>1</v>
      </c>
    </row>
    <row r="2029" spans="1:38">
      <c r="A2029" s="1">
        <v>2028</v>
      </c>
      <c r="B2029" s="35" t="s">
        <v>1392</v>
      </c>
      <c r="C2029" t="s">
        <v>4</v>
      </c>
      <c r="D2029" t="s">
        <v>37</v>
      </c>
      <c r="E2029" t="s">
        <v>101</v>
      </c>
      <c r="F2029" t="s">
        <v>139</v>
      </c>
      <c r="G2029" t="s">
        <v>159</v>
      </c>
      <c r="H2029" t="s">
        <v>280</v>
      </c>
      <c r="I2029" s="1">
        <v>-1.0734729766845703</v>
      </c>
      <c r="J2029" s="1">
        <v>5.9657068252563477</v>
      </c>
      <c r="K2029" s="1">
        <v>1</v>
      </c>
      <c r="L2029" t="s">
        <v>456</v>
      </c>
      <c r="M2029" t="s">
        <v>461</v>
      </c>
      <c r="N2029" t="s">
        <v>591</v>
      </c>
      <c r="O2029" t="s">
        <v>780</v>
      </c>
      <c r="P2029" t="s">
        <v>459</v>
      </c>
      <c r="Q2029" t="s">
        <v>851</v>
      </c>
      <c r="R2029" t="s">
        <v>854</v>
      </c>
      <c r="S2029" t="s">
        <v>861</v>
      </c>
      <c r="T2029" t="s">
        <v>864</v>
      </c>
      <c r="U2029" t="s">
        <v>867</v>
      </c>
      <c r="V2029" s="1"/>
      <c r="W2029" s="1"/>
      <c r="X2029" s="1">
        <v>-3.4099999999999998E-2</v>
      </c>
      <c r="Y2029" s="1">
        <v>3.6600000000000001E-2</v>
      </c>
      <c r="Z2029" t="s">
        <v>875</v>
      </c>
      <c r="AA2029" s="1">
        <v>31</v>
      </c>
      <c r="AB2029" t="s">
        <v>881</v>
      </c>
      <c r="AC2029" t="s">
        <v>913</v>
      </c>
      <c r="AD2029" t="s">
        <v>918</v>
      </c>
      <c r="AE2029" t="s">
        <v>921</v>
      </c>
      <c r="AF2029" s="1">
        <v>2000</v>
      </c>
      <c r="AG2029" s="1">
        <v>2016</v>
      </c>
      <c r="AH2029" s="67">
        <f t="shared" si="155"/>
        <v>-5.7160033167628407E-3</v>
      </c>
      <c r="AI2029" s="67">
        <f t="shared" si="159"/>
        <v>6.1350651435049842E-3</v>
      </c>
      <c r="AJ2029" s="67">
        <f t="shared" si="156"/>
        <v>-1.7740730998032611E-2</v>
      </c>
      <c r="AK2029" s="67">
        <f t="shared" si="157"/>
        <v>6.308724364506928E-3</v>
      </c>
      <c r="AL2029" s="69">
        <f t="shared" si="158"/>
        <v>1</v>
      </c>
    </row>
    <row r="2030" spans="1:38">
      <c r="A2030" s="1">
        <v>2029</v>
      </c>
      <c r="B2030" s="35" t="s">
        <v>1392</v>
      </c>
      <c r="C2030" t="s">
        <v>4</v>
      </c>
      <c r="D2030" t="s">
        <v>37</v>
      </c>
      <c r="E2030" t="s">
        <v>101</v>
      </c>
      <c r="F2030" t="s">
        <v>139</v>
      </c>
      <c r="G2030" t="s">
        <v>159</v>
      </c>
      <c r="H2030" t="s">
        <v>280</v>
      </c>
      <c r="I2030" s="1">
        <v>-1.0734729766845703</v>
      </c>
      <c r="J2030" s="1">
        <v>5.9657068252563477</v>
      </c>
      <c r="K2030" s="1">
        <v>1</v>
      </c>
      <c r="L2030" t="s">
        <v>456</v>
      </c>
      <c r="M2030" t="s">
        <v>461</v>
      </c>
      <c r="N2030" t="s">
        <v>591</v>
      </c>
      <c r="O2030" t="s">
        <v>780</v>
      </c>
      <c r="P2030" t="s">
        <v>459</v>
      </c>
      <c r="Q2030" t="s">
        <v>851</v>
      </c>
      <c r="R2030" t="s">
        <v>854</v>
      </c>
      <c r="S2030" t="s">
        <v>861</v>
      </c>
      <c r="T2030" t="s">
        <v>864</v>
      </c>
      <c r="U2030" t="s">
        <v>867</v>
      </c>
      <c r="V2030" s="1"/>
      <c r="W2030" s="1"/>
      <c r="X2030" s="1">
        <v>1.2800000000000001E-2</v>
      </c>
      <c r="Y2030" s="1">
        <v>1.83E-2</v>
      </c>
      <c r="Z2030" t="s">
        <v>875</v>
      </c>
      <c r="AA2030" s="1">
        <v>31</v>
      </c>
      <c r="AB2030" t="s">
        <v>881</v>
      </c>
      <c r="AC2030" t="s">
        <v>913</v>
      </c>
      <c r="AD2030" t="s">
        <v>918</v>
      </c>
      <c r="AE2030" t="s">
        <v>921</v>
      </c>
      <c r="AF2030" s="1">
        <v>2000</v>
      </c>
      <c r="AG2030" s="1">
        <v>2016</v>
      </c>
      <c r="AH2030" s="67">
        <f t="shared" si="155"/>
        <v>2.145596552919776E-3</v>
      </c>
      <c r="AI2030" s="67">
        <f t="shared" si="159"/>
        <v>3.0675325717524921E-3</v>
      </c>
      <c r="AJ2030" s="67">
        <f t="shared" si="156"/>
        <v>-3.8667672877151084E-3</v>
      </c>
      <c r="AK2030" s="67">
        <f t="shared" si="157"/>
        <v>8.1579603935546599E-3</v>
      </c>
      <c r="AL2030" s="69">
        <f t="shared" si="158"/>
        <v>1</v>
      </c>
    </row>
    <row r="2031" spans="1:38">
      <c r="A2031" s="1">
        <v>2030</v>
      </c>
      <c r="B2031" s="35" t="s">
        <v>1392</v>
      </c>
      <c r="C2031" t="s">
        <v>4</v>
      </c>
      <c r="D2031" t="s">
        <v>37</v>
      </c>
      <c r="E2031" t="s">
        <v>101</v>
      </c>
      <c r="F2031" t="s">
        <v>139</v>
      </c>
      <c r="G2031" t="s">
        <v>159</v>
      </c>
      <c r="H2031" t="s">
        <v>280</v>
      </c>
      <c r="I2031" s="1">
        <v>-1.0734729766845703</v>
      </c>
      <c r="J2031" s="1">
        <v>5.9657068252563477</v>
      </c>
      <c r="K2031" s="1">
        <v>1</v>
      </c>
      <c r="L2031" t="s">
        <v>456</v>
      </c>
      <c r="M2031" t="s">
        <v>461</v>
      </c>
      <c r="N2031" t="s">
        <v>591</v>
      </c>
      <c r="O2031" t="s">
        <v>780</v>
      </c>
      <c r="P2031" t="s">
        <v>459</v>
      </c>
      <c r="Q2031" t="s">
        <v>851</v>
      </c>
      <c r="R2031" t="s">
        <v>854</v>
      </c>
      <c r="S2031" t="s">
        <v>861</v>
      </c>
      <c r="T2031" t="s">
        <v>864</v>
      </c>
      <c r="U2031" t="s">
        <v>867</v>
      </c>
      <c r="V2031" s="1"/>
      <c r="W2031" s="1"/>
      <c r="X2031" s="1">
        <v>2.5000000000000001E-2</v>
      </c>
      <c r="Y2031" s="1">
        <v>1.3100000000000001E-2</v>
      </c>
      <c r="Z2031" t="s">
        <v>875</v>
      </c>
      <c r="AA2031" s="1">
        <v>31</v>
      </c>
      <c r="AB2031" t="s">
        <v>881</v>
      </c>
      <c r="AC2031" t="s">
        <v>913</v>
      </c>
      <c r="AD2031" t="s">
        <v>918</v>
      </c>
      <c r="AE2031" t="s">
        <v>921</v>
      </c>
      <c r="AF2031" s="1">
        <v>2000</v>
      </c>
      <c r="AG2031" s="1">
        <v>2016</v>
      </c>
      <c r="AH2031" s="67">
        <f t="shared" si="155"/>
        <v>4.1906182674214375E-3</v>
      </c>
      <c r="AI2031" s="67">
        <f t="shared" si="159"/>
        <v>2.1958839721288332E-3</v>
      </c>
      <c r="AJ2031" s="67">
        <f t="shared" si="156"/>
        <v>-1.1331431795107583E-4</v>
      </c>
      <c r="AK2031" s="67">
        <f t="shared" si="157"/>
        <v>8.4945508527939501E-3</v>
      </c>
      <c r="AL2031" s="69">
        <f t="shared" si="158"/>
        <v>1</v>
      </c>
    </row>
    <row r="2032" spans="1:38">
      <c r="A2032" s="1">
        <v>2031</v>
      </c>
      <c r="B2032" s="35" t="s">
        <v>1392</v>
      </c>
      <c r="C2032" t="s">
        <v>4</v>
      </c>
      <c r="D2032" t="s">
        <v>37</v>
      </c>
      <c r="E2032" t="s">
        <v>101</v>
      </c>
      <c r="F2032" t="s">
        <v>139</v>
      </c>
      <c r="G2032" t="s">
        <v>159</v>
      </c>
      <c r="H2032" t="s">
        <v>280</v>
      </c>
      <c r="I2032" s="1">
        <v>-1.0734729766845703</v>
      </c>
      <c r="J2032" s="1">
        <v>5.9657068252563477</v>
      </c>
      <c r="K2032" s="1">
        <v>1</v>
      </c>
      <c r="L2032" t="s">
        <v>456</v>
      </c>
      <c r="M2032" t="s">
        <v>461</v>
      </c>
      <c r="N2032" t="s">
        <v>591</v>
      </c>
      <c r="O2032" t="s">
        <v>780</v>
      </c>
      <c r="P2032" t="s">
        <v>459</v>
      </c>
      <c r="Q2032" t="s">
        <v>851</v>
      </c>
      <c r="R2032" t="s">
        <v>854</v>
      </c>
      <c r="S2032" t="s">
        <v>861</v>
      </c>
      <c r="T2032" t="s">
        <v>864</v>
      </c>
      <c r="U2032" t="s">
        <v>867</v>
      </c>
      <c r="V2032" s="1"/>
      <c r="W2032" s="1"/>
      <c r="X2032" s="1">
        <v>1.52E-2</v>
      </c>
      <c r="Y2032" s="1">
        <v>2.3199999999999998E-2</v>
      </c>
      <c r="Z2032" t="s">
        <v>875</v>
      </c>
      <c r="AA2032" s="1">
        <v>31</v>
      </c>
      <c r="AB2032" t="s">
        <v>881</v>
      </c>
      <c r="AC2032" t="s">
        <v>913</v>
      </c>
      <c r="AD2032" t="s">
        <v>918</v>
      </c>
      <c r="AE2032" t="s">
        <v>921</v>
      </c>
      <c r="AF2032" s="1">
        <v>2000</v>
      </c>
      <c r="AG2032" s="1">
        <v>2016</v>
      </c>
      <c r="AH2032" s="67">
        <f t="shared" si="155"/>
        <v>2.5478959065922341E-3</v>
      </c>
      <c r="AI2032" s="67">
        <f t="shared" si="159"/>
        <v>3.8888937521670938E-3</v>
      </c>
      <c r="AJ2032" s="67">
        <f t="shared" si="156"/>
        <v>-5.0743358476552699E-3</v>
      </c>
      <c r="AK2032" s="67">
        <f t="shared" si="157"/>
        <v>1.0170127660839738E-2</v>
      </c>
      <c r="AL2032" s="69">
        <f t="shared" si="158"/>
        <v>1</v>
      </c>
    </row>
    <row r="2033" spans="1:38">
      <c r="A2033" s="1">
        <v>2032</v>
      </c>
      <c r="B2033" s="35" t="s">
        <v>1392</v>
      </c>
      <c r="C2033" t="s">
        <v>4</v>
      </c>
      <c r="D2033" t="s">
        <v>37</v>
      </c>
      <c r="E2033" t="s">
        <v>101</v>
      </c>
      <c r="F2033" t="s">
        <v>139</v>
      </c>
      <c r="G2033" t="s">
        <v>159</v>
      </c>
      <c r="H2033" t="s">
        <v>280</v>
      </c>
      <c r="I2033" s="1">
        <v>-1.0734729766845703</v>
      </c>
      <c r="J2033" s="1">
        <v>5.9657068252563477</v>
      </c>
      <c r="K2033" s="1">
        <v>1</v>
      </c>
      <c r="L2033" t="s">
        <v>456</v>
      </c>
      <c r="M2033" t="s">
        <v>461</v>
      </c>
      <c r="N2033" t="s">
        <v>591</v>
      </c>
      <c r="O2033" t="s">
        <v>780</v>
      </c>
      <c r="P2033" t="s">
        <v>459</v>
      </c>
      <c r="Q2033" t="s">
        <v>851</v>
      </c>
      <c r="R2033" t="s">
        <v>854</v>
      </c>
      <c r="S2033" t="s">
        <v>861</v>
      </c>
      <c r="T2033" t="s">
        <v>865</v>
      </c>
      <c r="U2033" t="s">
        <v>867</v>
      </c>
      <c r="V2033" s="1"/>
      <c r="W2033" s="1"/>
      <c r="X2033" s="1">
        <v>0.02</v>
      </c>
      <c r="Y2033" s="1">
        <v>6.5470568835735321E-2</v>
      </c>
      <c r="Z2033" t="s">
        <v>875</v>
      </c>
      <c r="AA2033" s="1">
        <v>31</v>
      </c>
      <c r="AB2033" t="s">
        <v>881</v>
      </c>
      <c r="AC2033" t="s">
        <v>913</v>
      </c>
      <c r="AD2033" t="s">
        <v>918</v>
      </c>
      <c r="AE2033" t="s">
        <v>921</v>
      </c>
      <c r="AF2033" s="1">
        <v>2000</v>
      </c>
      <c r="AG2033" s="1">
        <v>2016</v>
      </c>
      <c r="AH2033" s="67">
        <f t="shared" si="155"/>
        <v>3.3524946139371499E-3</v>
      </c>
      <c r="AI2033" s="67">
        <f t="shared" si="159"/>
        <v>1.0974486469660205E-2</v>
      </c>
      <c r="AJ2033" s="67">
        <f t="shared" si="156"/>
        <v>-1.8157498866596854E-2</v>
      </c>
      <c r="AK2033" s="67">
        <f t="shared" si="157"/>
        <v>2.4862488094471152E-2</v>
      </c>
      <c r="AL2033" s="69">
        <f t="shared" si="158"/>
        <v>1</v>
      </c>
    </row>
    <row r="2034" spans="1:38">
      <c r="A2034" s="1">
        <v>2033</v>
      </c>
      <c r="B2034" s="35" t="s">
        <v>1392</v>
      </c>
      <c r="C2034" t="s">
        <v>4</v>
      </c>
      <c r="D2034" t="s">
        <v>37</v>
      </c>
      <c r="E2034" t="s">
        <v>101</v>
      </c>
      <c r="F2034" t="s">
        <v>139</v>
      </c>
      <c r="G2034" t="s">
        <v>159</v>
      </c>
      <c r="H2034" t="s">
        <v>280</v>
      </c>
      <c r="I2034" s="1">
        <v>-1.0734729766845703</v>
      </c>
      <c r="J2034" s="1">
        <v>5.9657068252563477</v>
      </c>
      <c r="K2034" s="1">
        <v>1</v>
      </c>
      <c r="L2034" t="s">
        <v>456</v>
      </c>
      <c r="M2034" t="s">
        <v>461</v>
      </c>
      <c r="N2034" t="s">
        <v>591</v>
      </c>
      <c r="O2034" t="s">
        <v>780</v>
      </c>
      <c r="P2034" t="s">
        <v>459</v>
      </c>
      <c r="Q2034" t="s">
        <v>851</v>
      </c>
      <c r="R2034" t="s">
        <v>854</v>
      </c>
      <c r="S2034" t="s">
        <v>861</v>
      </c>
      <c r="T2034" t="s">
        <v>864</v>
      </c>
      <c r="U2034" t="s">
        <v>867</v>
      </c>
      <c r="V2034" s="1"/>
      <c r="W2034" s="1"/>
      <c r="X2034" s="1">
        <v>2.4799999999999999E-2</v>
      </c>
      <c r="Y2034" s="1">
        <v>2.6499999999999999E-2</v>
      </c>
      <c r="Z2034" t="s">
        <v>875</v>
      </c>
      <c r="AA2034" s="1">
        <v>31</v>
      </c>
      <c r="AB2034" t="s">
        <v>881</v>
      </c>
      <c r="AC2034" t="s">
        <v>913</v>
      </c>
      <c r="AD2034" t="s">
        <v>918</v>
      </c>
      <c r="AE2034" t="s">
        <v>921</v>
      </c>
      <c r="AF2034" s="1">
        <v>2000</v>
      </c>
      <c r="AG2034" s="1">
        <v>2016</v>
      </c>
      <c r="AH2034" s="67">
        <f t="shared" si="155"/>
        <v>4.1570933212820658E-3</v>
      </c>
      <c r="AI2034" s="67">
        <f t="shared" si="159"/>
        <v>4.442055363466724E-3</v>
      </c>
      <c r="AJ2034" s="67">
        <f t="shared" si="156"/>
        <v>-4.549335191112714E-3</v>
      </c>
      <c r="AK2034" s="67">
        <f t="shared" si="157"/>
        <v>1.2863521833676846E-2</v>
      </c>
      <c r="AL2034" s="69">
        <f t="shared" si="158"/>
        <v>1</v>
      </c>
    </row>
    <row r="2035" spans="1:38">
      <c r="A2035" s="1">
        <v>2034</v>
      </c>
      <c r="B2035" s="35" t="s">
        <v>1392</v>
      </c>
      <c r="C2035" t="s">
        <v>4</v>
      </c>
      <c r="D2035" t="s">
        <v>37</v>
      </c>
      <c r="E2035" t="s">
        <v>101</v>
      </c>
      <c r="F2035" t="s">
        <v>139</v>
      </c>
      <c r="G2035" t="s">
        <v>159</v>
      </c>
      <c r="H2035" t="s">
        <v>280</v>
      </c>
      <c r="I2035" s="1">
        <v>-1.0734729766845703</v>
      </c>
      <c r="J2035" s="1">
        <v>5.9657068252563477</v>
      </c>
      <c r="K2035" s="1">
        <v>1</v>
      </c>
      <c r="L2035" t="s">
        <v>456</v>
      </c>
      <c r="M2035" t="s">
        <v>461</v>
      </c>
      <c r="N2035" t="s">
        <v>591</v>
      </c>
      <c r="O2035" t="s">
        <v>780</v>
      </c>
      <c r="P2035" t="s">
        <v>459</v>
      </c>
      <c r="Q2035" t="s">
        <v>851</v>
      </c>
      <c r="R2035" t="s">
        <v>854</v>
      </c>
      <c r="S2035" t="s">
        <v>861</v>
      </c>
      <c r="T2035" t="s">
        <v>864</v>
      </c>
      <c r="U2035" t="s">
        <v>867</v>
      </c>
      <c r="V2035" s="1"/>
      <c r="W2035" s="1"/>
      <c r="X2035" s="1">
        <v>3.4700000000000002E-2</v>
      </c>
      <c r="Y2035" s="1">
        <v>3.1600000000000003E-2</v>
      </c>
      <c r="Z2035" t="s">
        <v>875</v>
      </c>
      <c r="AA2035" s="1">
        <v>31</v>
      </c>
      <c r="AB2035" t="s">
        <v>881</v>
      </c>
      <c r="AC2035" t="s">
        <v>913</v>
      </c>
      <c r="AD2035" t="s">
        <v>918</v>
      </c>
      <c r="AE2035" t="s">
        <v>921</v>
      </c>
      <c r="AF2035" s="1">
        <v>2000</v>
      </c>
      <c r="AG2035" s="1">
        <v>2016</v>
      </c>
      <c r="AH2035" s="67">
        <f t="shared" si="155"/>
        <v>5.816578155180956E-3</v>
      </c>
      <c r="AI2035" s="67">
        <f t="shared" si="159"/>
        <v>5.2969414900206971E-3</v>
      </c>
      <c r="AJ2035" s="67">
        <f t="shared" si="156"/>
        <v>-4.5654271652596102E-3</v>
      </c>
      <c r="AK2035" s="67">
        <f t="shared" si="157"/>
        <v>1.6198583475621524E-2</v>
      </c>
      <c r="AL2035" s="69">
        <f t="shared" si="158"/>
        <v>1</v>
      </c>
    </row>
    <row r="2036" spans="1:38">
      <c r="A2036" s="1">
        <v>2035</v>
      </c>
      <c r="B2036" s="35" t="s">
        <v>1392</v>
      </c>
      <c r="C2036" t="s">
        <v>4</v>
      </c>
      <c r="D2036" t="s">
        <v>37</v>
      </c>
      <c r="E2036" t="s">
        <v>101</v>
      </c>
      <c r="F2036" t="s">
        <v>139</v>
      </c>
      <c r="G2036" t="s">
        <v>159</v>
      </c>
      <c r="H2036" t="s">
        <v>280</v>
      </c>
      <c r="I2036" s="1">
        <v>-1.0734729766845703</v>
      </c>
      <c r="J2036" s="1">
        <v>5.9657068252563477</v>
      </c>
      <c r="K2036" s="1">
        <v>1</v>
      </c>
      <c r="L2036" t="s">
        <v>456</v>
      </c>
      <c r="M2036" t="s">
        <v>461</v>
      </c>
      <c r="N2036" t="s">
        <v>591</v>
      </c>
      <c r="O2036" t="s">
        <v>780</v>
      </c>
      <c r="P2036" t="s">
        <v>459</v>
      </c>
      <c r="Q2036" t="s">
        <v>851</v>
      </c>
      <c r="R2036" t="s">
        <v>854</v>
      </c>
      <c r="S2036" t="s">
        <v>861</v>
      </c>
      <c r="T2036" t="s">
        <v>864</v>
      </c>
      <c r="U2036" t="s">
        <v>867</v>
      </c>
      <c r="V2036" s="1"/>
      <c r="W2036" s="1"/>
      <c r="X2036" s="1">
        <v>2.49E-3</v>
      </c>
      <c r="Y2036" s="1">
        <v>1.8599999999999998E-2</v>
      </c>
      <c r="Z2036" t="s">
        <v>875</v>
      </c>
      <c r="AA2036" s="1">
        <v>31</v>
      </c>
      <c r="AB2036" t="s">
        <v>881</v>
      </c>
      <c r="AC2036" t="s">
        <v>913</v>
      </c>
      <c r="AD2036" t="s">
        <v>918</v>
      </c>
      <c r="AE2036" t="s">
        <v>921</v>
      </c>
      <c r="AF2036" s="1">
        <v>2000</v>
      </c>
      <c r="AG2036" s="1">
        <v>2016</v>
      </c>
      <c r="AH2036" s="67">
        <f t="shared" si="155"/>
        <v>4.1738557943517518E-4</v>
      </c>
      <c r="AI2036" s="67">
        <f t="shared" si="159"/>
        <v>3.1178199909615493E-3</v>
      </c>
      <c r="AJ2036" s="67">
        <f t="shared" si="156"/>
        <v>-5.6935416028494612E-3</v>
      </c>
      <c r="AK2036" s="67">
        <f t="shared" si="157"/>
        <v>6.5283127617198119E-3</v>
      </c>
      <c r="AL2036" s="69">
        <f t="shared" si="158"/>
        <v>1</v>
      </c>
    </row>
    <row r="2037" spans="1:38">
      <c r="A2037" s="1">
        <v>2036</v>
      </c>
      <c r="B2037" s="35" t="s">
        <v>1392</v>
      </c>
      <c r="C2037" t="s">
        <v>4</v>
      </c>
      <c r="D2037" t="s">
        <v>37</v>
      </c>
      <c r="E2037" t="s">
        <v>101</v>
      </c>
      <c r="F2037" t="s">
        <v>139</v>
      </c>
      <c r="G2037" t="s">
        <v>159</v>
      </c>
      <c r="H2037" t="s">
        <v>280</v>
      </c>
      <c r="I2037" s="1">
        <v>-1.0734729766845703</v>
      </c>
      <c r="J2037" s="1">
        <v>5.9657068252563477</v>
      </c>
      <c r="K2037" s="1">
        <v>1</v>
      </c>
      <c r="L2037" t="s">
        <v>456</v>
      </c>
      <c r="M2037" t="s">
        <v>461</v>
      </c>
      <c r="N2037" t="s">
        <v>591</v>
      </c>
      <c r="O2037" t="s">
        <v>780</v>
      </c>
      <c r="P2037" t="s">
        <v>459</v>
      </c>
      <c r="Q2037" t="s">
        <v>851</v>
      </c>
      <c r="R2037" t="s">
        <v>854</v>
      </c>
      <c r="S2037" t="s">
        <v>861</v>
      </c>
      <c r="T2037" t="s">
        <v>864</v>
      </c>
      <c r="U2037" t="s">
        <v>867</v>
      </c>
      <c r="V2037" s="1"/>
      <c r="W2037" s="1"/>
      <c r="X2037" s="1">
        <v>2.69E-2</v>
      </c>
      <c r="Y2037" s="1">
        <v>3.6499999999999998E-2</v>
      </c>
      <c r="Z2037" t="s">
        <v>875</v>
      </c>
      <c r="AA2037" s="1">
        <v>31</v>
      </c>
      <c r="AB2037" t="s">
        <v>881</v>
      </c>
      <c r="AC2037" t="s">
        <v>913</v>
      </c>
      <c r="AD2037" t="s">
        <v>918</v>
      </c>
      <c r="AE2037" t="s">
        <v>921</v>
      </c>
      <c r="AF2037" s="1">
        <v>2000</v>
      </c>
      <c r="AG2037" s="1">
        <v>2016</v>
      </c>
      <c r="AH2037" s="67">
        <f t="shared" si="155"/>
        <v>4.5091052557454667E-3</v>
      </c>
      <c r="AI2037" s="67">
        <f t="shared" si="159"/>
        <v>6.1183026704352984E-3</v>
      </c>
      <c r="AJ2037" s="67">
        <f t="shared" si="156"/>
        <v>-7.4827679783077182E-3</v>
      </c>
      <c r="AK2037" s="67">
        <f t="shared" si="157"/>
        <v>1.6500978489798653E-2</v>
      </c>
      <c r="AL2037" s="69">
        <f t="shared" si="158"/>
        <v>1</v>
      </c>
    </row>
    <row r="2038" spans="1:38">
      <c r="A2038" s="1">
        <v>2037</v>
      </c>
      <c r="B2038" s="35" t="s">
        <v>1392</v>
      </c>
      <c r="C2038" t="s">
        <v>4</v>
      </c>
      <c r="D2038" t="s">
        <v>37</v>
      </c>
      <c r="E2038" t="s">
        <v>101</v>
      </c>
      <c r="F2038" t="s">
        <v>139</v>
      </c>
      <c r="G2038" t="s">
        <v>159</v>
      </c>
      <c r="H2038" t="s">
        <v>280</v>
      </c>
      <c r="I2038" s="1">
        <v>-1.0734729766845703</v>
      </c>
      <c r="J2038" s="1">
        <v>5.9657068252563477</v>
      </c>
      <c r="K2038" s="1">
        <v>1</v>
      </c>
      <c r="L2038" t="s">
        <v>456</v>
      </c>
      <c r="M2038" t="s">
        <v>461</v>
      </c>
      <c r="N2038" t="s">
        <v>591</v>
      </c>
      <c r="O2038" t="s">
        <v>780</v>
      </c>
      <c r="P2038" t="s">
        <v>459</v>
      </c>
      <c r="Q2038" t="s">
        <v>851</v>
      </c>
      <c r="R2038" t="s">
        <v>854</v>
      </c>
      <c r="S2038" t="s">
        <v>861</v>
      </c>
      <c r="T2038" t="s">
        <v>865</v>
      </c>
      <c r="U2038" t="s">
        <v>867</v>
      </c>
      <c r="V2038" s="1"/>
      <c r="W2038" s="1"/>
      <c r="X2038" s="1">
        <v>0.09</v>
      </c>
      <c r="Y2038" s="1">
        <v>7.179521769285202E-2</v>
      </c>
      <c r="Z2038" t="s">
        <v>875</v>
      </c>
      <c r="AA2038" s="1">
        <v>31</v>
      </c>
      <c r="AB2038" t="s">
        <v>881</v>
      </c>
      <c r="AC2038" t="s">
        <v>913</v>
      </c>
      <c r="AD2038" t="s">
        <v>918</v>
      </c>
      <c r="AE2038" t="s">
        <v>921</v>
      </c>
      <c r="AF2038" s="1">
        <v>2000</v>
      </c>
      <c r="AG2038" s="1">
        <v>2016</v>
      </c>
      <c r="AH2038" s="67">
        <f t="shared" si="155"/>
        <v>1.5086225762717174E-2</v>
      </c>
      <c r="AI2038" s="67">
        <f t="shared" si="159"/>
        <v>1.2034654031086578E-2</v>
      </c>
      <c r="AJ2038" s="67">
        <f t="shared" si="156"/>
        <v>-8.5016961382125191E-3</v>
      </c>
      <c r="AK2038" s="67">
        <f t="shared" si="157"/>
        <v>3.8674147663646866E-2</v>
      </c>
      <c r="AL2038" s="69">
        <f t="shared" si="158"/>
        <v>1</v>
      </c>
    </row>
    <row r="2039" spans="1:38">
      <c r="A2039" s="1">
        <v>2038</v>
      </c>
      <c r="B2039" s="35" t="s">
        <v>1392</v>
      </c>
      <c r="C2039" t="s">
        <v>4</v>
      </c>
      <c r="D2039" t="s">
        <v>37</v>
      </c>
      <c r="E2039" t="s">
        <v>101</v>
      </c>
      <c r="F2039" t="s">
        <v>139</v>
      </c>
      <c r="G2039" t="s">
        <v>159</v>
      </c>
      <c r="H2039" t="s">
        <v>280</v>
      </c>
      <c r="I2039" s="1">
        <v>-1.0734729766845703</v>
      </c>
      <c r="J2039" s="1">
        <v>5.9657068252563477</v>
      </c>
      <c r="K2039" s="1">
        <v>1</v>
      </c>
      <c r="L2039" t="s">
        <v>456</v>
      </c>
      <c r="M2039" t="s">
        <v>461</v>
      </c>
      <c r="N2039" t="s">
        <v>591</v>
      </c>
      <c r="O2039" t="s">
        <v>780</v>
      </c>
      <c r="P2039" t="s">
        <v>459</v>
      </c>
      <c r="Q2039" t="s">
        <v>851</v>
      </c>
      <c r="R2039" t="s">
        <v>854</v>
      </c>
      <c r="S2039" t="s">
        <v>861</v>
      </c>
      <c r="T2039" t="s">
        <v>864</v>
      </c>
      <c r="U2039" t="s">
        <v>867</v>
      </c>
      <c r="V2039" s="1"/>
      <c r="W2039" s="1"/>
      <c r="X2039" s="1">
        <v>1.5100000000000001E-2</v>
      </c>
      <c r="Y2039" s="1">
        <v>2.75E-2</v>
      </c>
      <c r="Z2039" t="s">
        <v>875</v>
      </c>
      <c r="AA2039" s="1">
        <v>22</v>
      </c>
      <c r="AB2039" t="s">
        <v>881</v>
      </c>
      <c r="AC2039" t="s">
        <v>913</v>
      </c>
      <c r="AD2039" t="s">
        <v>918</v>
      </c>
      <c r="AE2039" t="s">
        <v>921</v>
      </c>
      <c r="AF2039" s="1">
        <v>2000</v>
      </c>
      <c r="AG2039" s="1">
        <v>2016</v>
      </c>
      <c r="AH2039" s="67">
        <f t="shared" si="155"/>
        <v>2.5311334335225482E-3</v>
      </c>
      <c r="AI2039" s="67">
        <f t="shared" si="159"/>
        <v>4.6096800941635811E-3</v>
      </c>
      <c r="AJ2039" s="67">
        <f t="shared" si="156"/>
        <v>-6.503839551038071E-3</v>
      </c>
      <c r="AK2039" s="67">
        <f t="shared" si="157"/>
        <v>1.1566106418083168E-2</v>
      </c>
      <c r="AL2039" s="69">
        <f t="shared" si="158"/>
        <v>1</v>
      </c>
    </row>
    <row r="2040" spans="1:38">
      <c r="A2040" s="1">
        <v>2039</v>
      </c>
      <c r="B2040" s="35" t="s">
        <v>1392</v>
      </c>
      <c r="C2040" t="s">
        <v>4</v>
      </c>
      <c r="D2040" t="s">
        <v>37</v>
      </c>
      <c r="E2040" t="s">
        <v>101</v>
      </c>
      <c r="F2040" t="s">
        <v>139</v>
      </c>
      <c r="G2040" t="s">
        <v>159</v>
      </c>
      <c r="H2040" t="s">
        <v>280</v>
      </c>
      <c r="I2040" s="1">
        <v>-1.0734729766845703</v>
      </c>
      <c r="J2040" s="1">
        <v>5.9657068252563477</v>
      </c>
      <c r="K2040" s="1">
        <v>1</v>
      </c>
      <c r="L2040" t="s">
        <v>456</v>
      </c>
      <c r="M2040" t="s">
        <v>461</v>
      </c>
      <c r="N2040" t="s">
        <v>591</v>
      </c>
      <c r="O2040" t="s">
        <v>780</v>
      </c>
      <c r="P2040" t="s">
        <v>459</v>
      </c>
      <c r="Q2040" t="s">
        <v>851</v>
      </c>
      <c r="R2040" t="s">
        <v>854</v>
      </c>
      <c r="S2040" t="s">
        <v>861</v>
      </c>
      <c r="T2040" t="s">
        <v>864</v>
      </c>
      <c r="U2040" t="s">
        <v>867</v>
      </c>
      <c r="V2040" s="1"/>
      <c r="W2040" s="1"/>
      <c r="X2040" s="1">
        <v>-2.3199999999999998E-2</v>
      </c>
      <c r="Y2040" s="1">
        <v>1.5299999999999999E-2</v>
      </c>
      <c r="Z2040" t="s">
        <v>875</v>
      </c>
      <c r="AA2040" s="1">
        <v>22</v>
      </c>
      <c r="AB2040" t="s">
        <v>881</v>
      </c>
      <c r="AC2040" t="s">
        <v>913</v>
      </c>
      <c r="AD2040" t="s">
        <v>918</v>
      </c>
      <c r="AE2040" t="s">
        <v>921</v>
      </c>
      <c r="AF2040" s="1">
        <v>2000</v>
      </c>
      <c r="AG2040" s="1">
        <v>2016</v>
      </c>
      <c r="AH2040" s="67">
        <f t="shared" si="155"/>
        <v>-3.8888937521670938E-3</v>
      </c>
      <c r="AI2040" s="67">
        <f t="shared" si="159"/>
        <v>2.5646583796619196E-3</v>
      </c>
      <c r="AJ2040" s="67">
        <f t="shared" si="156"/>
        <v>-8.9156241763044559E-3</v>
      </c>
      <c r="AK2040" s="67">
        <f t="shared" si="157"/>
        <v>1.1378366719702686E-3</v>
      </c>
      <c r="AL2040" s="69">
        <f t="shared" si="158"/>
        <v>1</v>
      </c>
    </row>
    <row r="2041" spans="1:38">
      <c r="A2041" s="1">
        <v>2040</v>
      </c>
      <c r="B2041" s="35" t="s">
        <v>1392</v>
      </c>
      <c r="C2041" t="s">
        <v>4</v>
      </c>
      <c r="D2041" t="s">
        <v>37</v>
      </c>
      <c r="E2041" t="s">
        <v>101</v>
      </c>
      <c r="F2041" t="s">
        <v>139</v>
      </c>
      <c r="G2041" t="s">
        <v>159</v>
      </c>
      <c r="H2041" t="s">
        <v>280</v>
      </c>
      <c r="I2041" s="1">
        <v>-1.0734729766845703</v>
      </c>
      <c r="J2041" s="1">
        <v>5.9657068252563477</v>
      </c>
      <c r="K2041" s="1">
        <v>1</v>
      </c>
      <c r="L2041" t="s">
        <v>456</v>
      </c>
      <c r="M2041" t="s">
        <v>461</v>
      </c>
      <c r="N2041" t="s">
        <v>591</v>
      </c>
      <c r="O2041" t="s">
        <v>780</v>
      </c>
      <c r="P2041" t="s">
        <v>459</v>
      </c>
      <c r="Q2041" t="s">
        <v>851</v>
      </c>
      <c r="R2041" t="s">
        <v>854</v>
      </c>
      <c r="S2041" t="s">
        <v>861</v>
      </c>
      <c r="T2041" t="s">
        <v>864</v>
      </c>
      <c r="U2041" t="s">
        <v>867</v>
      </c>
      <c r="V2041" s="1"/>
      <c r="W2041" s="1"/>
      <c r="X2041" s="1">
        <v>1.52E-2</v>
      </c>
      <c r="Y2041" s="1">
        <v>1.5900000000000001E-2</v>
      </c>
      <c r="Z2041" t="s">
        <v>875</v>
      </c>
      <c r="AA2041" s="1">
        <v>22</v>
      </c>
      <c r="AB2041" t="s">
        <v>881</v>
      </c>
      <c r="AC2041" t="s">
        <v>913</v>
      </c>
      <c r="AD2041" t="s">
        <v>918</v>
      </c>
      <c r="AE2041" t="s">
        <v>921</v>
      </c>
      <c r="AF2041" s="1">
        <v>2000</v>
      </c>
      <c r="AG2041" s="1">
        <v>2016</v>
      </c>
      <c r="AH2041" s="67">
        <f t="shared" si="155"/>
        <v>2.5478959065922341E-3</v>
      </c>
      <c r="AI2041" s="67">
        <f t="shared" si="159"/>
        <v>2.6652332180800344E-3</v>
      </c>
      <c r="AJ2041" s="67">
        <f t="shared" si="156"/>
        <v>-2.6759612008446336E-3</v>
      </c>
      <c r="AK2041" s="67">
        <f t="shared" si="157"/>
        <v>7.7717530140291018E-3</v>
      </c>
      <c r="AL2041" s="69">
        <f t="shared" si="158"/>
        <v>1</v>
      </c>
    </row>
    <row r="2042" spans="1:38">
      <c r="A2042" s="1">
        <v>2041</v>
      </c>
      <c r="B2042" s="35" t="s">
        <v>1392</v>
      </c>
      <c r="C2042" t="s">
        <v>4</v>
      </c>
      <c r="D2042" t="s">
        <v>37</v>
      </c>
      <c r="E2042" t="s">
        <v>101</v>
      </c>
      <c r="F2042" t="s">
        <v>139</v>
      </c>
      <c r="G2042" t="s">
        <v>159</v>
      </c>
      <c r="H2042" t="s">
        <v>280</v>
      </c>
      <c r="I2042" s="1">
        <v>-1.0734729766845703</v>
      </c>
      <c r="J2042" s="1">
        <v>5.9657068252563477</v>
      </c>
      <c r="K2042" s="1">
        <v>1</v>
      </c>
      <c r="L2042" t="s">
        <v>456</v>
      </c>
      <c r="M2042" t="s">
        <v>461</v>
      </c>
      <c r="N2042" t="s">
        <v>591</v>
      </c>
      <c r="O2042" t="s">
        <v>780</v>
      </c>
      <c r="P2042" t="s">
        <v>459</v>
      </c>
      <c r="Q2042" t="s">
        <v>851</v>
      </c>
      <c r="R2042" t="s">
        <v>854</v>
      </c>
      <c r="S2042" t="s">
        <v>861</v>
      </c>
      <c r="T2042" t="s">
        <v>864</v>
      </c>
      <c r="U2042" t="s">
        <v>867</v>
      </c>
      <c r="V2042" s="1"/>
      <c r="W2042" s="1"/>
      <c r="X2042" s="1">
        <v>-1.47E-2</v>
      </c>
      <c r="Y2042" s="1">
        <v>2.3800000000000002E-2</v>
      </c>
      <c r="Z2042" t="s">
        <v>875</v>
      </c>
      <c r="AA2042" s="1">
        <v>22</v>
      </c>
      <c r="AB2042" t="s">
        <v>881</v>
      </c>
      <c r="AC2042" t="s">
        <v>913</v>
      </c>
      <c r="AD2042" t="s">
        <v>918</v>
      </c>
      <c r="AE2042" t="s">
        <v>921</v>
      </c>
      <c r="AF2042" s="1">
        <v>2000</v>
      </c>
      <c r="AG2042" s="1">
        <v>2016</v>
      </c>
      <c r="AH2042" s="67">
        <f t="shared" si="155"/>
        <v>-2.4640835412438051E-3</v>
      </c>
      <c r="AI2042" s="67">
        <f t="shared" si="159"/>
        <v>3.9894685905852087E-3</v>
      </c>
      <c r="AJ2042" s="67">
        <f t="shared" si="156"/>
        <v>-1.0283441978790815E-2</v>
      </c>
      <c r="AK2042" s="67">
        <f t="shared" si="157"/>
        <v>5.3552748963032037E-3</v>
      </c>
      <c r="AL2042" s="69">
        <f t="shared" si="158"/>
        <v>1</v>
      </c>
    </row>
    <row r="2043" spans="1:38">
      <c r="A2043" s="1">
        <v>2042</v>
      </c>
      <c r="B2043" s="35" t="s">
        <v>1392</v>
      </c>
      <c r="C2043" t="s">
        <v>4</v>
      </c>
      <c r="D2043" t="s">
        <v>37</v>
      </c>
      <c r="E2043" t="s">
        <v>101</v>
      </c>
      <c r="F2043" t="s">
        <v>139</v>
      </c>
      <c r="G2043" t="s">
        <v>159</v>
      </c>
      <c r="H2043" t="s">
        <v>280</v>
      </c>
      <c r="I2043" s="1">
        <v>-1.0734729766845703</v>
      </c>
      <c r="J2043" s="1">
        <v>5.9657068252563477</v>
      </c>
      <c r="K2043" s="1">
        <v>1</v>
      </c>
      <c r="L2043" t="s">
        <v>456</v>
      </c>
      <c r="M2043" t="s">
        <v>461</v>
      </c>
      <c r="N2043" t="s">
        <v>591</v>
      </c>
      <c r="O2043" t="s">
        <v>780</v>
      </c>
      <c r="P2043" t="s">
        <v>459</v>
      </c>
      <c r="Q2043" t="s">
        <v>851</v>
      </c>
      <c r="R2043" t="s">
        <v>854</v>
      </c>
      <c r="S2043" t="s">
        <v>861</v>
      </c>
      <c r="T2043" t="s">
        <v>865</v>
      </c>
      <c r="U2043" t="s">
        <v>867</v>
      </c>
      <c r="V2043" s="1"/>
      <c r="W2043" s="1"/>
      <c r="X2043" s="1">
        <v>-0.01</v>
      </c>
      <c r="Y2043" s="1">
        <v>7.9578965902328491E-2</v>
      </c>
      <c r="Z2043" t="s">
        <v>875</v>
      </c>
      <c r="AA2043" s="1">
        <v>22</v>
      </c>
      <c r="AB2043" t="s">
        <v>881</v>
      </c>
      <c r="AC2043" t="s">
        <v>913</v>
      </c>
      <c r="AD2043" t="s">
        <v>918</v>
      </c>
      <c r="AE2043" t="s">
        <v>921</v>
      </c>
      <c r="AF2043" s="1">
        <v>2000</v>
      </c>
      <c r="AG2043" s="1">
        <v>2016</v>
      </c>
      <c r="AH2043" s="67">
        <f t="shared" si="155"/>
        <v>-1.676247306968575E-3</v>
      </c>
      <c r="AI2043" s="67">
        <f t="shared" si="159"/>
        <v>1.333940272851222E-2</v>
      </c>
      <c r="AJ2043" s="67">
        <f t="shared" si="156"/>
        <v>-2.7821476654852524E-2</v>
      </c>
      <c r="AK2043" s="67">
        <f t="shared" si="157"/>
        <v>2.4468982040915375E-2</v>
      </c>
      <c r="AL2043" s="69">
        <f t="shared" si="158"/>
        <v>1</v>
      </c>
    </row>
    <row r="2044" spans="1:38">
      <c r="A2044" s="1">
        <v>2043</v>
      </c>
      <c r="B2044" s="35" t="s">
        <v>1392</v>
      </c>
      <c r="C2044" t="s">
        <v>4</v>
      </c>
      <c r="D2044" t="s">
        <v>37</v>
      </c>
      <c r="E2044" t="s">
        <v>101</v>
      </c>
      <c r="F2044" t="s">
        <v>139</v>
      </c>
      <c r="G2044" t="s">
        <v>159</v>
      </c>
      <c r="H2044" t="s">
        <v>280</v>
      </c>
      <c r="I2044" s="1">
        <v>-1.0734729766845703</v>
      </c>
      <c r="J2044" s="1">
        <v>5.9657068252563477</v>
      </c>
      <c r="K2044" s="1">
        <v>1</v>
      </c>
      <c r="L2044" t="s">
        <v>456</v>
      </c>
      <c r="M2044" t="s">
        <v>461</v>
      </c>
      <c r="N2044" t="s">
        <v>591</v>
      </c>
      <c r="O2044" t="s">
        <v>780</v>
      </c>
      <c r="P2044" t="s">
        <v>459</v>
      </c>
      <c r="Q2044" t="s">
        <v>851</v>
      </c>
      <c r="R2044" t="s">
        <v>854</v>
      </c>
      <c r="S2044" t="s">
        <v>861</v>
      </c>
      <c r="T2044" t="s">
        <v>864</v>
      </c>
      <c r="U2044" t="s">
        <v>867</v>
      </c>
      <c r="V2044" s="1"/>
      <c r="W2044" s="1"/>
      <c r="X2044" s="1">
        <v>6.0299999999999999E-2</v>
      </c>
      <c r="Y2044" s="1">
        <v>7.8200000000000006E-2</v>
      </c>
      <c r="Z2044" t="s">
        <v>875</v>
      </c>
      <c r="AA2044" s="1">
        <v>7</v>
      </c>
      <c r="AB2044" t="s">
        <v>881</v>
      </c>
      <c r="AC2044" t="s">
        <v>913</v>
      </c>
      <c r="AD2044" t="s">
        <v>918</v>
      </c>
      <c r="AE2044" t="s">
        <v>921</v>
      </c>
      <c r="AF2044" s="1">
        <v>2000</v>
      </c>
      <c r="AG2044" s="1">
        <v>2016</v>
      </c>
      <c r="AH2044" s="67">
        <f t="shared" si="155"/>
        <v>1.0107771261020507E-2</v>
      </c>
      <c r="AI2044" s="67">
        <f t="shared" si="159"/>
        <v>1.3108253940494257E-2</v>
      </c>
      <c r="AJ2044" s="67">
        <f t="shared" si="156"/>
        <v>-1.5584406462348236E-2</v>
      </c>
      <c r="AK2044" s="67">
        <f t="shared" si="157"/>
        <v>3.5799948984389249E-2</v>
      </c>
      <c r="AL2044" s="69">
        <f t="shared" si="158"/>
        <v>1</v>
      </c>
    </row>
    <row r="2045" spans="1:38">
      <c r="A2045" s="1">
        <v>2044</v>
      </c>
      <c r="B2045" s="35" t="s">
        <v>1392</v>
      </c>
      <c r="C2045" t="s">
        <v>4</v>
      </c>
      <c r="D2045" t="s">
        <v>37</v>
      </c>
      <c r="E2045" t="s">
        <v>101</v>
      </c>
      <c r="F2045" t="s">
        <v>139</v>
      </c>
      <c r="G2045" t="s">
        <v>159</v>
      </c>
      <c r="H2045" t="s">
        <v>280</v>
      </c>
      <c r="I2045" s="1">
        <v>-1.0734729766845703</v>
      </c>
      <c r="J2045" s="1">
        <v>5.9657068252563477</v>
      </c>
      <c r="K2045" s="1">
        <v>1</v>
      </c>
      <c r="L2045" t="s">
        <v>456</v>
      </c>
      <c r="M2045" t="s">
        <v>461</v>
      </c>
      <c r="N2045" t="s">
        <v>591</v>
      </c>
      <c r="O2045" t="s">
        <v>780</v>
      </c>
      <c r="P2045" t="s">
        <v>459</v>
      </c>
      <c r="Q2045" t="s">
        <v>851</v>
      </c>
      <c r="R2045" t="s">
        <v>854</v>
      </c>
      <c r="S2045" t="s">
        <v>861</v>
      </c>
      <c r="T2045" t="s">
        <v>864</v>
      </c>
      <c r="U2045" t="s">
        <v>867</v>
      </c>
      <c r="V2045" s="1"/>
      <c r="W2045" s="1"/>
      <c r="X2045" s="1">
        <v>2.9000000000000001E-2</v>
      </c>
      <c r="Y2045" s="1">
        <v>5.2400000000000002E-2</v>
      </c>
      <c r="Z2045" t="s">
        <v>875</v>
      </c>
      <c r="AA2045" s="1">
        <v>7</v>
      </c>
      <c r="AB2045" t="s">
        <v>881</v>
      </c>
      <c r="AC2045" t="s">
        <v>913</v>
      </c>
      <c r="AD2045" t="s">
        <v>918</v>
      </c>
      <c r="AE2045" t="s">
        <v>921</v>
      </c>
      <c r="AF2045" s="1">
        <v>2000</v>
      </c>
      <c r="AG2045" s="1">
        <v>2016</v>
      </c>
      <c r="AH2045" s="67">
        <f t="shared" si="155"/>
        <v>4.8611171902088676E-3</v>
      </c>
      <c r="AI2045" s="67">
        <f t="shared" si="159"/>
        <v>8.7835358885153328E-3</v>
      </c>
      <c r="AJ2045" s="67">
        <f t="shared" si="156"/>
        <v>-1.2354613151281186E-2</v>
      </c>
      <c r="AK2045" s="67">
        <f t="shared" si="157"/>
        <v>2.2076847531698921E-2</v>
      </c>
      <c r="AL2045" s="69">
        <f t="shared" si="158"/>
        <v>1</v>
      </c>
    </row>
    <row r="2046" spans="1:38">
      <c r="A2046" s="1">
        <v>2045</v>
      </c>
      <c r="B2046" s="35" t="s">
        <v>1392</v>
      </c>
      <c r="C2046" t="s">
        <v>4</v>
      </c>
      <c r="D2046" t="s">
        <v>37</v>
      </c>
      <c r="E2046" t="s">
        <v>101</v>
      </c>
      <c r="F2046" t="s">
        <v>139</v>
      </c>
      <c r="G2046" t="s">
        <v>159</v>
      </c>
      <c r="H2046" t="s">
        <v>280</v>
      </c>
      <c r="I2046" s="1">
        <v>-1.0734729766845703</v>
      </c>
      <c r="J2046" s="1">
        <v>5.9657068252563477</v>
      </c>
      <c r="K2046" s="1">
        <v>1</v>
      </c>
      <c r="L2046" t="s">
        <v>456</v>
      </c>
      <c r="M2046" t="s">
        <v>461</v>
      </c>
      <c r="N2046" t="s">
        <v>591</v>
      </c>
      <c r="O2046" t="s">
        <v>780</v>
      </c>
      <c r="P2046" t="s">
        <v>459</v>
      </c>
      <c r="Q2046" t="s">
        <v>851</v>
      </c>
      <c r="R2046" t="s">
        <v>854</v>
      </c>
      <c r="S2046" t="s">
        <v>861</v>
      </c>
      <c r="T2046" t="s">
        <v>864</v>
      </c>
      <c r="U2046" t="s">
        <v>867</v>
      </c>
      <c r="V2046" s="1"/>
      <c r="W2046" s="1"/>
      <c r="X2046" s="1">
        <v>-9.5600000000000008E-3</v>
      </c>
      <c r="Y2046" s="1">
        <v>3.2199999999999999E-2</v>
      </c>
      <c r="Z2046" t="s">
        <v>875</v>
      </c>
      <c r="AA2046" s="1">
        <v>7</v>
      </c>
      <c r="AB2046" t="s">
        <v>881</v>
      </c>
      <c r="AC2046" t="s">
        <v>913</v>
      </c>
      <c r="AD2046" t="s">
        <v>918</v>
      </c>
      <c r="AE2046" t="s">
        <v>921</v>
      </c>
      <c r="AF2046" s="1">
        <v>2000</v>
      </c>
      <c r="AG2046" s="1">
        <v>2016</v>
      </c>
      <c r="AH2046" s="67">
        <f t="shared" si="155"/>
        <v>-1.6024924254619578E-3</v>
      </c>
      <c r="AI2046" s="67">
        <f t="shared" si="159"/>
        <v>5.3975163284388115E-3</v>
      </c>
      <c r="AJ2046" s="67">
        <f t="shared" si="156"/>
        <v>-1.2181624429202028E-2</v>
      </c>
      <c r="AK2046" s="67">
        <f t="shared" si="157"/>
        <v>8.9766395782781127E-3</v>
      </c>
      <c r="AL2046" s="69">
        <f t="shared" si="158"/>
        <v>1</v>
      </c>
    </row>
    <row r="2047" spans="1:38">
      <c r="A2047" s="1">
        <v>2046</v>
      </c>
      <c r="B2047" s="35" t="s">
        <v>1392</v>
      </c>
      <c r="C2047" t="s">
        <v>4</v>
      </c>
      <c r="D2047" t="s">
        <v>37</v>
      </c>
      <c r="E2047" t="s">
        <v>101</v>
      </c>
      <c r="F2047" t="s">
        <v>139</v>
      </c>
      <c r="G2047" t="s">
        <v>159</v>
      </c>
      <c r="H2047" t="s">
        <v>280</v>
      </c>
      <c r="I2047" s="1">
        <v>-1.0734729766845703</v>
      </c>
      <c r="J2047" s="1">
        <v>5.9657068252563477</v>
      </c>
      <c r="K2047" s="1">
        <v>1</v>
      </c>
      <c r="L2047" t="s">
        <v>456</v>
      </c>
      <c r="M2047" t="s">
        <v>461</v>
      </c>
      <c r="N2047" t="s">
        <v>591</v>
      </c>
      <c r="O2047" t="s">
        <v>780</v>
      </c>
      <c r="P2047" t="s">
        <v>459</v>
      </c>
      <c r="Q2047" t="s">
        <v>851</v>
      </c>
      <c r="R2047" t="s">
        <v>854</v>
      </c>
      <c r="S2047" t="s">
        <v>861</v>
      </c>
      <c r="T2047" t="s">
        <v>864</v>
      </c>
      <c r="U2047" t="s">
        <v>867</v>
      </c>
      <c r="V2047" s="1"/>
      <c r="W2047" s="1"/>
      <c r="X2047" s="1">
        <v>0.26</v>
      </c>
      <c r="Y2047" s="1">
        <v>0.155</v>
      </c>
      <c r="Z2047" t="s">
        <v>875</v>
      </c>
      <c r="AA2047" s="1">
        <v>7</v>
      </c>
      <c r="AB2047" t="s">
        <v>881</v>
      </c>
      <c r="AC2047" t="s">
        <v>913</v>
      </c>
      <c r="AD2047" t="s">
        <v>918</v>
      </c>
      <c r="AE2047" t="s">
        <v>921</v>
      </c>
      <c r="AF2047" s="1">
        <v>2000</v>
      </c>
      <c r="AG2047" s="1">
        <v>2016</v>
      </c>
      <c r="AH2047" s="67">
        <f t="shared" si="155"/>
        <v>4.3582429981182953E-2</v>
      </c>
      <c r="AI2047" s="67">
        <f t="shared" si="159"/>
        <v>2.5981833258012912E-2</v>
      </c>
      <c r="AJ2047" s="67">
        <f t="shared" si="156"/>
        <v>-7.3419632045223573E-3</v>
      </c>
      <c r="AK2047" s="67">
        <f t="shared" si="157"/>
        <v>9.4506823166888271E-2</v>
      </c>
      <c r="AL2047" s="69">
        <f t="shared" si="158"/>
        <v>1</v>
      </c>
    </row>
    <row r="2048" spans="1:38">
      <c r="A2048" s="1">
        <v>2047</v>
      </c>
      <c r="B2048" s="35" t="s">
        <v>1392</v>
      </c>
      <c r="C2048" t="s">
        <v>4</v>
      </c>
      <c r="D2048" t="s">
        <v>37</v>
      </c>
      <c r="E2048" t="s">
        <v>101</v>
      </c>
      <c r="F2048" t="s">
        <v>139</v>
      </c>
      <c r="G2048" t="s">
        <v>159</v>
      </c>
      <c r="H2048" t="s">
        <v>280</v>
      </c>
      <c r="I2048" s="1">
        <v>-1.0734729766845703</v>
      </c>
      <c r="J2048" s="1">
        <v>5.9657068252563477</v>
      </c>
      <c r="K2048" s="1">
        <v>1</v>
      </c>
      <c r="L2048" t="s">
        <v>456</v>
      </c>
      <c r="M2048" t="s">
        <v>461</v>
      </c>
      <c r="N2048" t="s">
        <v>591</v>
      </c>
      <c r="O2048" t="s">
        <v>780</v>
      </c>
      <c r="P2048" t="s">
        <v>459</v>
      </c>
      <c r="Q2048" t="s">
        <v>851</v>
      </c>
      <c r="R2048" t="s">
        <v>854</v>
      </c>
      <c r="S2048" t="s">
        <v>861</v>
      </c>
      <c r="T2048" t="s">
        <v>865</v>
      </c>
      <c r="U2048" t="s">
        <v>867</v>
      </c>
      <c r="V2048" s="1"/>
      <c r="W2048" s="1"/>
      <c r="X2048" s="1">
        <v>0.34</v>
      </c>
      <c r="Y2048" s="1">
        <v>0.18764722347259521</v>
      </c>
      <c r="Z2048" t="s">
        <v>875</v>
      </c>
      <c r="AA2048" s="1">
        <v>7</v>
      </c>
      <c r="AB2048" t="s">
        <v>881</v>
      </c>
      <c r="AC2048" t="s">
        <v>913</v>
      </c>
      <c r="AD2048" t="s">
        <v>918</v>
      </c>
      <c r="AE2048" t="s">
        <v>921</v>
      </c>
      <c r="AF2048" s="1">
        <v>2000</v>
      </c>
      <c r="AG2048" s="1">
        <v>2016</v>
      </c>
      <c r="AH2048" s="67">
        <f t="shared" si="155"/>
        <v>5.6992408436931555E-2</v>
      </c>
      <c r="AI2048" s="67">
        <f t="shared" si="159"/>
        <v>3.1454315300606807E-2</v>
      </c>
      <c r="AJ2048" s="67">
        <f t="shared" si="156"/>
        <v>-4.6580495522577856E-3</v>
      </c>
      <c r="AK2048" s="67">
        <f t="shared" si="157"/>
        <v>0.1186428664261209</v>
      </c>
      <c r="AL2048" s="69">
        <f t="shared" si="158"/>
        <v>1</v>
      </c>
    </row>
    <row r="2049" spans="1:38">
      <c r="A2049" s="1">
        <v>2048</v>
      </c>
      <c r="B2049" s="35" t="s">
        <v>1392</v>
      </c>
      <c r="C2049" t="s">
        <v>4</v>
      </c>
      <c r="D2049" t="s">
        <v>37</v>
      </c>
      <c r="E2049" t="s">
        <v>101</v>
      </c>
      <c r="F2049" t="s">
        <v>139</v>
      </c>
      <c r="G2049" t="s">
        <v>159</v>
      </c>
      <c r="H2049" t="s">
        <v>280</v>
      </c>
      <c r="I2049" s="1">
        <v>-1.0734729766845703</v>
      </c>
      <c r="J2049" s="1">
        <v>5.9657068252563477</v>
      </c>
      <c r="K2049" s="1">
        <v>1</v>
      </c>
      <c r="L2049" t="s">
        <v>456</v>
      </c>
      <c r="M2049" t="s">
        <v>461</v>
      </c>
      <c r="N2049" t="s">
        <v>591</v>
      </c>
      <c r="O2049" t="s">
        <v>780</v>
      </c>
      <c r="P2049" t="s">
        <v>459</v>
      </c>
      <c r="Q2049" t="s">
        <v>851</v>
      </c>
      <c r="R2049" t="s">
        <v>854</v>
      </c>
      <c r="S2049" t="s">
        <v>861</v>
      </c>
      <c r="T2049" t="s">
        <v>864</v>
      </c>
      <c r="U2049" t="s">
        <v>867</v>
      </c>
      <c r="V2049" s="1"/>
      <c r="W2049" s="1"/>
      <c r="X2049" s="1">
        <v>-3.0499999999999999E-2</v>
      </c>
      <c r="Y2049" s="1">
        <v>4.1099999999999998E-2</v>
      </c>
      <c r="Z2049" t="s">
        <v>875</v>
      </c>
      <c r="AA2049" s="1">
        <v>57</v>
      </c>
      <c r="AB2049" t="s">
        <v>881</v>
      </c>
      <c r="AC2049" t="s">
        <v>913</v>
      </c>
      <c r="AD2049" t="s">
        <v>918</v>
      </c>
      <c r="AE2049" t="s">
        <v>921</v>
      </c>
      <c r="AF2049" s="1">
        <v>2000</v>
      </c>
      <c r="AG2049" s="1">
        <v>2016</v>
      </c>
      <c r="AH2049" s="67">
        <f t="shared" si="155"/>
        <v>-5.1125542862541533E-3</v>
      </c>
      <c r="AI2049" s="67">
        <f t="shared" si="159"/>
        <v>6.8893764316408429E-3</v>
      </c>
      <c r="AJ2049" s="67">
        <f t="shared" si="156"/>
        <v>-1.8615732092270205E-2</v>
      </c>
      <c r="AK2049" s="67">
        <f t="shared" si="157"/>
        <v>8.3906235197619E-3</v>
      </c>
      <c r="AL2049" s="69">
        <f t="shared" si="158"/>
        <v>1</v>
      </c>
    </row>
    <row r="2050" spans="1:38">
      <c r="A2050" s="1">
        <v>2049</v>
      </c>
      <c r="B2050" s="35" t="s">
        <v>1392</v>
      </c>
      <c r="C2050" t="s">
        <v>4</v>
      </c>
      <c r="D2050" t="s">
        <v>37</v>
      </c>
      <c r="E2050" t="s">
        <v>101</v>
      </c>
      <c r="F2050" t="s">
        <v>139</v>
      </c>
      <c r="G2050" t="s">
        <v>159</v>
      </c>
      <c r="H2050" t="s">
        <v>280</v>
      </c>
      <c r="I2050" s="1">
        <v>-1.0734729766845703</v>
      </c>
      <c r="J2050" s="1">
        <v>5.9657068252563477</v>
      </c>
      <c r="K2050" s="1">
        <v>1</v>
      </c>
      <c r="L2050" t="s">
        <v>456</v>
      </c>
      <c r="M2050" t="s">
        <v>461</v>
      </c>
      <c r="N2050" t="s">
        <v>591</v>
      </c>
      <c r="O2050" t="s">
        <v>780</v>
      </c>
      <c r="P2050" t="s">
        <v>459</v>
      </c>
      <c r="Q2050" t="s">
        <v>851</v>
      </c>
      <c r="R2050" t="s">
        <v>854</v>
      </c>
      <c r="S2050" t="s">
        <v>861</v>
      </c>
      <c r="T2050" t="s">
        <v>864</v>
      </c>
      <c r="U2050" t="s">
        <v>867</v>
      </c>
      <c r="V2050" s="1"/>
      <c r="W2050" s="1"/>
      <c r="X2050" s="1">
        <v>4.4999999999999998E-2</v>
      </c>
      <c r="Y2050" s="1">
        <v>3.0599999999999999E-2</v>
      </c>
      <c r="Z2050" t="s">
        <v>875</v>
      </c>
      <c r="AA2050" s="1">
        <v>57</v>
      </c>
      <c r="AB2050" t="s">
        <v>881</v>
      </c>
      <c r="AC2050" t="s">
        <v>913</v>
      </c>
      <c r="AD2050" t="s">
        <v>918</v>
      </c>
      <c r="AE2050" t="s">
        <v>921</v>
      </c>
      <c r="AF2050" s="1">
        <v>2000</v>
      </c>
      <c r="AG2050" s="1">
        <v>2016</v>
      </c>
      <c r="AH2050" s="67">
        <f t="shared" ref="AH2050:AH2113" si="160">IF(ISBLANK(J2050),"",X2050/J2050)</f>
        <v>7.5431128813585871E-3</v>
      </c>
      <c r="AI2050" s="67">
        <f t="shared" si="159"/>
        <v>5.1293167593238391E-3</v>
      </c>
      <c r="AJ2050" s="67">
        <f t="shared" ref="AJ2050:AJ2113" si="161">IF(ISBLANK(J2050),"",(AH2050-(1.96*(AI2050))))</f>
        <v>-2.5103479669161379E-3</v>
      </c>
      <c r="AK2050" s="67">
        <f t="shared" ref="AK2050:AK2113" si="162">IF(ISBLANK(J2050),"",(AH2050+(1.96*(AI2050))))</f>
        <v>1.7596573729633313E-2</v>
      </c>
      <c r="AL2050" s="69">
        <f t="shared" ref="AL2050:AL2113" si="163">IF(ISBLANK(J2050),"",1)</f>
        <v>1</v>
      </c>
    </row>
    <row r="2051" spans="1:38">
      <c r="A2051" s="1">
        <v>2050</v>
      </c>
      <c r="B2051" s="35" t="s">
        <v>1392</v>
      </c>
      <c r="C2051" t="s">
        <v>4</v>
      </c>
      <c r="D2051" t="s">
        <v>37</v>
      </c>
      <c r="E2051" t="s">
        <v>101</v>
      </c>
      <c r="F2051" t="s">
        <v>139</v>
      </c>
      <c r="G2051" t="s">
        <v>159</v>
      </c>
      <c r="H2051" t="s">
        <v>280</v>
      </c>
      <c r="I2051" s="1">
        <v>-1.0734729766845703</v>
      </c>
      <c r="J2051" s="1">
        <v>5.9657068252563477</v>
      </c>
      <c r="K2051" s="1">
        <v>1</v>
      </c>
      <c r="L2051" t="s">
        <v>456</v>
      </c>
      <c r="M2051" t="s">
        <v>461</v>
      </c>
      <c r="N2051" t="s">
        <v>591</v>
      </c>
      <c r="O2051" t="s">
        <v>780</v>
      </c>
      <c r="P2051" t="s">
        <v>459</v>
      </c>
      <c r="Q2051" t="s">
        <v>851</v>
      </c>
      <c r="R2051" t="s">
        <v>854</v>
      </c>
      <c r="S2051" t="s">
        <v>861</v>
      </c>
      <c r="T2051" t="s">
        <v>864</v>
      </c>
      <c r="U2051" t="s">
        <v>867</v>
      </c>
      <c r="V2051" s="1"/>
      <c r="W2051" s="1"/>
      <c r="X2051" s="1">
        <v>-7.0899999999999999E-3</v>
      </c>
      <c r="Y2051" s="1">
        <v>2.01E-2</v>
      </c>
      <c r="Z2051" t="s">
        <v>875</v>
      </c>
      <c r="AA2051" s="1">
        <v>57</v>
      </c>
      <c r="AB2051" t="s">
        <v>881</v>
      </c>
      <c r="AC2051" t="s">
        <v>913</v>
      </c>
      <c r="AD2051" t="s">
        <v>918</v>
      </c>
      <c r="AE2051" t="s">
        <v>921</v>
      </c>
      <c r="AF2051" s="1">
        <v>2000</v>
      </c>
      <c r="AG2051" s="1">
        <v>2016</v>
      </c>
      <c r="AH2051" s="67">
        <f t="shared" si="160"/>
        <v>-1.1884593406407196E-3</v>
      </c>
      <c r="AI2051" s="67">
        <f t="shared" ref="AI2051:AI2114" si="164">IF(ISBLANK(J2051),"",Y2051/J2051)</f>
        <v>3.3692570870068358E-3</v>
      </c>
      <c r="AJ2051" s="67">
        <f t="shared" si="161"/>
        <v>-7.7922032311741182E-3</v>
      </c>
      <c r="AK2051" s="67">
        <f t="shared" si="162"/>
        <v>5.4152845498926785E-3</v>
      </c>
      <c r="AL2051" s="69">
        <f t="shared" si="163"/>
        <v>1</v>
      </c>
    </row>
    <row r="2052" spans="1:38">
      <c r="A2052" s="1">
        <v>2051</v>
      </c>
      <c r="B2052" s="35" t="s">
        <v>1392</v>
      </c>
      <c r="C2052" t="s">
        <v>4</v>
      </c>
      <c r="D2052" t="s">
        <v>37</v>
      </c>
      <c r="E2052" t="s">
        <v>101</v>
      </c>
      <c r="F2052" t="s">
        <v>139</v>
      </c>
      <c r="G2052" t="s">
        <v>159</v>
      </c>
      <c r="H2052" t="s">
        <v>280</v>
      </c>
      <c r="I2052" s="1">
        <v>-1.0734729766845703</v>
      </c>
      <c r="J2052" s="1">
        <v>5.9657068252563477</v>
      </c>
      <c r="K2052" s="1">
        <v>1</v>
      </c>
      <c r="L2052" t="s">
        <v>456</v>
      </c>
      <c r="M2052" t="s">
        <v>461</v>
      </c>
      <c r="N2052" t="s">
        <v>591</v>
      </c>
      <c r="O2052" t="s">
        <v>780</v>
      </c>
      <c r="P2052" t="s">
        <v>459</v>
      </c>
      <c r="Q2052" t="s">
        <v>851</v>
      </c>
      <c r="R2052" t="s">
        <v>854</v>
      </c>
      <c r="S2052" t="s">
        <v>861</v>
      </c>
      <c r="T2052" t="s">
        <v>864</v>
      </c>
      <c r="U2052" t="s">
        <v>867</v>
      </c>
      <c r="V2052" s="1"/>
      <c r="W2052" s="1"/>
      <c r="X2052" s="1">
        <v>3.0099999999999998E-2</v>
      </c>
      <c r="Y2052" s="1">
        <v>3.3700000000000001E-2</v>
      </c>
      <c r="Z2052" t="s">
        <v>875</v>
      </c>
      <c r="AA2052" s="1">
        <v>57</v>
      </c>
      <c r="AB2052" t="s">
        <v>881</v>
      </c>
      <c r="AC2052" t="s">
        <v>913</v>
      </c>
      <c r="AD2052" t="s">
        <v>918</v>
      </c>
      <c r="AE2052" t="s">
        <v>921</v>
      </c>
      <c r="AF2052" s="1">
        <v>2000</v>
      </c>
      <c r="AG2052" s="1">
        <v>2016</v>
      </c>
      <c r="AH2052" s="67">
        <f t="shared" si="160"/>
        <v>5.0455043939754106E-3</v>
      </c>
      <c r="AI2052" s="67">
        <f t="shared" si="164"/>
        <v>5.648953424484098E-3</v>
      </c>
      <c r="AJ2052" s="67">
        <f t="shared" si="161"/>
        <v>-6.0264443180134217E-3</v>
      </c>
      <c r="AK2052" s="67">
        <f t="shared" si="162"/>
        <v>1.6117453105964241E-2</v>
      </c>
      <c r="AL2052" s="69">
        <f t="shared" si="163"/>
        <v>1</v>
      </c>
    </row>
    <row r="2053" spans="1:38">
      <c r="A2053" s="1">
        <v>2052</v>
      </c>
      <c r="B2053" s="35" t="s">
        <v>1392</v>
      </c>
      <c r="C2053" t="s">
        <v>4</v>
      </c>
      <c r="D2053" t="s">
        <v>37</v>
      </c>
      <c r="E2053" t="s">
        <v>101</v>
      </c>
      <c r="F2053" t="s">
        <v>139</v>
      </c>
      <c r="G2053" t="s">
        <v>159</v>
      </c>
      <c r="H2053" t="s">
        <v>280</v>
      </c>
      <c r="I2053" s="1">
        <v>-1.0734729766845703</v>
      </c>
      <c r="J2053" s="1">
        <v>5.9657068252563477</v>
      </c>
      <c r="K2053" s="1">
        <v>1</v>
      </c>
      <c r="L2053" t="s">
        <v>456</v>
      </c>
      <c r="M2053" t="s">
        <v>461</v>
      </c>
      <c r="N2053" t="s">
        <v>591</v>
      </c>
      <c r="O2053" t="s">
        <v>780</v>
      </c>
      <c r="P2053" t="s">
        <v>459</v>
      </c>
      <c r="Q2053" t="s">
        <v>851</v>
      </c>
      <c r="R2053" t="s">
        <v>854</v>
      </c>
      <c r="S2053" t="s">
        <v>861</v>
      </c>
      <c r="T2053" t="s">
        <v>865</v>
      </c>
      <c r="U2053" t="s">
        <v>867</v>
      </c>
      <c r="V2053" s="1"/>
      <c r="W2053" s="1"/>
      <c r="X2053" s="1">
        <v>0.04</v>
      </c>
      <c r="Y2053" s="1">
        <v>8.3034604787826538E-2</v>
      </c>
      <c r="Z2053" t="s">
        <v>875</v>
      </c>
      <c r="AA2053" s="1">
        <v>57</v>
      </c>
      <c r="AB2053" t="s">
        <v>881</v>
      </c>
      <c r="AC2053" t="s">
        <v>913</v>
      </c>
      <c r="AD2053" t="s">
        <v>918</v>
      </c>
      <c r="AE2053" t="s">
        <v>921</v>
      </c>
      <c r="AF2053" s="1">
        <v>2000</v>
      </c>
      <c r="AG2053" s="1">
        <v>2016</v>
      </c>
      <c r="AH2053" s="67">
        <f t="shared" si="160"/>
        <v>6.7049892278742999E-3</v>
      </c>
      <c r="AI2053" s="67">
        <f t="shared" si="164"/>
        <v>1.3918653266079418E-2</v>
      </c>
      <c r="AJ2053" s="67">
        <f t="shared" si="161"/>
        <v>-2.0575571173641359E-2</v>
      </c>
      <c r="AK2053" s="67">
        <f t="shared" si="162"/>
        <v>3.3985549629389961E-2</v>
      </c>
      <c r="AL2053" s="69">
        <f t="shared" si="163"/>
        <v>1</v>
      </c>
    </row>
    <row r="2054" spans="1:38">
      <c r="A2054" s="1">
        <v>2053</v>
      </c>
      <c r="B2054" s="35" t="s">
        <v>1392</v>
      </c>
      <c r="C2054" t="s">
        <v>4</v>
      </c>
      <c r="D2054" t="s">
        <v>37</v>
      </c>
      <c r="E2054" t="s">
        <v>101</v>
      </c>
      <c r="F2054" t="s">
        <v>139</v>
      </c>
      <c r="G2054" t="s">
        <v>159</v>
      </c>
      <c r="H2054" t="s">
        <v>280</v>
      </c>
      <c r="I2054" s="1">
        <v>-1.0734729766845703</v>
      </c>
      <c r="J2054" s="1">
        <v>5.9657068252563477</v>
      </c>
      <c r="K2054" s="1">
        <v>1</v>
      </c>
      <c r="L2054" t="s">
        <v>456</v>
      </c>
      <c r="M2054" t="s">
        <v>461</v>
      </c>
      <c r="N2054" t="s">
        <v>591</v>
      </c>
      <c r="O2054" t="s">
        <v>780</v>
      </c>
      <c r="P2054" t="s">
        <v>459</v>
      </c>
      <c r="Q2054" t="s">
        <v>851</v>
      </c>
      <c r="R2054" t="s">
        <v>854</v>
      </c>
      <c r="S2054" t="s">
        <v>861</v>
      </c>
      <c r="T2054" t="s">
        <v>864</v>
      </c>
      <c r="U2054" t="s">
        <v>867</v>
      </c>
      <c r="V2054" s="1"/>
      <c r="W2054" s="1"/>
      <c r="X2054" s="1">
        <v>1.03E-2</v>
      </c>
      <c r="Y2054" s="1">
        <v>3.49E-2</v>
      </c>
      <c r="Z2054" t="s">
        <v>877</v>
      </c>
      <c r="AA2054" s="1">
        <v>24</v>
      </c>
      <c r="AB2054" t="s">
        <v>881</v>
      </c>
      <c r="AC2054" t="s">
        <v>913</v>
      </c>
      <c r="AD2054" t="s">
        <v>918</v>
      </c>
      <c r="AE2054" t="s">
        <v>921</v>
      </c>
      <c r="AF2054" s="1">
        <v>2000</v>
      </c>
      <c r="AG2054" s="1">
        <v>2016</v>
      </c>
      <c r="AH2054" s="67">
        <f t="shared" si="160"/>
        <v>1.7265347261776322E-3</v>
      </c>
      <c r="AI2054" s="67">
        <f t="shared" si="164"/>
        <v>5.8501031013203269E-3</v>
      </c>
      <c r="AJ2054" s="67">
        <f t="shared" si="161"/>
        <v>-9.7396673524102091E-3</v>
      </c>
      <c r="AK2054" s="67">
        <f t="shared" si="162"/>
        <v>1.3192736804765473E-2</v>
      </c>
      <c r="AL2054" s="69">
        <f t="shared" si="163"/>
        <v>1</v>
      </c>
    </row>
    <row r="2055" spans="1:38">
      <c r="A2055" s="1">
        <v>2054</v>
      </c>
      <c r="B2055" s="35" t="s">
        <v>1392</v>
      </c>
      <c r="C2055" t="s">
        <v>4</v>
      </c>
      <c r="D2055" t="s">
        <v>37</v>
      </c>
      <c r="E2055" t="s">
        <v>101</v>
      </c>
      <c r="F2055" t="s">
        <v>139</v>
      </c>
      <c r="G2055" t="s">
        <v>159</v>
      </c>
      <c r="H2055" t="s">
        <v>280</v>
      </c>
      <c r="I2055" s="1">
        <v>-1.0734729766845703</v>
      </c>
      <c r="J2055" s="1">
        <v>5.9657068252563477</v>
      </c>
      <c r="K2055" s="1">
        <v>1</v>
      </c>
      <c r="L2055" t="s">
        <v>456</v>
      </c>
      <c r="M2055" t="s">
        <v>461</v>
      </c>
      <c r="N2055" t="s">
        <v>591</v>
      </c>
      <c r="O2055" t="s">
        <v>780</v>
      </c>
      <c r="P2055" t="s">
        <v>459</v>
      </c>
      <c r="Q2055" t="s">
        <v>851</v>
      </c>
      <c r="R2055" t="s">
        <v>854</v>
      </c>
      <c r="S2055" t="s">
        <v>861</v>
      </c>
      <c r="T2055" t="s">
        <v>864</v>
      </c>
      <c r="U2055" t="s">
        <v>867</v>
      </c>
      <c r="V2055" s="1"/>
      <c r="W2055" s="1"/>
      <c r="X2055" s="1">
        <v>7.7399999999999997E-2</v>
      </c>
      <c r="Y2055" s="1">
        <v>3.8300000000000001E-2</v>
      </c>
      <c r="Z2055" t="s">
        <v>877</v>
      </c>
      <c r="AA2055" s="1">
        <v>24</v>
      </c>
      <c r="AB2055" t="s">
        <v>881</v>
      </c>
      <c r="AC2055" t="s">
        <v>913</v>
      </c>
      <c r="AD2055" t="s">
        <v>918</v>
      </c>
      <c r="AE2055" t="s">
        <v>921</v>
      </c>
      <c r="AF2055" s="1">
        <v>2000</v>
      </c>
      <c r="AG2055" s="1">
        <v>2016</v>
      </c>
      <c r="AH2055" s="67">
        <f t="shared" si="160"/>
        <v>1.297415415593677E-2</v>
      </c>
      <c r="AI2055" s="67">
        <f t="shared" si="164"/>
        <v>6.4200271856896425E-3</v>
      </c>
      <c r="AJ2055" s="67">
        <f t="shared" si="161"/>
        <v>3.9090087198507054E-4</v>
      </c>
      <c r="AK2055" s="67">
        <f t="shared" si="162"/>
        <v>2.555740743988847E-2</v>
      </c>
      <c r="AL2055" s="69">
        <f t="shared" si="163"/>
        <v>1</v>
      </c>
    </row>
    <row r="2056" spans="1:38">
      <c r="A2056" s="1">
        <v>2055</v>
      </c>
      <c r="B2056" s="35" t="s">
        <v>1392</v>
      </c>
      <c r="C2056" t="s">
        <v>4</v>
      </c>
      <c r="D2056" t="s">
        <v>37</v>
      </c>
      <c r="E2056" t="s">
        <v>101</v>
      </c>
      <c r="F2056" t="s">
        <v>139</v>
      </c>
      <c r="G2056" t="s">
        <v>159</v>
      </c>
      <c r="H2056" t="s">
        <v>280</v>
      </c>
      <c r="I2056" s="1">
        <v>-1.0734729766845703</v>
      </c>
      <c r="J2056" s="1">
        <v>5.9657068252563477</v>
      </c>
      <c r="K2056" s="1">
        <v>1</v>
      </c>
      <c r="L2056" t="s">
        <v>456</v>
      </c>
      <c r="M2056" t="s">
        <v>461</v>
      </c>
      <c r="N2056" t="s">
        <v>591</v>
      </c>
      <c r="O2056" t="s">
        <v>780</v>
      </c>
      <c r="P2056" t="s">
        <v>459</v>
      </c>
      <c r="Q2056" t="s">
        <v>851</v>
      </c>
      <c r="R2056" t="s">
        <v>854</v>
      </c>
      <c r="S2056" t="s">
        <v>861</v>
      </c>
      <c r="T2056" t="s">
        <v>864</v>
      </c>
      <c r="U2056" t="s">
        <v>867</v>
      </c>
      <c r="V2056" s="1"/>
      <c r="W2056" s="1"/>
      <c r="X2056" s="1">
        <v>8.4699999999999999E-4</v>
      </c>
      <c r="Y2056" s="1">
        <v>2.4199999999999999E-2</v>
      </c>
      <c r="Z2056" t="s">
        <v>877</v>
      </c>
      <c r="AA2056" s="1">
        <v>24</v>
      </c>
      <c r="AB2056" t="s">
        <v>881</v>
      </c>
      <c r="AC2056" t="s">
        <v>913</v>
      </c>
      <c r="AD2056" t="s">
        <v>918</v>
      </c>
      <c r="AE2056" t="s">
        <v>921</v>
      </c>
      <c r="AF2056" s="1">
        <v>2000</v>
      </c>
      <c r="AG2056" s="1">
        <v>2016</v>
      </c>
      <c r="AH2056" s="67">
        <f t="shared" si="160"/>
        <v>1.419781469002383E-4</v>
      </c>
      <c r="AI2056" s="67">
        <f t="shared" si="164"/>
        <v>4.0565184828639514E-3</v>
      </c>
      <c r="AJ2056" s="67">
        <f t="shared" si="161"/>
        <v>-7.8087980795131058E-3</v>
      </c>
      <c r="AK2056" s="67">
        <f t="shared" si="162"/>
        <v>8.0927543733135821E-3</v>
      </c>
      <c r="AL2056" s="69">
        <f t="shared" si="163"/>
        <v>1</v>
      </c>
    </row>
    <row r="2057" spans="1:38">
      <c r="A2057" s="1">
        <v>2056</v>
      </c>
      <c r="B2057" s="35" t="s">
        <v>1392</v>
      </c>
      <c r="C2057" t="s">
        <v>4</v>
      </c>
      <c r="D2057" t="s">
        <v>37</v>
      </c>
      <c r="E2057" t="s">
        <v>101</v>
      </c>
      <c r="F2057" t="s">
        <v>139</v>
      </c>
      <c r="G2057" t="s">
        <v>159</v>
      </c>
      <c r="H2057" t="s">
        <v>280</v>
      </c>
      <c r="I2057" s="1">
        <v>-1.0734729766845703</v>
      </c>
      <c r="J2057" s="1">
        <v>5.9657068252563477</v>
      </c>
      <c r="K2057" s="1">
        <v>1</v>
      </c>
      <c r="L2057" t="s">
        <v>456</v>
      </c>
      <c r="M2057" t="s">
        <v>461</v>
      </c>
      <c r="N2057" t="s">
        <v>591</v>
      </c>
      <c r="O2057" t="s">
        <v>780</v>
      </c>
      <c r="P2057" t="s">
        <v>459</v>
      </c>
      <c r="Q2057" t="s">
        <v>851</v>
      </c>
      <c r="R2057" t="s">
        <v>854</v>
      </c>
      <c r="S2057" t="s">
        <v>861</v>
      </c>
      <c r="T2057" t="s">
        <v>864</v>
      </c>
      <c r="U2057" t="s">
        <v>867</v>
      </c>
      <c r="V2057" s="1"/>
      <c r="W2057" s="1"/>
      <c r="X2057" s="1">
        <v>6.5500000000000003E-2</v>
      </c>
      <c r="Y2057" s="1">
        <v>3.2800000000000003E-2</v>
      </c>
      <c r="Z2057" t="s">
        <v>877</v>
      </c>
      <c r="AA2057" s="1">
        <v>24</v>
      </c>
      <c r="AB2057" t="s">
        <v>881</v>
      </c>
      <c r="AC2057" t="s">
        <v>913</v>
      </c>
      <c r="AD2057" t="s">
        <v>918</v>
      </c>
      <c r="AE2057" t="s">
        <v>921</v>
      </c>
      <c r="AF2057" s="1">
        <v>2000</v>
      </c>
      <c r="AG2057" s="1">
        <v>2016</v>
      </c>
      <c r="AH2057" s="67">
        <f t="shared" si="160"/>
        <v>1.0979419860644166E-2</v>
      </c>
      <c r="AI2057" s="67">
        <f t="shared" si="164"/>
        <v>5.4980911668569268E-3</v>
      </c>
      <c r="AJ2057" s="67">
        <f t="shared" si="161"/>
        <v>2.0316117360458935E-4</v>
      </c>
      <c r="AK2057" s="67">
        <f t="shared" si="162"/>
        <v>2.1755678547683743E-2</v>
      </c>
      <c r="AL2057" s="69">
        <f t="shared" si="163"/>
        <v>1</v>
      </c>
    </row>
    <row r="2058" spans="1:38">
      <c r="A2058" s="1">
        <v>2057</v>
      </c>
      <c r="B2058" s="35" t="s">
        <v>1392</v>
      </c>
      <c r="C2058" t="s">
        <v>4</v>
      </c>
      <c r="D2058" t="s">
        <v>37</v>
      </c>
      <c r="E2058" t="s">
        <v>101</v>
      </c>
      <c r="F2058" t="s">
        <v>139</v>
      </c>
      <c r="G2058" t="s">
        <v>159</v>
      </c>
      <c r="H2058" t="s">
        <v>280</v>
      </c>
      <c r="I2058" s="1">
        <v>-1.0734729766845703</v>
      </c>
      <c r="J2058" s="1">
        <v>5.9657068252563477</v>
      </c>
      <c r="K2058" s="1">
        <v>1</v>
      </c>
      <c r="L2058" t="s">
        <v>456</v>
      </c>
      <c r="M2058" t="s">
        <v>461</v>
      </c>
      <c r="N2058" t="s">
        <v>591</v>
      </c>
      <c r="O2058" t="s">
        <v>780</v>
      </c>
      <c r="P2058" t="s">
        <v>459</v>
      </c>
      <c r="Q2058" t="s">
        <v>851</v>
      </c>
      <c r="R2058" t="s">
        <v>854</v>
      </c>
      <c r="S2058" t="s">
        <v>861</v>
      </c>
      <c r="T2058" t="s">
        <v>865</v>
      </c>
      <c r="U2058" t="s">
        <v>867</v>
      </c>
      <c r="V2058" s="1"/>
      <c r="W2058" s="1"/>
      <c r="X2058" s="1">
        <v>0.15</v>
      </c>
      <c r="Y2058" s="1">
        <v>7.3037169873714447E-2</v>
      </c>
      <c r="Z2058" t="s">
        <v>877</v>
      </c>
      <c r="AA2058" s="1">
        <v>24</v>
      </c>
      <c r="AB2058" t="s">
        <v>881</v>
      </c>
      <c r="AC2058" t="s">
        <v>913</v>
      </c>
      <c r="AD2058" t="s">
        <v>918</v>
      </c>
      <c r="AE2058" t="s">
        <v>921</v>
      </c>
      <c r="AF2058" s="1">
        <v>2000</v>
      </c>
      <c r="AG2058" s="1">
        <v>2016</v>
      </c>
      <c r="AH2058" s="67">
        <f t="shared" si="160"/>
        <v>2.5143709604528625E-2</v>
      </c>
      <c r="AI2058" s="67">
        <f t="shared" si="164"/>
        <v>1.2242835930942018E-2</v>
      </c>
      <c r="AJ2058" s="67">
        <f t="shared" si="161"/>
        <v>1.1477511798822712E-3</v>
      </c>
      <c r="AK2058" s="67">
        <f t="shared" si="162"/>
        <v>4.9139668029174979E-2</v>
      </c>
      <c r="AL2058" s="69">
        <f t="shared" si="163"/>
        <v>1</v>
      </c>
    </row>
    <row r="2059" spans="1:38">
      <c r="A2059" s="1">
        <v>2058</v>
      </c>
      <c r="B2059" s="35" t="s">
        <v>1393</v>
      </c>
      <c r="C2059" t="s">
        <v>4</v>
      </c>
      <c r="D2059" t="s">
        <v>38</v>
      </c>
      <c r="E2059" t="s">
        <v>101</v>
      </c>
      <c r="F2059" t="s">
        <v>135</v>
      </c>
      <c r="G2059" t="s">
        <v>160</v>
      </c>
      <c r="H2059" t="s">
        <v>283</v>
      </c>
      <c r="I2059" s="1">
        <v>5.9028559999999999</v>
      </c>
      <c r="J2059" s="1">
        <v>11.728899999999999</v>
      </c>
      <c r="K2059" s="1">
        <v>0</v>
      </c>
      <c r="L2059" t="s">
        <v>148</v>
      </c>
      <c r="M2059" t="s">
        <v>465</v>
      </c>
      <c r="N2059" t="s">
        <v>503</v>
      </c>
      <c r="O2059" t="s">
        <v>780</v>
      </c>
      <c r="P2059" t="s">
        <v>459</v>
      </c>
      <c r="Q2059" t="s">
        <v>850</v>
      </c>
      <c r="R2059" t="s">
        <v>853</v>
      </c>
      <c r="S2059" t="s">
        <v>860</v>
      </c>
      <c r="T2059" t="s">
        <v>864</v>
      </c>
      <c r="U2059" t="s">
        <v>867</v>
      </c>
      <c r="V2059" s="1"/>
      <c r="W2059" s="1"/>
      <c r="X2059" s="1">
        <v>-0.54</v>
      </c>
      <c r="Y2059" s="1">
        <v>0.2</v>
      </c>
      <c r="Z2059" t="s">
        <v>875</v>
      </c>
      <c r="AA2059" s="1">
        <v>15</v>
      </c>
      <c r="AB2059" t="s">
        <v>881</v>
      </c>
      <c r="AC2059" t="s">
        <v>913</v>
      </c>
      <c r="AD2059" t="s">
        <v>918</v>
      </c>
      <c r="AE2059" t="s">
        <v>921</v>
      </c>
      <c r="AF2059" s="1">
        <v>2000</v>
      </c>
      <c r="AG2059" s="1">
        <v>2011</v>
      </c>
      <c r="AH2059" s="67">
        <f t="shared" si="160"/>
        <v>-4.6040123114699592E-2</v>
      </c>
      <c r="AI2059" s="67">
        <f t="shared" si="164"/>
        <v>1.7051897449888737E-2</v>
      </c>
      <c r="AJ2059" s="67">
        <f t="shared" si="161"/>
        <v>-7.9461842116481524E-2</v>
      </c>
      <c r="AK2059" s="67">
        <f t="shared" si="162"/>
        <v>-1.2618404112917668E-2</v>
      </c>
      <c r="AL2059" s="69">
        <f t="shared" si="163"/>
        <v>1</v>
      </c>
    </row>
    <row r="2060" spans="1:38">
      <c r="A2060" s="1">
        <v>2059</v>
      </c>
      <c r="B2060" s="35" t="s">
        <v>1393</v>
      </c>
      <c r="C2060" t="s">
        <v>4</v>
      </c>
      <c r="D2060" t="s">
        <v>38</v>
      </c>
      <c r="E2060" t="s">
        <v>101</v>
      </c>
      <c r="F2060" t="s">
        <v>135</v>
      </c>
      <c r="G2060" t="s">
        <v>160</v>
      </c>
      <c r="H2060" t="s">
        <v>283</v>
      </c>
      <c r="I2060" s="1">
        <v>5.9028559999999999</v>
      </c>
      <c r="J2060" s="1">
        <v>11.728899999999999</v>
      </c>
      <c r="K2060" s="1">
        <v>0</v>
      </c>
      <c r="L2060" t="s">
        <v>457</v>
      </c>
      <c r="M2060" t="s">
        <v>482</v>
      </c>
      <c r="N2060" t="s">
        <v>597</v>
      </c>
      <c r="O2060" t="s">
        <v>780</v>
      </c>
      <c r="P2060" t="s">
        <v>459</v>
      </c>
      <c r="Q2060" t="s">
        <v>850</v>
      </c>
      <c r="R2060" t="s">
        <v>853</v>
      </c>
      <c r="S2060" t="s">
        <v>860</v>
      </c>
      <c r="T2060" t="s">
        <v>864</v>
      </c>
      <c r="U2060" t="s">
        <v>867</v>
      </c>
      <c r="V2060" s="1"/>
      <c r="W2060" s="1"/>
      <c r="X2060" s="1">
        <v>-0.89</v>
      </c>
      <c r="Y2060" s="1">
        <v>0.25</v>
      </c>
      <c r="Z2060" t="s">
        <v>875</v>
      </c>
      <c r="AA2060" s="1">
        <v>15</v>
      </c>
      <c r="AB2060" t="s">
        <v>881</v>
      </c>
      <c r="AC2060" t="s">
        <v>913</v>
      </c>
      <c r="AD2060" t="s">
        <v>918</v>
      </c>
      <c r="AE2060" t="s">
        <v>921</v>
      </c>
      <c r="AF2060" s="1">
        <v>2000</v>
      </c>
      <c r="AG2060" s="1">
        <v>2011</v>
      </c>
      <c r="AH2060" s="67">
        <f t="shared" si="160"/>
        <v>-7.5880943652004887E-2</v>
      </c>
      <c r="AI2060" s="67">
        <f t="shared" si="164"/>
        <v>2.1314871812360921E-2</v>
      </c>
      <c r="AJ2060" s="67">
        <f t="shared" si="161"/>
        <v>-0.11765809240423229</v>
      </c>
      <c r="AK2060" s="67">
        <f t="shared" si="162"/>
        <v>-3.4103794899777481E-2</v>
      </c>
      <c r="AL2060" s="69">
        <f t="shared" si="163"/>
        <v>1</v>
      </c>
    </row>
    <row r="2061" spans="1:38">
      <c r="A2061" s="1">
        <v>2060</v>
      </c>
      <c r="B2061" s="35" t="s">
        <v>1393</v>
      </c>
      <c r="C2061" t="s">
        <v>4</v>
      </c>
      <c r="D2061" t="s">
        <v>38</v>
      </c>
      <c r="E2061" t="s">
        <v>101</v>
      </c>
      <c r="F2061" t="s">
        <v>135</v>
      </c>
      <c r="G2061" t="s">
        <v>160</v>
      </c>
      <c r="H2061" t="s">
        <v>283</v>
      </c>
      <c r="I2061" s="1">
        <v>5.9028559999999999</v>
      </c>
      <c r="J2061" s="1">
        <v>11.728899999999999</v>
      </c>
      <c r="K2061" s="1">
        <v>0</v>
      </c>
      <c r="L2061" t="s">
        <v>457</v>
      </c>
      <c r="M2061" t="s">
        <v>466</v>
      </c>
      <c r="N2061" t="s">
        <v>598</v>
      </c>
      <c r="O2061" t="s">
        <v>780</v>
      </c>
      <c r="P2061" t="s">
        <v>459</v>
      </c>
      <c r="Q2061" t="s">
        <v>850</v>
      </c>
      <c r="R2061" t="s">
        <v>853</v>
      </c>
      <c r="S2061" t="s">
        <v>860</v>
      </c>
      <c r="T2061" t="s">
        <v>864</v>
      </c>
      <c r="U2061" t="s">
        <v>867</v>
      </c>
      <c r="V2061" s="1"/>
      <c r="W2061" s="1"/>
      <c r="X2061" s="1">
        <v>-0.38</v>
      </c>
      <c r="Y2061" s="1">
        <v>0.31</v>
      </c>
      <c r="Z2061" t="s">
        <v>875</v>
      </c>
      <c r="AA2061" s="1">
        <v>13</v>
      </c>
      <c r="AB2061" t="s">
        <v>881</v>
      </c>
      <c r="AC2061" t="s">
        <v>913</v>
      </c>
      <c r="AD2061" t="s">
        <v>918</v>
      </c>
      <c r="AE2061" t="s">
        <v>921</v>
      </c>
      <c r="AF2061" s="1">
        <v>2000</v>
      </c>
      <c r="AG2061" s="1">
        <v>2011</v>
      </c>
      <c r="AH2061" s="67">
        <f t="shared" si="160"/>
        <v>-3.2398605154788603E-2</v>
      </c>
      <c r="AI2061" s="67">
        <f t="shared" si="164"/>
        <v>2.6430441047327544E-2</v>
      </c>
      <c r="AJ2061" s="67">
        <f t="shared" si="161"/>
        <v>-8.4202269607550589E-2</v>
      </c>
      <c r="AK2061" s="67">
        <f t="shared" si="162"/>
        <v>1.9405059297973384E-2</v>
      </c>
      <c r="AL2061" s="69">
        <f t="shared" si="163"/>
        <v>1</v>
      </c>
    </row>
    <row r="2062" spans="1:38">
      <c r="A2062" s="1">
        <v>2061</v>
      </c>
      <c r="B2062" s="35" t="s">
        <v>1393</v>
      </c>
      <c r="C2062" t="s">
        <v>4</v>
      </c>
      <c r="D2062" t="s">
        <v>38</v>
      </c>
      <c r="E2062" t="s">
        <v>101</v>
      </c>
      <c r="F2062" t="s">
        <v>135</v>
      </c>
      <c r="G2062" t="s">
        <v>160</v>
      </c>
      <c r="H2062" t="s">
        <v>283</v>
      </c>
      <c r="I2062" s="1">
        <v>5.9028559999999999</v>
      </c>
      <c r="J2062" s="1">
        <v>11.728899999999999</v>
      </c>
      <c r="K2062" s="1">
        <v>0</v>
      </c>
      <c r="L2062" t="s">
        <v>456</v>
      </c>
      <c r="M2062" t="s">
        <v>461</v>
      </c>
      <c r="N2062" t="s">
        <v>580</v>
      </c>
      <c r="O2062" t="s">
        <v>780</v>
      </c>
      <c r="P2062" t="s">
        <v>459</v>
      </c>
      <c r="Q2062" t="s">
        <v>850</v>
      </c>
      <c r="R2062" t="s">
        <v>853</v>
      </c>
      <c r="S2062" t="s">
        <v>860</v>
      </c>
      <c r="T2062" t="s">
        <v>864</v>
      </c>
      <c r="U2062" t="s">
        <v>867</v>
      </c>
      <c r="V2062" s="1"/>
      <c r="W2062" s="1"/>
      <c r="X2062" s="1">
        <v>-0.39</v>
      </c>
      <c r="Y2062" s="1">
        <v>0.16</v>
      </c>
      <c r="Z2062" t="s">
        <v>875</v>
      </c>
      <c r="AA2062" s="1">
        <v>17</v>
      </c>
      <c r="AB2062" t="s">
        <v>881</v>
      </c>
      <c r="AC2062" t="s">
        <v>913</v>
      </c>
      <c r="AD2062" t="s">
        <v>918</v>
      </c>
      <c r="AE2062" t="s">
        <v>921</v>
      </c>
      <c r="AF2062" s="1">
        <v>2000</v>
      </c>
      <c r="AG2062" s="1">
        <v>2011</v>
      </c>
      <c r="AH2062" s="67">
        <f t="shared" si="160"/>
        <v>-3.3251200027283039E-2</v>
      </c>
      <c r="AI2062" s="67">
        <f t="shared" si="164"/>
        <v>1.364151795991099E-2</v>
      </c>
      <c r="AJ2062" s="67">
        <f t="shared" si="161"/>
        <v>-5.9988575228708582E-2</v>
      </c>
      <c r="AK2062" s="67">
        <f t="shared" si="162"/>
        <v>-6.5138248258574984E-3</v>
      </c>
      <c r="AL2062" s="69">
        <f t="shared" si="163"/>
        <v>1</v>
      </c>
    </row>
    <row r="2063" spans="1:38">
      <c r="A2063" s="1">
        <v>2062</v>
      </c>
      <c r="B2063" s="35" t="s">
        <v>1393</v>
      </c>
      <c r="C2063" t="s">
        <v>4</v>
      </c>
      <c r="D2063" t="s">
        <v>38</v>
      </c>
      <c r="E2063" t="s">
        <v>101</v>
      </c>
      <c r="F2063" t="s">
        <v>135</v>
      </c>
      <c r="G2063" t="s">
        <v>160</v>
      </c>
      <c r="H2063" t="s">
        <v>283</v>
      </c>
      <c r="I2063" s="1">
        <v>5.9028559999999999</v>
      </c>
      <c r="J2063" s="1">
        <v>11.728899999999999</v>
      </c>
      <c r="K2063" s="1">
        <v>0</v>
      </c>
      <c r="L2063" t="s">
        <v>456</v>
      </c>
      <c r="M2063" t="s">
        <v>462</v>
      </c>
      <c r="N2063" t="s">
        <v>581</v>
      </c>
      <c r="O2063" t="s">
        <v>780</v>
      </c>
      <c r="P2063" t="s">
        <v>459</v>
      </c>
      <c r="Q2063" t="s">
        <v>850</v>
      </c>
      <c r="R2063" t="s">
        <v>853</v>
      </c>
      <c r="S2063" t="s">
        <v>860</v>
      </c>
      <c r="T2063" t="s">
        <v>864</v>
      </c>
      <c r="U2063" t="s">
        <v>867</v>
      </c>
      <c r="V2063" s="1"/>
      <c r="W2063" s="1"/>
      <c r="X2063" s="1">
        <v>-0.82</v>
      </c>
      <c r="Y2063" s="1">
        <v>0.26</v>
      </c>
      <c r="Z2063" t="s">
        <v>875</v>
      </c>
      <c r="AA2063" s="1">
        <v>9</v>
      </c>
      <c r="AB2063" t="s">
        <v>881</v>
      </c>
      <c r="AC2063" t="s">
        <v>913</v>
      </c>
      <c r="AD2063" t="s">
        <v>918</v>
      </c>
      <c r="AE2063" t="s">
        <v>921</v>
      </c>
      <c r="AF2063" s="1">
        <v>2000</v>
      </c>
      <c r="AG2063" s="1">
        <v>2011</v>
      </c>
      <c r="AH2063" s="67">
        <f t="shared" si="160"/>
        <v>-6.9912779544543821E-2</v>
      </c>
      <c r="AI2063" s="67">
        <f t="shared" si="164"/>
        <v>2.216746668485536E-2</v>
      </c>
      <c r="AJ2063" s="67">
        <f t="shared" si="161"/>
        <v>-0.11336101424686032</v>
      </c>
      <c r="AK2063" s="67">
        <f t="shared" si="162"/>
        <v>-2.6464544842227315E-2</v>
      </c>
      <c r="AL2063" s="69">
        <f t="shared" si="163"/>
        <v>1</v>
      </c>
    </row>
    <row r="2064" spans="1:38">
      <c r="A2064" s="1">
        <v>2063</v>
      </c>
      <c r="B2064" s="35" t="s">
        <v>1393</v>
      </c>
      <c r="C2064" t="s">
        <v>4</v>
      </c>
      <c r="D2064" t="s">
        <v>39</v>
      </c>
      <c r="E2064" t="s">
        <v>101</v>
      </c>
      <c r="F2064" t="s">
        <v>137</v>
      </c>
      <c r="G2064" t="s">
        <v>152</v>
      </c>
      <c r="H2064" t="s">
        <v>281</v>
      </c>
      <c r="I2064" s="1">
        <v>3.0915780000000002</v>
      </c>
      <c r="J2064" s="1">
        <v>12.30387</v>
      </c>
      <c r="K2064" s="1">
        <v>0</v>
      </c>
      <c r="L2064" t="s">
        <v>148</v>
      </c>
      <c r="M2064" t="s">
        <v>465</v>
      </c>
      <c r="N2064" t="s">
        <v>503</v>
      </c>
      <c r="O2064" t="s">
        <v>780</v>
      </c>
      <c r="P2064" t="s">
        <v>459</v>
      </c>
      <c r="Q2064" t="s">
        <v>850</v>
      </c>
      <c r="R2064" t="s">
        <v>853</v>
      </c>
      <c r="S2064" t="s">
        <v>860</v>
      </c>
      <c r="T2064" t="s">
        <v>864</v>
      </c>
      <c r="U2064" t="s">
        <v>867</v>
      </c>
      <c r="V2064" s="1"/>
      <c r="W2064" s="1"/>
      <c r="X2064" s="1">
        <v>-1.07</v>
      </c>
      <c r="Y2064" s="1">
        <v>0.26</v>
      </c>
      <c r="Z2064" t="s">
        <v>875</v>
      </c>
      <c r="AA2064" s="1">
        <v>11</v>
      </c>
      <c r="AB2064" t="s">
        <v>881</v>
      </c>
      <c r="AC2064" t="s">
        <v>913</v>
      </c>
      <c r="AD2064" t="s">
        <v>918</v>
      </c>
      <c r="AE2064" t="s">
        <v>921</v>
      </c>
      <c r="AF2064" s="1">
        <v>2000</v>
      </c>
      <c r="AG2064" s="1">
        <v>2011</v>
      </c>
      <c r="AH2064" s="67">
        <f t="shared" si="160"/>
        <v>-8.6964507914989359E-2</v>
      </c>
      <c r="AI2064" s="67">
        <f t="shared" si="164"/>
        <v>2.1131562670931994E-2</v>
      </c>
      <c r="AJ2064" s="67">
        <f t="shared" si="161"/>
        <v>-0.12838237075001607</v>
      </c>
      <c r="AK2064" s="67">
        <f t="shared" si="162"/>
        <v>-4.5546645079962651E-2</v>
      </c>
      <c r="AL2064" s="69">
        <f t="shared" si="163"/>
        <v>1</v>
      </c>
    </row>
    <row r="2065" spans="1:38">
      <c r="A2065" s="1">
        <v>2064</v>
      </c>
      <c r="B2065" s="35" t="s">
        <v>1393</v>
      </c>
      <c r="C2065" t="s">
        <v>4</v>
      </c>
      <c r="D2065" t="s">
        <v>39</v>
      </c>
      <c r="E2065" t="s">
        <v>101</v>
      </c>
      <c r="F2065" t="s">
        <v>137</v>
      </c>
      <c r="G2065" t="s">
        <v>152</v>
      </c>
      <c r="H2065" t="s">
        <v>281</v>
      </c>
      <c r="I2065" s="1">
        <v>3.0915780000000002</v>
      </c>
      <c r="J2065" s="1">
        <v>12.30387</v>
      </c>
      <c r="K2065" s="1">
        <v>0</v>
      </c>
      <c r="L2065" t="s">
        <v>457</v>
      </c>
      <c r="M2065" t="s">
        <v>482</v>
      </c>
      <c r="N2065" t="s">
        <v>597</v>
      </c>
      <c r="O2065" t="s">
        <v>780</v>
      </c>
      <c r="P2065" t="s">
        <v>459</v>
      </c>
      <c r="Q2065" t="s">
        <v>850</v>
      </c>
      <c r="R2065" t="s">
        <v>853</v>
      </c>
      <c r="S2065" t="s">
        <v>860</v>
      </c>
      <c r="T2065" t="s">
        <v>864</v>
      </c>
      <c r="U2065" t="s">
        <v>867</v>
      </c>
      <c r="V2065" s="1"/>
      <c r="W2065" s="1"/>
      <c r="X2065" s="1">
        <v>-1.24</v>
      </c>
      <c r="Y2065" s="1">
        <v>0.25</v>
      </c>
      <c r="Z2065" t="s">
        <v>875</v>
      </c>
      <c r="AA2065" s="1">
        <v>12</v>
      </c>
      <c r="AB2065" t="s">
        <v>881</v>
      </c>
      <c r="AC2065" t="s">
        <v>913</v>
      </c>
      <c r="AD2065" t="s">
        <v>918</v>
      </c>
      <c r="AE2065" t="s">
        <v>921</v>
      </c>
      <c r="AF2065" s="1">
        <v>2000</v>
      </c>
      <c r="AG2065" s="1">
        <v>2011</v>
      </c>
      <c r="AH2065" s="67">
        <f t="shared" si="160"/>
        <v>-0.10078129889213719</v>
      </c>
      <c r="AI2065" s="67">
        <f t="shared" si="164"/>
        <v>2.0318810260511529E-2</v>
      </c>
      <c r="AJ2065" s="67">
        <f t="shared" si="161"/>
        <v>-0.14060616700273978</v>
      </c>
      <c r="AK2065" s="67">
        <f t="shared" si="162"/>
        <v>-6.0956430781534593E-2</v>
      </c>
      <c r="AL2065" s="69">
        <f t="shared" si="163"/>
        <v>1</v>
      </c>
    </row>
    <row r="2066" spans="1:38">
      <c r="A2066" s="1">
        <v>2065</v>
      </c>
      <c r="B2066" s="35" t="s">
        <v>1393</v>
      </c>
      <c r="C2066" t="s">
        <v>4</v>
      </c>
      <c r="D2066" t="s">
        <v>39</v>
      </c>
      <c r="E2066" t="s">
        <v>101</v>
      </c>
      <c r="F2066" t="s">
        <v>137</v>
      </c>
      <c r="G2066" t="s">
        <v>152</v>
      </c>
      <c r="H2066" t="s">
        <v>281</v>
      </c>
      <c r="I2066" s="1">
        <v>3.0915780000000002</v>
      </c>
      <c r="J2066" s="1">
        <v>12.30387</v>
      </c>
      <c r="K2066" s="1">
        <v>0</v>
      </c>
      <c r="L2066" t="s">
        <v>457</v>
      </c>
      <c r="M2066" t="s">
        <v>466</v>
      </c>
      <c r="N2066" t="s">
        <v>598</v>
      </c>
      <c r="O2066" t="s">
        <v>780</v>
      </c>
      <c r="P2066" t="s">
        <v>459</v>
      </c>
      <c r="Q2066" t="s">
        <v>850</v>
      </c>
      <c r="R2066" t="s">
        <v>853</v>
      </c>
      <c r="S2066" t="s">
        <v>860</v>
      </c>
      <c r="T2066" t="s">
        <v>864</v>
      </c>
      <c r="U2066" t="s">
        <v>867</v>
      </c>
      <c r="V2066" s="1"/>
      <c r="W2066" s="1"/>
      <c r="X2066" s="1">
        <v>-0.16</v>
      </c>
      <c r="Y2066" s="1">
        <v>0.35</v>
      </c>
      <c r="Z2066" t="s">
        <v>875</v>
      </c>
      <c r="AA2066" s="1">
        <v>11</v>
      </c>
      <c r="AB2066" t="s">
        <v>881</v>
      </c>
      <c r="AC2066" t="s">
        <v>913</v>
      </c>
      <c r="AD2066" t="s">
        <v>918</v>
      </c>
      <c r="AE2066" t="s">
        <v>921</v>
      </c>
      <c r="AF2066" s="1">
        <v>2000</v>
      </c>
      <c r="AG2066" s="1">
        <v>2011</v>
      </c>
      <c r="AH2066" s="67">
        <f t="shared" si="160"/>
        <v>-1.3004038566727379E-2</v>
      </c>
      <c r="AI2066" s="67">
        <f t="shared" si="164"/>
        <v>2.8446334364716139E-2</v>
      </c>
      <c r="AJ2066" s="67">
        <f t="shared" si="161"/>
        <v>-6.8758853921571009E-2</v>
      </c>
      <c r="AK2066" s="67">
        <f t="shared" si="162"/>
        <v>4.2750776788116257E-2</v>
      </c>
      <c r="AL2066" s="69">
        <f t="shared" si="163"/>
        <v>1</v>
      </c>
    </row>
    <row r="2067" spans="1:38">
      <c r="A2067" s="1">
        <v>2066</v>
      </c>
      <c r="B2067" s="35" t="s">
        <v>1393</v>
      </c>
      <c r="C2067" t="s">
        <v>4</v>
      </c>
      <c r="D2067" t="s">
        <v>39</v>
      </c>
      <c r="E2067" t="s">
        <v>101</v>
      </c>
      <c r="F2067" t="s">
        <v>137</v>
      </c>
      <c r="G2067" t="s">
        <v>152</v>
      </c>
      <c r="H2067" t="s">
        <v>281</v>
      </c>
      <c r="I2067" s="1">
        <v>3.0915780000000002</v>
      </c>
      <c r="J2067" s="1">
        <v>12.30387</v>
      </c>
      <c r="K2067" s="1">
        <v>0</v>
      </c>
      <c r="L2067" t="s">
        <v>456</v>
      </c>
      <c r="M2067" t="s">
        <v>461</v>
      </c>
      <c r="N2067" t="s">
        <v>580</v>
      </c>
      <c r="O2067" t="s">
        <v>780</v>
      </c>
      <c r="P2067" t="s">
        <v>459</v>
      </c>
      <c r="Q2067" t="s">
        <v>850</v>
      </c>
      <c r="R2067" t="s">
        <v>853</v>
      </c>
      <c r="S2067" t="s">
        <v>860</v>
      </c>
      <c r="T2067" t="s">
        <v>864</v>
      </c>
      <c r="U2067" t="s">
        <v>867</v>
      </c>
      <c r="V2067" s="1"/>
      <c r="W2067" s="1"/>
      <c r="X2067" s="1">
        <v>-0.86</v>
      </c>
      <c r="Y2067" s="1">
        <v>0.23</v>
      </c>
      <c r="Z2067" t="s">
        <v>875</v>
      </c>
      <c r="AA2067" s="1">
        <v>15</v>
      </c>
      <c r="AB2067" t="s">
        <v>881</v>
      </c>
      <c r="AC2067" t="s">
        <v>913</v>
      </c>
      <c r="AD2067" t="s">
        <v>918</v>
      </c>
      <c r="AE2067" t="s">
        <v>921</v>
      </c>
      <c r="AF2067" s="1">
        <v>2000</v>
      </c>
      <c r="AG2067" s="1">
        <v>2011</v>
      </c>
      <c r="AH2067" s="67">
        <f t="shared" si="160"/>
        <v>-6.9896707296159669E-2</v>
      </c>
      <c r="AI2067" s="67">
        <f t="shared" si="164"/>
        <v>1.8693305439670609E-2</v>
      </c>
      <c r="AJ2067" s="67">
        <f t="shared" si="161"/>
        <v>-0.10653558595791407</v>
      </c>
      <c r="AK2067" s="67">
        <f t="shared" si="162"/>
        <v>-3.3257828634405275E-2</v>
      </c>
      <c r="AL2067" s="69">
        <f t="shared" si="163"/>
        <v>1</v>
      </c>
    </row>
    <row r="2068" spans="1:38">
      <c r="A2068" s="1">
        <v>2067</v>
      </c>
      <c r="B2068" s="35" t="s">
        <v>1393</v>
      </c>
      <c r="C2068" t="s">
        <v>4</v>
      </c>
      <c r="D2068" t="s">
        <v>39</v>
      </c>
      <c r="E2068" t="s">
        <v>101</v>
      </c>
      <c r="F2068" t="s">
        <v>137</v>
      </c>
      <c r="G2068" t="s">
        <v>152</v>
      </c>
      <c r="H2068" t="s">
        <v>281</v>
      </c>
      <c r="I2068" s="1">
        <v>3.0915780000000002</v>
      </c>
      <c r="J2068" s="1">
        <v>12.30387</v>
      </c>
      <c r="K2068" s="1">
        <v>0</v>
      </c>
      <c r="L2068" t="s">
        <v>456</v>
      </c>
      <c r="M2068" t="s">
        <v>462</v>
      </c>
      <c r="N2068" t="s">
        <v>581</v>
      </c>
      <c r="O2068" t="s">
        <v>780</v>
      </c>
      <c r="P2068" t="s">
        <v>459</v>
      </c>
      <c r="Q2068" t="s">
        <v>850</v>
      </c>
      <c r="R2068" t="s">
        <v>853</v>
      </c>
      <c r="S2068" t="s">
        <v>860</v>
      </c>
      <c r="T2068" t="s">
        <v>864</v>
      </c>
      <c r="U2068" t="s">
        <v>867</v>
      </c>
      <c r="V2068" s="1"/>
      <c r="W2068" s="1"/>
      <c r="X2068" s="1">
        <v>-0.52</v>
      </c>
      <c r="Y2068" s="1">
        <v>0.24</v>
      </c>
      <c r="Z2068" t="s">
        <v>875</v>
      </c>
      <c r="AA2068" s="1">
        <v>8</v>
      </c>
      <c r="AB2068" t="s">
        <v>881</v>
      </c>
      <c r="AC2068" t="s">
        <v>913</v>
      </c>
      <c r="AD2068" t="s">
        <v>918</v>
      </c>
      <c r="AE2068" t="s">
        <v>921</v>
      </c>
      <c r="AF2068" s="1">
        <v>2000</v>
      </c>
      <c r="AG2068" s="1">
        <v>2011</v>
      </c>
      <c r="AH2068" s="67">
        <f t="shared" si="160"/>
        <v>-4.2263125341863987E-2</v>
      </c>
      <c r="AI2068" s="67">
        <f t="shared" si="164"/>
        <v>1.9506057850091067E-2</v>
      </c>
      <c r="AJ2068" s="67">
        <f t="shared" si="161"/>
        <v>-8.0494998728042472E-2</v>
      </c>
      <c r="AK2068" s="67">
        <f t="shared" si="162"/>
        <v>-4.0312519556854956E-3</v>
      </c>
      <c r="AL2068" s="69">
        <f t="shared" si="163"/>
        <v>1</v>
      </c>
    </row>
    <row r="2069" spans="1:38">
      <c r="A2069" s="1">
        <v>2068</v>
      </c>
      <c r="B2069" s="35" t="s">
        <v>1393</v>
      </c>
      <c r="C2069" t="s">
        <v>4</v>
      </c>
      <c r="D2069" t="s">
        <v>40</v>
      </c>
      <c r="E2069" t="s">
        <v>101</v>
      </c>
      <c r="F2069" t="s">
        <v>133</v>
      </c>
      <c r="G2069" t="s">
        <v>148</v>
      </c>
      <c r="H2069" t="s">
        <v>284</v>
      </c>
      <c r="I2069" s="1">
        <v>2.069277</v>
      </c>
      <c r="J2069" s="1">
        <v>9.6439690000000002</v>
      </c>
      <c r="K2069" s="1">
        <v>0</v>
      </c>
      <c r="L2069" t="s">
        <v>148</v>
      </c>
      <c r="M2069" t="s">
        <v>465</v>
      </c>
      <c r="N2069" t="s">
        <v>503</v>
      </c>
      <c r="O2069" t="s">
        <v>780</v>
      </c>
      <c r="P2069" t="s">
        <v>459</v>
      </c>
      <c r="Q2069" t="s">
        <v>850</v>
      </c>
      <c r="R2069" t="s">
        <v>853</v>
      </c>
      <c r="S2069" t="s">
        <v>860</v>
      </c>
      <c r="T2069" t="s">
        <v>864</v>
      </c>
      <c r="U2069" t="s">
        <v>867</v>
      </c>
      <c r="V2069" s="1"/>
      <c r="W2069" s="1"/>
      <c r="X2069" s="1">
        <v>-0.5</v>
      </c>
      <c r="Y2069" s="1">
        <v>0.25</v>
      </c>
      <c r="Z2069" t="s">
        <v>875</v>
      </c>
      <c r="AA2069" s="1">
        <v>15</v>
      </c>
      <c r="AB2069" t="s">
        <v>881</v>
      </c>
      <c r="AC2069" t="s">
        <v>913</v>
      </c>
      <c r="AD2069" t="s">
        <v>918</v>
      </c>
      <c r="AE2069" t="s">
        <v>921</v>
      </c>
      <c r="AF2069" s="1">
        <v>2000</v>
      </c>
      <c r="AG2069" s="1">
        <v>2011</v>
      </c>
      <c r="AH2069" s="67">
        <f t="shared" si="160"/>
        <v>-5.1845873830577427E-2</v>
      </c>
      <c r="AI2069" s="67">
        <f t="shared" si="164"/>
        <v>2.5922936915288713E-2</v>
      </c>
      <c r="AJ2069" s="67">
        <f t="shared" si="161"/>
        <v>-0.1026548301845433</v>
      </c>
      <c r="AK2069" s="67">
        <f t="shared" si="162"/>
        <v>-1.0369174766115472E-3</v>
      </c>
      <c r="AL2069" s="69">
        <f t="shared" si="163"/>
        <v>1</v>
      </c>
    </row>
    <row r="2070" spans="1:38">
      <c r="A2070" s="1">
        <v>2069</v>
      </c>
      <c r="B2070" s="35" t="s">
        <v>1393</v>
      </c>
      <c r="C2070" t="s">
        <v>4</v>
      </c>
      <c r="D2070" t="s">
        <v>40</v>
      </c>
      <c r="E2070" t="s">
        <v>101</v>
      </c>
      <c r="F2070" t="s">
        <v>133</v>
      </c>
      <c r="G2070" t="s">
        <v>148</v>
      </c>
      <c r="H2070" t="s">
        <v>284</v>
      </c>
      <c r="I2070" s="1">
        <v>2.069277</v>
      </c>
      <c r="J2070" s="1">
        <v>9.6439690000000002</v>
      </c>
      <c r="K2070" s="1">
        <v>0</v>
      </c>
      <c r="L2070" t="s">
        <v>457</v>
      </c>
      <c r="M2070" t="s">
        <v>482</v>
      </c>
      <c r="N2070" t="s">
        <v>597</v>
      </c>
      <c r="O2070" t="s">
        <v>780</v>
      </c>
      <c r="P2070" t="s">
        <v>459</v>
      </c>
      <c r="Q2070" t="s">
        <v>850</v>
      </c>
      <c r="R2070" t="s">
        <v>853</v>
      </c>
      <c r="S2070" t="s">
        <v>860</v>
      </c>
      <c r="T2070" t="s">
        <v>864</v>
      </c>
      <c r="U2070" t="s">
        <v>867</v>
      </c>
      <c r="V2070" s="1"/>
      <c r="W2070" s="1"/>
      <c r="X2070" s="1">
        <v>-0.03</v>
      </c>
      <c r="Y2070" s="1">
        <v>0.2</v>
      </c>
      <c r="Z2070" t="s">
        <v>875</v>
      </c>
      <c r="AA2070" s="1">
        <v>15</v>
      </c>
      <c r="AB2070" t="s">
        <v>881</v>
      </c>
      <c r="AC2070" t="s">
        <v>913</v>
      </c>
      <c r="AD2070" t="s">
        <v>918</v>
      </c>
      <c r="AE2070" t="s">
        <v>921</v>
      </c>
      <c r="AF2070" s="1">
        <v>2000</v>
      </c>
      <c r="AG2070" s="1">
        <v>2011</v>
      </c>
      <c r="AH2070" s="67">
        <f t="shared" si="160"/>
        <v>-3.1107524298346458E-3</v>
      </c>
      <c r="AI2070" s="67">
        <f t="shared" si="164"/>
        <v>2.0738349532230974E-2</v>
      </c>
      <c r="AJ2070" s="67">
        <f t="shared" si="161"/>
        <v>-4.3757917513007359E-2</v>
      </c>
      <c r="AK2070" s="67">
        <f t="shared" si="162"/>
        <v>3.7536412653338062E-2</v>
      </c>
      <c r="AL2070" s="69">
        <f t="shared" si="163"/>
        <v>1</v>
      </c>
    </row>
    <row r="2071" spans="1:38">
      <c r="A2071" s="1">
        <v>2070</v>
      </c>
      <c r="B2071" s="35" t="s">
        <v>1393</v>
      </c>
      <c r="C2071" t="s">
        <v>4</v>
      </c>
      <c r="D2071" t="s">
        <v>40</v>
      </c>
      <c r="E2071" t="s">
        <v>101</v>
      </c>
      <c r="F2071" t="s">
        <v>133</v>
      </c>
      <c r="G2071" t="s">
        <v>148</v>
      </c>
      <c r="H2071" t="s">
        <v>284</v>
      </c>
      <c r="I2071" s="1">
        <v>2.069277</v>
      </c>
      <c r="J2071" s="1">
        <v>9.6439690000000002</v>
      </c>
      <c r="K2071" s="1">
        <v>0</v>
      </c>
      <c r="L2071" t="s">
        <v>457</v>
      </c>
      <c r="M2071" t="s">
        <v>466</v>
      </c>
      <c r="N2071" t="s">
        <v>598</v>
      </c>
      <c r="O2071" t="s">
        <v>780</v>
      </c>
      <c r="P2071" t="s">
        <v>459</v>
      </c>
      <c r="Q2071" t="s">
        <v>850</v>
      </c>
      <c r="R2071" t="s">
        <v>853</v>
      </c>
      <c r="S2071" t="s">
        <v>860</v>
      </c>
      <c r="T2071" t="s">
        <v>864</v>
      </c>
      <c r="U2071" t="s">
        <v>867</v>
      </c>
      <c r="V2071" s="1"/>
      <c r="W2071" s="1"/>
      <c r="X2071" s="1">
        <v>-0.2</v>
      </c>
      <c r="Y2071" s="1">
        <v>0.24</v>
      </c>
      <c r="Z2071" t="s">
        <v>875</v>
      </c>
      <c r="AA2071" s="1">
        <v>13</v>
      </c>
      <c r="AB2071" t="s">
        <v>881</v>
      </c>
      <c r="AC2071" t="s">
        <v>913</v>
      </c>
      <c r="AD2071" t="s">
        <v>918</v>
      </c>
      <c r="AE2071" t="s">
        <v>921</v>
      </c>
      <c r="AF2071" s="1">
        <v>2000</v>
      </c>
      <c r="AG2071" s="1">
        <v>2011</v>
      </c>
      <c r="AH2071" s="67">
        <f t="shared" si="160"/>
        <v>-2.0738349532230974E-2</v>
      </c>
      <c r="AI2071" s="67">
        <f t="shared" si="164"/>
        <v>2.4886019438677166E-2</v>
      </c>
      <c r="AJ2071" s="67">
        <f t="shared" si="161"/>
        <v>-6.9514947632038221E-2</v>
      </c>
      <c r="AK2071" s="67">
        <f t="shared" si="162"/>
        <v>2.8038248567576269E-2</v>
      </c>
      <c r="AL2071" s="69">
        <f t="shared" si="163"/>
        <v>1</v>
      </c>
    </row>
    <row r="2072" spans="1:38">
      <c r="A2072" s="1">
        <v>2071</v>
      </c>
      <c r="B2072" s="35" t="s">
        <v>1393</v>
      </c>
      <c r="C2072" t="s">
        <v>4</v>
      </c>
      <c r="D2072" t="s">
        <v>40</v>
      </c>
      <c r="E2072" t="s">
        <v>101</v>
      </c>
      <c r="F2072" t="s">
        <v>133</v>
      </c>
      <c r="G2072" t="s">
        <v>148</v>
      </c>
      <c r="H2072" t="s">
        <v>284</v>
      </c>
      <c r="I2072" s="1">
        <v>2.069277</v>
      </c>
      <c r="J2072" s="1">
        <v>9.6439690000000002</v>
      </c>
      <c r="K2072" s="1">
        <v>0</v>
      </c>
      <c r="L2072" t="s">
        <v>456</v>
      </c>
      <c r="M2072" t="s">
        <v>461</v>
      </c>
      <c r="N2072" t="s">
        <v>580</v>
      </c>
      <c r="O2072" t="s">
        <v>780</v>
      </c>
      <c r="P2072" t="s">
        <v>459</v>
      </c>
      <c r="Q2072" t="s">
        <v>850</v>
      </c>
      <c r="R2072" t="s">
        <v>853</v>
      </c>
      <c r="S2072" t="s">
        <v>860</v>
      </c>
      <c r="T2072" t="s">
        <v>864</v>
      </c>
      <c r="U2072" t="s">
        <v>867</v>
      </c>
      <c r="V2072" s="1"/>
      <c r="W2072" s="1"/>
      <c r="X2072" s="1">
        <v>0.14000000000000001</v>
      </c>
      <c r="Y2072" s="1">
        <v>0.19</v>
      </c>
      <c r="Z2072" t="s">
        <v>875</v>
      </c>
      <c r="AA2072" s="1">
        <v>17</v>
      </c>
      <c r="AB2072" t="s">
        <v>881</v>
      </c>
      <c r="AC2072" t="s">
        <v>913</v>
      </c>
      <c r="AD2072" t="s">
        <v>918</v>
      </c>
      <c r="AE2072" t="s">
        <v>921</v>
      </c>
      <c r="AF2072" s="1">
        <v>2000</v>
      </c>
      <c r="AG2072" s="1">
        <v>2011</v>
      </c>
      <c r="AH2072" s="67">
        <f t="shared" si="160"/>
        <v>1.4516844672561683E-2</v>
      </c>
      <c r="AI2072" s="67">
        <f t="shared" si="164"/>
        <v>1.9701432055619424E-2</v>
      </c>
      <c r="AJ2072" s="67">
        <f t="shared" si="161"/>
        <v>-2.4097962156452386E-2</v>
      </c>
      <c r="AK2072" s="67">
        <f t="shared" si="162"/>
        <v>5.3131651501575748E-2</v>
      </c>
      <c r="AL2072" s="69">
        <f t="shared" si="163"/>
        <v>1</v>
      </c>
    </row>
    <row r="2073" spans="1:38">
      <c r="A2073" s="1">
        <v>2072</v>
      </c>
      <c r="B2073" s="35" t="s">
        <v>1393</v>
      </c>
      <c r="C2073" t="s">
        <v>4</v>
      </c>
      <c r="D2073" t="s">
        <v>40</v>
      </c>
      <c r="E2073" t="s">
        <v>101</v>
      </c>
      <c r="F2073" t="s">
        <v>133</v>
      </c>
      <c r="G2073" t="s">
        <v>148</v>
      </c>
      <c r="H2073" t="s">
        <v>284</v>
      </c>
      <c r="I2073" s="1">
        <v>2.069277</v>
      </c>
      <c r="J2073" s="1">
        <v>9.6439690000000002</v>
      </c>
      <c r="K2073" s="1">
        <v>0</v>
      </c>
      <c r="L2073" t="s">
        <v>456</v>
      </c>
      <c r="M2073" t="s">
        <v>462</v>
      </c>
      <c r="N2073" t="s">
        <v>581</v>
      </c>
      <c r="O2073" t="s">
        <v>780</v>
      </c>
      <c r="P2073" t="s">
        <v>459</v>
      </c>
      <c r="Q2073" t="s">
        <v>850</v>
      </c>
      <c r="R2073" t="s">
        <v>853</v>
      </c>
      <c r="S2073" t="s">
        <v>860</v>
      </c>
      <c r="T2073" t="s">
        <v>864</v>
      </c>
      <c r="U2073" t="s">
        <v>867</v>
      </c>
      <c r="V2073" s="1"/>
      <c r="W2073" s="1"/>
      <c r="X2073" s="1">
        <v>-0.38</v>
      </c>
      <c r="Y2073" s="1">
        <v>0.23</v>
      </c>
      <c r="Z2073" t="s">
        <v>875</v>
      </c>
      <c r="AA2073" s="1">
        <v>9</v>
      </c>
      <c r="AB2073" t="s">
        <v>881</v>
      </c>
      <c r="AC2073" t="s">
        <v>913</v>
      </c>
      <c r="AD2073" t="s">
        <v>918</v>
      </c>
      <c r="AE2073" t="s">
        <v>921</v>
      </c>
      <c r="AF2073" s="1">
        <v>2000</v>
      </c>
      <c r="AG2073" s="1">
        <v>2011</v>
      </c>
      <c r="AH2073" s="67">
        <f t="shared" si="160"/>
        <v>-3.9402864111238847E-2</v>
      </c>
      <c r="AI2073" s="67">
        <f t="shared" si="164"/>
        <v>2.3849101962065619E-2</v>
      </c>
      <c r="AJ2073" s="67">
        <f t="shared" si="161"/>
        <v>-8.6147103956887461E-2</v>
      </c>
      <c r="AK2073" s="67">
        <f t="shared" si="162"/>
        <v>7.3413757344097663E-3</v>
      </c>
      <c r="AL2073" s="69">
        <f t="shared" si="163"/>
        <v>1</v>
      </c>
    </row>
    <row r="2074" spans="1:38">
      <c r="A2074" s="1">
        <v>2073</v>
      </c>
      <c r="B2074" s="35" t="s">
        <v>1393</v>
      </c>
      <c r="C2074" t="s">
        <v>4</v>
      </c>
      <c r="D2074" t="s">
        <v>41</v>
      </c>
      <c r="E2074" t="s">
        <v>101</v>
      </c>
      <c r="F2074" t="s">
        <v>134</v>
      </c>
      <c r="G2074" t="s">
        <v>147</v>
      </c>
      <c r="H2074" t="s">
        <v>285</v>
      </c>
      <c r="I2074" s="1">
        <v>11.141870000000001</v>
      </c>
      <c r="J2074" s="1">
        <v>48.018999999999998</v>
      </c>
      <c r="K2074" s="1">
        <v>0</v>
      </c>
      <c r="L2074" t="s">
        <v>148</v>
      </c>
      <c r="M2074" t="s">
        <v>465</v>
      </c>
      <c r="N2074" t="s">
        <v>503</v>
      </c>
      <c r="O2074" t="s">
        <v>780</v>
      </c>
      <c r="P2074" t="s">
        <v>459</v>
      </c>
      <c r="Q2074" t="s">
        <v>850</v>
      </c>
      <c r="R2074" t="s">
        <v>853</v>
      </c>
      <c r="S2074" t="s">
        <v>860</v>
      </c>
      <c r="T2074" t="s">
        <v>864</v>
      </c>
      <c r="U2074" t="s">
        <v>867</v>
      </c>
      <c r="V2074" s="1"/>
      <c r="W2074" s="1"/>
      <c r="X2074" s="1">
        <v>-2.91</v>
      </c>
      <c r="Y2074" s="1">
        <v>2.0499999999999998</v>
      </c>
      <c r="Z2074" t="s">
        <v>875</v>
      </c>
      <c r="AA2074" s="1">
        <v>14</v>
      </c>
      <c r="AB2074" t="s">
        <v>881</v>
      </c>
      <c r="AC2074" t="s">
        <v>913</v>
      </c>
      <c r="AD2074" t="s">
        <v>918</v>
      </c>
      <c r="AE2074" t="s">
        <v>921</v>
      </c>
      <c r="AF2074" s="1">
        <v>2000</v>
      </c>
      <c r="AG2074" s="1">
        <v>2011</v>
      </c>
      <c r="AH2074" s="67">
        <f t="shared" si="160"/>
        <v>-6.0601012099377335E-2</v>
      </c>
      <c r="AI2074" s="67">
        <f t="shared" si="164"/>
        <v>4.2691434640454815E-2</v>
      </c>
      <c r="AJ2074" s="67">
        <f t="shared" si="161"/>
        <v>-0.14427622399466877</v>
      </c>
      <c r="AK2074" s="67">
        <f t="shared" si="162"/>
        <v>2.3074199795914102E-2</v>
      </c>
      <c r="AL2074" s="69">
        <f t="shared" si="163"/>
        <v>1</v>
      </c>
    </row>
    <row r="2075" spans="1:38">
      <c r="A2075" s="1">
        <v>2074</v>
      </c>
      <c r="B2075" s="35" t="s">
        <v>1393</v>
      </c>
      <c r="C2075" t="s">
        <v>4</v>
      </c>
      <c r="D2075" t="s">
        <v>41</v>
      </c>
      <c r="E2075" t="s">
        <v>101</v>
      </c>
      <c r="F2075" t="s">
        <v>134</v>
      </c>
      <c r="G2075" t="s">
        <v>147</v>
      </c>
      <c r="H2075" t="s">
        <v>285</v>
      </c>
      <c r="I2075" s="1">
        <v>11.141870000000001</v>
      </c>
      <c r="J2075" s="1">
        <v>48.018999999999998</v>
      </c>
      <c r="K2075" s="1">
        <v>0</v>
      </c>
      <c r="L2075" t="s">
        <v>457</v>
      </c>
      <c r="M2075" t="s">
        <v>482</v>
      </c>
      <c r="N2075" t="s">
        <v>597</v>
      </c>
      <c r="O2075" t="s">
        <v>780</v>
      </c>
      <c r="P2075" t="s">
        <v>459</v>
      </c>
      <c r="Q2075" t="s">
        <v>850</v>
      </c>
      <c r="R2075" t="s">
        <v>853</v>
      </c>
      <c r="S2075" t="s">
        <v>860</v>
      </c>
      <c r="T2075" t="s">
        <v>864</v>
      </c>
      <c r="U2075" t="s">
        <v>867</v>
      </c>
      <c r="V2075" s="1"/>
      <c r="W2075" s="1"/>
      <c r="X2075" s="1">
        <v>-2.15</v>
      </c>
      <c r="Y2075" s="1">
        <v>1.24</v>
      </c>
      <c r="Z2075" t="s">
        <v>875</v>
      </c>
      <c r="AA2075" s="1">
        <v>14</v>
      </c>
      <c r="AB2075" t="s">
        <v>881</v>
      </c>
      <c r="AC2075" t="s">
        <v>913</v>
      </c>
      <c r="AD2075" t="s">
        <v>918</v>
      </c>
      <c r="AE2075" t="s">
        <v>921</v>
      </c>
      <c r="AF2075" s="1">
        <v>2000</v>
      </c>
      <c r="AG2075" s="1">
        <v>2011</v>
      </c>
      <c r="AH2075" s="67">
        <f t="shared" si="160"/>
        <v>-4.4773943647306275E-2</v>
      </c>
      <c r="AI2075" s="67">
        <f t="shared" si="164"/>
        <v>2.5823111684958037E-2</v>
      </c>
      <c r="AJ2075" s="67">
        <f t="shared" si="161"/>
        <v>-9.5387242549824031E-2</v>
      </c>
      <c r="AK2075" s="67">
        <f t="shared" si="162"/>
        <v>5.8393552552114814E-3</v>
      </c>
      <c r="AL2075" s="69">
        <f t="shared" si="163"/>
        <v>1</v>
      </c>
    </row>
    <row r="2076" spans="1:38">
      <c r="A2076" s="1">
        <v>2075</v>
      </c>
      <c r="B2076" s="35" t="s">
        <v>1393</v>
      </c>
      <c r="C2076" t="s">
        <v>4</v>
      </c>
      <c r="D2076" t="s">
        <v>41</v>
      </c>
      <c r="E2076" t="s">
        <v>101</v>
      </c>
      <c r="F2076" t="s">
        <v>134</v>
      </c>
      <c r="G2076" t="s">
        <v>147</v>
      </c>
      <c r="H2076" t="s">
        <v>285</v>
      </c>
      <c r="I2076" s="1">
        <v>11.141870000000001</v>
      </c>
      <c r="J2076" s="1">
        <v>48.018999999999998</v>
      </c>
      <c r="K2076" s="1">
        <v>0</v>
      </c>
      <c r="L2076" t="s">
        <v>457</v>
      </c>
      <c r="M2076" t="s">
        <v>466</v>
      </c>
      <c r="N2076" t="s">
        <v>598</v>
      </c>
      <c r="O2076" t="s">
        <v>780</v>
      </c>
      <c r="P2076" t="s">
        <v>459</v>
      </c>
      <c r="Q2076" t="s">
        <v>850</v>
      </c>
      <c r="R2076" t="s">
        <v>853</v>
      </c>
      <c r="S2076" t="s">
        <v>860</v>
      </c>
      <c r="T2076" t="s">
        <v>864</v>
      </c>
      <c r="U2076" t="s">
        <v>867</v>
      </c>
      <c r="V2076" s="1"/>
      <c r="W2076" s="1"/>
      <c r="X2076" s="1">
        <v>-3.62</v>
      </c>
      <c r="Y2076" s="1">
        <v>2.89</v>
      </c>
      <c r="Z2076" t="s">
        <v>875</v>
      </c>
      <c r="AA2076" s="1">
        <v>12</v>
      </c>
      <c r="AB2076" t="s">
        <v>881</v>
      </c>
      <c r="AC2076" t="s">
        <v>913</v>
      </c>
      <c r="AD2076" t="s">
        <v>918</v>
      </c>
      <c r="AE2076" t="s">
        <v>921</v>
      </c>
      <c r="AF2076" s="1">
        <v>2000</v>
      </c>
      <c r="AG2076" s="1">
        <v>2011</v>
      </c>
      <c r="AH2076" s="67">
        <f t="shared" si="160"/>
        <v>-7.5386826048022659E-2</v>
      </c>
      <c r="AI2076" s="67">
        <f t="shared" si="164"/>
        <v>6.0184510298007046E-2</v>
      </c>
      <c r="AJ2076" s="67">
        <f t="shared" si="161"/>
        <v>-0.19334846623211646</v>
      </c>
      <c r="AK2076" s="67">
        <f t="shared" si="162"/>
        <v>4.2574814136071143E-2</v>
      </c>
      <c r="AL2076" s="69">
        <f t="shared" si="163"/>
        <v>1</v>
      </c>
    </row>
    <row r="2077" spans="1:38">
      <c r="A2077" s="1">
        <v>2076</v>
      </c>
      <c r="B2077" s="35" t="s">
        <v>1393</v>
      </c>
      <c r="C2077" t="s">
        <v>4</v>
      </c>
      <c r="D2077" t="s">
        <v>41</v>
      </c>
      <c r="E2077" t="s">
        <v>101</v>
      </c>
      <c r="F2077" t="s">
        <v>134</v>
      </c>
      <c r="G2077" t="s">
        <v>147</v>
      </c>
      <c r="H2077" t="s">
        <v>285</v>
      </c>
      <c r="I2077" s="1">
        <v>11.141870000000001</v>
      </c>
      <c r="J2077" s="1">
        <v>48.018999999999998</v>
      </c>
      <c r="K2077" s="1">
        <v>0</v>
      </c>
      <c r="L2077" t="s">
        <v>456</v>
      </c>
      <c r="M2077" t="s">
        <v>461</v>
      </c>
      <c r="N2077" t="s">
        <v>580</v>
      </c>
      <c r="O2077" t="s">
        <v>780</v>
      </c>
      <c r="P2077" t="s">
        <v>459</v>
      </c>
      <c r="Q2077" t="s">
        <v>850</v>
      </c>
      <c r="R2077" t="s">
        <v>853</v>
      </c>
      <c r="S2077" t="s">
        <v>860</v>
      </c>
      <c r="T2077" t="s">
        <v>864</v>
      </c>
      <c r="U2077" t="s">
        <v>867</v>
      </c>
      <c r="V2077" s="1"/>
      <c r="W2077" s="1"/>
      <c r="X2077" s="1">
        <v>-3.26</v>
      </c>
      <c r="Y2077" s="1">
        <v>1.28</v>
      </c>
      <c r="Z2077" t="s">
        <v>875</v>
      </c>
      <c r="AA2077" s="1">
        <v>16</v>
      </c>
      <c r="AB2077" t="s">
        <v>881</v>
      </c>
      <c r="AC2077" t="s">
        <v>913</v>
      </c>
      <c r="AD2077" t="s">
        <v>918</v>
      </c>
      <c r="AE2077" t="s">
        <v>921</v>
      </c>
      <c r="AF2077" s="1">
        <v>2000</v>
      </c>
      <c r="AG2077" s="1">
        <v>2011</v>
      </c>
      <c r="AH2077" s="67">
        <f t="shared" si="160"/>
        <v>-6.7889793623357425E-2</v>
      </c>
      <c r="AI2077" s="67">
        <f t="shared" si="164"/>
        <v>2.6656115287698619E-2</v>
      </c>
      <c r="AJ2077" s="67">
        <f t="shared" si="161"/>
        <v>-0.12013577958724672</v>
      </c>
      <c r="AK2077" s="67">
        <f t="shared" si="162"/>
        <v>-1.5643807659468129E-2</v>
      </c>
      <c r="AL2077" s="69">
        <f t="shared" si="163"/>
        <v>1</v>
      </c>
    </row>
    <row r="2078" spans="1:38">
      <c r="A2078" s="1">
        <v>2077</v>
      </c>
      <c r="B2078" s="35" t="s">
        <v>1393</v>
      </c>
      <c r="C2078" t="s">
        <v>4</v>
      </c>
      <c r="D2078" t="s">
        <v>41</v>
      </c>
      <c r="E2078" t="s">
        <v>101</v>
      </c>
      <c r="F2078" t="s">
        <v>134</v>
      </c>
      <c r="G2078" t="s">
        <v>147</v>
      </c>
      <c r="H2078" t="s">
        <v>285</v>
      </c>
      <c r="I2078" s="1">
        <v>11.141870000000001</v>
      </c>
      <c r="J2078" s="1">
        <v>48.018999999999998</v>
      </c>
      <c r="K2078" s="1">
        <v>0</v>
      </c>
      <c r="L2078" t="s">
        <v>456</v>
      </c>
      <c r="M2078" t="s">
        <v>462</v>
      </c>
      <c r="N2078" t="s">
        <v>581</v>
      </c>
      <c r="O2078" t="s">
        <v>780</v>
      </c>
      <c r="P2078" t="s">
        <v>459</v>
      </c>
      <c r="Q2078" t="s">
        <v>850</v>
      </c>
      <c r="R2078" t="s">
        <v>853</v>
      </c>
      <c r="S2078" t="s">
        <v>860</v>
      </c>
      <c r="T2078" t="s">
        <v>864</v>
      </c>
      <c r="U2078" t="s">
        <v>867</v>
      </c>
      <c r="V2078" s="1"/>
      <c r="W2078" s="1"/>
      <c r="X2078" s="1">
        <v>-3.63</v>
      </c>
      <c r="Y2078" s="1">
        <v>2.0099999999999998</v>
      </c>
      <c r="Z2078" t="s">
        <v>875</v>
      </c>
      <c r="AA2078" s="1">
        <v>9</v>
      </c>
      <c r="AB2078" t="s">
        <v>881</v>
      </c>
      <c r="AC2078" t="s">
        <v>913</v>
      </c>
      <c r="AD2078" t="s">
        <v>918</v>
      </c>
      <c r="AE2078" t="s">
        <v>921</v>
      </c>
      <c r="AF2078" s="1">
        <v>2000</v>
      </c>
      <c r="AG2078" s="1">
        <v>2011</v>
      </c>
      <c r="AH2078" s="67">
        <f t="shared" si="160"/>
        <v>-7.5595076948707804E-2</v>
      </c>
      <c r="AI2078" s="67">
        <f t="shared" si="164"/>
        <v>4.1858431037714236E-2</v>
      </c>
      <c r="AJ2078" s="67">
        <f t="shared" si="161"/>
        <v>-0.1576376017826277</v>
      </c>
      <c r="AK2078" s="67">
        <f t="shared" si="162"/>
        <v>6.4474478852120931E-3</v>
      </c>
      <c r="AL2078" s="69">
        <f t="shared" si="163"/>
        <v>1</v>
      </c>
    </row>
    <row r="2079" spans="1:38">
      <c r="A2079" s="1">
        <v>2078</v>
      </c>
      <c r="B2079" s="35" t="s">
        <v>1393</v>
      </c>
      <c r="C2079" t="s">
        <v>4</v>
      </c>
      <c r="D2079" t="s">
        <v>42</v>
      </c>
      <c r="E2079" t="s">
        <v>101</v>
      </c>
      <c r="F2079" t="s">
        <v>134</v>
      </c>
      <c r="G2079" t="s">
        <v>161</v>
      </c>
      <c r="H2079" t="s">
        <v>286</v>
      </c>
      <c r="I2079" s="1">
        <v>12.95</v>
      </c>
      <c r="J2079" s="1">
        <v>21.4163</v>
      </c>
      <c r="K2079" s="1">
        <v>0</v>
      </c>
      <c r="L2079" t="s">
        <v>148</v>
      </c>
      <c r="M2079" t="s">
        <v>465</v>
      </c>
      <c r="N2079" t="s">
        <v>503</v>
      </c>
      <c r="O2079" t="s">
        <v>780</v>
      </c>
      <c r="P2079" t="s">
        <v>459</v>
      </c>
      <c r="Q2079" t="s">
        <v>850</v>
      </c>
      <c r="R2079" t="s">
        <v>853</v>
      </c>
      <c r="S2079" t="s">
        <v>860</v>
      </c>
      <c r="T2079" t="s">
        <v>864</v>
      </c>
      <c r="U2079" t="s">
        <v>867</v>
      </c>
      <c r="V2079" s="1"/>
      <c r="W2079" s="1"/>
      <c r="X2079" s="1">
        <v>1.21</v>
      </c>
      <c r="Y2079" s="1">
        <v>0.65</v>
      </c>
      <c r="Z2079" t="s">
        <v>875</v>
      </c>
      <c r="AA2079" s="1">
        <v>10</v>
      </c>
      <c r="AB2079" t="s">
        <v>881</v>
      </c>
      <c r="AC2079" t="s">
        <v>913</v>
      </c>
      <c r="AD2079" t="s">
        <v>918</v>
      </c>
      <c r="AE2079" t="s">
        <v>921</v>
      </c>
      <c r="AF2079" s="1">
        <v>2000</v>
      </c>
      <c r="AG2079" s="1">
        <v>2011</v>
      </c>
      <c r="AH2079" s="67">
        <f t="shared" si="160"/>
        <v>5.6499021773135413E-2</v>
      </c>
      <c r="AI2079" s="67">
        <f t="shared" si="164"/>
        <v>3.0350714175651258E-2</v>
      </c>
      <c r="AJ2079" s="67">
        <f t="shared" si="161"/>
        <v>-2.9883780111410532E-3</v>
      </c>
      <c r="AK2079" s="67">
        <f t="shared" si="162"/>
        <v>0.11598642155741187</v>
      </c>
      <c r="AL2079" s="69">
        <f t="shared" si="163"/>
        <v>1</v>
      </c>
    </row>
    <row r="2080" spans="1:38">
      <c r="A2080" s="1">
        <v>2079</v>
      </c>
      <c r="B2080" s="35" t="s">
        <v>1393</v>
      </c>
      <c r="C2080" t="s">
        <v>4</v>
      </c>
      <c r="D2080" t="s">
        <v>42</v>
      </c>
      <c r="E2080" t="s">
        <v>101</v>
      </c>
      <c r="F2080" t="s">
        <v>134</v>
      </c>
      <c r="G2080" t="s">
        <v>161</v>
      </c>
      <c r="H2080" t="s">
        <v>286</v>
      </c>
      <c r="I2080" s="1">
        <v>12.95</v>
      </c>
      <c r="J2080" s="1">
        <v>21.4163</v>
      </c>
      <c r="K2080" s="1">
        <v>0</v>
      </c>
      <c r="L2080" t="s">
        <v>457</v>
      </c>
      <c r="M2080" t="s">
        <v>482</v>
      </c>
      <c r="N2080" t="s">
        <v>597</v>
      </c>
      <c r="O2080" t="s">
        <v>780</v>
      </c>
      <c r="P2080" t="s">
        <v>459</v>
      </c>
      <c r="Q2080" t="s">
        <v>850</v>
      </c>
      <c r="R2080" t="s">
        <v>853</v>
      </c>
      <c r="S2080" t="s">
        <v>860</v>
      </c>
      <c r="T2080" t="s">
        <v>864</v>
      </c>
      <c r="U2080" t="s">
        <v>867</v>
      </c>
      <c r="V2080" s="1"/>
      <c r="W2080" s="1"/>
      <c r="X2080" s="1">
        <v>-2.13</v>
      </c>
      <c r="Y2080" s="1">
        <v>1.61</v>
      </c>
      <c r="Z2080" t="s">
        <v>875</v>
      </c>
      <c r="AA2080" s="1">
        <v>8</v>
      </c>
      <c r="AB2080" t="s">
        <v>881</v>
      </c>
      <c r="AC2080" t="s">
        <v>913</v>
      </c>
      <c r="AD2080" t="s">
        <v>918</v>
      </c>
      <c r="AE2080" t="s">
        <v>921</v>
      </c>
      <c r="AF2080" s="1">
        <v>2000</v>
      </c>
      <c r="AG2080" s="1">
        <v>2011</v>
      </c>
      <c r="AH2080" s="67">
        <f t="shared" si="160"/>
        <v>-9.9456955683287954E-2</v>
      </c>
      <c r="AI2080" s="67">
        <f t="shared" si="164"/>
        <v>7.5176384342766966E-2</v>
      </c>
      <c r="AJ2080" s="67">
        <f t="shared" si="161"/>
        <v>-0.24680266899511122</v>
      </c>
      <c r="AK2080" s="67">
        <f t="shared" si="162"/>
        <v>4.7888757628535297E-2</v>
      </c>
      <c r="AL2080" s="69">
        <f t="shared" si="163"/>
        <v>1</v>
      </c>
    </row>
    <row r="2081" spans="1:38">
      <c r="A2081" s="1">
        <v>2080</v>
      </c>
      <c r="B2081" s="35" t="s">
        <v>1393</v>
      </c>
      <c r="C2081" t="s">
        <v>4</v>
      </c>
      <c r="D2081" t="s">
        <v>42</v>
      </c>
      <c r="E2081" t="s">
        <v>101</v>
      </c>
      <c r="F2081" t="s">
        <v>134</v>
      </c>
      <c r="G2081" t="s">
        <v>161</v>
      </c>
      <c r="H2081" t="s">
        <v>286</v>
      </c>
      <c r="I2081" s="1">
        <v>12.95</v>
      </c>
      <c r="J2081" s="1">
        <v>21.4163</v>
      </c>
      <c r="K2081" s="1">
        <v>0</v>
      </c>
      <c r="L2081" t="s">
        <v>457</v>
      </c>
      <c r="M2081" t="s">
        <v>466</v>
      </c>
      <c r="N2081" t="s">
        <v>598</v>
      </c>
      <c r="O2081" t="s">
        <v>780</v>
      </c>
      <c r="P2081" t="s">
        <v>459</v>
      </c>
      <c r="Q2081" t="s">
        <v>850</v>
      </c>
      <c r="R2081" t="s">
        <v>853</v>
      </c>
      <c r="S2081" t="s">
        <v>860</v>
      </c>
      <c r="T2081" t="s">
        <v>864</v>
      </c>
      <c r="U2081" t="s">
        <v>867</v>
      </c>
      <c r="V2081" s="1"/>
      <c r="W2081" s="1"/>
      <c r="X2081" s="1">
        <v>1.84</v>
      </c>
      <c r="Y2081" s="1">
        <v>1.01</v>
      </c>
      <c r="Z2081" t="s">
        <v>875</v>
      </c>
      <c r="AA2081" s="1">
        <v>10</v>
      </c>
      <c r="AB2081" t="s">
        <v>881</v>
      </c>
      <c r="AC2081" t="s">
        <v>913</v>
      </c>
      <c r="AD2081" t="s">
        <v>918</v>
      </c>
      <c r="AE2081" t="s">
        <v>921</v>
      </c>
      <c r="AF2081" s="1">
        <v>2000</v>
      </c>
      <c r="AG2081" s="1">
        <v>2011</v>
      </c>
      <c r="AH2081" s="67">
        <f t="shared" si="160"/>
        <v>8.5915867820305095E-2</v>
      </c>
      <c r="AI2081" s="67">
        <f t="shared" si="164"/>
        <v>4.7160340488319644E-2</v>
      </c>
      <c r="AJ2081" s="67">
        <f t="shared" si="161"/>
        <v>-6.518399536801403E-3</v>
      </c>
      <c r="AK2081" s="67">
        <f t="shared" si="162"/>
        <v>0.17835013517741161</v>
      </c>
      <c r="AL2081" s="69">
        <f t="shared" si="163"/>
        <v>1</v>
      </c>
    </row>
    <row r="2082" spans="1:38">
      <c r="A2082" s="1">
        <v>2081</v>
      </c>
      <c r="B2082" s="35" t="s">
        <v>1393</v>
      </c>
      <c r="C2082" t="s">
        <v>4</v>
      </c>
      <c r="D2082" t="s">
        <v>42</v>
      </c>
      <c r="E2082" t="s">
        <v>101</v>
      </c>
      <c r="F2082" t="s">
        <v>134</v>
      </c>
      <c r="G2082" t="s">
        <v>161</v>
      </c>
      <c r="H2082" t="s">
        <v>286</v>
      </c>
      <c r="I2082" s="1">
        <v>12.95</v>
      </c>
      <c r="J2082" s="1">
        <v>21.4163</v>
      </c>
      <c r="K2082" s="1">
        <v>0</v>
      </c>
      <c r="L2082" t="s">
        <v>456</v>
      </c>
      <c r="M2082" t="s">
        <v>461</v>
      </c>
      <c r="N2082" t="s">
        <v>580</v>
      </c>
      <c r="O2082" t="s">
        <v>780</v>
      </c>
      <c r="P2082" t="s">
        <v>459</v>
      </c>
      <c r="Q2082" t="s">
        <v>850</v>
      </c>
      <c r="R2082" t="s">
        <v>853</v>
      </c>
      <c r="S2082" t="s">
        <v>860</v>
      </c>
      <c r="T2082" t="s">
        <v>864</v>
      </c>
      <c r="U2082" t="s">
        <v>867</v>
      </c>
      <c r="V2082" s="1"/>
      <c r="W2082" s="1"/>
      <c r="X2082" s="1">
        <v>-1.85</v>
      </c>
      <c r="Y2082" s="1">
        <v>1.26</v>
      </c>
      <c r="Z2082" t="s">
        <v>875</v>
      </c>
      <c r="AA2082" s="1">
        <v>10</v>
      </c>
      <c r="AB2082" t="s">
        <v>881</v>
      </c>
      <c r="AC2082" t="s">
        <v>913</v>
      </c>
      <c r="AD2082" t="s">
        <v>918</v>
      </c>
      <c r="AE2082" t="s">
        <v>921</v>
      </c>
      <c r="AF2082" s="1">
        <v>2000</v>
      </c>
      <c r="AG2082" s="1">
        <v>2011</v>
      </c>
      <c r="AH2082" s="67">
        <f t="shared" si="160"/>
        <v>-8.638280188454589E-2</v>
      </c>
      <c r="AI2082" s="67">
        <f t="shared" si="164"/>
        <v>5.8833692094339363E-2</v>
      </c>
      <c r="AJ2082" s="67">
        <f t="shared" si="161"/>
        <v>-0.20169683838945104</v>
      </c>
      <c r="AK2082" s="67">
        <f t="shared" si="162"/>
        <v>2.8931234620359264E-2</v>
      </c>
      <c r="AL2082" s="69">
        <f t="shared" si="163"/>
        <v>1</v>
      </c>
    </row>
    <row r="2083" spans="1:38">
      <c r="A2083" s="1">
        <v>2082</v>
      </c>
      <c r="B2083" s="35" t="s">
        <v>1393</v>
      </c>
      <c r="C2083" t="s">
        <v>4</v>
      </c>
      <c r="D2083" t="s">
        <v>42</v>
      </c>
      <c r="E2083" t="s">
        <v>101</v>
      </c>
      <c r="F2083" t="s">
        <v>134</v>
      </c>
      <c r="G2083" t="s">
        <v>161</v>
      </c>
      <c r="H2083" t="s">
        <v>286</v>
      </c>
      <c r="I2083" s="1">
        <v>12.95</v>
      </c>
      <c r="J2083" s="1">
        <v>21.4163</v>
      </c>
      <c r="K2083" s="1">
        <v>0</v>
      </c>
      <c r="L2083" t="s">
        <v>456</v>
      </c>
      <c r="M2083" t="s">
        <v>462</v>
      </c>
      <c r="N2083" t="s">
        <v>581</v>
      </c>
      <c r="O2083" t="s">
        <v>780</v>
      </c>
      <c r="P2083" t="s">
        <v>459</v>
      </c>
      <c r="Q2083" t="s">
        <v>850</v>
      </c>
      <c r="R2083" t="s">
        <v>853</v>
      </c>
      <c r="S2083" t="s">
        <v>860</v>
      </c>
      <c r="T2083" t="s">
        <v>864</v>
      </c>
      <c r="U2083" t="s">
        <v>867</v>
      </c>
      <c r="V2083" s="1"/>
      <c r="W2083" s="1"/>
      <c r="X2083" s="1">
        <v>-0.81</v>
      </c>
      <c r="Y2083" s="1">
        <v>0.78</v>
      </c>
      <c r="Z2083" t="s">
        <v>875</v>
      </c>
      <c r="AA2083" s="1">
        <v>6</v>
      </c>
      <c r="AB2083" t="s">
        <v>881</v>
      </c>
      <c r="AC2083" t="s">
        <v>913</v>
      </c>
      <c r="AD2083" t="s">
        <v>918</v>
      </c>
      <c r="AE2083" t="s">
        <v>921</v>
      </c>
      <c r="AF2083" s="1">
        <v>2000</v>
      </c>
      <c r="AG2083" s="1">
        <v>2011</v>
      </c>
      <c r="AH2083" s="67">
        <f t="shared" si="160"/>
        <v>-3.7821659203503874E-2</v>
      </c>
      <c r="AI2083" s="67">
        <f t="shared" si="164"/>
        <v>3.6420857010781509E-2</v>
      </c>
      <c r="AJ2083" s="67">
        <f t="shared" si="161"/>
        <v>-0.10920653894463563</v>
      </c>
      <c r="AK2083" s="67">
        <f t="shared" si="162"/>
        <v>3.3563220537627877E-2</v>
      </c>
      <c r="AL2083" s="69">
        <f t="shared" si="163"/>
        <v>1</v>
      </c>
    </row>
    <row r="2084" spans="1:38">
      <c r="A2084" s="1">
        <v>2083</v>
      </c>
      <c r="B2084" s="101" t="s">
        <v>1394</v>
      </c>
      <c r="C2084" t="s">
        <v>3</v>
      </c>
      <c r="D2084" t="s">
        <v>14</v>
      </c>
      <c r="E2084" t="s">
        <v>101</v>
      </c>
      <c r="F2084" t="s">
        <v>141</v>
      </c>
      <c r="G2084" t="s">
        <v>162</v>
      </c>
      <c r="H2084" t="s">
        <v>287</v>
      </c>
      <c r="I2084" s="1">
        <v>0.11600000000000001</v>
      </c>
      <c r="J2084" s="1">
        <v>2.0939999999999999</v>
      </c>
      <c r="K2084" s="1">
        <v>0</v>
      </c>
      <c r="L2084" t="s">
        <v>458</v>
      </c>
      <c r="M2084" t="s">
        <v>473</v>
      </c>
      <c r="N2084" t="s">
        <v>599</v>
      </c>
      <c r="O2084" t="s">
        <v>782</v>
      </c>
      <c r="P2084" t="s">
        <v>807</v>
      </c>
      <c r="Q2084" t="s">
        <v>850</v>
      </c>
      <c r="R2084" t="s">
        <v>853</v>
      </c>
      <c r="S2084" t="s">
        <v>860</v>
      </c>
      <c r="T2084" t="s">
        <v>864</v>
      </c>
      <c r="U2084" t="s">
        <v>867</v>
      </c>
      <c r="V2084" s="1"/>
      <c r="W2084" s="1"/>
      <c r="X2084" s="1">
        <v>-0.65500000000000003</v>
      </c>
      <c r="Y2084" s="1">
        <v>5.3999999999999999E-2</v>
      </c>
      <c r="Z2084" t="s">
        <v>875</v>
      </c>
      <c r="AA2084" s="1">
        <v>61</v>
      </c>
      <c r="AB2084" t="s">
        <v>881</v>
      </c>
      <c r="AC2084" t="s">
        <v>912</v>
      </c>
      <c r="AD2084" t="s">
        <v>917</v>
      </c>
      <c r="AE2084" t="s">
        <v>920</v>
      </c>
      <c r="AF2084" s="1">
        <v>1990</v>
      </c>
      <c r="AG2084" s="1">
        <v>2012</v>
      </c>
      <c r="AH2084" s="67">
        <f t="shared" si="160"/>
        <v>-0.31279847182425985</v>
      </c>
      <c r="AI2084" s="67">
        <f t="shared" si="164"/>
        <v>2.5787965616045846E-2</v>
      </c>
      <c r="AJ2084" s="67">
        <f t="shared" si="161"/>
        <v>-0.3633428844317097</v>
      </c>
      <c r="AK2084" s="67">
        <f t="shared" si="162"/>
        <v>-0.26225405921681</v>
      </c>
      <c r="AL2084" s="69">
        <f t="shared" si="163"/>
        <v>1</v>
      </c>
    </row>
    <row r="2085" spans="1:38">
      <c r="A2085" s="1">
        <v>2084</v>
      </c>
      <c r="B2085" s="101" t="s">
        <v>1394</v>
      </c>
      <c r="C2085" t="s">
        <v>3</v>
      </c>
      <c r="D2085" t="s">
        <v>14</v>
      </c>
      <c r="E2085" t="s">
        <v>101</v>
      </c>
      <c r="F2085" t="s">
        <v>141</v>
      </c>
      <c r="G2085" t="s">
        <v>163</v>
      </c>
      <c r="H2085" t="s">
        <v>288</v>
      </c>
      <c r="I2085" s="1">
        <v>-2.6850000000000001</v>
      </c>
      <c r="J2085" s="1">
        <v>1.256</v>
      </c>
      <c r="K2085" s="1">
        <v>0</v>
      </c>
      <c r="L2085" t="s">
        <v>458</v>
      </c>
      <c r="M2085" t="s">
        <v>473</v>
      </c>
      <c r="N2085" t="s">
        <v>599</v>
      </c>
      <c r="O2085" t="s">
        <v>782</v>
      </c>
      <c r="P2085" t="s">
        <v>807</v>
      </c>
      <c r="Q2085" t="s">
        <v>850</v>
      </c>
      <c r="R2085" t="s">
        <v>853</v>
      </c>
      <c r="S2085" t="s">
        <v>860</v>
      </c>
      <c r="T2085" t="s">
        <v>864</v>
      </c>
      <c r="U2085" t="s">
        <v>867</v>
      </c>
      <c r="V2085" s="1"/>
      <c r="W2085" s="1"/>
      <c r="X2085" s="1">
        <v>4.7E-2</v>
      </c>
      <c r="Y2085" s="1">
        <v>3.0000000000000001E-3</v>
      </c>
      <c r="Z2085" t="s">
        <v>875</v>
      </c>
      <c r="AA2085" s="1">
        <v>61</v>
      </c>
      <c r="AB2085" t="s">
        <v>881</v>
      </c>
      <c r="AC2085" t="s">
        <v>912</v>
      </c>
      <c r="AD2085" t="s">
        <v>917</v>
      </c>
      <c r="AE2085" t="s">
        <v>920</v>
      </c>
      <c r="AF2085" s="1">
        <v>1990</v>
      </c>
      <c r="AG2085" s="1">
        <v>2012</v>
      </c>
      <c r="AH2085" s="67">
        <f t="shared" si="160"/>
        <v>3.7420382165605094E-2</v>
      </c>
      <c r="AI2085" s="67">
        <f t="shared" si="164"/>
        <v>2.3885350318471337E-3</v>
      </c>
      <c r="AJ2085" s="67">
        <f t="shared" si="161"/>
        <v>3.2738853503184714E-2</v>
      </c>
      <c r="AK2085" s="67">
        <f t="shared" si="162"/>
        <v>4.2101910828025474E-2</v>
      </c>
      <c r="AL2085" s="69">
        <f t="shared" si="163"/>
        <v>1</v>
      </c>
    </row>
    <row r="2086" spans="1:38">
      <c r="A2086" s="1">
        <v>2085</v>
      </c>
      <c r="B2086" s="101" t="s">
        <v>1394</v>
      </c>
      <c r="C2086" t="s">
        <v>3</v>
      </c>
      <c r="D2086" t="s">
        <v>7</v>
      </c>
      <c r="E2086" t="s">
        <v>101</v>
      </c>
      <c r="F2086" t="s">
        <v>141</v>
      </c>
      <c r="G2086" t="s">
        <v>162</v>
      </c>
      <c r="H2086" t="s">
        <v>287</v>
      </c>
      <c r="I2086" s="1">
        <v>0.11600000000000001</v>
      </c>
      <c r="J2086" s="1">
        <v>2.0939999999999999</v>
      </c>
      <c r="K2086" s="1">
        <v>0</v>
      </c>
      <c r="L2086" t="s">
        <v>457</v>
      </c>
      <c r="M2086" t="s">
        <v>469</v>
      </c>
      <c r="N2086" t="s">
        <v>600</v>
      </c>
      <c r="O2086" t="s">
        <v>782</v>
      </c>
      <c r="P2086" t="s">
        <v>808</v>
      </c>
      <c r="Q2086" t="s">
        <v>850</v>
      </c>
      <c r="R2086" t="s">
        <v>853</v>
      </c>
      <c r="S2086" t="s">
        <v>862</v>
      </c>
      <c r="T2086" t="s">
        <v>864</v>
      </c>
      <c r="U2086" t="s">
        <v>867</v>
      </c>
      <c r="V2086" s="1"/>
      <c r="W2086" s="1"/>
      <c r="X2086" s="1">
        <v>0.187</v>
      </c>
      <c r="Y2086" s="1">
        <v>2.8000000000000001E-2</v>
      </c>
      <c r="Z2086" t="s">
        <v>875</v>
      </c>
      <c r="AA2086" s="1">
        <v>61</v>
      </c>
      <c r="AB2086" t="s">
        <v>881</v>
      </c>
      <c r="AC2086" t="s">
        <v>912</v>
      </c>
      <c r="AD2086" t="s">
        <v>917</v>
      </c>
      <c r="AE2086" t="s">
        <v>920</v>
      </c>
      <c r="AF2086" s="1">
        <v>1990</v>
      </c>
      <c r="AG2086" s="1">
        <v>2012</v>
      </c>
      <c r="AH2086" s="67">
        <f t="shared" si="160"/>
        <v>8.9302769818529137E-2</v>
      </c>
      <c r="AI2086" s="67">
        <f t="shared" si="164"/>
        <v>1.3371537726838587E-2</v>
      </c>
      <c r="AJ2086" s="67">
        <f t="shared" si="161"/>
        <v>6.3094555873925512E-2</v>
      </c>
      <c r="AK2086" s="67">
        <f t="shared" si="162"/>
        <v>0.11551098376313276</v>
      </c>
      <c r="AL2086" s="69">
        <f t="shared" si="163"/>
        <v>1</v>
      </c>
    </row>
    <row r="2087" spans="1:38">
      <c r="A2087" s="1">
        <v>2086</v>
      </c>
      <c r="B2087" s="101" t="s">
        <v>1394</v>
      </c>
      <c r="C2087" t="s">
        <v>3</v>
      </c>
      <c r="D2087" t="s">
        <v>7</v>
      </c>
      <c r="E2087" t="s">
        <v>101</v>
      </c>
      <c r="F2087" t="s">
        <v>141</v>
      </c>
      <c r="G2087" t="s">
        <v>162</v>
      </c>
      <c r="H2087" t="s">
        <v>287</v>
      </c>
      <c r="I2087" s="1">
        <v>0.11600000000000001</v>
      </c>
      <c r="J2087" s="1">
        <v>2.0939999999999999</v>
      </c>
      <c r="K2087" s="1">
        <v>0</v>
      </c>
      <c r="L2087" t="s">
        <v>148</v>
      </c>
      <c r="M2087" t="s">
        <v>483</v>
      </c>
      <c r="N2087" t="s">
        <v>601</v>
      </c>
      <c r="O2087" t="s">
        <v>780</v>
      </c>
      <c r="P2087" t="s">
        <v>459</v>
      </c>
      <c r="Q2087" t="s">
        <v>850</v>
      </c>
      <c r="R2087" t="s">
        <v>853</v>
      </c>
      <c r="S2087" t="s">
        <v>862</v>
      </c>
      <c r="T2087" t="s">
        <v>864</v>
      </c>
      <c r="U2087" t="s">
        <v>867</v>
      </c>
      <c r="V2087" s="1"/>
      <c r="W2087" s="1"/>
      <c r="X2087" s="1">
        <v>0.153</v>
      </c>
      <c r="Y2087" s="1">
        <v>0.20300000000000001</v>
      </c>
      <c r="Z2087" t="s">
        <v>875</v>
      </c>
      <c r="AA2087" s="1">
        <v>61</v>
      </c>
      <c r="AB2087" t="s">
        <v>881</v>
      </c>
      <c r="AC2087" t="s">
        <v>912</v>
      </c>
      <c r="AD2087" t="s">
        <v>917</v>
      </c>
      <c r="AE2087" t="s">
        <v>920</v>
      </c>
      <c r="AF2087" s="1">
        <v>1990</v>
      </c>
      <c r="AG2087" s="1">
        <v>2012</v>
      </c>
      <c r="AH2087" s="67">
        <f t="shared" si="160"/>
        <v>7.3065902578796568E-2</v>
      </c>
      <c r="AI2087" s="67">
        <f t="shared" si="164"/>
        <v>9.6943648519579761E-2</v>
      </c>
      <c r="AJ2087" s="67">
        <f t="shared" si="161"/>
        <v>-0.11694364851957977</v>
      </c>
      <c r="AK2087" s="67">
        <f t="shared" si="162"/>
        <v>0.26307545367717289</v>
      </c>
      <c r="AL2087" s="69">
        <f t="shared" si="163"/>
        <v>1</v>
      </c>
    </row>
    <row r="2088" spans="1:38">
      <c r="A2088" s="1">
        <v>2087</v>
      </c>
      <c r="B2088" s="101" t="s">
        <v>1394</v>
      </c>
      <c r="C2088" t="s">
        <v>3</v>
      </c>
      <c r="D2088" t="s">
        <v>7</v>
      </c>
      <c r="E2088" t="s">
        <v>101</v>
      </c>
      <c r="F2088" t="s">
        <v>141</v>
      </c>
      <c r="G2088" t="s">
        <v>162</v>
      </c>
      <c r="H2088" t="s">
        <v>287</v>
      </c>
      <c r="I2088" s="1">
        <v>0.11600000000000001</v>
      </c>
      <c r="J2088" s="1">
        <v>2.0939999999999999</v>
      </c>
      <c r="K2088" s="1">
        <v>0</v>
      </c>
      <c r="L2088" t="s">
        <v>458</v>
      </c>
      <c r="M2088" t="s">
        <v>473</v>
      </c>
      <c r="N2088" t="s">
        <v>602</v>
      </c>
      <c r="O2088" t="s">
        <v>782</v>
      </c>
      <c r="P2088" t="s">
        <v>809</v>
      </c>
      <c r="Q2088" t="s">
        <v>850</v>
      </c>
      <c r="R2088" t="s">
        <v>853</v>
      </c>
      <c r="S2088" t="s">
        <v>862</v>
      </c>
      <c r="T2088" t="s">
        <v>864</v>
      </c>
      <c r="U2088" t="s">
        <v>867</v>
      </c>
      <c r="V2088" s="1"/>
      <c r="W2088" s="1"/>
      <c r="X2088" s="1">
        <v>0.65800000000000003</v>
      </c>
      <c r="Y2088" s="1">
        <v>7.6999999999999999E-2</v>
      </c>
      <c r="Z2088" t="s">
        <v>875</v>
      </c>
      <c r="AA2088" s="1">
        <v>61</v>
      </c>
      <c r="AB2088" t="s">
        <v>881</v>
      </c>
      <c r="AC2088" t="s">
        <v>912</v>
      </c>
      <c r="AD2088" t="s">
        <v>917</v>
      </c>
      <c r="AE2088" t="s">
        <v>920</v>
      </c>
      <c r="AF2088" s="1">
        <v>1990</v>
      </c>
      <c r="AG2088" s="1">
        <v>2012</v>
      </c>
      <c r="AH2088" s="67">
        <f t="shared" si="160"/>
        <v>0.31423113658070684</v>
      </c>
      <c r="AI2088" s="67">
        <f t="shared" si="164"/>
        <v>3.6771728748806118E-2</v>
      </c>
      <c r="AJ2088" s="67">
        <f t="shared" si="161"/>
        <v>0.24215854823304683</v>
      </c>
      <c r="AK2088" s="67">
        <f t="shared" si="162"/>
        <v>0.38630372492836684</v>
      </c>
      <c r="AL2088" s="69">
        <f t="shared" si="163"/>
        <v>1</v>
      </c>
    </row>
    <row r="2089" spans="1:38">
      <c r="A2089" s="1">
        <v>2088</v>
      </c>
      <c r="B2089" s="101" t="s">
        <v>1394</v>
      </c>
      <c r="C2089" t="s">
        <v>3</v>
      </c>
      <c r="D2089" t="s">
        <v>7</v>
      </c>
      <c r="E2089" t="s">
        <v>101</v>
      </c>
      <c r="F2089" t="s">
        <v>141</v>
      </c>
      <c r="G2089" t="s">
        <v>162</v>
      </c>
      <c r="H2089" t="s">
        <v>287</v>
      </c>
      <c r="I2089" s="1">
        <v>0.11600000000000001</v>
      </c>
      <c r="J2089" s="1">
        <v>2.0939999999999999</v>
      </c>
      <c r="K2089" s="1">
        <v>0</v>
      </c>
      <c r="L2089" t="s">
        <v>458</v>
      </c>
      <c r="M2089" t="s">
        <v>469</v>
      </c>
      <c r="N2089" t="s">
        <v>603</v>
      </c>
      <c r="O2089" t="s">
        <v>782</v>
      </c>
      <c r="P2089" t="s">
        <v>810</v>
      </c>
      <c r="Q2089" t="s">
        <v>850</v>
      </c>
      <c r="R2089" t="s">
        <v>853</v>
      </c>
      <c r="S2089" t="s">
        <v>862</v>
      </c>
      <c r="T2089" t="s">
        <v>864</v>
      </c>
      <c r="U2089" t="s">
        <v>867</v>
      </c>
      <c r="V2089" s="1"/>
      <c r="W2089" s="1"/>
      <c r="X2089" s="1">
        <v>0.43099999999999999</v>
      </c>
      <c r="Y2089" s="1">
        <v>2.1000000000000001E-2</v>
      </c>
      <c r="Z2089" t="s">
        <v>875</v>
      </c>
      <c r="AA2089" s="1">
        <v>61</v>
      </c>
      <c r="AB2089" t="s">
        <v>881</v>
      </c>
      <c r="AC2089" t="s">
        <v>912</v>
      </c>
      <c r="AD2089" t="s">
        <v>917</v>
      </c>
      <c r="AE2089" t="s">
        <v>920</v>
      </c>
      <c r="AF2089" s="1">
        <v>1990</v>
      </c>
      <c r="AG2089" s="1">
        <v>2012</v>
      </c>
      <c r="AH2089" s="67">
        <f t="shared" si="160"/>
        <v>0.20582617000955111</v>
      </c>
      <c r="AI2089" s="67">
        <f t="shared" si="164"/>
        <v>1.0028653295128941E-2</v>
      </c>
      <c r="AJ2089" s="67">
        <f t="shared" si="161"/>
        <v>0.18617000955109839</v>
      </c>
      <c r="AK2089" s="67">
        <f t="shared" si="162"/>
        <v>0.22548233046800384</v>
      </c>
      <c r="AL2089" s="69">
        <f t="shared" si="163"/>
        <v>1</v>
      </c>
    </row>
    <row r="2090" spans="1:38">
      <c r="A2090" s="1">
        <v>2089</v>
      </c>
      <c r="B2090" s="101" t="s">
        <v>1394</v>
      </c>
      <c r="C2090" t="s">
        <v>3</v>
      </c>
      <c r="D2090" t="s">
        <v>7</v>
      </c>
      <c r="E2090" t="s">
        <v>101</v>
      </c>
      <c r="F2090" t="s">
        <v>141</v>
      </c>
      <c r="G2090" t="s">
        <v>162</v>
      </c>
      <c r="H2090" t="s">
        <v>287</v>
      </c>
      <c r="I2090" s="1">
        <v>0.11600000000000001</v>
      </c>
      <c r="J2090" s="1">
        <v>2.0939999999999999</v>
      </c>
      <c r="K2090" s="1">
        <v>0</v>
      </c>
      <c r="L2090" t="s">
        <v>148</v>
      </c>
      <c r="M2090" t="s">
        <v>465</v>
      </c>
      <c r="N2090" t="s">
        <v>604</v>
      </c>
      <c r="O2090" t="s">
        <v>780</v>
      </c>
      <c r="P2090" t="s">
        <v>459</v>
      </c>
      <c r="Q2090" t="s">
        <v>850</v>
      </c>
      <c r="R2090" t="s">
        <v>853</v>
      </c>
      <c r="S2090" t="s">
        <v>862</v>
      </c>
      <c r="T2090" t="s">
        <v>864</v>
      </c>
      <c r="U2090" t="s">
        <v>867</v>
      </c>
      <c r="V2090" s="1"/>
      <c r="W2090" s="1"/>
      <c r="X2090" s="1">
        <v>0.89800000000000002</v>
      </c>
      <c r="Y2090" s="1">
        <v>0.437</v>
      </c>
      <c r="Z2090" t="s">
        <v>875</v>
      </c>
      <c r="AA2090" s="1">
        <v>61</v>
      </c>
      <c r="AB2090" t="s">
        <v>881</v>
      </c>
      <c r="AC2090" t="s">
        <v>912</v>
      </c>
      <c r="AD2090" t="s">
        <v>917</v>
      </c>
      <c r="AE2090" t="s">
        <v>920</v>
      </c>
      <c r="AF2090" s="1">
        <v>1990</v>
      </c>
      <c r="AG2090" s="1">
        <v>2012</v>
      </c>
      <c r="AH2090" s="67">
        <f t="shared" si="160"/>
        <v>0.42884431709646614</v>
      </c>
      <c r="AI2090" s="67">
        <f t="shared" si="164"/>
        <v>0.20869149952244509</v>
      </c>
      <c r="AJ2090" s="67">
        <f t="shared" si="161"/>
        <v>1.9808978032473779E-2</v>
      </c>
      <c r="AK2090" s="67">
        <f t="shared" si="162"/>
        <v>0.83787965616045845</v>
      </c>
      <c r="AL2090" s="69">
        <f t="shared" si="163"/>
        <v>1</v>
      </c>
    </row>
    <row r="2091" spans="1:38">
      <c r="A2091" s="1">
        <v>2090</v>
      </c>
      <c r="B2091" s="101" t="s">
        <v>1394</v>
      </c>
      <c r="C2091" t="s">
        <v>3</v>
      </c>
      <c r="D2091" t="s">
        <v>7</v>
      </c>
      <c r="E2091" t="s">
        <v>101</v>
      </c>
      <c r="F2091" t="s">
        <v>141</v>
      </c>
      <c r="G2091" t="s">
        <v>162</v>
      </c>
      <c r="H2091" t="s">
        <v>287</v>
      </c>
      <c r="I2091" s="1">
        <v>0.11600000000000001</v>
      </c>
      <c r="J2091" s="1">
        <v>2.0939999999999999</v>
      </c>
      <c r="K2091" s="1">
        <v>0</v>
      </c>
      <c r="L2091" t="s">
        <v>457</v>
      </c>
      <c r="M2091" t="s">
        <v>469</v>
      </c>
      <c r="N2091" t="s">
        <v>600</v>
      </c>
      <c r="O2091" t="s">
        <v>782</v>
      </c>
      <c r="P2091" t="s">
        <v>808</v>
      </c>
      <c r="Q2091" t="s">
        <v>850</v>
      </c>
      <c r="R2091" t="s">
        <v>853</v>
      </c>
      <c r="S2091" t="s">
        <v>861</v>
      </c>
      <c r="T2091" t="s">
        <v>864</v>
      </c>
      <c r="U2091" t="s">
        <v>867</v>
      </c>
      <c r="V2091" s="1"/>
      <c r="W2091" s="1"/>
      <c r="X2091" s="1">
        <v>-0.47499999999999998</v>
      </c>
      <c r="Y2091" s="1">
        <v>0.247</v>
      </c>
      <c r="Z2091" t="s">
        <v>875</v>
      </c>
      <c r="AA2091" s="1">
        <v>61</v>
      </c>
      <c r="AB2091" t="s">
        <v>881</v>
      </c>
      <c r="AC2091" t="s">
        <v>912</v>
      </c>
      <c r="AD2091" t="s">
        <v>917</v>
      </c>
      <c r="AE2091" t="s">
        <v>920</v>
      </c>
      <c r="AF2091" s="1">
        <v>1990</v>
      </c>
      <c r="AG2091" s="1">
        <v>2012</v>
      </c>
      <c r="AH2091" s="67">
        <f t="shared" si="160"/>
        <v>-0.22683858643744031</v>
      </c>
      <c r="AI2091" s="67">
        <f t="shared" si="164"/>
        <v>0.11795606494746896</v>
      </c>
      <c r="AJ2091" s="67">
        <f t="shared" si="161"/>
        <v>-0.45803247373447947</v>
      </c>
      <c r="AK2091" s="67">
        <f t="shared" si="162"/>
        <v>4.3553008595988429E-3</v>
      </c>
      <c r="AL2091" s="69">
        <f t="shared" si="163"/>
        <v>1</v>
      </c>
    </row>
    <row r="2092" spans="1:38">
      <c r="A2092" s="1">
        <v>2091</v>
      </c>
      <c r="B2092" s="101" t="s">
        <v>1394</v>
      </c>
      <c r="C2092" t="s">
        <v>3</v>
      </c>
      <c r="D2092" t="s">
        <v>7</v>
      </c>
      <c r="E2092" t="s">
        <v>101</v>
      </c>
      <c r="F2092" t="s">
        <v>141</v>
      </c>
      <c r="G2092" t="s">
        <v>162</v>
      </c>
      <c r="H2092" t="s">
        <v>287</v>
      </c>
      <c r="I2092" s="1">
        <v>0.11600000000000001</v>
      </c>
      <c r="J2092" s="1">
        <v>2.0939999999999999</v>
      </c>
      <c r="K2092" s="1">
        <v>0</v>
      </c>
      <c r="L2092" t="s">
        <v>148</v>
      </c>
      <c r="M2092" t="s">
        <v>483</v>
      </c>
      <c r="N2092" t="s">
        <v>601</v>
      </c>
      <c r="O2092" t="s">
        <v>780</v>
      </c>
      <c r="P2092" t="s">
        <v>459</v>
      </c>
      <c r="Q2092" t="s">
        <v>850</v>
      </c>
      <c r="R2092" t="s">
        <v>853</v>
      </c>
      <c r="S2092" t="s">
        <v>861</v>
      </c>
      <c r="T2092" t="s">
        <v>864</v>
      </c>
      <c r="U2092" t="s">
        <v>867</v>
      </c>
      <c r="V2092" s="1"/>
      <c r="W2092" s="1"/>
      <c r="X2092" s="1">
        <v>-0.21299999999999999</v>
      </c>
      <c r="Y2092" s="1">
        <v>0.26200000000000001</v>
      </c>
      <c r="Z2092" t="s">
        <v>875</v>
      </c>
      <c r="AA2092" s="1">
        <v>61</v>
      </c>
      <c r="AB2092" t="s">
        <v>881</v>
      </c>
      <c r="AC2092" t="s">
        <v>912</v>
      </c>
      <c r="AD2092" t="s">
        <v>917</v>
      </c>
      <c r="AE2092" t="s">
        <v>920</v>
      </c>
      <c r="AF2092" s="1">
        <v>1990</v>
      </c>
      <c r="AG2092" s="1">
        <v>2012</v>
      </c>
      <c r="AH2092" s="67">
        <f t="shared" si="160"/>
        <v>-0.10171919770773639</v>
      </c>
      <c r="AI2092" s="67">
        <f t="shared" si="164"/>
        <v>0.12511938872970393</v>
      </c>
      <c r="AJ2092" s="67">
        <f t="shared" si="161"/>
        <v>-0.34695319961795612</v>
      </c>
      <c r="AK2092" s="67">
        <f t="shared" si="162"/>
        <v>0.1435148042024833</v>
      </c>
      <c r="AL2092" s="69">
        <f t="shared" si="163"/>
        <v>1</v>
      </c>
    </row>
    <row r="2093" spans="1:38">
      <c r="A2093" s="1">
        <v>2092</v>
      </c>
      <c r="B2093" s="101" t="s">
        <v>1394</v>
      </c>
      <c r="C2093" t="s">
        <v>3</v>
      </c>
      <c r="D2093" t="s">
        <v>7</v>
      </c>
      <c r="E2093" t="s">
        <v>101</v>
      </c>
      <c r="F2093" t="s">
        <v>141</v>
      </c>
      <c r="G2093" t="s">
        <v>162</v>
      </c>
      <c r="H2093" t="s">
        <v>287</v>
      </c>
      <c r="I2093" s="1">
        <v>0.11600000000000001</v>
      </c>
      <c r="J2093" s="1">
        <v>2.0939999999999999</v>
      </c>
      <c r="K2093" s="1">
        <v>0</v>
      </c>
      <c r="L2093" t="s">
        <v>458</v>
      </c>
      <c r="M2093" t="s">
        <v>473</v>
      </c>
      <c r="N2093" t="s">
        <v>602</v>
      </c>
      <c r="O2093" t="s">
        <v>782</v>
      </c>
      <c r="P2093" t="s">
        <v>809</v>
      </c>
      <c r="Q2093" t="s">
        <v>850</v>
      </c>
      <c r="R2093" t="s">
        <v>853</v>
      </c>
      <c r="S2093" t="s">
        <v>861</v>
      </c>
      <c r="T2093" t="s">
        <v>864</v>
      </c>
      <c r="U2093" t="s">
        <v>867</v>
      </c>
      <c r="V2093" s="1"/>
      <c r="W2093" s="1"/>
      <c r="X2093" s="1">
        <v>-0.14899999999999999</v>
      </c>
      <c r="Y2093" s="1">
        <v>3.3000000000000002E-2</v>
      </c>
      <c r="Z2093" t="s">
        <v>875</v>
      </c>
      <c r="AA2093" s="1">
        <v>61</v>
      </c>
      <c r="AB2093" t="s">
        <v>881</v>
      </c>
      <c r="AC2093" t="s">
        <v>912</v>
      </c>
      <c r="AD2093" t="s">
        <v>917</v>
      </c>
      <c r="AE2093" t="s">
        <v>920</v>
      </c>
      <c r="AF2093" s="1">
        <v>1990</v>
      </c>
      <c r="AG2093" s="1">
        <v>2012</v>
      </c>
      <c r="AH2093" s="67">
        <f t="shared" si="160"/>
        <v>-7.1155682903533912E-2</v>
      </c>
      <c r="AI2093" s="67">
        <f t="shared" si="164"/>
        <v>1.5759312320916909E-2</v>
      </c>
      <c r="AJ2093" s="67">
        <f t="shared" si="161"/>
        <v>-0.10204393505253105</v>
      </c>
      <c r="AK2093" s="67">
        <f t="shared" si="162"/>
        <v>-4.0267430754536773E-2</v>
      </c>
      <c r="AL2093" s="69">
        <f t="shared" si="163"/>
        <v>1</v>
      </c>
    </row>
    <row r="2094" spans="1:38">
      <c r="A2094" s="1">
        <v>2093</v>
      </c>
      <c r="B2094" s="101" t="s">
        <v>1394</v>
      </c>
      <c r="C2094" t="s">
        <v>3</v>
      </c>
      <c r="D2094" t="s">
        <v>7</v>
      </c>
      <c r="E2094" t="s">
        <v>101</v>
      </c>
      <c r="F2094" t="s">
        <v>141</v>
      </c>
      <c r="G2094" t="s">
        <v>162</v>
      </c>
      <c r="H2094" t="s">
        <v>287</v>
      </c>
      <c r="I2094" s="1">
        <v>0.11600000000000001</v>
      </c>
      <c r="J2094" s="1">
        <v>2.0939999999999999</v>
      </c>
      <c r="K2094" s="1">
        <v>0</v>
      </c>
      <c r="L2094" t="s">
        <v>458</v>
      </c>
      <c r="M2094" t="s">
        <v>469</v>
      </c>
      <c r="N2094" t="s">
        <v>603</v>
      </c>
      <c r="O2094" t="s">
        <v>782</v>
      </c>
      <c r="P2094" t="s">
        <v>810</v>
      </c>
      <c r="Q2094" t="s">
        <v>850</v>
      </c>
      <c r="R2094" t="s">
        <v>853</v>
      </c>
      <c r="S2094" t="s">
        <v>861</v>
      </c>
      <c r="T2094" t="s">
        <v>864</v>
      </c>
      <c r="U2094" t="s">
        <v>867</v>
      </c>
      <c r="V2094" s="1"/>
      <c r="W2094" s="1"/>
      <c r="X2094" s="1">
        <v>-0.59199999999999997</v>
      </c>
      <c r="Y2094" s="1">
        <v>0.185</v>
      </c>
      <c r="Z2094" t="s">
        <v>875</v>
      </c>
      <c r="AA2094" s="1">
        <v>61</v>
      </c>
      <c r="AB2094" t="s">
        <v>881</v>
      </c>
      <c r="AC2094" t="s">
        <v>912</v>
      </c>
      <c r="AD2094" t="s">
        <v>917</v>
      </c>
      <c r="AE2094" t="s">
        <v>920</v>
      </c>
      <c r="AF2094" s="1">
        <v>1990</v>
      </c>
      <c r="AG2094" s="1">
        <v>2012</v>
      </c>
      <c r="AH2094" s="67">
        <f t="shared" si="160"/>
        <v>-0.28271251193887298</v>
      </c>
      <c r="AI2094" s="67">
        <f t="shared" si="164"/>
        <v>8.8347659980897802E-2</v>
      </c>
      <c r="AJ2094" s="67">
        <f t="shared" si="161"/>
        <v>-0.45587392550143269</v>
      </c>
      <c r="AK2094" s="67">
        <f t="shared" si="162"/>
        <v>-0.1095510983763133</v>
      </c>
      <c r="AL2094" s="69">
        <f t="shared" si="163"/>
        <v>1</v>
      </c>
    </row>
    <row r="2095" spans="1:38">
      <c r="A2095" s="1">
        <v>2094</v>
      </c>
      <c r="B2095" s="101" t="s">
        <v>1394</v>
      </c>
      <c r="C2095" t="s">
        <v>3</v>
      </c>
      <c r="D2095" t="s">
        <v>7</v>
      </c>
      <c r="E2095" t="s">
        <v>101</v>
      </c>
      <c r="F2095" t="s">
        <v>141</v>
      </c>
      <c r="G2095" t="s">
        <v>162</v>
      </c>
      <c r="H2095" t="s">
        <v>287</v>
      </c>
      <c r="I2095" s="1">
        <v>0.11600000000000001</v>
      </c>
      <c r="J2095" s="1">
        <v>2.0939999999999999</v>
      </c>
      <c r="K2095" s="1">
        <v>0</v>
      </c>
      <c r="L2095" t="s">
        <v>148</v>
      </c>
      <c r="M2095" t="s">
        <v>465</v>
      </c>
      <c r="N2095" t="s">
        <v>604</v>
      </c>
      <c r="O2095" t="s">
        <v>780</v>
      </c>
      <c r="P2095" t="s">
        <v>459</v>
      </c>
      <c r="Q2095" t="s">
        <v>850</v>
      </c>
      <c r="R2095" t="s">
        <v>853</v>
      </c>
      <c r="S2095" t="s">
        <v>861</v>
      </c>
      <c r="T2095" t="s">
        <v>864</v>
      </c>
      <c r="U2095" t="s">
        <v>867</v>
      </c>
      <c r="V2095" s="1"/>
      <c r="W2095" s="1"/>
      <c r="X2095" s="1">
        <v>-1.4870000000000001</v>
      </c>
      <c r="Y2095" s="1">
        <v>0.33900000000000002</v>
      </c>
      <c r="Z2095" t="s">
        <v>875</v>
      </c>
      <c r="AA2095" s="1">
        <v>61</v>
      </c>
      <c r="AB2095" t="s">
        <v>881</v>
      </c>
      <c r="AC2095" t="s">
        <v>912</v>
      </c>
      <c r="AD2095" t="s">
        <v>917</v>
      </c>
      <c r="AE2095" t="s">
        <v>920</v>
      </c>
      <c r="AF2095" s="1">
        <v>1990</v>
      </c>
      <c r="AG2095" s="1">
        <v>2012</v>
      </c>
      <c r="AH2095" s="67">
        <f t="shared" si="160"/>
        <v>-0.71012416427889213</v>
      </c>
      <c r="AI2095" s="67">
        <f t="shared" si="164"/>
        <v>0.16189111747851004</v>
      </c>
      <c r="AJ2095" s="67">
        <f t="shared" si="161"/>
        <v>-1.0274307545367718</v>
      </c>
      <c r="AK2095" s="67">
        <f t="shared" si="162"/>
        <v>-0.39281757402101247</v>
      </c>
      <c r="AL2095" s="69">
        <f t="shared" si="163"/>
        <v>1</v>
      </c>
    </row>
    <row r="2096" spans="1:38">
      <c r="A2096" s="1">
        <v>2095</v>
      </c>
      <c r="B2096" s="101" t="s">
        <v>1394</v>
      </c>
      <c r="C2096" t="s">
        <v>3</v>
      </c>
      <c r="D2096" t="s">
        <v>8</v>
      </c>
      <c r="E2096" t="s">
        <v>101</v>
      </c>
      <c r="F2096" t="s">
        <v>141</v>
      </c>
      <c r="G2096" t="s">
        <v>163</v>
      </c>
      <c r="H2096" t="s">
        <v>288</v>
      </c>
      <c r="I2096" s="1">
        <v>-2.6850000000000001</v>
      </c>
      <c r="J2096" s="1">
        <v>1.256</v>
      </c>
      <c r="K2096" s="1">
        <v>0</v>
      </c>
      <c r="L2096" t="s">
        <v>457</v>
      </c>
      <c r="M2096" t="s">
        <v>469</v>
      </c>
      <c r="N2096" t="s">
        <v>600</v>
      </c>
      <c r="O2096" t="s">
        <v>782</v>
      </c>
      <c r="P2096" t="s">
        <v>808</v>
      </c>
      <c r="Q2096" t="s">
        <v>850</v>
      </c>
      <c r="R2096" t="s">
        <v>853</v>
      </c>
      <c r="S2096" t="s">
        <v>862</v>
      </c>
      <c r="T2096" t="s">
        <v>864</v>
      </c>
      <c r="U2096" t="s">
        <v>867</v>
      </c>
      <c r="V2096" s="1"/>
      <c r="W2096" s="1"/>
      <c r="X2096" s="1">
        <v>-3.6999999999999998E-2</v>
      </c>
      <c r="Y2096" s="1">
        <v>6.9000000000000006E-2</v>
      </c>
      <c r="Z2096" t="s">
        <v>875</v>
      </c>
      <c r="AA2096" s="1">
        <v>61</v>
      </c>
      <c r="AB2096" t="s">
        <v>881</v>
      </c>
      <c r="AC2096" t="s">
        <v>912</v>
      </c>
      <c r="AD2096" t="s">
        <v>917</v>
      </c>
      <c r="AE2096" t="s">
        <v>920</v>
      </c>
      <c r="AF2096" s="1">
        <v>1990</v>
      </c>
      <c r="AG2096" s="1">
        <v>2012</v>
      </c>
      <c r="AH2096" s="67">
        <f t="shared" si="160"/>
        <v>-2.9458598726114647E-2</v>
      </c>
      <c r="AI2096" s="67">
        <f t="shared" si="164"/>
        <v>5.4936305732484078E-2</v>
      </c>
      <c r="AJ2096" s="67">
        <f t="shared" si="161"/>
        <v>-0.13713375796178345</v>
      </c>
      <c r="AK2096" s="67">
        <f t="shared" si="162"/>
        <v>7.8216560509554153E-2</v>
      </c>
      <c r="AL2096" s="69">
        <f t="shared" si="163"/>
        <v>1</v>
      </c>
    </row>
    <row r="2097" spans="1:38">
      <c r="A2097" s="1">
        <v>2096</v>
      </c>
      <c r="B2097" s="101" t="s">
        <v>1394</v>
      </c>
      <c r="C2097" t="s">
        <v>3</v>
      </c>
      <c r="D2097" t="s">
        <v>8</v>
      </c>
      <c r="E2097" t="s">
        <v>101</v>
      </c>
      <c r="F2097" t="s">
        <v>141</v>
      </c>
      <c r="G2097" t="s">
        <v>163</v>
      </c>
      <c r="H2097" t="s">
        <v>288</v>
      </c>
      <c r="I2097" s="1">
        <v>-2.6850000000000001</v>
      </c>
      <c r="J2097" s="1">
        <v>1.256</v>
      </c>
      <c r="K2097" s="1">
        <v>0</v>
      </c>
      <c r="L2097" t="s">
        <v>148</v>
      </c>
      <c r="M2097" t="s">
        <v>483</v>
      </c>
      <c r="N2097" t="s">
        <v>601</v>
      </c>
      <c r="O2097" t="s">
        <v>780</v>
      </c>
      <c r="P2097" t="s">
        <v>459</v>
      </c>
      <c r="Q2097" t="s">
        <v>850</v>
      </c>
      <c r="R2097" t="s">
        <v>853</v>
      </c>
      <c r="S2097" t="s">
        <v>862</v>
      </c>
      <c r="T2097" t="s">
        <v>864</v>
      </c>
      <c r="U2097" t="s">
        <v>867</v>
      </c>
      <c r="V2097" s="1"/>
      <c r="W2097" s="1"/>
      <c r="X2097" s="1">
        <v>-8.7999999999999995E-2</v>
      </c>
      <c r="Y2097" s="1">
        <v>2.5000000000000001E-2</v>
      </c>
      <c r="Z2097" t="s">
        <v>875</v>
      </c>
      <c r="AA2097" s="1">
        <v>61</v>
      </c>
      <c r="AB2097" t="s">
        <v>881</v>
      </c>
      <c r="AC2097" t="s">
        <v>912</v>
      </c>
      <c r="AD2097" t="s">
        <v>917</v>
      </c>
      <c r="AE2097" t="s">
        <v>920</v>
      </c>
      <c r="AF2097" s="1">
        <v>1990</v>
      </c>
      <c r="AG2097" s="1">
        <v>2012</v>
      </c>
      <c r="AH2097" s="67">
        <f t="shared" si="160"/>
        <v>-7.0063694267515922E-2</v>
      </c>
      <c r="AI2097" s="67">
        <f t="shared" si="164"/>
        <v>1.9904458598726117E-2</v>
      </c>
      <c r="AJ2097" s="67">
        <f t="shared" si="161"/>
        <v>-0.10907643312101911</v>
      </c>
      <c r="AK2097" s="67">
        <f t="shared" si="162"/>
        <v>-3.1050955414012732E-2</v>
      </c>
      <c r="AL2097" s="69">
        <f t="shared" si="163"/>
        <v>1</v>
      </c>
    </row>
    <row r="2098" spans="1:38">
      <c r="A2098" s="1">
        <v>2097</v>
      </c>
      <c r="B2098" s="101" t="s">
        <v>1394</v>
      </c>
      <c r="C2098" t="s">
        <v>3</v>
      </c>
      <c r="D2098" t="s">
        <v>8</v>
      </c>
      <c r="E2098" t="s">
        <v>101</v>
      </c>
      <c r="F2098" t="s">
        <v>141</v>
      </c>
      <c r="G2098" t="s">
        <v>163</v>
      </c>
      <c r="H2098" t="s">
        <v>288</v>
      </c>
      <c r="I2098" s="1">
        <v>-2.6850000000000001</v>
      </c>
      <c r="J2098" s="1">
        <v>1.256</v>
      </c>
      <c r="K2098" s="1">
        <v>0</v>
      </c>
      <c r="L2098" t="s">
        <v>458</v>
      </c>
      <c r="M2098" t="s">
        <v>473</v>
      </c>
      <c r="N2098" t="s">
        <v>602</v>
      </c>
      <c r="O2098" t="s">
        <v>782</v>
      </c>
      <c r="P2098" t="s">
        <v>809</v>
      </c>
      <c r="Q2098" t="s">
        <v>850</v>
      </c>
      <c r="R2098" t="s">
        <v>853</v>
      </c>
      <c r="S2098" t="s">
        <v>862</v>
      </c>
      <c r="T2098" t="s">
        <v>864</v>
      </c>
      <c r="U2098" t="s">
        <v>867</v>
      </c>
      <c r="V2098" s="1"/>
      <c r="W2098" s="1"/>
      <c r="X2098" s="1">
        <v>-0.156</v>
      </c>
      <c r="Y2098" s="1">
        <v>3.6999999999999998E-2</v>
      </c>
      <c r="Z2098" t="s">
        <v>875</v>
      </c>
      <c r="AA2098" s="1">
        <v>61</v>
      </c>
      <c r="AB2098" t="s">
        <v>881</v>
      </c>
      <c r="AC2098" t="s">
        <v>912</v>
      </c>
      <c r="AD2098" t="s">
        <v>917</v>
      </c>
      <c r="AE2098" t="s">
        <v>920</v>
      </c>
      <c r="AF2098" s="1">
        <v>1990</v>
      </c>
      <c r="AG2098" s="1">
        <v>2012</v>
      </c>
      <c r="AH2098" s="67">
        <f t="shared" si="160"/>
        <v>-0.12420382165605096</v>
      </c>
      <c r="AI2098" s="67">
        <f t="shared" si="164"/>
        <v>2.9458598726114647E-2</v>
      </c>
      <c r="AJ2098" s="67">
        <f t="shared" si="161"/>
        <v>-0.18194267515923568</v>
      </c>
      <c r="AK2098" s="67">
        <f t="shared" si="162"/>
        <v>-6.6464968152866247E-2</v>
      </c>
      <c r="AL2098" s="69">
        <f t="shared" si="163"/>
        <v>1</v>
      </c>
    </row>
    <row r="2099" spans="1:38">
      <c r="A2099" s="1">
        <v>2098</v>
      </c>
      <c r="B2099" s="101" t="s">
        <v>1394</v>
      </c>
      <c r="C2099" t="s">
        <v>3</v>
      </c>
      <c r="D2099" t="s">
        <v>8</v>
      </c>
      <c r="E2099" t="s">
        <v>101</v>
      </c>
      <c r="F2099" t="s">
        <v>141</v>
      </c>
      <c r="G2099" t="s">
        <v>163</v>
      </c>
      <c r="H2099" t="s">
        <v>288</v>
      </c>
      <c r="I2099" s="1">
        <v>-2.6850000000000001</v>
      </c>
      <c r="J2099" s="1">
        <v>1.256</v>
      </c>
      <c r="K2099" s="1">
        <v>0</v>
      </c>
      <c r="L2099" t="s">
        <v>148</v>
      </c>
      <c r="M2099" t="s">
        <v>465</v>
      </c>
      <c r="N2099" t="s">
        <v>604</v>
      </c>
      <c r="O2099" t="s">
        <v>780</v>
      </c>
      <c r="P2099" t="s">
        <v>459</v>
      </c>
      <c r="Q2099" t="s">
        <v>850</v>
      </c>
      <c r="R2099" t="s">
        <v>853</v>
      </c>
      <c r="S2099" t="s">
        <v>862</v>
      </c>
      <c r="T2099" t="s">
        <v>864</v>
      </c>
      <c r="U2099" t="s">
        <v>867</v>
      </c>
      <c r="V2099" s="1"/>
      <c r="W2099" s="1"/>
      <c r="X2099" s="1">
        <v>-0.39200000000000002</v>
      </c>
      <c r="Y2099" s="1">
        <v>0.19500000000000001</v>
      </c>
      <c r="Z2099" t="s">
        <v>875</v>
      </c>
      <c r="AA2099" s="1">
        <v>61</v>
      </c>
      <c r="AB2099" t="s">
        <v>881</v>
      </c>
      <c r="AC2099" t="s">
        <v>912</v>
      </c>
      <c r="AD2099" t="s">
        <v>917</v>
      </c>
      <c r="AE2099" t="s">
        <v>920</v>
      </c>
      <c r="AF2099" s="1">
        <v>1990</v>
      </c>
      <c r="AG2099" s="1">
        <v>2012</v>
      </c>
      <c r="AH2099" s="67">
        <f t="shared" si="160"/>
        <v>-0.31210191082802546</v>
      </c>
      <c r="AI2099" s="67">
        <f t="shared" si="164"/>
        <v>0.15525477707006369</v>
      </c>
      <c r="AJ2099" s="67">
        <f t="shared" si="161"/>
        <v>-0.61640127388535026</v>
      </c>
      <c r="AK2099" s="67">
        <f t="shared" si="162"/>
        <v>-7.802547770700663E-3</v>
      </c>
      <c r="AL2099" s="69">
        <f t="shared" si="163"/>
        <v>1</v>
      </c>
    </row>
    <row r="2100" spans="1:38">
      <c r="A2100" s="1">
        <v>2099</v>
      </c>
      <c r="B2100" s="101" t="s">
        <v>1394</v>
      </c>
      <c r="C2100" t="s">
        <v>3</v>
      </c>
      <c r="D2100" t="s">
        <v>8</v>
      </c>
      <c r="E2100" t="s">
        <v>101</v>
      </c>
      <c r="F2100" t="s">
        <v>141</v>
      </c>
      <c r="G2100" t="s">
        <v>163</v>
      </c>
      <c r="H2100" t="s">
        <v>288</v>
      </c>
      <c r="I2100" s="1">
        <v>-2.6850000000000001</v>
      </c>
      <c r="J2100" s="1">
        <v>1.256</v>
      </c>
      <c r="K2100" s="1">
        <v>0</v>
      </c>
      <c r="L2100" t="s">
        <v>458</v>
      </c>
      <c r="M2100" t="s">
        <v>469</v>
      </c>
      <c r="N2100" t="s">
        <v>603</v>
      </c>
      <c r="O2100" t="s">
        <v>782</v>
      </c>
      <c r="P2100" t="s">
        <v>810</v>
      </c>
      <c r="Q2100" t="s">
        <v>850</v>
      </c>
      <c r="R2100" t="s">
        <v>853</v>
      </c>
      <c r="S2100" t="s">
        <v>862</v>
      </c>
      <c r="T2100" t="s">
        <v>864</v>
      </c>
      <c r="U2100" t="s">
        <v>867</v>
      </c>
      <c r="V2100" s="1"/>
      <c r="W2100" s="1"/>
      <c r="X2100" s="1">
        <v>-8.6999999999999994E-2</v>
      </c>
      <c r="Y2100" s="1">
        <v>4.3999999999999997E-2</v>
      </c>
      <c r="Z2100" t="s">
        <v>875</v>
      </c>
      <c r="AA2100" s="1">
        <v>61</v>
      </c>
      <c r="AB2100" t="s">
        <v>881</v>
      </c>
      <c r="AC2100" t="s">
        <v>912</v>
      </c>
      <c r="AD2100" t="s">
        <v>917</v>
      </c>
      <c r="AE2100" t="s">
        <v>920</v>
      </c>
      <c r="AF2100" s="1">
        <v>1990</v>
      </c>
      <c r="AG2100" s="1">
        <v>2012</v>
      </c>
      <c r="AH2100" s="67">
        <f t="shared" si="160"/>
        <v>-6.9267515923566877E-2</v>
      </c>
      <c r="AI2100" s="67">
        <f t="shared" si="164"/>
        <v>3.5031847133757961E-2</v>
      </c>
      <c r="AJ2100" s="67">
        <f t="shared" si="161"/>
        <v>-0.13792993630573247</v>
      </c>
      <c r="AK2100" s="67">
        <f t="shared" si="162"/>
        <v>-6.0509554140127098E-4</v>
      </c>
      <c r="AL2100" s="69">
        <f t="shared" si="163"/>
        <v>1</v>
      </c>
    </row>
    <row r="2101" spans="1:38">
      <c r="A2101" s="1">
        <v>2100</v>
      </c>
      <c r="B2101" s="101" t="s">
        <v>1394</v>
      </c>
      <c r="C2101" t="s">
        <v>3</v>
      </c>
      <c r="D2101" t="s">
        <v>8</v>
      </c>
      <c r="E2101" t="s">
        <v>101</v>
      </c>
      <c r="F2101" t="s">
        <v>141</v>
      </c>
      <c r="G2101" t="s">
        <v>163</v>
      </c>
      <c r="H2101" t="s">
        <v>288</v>
      </c>
      <c r="I2101" s="1">
        <v>-2.6850000000000001</v>
      </c>
      <c r="J2101" s="1">
        <v>1.256</v>
      </c>
      <c r="K2101" s="1">
        <v>0</v>
      </c>
      <c r="L2101" t="s">
        <v>457</v>
      </c>
      <c r="M2101" t="s">
        <v>469</v>
      </c>
      <c r="N2101" t="s">
        <v>600</v>
      </c>
      <c r="O2101" t="s">
        <v>782</v>
      </c>
      <c r="P2101" t="s">
        <v>808</v>
      </c>
      <c r="Q2101" t="s">
        <v>850</v>
      </c>
      <c r="R2101" t="s">
        <v>853</v>
      </c>
      <c r="S2101" t="s">
        <v>861</v>
      </c>
      <c r="T2101" t="s">
        <v>864</v>
      </c>
      <c r="U2101" t="s">
        <v>867</v>
      </c>
      <c r="V2101" s="1"/>
      <c r="W2101" s="1"/>
      <c r="X2101" s="1">
        <v>0.04</v>
      </c>
      <c r="Y2101" s="1">
        <v>4.4999999999999998E-2</v>
      </c>
      <c r="Z2101" t="s">
        <v>875</v>
      </c>
      <c r="AA2101" s="1">
        <v>61</v>
      </c>
      <c r="AB2101" t="s">
        <v>881</v>
      </c>
      <c r="AC2101" t="s">
        <v>912</v>
      </c>
      <c r="AD2101" t="s">
        <v>917</v>
      </c>
      <c r="AE2101" t="s">
        <v>920</v>
      </c>
      <c r="AF2101" s="1">
        <v>1990</v>
      </c>
      <c r="AG2101" s="1">
        <v>2012</v>
      </c>
      <c r="AH2101" s="67">
        <f t="shared" si="160"/>
        <v>3.1847133757961783E-2</v>
      </c>
      <c r="AI2101" s="67">
        <f t="shared" si="164"/>
        <v>3.5828025477707005E-2</v>
      </c>
      <c r="AJ2101" s="67">
        <f t="shared" si="161"/>
        <v>-3.8375796178343947E-2</v>
      </c>
      <c r="AK2101" s="67">
        <f t="shared" si="162"/>
        <v>0.10207006369426752</v>
      </c>
      <c r="AL2101" s="69">
        <f t="shared" si="163"/>
        <v>1</v>
      </c>
    </row>
    <row r="2102" spans="1:38">
      <c r="A2102" s="1">
        <v>2101</v>
      </c>
      <c r="B2102" s="101" t="s">
        <v>1394</v>
      </c>
      <c r="C2102" t="s">
        <v>3</v>
      </c>
      <c r="D2102" t="s">
        <v>8</v>
      </c>
      <c r="E2102" t="s">
        <v>101</v>
      </c>
      <c r="F2102" t="s">
        <v>141</v>
      </c>
      <c r="G2102" t="s">
        <v>163</v>
      </c>
      <c r="H2102" t="s">
        <v>288</v>
      </c>
      <c r="I2102" s="1">
        <v>-2.6850000000000001</v>
      </c>
      <c r="J2102" s="1">
        <v>1.256</v>
      </c>
      <c r="K2102" s="1">
        <v>0</v>
      </c>
      <c r="L2102" t="s">
        <v>148</v>
      </c>
      <c r="M2102" t="s">
        <v>483</v>
      </c>
      <c r="N2102" t="s">
        <v>601</v>
      </c>
      <c r="O2102" t="s">
        <v>780</v>
      </c>
      <c r="P2102" t="s">
        <v>459</v>
      </c>
      <c r="Q2102" t="s">
        <v>850</v>
      </c>
      <c r="R2102" t="s">
        <v>853</v>
      </c>
      <c r="S2102" t="s">
        <v>861</v>
      </c>
      <c r="T2102" t="s">
        <v>864</v>
      </c>
      <c r="U2102" t="s">
        <v>867</v>
      </c>
      <c r="V2102" s="1"/>
      <c r="W2102" s="1"/>
      <c r="X2102" s="1">
        <v>0.188</v>
      </c>
      <c r="Y2102" s="1">
        <v>1.2999999999999999E-2</v>
      </c>
      <c r="Z2102" t="s">
        <v>875</v>
      </c>
      <c r="AA2102" s="1">
        <v>61</v>
      </c>
      <c r="AB2102" t="s">
        <v>881</v>
      </c>
      <c r="AC2102" t="s">
        <v>912</v>
      </c>
      <c r="AD2102" t="s">
        <v>917</v>
      </c>
      <c r="AE2102" t="s">
        <v>920</v>
      </c>
      <c r="AF2102" s="1">
        <v>1990</v>
      </c>
      <c r="AG2102" s="1">
        <v>2012</v>
      </c>
      <c r="AH2102" s="67">
        <f t="shared" si="160"/>
        <v>0.14968152866242038</v>
      </c>
      <c r="AI2102" s="67">
        <f t="shared" si="164"/>
        <v>1.0350318471337579E-2</v>
      </c>
      <c r="AJ2102" s="67">
        <f t="shared" si="161"/>
        <v>0.12939490445859872</v>
      </c>
      <c r="AK2102" s="67">
        <f t="shared" si="162"/>
        <v>0.16996815286624203</v>
      </c>
      <c r="AL2102" s="69">
        <f t="shared" si="163"/>
        <v>1</v>
      </c>
    </row>
    <row r="2103" spans="1:38">
      <c r="A2103" s="1">
        <v>2102</v>
      </c>
      <c r="B2103" s="101" t="s">
        <v>1394</v>
      </c>
      <c r="C2103" t="s">
        <v>3</v>
      </c>
      <c r="D2103" t="s">
        <v>8</v>
      </c>
      <c r="E2103" t="s">
        <v>101</v>
      </c>
      <c r="F2103" t="s">
        <v>141</v>
      </c>
      <c r="G2103" t="s">
        <v>163</v>
      </c>
      <c r="H2103" t="s">
        <v>288</v>
      </c>
      <c r="I2103" s="1">
        <v>-2.6850000000000001</v>
      </c>
      <c r="J2103" s="1">
        <v>1.256</v>
      </c>
      <c r="K2103" s="1">
        <v>0</v>
      </c>
      <c r="L2103" t="s">
        <v>458</v>
      </c>
      <c r="M2103" t="s">
        <v>473</v>
      </c>
      <c r="N2103" t="s">
        <v>602</v>
      </c>
      <c r="O2103" t="s">
        <v>782</v>
      </c>
      <c r="P2103" t="s">
        <v>809</v>
      </c>
      <c r="Q2103" t="s">
        <v>850</v>
      </c>
      <c r="R2103" t="s">
        <v>853</v>
      </c>
      <c r="S2103" t="s">
        <v>861</v>
      </c>
      <c r="T2103" t="s">
        <v>864</v>
      </c>
      <c r="U2103" t="s">
        <v>867</v>
      </c>
      <c r="V2103" s="1"/>
      <c r="W2103" s="1"/>
      <c r="X2103" s="1">
        <v>0.154</v>
      </c>
      <c r="Y2103" s="1">
        <v>0.06</v>
      </c>
      <c r="Z2103" t="s">
        <v>875</v>
      </c>
      <c r="AA2103" s="1">
        <v>61</v>
      </c>
      <c r="AB2103" t="s">
        <v>881</v>
      </c>
      <c r="AC2103" t="s">
        <v>912</v>
      </c>
      <c r="AD2103" t="s">
        <v>917</v>
      </c>
      <c r="AE2103" t="s">
        <v>920</v>
      </c>
      <c r="AF2103" s="1">
        <v>1990</v>
      </c>
      <c r="AG2103" s="1">
        <v>2012</v>
      </c>
      <c r="AH2103" s="67">
        <f t="shared" si="160"/>
        <v>0.12261146496815287</v>
      </c>
      <c r="AI2103" s="67">
        <f t="shared" si="164"/>
        <v>4.7770700636942671E-2</v>
      </c>
      <c r="AJ2103" s="67">
        <f t="shared" si="161"/>
        <v>2.898089171974523E-2</v>
      </c>
      <c r="AK2103" s="67">
        <f t="shared" si="162"/>
        <v>0.21624203821656052</v>
      </c>
      <c r="AL2103" s="69">
        <f t="shared" si="163"/>
        <v>1</v>
      </c>
    </row>
    <row r="2104" spans="1:38">
      <c r="A2104" s="1">
        <v>2103</v>
      </c>
      <c r="B2104" s="101" t="s">
        <v>1394</v>
      </c>
      <c r="C2104" t="s">
        <v>3</v>
      </c>
      <c r="D2104" t="s">
        <v>8</v>
      </c>
      <c r="E2104" t="s">
        <v>101</v>
      </c>
      <c r="F2104" t="s">
        <v>141</v>
      </c>
      <c r="G2104" t="s">
        <v>163</v>
      </c>
      <c r="H2104" t="s">
        <v>288</v>
      </c>
      <c r="I2104" s="1">
        <v>-2.6850000000000001</v>
      </c>
      <c r="J2104" s="1">
        <v>1.256</v>
      </c>
      <c r="K2104" s="1">
        <v>0</v>
      </c>
      <c r="L2104" t="s">
        <v>148</v>
      </c>
      <c r="M2104" t="s">
        <v>465</v>
      </c>
      <c r="N2104" t="s">
        <v>604</v>
      </c>
      <c r="O2104" t="s">
        <v>780</v>
      </c>
      <c r="P2104" t="s">
        <v>459</v>
      </c>
      <c r="Q2104" t="s">
        <v>850</v>
      </c>
      <c r="R2104" t="s">
        <v>853</v>
      </c>
      <c r="S2104" t="s">
        <v>861</v>
      </c>
      <c r="T2104" t="s">
        <v>864</v>
      </c>
      <c r="U2104" t="s">
        <v>867</v>
      </c>
      <c r="V2104" s="1"/>
      <c r="W2104" s="1"/>
      <c r="X2104" s="1">
        <v>0.27900000000000003</v>
      </c>
      <c r="Y2104" s="1">
        <v>9.8000000000000004E-2</v>
      </c>
      <c r="Z2104" t="s">
        <v>875</v>
      </c>
      <c r="AA2104" s="1">
        <v>61</v>
      </c>
      <c r="AB2104" t="s">
        <v>881</v>
      </c>
      <c r="AC2104" t="s">
        <v>912</v>
      </c>
      <c r="AD2104" t="s">
        <v>917</v>
      </c>
      <c r="AE2104" t="s">
        <v>920</v>
      </c>
      <c r="AF2104" s="1">
        <v>1990</v>
      </c>
      <c r="AG2104" s="1">
        <v>2012</v>
      </c>
      <c r="AH2104" s="67">
        <f t="shared" si="160"/>
        <v>0.22213375796178345</v>
      </c>
      <c r="AI2104" s="67">
        <f t="shared" si="164"/>
        <v>7.8025477707006366E-2</v>
      </c>
      <c r="AJ2104" s="67">
        <f t="shared" si="161"/>
        <v>6.9203821656050962E-2</v>
      </c>
      <c r="AK2104" s="67">
        <f t="shared" si="162"/>
        <v>0.37506369426751596</v>
      </c>
      <c r="AL2104" s="69">
        <f t="shared" si="163"/>
        <v>1</v>
      </c>
    </row>
    <row r="2105" spans="1:38">
      <c r="A2105" s="1">
        <v>2104</v>
      </c>
      <c r="B2105" s="101" t="s">
        <v>1394</v>
      </c>
      <c r="C2105" t="s">
        <v>3</v>
      </c>
      <c r="D2105" t="s">
        <v>8</v>
      </c>
      <c r="E2105" t="s">
        <v>101</v>
      </c>
      <c r="F2105" t="s">
        <v>141</v>
      </c>
      <c r="G2105" t="s">
        <v>163</v>
      </c>
      <c r="H2105" t="s">
        <v>288</v>
      </c>
      <c r="I2105" s="1">
        <v>-2.6850000000000001</v>
      </c>
      <c r="J2105" s="1">
        <v>1.256</v>
      </c>
      <c r="K2105" s="1">
        <v>0</v>
      </c>
      <c r="L2105" t="s">
        <v>458</v>
      </c>
      <c r="M2105" t="s">
        <v>469</v>
      </c>
      <c r="N2105" t="s">
        <v>603</v>
      </c>
      <c r="O2105" t="s">
        <v>782</v>
      </c>
      <c r="P2105" t="s">
        <v>810</v>
      </c>
      <c r="Q2105" t="s">
        <v>850</v>
      </c>
      <c r="R2105" t="s">
        <v>853</v>
      </c>
      <c r="S2105" t="s">
        <v>861</v>
      </c>
      <c r="T2105" t="s">
        <v>864</v>
      </c>
      <c r="U2105" t="s">
        <v>867</v>
      </c>
      <c r="V2105" s="1"/>
      <c r="W2105" s="1"/>
      <c r="X2105" s="1">
        <v>7.3999999999999996E-2</v>
      </c>
      <c r="Y2105" s="1">
        <v>3.3000000000000002E-2</v>
      </c>
      <c r="Z2105" t="s">
        <v>875</v>
      </c>
      <c r="AA2105" s="1">
        <v>61</v>
      </c>
      <c r="AB2105" t="s">
        <v>881</v>
      </c>
      <c r="AC2105" t="s">
        <v>912</v>
      </c>
      <c r="AD2105" t="s">
        <v>917</v>
      </c>
      <c r="AE2105" t="s">
        <v>920</v>
      </c>
      <c r="AF2105" s="1">
        <v>1990</v>
      </c>
      <c r="AG2105" s="1">
        <v>2012</v>
      </c>
      <c r="AH2105" s="67">
        <f t="shared" si="160"/>
        <v>5.8917197452229293E-2</v>
      </c>
      <c r="AI2105" s="67">
        <f t="shared" si="164"/>
        <v>2.6273885350318472E-2</v>
      </c>
      <c r="AJ2105" s="67">
        <f t="shared" si="161"/>
        <v>7.4203821656050883E-3</v>
      </c>
      <c r="AK2105" s="67">
        <f t="shared" si="162"/>
        <v>0.1104140127388535</v>
      </c>
      <c r="AL2105" s="69">
        <f t="shared" si="163"/>
        <v>1</v>
      </c>
    </row>
    <row r="2106" spans="1:38">
      <c r="A2106" s="1">
        <v>2105</v>
      </c>
      <c r="B2106" s="101" t="s">
        <v>1394</v>
      </c>
      <c r="C2106" t="s">
        <v>3</v>
      </c>
      <c r="D2106" t="s">
        <v>43</v>
      </c>
      <c r="E2106" t="s">
        <v>101</v>
      </c>
      <c r="F2106" t="s">
        <v>141</v>
      </c>
      <c r="G2106" t="s">
        <v>162</v>
      </c>
      <c r="H2106" t="s">
        <v>287</v>
      </c>
      <c r="I2106" s="1">
        <v>0.23798469999999999</v>
      </c>
      <c r="J2106" s="1">
        <v>2.041687</v>
      </c>
      <c r="K2106" s="1">
        <v>0</v>
      </c>
      <c r="L2106" t="s">
        <v>458</v>
      </c>
      <c r="M2106" t="s">
        <v>473</v>
      </c>
      <c r="N2106" t="s">
        <v>599</v>
      </c>
      <c r="O2106" t="s">
        <v>782</v>
      </c>
      <c r="P2106" t="s">
        <v>807</v>
      </c>
      <c r="Q2106" t="s">
        <v>850</v>
      </c>
      <c r="R2106" t="s">
        <v>853</v>
      </c>
      <c r="S2106" t="s">
        <v>860</v>
      </c>
      <c r="T2106" t="s">
        <v>864</v>
      </c>
      <c r="U2106" t="s">
        <v>867</v>
      </c>
      <c r="V2106" s="1"/>
      <c r="W2106" s="1"/>
      <c r="X2106" s="1">
        <v>-0.46899999999999997</v>
      </c>
      <c r="Y2106" s="1">
        <v>0.17599999999999999</v>
      </c>
      <c r="Z2106" t="s">
        <v>876</v>
      </c>
      <c r="AA2106" s="1">
        <v>29</v>
      </c>
      <c r="AB2106" t="s">
        <v>881</v>
      </c>
      <c r="AC2106" t="s">
        <v>912</v>
      </c>
      <c r="AD2106" t="s">
        <v>917</v>
      </c>
      <c r="AE2106" t="s">
        <v>920</v>
      </c>
      <c r="AF2106" s="1">
        <v>1990</v>
      </c>
      <c r="AG2106" s="1">
        <v>2012</v>
      </c>
      <c r="AH2106" s="67">
        <f t="shared" si="160"/>
        <v>-0.22971199797030592</v>
      </c>
      <c r="AI2106" s="67">
        <f t="shared" si="164"/>
        <v>8.6203223118920771E-2</v>
      </c>
      <c r="AJ2106" s="67">
        <f t="shared" si="161"/>
        <v>-0.39867031528339064</v>
      </c>
      <c r="AK2106" s="67">
        <f t="shared" si="162"/>
        <v>-6.0753680657221198E-2</v>
      </c>
      <c r="AL2106" s="69">
        <f t="shared" si="163"/>
        <v>1</v>
      </c>
    </row>
    <row r="2107" spans="1:38">
      <c r="A2107" s="1">
        <v>2106</v>
      </c>
      <c r="B2107" s="101" t="s">
        <v>1394</v>
      </c>
      <c r="C2107" t="s">
        <v>3</v>
      </c>
      <c r="D2107" t="s">
        <v>43</v>
      </c>
      <c r="E2107" t="s">
        <v>101</v>
      </c>
      <c r="F2107" t="s">
        <v>141</v>
      </c>
      <c r="G2107" t="s">
        <v>163</v>
      </c>
      <c r="H2107" t="s">
        <v>288</v>
      </c>
      <c r="I2107" s="1">
        <v>-2.7046190000000001</v>
      </c>
      <c r="J2107" s="1">
        <v>1.2843119999999999</v>
      </c>
      <c r="K2107" s="1">
        <v>0</v>
      </c>
      <c r="L2107" t="s">
        <v>458</v>
      </c>
      <c r="M2107" t="s">
        <v>473</v>
      </c>
      <c r="N2107" t="s">
        <v>599</v>
      </c>
      <c r="O2107" t="s">
        <v>782</v>
      </c>
      <c r="P2107" t="s">
        <v>807</v>
      </c>
      <c r="Q2107" t="s">
        <v>850</v>
      </c>
      <c r="R2107" t="s">
        <v>853</v>
      </c>
      <c r="S2107" t="s">
        <v>860</v>
      </c>
      <c r="T2107" t="s">
        <v>864</v>
      </c>
      <c r="U2107" t="s">
        <v>867</v>
      </c>
      <c r="V2107" s="1"/>
      <c r="W2107" s="1"/>
      <c r="X2107" s="1">
        <v>7.1999999999999995E-2</v>
      </c>
      <c r="Y2107" s="1">
        <v>2.8000000000000001E-2</v>
      </c>
      <c r="Z2107" t="s">
        <v>876</v>
      </c>
      <c r="AA2107" s="1">
        <v>29</v>
      </c>
      <c r="AB2107" t="s">
        <v>881</v>
      </c>
      <c r="AC2107" t="s">
        <v>912</v>
      </c>
      <c r="AD2107" t="s">
        <v>917</v>
      </c>
      <c r="AE2107" t="s">
        <v>920</v>
      </c>
      <c r="AF2107" s="1">
        <v>1990</v>
      </c>
      <c r="AG2107" s="1">
        <v>2012</v>
      </c>
      <c r="AH2107" s="67">
        <f t="shared" si="160"/>
        <v>5.6061144021078993E-2</v>
      </c>
      <c r="AI2107" s="67">
        <f t="shared" si="164"/>
        <v>2.1801556008197387E-2</v>
      </c>
      <c r="AJ2107" s="67">
        <f t="shared" si="161"/>
        <v>1.3330094245012115E-2</v>
      </c>
      <c r="AK2107" s="67">
        <f t="shared" si="162"/>
        <v>9.8792193797145877E-2</v>
      </c>
      <c r="AL2107" s="69">
        <f t="shared" si="163"/>
        <v>1</v>
      </c>
    </row>
    <row r="2108" spans="1:38">
      <c r="A2108" s="1">
        <v>2107</v>
      </c>
      <c r="B2108" s="101" t="s">
        <v>1394</v>
      </c>
      <c r="C2108" t="s">
        <v>3</v>
      </c>
      <c r="D2108" t="s">
        <v>44</v>
      </c>
      <c r="E2108" t="s">
        <v>101</v>
      </c>
      <c r="F2108" t="s">
        <v>141</v>
      </c>
      <c r="G2108" t="s">
        <v>162</v>
      </c>
      <c r="H2108" t="s">
        <v>287</v>
      </c>
      <c r="I2108" s="1">
        <v>4.81071E-2</v>
      </c>
      <c r="J2108" s="1">
        <v>2.1570999999999998</v>
      </c>
      <c r="K2108" s="1">
        <v>0</v>
      </c>
      <c r="L2108" t="s">
        <v>458</v>
      </c>
      <c r="M2108" t="s">
        <v>473</v>
      </c>
      <c r="N2108" t="s">
        <v>599</v>
      </c>
      <c r="O2108" t="s">
        <v>782</v>
      </c>
      <c r="P2108" t="s">
        <v>807</v>
      </c>
      <c r="Q2108" t="s">
        <v>850</v>
      </c>
      <c r="R2108" t="s">
        <v>853</v>
      </c>
      <c r="S2108" t="s">
        <v>860</v>
      </c>
      <c r="T2108" t="s">
        <v>864</v>
      </c>
      <c r="U2108" t="s">
        <v>867</v>
      </c>
      <c r="V2108" s="1"/>
      <c r="W2108" s="1"/>
      <c r="X2108" s="1">
        <v>-0.158</v>
      </c>
      <c r="Y2108" s="1">
        <v>1.7000000000000001E-2</v>
      </c>
      <c r="Z2108" t="s">
        <v>877</v>
      </c>
      <c r="AA2108" s="1">
        <v>35</v>
      </c>
      <c r="AB2108" t="s">
        <v>881</v>
      </c>
      <c r="AC2108" t="s">
        <v>912</v>
      </c>
      <c r="AD2108" t="s">
        <v>917</v>
      </c>
      <c r="AE2108" t="s">
        <v>920</v>
      </c>
      <c r="AF2108" s="1">
        <v>1990</v>
      </c>
      <c r="AG2108" s="1">
        <v>2012</v>
      </c>
      <c r="AH2108" s="67">
        <f t="shared" si="160"/>
        <v>-7.3246488340827975E-2</v>
      </c>
      <c r="AI2108" s="67">
        <f t="shared" si="164"/>
        <v>7.8809512771776929E-3</v>
      </c>
      <c r="AJ2108" s="67">
        <f t="shared" si="161"/>
        <v>-8.8693152844096249E-2</v>
      </c>
      <c r="AK2108" s="67">
        <f t="shared" si="162"/>
        <v>-5.7799823837559695E-2</v>
      </c>
      <c r="AL2108" s="69">
        <f t="shared" si="163"/>
        <v>1</v>
      </c>
    </row>
    <row r="2109" spans="1:38">
      <c r="A2109" s="1">
        <v>2108</v>
      </c>
      <c r="B2109" s="101" t="s">
        <v>1394</v>
      </c>
      <c r="C2109" t="s">
        <v>3</v>
      </c>
      <c r="D2109" t="s">
        <v>44</v>
      </c>
      <c r="E2109" t="s">
        <v>101</v>
      </c>
      <c r="F2109" t="s">
        <v>141</v>
      </c>
      <c r="G2109" t="s">
        <v>163</v>
      </c>
      <c r="H2109" t="s">
        <v>288</v>
      </c>
      <c r="I2109" s="1">
        <v>-2.594786</v>
      </c>
      <c r="J2109" s="1">
        <v>1.229301</v>
      </c>
      <c r="K2109" s="1">
        <v>0</v>
      </c>
      <c r="L2109" t="s">
        <v>458</v>
      </c>
      <c r="M2109" t="s">
        <v>473</v>
      </c>
      <c r="N2109" t="s">
        <v>599</v>
      </c>
      <c r="O2109" t="s">
        <v>782</v>
      </c>
      <c r="P2109" t="s">
        <v>807</v>
      </c>
      <c r="Q2109" t="s">
        <v>850</v>
      </c>
      <c r="R2109" t="s">
        <v>853</v>
      </c>
      <c r="S2109" t="s">
        <v>860</v>
      </c>
      <c r="T2109" t="s">
        <v>864</v>
      </c>
      <c r="U2109" t="s">
        <v>867</v>
      </c>
      <c r="V2109" s="1"/>
      <c r="W2109" s="1"/>
      <c r="X2109" s="1">
        <v>7.2999999999999995E-2</v>
      </c>
      <c r="Y2109" s="1">
        <v>2.1999999999999999E-2</v>
      </c>
      <c r="Z2109" t="s">
        <v>877</v>
      </c>
      <c r="AA2109" s="1">
        <v>35</v>
      </c>
      <c r="AB2109" t="s">
        <v>881</v>
      </c>
      <c r="AC2109" t="s">
        <v>912</v>
      </c>
      <c r="AD2109" t="s">
        <v>917</v>
      </c>
      <c r="AE2109" t="s">
        <v>920</v>
      </c>
      <c r="AF2109" s="1">
        <v>1990</v>
      </c>
      <c r="AG2109" s="1">
        <v>2012</v>
      </c>
      <c r="AH2109" s="67">
        <f t="shared" si="160"/>
        <v>5.9383340613893582E-2</v>
      </c>
      <c r="AI2109" s="67">
        <f t="shared" si="164"/>
        <v>1.7896349226104915E-2</v>
      </c>
      <c r="AJ2109" s="67">
        <f t="shared" si="161"/>
        <v>2.4306496130727946E-2</v>
      </c>
      <c r="AK2109" s="67">
        <f t="shared" si="162"/>
        <v>9.4460185097059224E-2</v>
      </c>
      <c r="AL2109" s="69">
        <f t="shared" si="163"/>
        <v>1</v>
      </c>
    </row>
    <row r="2110" spans="1:38">
      <c r="A2110" s="1">
        <v>2109</v>
      </c>
      <c r="B2110" s="101" t="s">
        <v>1394</v>
      </c>
      <c r="C2110" t="s">
        <v>3</v>
      </c>
      <c r="D2110" t="s">
        <v>45</v>
      </c>
      <c r="E2110" t="s">
        <v>101</v>
      </c>
      <c r="F2110" t="s">
        <v>141</v>
      </c>
      <c r="G2110" t="s">
        <v>162</v>
      </c>
      <c r="H2110" t="s">
        <v>287</v>
      </c>
      <c r="I2110" s="1">
        <v>-4.8394E-2</v>
      </c>
      <c r="J2110" s="1">
        <v>1.3196559999999999</v>
      </c>
      <c r="K2110" s="1">
        <v>0</v>
      </c>
      <c r="L2110" t="s">
        <v>458</v>
      </c>
      <c r="M2110" t="s">
        <v>473</v>
      </c>
      <c r="N2110" t="s">
        <v>599</v>
      </c>
      <c r="O2110" t="s">
        <v>782</v>
      </c>
      <c r="P2110" t="s">
        <v>807</v>
      </c>
      <c r="Q2110" t="s">
        <v>850</v>
      </c>
      <c r="R2110" t="s">
        <v>853</v>
      </c>
      <c r="S2110" t="s">
        <v>860</v>
      </c>
      <c r="T2110" t="s">
        <v>864</v>
      </c>
      <c r="U2110" t="s">
        <v>867</v>
      </c>
      <c r="V2110" s="1"/>
      <c r="W2110" s="1"/>
      <c r="X2110" s="1">
        <v>-5.2999999999999999E-2</v>
      </c>
      <c r="Y2110" s="1">
        <v>1.4E-2</v>
      </c>
      <c r="Z2110" t="s">
        <v>875</v>
      </c>
      <c r="AA2110" s="1">
        <v>61</v>
      </c>
      <c r="AB2110" t="s">
        <v>881</v>
      </c>
      <c r="AC2110" t="s">
        <v>912</v>
      </c>
      <c r="AD2110" t="s">
        <v>917</v>
      </c>
      <c r="AE2110" t="s">
        <v>920</v>
      </c>
      <c r="AF2110" s="1">
        <v>1990</v>
      </c>
      <c r="AG2110" s="1">
        <v>2012</v>
      </c>
      <c r="AH2110" s="67">
        <f t="shared" si="160"/>
        <v>-4.0161981607327972E-2</v>
      </c>
      <c r="AI2110" s="67">
        <f t="shared" si="164"/>
        <v>1.0608825330237577E-2</v>
      </c>
      <c r="AJ2110" s="67">
        <f t="shared" si="161"/>
        <v>-6.0955279254593625E-2</v>
      </c>
      <c r="AK2110" s="67">
        <f t="shared" si="162"/>
        <v>-1.9368683960062319E-2</v>
      </c>
      <c r="AL2110" s="69">
        <f t="shared" si="163"/>
        <v>1</v>
      </c>
    </row>
    <row r="2111" spans="1:38">
      <c r="A2111" s="1">
        <v>2110</v>
      </c>
      <c r="B2111" s="101" t="s">
        <v>1394</v>
      </c>
      <c r="C2111" t="s">
        <v>3</v>
      </c>
      <c r="D2111" t="s">
        <v>45</v>
      </c>
      <c r="E2111" t="s">
        <v>101</v>
      </c>
      <c r="F2111" t="s">
        <v>141</v>
      </c>
      <c r="G2111" t="s">
        <v>163</v>
      </c>
      <c r="H2111" t="s">
        <v>288</v>
      </c>
      <c r="I2111" s="1">
        <v>-2.7284570000000001</v>
      </c>
      <c r="J2111" s="1">
        <v>1.205039</v>
      </c>
      <c r="K2111" s="1">
        <v>0</v>
      </c>
      <c r="L2111" t="s">
        <v>458</v>
      </c>
      <c r="M2111" t="s">
        <v>473</v>
      </c>
      <c r="N2111" t="s">
        <v>599</v>
      </c>
      <c r="O2111" t="s">
        <v>782</v>
      </c>
      <c r="P2111" t="s">
        <v>807</v>
      </c>
      <c r="Q2111" t="s">
        <v>850</v>
      </c>
      <c r="R2111" t="s">
        <v>853</v>
      </c>
      <c r="S2111" t="s">
        <v>860</v>
      </c>
      <c r="T2111" t="s">
        <v>864</v>
      </c>
      <c r="U2111" t="s">
        <v>867</v>
      </c>
      <c r="V2111" s="1"/>
      <c r="W2111" s="1"/>
      <c r="X2111" s="1">
        <v>3.5999999999999997E-2</v>
      </c>
      <c r="Y2111" s="1">
        <v>1.2999999999999999E-2</v>
      </c>
      <c r="Z2111" t="s">
        <v>875</v>
      </c>
      <c r="AA2111" s="1">
        <v>61</v>
      </c>
      <c r="AB2111" t="s">
        <v>881</v>
      </c>
      <c r="AC2111" t="s">
        <v>912</v>
      </c>
      <c r="AD2111" t="s">
        <v>917</v>
      </c>
      <c r="AE2111" t="s">
        <v>920</v>
      </c>
      <c r="AF2111" s="1">
        <v>1990</v>
      </c>
      <c r="AG2111" s="1">
        <v>2012</v>
      </c>
      <c r="AH2111" s="67">
        <f t="shared" si="160"/>
        <v>2.9874551777992246E-2</v>
      </c>
      <c r="AI2111" s="67">
        <f t="shared" si="164"/>
        <v>1.0788032586497201E-2</v>
      </c>
      <c r="AJ2111" s="67">
        <f t="shared" si="161"/>
        <v>8.7300079084577341E-3</v>
      </c>
      <c r="AK2111" s="67">
        <f t="shared" si="162"/>
        <v>5.1019095647526755E-2</v>
      </c>
      <c r="AL2111" s="69">
        <f t="shared" si="163"/>
        <v>1</v>
      </c>
    </row>
    <row r="2112" spans="1:38">
      <c r="A2112" s="1">
        <v>2111</v>
      </c>
      <c r="B2112" s="101" t="s">
        <v>1394</v>
      </c>
      <c r="C2112" t="s">
        <v>3</v>
      </c>
      <c r="D2112" t="s">
        <v>46</v>
      </c>
      <c r="E2112" t="s">
        <v>101</v>
      </c>
      <c r="F2112" t="s">
        <v>141</v>
      </c>
      <c r="G2112" t="s">
        <v>162</v>
      </c>
      <c r="H2112" t="s">
        <v>287</v>
      </c>
      <c r="I2112" s="1">
        <v>0.11600000000000001</v>
      </c>
      <c r="J2112" s="1">
        <v>2.0939999999999999</v>
      </c>
      <c r="K2112" s="1">
        <v>0</v>
      </c>
      <c r="L2112" t="s">
        <v>458</v>
      </c>
      <c r="M2112" t="s">
        <v>473</v>
      </c>
      <c r="N2112" t="s">
        <v>599</v>
      </c>
      <c r="O2112" t="s">
        <v>782</v>
      </c>
      <c r="P2112" t="s">
        <v>807</v>
      </c>
      <c r="Q2112" t="s">
        <v>850</v>
      </c>
      <c r="R2112" t="s">
        <v>853</v>
      </c>
      <c r="S2112" t="s">
        <v>860</v>
      </c>
      <c r="T2112" t="s">
        <v>864</v>
      </c>
      <c r="U2112" t="s">
        <v>867</v>
      </c>
      <c r="V2112" s="1"/>
      <c r="W2112" s="1"/>
      <c r="X2112" s="1">
        <v>-0.34599999999999997</v>
      </c>
      <c r="Y2112" s="1">
        <v>0.17199999999999999</v>
      </c>
      <c r="Z2112" t="s">
        <v>875</v>
      </c>
      <c r="AA2112" s="1">
        <v>61</v>
      </c>
      <c r="AB2112" t="s">
        <v>881</v>
      </c>
      <c r="AC2112" t="s">
        <v>912</v>
      </c>
      <c r="AD2112" t="s">
        <v>917</v>
      </c>
      <c r="AE2112" t="s">
        <v>920</v>
      </c>
      <c r="AF2112" s="1">
        <v>1990</v>
      </c>
      <c r="AG2112" s="1">
        <v>2012</v>
      </c>
      <c r="AH2112" s="67">
        <f t="shared" si="160"/>
        <v>-0.16523400191021967</v>
      </c>
      <c r="AI2112" s="67">
        <f t="shared" si="164"/>
        <v>8.2139446036294167E-2</v>
      </c>
      <c r="AJ2112" s="67">
        <f t="shared" si="161"/>
        <v>-0.32622731614135625</v>
      </c>
      <c r="AK2112" s="67">
        <f t="shared" si="162"/>
        <v>-4.2406876790831161E-3</v>
      </c>
      <c r="AL2112" s="69">
        <f t="shared" si="163"/>
        <v>1</v>
      </c>
    </row>
    <row r="2113" spans="1:38">
      <c r="A2113" s="1">
        <v>2112</v>
      </c>
      <c r="B2113" s="101" t="s">
        <v>1394</v>
      </c>
      <c r="C2113" t="s">
        <v>3</v>
      </c>
      <c r="D2113" t="s">
        <v>46</v>
      </c>
      <c r="E2113" t="s">
        <v>101</v>
      </c>
      <c r="F2113" t="s">
        <v>141</v>
      </c>
      <c r="G2113" t="s">
        <v>163</v>
      </c>
      <c r="H2113" t="s">
        <v>288</v>
      </c>
      <c r="I2113" s="1">
        <v>-2.6850000000000001</v>
      </c>
      <c r="J2113" s="1">
        <v>1.256</v>
      </c>
      <c r="K2113" s="1">
        <v>0</v>
      </c>
      <c r="L2113" t="s">
        <v>458</v>
      </c>
      <c r="M2113" t="s">
        <v>473</v>
      </c>
      <c r="N2113" t="s">
        <v>599</v>
      </c>
      <c r="O2113" t="s">
        <v>782</v>
      </c>
      <c r="P2113" t="s">
        <v>807</v>
      </c>
      <c r="Q2113" t="s">
        <v>850</v>
      </c>
      <c r="R2113" t="s">
        <v>853</v>
      </c>
      <c r="S2113" t="s">
        <v>860</v>
      </c>
      <c r="T2113" t="s">
        <v>864</v>
      </c>
      <c r="U2113" t="s">
        <v>867</v>
      </c>
      <c r="V2113" s="1"/>
      <c r="W2113" s="1"/>
      <c r="X2113" s="1">
        <v>2.3E-2</v>
      </c>
      <c r="Y2113" s="1">
        <v>1.0999999999999999E-2</v>
      </c>
      <c r="Z2113" t="s">
        <v>875</v>
      </c>
      <c r="AA2113" s="1">
        <v>61</v>
      </c>
      <c r="AB2113" t="s">
        <v>881</v>
      </c>
      <c r="AC2113" t="s">
        <v>912</v>
      </c>
      <c r="AD2113" t="s">
        <v>917</v>
      </c>
      <c r="AE2113" t="s">
        <v>920</v>
      </c>
      <c r="AF2113" s="1">
        <v>1990</v>
      </c>
      <c r="AG2113" s="1">
        <v>2012</v>
      </c>
      <c r="AH2113" s="67">
        <f t="shared" si="160"/>
        <v>1.8312101910828025E-2</v>
      </c>
      <c r="AI2113" s="67">
        <f t="shared" si="164"/>
        <v>8.7579617834394902E-3</v>
      </c>
      <c r="AJ2113" s="67">
        <f t="shared" si="161"/>
        <v>1.1464968152866233E-3</v>
      </c>
      <c r="AK2113" s="67">
        <f t="shared" si="162"/>
        <v>3.547770700636943E-2</v>
      </c>
      <c r="AL2113" s="69">
        <f t="shared" si="163"/>
        <v>1</v>
      </c>
    </row>
    <row r="2114" spans="1:38">
      <c r="A2114" s="1">
        <v>2113</v>
      </c>
      <c r="B2114" s="101" t="s">
        <v>1394</v>
      </c>
      <c r="C2114" t="s">
        <v>3</v>
      </c>
      <c r="D2114" t="s">
        <v>47</v>
      </c>
      <c r="E2114" t="s">
        <v>101</v>
      </c>
      <c r="F2114" t="s">
        <v>141</v>
      </c>
      <c r="G2114" t="s">
        <v>162</v>
      </c>
      <c r="H2114" t="s">
        <v>287</v>
      </c>
      <c r="I2114" s="1">
        <v>0.11600000000000001</v>
      </c>
      <c r="J2114" s="1">
        <v>2.0939999999999999</v>
      </c>
      <c r="K2114" s="1">
        <v>0</v>
      </c>
      <c r="L2114" t="s">
        <v>458</v>
      </c>
      <c r="M2114" t="s">
        <v>473</v>
      </c>
      <c r="N2114" t="s">
        <v>599</v>
      </c>
      <c r="O2114" t="s">
        <v>782</v>
      </c>
      <c r="P2114" t="s">
        <v>807</v>
      </c>
      <c r="Q2114" t="s">
        <v>850</v>
      </c>
      <c r="R2114" t="s">
        <v>853</v>
      </c>
      <c r="S2114" t="s">
        <v>860</v>
      </c>
      <c r="T2114" t="s">
        <v>864</v>
      </c>
      <c r="U2114" t="s">
        <v>867</v>
      </c>
      <c r="V2114" s="1"/>
      <c r="W2114" s="1"/>
      <c r="X2114" s="1">
        <v>-0.65900000000000003</v>
      </c>
      <c r="Y2114" s="1">
        <v>6.7000000000000004E-2</v>
      </c>
      <c r="Z2114" t="s">
        <v>875</v>
      </c>
      <c r="AA2114" s="1">
        <v>61</v>
      </c>
      <c r="AB2114" t="s">
        <v>881</v>
      </c>
      <c r="AC2114" t="s">
        <v>912</v>
      </c>
      <c r="AD2114" t="s">
        <v>917</v>
      </c>
      <c r="AE2114" t="s">
        <v>920</v>
      </c>
      <c r="AF2114" s="1">
        <v>1990</v>
      </c>
      <c r="AG2114" s="1">
        <v>2012</v>
      </c>
      <c r="AH2114" s="67">
        <f t="shared" ref="AH2114:AH2177" si="165">IF(ISBLANK(J2114),"",X2114/J2114)</f>
        <v>-0.31470869149952246</v>
      </c>
      <c r="AI2114" s="67">
        <f t="shared" si="164"/>
        <v>3.1996179560649478E-2</v>
      </c>
      <c r="AJ2114" s="67">
        <f t="shared" ref="AJ2114:AJ2177" si="166">IF(ISBLANK(J2114),"",(AH2114-(1.96*(AI2114))))</f>
        <v>-0.37742120343839547</v>
      </c>
      <c r="AK2114" s="67">
        <f t="shared" ref="AK2114:AK2177" si="167">IF(ISBLANK(J2114),"",(AH2114+(1.96*(AI2114))))</f>
        <v>-0.25199617956064946</v>
      </c>
      <c r="AL2114" s="69">
        <f t="shared" ref="AL2114:AL2177" si="168">IF(ISBLANK(J2114),"",1)</f>
        <v>1</v>
      </c>
    </row>
    <row r="2115" spans="1:38">
      <c r="A2115" s="1">
        <v>2114</v>
      </c>
      <c r="B2115" s="101" t="s">
        <v>1394</v>
      </c>
      <c r="C2115" t="s">
        <v>3</v>
      </c>
      <c r="D2115" t="s">
        <v>47</v>
      </c>
      <c r="E2115" t="s">
        <v>101</v>
      </c>
      <c r="F2115" t="s">
        <v>141</v>
      </c>
      <c r="G2115" t="s">
        <v>163</v>
      </c>
      <c r="H2115" t="s">
        <v>288</v>
      </c>
      <c r="I2115" s="1">
        <v>-2.6850000000000001</v>
      </c>
      <c r="J2115" s="1">
        <v>1.256</v>
      </c>
      <c r="K2115" s="1">
        <v>0</v>
      </c>
      <c r="L2115" t="s">
        <v>458</v>
      </c>
      <c r="M2115" t="s">
        <v>473</v>
      </c>
      <c r="N2115" t="s">
        <v>599</v>
      </c>
      <c r="O2115" t="s">
        <v>782</v>
      </c>
      <c r="P2115" t="s">
        <v>807</v>
      </c>
      <c r="Q2115" t="s">
        <v>850</v>
      </c>
      <c r="R2115" t="s">
        <v>853</v>
      </c>
      <c r="S2115" t="s">
        <v>860</v>
      </c>
      <c r="T2115" t="s">
        <v>864</v>
      </c>
      <c r="U2115" t="s">
        <v>867</v>
      </c>
      <c r="V2115" s="1"/>
      <c r="W2115" s="1"/>
      <c r="X2115" s="1">
        <v>1.4999999999999999E-2</v>
      </c>
      <c r="Y2115" s="1">
        <v>3.0000000000000001E-3</v>
      </c>
      <c r="Z2115" t="s">
        <v>875</v>
      </c>
      <c r="AA2115" s="1">
        <v>61</v>
      </c>
      <c r="AB2115" t="s">
        <v>881</v>
      </c>
      <c r="AC2115" t="s">
        <v>912</v>
      </c>
      <c r="AD2115" t="s">
        <v>917</v>
      </c>
      <c r="AE2115" t="s">
        <v>920</v>
      </c>
      <c r="AF2115" s="1">
        <v>1990</v>
      </c>
      <c r="AG2115" s="1">
        <v>2012</v>
      </c>
      <c r="AH2115" s="67">
        <f t="shared" si="165"/>
        <v>1.1942675159235668E-2</v>
      </c>
      <c r="AI2115" s="67">
        <f t="shared" ref="AI2115:AI2178" si="169">IF(ISBLANK(J2115),"",Y2115/J2115)</f>
        <v>2.3885350318471337E-3</v>
      </c>
      <c r="AJ2115" s="67">
        <f t="shared" si="166"/>
        <v>7.2611464968152864E-3</v>
      </c>
      <c r="AK2115" s="67">
        <f t="shared" si="167"/>
        <v>1.6624203821656049E-2</v>
      </c>
      <c r="AL2115" s="69">
        <f t="shared" si="168"/>
        <v>1</v>
      </c>
    </row>
    <row r="2116" spans="1:38">
      <c r="A2116" s="1">
        <v>2115</v>
      </c>
      <c r="B2116" s="35" t="s">
        <v>1395</v>
      </c>
      <c r="C2116" t="s">
        <v>4</v>
      </c>
      <c r="D2116" t="s">
        <v>23</v>
      </c>
      <c r="E2116" t="s">
        <v>102</v>
      </c>
      <c r="F2116" t="s">
        <v>134</v>
      </c>
      <c r="G2116" t="s">
        <v>164</v>
      </c>
      <c r="H2116" t="s">
        <v>289</v>
      </c>
      <c r="I2116" s="1">
        <v>0.17199999999999999</v>
      </c>
      <c r="J2116" s="1">
        <v>1.792</v>
      </c>
      <c r="K2116" s="1">
        <v>0</v>
      </c>
      <c r="L2116" t="s">
        <v>458</v>
      </c>
      <c r="M2116" t="s">
        <v>473</v>
      </c>
      <c r="N2116" t="s">
        <v>605</v>
      </c>
      <c r="O2116" t="s">
        <v>782</v>
      </c>
      <c r="P2116" t="s">
        <v>811</v>
      </c>
      <c r="Q2116" t="s">
        <v>850</v>
      </c>
      <c r="R2116" t="s">
        <v>853</v>
      </c>
      <c r="S2116" t="s">
        <v>860</v>
      </c>
      <c r="T2116" t="s">
        <v>865</v>
      </c>
      <c r="U2116" t="s">
        <v>867</v>
      </c>
      <c r="V2116" s="1"/>
      <c r="W2116" s="1"/>
      <c r="X2116" s="1">
        <v>-0.496</v>
      </c>
      <c r="Y2116" s="1">
        <v>0.26289215683937073</v>
      </c>
      <c r="Z2116" t="s">
        <v>875</v>
      </c>
      <c r="AA2116" s="1">
        <v>48</v>
      </c>
      <c r="AB2116" t="s">
        <v>881</v>
      </c>
      <c r="AC2116" t="s">
        <v>913</v>
      </c>
      <c r="AD2116" t="s">
        <v>918</v>
      </c>
      <c r="AE2116" t="s">
        <v>921</v>
      </c>
      <c r="AF2116" s="1">
        <v>1996</v>
      </c>
      <c r="AG2116" s="1">
        <v>2014</v>
      </c>
      <c r="AH2116" s="67">
        <f t="shared" si="165"/>
        <v>-0.2767857142857143</v>
      </c>
      <c r="AI2116" s="67">
        <f t="shared" si="169"/>
        <v>0.14670321252197027</v>
      </c>
      <c r="AJ2116" s="67">
        <f t="shared" si="166"/>
        <v>-0.56432401082877603</v>
      </c>
      <c r="AK2116" s="67">
        <f t="shared" si="167"/>
        <v>1.0752582257347432E-2</v>
      </c>
      <c r="AL2116" s="69">
        <f t="shared" si="168"/>
        <v>1</v>
      </c>
    </row>
    <row r="2117" spans="1:38">
      <c r="A2117" s="1">
        <v>2116</v>
      </c>
      <c r="B2117" s="35" t="s">
        <v>1395</v>
      </c>
      <c r="C2117" t="s">
        <v>4</v>
      </c>
      <c r="D2117" t="s">
        <v>23</v>
      </c>
      <c r="E2117" t="s">
        <v>102</v>
      </c>
      <c r="F2117" t="s">
        <v>134</v>
      </c>
      <c r="G2117" t="s">
        <v>165</v>
      </c>
      <c r="H2117" t="s">
        <v>290</v>
      </c>
      <c r="I2117" s="1">
        <v>-9.1999999999999998E-2</v>
      </c>
      <c r="J2117" s="1">
        <v>3.524</v>
      </c>
      <c r="K2117" s="1">
        <v>0</v>
      </c>
      <c r="L2117" t="s">
        <v>458</v>
      </c>
      <c r="M2117" t="s">
        <v>473</v>
      </c>
      <c r="N2117" t="s">
        <v>605</v>
      </c>
      <c r="O2117" t="s">
        <v>782</v>
      </c>
      <c r="P2117" t="s">
        <v>811</v>
      </c>
      <c r="Q2117" t="s">
        <v>850</v>
      </c>
      <c r="R2117" t="s">
        <v>853</v>
      </c>
      <c r="S2117" t="s">
        <v>860</v>
      </c>
      <c r="T2117" t="s">
        <v>865</v>
      </c>
      <c r="U2117" t="s">
        <v>867</v>
      </c>
      <c r="V2117" s="1"/>
      <c r="W2117" s="1"/>
      <c r="X2117" s="1">
        <v>-0.92600000000000005</v>
      </c>
      <c r="Y2117" s="1">
        <v>0.39804881811141968</v>
      </c>
      <c r="Z2117" t="s">
        <v>875</v>
      </c>
      <c r="AA2117" s="1">
        <v>48</v>
      </c>
      <c r="AB2117" t="s">
        <v>881</v>
      </c>
      <c r="AC2117" t="s">
        <v>913</v>
      </c>
      <c r="AD2117" t="s">
        <v>918</v>
      </c>
      <c r="AE2117" t="s">
        <v>921</v>
      </c>
      <c r="AF2117" s="1">
        <v>1996</v>
      </c>
      <c r="AG2117" s="1">
        <v>2014</v>
      </c>
      <c r="AH2117" s="67">
        <f t="shared" si="165"/>
        <v>-0.26276958002270151</v>
      </c>
      <c r="AI2117" s="67">
        <f t="shared" si="169"/>
        <v>0.11295369412923373</v>
      </c>
      <c r="AJ2117" s="67">
        <f t="shared" si="166"/>
        <v>-0.48415882051599962</v>
      </c>
      <c r="AK2117" s="67">
        <f t="shared" si="167"/>
        <v>-4.1380339529403398E-2</v>
      </c>
      <c r="AL2117" s="69">
        <f t="shared" si="168"/>
        <v>1</v>
      </c>
    </row>
    <row r="2118" spans="1:38">
      <c r="A2118" s="1">
        <v>2117</v>
      </c>
      <c r="B2118" s="35" t="s">
        <v>1395</v>
      </c>
      <c r="C2118" t="s">
        <v>4</v>
      </c>
      <c r="D2118" t="s">
        <v>23</v>
      </c>
      <c r="E2118" t="s">
        <v>102</v>
      </c>
      <c r="F2118" t="s">
        <v>134</v>
      </c>
      <c r="G2118" t="s">
        <v>166</v>
      </c>
      <c r="H2118" t="s">
        <v>291</v>
      </c>
      <c r="I2118" s="1">
        <v>5.5E-2</v>
      </c>
      <c r="J2118" s="1">
        <v>0.76500000000000001</v>
      </c>
      <c r="K2118" s="1">
        <v>0</v>
      </c>
      <c r="L2118" t="s">
        <v>458</v>
      </c>
      <c r="M2118" t="s">
        <v>473</v>
      </c>
      <c r="N2118" t="s">
        <v>605</v>
      </c>
      <c r="O2118" t="s">
        <v>782</v>
      </c>
      <c r="P2118" t="s">
        <v>811</v>
      </c>
      <c r="Q2118" t="s">
        <v>850</v>
      </c>
      <c r="R2118" t="s">
        <v>853</v>
      </c>
      <c r="S2118" t="s">
        <v>860</v>
      </c>
      <c r="T2118" t="s">
        <v>865</v>
      </c>
      <c r="U2118" t="s">
        <v>867</v>
      </c>
      <c r="V2118" s="1"/>
      <c r="W2118" s="1"/>
      <c r="X2118" s="1">
        <v>0.106</v>
      </c>
      <c r="Y2118" s="1">
        <v>0.11848847568035126</v>
      </c>
      <c r="Z2118" t="s">
        <v>875</v>
      </c>
      <c r="AA2118" s="1">
        <v>48</v>
      </c>
      <c r="AB2118" t="s">
        <v>881</v>
      </c>
      <c r="AC2118" t="s">
        <v>913</v>
      </c>
      <c r="AD2118" t="s">
        <v>918</v>
      </c>
      <c r="AE2118" t="s">
        <v>921</v>
      </c>
      <c r="AF2118" s="1">
        <v>1996</v>
      </c>
      <c r="AG2118" s="1">
        <v>2014</v>
      </c>
      <c r="AH2118" s="67">
        <f t="shared" si="165"/>
        <v>0.13856209150326798</v>
      </c>
      <c r="AI2118" s="67">
        <f t="shared" si="169"/>
        <v>0.15488689631418465</v>
      </c>
      <c r="AJ2118" s="67">
        <f t="shared" si="166"/>
        <v>-0.1650162252725339</v>
      </c>
      <c r="AK2118" s="67">
        <f t="shared" si="167"/>
        <v>0.44214040827906986</v>
      </c>
      <c r="AL2118" s="69">
        <f t="shared" si="168"/>
        <v>1</v>
      </c>
    </row>
    <row r="2119" spans="1:38">
      <c r="A2119" s="1">
        <v>2118</v>
      </c>
      <c r="B2119" s="35" t="s">
        <v>1395</v>
      </c>
      <c r="C2119" t="s">
        <v>4</v>
      </c>
      <c r="D2119" t="s">
        <v>23</v>
      </c>
      <c r="E2119" t="s">
        <v>102</v>
      </c>
      <c r="F2119" t="s">
        <v>134</v>
      </c>
      <c r="G2119" t="s">
        <v>164</v>
      </c>
      <c r="H2119" t="s">
        <v>289</v>
      </c>
      <c r="I2119" s="1">
        <v>0.17199999999999999</v>
      </c>
      <c r="J2119" s="1">
        <v>1.792</v>
      </c>
      <c r="K2119" s="1">
        <v>0</v>
      </c>
      <c r="L2119" t="s">
        <v>458</v>
      </c>
      <c r="M2119" t="s">
        <v>473</v>
      </c>
      <c r="N2119" t="s">
        <v>605</v>
      </c>
      <c r="O2119" t="s">
        <v>782</v>
      </c>
      <c r="P2119" t="s">
        <v>811</v>
      </c>
      <c r="Q2119" t="s">
        <v>850</v>
      </c>
      <c r="R2119" t="s">
        <v>853</v>
      </c>
      <c r="S2119" t="s">
        <v>860</v>
      </c>
      <c r="T2119" t="s">
        <v>865</v>
      </c>
      <c r="U2119" t="s">
        <v>867</v>
      </c>
      <c r="V2119" s="1"/>
      <c r="W2119" s="1"/>
      <c r="X2119" s="1">
        <v>-0.66200000000000003</v>
      </c>
      <c r="Y2119" s="1">
        <v>0.26443842053413391</v>
      </c>
      <c r="Z2119" t="s">
        <v>875</v>
      </c>
      <c r="AA2119" s="1">
        <v>48</v>
      </c>
      <c r="AB2119" t="s">
        <v>881</v>
      </c>
      <c r="AC2119" t="s">
        <v>913</v>
      </c>
      <c r="AD2119" t="s">
        <v>918</v>
      </c>
      <c r="AE2119" t="s">
        <v>921</v>
      </c>
      <c r="AF2119" s="1">
        <v>1996</v>
      </c>
      <c r="AG2119" s="1">
        <v>2014</v>
      </c>
      <c r="AH2119" s="67">
        <f t="shared" si="165"/>
        <v>-0.36941964285714285</v>
      </c>
      <c r="AI2119" s="67">
        <f t="shared" si="169"/>
        <v>0.14756608288735151</v>
      </c>
      <c r="AJ2119" s="67">
        <f t="shared" si="166"/>
        <v>-0.65864916531635176</v>
      </c>
      <c r="AK2119" s="67">
        <f t="shared" si="167"/>
        <v>-8.0190120397933884E-2</v>
      </c>
      <c r="AL2119" s="69">
        <f t="shared" si="168"/>
        <v>1</v>
      </c>
    </row>
    <row r="2120" spans="1:38">
      <c r="A2120" s="1">
        <v>2119</v>
      </c>
      <c r="B2120" s="35" t="s">
        <v>1395</v>
      </c>
      <c r="C2120" t="s">
        <v>4</v>
      </c>
      <c r="D2120" t="s">
        <v>23</v>
      </c>
      <c r="E2120" t="s">
        <v>102</v>
      </c>
      <c r="F2120" t="s">
        <v>134</v>
      </c>
      <c r="G2120" t="s">
        <v>165</v>
      </c>
      <c r="H2120" t="s">
        <v>290</v>
      </c>
      <c r="I2120" s="1">
        <v>-9.1999999999999998E-2</v>
      </c>
      <c r="J2120" s="1">
        <v>3.524</v>
      </c>
      <c r="K2120" s="1">
        <v>0</v>
      </c>
      <c r="L2120" t="s">
        <v>458</v>
      </c>
      <c r="M2120" t="s">
        <v>473</v>
      </c>
      <c r="N2120" t="s">
        <v>605</v>
      </c>
      <c r="O2120" t="s">
        <v>782</v>
      </c>
      <c r="P2120" t="s">
        <v>811</v>
      </c>
      <c r="Q2120" t="s">
        <v>850</v>
      </c>
      <c r="R2120" t="s">
        <v>853</v>
      </c>
      <c r="S2120" t="s">
        <v>860</v>
      </c>
      <c r="T2120" t="s">
        <v>865</v>
      </c>
      <c r="U2120" t="s">
        <v>867</v>
      </c>
      <c r="V2120" s="1"/>
      <c r="W2120" s="1"/>
      <c r="X2120" s="1">
        <v>-0.997</v>
      </c>
      <c r="Y2120" s="1">
        <v>0.38911294937133789</v>
      </c>
      <c r="Z2120" t="s">
        <v>875</v>
      </c>
      <c r="AA2120" s="1">
        <v>47</v>
      </c>
      <c r="AB2120" t="s">
        <v>881</v>
      </c>
      <c r="AC2120" t="s">
        <v>913</v>
      </c>
      <c r="AD2120" t="s">
        <v>918</v>
      </c>
      <c r="AE2120" t="s">
        <v>921</v>
      </c>
      <c r="AF2120" s="1">
        <v>1996</v>
      </c>
      <c r="AG2120" s="1">
        <v>2014</v>
      </c>
      <c r="AH2120" s="67">
        <f t="shared" si="165"/>
        <v>-0.28291713961407489</v>
      </c>
      <c r="AI2120" s="67">
        <f t="shared" si="169"/>
        <v>0.11041797655259304</v>
      </c>
      <c r="AJ2120" s="67">
        <f t="shared" si="166"/>
        <v>-0.49933637365715722</v>
      </c>
      <c r="AK2120" s="67">
        <f t="shared" si="167"/>
        <v>-6.6497905570992527E-2</v>
      </c>
      <c r="AL2120" s="69">
        <f t="shared" si="168"/>
        <v>1</v>
      </c>
    </row>
    <row r="2121" spans="1:38">
      <c r="A2121" s="1">
        <v>2120</v>
      </c>
      <c r="B2121" s="35" t="s">
        <v>1395</v>
      </c>
      <c r="C2121" t="s">
        <v>4</v>
      </c>
      <c r="D2121" t="s">
        <v>23</v>
      </c>
      <c r="E2121" t="s">
        <v>102</v>
      </c>
      <c r="F2121" t="s">
        <v>134</v>
      </c>
      <c r="G2121" t="s">
        <v>166</v>
      </c>
      <c r="H2121" t="s">
        <v>291</v>
      </c>
      <c r="I2121" s="1">
        <v>5.5E-2</v>
      </c>
      <c r="J2121" s="1">
        <v>0.76500000000000001</v>
      </c>
      <c r="K2121" s="1">
        <v>0</v>
      </c>
      <c r="L2121" t="s">
        <v>458</v>
      </c>
      <c r="M2121" t="s">
        <v>473</v>
      </c>
      <c r="N2121" t="s">
        <v>605</v>
      </c>
      <c r="O2121" t="s">
        <v>782</v>
      </c>
      <c r="P2121" t="s">
        <v>811</v>
      </c>
      <c r="Q2121" t="s">
        <v>850</v>
      </c>
      <c r="R2121" t="s">
        <v>853</v>
      </c>
      <c r="S2121" t="s">
        <v>860</v>
      </c>
      <c r="T2121" t="s">
        <v>865</v>
      </c>
      <c r="U2121" t="s">
        <v>867</v>
      </c>
      <c r="V2121" s="1"/>
      <c r="W2121" s="1"/>
      <c r="X2121" s="1">
        <v>5.3999999999999999E-2</v>
      </c>
      <c r="Y2121" s="1">
        <v>0.11443164944648743</v>
      </c>
      <c r="Z2121" t="s">
        <v>875</v>
      </c>
      <c r="AA2121" s="1">
        <v>48</v>
      </c>
      <c r="AB2121" t="s">
        <v>881</v>
      </c>
      <c r="AC2121" t="s">
        <v>913</v>
      </c>
      <c r="AD2121" t="s">
        <v>918</v>
      </c>
      <c r="AE2121" t="s">
        <v>921</v>
      </c>
      <c r="AF2121" s="1">
        <v>1996</v>
      </c>
      <c r="AG2121" s="1">
        <v>2014</v>
      </c>
      <c r="AH2121" s="67">
        <f t="shared" si="165"/>
        <v>7.0588235294117646E-2</v>
      </c>
      <c r="AI2121" s="67">
        <f t="shared" si="169"/>
        <v>0.14958385548560449</v>
      </c>
      <c r="AJ2121" s="67">
        <f t="shared" si="166"/>
        <v>-0.22259612145766713</v>
      </c>
      <c r="AK2121" s="67">
        <f t="shared" si="167"/>
        <v>0.3637725920459024</v>
      </c>
      <c r="AL2121" s="69">
        <f t="shared" si="168"/>
        <v>1</v>
      </c>
    </row>
    <row r="2122" spans="1:38">
      <c r="A2122" s="1">
        <v>2121</v>
      </c>
      <c r="B2122" s="35" t="s">
        <v>1395</v>
      </c>
      <c r="C2122" t="s">
        <v>4</v>
      </c>
      <c r="D2122" t="s">
        <v>23</v>
      </c>
      <c r="E2122" t="s">
        <v>102</v>
      </c>
      <c r="F2122" t="s">
        <v>134</v>
      </c>
      <c r="G2122" t="s">
        <v>164</v>
      </c>
      <c r="H2122" t="s">
        <v>289</v>
      </c>
      <c r="I2122" s="1">
        <v>0.17199999999999999</v>
      </c>
      <c r="J2122" s="1">
        <v>1.792</v>
      </c>
      <c r="K2122" s="1">
        <v>0</v>
      </c>
      <c r="L2122" t="s">
        <v>458</v>
      </c>
      <c r="M2122" t="s">
        <v>473</v>
      </c>
      <c r="N2122" t="s">
        <v>605</v>
      </c>
      <c r="O2122" t="s">
        <v>782</v>
      </c>
      <c r="P2122" t="s">
        <v>811</v>
      </c>
      <c r="Q2122" t="s">
        <v>850</v>
      </c>
      <c r="R2122" t="s">
        <v>853</v>
      </c>
      <c r="S2122" t="s">
        <v>860</v>
      </c>
      <c r="T2122" t="s">
        <v>865</v>
      </c>
      <c r="U2122" t="s">
        <v>867</v>
      </c>
      <c r="V2122" s="1"/>
      <c r="W2122" s="1"/>
      <c r="X2122" s="1">
        <v>-0.628</v>
      </c>
      <c r="Y2122" s="1">
        <v>0.25843921303749084</v>
      </c>
      <c r="Z2122" t="s">
        <v>875</v>
      </c>
      <c r="AA2122" s="1">
        <v>48</v>
      </c>
      <c r="AB2122" t="s">
        <v>881</v>
      </c>
      <c r="AC2122" t="s">
        <v>913</v>
      </c>
      <c r="AD2122" t="s">
        <v>918</v>
      </c>
      <c r="AE2122" t="s">
        <v>921</v>
      </c>
      <c r="AF2122" s="1">
        <v>1996</v>
      </c>
      <c r="AG2122" s="1">
        <v>2014</v>
      </c>
      <c r="AH2122" s="67">
        <f t="shared" si="165"/>
        <v>-0.35044642857142855</v>
      </c>
      <c r="AI2122" s="67">
        <f t="shared" si="169"/>
        <v>0.14421831084681408</v>
      </c>
      <c r="AJ2122" s="67">
        <f t="shared" si="166"/>
        <v>-0.63311431783118421</v>
      </c>
      <c r="AK2122" s="67">
        <f t="shared" si="167"/>
        <v>-6.7778539311672936E-2</v>
      </c>
      <c r="AL2122" s="69">
        <f t="shared" si="168"/>
        <v>1</v>
      </c>
    </row>
    <row r="2123" spans="1:38">
      <c r="A2123" s="1">
        <v>2122</v>
      </c>
      <c r="B2123" s="35" t="s">
        <v>1395</v>
      </c>
      <c r="C2123" t="s">
        <v>4</v>
      </c>
      <c r="D2123" t="s">
        <v>23</v>
      </c>
      <c r="E2123" t="s">
        <v>102</v>
      </c>
      <c r="F2123" t="s">
        <v>134</v>
      </c>
      <c r="G2123" t="s">
        <v>165</v>
      </c>
      <c r="H2123" t="s">
        <v>290</v>
      </c>
      <c r="I2123" s="1">
        <v>-9.1999999999999998E-2</v>
      </c>
      <c r="J2123" s="1">
        <v>3.524</v>
      </c>
      <c r="K2123" s="1">
        <v>0</v>
      </c>
      <c r="L2123" t="s">
        <v>458</v>
      </c>
      <c r="M2123" t="s">
        <v>473</v>
      </c>
      <c r="N2123" t="s">
        <v>605</v>
      </c>
      <c r="O2123" t="s">
        <v>782</v>
      </c>
      <c r="P2123" t="s">
        <v>811</v>
      </c>
      <c r="Q2123" t="s">
        <v>850</v>
      </c>
      <c r="R2123" t="s">
        <v>853</v>
      </c>
      <c r="S2123" t="s">
        <v>860</v>
      </c>
      <c r="T2123" t="s">
        <v>865</v>
      </c>
      <c r="U2123" t="s">
        <v>867</v>
      </c>
      <c r="V2123" s="1"/>
      <c r="W2123" s="1"/>
      <c r="X2123" s="1">
        <v>-0.96299999999999997</v>
      </c>
      <c r="Y2123" s="1">
        <v>0.37873142957687378</v>
      </c>
      <c r="Z2123" t="s">
        <v>875</v>
      </c>
      <c r="AA2123" s="1">
        <v>47</v>
      </c>
      <c r="AB2123" t="s">
        <v>881</v>
      </c>
      <c r="AC2123" t="s">
        <v>913</v>
      </c>
      <c r="AD2123" t="s">
        <v>918</v>
      </c>
      <c r="AE2123" t="s">
        <v>921</v>
      </c>
      <c r="AF2123" s="1">
        <v>1996</v>
      </c>
      <c r="AG2123" s="1">
        <v>2014</v>
      </c>
      <c r="AH2123" s="67">
        <f t="shared" si="165"/>
        <v>-0.27326901248581159</v>
      </c>
      <c r="AI2123" s="67">
        <f t="shared" si="169"/>
        <v>0.10747202882431152</v>
      </c>
      <c r="AJ2123" s="67">
        <f t="shared" si="166"/>
        <v>-0.48391418898146216</v>
      </c>
      <c r="AK2123" s="67">
        <f t="shared" si="167"/>
        <v>-6.2623835990161025E-2</v>
      </c>
      <c r="AL2123" s="69">
        <f t="shared" si="168"/>
        <v>1</v>
      </c>
    </row>
    <row r="2124" spans="1:38">
      <c r="A2124" s="1">
        <v>2123</v>
      </c>
      <c r="B2124" s="35" t="s">
        <v>1395</v>
      </c>
      <c r="C2124" t="s">
        <v>4</v>
      </c>
      <c r="D2124" t="s">
        <v>23</v>
      </c>
      <c r="E2124" t="s">
        <v>102</v>
      </c>
      <c r="F2124" t="s">
        <v>134</v>
      </c>
      <c r="G2124" t="s">
        <v>166</v>
      </c>
      <c r="H2124" t="s">
        <v>291</v>
      </c>
      <c r="I2124" s="1">
        <v>5.5E-2</v>
      </c>
      <c r="J2124" s="1">
        <v>0.76500000000000001</v>
      </c>
      <c r="K2124" s="1">
        <v>0</v>
      </c>
      <c r="L2124" t="s">
        <v>458</v>
      </c>
      <c r="M2124" t="s">
        <v>473</v>
      </c>
      <c r="N2124" t="s">
        <v>605</v>
      </c>
      <c r="O2124" t="s">
        <v>782</v>
      </c>
      <c r="P2124" t="s">
        <v>811</v>
      </c>
      <c r="Q2124" t="s">
        <v>850</v>
      </c>
      <c r="R2124" t="s">
        <v>853</v>
      </c>
      <c r="S2124" t="s">
        <v>860</v>
      </c>
      <c r="T2124" t="s">
        <v>865</v>
      </c>
      <c r="U2124" t="s">
        <v>867</v>
      </c>
      <c r="V2124" s="1"/>
      <c r="W2124" s="1"/>
      <c r="X2124" s="1">
        <v>4.4999999999999998E-2</v>
      </c>
      <c r="Y2124" s="1">
        <v>9.826747328042984E-2</v>
      </c>
      <c r="Z2124" t="s">
        <v>875</v>
      </c>
      <c r="AA2124" s="1">
        <v>48</v>
      </c>
      <c r="AB2124" t="s">
        <v>881</v>
      </c>
      <c r="AC2124" t="s">
        <v>913</v>
      </c>
      <c r="AD2124" t="s">
        <v>918</v>
      </c>
      <c r="AE2124" t="s">
        <v>921</v>
      </c>
      <c r="AF2124" s="1">
        <v>1996</v>
      </c>
      <c r="AG2124" s="1">
        <v>2014</v>
      </c>
      <c r="AH2124" s="67">
        <f t="shared" si="165"/>
        <v>5.8823529411764705E-2</v>
      </c>
      <c r="AI2124" s="67">
        <f t="shared" si="169"/>
        <v>0.12845421343847038</v>
      </c>
      <c r="AJ2124" s="67">
        <f t="shared" si="166"/>
        <v>-0.1929467289276372</v>
      </c>
      <c r="AK2124" s="67">
        <f t="shared" si="167"/>
        <v>0.31059378775116664</v>
      </c>
      <c r="AL2124" s="69">
        <f t="shared" si="168"/>
        <v>1</v>
      </c>
    </row>
    <row r="2125" spans="1:38">
      <c r="A2125" s="1">
        <v>2124</v>
      </c>
      <c r="B2125" s="35" t="s">
        <v>1395</v>
      </c>
      <c r="C2125" t="s">
        <v>4</v>
      </c>
      <c r="D2125" t="s">
        <v>20</v>
      </c>
      <c r="E2125" t="s">
        <v>102</v>
      </c>
      <c r="F2125" t="s">
        <v>138</v>
      </c>
      <c r="G2125" t="s">
        <v>167</v>
      </c>
      <c r="H2125" t="s">
        <v>292</v>
      </c>
      <c r="I2125" s="1">
        <v>5.6000000000000001E-2</v>
      </c>
      <c r="J2125" s="1">
        <v>0.19900000000000001</v>
      </c>
      <c r="K2125" s="1">
        <v>0</v>
      </c>
      <c r="L2125" t="s">
        <v>458</v>
      </c>
      <c r="M2125" t="s">
        <v>473</v>
      </c>
      <c r="N2125" t="s">
        <v>605</v>
      </c>
      <c r="O2125" t="s">
        <v>782</v>
      </c>
      <c r="P2125" t="s">
        <v>811</v>
      </c>
      <c r="Q2125" t="s">
        <v>850</v>
      </c>
      <c r="R2125" t="s">
        <v>853</v>
      </c>
      <c r="S2125" t="s">
        <v>860</v>
      </c>
      <c r="T2125" t="s">
        <v>865</v>
      </c>
      <c r="U2125" t="s">
        <v>867</v>
      </c>
      <c r="V2125" s="1"/>
      <c r="W2125" s="1"/>
      <c r="X2125" s="1">
        <v>5.8799999999999998E-2</v>
      </c>
      <c r="Y2125" s="1">
        <v>2.4569133296608925E-2</v>
      </c>
      <c r="Z2125" t="s">
        <v>875</v>
      </c>
      <c r="AA2125" s="1">
        <v>44</v>
      </c>
      <c r="AB2125" t="s">
        <v>881</v>
      </c>
      <c r="AC2125" t="s">
        <v>913</v>
      </c>
      <c r="AD2125" t="s">
        <v>918</v>
      </c>
      <c r="AE2125" t="s">
        <v>921</v>
      </c>
      <c r="AF2125" s="1">
        <v>1996</v>
      </c>
      <c r="AG2125" s="1">
        <v>2014</v>
      </c>
      <c r="AH2125" s="67">
        <f t="shared" si="165"/>
        <v>0.29547738693467335</v>
      </c>
      <c r="AI2125" s="67">
        <f t="shared" si="169"/>
        <v>0.12346298138999459</v>
      </c>
      <c r="AJ2125" s="67">
        <f t="shared" si="166"/>
        <v>5.3489943410283958E-2</v>
      </c>
      <c r="AK2125" s="67">
        <f t="shared" si="167"/>
        <v>0.53746483045906279</v>
      </c>
      <c r="AL2125" s="69">
        <f t="shared" si="168"/>
        <v>1</v>
      </c>
    </row>
    <row r="2126" spans="1:38">
      <c r="A2126" s="1">
        <v>2125</v>
      </c>
      <c r="B2126" s="35" t="s">
        <v>1395</v>
      </c>
      <c r="C2126" t="s">
        <v>4</v>
      </c>
      <c r="D2126" t="s">
        <v>20</v>
      </c>
      <c r="E2126" t="s">
        <v>102</v>
      </c>
      <c r="F2126" t="s">
        <v>138</v>
      </c>
      <c r="G2126" t="s">
        <v>168</v>
      </c>
      <c r="H2126" t="s">
        <v>293</v>
      </c>
      <c r="I2126" s="1">
        <v>-7.2999999999999995E-2</v>
      </c>
      <c r="J2126" s="1">
        <v>1.3320000000000001</v>
      </c>
      <c r="K2126" s="1">
        <v>0</v>
      </c>
      <c r="L2126" t="s">
        <v>458</v>
      </c>
      <c r="M2126" t="s">
        <v>473</v>
      </c>
      <c r="N2126" t="s">
        <v>605</v>
      </c>
      <c r="O2126" t="s">
        <v>782</v>
      </c>
      <c r="P2126" t="s">
        <v>811</v>
      </c>
      <c r="Q2126" t="s">
        <v>850</v>
      </c>
      <c r="R2126" t="s">
        <v>853</v>
      </c>
      <c r="S2126" t="s">
        <v>860</v>
      </c>
      <c r="T2126" t="s">
        <v>865</v>
      </c>
      <c r="U2126" t="s">
        <v>867</v>
      </c>
      <c r="V2126" s="1"/>
      <c r="W2126" s="1"/>
      <c r="X2126" s="1">
        <v>0.51600000000000001</v>
      </c>
      <c r="Y2126" s="1">
        <v>0.23483511805534363</v>
      </c>
      <c r="Z2126" t="s">
        <v>875</v>
      </c>
      <c r="AA2126" s="1">
        <v>44</v>
      </c>
      <c r="AB2126" t="s">
        <v>881</v>
      </c>
      <c r="AC2126" t="s">
        <v>913</v>
      </c>
      <c r="AD2126" t="s">
        <v>918</v>
      </c>
      <c r="AE2126" t="s">
        <v>921</v>
      </c>
      <c r="AF2126" s="1">
        <v>1996</v>
      </c>
      <c r="AG2126" s="1">
        <v>2014</v>
      </c>
      <c r="AH2126" s="67">
        <f t="shared" si="165"/>
        <v>0.38738738738738737</v>
      </c>
      <c r="AI2126" s="67">
        <f t="shared" si="169"/>
        <v>0.1763026411826904</v>
      </c>
      <c r="AJ2126" s="67">
        <f t="shared" si="166"/>
        <v>4.1834210669314198E-2</v>
      </c>
      <c r="AK2126" s="67">
        <f t="shared" si="167"/>
        <v>0.73294056410546049</v>
      </c>
      <c r="AL2126" s="69">
        <f t="shared" si="168"/>
        <v>1</v>
      </c>
    </row>
    <row r="2127" spans="1:38">
      <c r="A2127" s="1">
        <v>2126</v>
      </c>
      <c r="B2127" s="35" t="s">
        <v>1395</v>
      </c>
      <c r="C2127" t="s">
        <v>4</v>
      </c>
      <c r="D2127" t="s">
        <v>20</v>
      </c>
      <c r="E2127" t="s">
        <v>102</v>
      </c>
      <c r="F2127" t="s">
        <v>138</v>
      </c>
      <c r="G2127" t="s">
        <v>169</v>
      </c>
      <c r="H2127" t="s">
        <v>294</v>
      </c>
      <c r="I2127" s="1">
        <v>1.4E-2</v>
      </c>
      <c r="J2127" s="1">
        <v>7.0000000000000007E-2</v>
      </c>
      <c r="K2127" s="1">
        <v>0</v>
      </c>
      <c r="L2127" t="s">
        <v>458</v>
      </c>
      <c r="M2127" t="s">
        <v>473</v>
      </c>
      <c r="N2127" t="s">
        <v>605</v>
      </c>
      <c r="O2127" t="s">
        <v>782</v>
      </c>
      <c r="P2127" t="s">
        <v>811</v>
      </c>
      <c r="Q2127" t="s">
        <v>850</v>
      </c>
      <c r="R2127" t="s">
        <v>853</v>
      </c>
      <c r="S2127" t="s">
        <v>860</v>
      </c>
      <c r="T2127" t="s">
        <v>865</v>
      </c>
      <c r="U2127" t="s">
        <v>867</v>
      </c>
      <c r="V2127" s="1"/>
      <c r="W2127" s="1"/>
      <c r="X2127" s="1">
        <v>8.4799999999999997E-3</v>
      </c>
      <c r="Y2127" s="1">
        <v>3.2801181077957153E-2</v>
      </c>
      <c r="Z2127" t="s">
        <v>875</v>
      </c>
      <c r="AA2127" s="1">
        <v>36</v>
      </c>
      <c r="AB2127" t="s">
        <v>881</v>
      </c>
      <c r="AC2127" t="s">
        <v>913</v>
      </c>
      <c r="AD2127" t="s">
        <v>918</v>
      </c>
      <c r="AE2127" t="s">
        <v>921</v>
      </c>
      <c r="AF2127" s="1">
        <v>1996</v>
      </c>
      <c r="AG2127" s="1">
        <v>2014</v>
      </c>
      <c r="AH2127" s="67">
        <f t="shared" si="165"/>
        <v>0.12114285714285712</v>
      </c>
      <c r="AI2127" s="67">
        <f t="shared" si="169"/>
        <v>0.46858830111367356</v>
      </c>
      <c r="AJ2127" s="67">
        <f t="shared" si="166"/>
        <v>-0.79729021303994307</v>
      </c>
      <c r="AK2127" s="67">
        <f t="shared" si="167"/>
        <v>1.0395759273256573</v>
      </c>
      <c r="AL2127" s="69">
        <f t="shared" si="168"/>
        <v>1</v>
      </c>
    </row>
    <row r="2128" spans="1:38">
      <c r="A2128" s="1">
        <v>2127</v>
      </c>
      <c r="B2128" s="35" t="s">
        <v>1395</v>
      </c>
      <c r="C2128" t="s">
        <v>4</v>
      </c>
      <c r="D2128" t="s">
        <v>20</v>
      </c>
      <c r="E2128" t="s">
        <v>102</v>
      </c>
      <c r="F2128" t="s">
        <v>138</v>
      </c>
      <c r="G2128" t="s">
        <v>167</v>
      </c>
      <c r="H2128" t="s">
        <v>292</v>
      </c>
      <c r="I2128" s="1">
        <v>5.6000000000000001E-2</v>
      </c>
      <c r="J2128" s="1">
        <v>0.19900000000000001</v>
      </c>
      <c r="K2128" s="1">
        <v>0</v>
      </c>
      <c r="L2128" t="s">
        <v>458</v>
      </c>
      <c r="M2128" t="s">
        <v>473</v>
      </c>
      <c r="N2128" t="s">
        <v>605</v>
      </c>
      <c r="O2128" t="s">
        <v>782</v>
      </c>
      <c r="P2128" t="s">
        <v>811</v>
      </c>
      <c r="Q2128" t="s">
        <v>850</v>
      </c>
      <c r="R2128" t="s">
        <v>853</v>
      </c>
      <c r="S2128" t="s">
        <v>860</v>
      </c>
      <c r="T2128" t="s">
        <v>865</v>
      </c>
      <c r="U2128" t="s">
        <v>867</v>
      </c>
      <c r="V2128" s="1"/>
      <c r="W2128" s="1"/>
      <c r="X2128" s="1">
        <v>5.4899999999999997E-2</v>
      </c>
      <c r="Y2128" s="1">
        <v>2.6321288198232651E-2</v>
      </c>
      <c r="Z2128" t="s">
        <v>875</v>
      </c>
      <c r="AA2128" s="1">
        <v>44</v>
      </c>
      <c r="AB2128" t="s">
        <v>881</v>
      </c>
      <c r="AC2128" t="s">
        <v>913</v>
      </c>
      <c r="AD2128" t="s">
        <v>918</v>
      </c>
      <c r="AE2128" t="s">
        <v>921</v>
      </c>
      <c r="AF2128" s="1">
        <v>1996</v>
      </c>
      <c r="AG2128" s="1">
        <v>2014</v>
      </c>
      <c r="AH2128" s="67">
        <f t="shared" si="165"/>
        <v>0.27587939698492459</v>
      </c>
      <c r="AI2128" s="67">
        <f t="shared" si="169"/>
        <v>0.13226777989061633</v>
      </c>
      <c r="AJ2128" s="67">
        <f t="shared" si="166"/>
        <v>1.6634548399316551E-2</v>
      </c>
      <c r="AK2128" s="67">
        <f t="shared" si="167"/>
        <v>0.53512424557053262</v>
      </c>
      <c r="AL2128" s="69">
        <f t="shared" si="168"/>
        <v>1</v>
      </c>
    </row>
    <row r="2129" spans="1:38">
      <c r="A2129" s="1">
        <v>2128</v>
      </c>
      <c r="B2129" s="35" t="s">
        <v>1395</v>
      </c>
      <c r="C2129" t="s">
        <v>4</v>
      </c>
      <c r="D2129" t="s">
        <v>20</v>
      </c>
      <c r="E2129" t="s">
        <v>102</v>
      </c>
      <c r="F2129" t="s">
        <v>138</v>
      </c>
      <c r="G2129" t="s">
        <v>168</v>
      </c>
      <c r="H2129" t="s">
        <v>293</v>
      </c>
      <c r="I2129" s="1">
        <v>-7.2999999999999995E-2</v>
      </c>
      <c r="J2129" s="1">
        <v>1.3320000000000001</v>
      </c>
      <c r="K2129" s="1">
        <v>0</v>
      </c>
      <c r="L2129" t="s">
        <v>458</v>
      </c>
      <c r="M2129" t="s">
        <v>473</v>
      </c>
      <c r="N2129" t="s">
        <v>605</v>
      </c>
      <c r="O2129" t="s">
        <v>782</v>
      </c>
      <c r="P2129" t="s">
        <v>811</v>
      </c>
      <c r="Q2129" t="s">
        <v>850</v>
      </c>
      <c r="R2129" t="s">
        <v>853</v>
      </c>
      <c r="S2129" t="s">
        <v>860</v>
      </c>
      <c r="T2129" t="s">
        <v>865</v>
      </c>
      <c r="U2129" t="s">
        <v>867</v>
      </c>
      <c r="V2129" s="1"/>
      <c r="W2129" s="1"/>
      <c r="X2129" s="1">
        <v>0.51300000000000001</v>
      </c>
      <c r="Y2129" s="1">
        <v>0.23181559145450592</v>
      </c>
      <c r="Z2129" t="s">
        <v>875</v>
      </c>
      <c r="AA2129" s="1">
        <v>44</v>
      </c>
      <c r="AB2129" t="s">
        <v>881</v>
      </c>
      <c r="AC2129" t="s">
        <v>913</v>
      </c>
      <c r="AD2129" t="s">
        <v>918</v>
      </c>
      <c r="AE2129" t="s">
        <v>921</v>
      </c>
      <c r="AF2129" s="1">
        <v>1996</v>
      </c>
      <c r="AG2129" s="1">
        <v>2014</v>
      </c>
      <c r="AH2129" s="67">
        <f t="shared" si="165"/>
        <v>0.38513513513513514</v>
      </c>
      <c r="AI2129" s="67">
        <f t="shared" si="169"/>
        <v>0.17403572932019962</v>
      </c>
      <c r="AJ2129" s="67">
        <f t="shared" si="166"/>
        <v>4.4025105667543918E-2</v>
      </c>
      <c r="AK2129" s="67">
        <f t="shared" si="167"/>
        <v>0.72624516460272637</v>
      </c>
      <c r="AL2129" s="69">
        <f t="shared" si="168"/>
        <v>1</v>
      </c>
    </row>
    <row r="2130" spans="1:38">
      <c r="A2130" s="1">
        <v>2129</v>
      </c>
      <c r="B2130" s="35" t="s">
        <v>1395</v>
      </c>
      <c r="C2130" t="s">
        <v>4</v>
      </c>
      <c r="D2130" t="s">
        <v>20</v>
      </c>
      <c r="E2130" t="s">
        <v>102</v>
      </c>
      <c r="F2130" t="s">
        <v>138</v>
      </c>
      <c r="G2130" t="s">
        <v>169</v>
      </c>
      <c r="H2130" t="s">
        <v>294</v>
      </c>
      <c r="I2130" s="1">
        <v>1.4E-2</v>
      </c>
      <c r="J2130" s="1">
        <v>7.0000000000000007E-2</v>
      </c>
      <c r="K2130" s="1">
        <v>0</v>
      </c>
      <c r="L2130" t="s">
        <v>458</v>
      </c>
      <c r="M2130" t="s">
        <v>473</v>
      </c>
      <c r="N2130" t="s">
        <v>605</v>
      </c>
      <c r="O2130" t="s">
        <v>782</v>
      </c>
      <c r="P2130" t="s">
        <v>811</v>
      </c>
      <c r="Q2130" t="s">
        <v>850</v>
      </c>
      <c r="R2130" t="s">
        <v>853</v>
      </c>
      <c r="S2130" t="s">
        <v>860</v>
      </c>
      <c r="T2130" t="s">
        <v>865</v>
      </c>
      <c r="U2130" t="s">
        <v>867</v>
      </c>
      <c r="V2130" s="1"/>
      <c r="W2130" s="1"/>
      <c r="X2130" s="1">
        <v>9.41E-3</v>
      </c>
      <c r="Y2130" s="1">
        <v>3.3532597124576569E-2</v>
      </c>
      <c r="Z2130" t="s">
        <v>875</v>
      </c>
      <c r="AA2130" s="1">
        <v>36</v>
      </c>
      <c r="AB2130" t="s">
        <v>881</v>
      </c>
      <c r="AC2130" t="s">
        <v>913</v>
      </c>
      <c r="AD2130" t="s">
        <v>918</v>
      </c>
      <c r="AE2130" t="s">
        <v>921</v>
      </c>
      <c r="AF2130" s="1">
        <v>1996</v>
      </c>
      <c r="AG2130" s="1">
        <v>2014</v>
      </c>
      <c r="AH2130" s="67">
        <f t="shared" si="165"/>
        <v>0.13442857142857143</v>
      </c>
      <c r="AI2130" s="67">
        <f t="shared" si="169"/>
        <v>0.47903710177966524</v>
      </c>
      <c r="AJ2130" s="67">
        <f t="shared" si="166"/>
        <v>-0.80448414805957236</v>
      </c>
      <c r="AK2130" s="67">
        <f t="shared" si="167"/>
        <v>1.0733412909167153</v>
      </c>
      <c r="AL2130" s="69">
        <f t="shared" si="168"/>
        <v>1</v>
      </c>
    </row>
    <row r="2131" spans="1:38">
      <c r="A2131" s="1">
        <v>2130</v>
      </c>
      <c r="B2131" s="35" t="s">
        <v>1395</v>
      </c>
      <c r="C2131" t="s">
        <v>4</v>
      </c>
      <c r="D2131" t="s">
        <v>20</v>
      </c>
      <c r="E2131" t="s">
        <v>102</v>
      </c>
      <c r="F2131" t="s">
        <v>138</v>
      </c>
      <c r="G2131" t="s">
        <v>167</v>
      </c>
      <c r="H2131" t="s">
        <v>292</v>
      </c>
      <c r="I2131" s="1">
        <v>5.6000000000000001E-2</v>
      </c>
      <c r="J2131" s="1">
        <v>0.19900000000000001</v>
      </c>
      <c r="K2131" s="1">
        <v>0</v>
      </c>
      <c r="L2131" t="s">
        <v>458</v>
      </c>
      <c r="M2131" t="s">
        <v>473</v>
      </c>
      <c r="N2131" t="s">
        <v>605</v>
      </c>
      <c r="O2131" t="s">
        <v>782</v>
      </c>
      <c r="P2131" t="s">
        <v>811</v>
      </c>
      <c r="Q2131" t="s">
        <v>850</v>
      </c>
      <c r="R2131" t="s">
        <v>853</v>
      </c>
      <c r="S2131" t="s">
        <v>860</v>
      </c>
      <c r="T2131" t="s">
        <v>865</v>
      </c>
      <c r="U2131" t="s">
        <v>867</v>
      </c>
      <c r="V2131" s="1"/>
      <c r="W2131" s="1"/>
      <c r="X2131" s="1">
        <v>5.2999999999999999E-2</v>
      </c>
      <c r="Y2131" s="1">
        <v>2.4943059310317039E-2</v>
      </c>
      <c r="Z2131" t="s">
        <v>875</v>
      </c>
      <c r="AA2131" s="1">
        <v>44</v>
      </c>
      <c r="AB2131" t="s">
        <v>881</v>
      </c>
      <c r="AC2131" t="s">
        <v>913</v>
      </c>
      <c r="AD2131" t="s">
        <v>918</v>
      </c>
      <c r="AE2131" t="s">
        <v>921</v>
      </c>
      <c r="AF2131" s="1">
        <v>1996</v>
      </c>
      <c r="AG2131" s="1">
        <v>2014</v>
      </c>
      <c r="AH2131" s="67">
        <f t="shared" si="165"/>
        <v>0.26633165829145727</v>
      </c>
      <c r="AI2131" s="67">
        <f t="shared" si="169"/>
        <v>0.12534200658450773</v>
      </c>
      <c r="AJ2131" s="67">
        <f t="shared" si="166"/>
        <v>2.0661325385822132E-2</v>
      </c>
      <c r="AK2131" s="67">
        <f t="shared" si="167"/>
        <v>0.51200199119709244</v>
      </c>
      <c r="AL2131" s="69">
        <f t="shared" si="168"/>
        <v>1</v>
      </c>
    </row>
    <row r="2132" spans="1:38">
      <c r="A2132" s="1">
        <v>2131</v>
      </c>
      <c r="B2132" s="35" t="s">
        <v>1395</v>
      </c>
      <c r="C2132" t="s">
        <v>4</v>
      </c>
      <c r="D2132" t="s">
        <v>20</v>
      </c>
      <c r="E2132" t="s">
        <v>102</v>
      </c>
      <c r="F2132" t="s">
        <v>138</v>
      </c>
      <c r="G2132" t="s">
        <v>168</v>
      </c>
      <c r="H2132" t="s">
        <v>293</v>
      </c>
      <c r="I2132" s="1">
        <v>-7.2999999999999995E-2</v>
      </c>
      <c r="J2132" s="1">
        <v>1.3320000000000001</v>
      </c>
      <c r="K2132" s="1">
        <v>0</v>
      </c>
      <c r="L2132" t="s">
        <v>458</v>
      </c>
      <c r="M2132" t="s">
        <v>473</v>
      </c>
      <c r="N2132" t="s">
        <v>605</v>
      </c>
      <c r="O2132" t="s">
        <v>782</v>
      </c>
      <c r="P2132" t="s">
        <v>811</v>
      </c>
      <c r="Q2132" t="s">
        <v>850</v>
      </c>
      <c r="R2132" t="s">
        <v>853</v>
      </c>
      <c r="S2132" t="s">
        <v>860</v>
      </c>
      <c r="T2132" t="s">
        <v>865</v>
      </c>
      <c r="U2132" t="s">
        <v>867</v>
      </c>
      <c r="V2132" s="1"/>
      <c r="W2132" s="1"/>
      <c r="X2132" s="1">
        <v>0.46400000000000002</v>
      </c>
      <c r="Y2132" s="1">
        <v>0.20439404249191284</v>
      </c>
      <c r="Z2132" t="s">
        <v>875</v>
      </c>
      <c r="AA2132" s="1">
        <v>44</v>
      </c>
      <c r="AB2132" t="s">
        <v>881</v>
      </c>
      <c r="AC2132" t="s">
        <v>913</v>
      </c>
      <c r="AD2132" t="s">
        <v>918</v>
      </c>
      <c r="AE2132" t="s">
        <v>921</v>
      </c>
      <c r="AF2132" s="1">
        <v>1996</v>
      </c>
      <c r="AG2132" s="1">
        <v>2014</v>
      </c>
      <c r="AH2132" s="67">
        <f t="shared" si="165"/>
        <v>0.34834834834834832</v>
      </c>
      <c r="AI2132" s="67">
        <f t="shared" si="169"/>
        <v>0.15344898084978439</v>
      </c>
      <c r="AJ2132" s="67">
        <f t="shared" si="166"/>
        <v>4.7588345882770944E-2</v>
      </c>
      <c r="AK2132" s="67">
        <f t="shared" si="167"/>
        <v>0.64910835081392571</v>
      </c>
      <c r="AL2132" s="69">
        <f t="shared" si="168"/>
        <v>1</v>
      </c>
    </row>
    <row r="2133" spans="1:38">
      <c r="A2133" s="1">
        <v>2132</v>
      </c>
      <c r="B2133" s="35" t="s">
        <v>1395</v>
      </c>
      <c r="C2133" t="s">
        <v>4</v>
      </c>
      <c r="D2133" t="s">
        <v>20</v>
      </c>
      <c r="E2133" t="s">
        <v>102</v>
      </c>
      <c r="F2133" t="s">
        <v>138</v>
      </c>
      <c r="G2133" t="s">
        <v>169</v>
      </c>
      <c r="H2133" t="s">
        <v>294</v>
      </c>
      <c r="I2133" s="1">
        <v>1.4E-2</v>
      </c>
      <c r="J2133" s="1">
        <v>7.0000000000000007E-2</v>
      </c>
      <c r="K2133" s="1">
        <v>0</v>
      </c>
      <c r="L2133" t="s">
        <v>458</v>
      </c>
      <c r="M2133" t="s">
        <v>473</v>
      </c>
      <c r="N2133" t="s">
        <v>605</v>
      </c>
      <c r="O2133" t="s">
        <v>782</v>
      </c>
      <c r="P2133" t="s">
        <v>811</v>
      </c>
      <c r="Q2133" t="s">
        <v>850</v>
      </c>
      <c r="R2133" t="s">
        <v>853</v>
      </c>
      <c r="S2133" t="s">
        <v>860</v>
      </c>
      <c r="T2133" t="s">
        <v>865</v>
      </c>
      <c r="U2133" t="s">
        <v>867</v>
      </c>
      <c r="V2133" s="1"/>
      <c r="W2133" s="1"/>
      <c r="X2133" s="1">
        <v>1.66E-2</v>
      </c>
      <c r="Y2133" s="1">
        <v>3.4866303205490112E-2</v>
      </c>
      <c r="Z2133" t="s">
        <v>875</v>
      </c>
      <c r="AA2133" s="1">
        <v>36</v>
      </c>
      <c r="AB2133" t="s">
        <v>881</v>
      </c>
      <c r="AC2133" t="s">
        <v>913</v>
      </c>
      <c r="AD2133" t="s">
        <v>918</v>
      </c>
      <c r="AE2133" t="s">
        <v>921</v>
      </c>
      <c r="AF2133" s="1">
        <v>1996</v>
      </c>
      <c r="AG2133" s="1">
        <v>2014</v>
      </c>
      <c r="AH2133" s="67">
        <f t="shared" si="165"/>
        <v>0.23714285714285713</v>
      </c>
      <c r="AI2133" s="67">
        <f t="shared" si="169"/>
        <v>0.49809004579271582</v>
      </c>
      <c r="AJ2133" s="67">
        <f t="shared" si="166"/>
        <v>-0.73911363261086593</v>
      </c>
      <c r="AK2133" s="67">
        <f t="shared" si="167"/>
        <v>1.2133993468965802</v>
      </c>
      <c r="AL2133" s="69">
        <f t="shared" si="168"/>
        <v>1</v>
      </c>
    </row>
    <row r="2134" spans="1:38">
      <c r="A2134" s="1">
        <v>2133</v>
      </c>
      <c r="B2134" s="35" t="s">
        <v>1395</v>
      </c>
      <c r="C2134" t="s">
        <v>4</v>
      </c>
      <c r="D2134" t="s">
        <v>11</v>
      </c>
      <c r="E2134" t="s">
        <v>102</v>
      </c>
      <c r="F2134" t="s">
        <v>134</v>
      </c>
      <c r="G2134" t="s">
        <v>164</v>
      </c>
      <c r="H2134" t="s">
        <v>289</v>
      </c>
      <c r="I2134" s="1">
        <v>0.17199999999999999</v>
      </c>
      <c r="J2134" s="1">
        <v>1.792</v>
      </c>
      <c r="K2134" s="1">
        <v>0</v>
      </c>
      <c r="L2134" t="s">
        <v>458</v>
      </c>
      <c r="M2134" t="s">
        <v>469</v>
      </c>
      <c r="N2134" t="s">
        <v>606</v>
      </c>
      <c r="O2134" t="s">
        <v>782</v>
      </c>
      <c r="P2134" t="s">
        <v>812</v>
      </c>
      <c r="Q2134" t="s">
        <v>850</v>
      </c>
      <c r="R2134" t="s">
        <v>853</v>
      </c>
      <c r="S2134" t="s">
        <v>860</v>
      </c>
      <c r="T2134" t="s">
        <v>865</v>
      </c>
      <c r="U2134" t="s">
        <v>867</v>
      </c>
      <c r="V2134" s="1"/>
      <c r="W2134" s="1"/>
      <c r="X2134" s="1">
        <v>-0.48699999999999999</v>
      </c>
      <c r="Y2134" s="1">
        <v>0.21606616675853729</v>
      </c>
      <c r="Z2134" t="s">
        <v>875</v>
      </c>
      <c r="AA2134" s="1">
        <v>48</v>
      </c>
      <c r="AB2134" t="s">
        <v>881</v>
      </c>
      <c r="AC2134" t="s">
        <v>913</v>
      </c>
      <c r="AD2134" t="s">
        <v>918</v>
      </c>
      <c r="AE2134" t="s">
        <v>921</v>
      </c>
      <c r="AF2134" s="1">
        <v>1996</v>
      </c>
      <c r="AG2134" s="1">
        <v>2014</v>
      </c>
      <c r="AH2134" s="67">
        <f t="shared" si="165"/>
        <v>-0.27176339285714285</v>
      </c>
      <c r="AI2134" s="67">
        <f t="shared" si="169"/>
        <v>0.12057263770007662</v>
      </c>
      <c r="AJ2134" s="67">
        <f t="shared" si="166"/>
        <v>-0.50808576274929296</v>
      </c>
      <c r="AK2134" s="67">
        <f t="shared" si="167"/>
        <v>-3.5441022964992686E-2</v>
      </c>
      <c r="AL2134" s="69">
        <f t="shared" si="168"/>
        <v>1</v>
      </c>
    </row>
    <row r="2135" spans="1:38">
      <c r="A2135" s="1">
        <v>2134</v>
      </c>
      <c r="B2135" s="35" t="s">
        <v>1395</v>
      </c>
      <c r="C2135" t="s">
        <v>4</v>
      </c>
      <c r="D2135" t="s">
        <v>11</v>
      </c>
      <c r="E2135" t="s">
        <v>102</v>
      </c>
      <c r="F2135" t="s">
        <v>134</v>
      </c>
      <c r="G2135" t="s">
        <v>165</v>
      </c>
      <c r="H2135" t="s">
        <v>290</v>
      </c>
      <c r="I2135" s="1">
        <v>-9.1999999999999998E-2</v>
      </c>
      <c r="J2135" s="1">
        <v>3.524</v>
      </c>
      <c r="K2135" s="1">
        <v>0</v>
      </c>
      <c r="L2135" t="s">
        <v>458</v>
      </c>
      <c r="M2135" t="s">
        <v>469</v>
      </c>
      <c r="N2135" t="s">
        <v>606</v>
      </c>
      <c r="O2135" t="s">
        <v>782</v>
      </c>
      <c r="P2135" t="s">
        <v>812</v>
      </c>
      <c r="Q2135" t="s">
        <v>850</v>
      </c>
      <c r="R2135" t="s">
        <v>853</v>
      </c>
      <c r="S2135" t="s">
        <v>860</v>
      </c>
      <c r="T2135" t="s">
        <v>865</v>
      </c>
      <c r="U2135" t="s">
        <v>867</v>
      </c>
      <c r="V2135" s="1"/>
      <c r="W2135" s="1"/>
      <c r="X2135" s="1">
        <v>-1.0369999999999999</v>
      </c>
      <c r="Y2135" s="1">
        <v>0.44062930345535278</v>
      </c>
      <c r="Z2135" t="s">
        <v>875</v>
      </c>
      <c r="AA2135" s="1">
        <v>47</v>
      </c>
      <c r="AB2135" t="s">
        <v>881</v>
      </c>
      <c r="AC2135" t="s">
        <v>913</v>
      </c>
      <c r="AD2135" t="s">
        <v>918</v>
      </c>
      <c r="AE2135" t="s">
        <v>921</v>
      </c>
      <c r="AF2135" s="1">
        <v>1996</v>
      </c>
      <c r="AG2135" s="1">
        <v>2014</v>
      </c>
      <c r="AH2135" s="67">
        <f t="shared" si="165"/>
        <v>-0.29426787741203175</v>
      </c>
      <c r="AI2135" s="67">
        <f t="shared" si="169"/>
        <v>0.12503669224045197</v>
      </c>
      <c r="AJ2135" s="67">
        <f t="shared" si="166"/>
        <v>-0.53933979420331757</v>
      </c>
      <c r="AK2135" s="67">
        <f t="shared" si="167"/>
        <v>-4.919596062074591E-2</v>
      </c>
      <c r="AL2135" s="69">
        <f t="shared" si="168"/>
        <v>1</v>
      </c>
    </row>
    <row r="2136" spans="1:38">
      <c r="A2136" s="1">
        <v>2135</v>
      </c>
      <c r="B2136" s="35" t="s">
        <v>1395</v>
      </c>
      <c r="C2136" t="s">
        <v>4</v>
      </c>
      <c r="D2136" t="s">
        <v>11</v>
      </c>
      <c r="E2136" t="s">
        <v>102</v>
      </c>
      <c r="F2136" t="s">
        <v>134</v>
      </c>
      <c r="G2136" t="s">
        <v>166</v>
      </c>
      <c r="H2136" t="s">
        <v>291</v>
      </c>
      <c r="I2136" s="1">
        <v>5.5E-2</v>
      </c>
      <c r="J2136" s="1">
        <v>0.76500000000000001</v>
      </c>
      <c r="K2136" s="1">
        <v>0</v>
      </c>
      <c r="L2136" t="s">
        <v>458</v>
      </c>
      <c r="M2136" t="s">
        <v>469</v>
      </c>
      <c r="N2136" t="s">
        <v>606</v>
      </c>
      <c r="O2136" t="s">
        <v>782</v>
      </c>
      <c r="P2136" t="s">
        <v>812</v>
      </c>
      <c r="Q2136" t="s">
        <v>850</v>
      </c>
      <c r="R2136" t="s">
        <v>853</v>
      </c>
      <c r="S2136" t="s">
        <v>860</v>
      </c>
      <c r="T2136" t="s">
        <v>865</v>
      </c>
      <c r="U2136" t="s">
        <v>867</v>
      </c>
      <c r="V2136" s="1"/>
      <c r="W2136" s="1"/>
      <c r="X2136" s="1">
        <v>5.6899999999999999E-2</v>
      </c>
      <c r="Y2136" s="1">
        <v>0.11093123257160187</v>
      </c>
      <c r="Z2136" t="s">
        <v>875</v>
      </c>
      <c r="AA2136" s="1">
        <v>48</v>
      </c>
      <c r="AB2136" t="s">
        <v>881</v>
      </c>
      <c r="AC2136" t="s">
        <v>913</v>
      </c>
      <c r="AD2136" t="s">
        <v>918</v>
      </c>
      <c r="AE2136" t="s">
        <v>921</v>
      </c>
      <c r="AF2136" s="1">
        <v>1996</v>
      </c>
      <c r="AG2136" s="1">
        <v>2014</v>
      </c>
      <c r="AH2136" s="67">
        <f t="shared" si="165"/>
        <v>7.4379084967320264E-2</v>
      </c>
      <c r="AI2136" s="67">
        <f t="shared" si="169"/>
        <v>0.14500814715242075</v>
      </c>
      <c r="AJ2136" s="67">
        <f t="shared" si="166"/>
        <v>-0.20983688345142437</v>
      </c>
      <c r="AK2136" s="67">
        <f t="shared" si="167"/>
        <v>0.3585950533860649</v>
      </c>
      <c r="AL2136" s="69">
        <f t="shared" si="168"/>
        <v>1</v>
      </c>
    </row>
    <row r="2137" spans="1:38">
      <c r="A2137" s="1">
        <v>2136</v>
      </c>
      <c r="B2137" s="35" t="s">
        <v>1395</v>
      </c>
      <c r="C2137" t="s">
        <v>4</v>
      </c>
      <c r="D2137" t="s">
        <v>11</v>
      </c>
      <c r="E2137" t="s">
        <v>102</v>
      </c>
      <c r="F2137" t="s">
        <v>138</v>
      </c>
      <c r="G2137" t="s">
        <v>167</v>
      </c>
      <c r="H2137" t="s">
        <v>292</v>
      </c>
      <c r="I2137" s="1">
        <v>5.6000000000000001E-2</v>
      </c>
      <c r="J2137" s="1">
        <v>0.19900000000000001</v>
      </c>
      <c r="K2137" s="1">
        <v>0</v>
      </c>
      <c r="L2137" t="s">
        <v>458</v>
      </c>
      <c r="M2137" t="s">
        <v>469</v>
      </c>
      <c r="N2137" t="s">
        <v>606</v>
      </c>
      <c r="O2137" t="s">
        <v>782</v>
      </c>
      <c r="P2137" t="s">
        <v>812</v>
      </c>
      <c r="Q2137" t="s">
        <v>850</v>
      </c>
      <c r="R2137" t="s">
        <v>853</v>
      </c>
      <c r="S2137" t="s">
        <v>860</v>
      </c>
      <c r="T2137" t="s">
        <v>865</v>
      </c>
      <c r="U2137" t="s">
        <v>867</v>
      </c>
      <c r="V2137" s="1"/>
      <c r="W2137" s="1"/>
      <c r="X2137" s="1">
        <v>7.8799999999999995E-2</v>
      </c>
      <c r="Y2137" s="1">
        <v>3.5514615476131439E-2</v>
      </c>
      <c r="Z2137" t="s">
        <v>875</v>
      </c>
      <c r="AA2137" s="1">
        <v>44</v>
      </c>
      <c r="AB2137" t="s">
        <v>881</v>
      </c>
      <c r="AC2137" t="s">
        <v>913</v>
      </c>
      <c r="AD2137" t="s">
        <v>918</v>
      </c>
      <c r="AE2137" t="s">
        <v>921</v>
      </c>
      <c r="AF2137" s="1">
        <v>1996</v>
      </c>
      <c r="AG2137" s="1">
        <v>2014</v>
      </c>
      <c r="AH2137" s="67">
        <f t="shared" si="165"/>
        <v>0.39597989949748741</v>
      </c>
      <c r="AI2137" s="67">
        <f t="shared" si="169"/>
        <v>0.17846540440267053</v>
      </c>
      <c r="AJ2137" s="67">
        <f t="shared" si="166"/>
        <v>4.6187706868253187E-2</v>
      </c>
      <c r="AK2137" s="67">
        <f t="shared" si="167"/>
        <v>0.74577209212672169</v>
      </c>
      <c r="AL2137" s="69">
        <f t="shared" si="168"/>
        <v>1</v>
      </c>
    </row>
    <row r="2138" spans="1:38">
      <c r="A2138" s="1">
        <v>2137</v>
      </c>
      <c r="B2138" s="35" t="s">
        <v>1395</v>
      </c>
      <c r="C2138" t="s">
        <v>4</v>
      </c>
      <c r="D2138" t="s">
        <v>11</v>
      </c>
      <c r="E2138" t="s">
        <v>102</v>
      </c>
      <c r="F2138" t="s">
        <v>138</v>
      </c>
      <c r="G2138" t="s">
        <v>168</v>
      </c>
      <c r="H2138" t="s">
        <v>293</v>
      </c>
      <c r="I2138" s="1">
        <v>-7.2999999999999995E-2</v>
      </c>
      <c r="J2138" s="1">
        <v>1.3320000000000001</v>
      </c>
      <c r="K2138" s="1">
        <v>0</v>
      </c>
      <c r="L2138" t="s">
        <v>458</v>
      </c>
      <c r="M2138" t="s">
        <v>469</v>
      </c>
      <c r="N2138" t="s">
        <v>606</v>
      </c>
      <c r="O2138" t="s">
        <v>782</v>
      </c>
      <c r="P2138" t="s">
        <v>812</v>
      </c>
      <c r="Q2138" t="s">
        <v>850</v>
      </c>
      <c r="R2138" t="s">
        <v>853</v>
      </c>
      <c r="S2138" t="s">
        <v>860</v>
      </c>
      <c r="T2138" t="s">
        <v>865</v>
      </c>
      <c r="U2138" t="s">
        <v>867</v>
      </c>
      <c r="V2138" s="1"/>
      <c r="W2138" s="1"/>
      <c r="X2138" s="1">
        <v>0.68799999999999994</v>
      </c>
      <c r="Y2138" s="1">
        <v>0.39983052015304565</v>
      </c>
      <c r="Z2138" t="s">
        <v>875</v>
      </c>
      <c r="AA2138" s="1">
        <v>44</v>
      </c>
      <c r="AB2138" t="s">
        <v>881</v>
      </c>
      <c r="AC2138" t="s">
        <v>913</v>
      </c>
      <c r="AD2138" t="s">
        <v>918</v>
      </c>
      <c r="AE2138" t="s">
        <v>921</v>
      </c>
      <c r="AF2138" s="1">
        <v>1996</v>
      </c>
      <c r="AG2138" s="1">
        <v>2014</v>
      </c>
      <c r="AH2138" s="67">
        <f t="shared" si="165"/>
        <v>0.51651651651651642</v>
      </c>
      <c r="AI2138" s="67">
        <f t="shared" si="169"/>
        <v>0.30017306317796216</v>
      </c>
      <c r="AJ2138" s="67">
        <f t="shared" si="166"/>
        <v>-7.1822687312289357E-2</v>
      </c>
      <c r="AK2138" s="67">
        <f t="shared" si="167"/>
        <v>1.1048557203453222</v>
      </c>
      <c r="AL2138" s="69">
        <f t="shared" si="168"/>
        <v>1</v>
      </c>
    </row>
    <row r="2139" spans="1:38">
      <c r="A2139" s="1">
        <v>2138</v>
      </c>
      <c r="B2139" s="35" t="s">
        <v>1395</v>
      </c>
      <c r="C2139" t="s">
        <v>4</v>
      </c>
      <c r="D2139" t="s">
        <v>11</v>
      </c>
      <c r="E2139" t="s">
        <v>102</v>
      </c>
      <c r="F2139" t="s">
        <v>138</v>
      </c>
      <c r="G2139" t="s">
        <v>169</v>
      </c>
      <c r="H2139" t="s">
        <v>294</v>
      </c>
      <c r="I2139" s="1">
        <v>1.4E-2</v>
      </c>
      <c r="J2139" s="1">
        <v>7.0000000000000007E-2</v>
      </c>
      <c r="K2139" s="1">
        <v>0</v>
      </c>
      <c r="L2139" t="s">
        <v>458</v>
      </c>
      <c r="M2139" t="s">
        <v>469</v>
      </c>
      <c r="N2139" t="s">
        <v>606</v>
      </c>
      <c r="O2139" t="s">
        <v>782</v>
      </c>
      <c r="P2139" t="s">
        <v>812</v>
      </c>
      <c r="Q2139" t="s">
        <v>850</v>
      </c>
      <c r="R2139" t="s">
        <v>853</v>
      </c>
      <c r="S2139" t="s">
        <v>860</v>
      </c>
      <c r="T2139" t="s">
        <v>865</v>
      </c>
      <c r="U2139" t="s">
        <v>867</v>
      </c>
      <c r="V2139" s="1"/>
      <c r="W2139" s="1"/>
      <c r="X2139" s="1">
        <v>-2.2800000000000001E-2</v>
      </c>
      <c r="Y2139" s="1">
        <v>1.5993893146514893E-2</v>
      </c>
      <c r="Z2139" t="s">
        <v>875</v>
      </c>
      <c r="AA2139" s="1">
        <v>36</v>
      </c>
      <c r="AB2139" t="s">
        <v>881</v>
      </c>
      <c r="AC2139" t="s">
        <v>913</v>
      </c>
      <c r="AD2139" t="s">
        <v>918</v>
      </c>
      <c r="AE2139" t="s">
        <v>921</v>
      </c>
      <c r="AF2139" s="1">
        <v>1996</v>
      </c>
      <c r="AG2139" s="1">
        <v>2014</v>
      </c>
      <c r="AH2139" s="67">
        <f t="shared" si="165"/>
        <v>-0.32571428571428568</v>
      </c>
      <c r="AI2139" s="67">
        <f t="shared" si="169"/>
        <v>0.22848418780735558</v>
      </c>
      <c r="AJ2139" s="67">
        <f t="shared" si="166"/>
        <v>-0.77354329381670262</v>
      </c>
      <c r="AK2139" s="67">
        <f t="shared" si="167"/>
        <v>0.12211472238813126</v>
      </c>
      <c r="AL2139" s="69">
        <f t="shared" si="168"/>
        <v>1</v>
      </c>
    </row>
    <row r="2140" spans="1:38">
      <c r="A2140" s="1">
        <v>2139</v>
      </c>
      <c r="B2140" s="35" t="s">
        <v>1395</v>
      </c>
      <c r="C2140" t="s">
        <v>4</v>
      </c>
      <c r="D2140" t="s">
        <v>11</v>
      </c>
      <c r="E2140" t="s">
        <v>102</v>
      </c>
      <c r="F2140" t="s">
        <v>134</v>
      </c>
      <c r="G2140" t="s">
        <v>164</v>
      </c>
      <c r="H2140" t="s">
        <v>289</v>
      </c>
      <c r="I2140" s="1">
        <v>0.17199999999999999</v>
      </c>
      <c r="J2140" s="1">
        <v>1.792</v>
      </c>
      <c r="K2140" s="1">
        <v>0</v>
      </c>
      <c r="L2140" t="s">
        <v>458</v>
      </c>
      <c r="M2140" t="s">
        <v>473</v>
      </c>
      <c r="N2140" t="s">
        <v>607</v>
      </c>
      <c r="O2140" t="s">
        <v>782</v>
      </c>
      <c r="P2140" t="s">
        <v>813</v>
      </c>
      <c r="Q2140" t="s">
        <v>850</v>
      </c>
      <c r="R2140" t="s">
        <v>853</v>
      </c>
      <c r="S2140" t="s">
        <v>860</v>
      </c>
      <c r="T2140" t="s">
        <v>865</v>
      </c>
      <c r="U2140" t="s">
        <v>867</v>
      </c>
      <c r="V2140" s="1"/>
      <c r="W2140" s="1"/>
      <c r="X2140" s="1">
        <v>-1.105</v>
      </c>
      <c r="Y2140" s="1">
        <v>0.50919538736343384</v>
      </c>
      <c r="Z2140" t="s">
        <v>875</v>
      </c>
      <c r="AA2140" s="1">
        <v>48</v>
      </c>
      <c r="AB2140" t="s">
        <v>881</v>
      </c>
      <c r="AC2140" t="s">
        <v>913</v>
      </c>
      <c r="AD2140" t="s">
        <v>918</v>
      </c>
      <c r="AE2140" t="s">
        <v>921</v>
      </c>
      <c r="AF2140" s="1">
        <v>1996</v>
      </c>
      <c r="AG2140" s="1">
        <v>2014</v>
      </c>
      <c r="AH2140" s="67">
        <f t="shared" si="165"/>
        <v>-0.6166294642857143</v>
      </c>
      <c r="AI2140" s="67">
        <f t="shared" si="169"/>
        <v>0.28414921169834478</v>
      </c>
      <c r="AJ2140" s="67">
        <f t="shared" si="166"/>
        <v>-1.1735619192144702</v>
      </c>
      <c r="AK2140" s="67">
        <f t="shared" si="167"/>
        <v>-5.9697009356958541E-2</v>
      </c>
      <c r="AL2140" s="69">
        <f t="shared" si="168"/>
        <v>1</v>
      </c>
    </row>
    <row r="2141" spans="1:38">
      <c r="A2141" s="1">
        <v>2140</v>
      </c>
      <c r="B2141" s="35" t="s">
        <v>1395</v>
      </c>
      <c r="C2141" t="s">
        <v>4</v>
      </c>
      <c r="D2141" t="s">
        <v>11</v>
      </c>
      <c r="E2141" t="s">
        <v>102</v>
      </c>
      <c r="F2141" t="s">
        <v>134</v>
      </c>
      <c r="G2141" t="s">
        <v>165</v>
      </c>
      <c r="H2141" t="s">
        <v>290</v>
      </c>
      <c r="I2141" s="1">
        <v>-9.1999999999999998E-2</v>
      </c>
      <c r="J2141" s="1">
        <v>3.524</v>
      </c>
      <c r="K2141" s="1">
        <v>0</v>
      </c>
      <c r="L2141" t="s">
        <v>458</v>
      </c>
      <c r="M2141" t="s">
        <v>473</v>
      </c>
      <c r="N2141" t="s">
        <v>607</v>
      </c>
      <c r="O2141" t="s">
        <v>782</v>
      </c>
      <c r="P2141" t="s">
        <v>813</v>
      </c>
      <c r="Q2141" t="s">
        <v>850</v>
      </c>
      <c r="R2141" t="s">
        <v>853</v>
      </c>
      <c r="S2141" t="s">
        <v>860</v>
      </c>
      <c r="T2141" t="s">
        <v>865</v>
      </c>
      <c r="U2141" t="s">
        <v>867</v>
      </c>
      <c r="V2141" s="1"/>
      <c r="W2141" s="1"/>
      <c r="X2141" s="1">
        <v>-1.075</v>
      </c>
      <c r="Y2141" s="1">
        <v>0.57268214225769043</v>
      </c>
      <c r="Z2141" t="s">
        <v>875</v>
      </c>
      <c r="AA2141" s="1">
        <v>47</v>
      </c>
      <c r="AB2141" t="s">
        <v>881</v>
      </c>
      <c r="AC2141" t="s">
        <v>913</v>
      </c>
      <c r="AD2141" t="s">
        <v>918</v>
      </c>
      <c r="AE2141" t="s">
        <v>921</v>
      </c>
      <c r="AF2141" s="1">
        <v>1996</v>
      </c>
      <c r="AG2141" s="1">
        <v>2014</v>
      </c>
      <c r="AH2141" s="67">
        <f t="shared" si="165"/>
        <v>-0.30505107832009082</v>
      </c>
      <c r="AI2141" s="67">
        <f t="shared" si="169"/>
        <v>0.16250912095848197</v>
      </c>
      <c r="AJ2141" s="67">
        <f t="shared" si="166"/>
        <v>-0.62356895539871549</v>
      </c>
      <c r="AK2141" s="67">
        <f t="shared" si="167"/>
        <v>1.3466798758533849E-2</v>
      </c>
      <c r="AL2141" s="69">
        <f t="shared" si="168"/>
        <v>1</v>
      </c>
    </row>
    <row r="2142" spans="1:38">
      <c r="A2142" s="1">
        <v>2141</v>
      </c>
      <c r="B2142" s="35" t="s">
        <v>1395</v>
      </c>
      <c r="C2142" t="s">
        <v>4</v>
      </c>
      <c r="D2142" t="s">
        <v>11</v>
      </c>
      <c r="E2142" t="s">
        <v>102</v>
      </c>
      <c r="F2142" t="s">
        <v>134</v>
      </c>
      <c r="G2142" t="s">
        <v>166</v>
      </c>
      <c r="H2142" t="s">
        <v>291</v>
      </c>
      <c r="I2142" s="1">
        <v>5.5E-2</v>
      </c>
      <c r="J2142" s="1">
        <v>0.76500000000000001</v>
      </c>
      <c r="K2142" s="1">
        <v>0</v>
      </c>
      <c r="L2142" t="s">
        <v>458</v>
      </c>
      <c r="M2142" t="s">
        <v>473</v>
      </c>
      <c r="N2142" t="s">
        <v>607</v>
      </c>
      <c r="O2142" t="s">
        <v>782</v>
      </c>
      <c r="P2142" t="s">
        <v>813</v>
      </c>
      <c r="Q2142" t="s">
        <v>850</v>
      </c>
      <c r="R2142" t="s">
        <v>853</v>
      </c>
      <c r="S2142" t="s">
        <v>860</v>
      </c>
      <c r="T2142" t="s">
        <v>865</v>
      </c>
      <c r="U2142" t="s">
        <v>867</v>
      </c>
      <c r="V2142" s="1"/>
      <c r="W2142" s="1"/>
      <c r="X2142" s="1">
        <v>1.6799999999999999E-2</v>
      </c>
      <c r="Y2142" s="1">
        <v>0.19983114302158356</v>
      </c>
      <c r="Z2142" t="s">
        <v>875</v>
      </c>
      <c r="AA2142" s="1">
        <v>48</v>
      </c>
      <c r="AB2142" t="s">
        <v>881</v>
      </c>
      <c r="AC2142" t="s">
        <v>913</v>
      </c>
      <c r="AD2142" t="s">
        <v>918</v>
      </c>
      <c r="AE2142" t="s">
        <v>921</v>
      </c>
      <c r="AF2142" s="1">
        <v>1996</v>
      </c>
      <c r="AG2142" s="1">
        <v>2014</v>
      </c>
      <c r="AH2142" s="67">
        <f t="shared" si="165"/>
        <v>2.1960784313725487E-2</v>
      </c>
      <c r="AI2142" s="67">
        <f t="shared" si="169"/>
        <v>0.26121718042037068</v>
      </c>
      <c r="AJ2142" s="67">
        <f t="shared" si="166"/>
        <v>-0.49002488931020105</v>
      </c>
      <c r="AK2142" s="67">
        <f t="shared" si="167"/>
        <v>0.53394645793765205</v>
      </c>
      <c r="AL2142" s="69">
        <f t="shared" si="168"/>
        <v>1</v>
      </c>
    </row>
    <row r="2143" spans="1:38">
      <c r="A2143" s="1">
        <v>2142</v>
      </c>
      <c r="B2143" s="35" t="s">
        <v>1395</v>
      </c>
      <c r="C2143" t="s">
        <v>4</v>
      </c>
      <c r="D2143" t="s">
        <v>11</v>
      </c>
      <c r="E2143" t="s">
        <v>102</v>
      </c>
      <c r="F2143" t="s">
        <v>138</v>
      </c>
      <c r="G2143" t="s">
        <v>167</v>
      </c>
      <c r="H2143" t="s">
        <v>292</v>
      </c>
      <c r="I2143" s="1">
        <v>5.6000000000000001E-2</v>
      </c>
      <c r="J2143" s="1">
        <v>0.19900000000000001</v>
      </c>
      <c r="K2143" s="1">
        <v>0</v>
      </c>
      <c r="L2143" t="s">
        <v>458</v>
      </c>
      <c r="M2143" t="s">
        <v>473</v>
      </c>
      <c r="N2143" t="s">
        <v>607</v>
      </c>
      <c r="O2143" t="s">
        <v>782</v>
      </c>
      <c r="P2143" t="s">
        <v>813</v>
      </c>
      <c r="Q2143" t="s">
        <v>850</v>
      </c>
      <c r="R2143" t="s">
        <v>853</v>
      </c>
      <c r="S2143" t="s">
        <v>860</v>
      </c>
      <c r="T2143" t="s">
        <v>865</v>
      </c>
      <c r="U2143" t="s">
        <v>867</v>
      </c>
      <c r="V2143" s="1"/>
      <c r="W2143" s="1"/>
      <c r="X2143" s="1">
        <v>2.47E-2</v>
      </c>
      <c r="Y2143" s="1">
        <v>3.7757564336061478E-2</v>
      </c>
      <c r="Z2143" t="s">
        <v>875</v>
      </c>
      <c r="AA2143" s="1">
        <v>44</v>
      </c>
      <c r="AB2143" t="s">
        <v>881</v>
      </c>
      <c r="AC2143" t="s">
        <v>913</v>
      </c>
      <c r="AD2143" t="s">
        <v>918</v>
      </c>
      <c r="AE2143" t="s">
        <v>921</v>
      </c>
      <c r="AF2143" s="1">
        <v>1996</v>
      </c>
      <c r="AG2143" s="1">
        <v>2014</v>
      </c>
      <c r="AH2143" s="67">
        <f t="shared" si="165"/>
        <v>0.12412060301507537</v>
      </c>
      <c r="AI2143" s="67">
        <f t="shared" si="169"/>
        <v>0.18973650420131394</v>
      </c>
      <c r="AJ2143" s="67">
        <f t="shared" si="166"/>
        <v>-0.24776294521949993</v>
      </c>
      <c r="AK2143" s="67">
        <f t="shared" si="167"/>
        <v>0.49600415124965069</v>
      </c>
      <c r="AL2143" s="69">
        <f t="shared" si="168"/>
        <v>1</v>
      </c>
    </row>
    <row r="2144" spans="1:38">
      <c r="A2144" s="1">
        <v>2143</v>
      </c>
      <c r="B2144" s="35" t="s">
        <v>1395</v>
      </c>
      <c r="C2144" t="s">
        <v>4</v>
      </c>
      <c r="D2144" t="s">
        <v>11</v>
      </c>
      <c r="E2144" t="s">
        <v>102</v>
      </c>
      <c r="F2144" t="s">
        <v>138</v>
      </c>
      <c r="G2144" t="s">
        <v>168</v>
      </c>
      <c r="H2144" t="s">
        <v>293</v>
      </c>
      <c r="I2144" s="1">
        <v>-7.2999999999999995E-2</v>
      </c>
      <c r="J2144" s="1">
        <v>1.3320000000000001</v>
      </c>
      <c r="K2144" s="1">
        <v>0</v>
      </c>
      <c r="L2144" t="s">
        <v>458</v>
      </c>
      <c r="M2144" t="s">
        <v>473</v>
      </c>
      <c r="N2144" t="s">
        <v>607</v>
      </c>
      <c r="O2144" t="s">
        <v>782</v>
      </c>
      <c r="P2144" t="s">
        <v>813</v>
      </c>
      <c r="Q2144" t="s">
        <v>850</v>
      </c>
      <c r="R2144" t="s">
        <v>853</v>
      </c>
      <c r="S2144" t="s">
        <v>860</v>
      </c>
      <c r="T2144" t="s">
        <v>865</v>
      </c>
      <c r="U2144" t="s">
        <v>867</v>
      </c>
      <c r="V2144" s="1"/>
      <c r="W2144" s="1"/>
      <c r="X2144" s="1">
        <v>0.224</v>
      </c>
      <c r="Y2144" s="1">
        <v>0.38140428066253662</v>
      </c>
      <c r="Z2144" t="s">
        <v>875</v>
      </c>
      <c r="AA2144" s="1">
        <v>44</v>
      </c>
      <c r="AB2144" t="s">
        <v>881</v>
      </c>
      <c r="AC2144" t="s">
        <v>913</v>
      </c>
      <c r="AD2144" t="s">
        <v>918</v>
      </c>
      <c r="AE2144" t="s">
        <v>921</v>
      </c>
      <c r="AF2144" s="1">
        <v>1996</v>
      </c>
      <c r="AG2144" s="1">
        <v>2014</v>
      </c>
      <c r="AH2144" s="67">
        <f t="shared" si="165"/>
        <v>0.16816816816816815</v>
      </c>
      <c r="AI2144" s="67">
        <f t="shared" si="169"/>
        <v>0.28633955004694939</v>
      </c>
      <c r="AJ2144" s="67">
        <f t="shared" si="166"/>
        <v>-0.39305734992385266</v>
      </c>
      <c r="AK2144" s="67">
        <f t="shared" si="167"/>
        <v>0.72939368626018897</v>
      </c>
      <c r="AL2144" s="69">
        <f t="shared" si="168"/>
        <v>1</v>
      </c>
    </row>
    <row r="2145" spans="1:38">
      <c r="A2145" s="1">
        <v>2144</v>
      </c>
      <c r="B2145" s="35" t="s">
        <v>1395</v>
      </c>
      <c r="C2145" t="s">
        <v>4</v>
      </c>
      <c r="D2145" t="s">
        <v>11</v>
      </c>
      <c r="E2145" t="s">
        <v>102</v>
      </c>
      <c r="F2145" t="s">
        <v>138</v>
      </c>
      <c r="G2145" t="s">
        <v>169</v>
      </c>
      <c r="H2145" t="s">
        <v>294</v>
      </c>
      <c r="I2145" s="1">
        <v>1.4E-2</v>
      </c>
      <c r="J2145" s="1">
        <v>7.0000000000000007E-2</v>
      </c>
      <c r="K2145" s="1">
        <v>0</v>
      </c>
      <c r="L2145" t="s">
        <v>458</v>
      </c>
      <c r="M2145" t="s">
        <v>473</v>
      </c>
      <c r="N2145" t="s">
        <v>607</v>
      </c>
      <c r="O2145" t="s">
        <v>782</v>
      </c>
      <c r="P2145" t="s">
        <v>813</v>
      </c>
      <c r="Q2145" t="s">
        <v>850</v>
      </c>
      <c r="R2145" t="s">
        <v>853</v>
      </c>
      <c r="S2145" t="s">
        <v>860</v>
      </c>
      <c r="T2145" t="s">
        <v>865</v>
      </c>
      <c r="U2145" t="s">
        <v>867</v>
      </c>
      <c r="V2145" s="1"/>
      <c r="W2145" s="1"/>
      <c r="X2145" s="1">
        <v>5.1299999999999998E-2</v>
      </c>
      <c r="Y2145" s="1">
        <v>7.5352869927883148E-2</v>
      </c>
      <c r="Z2145" t="s">
        <v>875</v>
      </c>
      <c r="AA2145" s="1">
        <v>36</v>
      </c>
      <c r="AB2145" t="s">
        <v>881</v>
      </c>
      <c r="AC2145" t="s">
        <v>913</v>
      </c>
      <c r="AD2145" t="s">
        <v>918</v>
      </c>
      <c r="AE2145" t="s">
        <v>921</v>
      </c>
      <c r="AF2145" s="1">
        <v>1996</v>
      </c>
      <c r="AG2145" s="1">
        <v>2014</v>
      </c>
      <c r="AH2145" s="67">
        <f t="shared" si="165"/>
        <v>0.73285714285714276</v>
      </c>
      <c r="AI2145" s="67">
        <f t="shared" si="169"/>
        <v>1.0764695703983307</v>
      </c>
      <c r="AJ2145" s="67">
        <f t="shared" si="166"/>
        <v>-1.3770232151235855</v>
      </c>
      <c r="AK2145" s="67">
        <f t="shared" si="167"/>
        <v>2.8427375008378708</v>
      </c>
      <c r="AL2145" s="69">
        <f t="shared" si="168"/>
        <v>1</v>
      </c>
    </row>
    <row r="2146" spans="1:38">
      <c r="A2146" s="1">
        <v>2145</v>
      </c>
      <c r="B2146" s="35" t="s">
        <v>1395</v>
      </c>
      <c r="C2146" t="s">
        <v>4</v>
      </c>
      <c r="D2146" t="s">
        <v>14</v>
      </c>
      <c r="E2146" t="s">
        <v>114</v>
      </c>
      <c r="F2146" t="s">
        <v>134</v>
      </c>
      <c r="G2146" t="s">
        <v>164</v>
      </c>
      <c r="H2146" t="s">
        <v>289</v>
      </c>
      <c r="I2146" s="1">
        <v>0.17199999999999999</v>
      </c>
      <c r="J2146" s="1">
        <v>1.792</v>
      </c>
      <c r="K2146" s="1">
        <v>0</v>
      </c>
      <c r="L2146" t="s">
        <v>458</v>
      </c>
      <c r="M2146" t="s">
        <v>473</v>
      </c>
      <c r="N2146" t="s">
        <v>608</v>
      </c>
      <c r="O2146" t="s">
        <v>782</v>
      </c>
      <c r="P2146" t="s">
        <v>811</v>
      </c>
      <c r="Q2146" t="s">
        <v>850</v>
      </c>
      <c r="R2146" t="s">
        <v>853</v>
      </c>
      <c r="S2146" t="s">
        <v>860</v>
      </c>
      <c r="T2146" t="s">
        <v>865</v>
      </c>
      <c r="U2146" t="s">
        <v>867</v>
      </c>
      <c r="V2146" s="1"/>
      <c r="W2146" s="1"/>
      <c r="X2146" s="1">
        <v>-0.71</v>
      </c>
      <c r="Y2146" s="1">
        <v>0.28490337729454041</v>
      </c>
      <c r="Z2146" t="s">
        <v>875</v>
      </c>
      <c r="AA2146" s="1">
        <v>48</v>
      </c>
      <c r="AB2146" t="s">
        <v>881</v>
      </c>
      <c r="AC2146" t="s">
        <v>913</v>
      </c>
      <c r="AD2146" t="s">
        <v>918</v>
      </c>
      <c r="AE2146" t="s">
        <v>921</v>
      </c>
      <c r="AF2146" s="1">
        <v>1996</v>
      </c>
      <c r="AG2146" s="1">
        <v>2014</v>
      </c>
      <c r="AH2146" s="67">
        <f t="shared" si="165"/>
        <v>-0.3962053571428571</v>
      </c>
      <c r="AI2146" s="67">
        <f t="shared" si="169"/>
        <v>0.15898625965097121</v>
      </c>
      <c r="AJ2146" s="67">
        <f t="shared" si="166"/>
        <v>-0.70781842605876066</v>
      </c>
      <c r="AK2146" s="67">
        <f t="shared" si="167"/>
        <v>-8.4592288226953527E-2</v>
      </c>
      <c r="AL2146" s="69">
        <f t="shared" si="168"/>
        <v>1</v>
      </c>
    </row>
    <row r="2147" spans="1:38">
      <c r="A2147" s="1">
        <v>2146</v>
      </c>
      <c r="B2147" s="35" t="s">
        <v>1395</v>
      </c>
      <c r="C2147" t="s">
        <v>4</v>
      </c>
      <c r="D2147" t="s">
        <v>14</v>
      </c>
      <c r="E2147" t="s">
        <v>114</v>
      </c>
      <c r="F2147" t="s">
        <v>134</v>
      </c>
      <c r="G2147" t="s">
        <v>165</v>
      </c>
      <c r="H2147" t="s">
        <v>290</v>
      </c>
      <c r="I2147" s="1">
        <v>-9.1999999999999998E-2</v>
      </c>
      <c r="J2147" s="1">
        <v>3.524</v>
      </c>
      <c r="K2147" s="1">
        <v>0</v>
      </c>
      <c r="L2147" t="s">
        <v>458</v>
      </c>
      <c r="M2147" t="s">
        <v>473</v>
      </c>
      <c r="N2147" t="s">
        <v>608</v>
      </c>
      <c r="O2147" t="s">
        <v>782</v>
      </c>
      <c r="P2147" t="s">
        <v>811</v>
      </c>
      <c r="Q2147" t="s">
        <v>850</v>
      </c>
      <c r="R2147" t="s">
        <v>853</v>
      </c>
      <c r="S2147" t="s">
        <v>860</v>
      </c>
      <c r="T2147" t="s">
        <v>865</v>
      </c>
      <c r="U2147" t="s">
        <v>867</v>
      </c>
      <c r="V2147" s="1"/>
      <c r="W2147" s="1"/>
      <c r="X2147" s="1">
        <v>-0.93500000000000005</v>
      </c>
      <c r="Y2147" s="1">
        <v>0.41453647613525391</v>
      </c>
      <c r="Z2147" t="s">
        <v>875</v>
      </c>
      <c r="AA2147" s="1">
        <v>48</v>
      </c>
      <c r="AB2147" t="s">
        <v>881</v>
      </c>
      <c r="AC2147" t="s">
        <v>913</v>
      </c>
      <c r="AD2147" t="s">
        <v>918</v>
      </c>
      <c r="AE2147" t="s">
        <v>921</v>
      </c>
      <c r="AF2147" s="1">
        <v>1996</v>
      </c>
      <c r="AG2147" s="1">
        <v>2014</v>
      </c>
      <c r="AH2147" s="67">
        <f t="shared" si="165"/>
        <v>-0.26532349602724181</v>
      </c>
      <c r="AI2147" s="67">
        <f t="shared" si="169"/>
        <v>0.11763237120750679</v>
      </c>
      <c r="AJ2147" s="67">
        <f t="shared" si="166"/>
        <v>-0.49588294359395513</v>
      </c>
      <c r="AK2147" s="67">
        <f t="shared" si="167"/>
        <v>-3.4764048460528496E-2</v>
      </c>
      <c r="AL2147" s="69">
        <f t="shared" si="168"/>
        <v>1</v>
      </c>
    </row>
    <row r="2148" spans="1:38">
      <c r="A2148" s="1">
        <v>2147</v>
      </c>
      <c r="B2148" s="35" t="s">
        <v>1395</v>
      </c>
      <c r="C2148" t="s">
        <v>4</v>
      </c>
      <c r="D2148" t="s">
        <v>14</v>
      </c>
      <c r="E2148" t="s">
        <v>114</v>
      </c>
      <c r="F2148" t="s">
        <v>138</v>
      </c>
      <c r="G2148" t="s">
        <v>167</v>
      </c>
      <c r="H2148" t="s">
        <v>292</v>
      </c>
      <c r="I2148" s="1">
        <v>5.6000000000000001E-2</v>
      </c>
      <c r="J2148" s="1">
        <v>0.19900000000000001</v>
      </c>
      <c r="K2148" s="1">
        <v>0</v>
      </c>
      <c r="L2148" t="s">
        <v>458</v>
      </c>
      <c r="M2148" t="s">
        <v>473</v>
      </c>
      <c r="N2148" t="s">
        <v>608</v>
      </c>
      <c r="O2148" t="s">
        <v>782</v>
      </c>
      <c r="P2148" t="s">
        <v>811</v>
      </c>
      <c r="Q2148" t="s">
        <v>850</v>
      </c>
      <c r="R2148" t="s">
        <v>853</v>
      </c>
      <c r="S2148" t="s">
        <v>860</v>
      </c>
      <c r="T2148" t="s">
        <v>865</v>
      </c>
      <c r="U2148" t="s">
        <v>867</v>
      </c>
      <c r="V2148" s="1"/>
      <c r="W2148" s="1"/>
      <c r="X2148" s="1">
        <v>5.9799999999999999E-2</v>
      </c>
      <c r="Y2148" s="1">
        <v>2.7472278103232384E-2</v>
      </c>
      <c r="Z2148" t="s">
        <v>875</v>
      </c>
      <c r="AA2148" s="1">
        <v>48</v>
      </c>
      <c r="AB2148" t="s">
        <v>881</v>
      </c>
      <c r="AC2148" t="s">
        <v>913</v>
      </c>
      <c r="AD2148" t="s">
        <v>918</v>
      </c>
      <c r="AE2148" t="s">
        <v>921</v>
      </c>
      <c r="AF2148" s="1">
        <v>1996</v>
      </c>
      <c r="AG2148" s="1">
        <v>2014</v>
      </c>
      <c r="AH2148" s="67">
        <f t="shared" si="165"/>
        <v>0.30050251256281407</v>
      </c>
      <c r="AI2148" s="67">
        <f t="shared" si="169"/>
        <v>0.13805164875996173</v>
      </c>
      <c r="AJ2148" s="67">
        <f t="shared" si="166"/>
        <v>2.9921280993289057E-2</v>
      </c>
      <c r="AK2148" s="67">
        <f t="shared" si="167"/>
        <v>0.57108374413233909</v>
      </c>
      <c r="AL2148" s="69">
        <f t="shared" si="168"/>
        <v>1</v>
      </c>
    </row>
    <row r="2149" spans="1:38">
      <c r="A2149" s="1">
        <v>2148</v>
      </c>
      <c r="B2149" s="35" t="s">
        <v>1395</v>
      </c>
      <c r="C2149" t="s">
        <v>4</v>
      </c>
      <c r="D2149" t="s">
        <v>14</v>
      </c>
      <c r="E2149" t="s">
        <v>114</v>
      </c>
      <c r="F2149" t="s">
        <v>138</v>
      </c>
      <c r="G2149" t="s">
        <v>168</v>
      </c>
      <c r="H2149" t="s">
        <v>293</v>
      </c>
      <c r="I2149" s="1">
        <v>-7.2999999999999995E-2</v>
      </c>
      <c r="J2149" s="1">
        <v>1.3320000000000001</v>
      </c>
      <c r="K2149" s="1">
        <v>0</v>
      </c>
      <c r="L2149" t="s">
        <v>458</v>
      </c>
      <c r="M2149" t="s">
        <v>473</v>
      </c>
      <c r="N2149" t="s">
        <v>608</v>
      </c>
      <c r="O2149" t="s">
        <v>782</v>
      </c>
      <c r="P2149" t="s">
        <v>811</v>
      </c>
      <c r="Q2149" t="s">
        <v>850</v>
      </c>
      <c r="R2149" t="s">
        <v>853</v>
      </c>
      <c r="S2149" t="s">
        <v>860</v>
      </c>
      <c r="T2149" t="s">
        <v>865</v>
      </c>
      <c r="U2149" t="s">
        <v>867</v>
      </c>
      <c r="V2149" s="1"/>
      <c r="W2149" s="1"/>
      <c r="X2149" s="1">
        <v>0.52300000000000002</v>
      </c>
      <c r="Y2149" s="1">
        <v>0.24860331416130066</v>
      </c>
      <c r="Z2149" t="s">
        <v>875</v>
      </c>
      <c r="AA2149" s="1">
        <v>48</v>
      </c>
      <c r="AB2149" t="s">
        <v>881</v>
      </c>
      <c r="AC2149" t="s">
        <v>913</v>
      </c>
      <c r="AD2149" t="s">
        <v>918</v>
      </c>
      <c r="AE2149" t="s">
        <v>921</v>
      </c>
      <c r="AF2149" s="1">
        <v>1996</v>
      </c>
      <c r="AG2149" s="1">
        <v>2014</v>
      </c>
      <c r="AH2149" s="67">
        <f t="shared" si="165"/>
        <v>0.39264264264264265</v>
      </c>
      <c r="AI2149" s="67">
        <f t="shared" si="169"/>
        <v>0.1866391247457212</v>
      </c>
      <c r="AJ2149" s="67">
        <f t="shared" si="166"/>
        <v>2.682995814102912E-2</v>
      </c>
      <c r="AK2149" s="67">
        <f t="shared" si="167"/>
        <v>0.75845532714425623</v>
      </c>
      <c r="AL2149" s="69">
        <f t="shared" si="168"/>
        <v>1</v>
      </c>
    </row>
    <row r="2150" spans="1:38">
      <c r="A2150" s="1">
        <v>2149</v>
      </c>
      <c r="B2150" s="35" t="s">
        <v>1395</v>
      </c>
      <c r="C2150" t="s">
        <v>4</v>
      </c>
      <c r="D2150" t="s">
        <v>14</v>
      </c>
      <c r="E2150" t="s">
        <v>114</v>
      </c>
      <c r="F2150" t="s">
        <v>134</v>
      </c>
      <c r="G2150" t="s">
        <v>164</v>
      </c>
      <c r="H2150" t="s">
        <v>289</v>
      </c>
      <c r="I2150" s="1">
        <v>0.17199999999999999</v>
      </c>
      <c r="J2150" s="1">
        <v>1.792</v>
      </c>
      <c r="K2150" s="1">
        <v>0</v>
      </c>
      <c r="L2150" t="s">
        <v>458</v>
      </c>
      <c r="M2150" t="s">
        <v>473</v>
      </c>
      <c r="N2150" t="s">
        <v>608</v>
      </c>
      <c r="O2150" t="s">
        <v>782</v>
      </c>
      <c r="P2150" t="s">
        <v>811</v>
      </c>
      <c r="Q2150" t="s">
        <v>850</v>
      </c>
      <c r="R2150" t="s">
        <v>853</v>
      </c>
      <c r="S2150" t="s">
        <v>860</v>
      </c>
      <c r="T2150" t="s">
        <v>865</v>
      </c>
      <c r="U2150" t="s">
        <v>867</v>
      </c>
      <c r="V2150" s="1"/>
      <c r="W2150" s="1"/>
      <c r="X2150" s="1">
        <v>-0.63</v>
      </c>
      <c r="Y2150" s="1">
        <v>0.2617756724357605</v>
      </c>
      <c r="Z2150" t="s">
        <v>875</v>
      </c>
      <c r="AA2150" s="1">
        <v>48</v>
      </c>
      <c r="AB2150" t="s">
        <v>881</v>
      </c>
      <c r="AC2150" t="s">
        <v>913</v>
      </c>
      <c r="AD2150" t="s">
        <v>918</v>
      </c>
      <c r="AE2150" t="s">
        <v>921</v>
      </c>
      <c r="AF2150" s="1">
        <v>1996</v>
      </c>
      <c r="AG2150" s="1">
        <v>2014</v>
      </c>
      <c r="AH2150" s="67">
        <f t="shared" si="165"/>
        <v>-0.3515625</v>
      </c>
      <c r="AI2150" s="67">
        <f t="shared" si="169"/>
        <v>0.14608017435031279</v>
      </c>
      <c r="AJ2150" s="67">
        <f t="shared" si="166"/>
        <v>-0.63787964172661304</v>
      </c>
      <c r="AK2150" s="67">
        <f t="shared" si="167"/>
        <v>-6.5245358273386955E-2</v>
      </c>
      <c r="AL2150" s="69">
        <f t="shared" si="168"/>
        <v>1</v>
      </c>
    </row>
    <row r="2151" spans="1:38">
      <c r="A2151" s="1">
        <v>2150</v>
      </c>
      <c r="B2151" s="35" t="s">
        <v>1395</v>
      </c>
      <c r="C2151" t="s">
        <v>4</v>
      </c>
      <c r="D2151" t="s">
        <v>14</v>
      </c>
      <c r="E2151" t="s">
        <v>114</v>
      </c>
      <c r="F2151" t="s">
        <v>134</v>
      </c>
      <c r="G2151" t="s">
        <v>165</v>
      </c>
      <c r="H2151" t="s">
        <v>290</v>
      </c>
      <c r="I2151" s="1">
        <v>-9.1999999999999998E-2</v>
      </c>
      <c r="J2151" s="1">
        <v>3.524</v>
      </c>
      <c r="K2151" s="1">
        <v>0</v>
      </c>
      <c r="L2151" t="s">
        <v>458</v>
      </c>
      <c r="M2151" t="s">
        <v>473</v>
      </c>
      <c r="N2151" t="s">
        <v>608</v>
      </c>
      <c r="O2151" t="s">
        <v>782</v>
      </c>
      <c r="P2151" t="s">
        <v>811</v>
      </c>
      <c r="Q2151" t="s">
        <v>850</v>
      </c>
      <c r="R2151" t="s">
        <v>853</v>
      </c>
      <c r="S2151" t="s">
        <v>860</v>
      </c>
      <c r="T2151" t="s">
        <v>865</v>
      </c>
      <c r="U2151" t="s">
        <v>867</v>
      </c>
      <c r="V2151" s="1"/>
      <c r="W2151" s="1"/>
      <c r="X2151" s="1">
        <v>-1.008</v>
      </c>
      <c r="Y2151" s="1">
        <v>0.42423689365386963</v>
      </c>
      <c r="Z2151" t="s">
        <v>875</v>
      </c>
      <c r="AA2151" s="1">
        <v>48</v>
      </c>
      <c r="AB2151" t="s">
        <v>881</v>
      </c>
      <c r="AC2151" t="s">
        <v>913</v>
      </c>
      <c r="AD2151" t="s">
        <v>918</v>
      </c>
      <c r="AE2151" t="s">
        <v>921</v>
      </c>
      <c r="AF2151" s="1">
        <v>1996</v>
      </c>
      <c r="AG2151" s="1">
        <v>2014</v>
      </c>
      <c r="AH2151" s="67">
        <f t="shared" si="165"/>
        <v>-0.28603859250851305</v>
      </c>
      <c r="AI2151" s="67">
        <f t="shared" si="169"/>
        <v>0.12038504360211964</v>
      </c>
      <c r="AJ2151" s="67">
        <f t="shared" si="166"/>
        <v>-0.52199327796866757</v>
      </c>
      <c r="AK2151" s="67">
        <f t="shared" si="167"/>
        <v>-5.008390704835855E-2</v>
      </c>
      <c r="AL2151" s="69">
        <f t="shared" si="168"/>
        <v>1</v>
      </c>
    </row>
    <row r="2152" spans="1:38">
      <c r="A2152" s="1">
        <v>2151</v>
      </c>
      <c r="B2152" s="35" t="s">
        <v>1395</v>
      </c>
      <c r="C2152" t="s">
        <v>4</v>
      </c>
      <c r="D2152" t="s">
        <v>14</v>
      </c>
      <c r="E2152" t="s">
        <v>114</v>
      </c>
      <c r="F2152" t="s">
        <v>138</v>
      </c>
      <c r="G2152" t="s">
        <v>167</v>
      </c>
      <c r="H2152" t="s">
        <v>292</v>
      </c>
      <c r="I2152" s="1">
        <v>5.6000000000000001E-2</v>
      </c>
      <c r="J2152" s="1">
        <v>0.19900000000000001</v>
      </c>
      <c r="K2152" s="1">
        <v>0</v>
      </c>
      <c r="L2152" t="s">
        <v>458</v>
      </c>
      <c r="M2152" t="s">
        <v>473</v>
      </c>
      <c r="N2152" t="s">
        <v>608</v>
      </c>
      <c r="O2152" t="s">
        <v>782</v>
      </c>
      <c r="P2152" t="s">
        <v>811</v>
      </c>
      <c r="Q2152" t="s">
        <v>850</v>
      </c>
      <c r="R2152" t="s">
        <v>853</v>
      </c>
      <c r="S2152" t="s">
        <v>860</v>
      </c>
      <c r="T2152" t="s">
        <v>865</v>
      </c>
      <c r="U2152" t="s">
        <v>867</v>
      </c>
      <c r="V2152" s="1"/>
      <c r="W2152" s="1"/>
      <c r="X2152" s="1">
        <v>5.9799999999999999E-2</v>
      </c>
      <c r="Y2152" s="1">
        <v>2.7772130444645882E-2</v>
      </c>
      <c r="Z2152" t="s">
        <v>875</v>
      </c>
      <c r="AA2152" s="1">
        <v>48</v>
      </c>
      <c r="AB2152" t="s">
        <v>881</v>
      </c>
      <c r="AC2152" t="s">
        <v>913</v>
      </c>
      <c r="AD2152" t="s">
        <v>918</v>
      </c>
      <c r="AE2152" t="s">
        <v>921</v>
      </c>
      <c r="AF2152" s="1">
        <v>1996</v>
      </c>
      <c r="AG2152" s="1">
        <v>2014</v>
      </c>
      <c r="AH2152" s="67">
        <f t="shared" si="165"/>
        <v>0.30050251256281407</v>
      </c>
      <c r="AI2152" s="67">
        <f t="shared" si="169"/>
        <v>0.13955844444545668</v>
      </c>
      <c r="AJ2152" s="67">
        <f t="shared" si="166"/>
        <v>2.6967961449718969E-2</v>
      </c>
      <c r="AK2152" s="67">
        <f t="shared" si="167"/>
        <v>0.57403706367590912</v>
      </c>
      <c r="AL2152" s="69">
        <f t="shared" si="168"/>
        <v>1</v>
      </c>
    </row>
    <row r="2153" spans="1:38">
      <c r="A2153" s="1">
        <v>2152</v>
      </c>
      <c r="B2153" s="35" t="s">
        <v>1395</v>
      </c>
      <c r="C2153" t="s">
        <v>4</v>
      </c>
      <c r="D2153" t="s">
        <v>14</v>
      </c>
      <c r="E2153" t="s">
        <v>114</v>
      </c>
      <c r="F2153" t="s">
        <v>138</v>
      </c>
      <c r="G2153" t="s">
        <v>168</v>
      </c>
      <c r="H2153" t="s">
        <v>293</v>
      </c>
      <c r="I2153" s="1">
        <v>-7.2999999999999995E-2</v>
      </c>
      <c r="J2153" s="1">
        <v>1.3320000000000001</v>
      </c>
      <c r="K2153" s="1">
        <v>0</v>
      </c>
      <c r="L2153" t="s">
        <v>458</v>
      </c>
      <c r="M2153" t="s">
        <v>473</v>
      </c>
      <c r="N2153" t="s">
        <v>608</v>
      </c>
      <c r="O2153" t="s">
        <v>782</v>
      </c>
      <c r="P2153" t="s">
        <v>811</v>
      </c>
      <c r="Q2153" t="s">
        <v>850</v>
      </c>
      <c r="R2153" t="s">
        <v>853</v>
      </c>
      <c r="S2153" t="s">
        <v>860</v>
      </c>
      <c r="T2153" t="s">
        <v>865</v>
      </c>
      <c r="U2153" t="s">
        <v>867</v>
      </c>
      <c r="V2153" s="1"/>
      <c r="W2153" s="1"/>
      <c r="X2153" s="1">
        <v>0.52400000000000002</v>
      </c>
      <c r="Y2153" s="1">
        <v>0.24961988627910614</v>
      </c>
      <c r="Z2153" t="s">
        <v>875</v>
      </c>
      <c r="AA2153" s="1">
        <v>48</v>
      </c>
      <c r="AB2153" t="s">
        <v>881</v>
      </c>
      <c r="AC2153" t="s">
        <v>913</v>
      </c>
      <c r="AD2153" t="s">
        <v>918</v>
      </c>
      <c r="AE2153" t="s">
        <v>921</v>
      </c>
      <c r="AF2153" s="1">
        <v>1996</v>
      </c>
      <c r="AG2153" s="1">
        <v>2014</v>
      </c>
      <c r="AH2153" s="67">
        <f t="shared" si="165"/>
        <v>0.39339339339339341</v>
      </c>
      <c r="AI2153" s="67">
        <f t="shared" si="169"/>
        <v>0.18740231702635596</v>
      </c>
      <c r="AJ2153" s="67">
        <f t="shared" si="166"/>
        <v>2.6084852021735716E-2</v>
      </c>
      <c r="AK2153" s="67">
        <f t="shared" si="167"/>
        <v>0.7607019347650511</v>
      </c>
      <c r="AL2153" s="69">
        <f t="shared" si="168"/>
        <v>1</v>
      </c>
    </row>
    <row r="2154" spans="1:38">
      <c r="A2154" s="1">
        <v>2153</v>
      </c>
      <c r="B2154" s="35" t="s">
        <v>1395</v>
      </c>
      <c r="C2154" t="s">
        <v>4</v>
      </c>
      <c r="D2154" t="s">
        <v>14</v>
      </c>
      <c r="E2154" t="s">
        <v>114</v>
      </c>
      <c r="F2154" t="s">
        <v>134</v>
      </c>
      <c r="G2154" t="s">
        <v>164</v>
      </c>
      <c r="H2154" t="s">
        <v>289</v>
      </c>
      <c r="I2154" s="1">
        <v>0.17199999999999999</v>
      </c>
      <c r="J2154" s="1">
        <v>1.792</v>
      </c>
      <c r="K2154" s="1">
        <v>0</v>
      </c>
      <c r="L2154" t="s">
        <v>458</v>
      </c>
      <c r="M2154" t="s">
        <v>473</v>
      </c>
      <c r="N2154" t="s">
        <v>608</v>
      </c>
      <c r="O2154" t="s">
        <v>782</v>
      </c>
      <c r="P2154" t="s">
        <v>811</v>
      </c>
      <c r="Q2154" t="s">
        <v>850</v>
      </c>
      <c r="R2154" t="s">
        <v>853</v>
      </c>
      <c r="S2154" t="s">
        <v>860</v>
      </c>
      <c r="T2154" t="s">
        <v>865</v>
      </c>
      <c r="U2154" t="s">
        <v>867</v>
      </c>
      <c r="V2154" s="1"/>
      <c r="W2154" s="1"/>
      <c r="X2154" s="1">
        <v>-0.71799999999999997</v>
      </c>
      <c r="Y2154" s="1">
        <v>0.27948898077011108</v>
      </c>
      <c r="Z2154" t="s">
        <v>875</v>
      </c>
      <c r="AA2154" s="1">
        <v>48</v>
      </c>
      <c r="AB2154" t="s">
        <v>881</v>
      </c>
      <c r="AC2154" t="s">
        <v>913</v>
      </c>
      <c r="AD2154" t="s">
        <v>918</v>
      </c>
      <c r="AE2154" t="s">
        <v>921</v>
      </c>
      <c r="AF2154" s="1">
        <v>1996</v>
      </c>
      <c r="AG2154" s="1">
        <v>2014</v>
      </c>
      <c r="AH2154" s="67">
        <f t="shared" si="165"/>
        <v>-0.40066964285714285</v>
      </c>
      <c r="AI2154" s="67">
        <f t="shared" si="169"/>
        <v>0.15596483301903519</v>
      </c>
      <c r="AJ2154" s="67">
        <f t="shared" si="166"/>
        <v>-0.70636071557445179</v>
      </c>
      <c r="AK2154" s="67">
        <f t="shared" si="167"/>
        <v>-9.4978570139833907E-2</v>
      </c>
      <c r="AL2154" s="69">
        <f t="shared" si="168"/>
        <v>1</v>
      </c>
    </row>
    <row r="2155" spans="1:38">
      <c r="A2155" s="1">
        <v>2154</v>
      </c>
      <c r="B2155" s="35" t="s">
        <v>1395</v>
      </c>
      <c r="C2155" t="s">
        <v>4</v>
      </c>
      <c r="D2155" t="s">
        <v>14</v>
      </c>
      <c r="E2155" t="s">
        <v>114</v>
      </c>
      <c r="F2155" t="s">
        <v>134</v>
      </c>
      <c r="G2155" t="s">
        <v>165</v>
      </c>
      <c r="H2155" t="s">
        <v>290</v>
      </c>
      <c r="I2155" s="1">
        <v>-9.1999999999999998E-2</v>
      </c>
      <c r="J2155" s="1">
        <v>3.524</v>
      </c>
      <c r="K2155" s="1">
        <v>0</v>
      </c>
      <c r="L2155" t="s">
        <v>458</v>
      </c>
      <c r="M2155" t="s">
        <v>473</v>
      </c>
      <c r="N2155" t="s">
        <v>608</v>
      </c>
      <c r="O2155" t="s">
        <v>782</v>
      </c>
      <c r="P2155" t="s">
        <v>811</v>
      </c>
      <c r="Q2155" t="s">
        <v>850</v>
      </c>
      <c r="R2155" t="s">
        <v>853</v>
      </c>
      <c r="S2155" t="s">
        <v>860</v>
      </c>
      <c r="T2155" t="s">
        <v>865</v>
      </c>
      <c r="U2155" t="s">
        <v>867</v>
      </c>
      <c r="V2155" s="1"/>
      <c r="W2155" s="1"/>
      <c r="X2155" s="1">
        <v>-0.91500000000000004</v>
      </c>
      <c r="Y2155" s="1">
        <v>0.3948955237865448</v>
      </c>
      <c r="Z2155" t="s">
        <v>875</v>
      </c>
      <c r="AA2155" s="1">
        <v>48</v>
      </c>
      <c r="AB2155" t="s">
        <v>881</v>
      </c>
      <c r="AC2155" t="s">
        <v>913</v>
      </c>
      <c r="AD2155" t="s">
        <v>918</v>
      </c>
      <c r="AE2155" t="s">
        <v>921</v>
      </c>
      <c r="AF2155" s="1">
        <v>1996</v>
      </c>
      <c r="AG2155" s="1">
        <v>2014</v>
      </c>
      <c r="AH2155" s="67">
        <f t="shared" si="165"/>
        <v>-0.25964812712826335</v>
      </c>
      <c r="AI2155" s="67">
        <f t="shared" si="169"/>
        <v>0.11205888870219773</v>
      </c>
      <c r="AJ2155" s="67">
        <f t="shared" si="166"/>
        <v>-0.47928354898457093</v>
      </c>
      <c r="AK2155" s="67">
        <f t="shared" si="167"/>
        <v>-4.0012705271955801E-2</v>
      </c>
      <c r="AL2155" s="69">
        <f t="shared" si="168"/>
        <v>1</v>
      </c>
    </row>
    <row r="2156" spans="1:38">
      <c r="A2156" s="1">
        <v>2155</v>
      </c>
      <c r="B2156" s="35" t="s">
        <v>1395</v>
      </c>
      <c r="C2156" t="s">
        <v>4</v>
      </c>
      <c r="D2156" t="s">
        <v>14</v>
      </c>
      <c r="E2156" t="s">
        <v>114</v>
      </c>
      <c r="F2156" t="s">
        <v>138</v>
      </c>
      <c r="G2156" t="s">
        <v>167</v>
      </c>
      <c r="H2156" t="s">
        <v>292</v>
      </c>
      <c r="I2156" s="1">
        <v>5.6000000000000001E-2</v>
      </c>
      <c r="J2156" s="1">
        <v>0.19900000000000001</v>
      </c>
      <c r="K2156" s="1">
        <v>0</v>
      </c>
      <c r="L2156" t="s">
        <v>458</v>
      </c>
      <c r="M2156" t="s">
        <v>473</v>
      </c>
      <c r="N2156" t="s">
        <v>608</v>
      </c>
      <c r="O2156" t="s">
        <v>782</v>
      </c>
      <c r="P2156" t="s">
        <v>811</v>
      </c>
      <c r="Q2156" t="s">
        <v>850</v>
      </c>
      <c r="R2156" t="s">
        <v>853</v>
      </c>
      <c r="S2156" t="s">
        <v>860</v>
      </c>
      <c r="T2156" t="s">
        <v>865</v>
      </c>
      <c r="U2156" t="s">
        <v>867</v>
      </c>
      <c r="V2156" s="1"/>
      <c r="W2156" s="1"/>
      <c r="X2156" s="1">
        <v>5.8400000000000001E-2</v>
      </c>
      <c r="Y2156" s="1">
        <v>2.9547421261668205E-2</v>
      </c>
      <c r="Z2156" t="s">
        <v>875</v>
      </c>
      <c r="AA2156" s="1">
        <v>48</v>
      </c>
      <c r="AB2156" t="s">
        <v>881</v>
      </c>
      <c r="AC2156" t="s">
        <v>913</v>
      </c>
      <c r="AD2156" t="s">
        <v>918</v>
      </c>
      <c r="AE2156" t="s">
        <v>921</v>
      </c>
      <c r="AF2156" s="1">
        <v>1996</v>
      </c>
      <c r="AG2156" s="1">
        <v>2014</v>
      </c>
      <c r="AH2156" s="67">
        <f t="shared" si="165"/>
        <v>0.29346733668341707</v>
      </c>
      <c r="AI2156" s="67">
        <f t="shared" si="169"/>
        <v>0.1484795038274784</v>
      </c>
      <c r="AJ2156" s="67">
        <f t="shared" si="166"/>
        <v>2.447509181559393E-3</v>
      </c>
      <c r="AK2156" s="67">
        <f t="shared" si="167"/>
        <v>0.58448716418527469</v>
      </c>
      <c r="AL2156" s="69">
        <f t="shared" si="168"/>
        <v>1</v>
      </c>
    </row>
    <row r="2157" spans="1:38">
      <c r="A2157" s="1">
        <v>2156</v>
      </c>
      <c r="B2157" s="35" t="s">
        <v>1395</v>
      </c>
      <c r="C2157" t="s">
        <v>4</v>
      </c>
      <c r="D2157" t="s">
        <v>14</v>
      </c>
      <c r="E2157" t="s">
        <v>114</v>
      </c>
      <c r="F2157" t="s">
        <v>138</v>
      </c>
      <c r="G2157" t="s">
        <v>168</v>
      </c>
      <c r="H2157" t="s">
        <v>293</v>
      </c>
      <c r="I2157" s="1">
        <v>-7.2999999999999995E-2</v>
      </c>
      <c r="J2157" s="1">
        <v>1.3320000000000001</v>
      </c>
      <c r="K2157" s="1">
        <v>0</v>
      </c>
      <c r="L2157" t="s">
        <v>458</v>
      </c>
      <c r="M2157" t="s">
        <v>473</v>
      </c>
      <c r="N2157" t="s">
        <v>608</v>
      </c>
      <c r="O2157" t="s">
        <v>782</v>
      </c>
      <c r="P2157" t="s">
        <v>811</v>
      </c>
      <c r="Q2157" t="s">
        <v>850</v>
      </c>
      <c r="R2157" t="s">
        <v>853</v>
      </c>
      <c r="S2157" t="s">
        <v>860</v>
      </c>
      <c r="T2157" t="s">
        <v>865</v>
      </c>
      <c r="U2157" t="s">
        <v>867</v>
      </c>
      <c r="V2157" s="1"/>
      <c r="W2157" s="1"/>
      <c r="X2157" s="1">
        <v>0.54700000000000004</v>
      </c>
      <c r="Y2157" s="1">
        <v>0.25418612360954285</v>
      </c>
      <c r="Z2157" t="s">
        <v>875</v>
      </c>
      <c r="AA2157" s="1">
        <v>48</v>
      </c>
      <c r="AB2157" t="s">
        <v>881</v>
      </c>
      <c r="AC2157" t="s">
        <v>913</v>
      </c>
      <c r="AD2157" t="s">
        <v>918</v>
      </c>
      <c r="AE2157" t="s">
        <v>921</v>
      </c>
      <c r="AF2157" s="1">
        <v>1996</v>
      </c>
      <c r="AG2157" s="1">
        <v>2014</v>
      </c>
      <c r="AH2157" s="67">
        <f t="shared" si="165"/>
        <v>0.41066066066066065</v>
      </c>
      <c r="AI2157" s="67">
        <f t="shared" si="169"/>
        <v>0.19083042313028742</v>
      </c>
      <c r="AJ2157" s="67">
        <f t="shared" si="166"/>
        <v>3.6633031325297327E-2</v>
      </c>
      <c r="AK2157" s="67">
        <f t="shared" si="167"/>
        <v>0.78468828999602391</v>
      </c>
      <c r="AL2157" s="69">
        <f t="shared" si="168"/>
        <v>1</v>
      </c>
    </row>
    <row r="2158" spans="1:38">
      <c r="A2158" s="1">
        <v>2157</v>
      </c>
      <c r="B2158" s="35" t="s">
        <v>1395</v>
      </c>
      <c r="C2158" t="s">
        <v>4</v>
      </c>
      <c r="D2158" t="s">
        <v>14</v>
      </c>
      <c r="E2158" t="s">
        <v>114</v>
      </c>
      <c r="F2158" t="s">
        <v>134</v>
      </c>
      <c r="G2158" t="s">
        <v>164</v>
      </c>
      <c r="H2158" t="s">
        <v>289</v>
      </c>
      <c r="I2158" s="1">
        <v>0.17199999999999999</v>
      </c>
      <c r="J2158" s="1">
        <v>1.792</v>
      </c>
      <c r="K2158" s="1">
        <v>0</v>
      </c>
      <c r="L2158" t="s">
        <v>458</v>
      </c>
      <c r="M2158" t="s">
        <v>473</v>
      </c>
      <c r="N2158" t="s">
        <v>608</v>
      </c>
      <c r="O2158" t="s">
        <v>782</v>
      </c>
      <c r="P2158" t="s">
        <v>811</v>
      </c>
      <c r="Q2158" t="s">
        <v>850</v>
      </c>
      <c r="R2158" t="s">
        <v>853</v>
      </c>
      <c r="S2158" t="s">
        <v>860</v>
      </c>
      <c r="T2158" t="s">
        <v>865</v>
      </c>
      <c r="U2158" t="s">
        <v>867</v>
      </c>
      <c r="V2158" s="1"/>
      <c r="W2158" s="1"/>
      <c r="X2158" s="1">
        <v>-0.93600000000000005</v>
      </c>
      <c r="Y2158" s="1">
        <v>0.30637487769126892</v>
      </c>
      <c r="Z2158" t="s">
        <v>875</v>
      </c>
      <c r="AA2158" s="1">
        <v>43</v>
      </c>
      <c r="AB2158" t="s">
        <v>881</v>
      </c>
      <c r="AC2158" t="s">
        <v>913</v>
      </c>
      <c r="AD2158" t="s">
        <v>918</v>
      </c>
      <c r="AE2158" t="s">
        <v>921</v>
      </c>
      <c r="AF2158" s="1">
        <v>1996</v>
      </c>
      <c r="AG2158" s="1">
        <v>2014</v>
      </c>
      <c r="AH2158" s="67">
        <f t="shared" si="165"/>
        <v>-0.5223214285714286</v>
      </c>
      <c r="AI2158" s="67">
        <f t="shared" si="169"/>
        <v>0.1709681237116456</v>
      </c>
      <c r="AJ2158" s="67">
        <f t="shared" si="166"/>
        <v>-0.85741895104625399</v>
      </c>
      <c r="AK2158" s="67">
        <f t="shared" si="167"/>
        <v>-0.18722390609660322</v>
      </c>
      <c r="AL2158" s="69">
        <f t="shared" si="168"/>
        <v>1</v>
      </c>
    </row>
    <row r="2159" spans="1:38">
      <c r="A2159" s="1">
        <v>2158</v>
      </c>
      <c r="B2159" s="35" t="s">
        <v>1395</v>
      </c>
      <c r="C2159" t="s">
        <v>4</v>
      </c>
      <c r="D2159" t="s">
        <v>14</v>
      </c>
      <c r="E2159" t="s">
        <v>114</v>
      </c>
      <c r="F2159" t="s">
        <v>134</v>
      </c>
      <c r="G2159" t="s">
        <v>165</v>
      </c>
      <c r="H2159" t="s">
        <v>290</v>
      </c>
      <c r="I2159" s="1">
        <v>-9.1999999999999998E-2</v>
      </c>
      <c r="J2159" s="1">
        <v>3.524</v>
      </c>
      <c r="K2159" s="1">
        <v>0</v>
      </c>
      <c r="L2159" t="s">
        <v>458</v>
      </c>
      <c r="M2159" t="s">
        <v>473</v>
      </c>
      <c r="N2159" t="s">
        <v>608</v>
      </c>
      <c r="O2159" t="s">
        <v>782</v>
      </c>
      <c r="P2159" t="s">
        <v>811</v>
      </c>
      <c r="Q2159" t="s">
        <v>850</v>
      </c>
      <c r="R2159" t="s">
        <v>853</v>
      </c>
      <c r="S2159" t="s">
        <v>860</v>
      </c>
      <c r="T2159" t="s">
        <v>865</v>
      </c>
      <c r="U2159" t="s">
        <v>867</v>
      </c>
      <c r="V2159" s="1"/>
      <c r="W2159" s="1"/>
      <c r="X2159" s="1">
        <v>-0.69199999999999995</v>
      </c>
      <c r="Y2159" s="1">
        <v>0.46534892916679382</v>
      </c>
      <c r="Z2159" t="s">
        <v>875</v>
      </c>
      <c r="AA2159" s="1">
        <v>43</v>
      </c>
      <c r="AB2159" t="s">
        <v>881</v>
      </c>
      <c r="AC2159" t="s">
        <v>913</v>
      </c>
      <c r="AD2159" t="s">
        <v>918</v>
      </c>
      <c r="AE2159" t="s">
        <v>921</v>
      </c>
      <c r="AF2159" s="1">
        <v>1996</v>
      </c>
      <c r="AG2159" s="1">
        <v>2014</v>
      </c>
      <c r="AH2159" s="67">
        <f t="shared" si="165"/>
        <v>-0.1963677639046538</v>
      </c>
      <c r="AI2159" s="67">
        <f t="shared" si="169"/>
        <v>0.13205134198830698</v>
      </c>
      <c r="AJ2159" s="67">
        <f t="shared" si="166"/>
        <v>-0.45518839420173551</v>
      </c>
      <c r="AK2159" s="67">
        <f t="shared" si="167"/>
        <v>6.2452866392427892E-2</v>
      </c>
      <c r="AL2159" s="69">
        <f t="shared" si="168"/>
        <v>1</v>
      </c>
    </row>
    <row r="2160" spans="1:38">
      <c r="A2160" s="1">
        <v>2159</v>
      </c>
      <c r="B2160" s="35" t="s">
        <v>1395</v>
      </c>
      <c r="C2160" t="s">
        <v>4</v>
      </c>
      <c r="D2160" t="s">
        <v>14</v>
      </c>
      <c r="E2160" t="s">
        <v>114</v>
      </c>
      <c r="F2160" t="s">
        <v>138</v>
      </c>
      <c r="G2160" t="s">
        <v>167</v>
      </c>
      <c r="H2160" t="s">
        <v>292</v>
      </c>
      <c r="I2160" s="1">
        <v>5.6000000000000001E-2</v>
      </c>
      <c r="J2160" s="1">
        <v>0.19900000000000001</v>
      </c>
      <c r="K2160" s="1">
        <v>0</v>
      </c>
      <c r="L2160" t="s">
        <v>458</v>
      </c>
      <c r="M2160" t="s">
        <v>473</v>
      </c>
      <c r="N2160" t="s">
        <v>608</v>
      </c>
      <c r="O2160" t="s">
        <v>782</v>
      </c>
      <c r="P2160" t="s">
        <v>811</v>
      </c>
      <c r="Q2160" t="s">
        <v>850</v>
      </c>
      <c r="R2160" t="s">
        <v>853</v>
      </c>
      <c r="S2160" t="s">
        <v>860</v>
      </c>
      <c r="T2160" t="s">
        <v>865</v>
      </c>
      <c r="U2160" t="s">
        <v>867</v>
      </c>
      <c r="V2160" s="1"/>
      <c r="W2160" s="1"/>
      <c r="X2160" s="1">
        <v>5.7599999999999998E-2</v>
      </c>
      <c r="Y2160" s="1">
        <v>3.2616537064313889E-2</v>
      </c>
      <c r="Z2160" t="s">
        <v>875</v>
      </c>
      <c r="AA2160" s="1">
        <v>43</v>
      </c>
      <c r="AB2160" t="s">
        <v>881</v>
      </c>
      <c r="AC2160" t="s">
        <v>913</v>
      </c>
      <c r="AD2160" t="s">
        <v>918</v>
      </c>
      <c r="AE2160" t="s">
        <v>921</v>
      </c>
      <c r="AF2160" s="1">
        <v>1996</v>
      </c>
      <c r="AG2160" s="1">
        <v>2014</v>
      </c>
      <c r="AH2160" s="67">
        <f t="shared" si="165"/>
        <v>0.28944723618090451</v>
      </c>
      <c r="AI2160" s="67">
        <f t="shared" si="169"/>
        <v>0.16390219630308486</v>
      </c>
      <c r="AJ2160" s="67">
        <f t="shared" si="166"/>
        <v>-3.18010685731418E-2</v>
      </c>
      <c r="AK2160" s="67">
        <f t="shared" si="167"/>
        <v>0.61069554093495082</v>
      </c>
      <c r="AL2160" s="69">
        <f t="shared" si="168"/>
        <v>1</v>
      </c>
    </row>
    <row r="2161" spans="1:38">
      <c r="A2161" s="1">
        <v>2160</v>
      </c>
      <c r="B2161" s="35" t="s">
        <v>1395</v>
      </c>
      <c r="C2161" t="s">
        <v>4</v>
      </c>
      <c r="D2161" t="s">
        <v>14</v>
      </c>
      <c r="E2161" t="s">
        <v>114</v>
      </c>
      <c r="F2161" t="s">
        <v>138</v>
      </c>
      <c r="G2161" t="s">
        <v>168</v>
      </c>
      <c r="H2161" t="s">
        <v>293</v>
      </c>
      <c r="I2161" s="1">
        <v>-7.2999999999999995E-2</v>
      </c>
      <c r="J2161" s="1">
        <v>1.3320000000000001</v>
      </c>
      <c r="K2161" s="1">
        <v>0</v>
      </c>
      <c r="L2161" t="s">
        <v>458</v>
      </c>
      <c r="M2161" t="s">
        <v>473</v>
      </c>
      <c r="N2161" t="s">
        <v>608</v>
      </c>
      <c r="O2161" t="s">
        <v>782</v>
      </c>
      <c r="P2161" t="s">
        <v>811</v>
      </c>
      <c r="Q2161" t="s">
        <v>850</v>
      </c>
      <c r="R2161" t="s">
        <v>853</v>
      </c>
      <c r="S2161" t="s">
        <v>860</v>
      </c>
      <c r="T2161" t="s">
        <v>865</v>
      </c>
      <c r="U2161" t="s">
        <v>867</v>
      </c>
      <c r="V2161" s="1"/>
      <c r="W2161" s="1"/>
      <c r="X2161" s="1">
        <v>0.59199999999999997</v>
      </c>
      <c r="Y2161" s="1">
        <v>0.24338312447071075</v>
      </c>
      <c r="Z2161" t="s">
        <v>875</v>
      </c>
      <c r="AA2161" s="1">
        <v>43</v>
      </c>
      <c r="AB2161" t="s">
        <v>881</v>
      </c>
      <c r="AC2161" t="s">
        <v>913</v>
      </c>
      <c r="AD2161" t="s">
        <v>918</v>
      </c>
      <c r="AE2161" t="s">
        <v>921</v>
      </c>
      <c r="AF2161" s="1">
        <v>1996</v>
      </c>
      <c r="AG2161" s="1">
        <v>2014</v>
      </c>
      <c r="AH2161" s="67">
        <f t="shared" si="165"/>
        <v>0.44444444444444442</v>
      </c>
      <c r="AI2161" s="67">
        <f t="shared" si="169"/>
        <v>0.1827200634164495</v>
      </c>
      <c r="AJ2161" s="67">
        <f t="shared" si="166"/>
        <v>8.6313120148203415E-2</v>
      </c>
      <c r="AK2161" s="67">
        <f t="shared" si="167"/>
        <v>0.80257576874068537</v>
      </c>
      <c r="AL2161" s="69">
        <f t="shared" si="168"/>
        <v>1</v>
      </c>
    </row>
    <row r="2162" spans="1:38">
      <c r="A2162" s="1">
        <v>2161</v>
      </c>
      <c r="B2162" s="35" t="s">
        <v>1395</v>
      </c>
      <c r="C2162" t="s">
        <v>4</v>
      </c>
      <c r="D2162" t="s">
        <v>14</v>
      </c>
      <c r="E2162" t="s">
        <v>114</v>
      </c>
      <c r="F2162" t="s">
        <v>134</v>
      </c>
      <c r="G2162" t="s">
        <v>164</v>
      </c>
      <c r="H2162" t="s">
        <v>289</v>
      </c>
      <c r="I2162" s="1">
        <v>0.17199999999999999</v>
      </c>
      <c r="J2162" s="1">
        <v>1.792</v>
      </c>
      <c r="K2162" s="1">
        <v>0</v>
      </c>
      <c r="L2162" t="s">
        <v>458</v>
      </c>
      <c r="M2162" t="s">
        <v>473</v>
      </c>
      <c r="N2162" t="s">
        <v>608</v>
      </c>
      <c r="O2162" t="s">
        <v>782</v>
      </c>
      <c r="P2162" t="s">
        <v>811</v>
      </c>
      <c r="Q2162" t="s">
        <v>850</v>
      </c>
      <c r="R2162" t="s">
        <v>853</v>
      </c>
      <c r="S2162" t="s">
        <v>860</v>
      </c>
      <c r="T2162" t="s">
        <v>865</v>
      </c>
      <c r="U2162" t="s">
        <v>867</v>
      </c>
      <c r="V2162" s="1"/>
      <c r="W2162" s="1"/>
      <c r="X2162" s="1">
        <v>-0.61599999999999999</v>
      </c>
      <c r="Y2162" s="1">
        <v>0.26196512579917908</v>
      </c>
      <c r="Z2162" t="s">
        <v>875</v>
      </c>
      <c r="AA2162" s="1">
        <v>48</v>
      </c>
      <c r="AB2162" t="s">
        <v>881</v>
      </c>
      <c r="AC2162" t="s">
        <v>913</v>
      </c>
      <c r="AD2162" t="s">
        <v>918</v>
      </c>
      <c r="AE2162" t="s">
        <v>921</v>
      </c>
      <c r="AF2162" s="1">
        <v>1996</v>
      </c>
      <c r="AG2162" s="1">
        <v>2014</v>
      </c>
      <c r="AH2162" s="67">
        <f t="shared" si="165"/>
        <v>-0.34375</v>
      </c>
      <c r="AI2162" s="67">
        <f t="shared" si="169"/>
        <v>0.14618589609329188</v>
      </c>
      <c r="AJ2162" s="67">
        <f t="shared" si="166"/>
        <v>-0.63027435634285212</v>
      </c>
      <c r="AK2162" s="67">
        <f t="shared" si="167"/>
        <v>-5.722564365714794E-2</v>
      </c>
      <c r="AL2162" s="69">
        <f t="shared" si="168"/>
        <v>1</v>
      </c>
    </row>
    <row r="2163" spans="1:38">
      <c r="A2163" s="1">
        <v>2162</v>
      </c>
      <c r="B2163" s="35" t="s">
        <v>1395</v>
      </c>
      <c r="C2163" t="s">
        <v>4</v>
      </c>
      <c r="D2163" t="s">
        <v>14</v>
      </c>
      <c r="E2163" t="s">
        <v>114</v>
      </c>
      <c r="F2163" t="s">
        <v>134</v>
      </c>
      <c r="G2163" t="s">
        <v>165</v>
      </c>
      <c r="H2163" t="s">
        <v>290</v>
      </c>
      <c r="I2163" s="1">
        <v>-9.1999999999999998E-2</v>
      </c>
      <c r="J2163" s="1">
        <v>3.524</v>
      </c>
      <c r="K2163" s="1">
        <v>0</v>
      </c>
      <c r="L2163" t="s">
        <v>458</v>
      </c>
      <c r="M2163" t="s">
        <v>473</v>
      </c>
      <c r="N2163" t="s">
        <v>608</v>
      </c>
      <c r="O2163" t="s">
        <v>782</v>
      </c>
      <c r="P2163" t="s">
        <v>811</v>
      </c>
      <c r="Q2163" t="s">
        <v>850</v>
      </c>
      <c r="R2163" t="s">
        <v>853</v>
      </c>
      <c r="S2163" t="s">
        <v>860</v>
      </c>
      <c r="T2163" t="s">
        <v>865</v>
      </c>
      <c r="U2163" t="s">
        <v>867</v>
      </c>
      <c r="V2163" s="1"/>
      <c r="W2163" s="1"/>
      <c r="X2163" s="1">
        <v>-1.03</v>
      </c>
      <c r="Y2163" s="1">
        <v>0.42429113388061523</v>
      </c>
      <c r="Z2163" t="s">
        <v>875</v>
      </c>
      <c r="AA2163" s="1">
        <v>48</v>
      </c>
      <c r="AB2163" t="s">
        <v>881</v>
      </c>
      <c r="AC2163" t="s">
        <v>913</v>
      </c>
      <c r="AD2163" t="s">
        <v>918</v>
      </c>
      <c r="AE2163" t="s">
        <v>921</v>
      </c>
      <c r="AF2163" s="1">
        <v>1996</v>
      </c>
      <c r="AG2163" s="1">
        <v>2014</v>
      </c>
      <c r="AH2163" s="67">
        <f t="shared" si="165"/>
        <v>-0.29228149829738936</v>
      </c>
      <c r="AI2163" s="67">
        <f t="shared" si="169"/>
        <v>0.12040043526691692</v>
      </c>
      <c r="AJ2163" s="67">
        <f t="shared" si="166"/>
        <v>-0.52826635142054656</v>
      </c>
      <c r="AK2163" s="67">
        <f t="shared" si="167"/>
        <v>-5.6296645174232218E-2</v>
      </c>
      <c r="AL2163" s="69">
        <f t="shared" si="168"/>
        <v>1</v>
      </c>
    </row>
    <row r="2164" spans="1:38">
      <c r="A2164" s="1">
        <v>2163</v>
      </c>
      <c r="B2164" s="35" t="s">
        <v>1395</v>
      </c>
      <c r="C2164" t="s">
        <v>4</v>
      </c>
      <c r="D2164" t="s">
        <v>14</v>
      </c>
      <c r="E2164" t="s">
        <v>114</v>
      </c>
      <c r="F2164" t="s">
        <v>138</v>
      </c>
      <c r="G2164" t="s">
        <v>167</v>
      </c>
      <c r="H2164" t="s">
        <v>292</v>
      </c>
      <c r="I2164" s="1">
        <v>5.6000000000000001E-2</v>
      </c>
      <c r="J2164" s="1">
        <v>0.19900000000000001</v>
      </c>
      <c r="K2164" s="1">
        <v>0</v>
      </c>
      <c r="L2164" t="s">
        <v>458</v>
      </c>
      <c r="M2164" t="s">
        <v>473</v>
      </c>
      <c r="N2164" t="s">
        <v>608</v>
      </c>
      <c r="O2164" t="s">
        <v>782</v>
      </c>
      <c r="P2164" t="s">
        <v>811</v>
      </c>
      <c r="Q2164" t="s">
        <v>850</v>
      </c>
      <c r="R2164" t="s">
        <v>853</v>
      </c>
      <c r="S2164" t="s">
        <v>860</v>
      </c>
      <c r="T2164" t="s">
        <v>865</v>
      </c>
      <c r="U2164" t="s">
        <v>867</v>
      </c>
      <c r="V2164" s="1"/>
      <c r="W2164" s="1"/>
      <c r="X2164" s="1">
        <v>5.9799999999999999E-2</v>
      </c>
      <c r="Y2164" s="1">
        <v>2.7489170432090759E-2</v>
      </c>
      <c r="Z2164" t="s">
        <v>875</v>
      </c>
      <c r="AA2164" s="1">
        <v>48</v>
      </c>
      <c r="AB2164" t="s">
        <v>881</v>
      </c>
      <c r="AC2164" t="s">
        <v>913</v>
      </c>
      <c r="AD2164" t="s">
        <v>918</v>
      </c>
      <c r="AE2164" t="s">
        <v>921</v>
      </c>
      <c r="AF2164" s="1">
        <v>1996</v>
      </c>
      <c r="AG2164" s="1">
        <v>2014</v>
      </c>
      <c r="AH2164" s="67">
        <f t="shared" si="165"/>
        <v>0.30050251256281407</v>
      </c>
      <c r="AI2164" s="67">
        <f t="shared" si="169"/>
        <v>0.13813653483462693</v>
      </c>
      <c r="AJ2164" s="67">
        <f t="shared" si="166"/>
        <v>2.9754904286945272E-2</v>
      </c>
      <c r="AK2164" s="67">
        <f t="shared" si="167"/>
        <v>0.57125012083868287</v>
      </c>
      <c r="AL2164" s="69">
        <f t="shared" si="168"/>
        <v>1</v>
      </c>
    </row>
    <row r="2165" spans="1:38">
      <c r="A2165" s="1">
        <v>2164</v>
      </c>
      <c r="B2165" s="35" t="s">
        <v>1395</v>
      </c>
      <c r="C2165" t="s">
        <v>4</v>
      </c>
      <c r="D2165" t="s">
        <v>14</v>
      </c>
      <c r="E2165" t="s">
        <v>114</v>
      </c>
      <c r="F2165" t="s">
        <v>138</v>
      </c>
      <c r="G2165" t="s">
        <v>168</v>
      </c>
      <c r="H2165" t="s">
        <v>293</v>
      </c>
      <c r="I2165" s="1">
        <v>-7.2999999999999995E-2</v>
      </c>
      <c r="J2165" s="1">
        <v>1.3320000000000001</v>
      </c>
      <c r="K2165" s="1">
        <v>0</v>
      </c>
      <c r="L2165" t="s">
        <v>458</v>
      </c>
      <c r="M2165" t="s">
        <v>473</v>
      </c>
      <c r="N2165" t="s">
        <v>608</v>
      </c>
      <c r="O2165" t="s">
        <v>782</v>
      </c>
      <c r="P2165" t="s">
        <v>811</v>
      </c>
      <c r="Q2165" t="s">
        <v>850</v>
      </c>
      <c r="R2165" t="s">
        <v>853</v>
      </c>
      <c r="S2165" t="s">
        <v>860</v>
      </c>
      <c r="T2165" t="s">
        <v>865</v>
      </c>
      <c r="U2165" t="s">
        <v>867</v>
      </c>
      <c r="V2165" s="1"/>
      <c r="W2165" s="1"/>
      <c r="X2165" s="1">
        <v>0.52300000000000002</v>
      </c>
      <c r="Y2165" s="1">
        <v>0.24819633364677429</v>
      </c>
      <c r="Z2165" t="s">
        <v>875</v>
      </c>
      <c r="AA2165" s="1">
        <v>48</v>
      </c>
      <c r="AB2165" t="s">
        <v>881</v>
      </c>
      <c r="AC2165" t="s">
        <v>913</v>
      </c>
      <c r="AD2165" t="s">
        <v>918</v>
      </c>
      <c r="AE2165" t="s">
        <v>921</v>
      </c>
      <c r="AF2165" s="1">
        <v>1996</v>
      </c>
      <c r="AG2165" s="1">
        <v>2014</v>
      </c>
      <c r="AH2165" s="67">
        <f t="shared" si="165"/>
        <v>0.39264264264264265</v>
      </c>
      <c r="AI2165" s="67">
        <f t="shared" si="169"/>
        <v>0.18633358381889961</v>
      </c>
      <c r="AJ2165" s="67">
        <f t="shared" si="166"/>
        <v>2.7428818357599416E-2</v>
      </c>
      <c r="AK2165" s="67">
        <f t="shared" si="167"/>
        <v>0.75785646692768593</v>
      </c>
      <c r="AL2165" s="69">
        <f t="shared" si="168"/>
        <v>1</v>
      </c>
    </row>
    <row r="2166" spans="1:38">
      <c r="A2166" s="1">
        <v>2165</v>
      </c>
      <c r="B2166" s="35" t="s">
        <v>1395</v>
      </c>
      <c r="C2166" t="s">
        <v>4</v>
      </c>
      <c r="D2166" t="s">
        <v>14</v>
      </c>
      <c r="E2166" t="s">
        <v>114</v>
      </c>
      <c r="F2166" t="s">
        <v>134</v>
      </c>
      <c r="G2166" t="s">
        <v>164</v>
      </c>
      <c r="H2166" t="s">
        <v>289</v>
      </c>
      <c r="I2166" s="1">
        <v>0.17199999999999999</v>
      </c>
      <c r="J2166" s="1">
        <v>1.792</v>
      </c>
      <c r="K2166" s="1">
        <v>0</v>
      </c>
      <c r="L2166" t="s">
        <v>458</v>
      </c>
      <c r="M2166" t="s">
        <v>473</v>
      </c>
      <c r="N2166" t="s">
        <v>608</v>
      </c>
      <c r="O2166" t="s">
        <v>782</v>
      </c>
      <c r="P2166" t="s">
        <v>811</v>
      </c>
      <c r="Q2166" t="s">
        <v>850</v>
      </c>
      <c r="R2166" t="s">
        <v>853</v>
      </c>
      <c r="S2166" t="s">
        <v>860</v>
      </c>
      <c r="T2166" t="s">
        <v>865</v>
      </c>
      <c r="U2166" t="s">
        <v>867</v>
      </c>
      <c r="V2166" s="1"/>
      <c r="W2166" s="1"/>
      <c r="X2166" s="1">
        <v>-0.56899999999999995</v>
      </c>
      <c r="Y2166" s="1">
        <v>0.27940070629119873</v>
      </c>
      <c r="Z2166" t="s">
        <v>875</v>
      </c>
      <c r="AA2166" s="1">
        <v>44</v>
      </c>
      <c r="AB2166" t="s">
        <v>881</v>
      </c>
      <c r="AC2166" t="s">
        <v>913</v>
      </c>
      <c r="AD2166" t="s">
        <v>918</v>
      </c>
      <c r="AE2166" t="s">
        <v>921</v>
      </c>
      <c r="AF2166" s="1">
        <v>1996</v>
      </c>
      <c r="AG2166" s="1">
        <v>2014</v>
      </c>
      <c r="AH2166" s="67">
        <f t="shared" si="165"/>
        <v>-0.3175223214285714</v>
      </c>
      <c r="AI2166" s="67">
        <f t="shared" si="169"/>
        <v>0.15591557270714215</v>
      </c>
      <c r="AJ2166" s="67">
        <f t="shared" si="166"/>
        <v>-0.62311684393457001</v>
      </c>
      <c r="AK2166" s="67">
        <f t="shared" si="167"/>
        <v>-1.1927798922572785E-2</v>
      </c>
      <c r="AL2166" s="69">
        <f t="shared" si="168"/>
        <v>1</v>
      </c>
    </row>
    <row r="2167" spans="1:38">
      <c r="A2167" s="1">
        <v>2166</v>
      </c>
      <c r="B2167" s="35" t="s">
        <v>1395</v>
      </c>
      <c r="C2167" t="s">
        <v>4</v>
      </c>
      <c r="D2167" t="s">
        <v>14</v>
      </c>
      <c r="E2167" t="s">
        <v>114</v>
      </c>
      <c r="F2167" t="s">
        <v>134</v>
      </c>
      <c r="G2167" t="s">
        <v>165</v>
      </c>
      <c r="H2167" t="s">
        <v>290</v>
      </c>
      <c r="I2167" s="1">
        <v>-9.1999999999999998E-2</v>
      </c>
      <c r="J2167" s="1">
        <v>3.524</v>
      </c>
      <c r="K2167" s="1">
        <v>0</v>
      </c>
      <c r="L2167" t="s">
        <v>458</v>
      </c>
      <c r="M2167" t="s">
        <v>473</v>
      </c>
      <c r="N2167" t="s">
        <v>608</v>
      </c>
      <c r="O2167" t="s">
        <v>782</v>
      </c>
      <c r="P2167" t="s">
        <v>811</v>
      </c>
      <c r="Q2167" t="s">
        <v>850</v>
      </c>
      <c r="R2167" t="s">
        <v>853</v>
      </c>
      <c r="S2167" t="s">
        <v>860</v>
      </c>
      <c r="T2167" t="s">
        <v>865</v>
      </c>
      <c r="U2167" t="s">
        <v>867</v>
      </c>
      <c r="V2167" s="1"/>
      <c r="W2167" s="1"/>
      <c r="X2167" s="1">
        <v>-0.98899999999999999</v>
      </c>
      <c r="Y2167" s="1">
        <v>0.43940484523773193</v>
      </c>
      <c r="Z2167" t="s">
        <v>875</v>
      </c>
      <c r="AA2167" s="1">
        <v>44</v>
      </c>
      <c r="AB2167" t="s">
        <v>881</v>
      </c>
      <c r="AC2167" t="s">
        <v>913</v>
      </c>
      <c r="AD2167" t="s">
        <v>918</v>
      </c>
      <c r="AE2167" t="s">
        <v>921</v>
      </c>
      <c r="AF2167" s="1">
        <v>1996</v>
      </c>
      <c r="AG2167" s="1">
        <v>2014</v>
      </c>
      <c r="AH2167" s="67">
        <f t="shared" si="165"/>
        <v>-0.28064699205448351</v>
      </c>
      <c r="AI2167" s="67">
        <f t="shared" si="169"/>
        <v>0.12468922963613278</v>
      </c>
      <c r="AJ2167" s="67">
        <f t="shared" si="166"/>
        <v>-0.52503788214130376</v>
      </c>
      <c r="AK2167" s="67">
        <f t="shared" si="167"/>
        <v>-3.6256101967663268E-2</v>
      </c>
      <c r="AL2167" s="69">
        <f t="shared" si="168"/>
        <v>1</v>
      </c>
    </row>
    <row r="2168" spans="1:38">
      <c r="A2168" s="1">
        <v>2167</v>
      </c>
      <c r="B2168" s="35" t="s">
        <v>1395</v>
      </c>
      <c r="C2168" t="s">
        <v>4</v>
      </c>
      <c r="D2168" t="s">
        <v>14</v>
      </c>
      <c r="E2168" t="s">
        <v>114</v>
      </c>
      <c r="F2168" t="s">
        <v>138</v>
      </c>
      <c r="G2168" t="s">
        <v>167</v>
      </c>
      <c r="H2168" t="s">
        <v>292</v>
      </c>
      <c r="I2168" s="1">
        <v>5.6000000000000001E-2</v>
      </c>
      <c r="J2168" s="1">
        <v>0.19900000000000001</v>
      </c>
      <c r="K2168" s="1">
        <v>0</v>
      </c>
      <c r="L2168" t="s">
        <v>458</v>
      </c>
      <c r="M2168" t="s">
        <v>473</v>
      </c>
      <c r="N2168" t="s">
        <v>608</v>
      </c>
      <c r="O2168" t="s">
        <v>782</v>
      </c>
      <c r="P2168" t="s">
        <v>811</v>
      </c>
      <c r="Q2168" t="s">
        <v>850</v>
      </c>
      <c r="R2168" t="s">
        <v>853</v>
      </c>
      <c r="S2168" t="s">
        <v>860</v>
      </c>
      <c r="T2168" t="s">
        <v>865</v>
      </c>
      <c r="U2168" t="s">
        <v>867</v>
      </c>
      <c r="V2168" s="1"/>
      <c r="W2168" s="1"/>
      <c r="X2168" s="1">
        <v>5.9700000000000003E-2</v>
      </c>
      <c r="Y2168" s="1">
        <v>2.7443202212452888E-2</v>
      </c>
      <c r="Z2168" t="s">
        <v>875</v>
      </c>
      <c r="AA2168" s="1">
        <v>44</v>
      </c>
      <c r="AB2168" t="s">
        <v>881</v>
      </c>
      <c r="AC2168" t="s">
        <v>913</v>
      </c>
      <c r="AD2168" t="s">
        <v>918</v>
      </c>
      <c r="AE2168" t="s">
        <v>921</v>
      </c>
      <c r="AF2168" s="1">
        <v>1996</v>
      </c>
      <c r="AG2168" s="1">
        <v>2014</v>
      </c>
      <c r="AH2168" s="67">
        <f t="shared" si="165"/>
        <v>0.3</v>
      </c>
      <c r="AI2168" s="67">
        <f t="shared" si="169"/>
        <v>0.13790553875604467</v>
      </c>
      <c r="AJ2168" s="67">
        <f t="shared" si="166"/>
        <v>2.9705144038152442E-2</v>
      </c>
      <c r="AK2168" s="67">
        <f t="shared" si="167"/>
        <v>0.57029485596184748</v>
      </c>
      <c r="AL2168" s="69">
        <f t="shared" si="168"/>
        <v>1</v>
      </c>
    </row>
    <row r="2169" spans="1:38">
      <c r="A2169" s="1">
        <v>2168</v>
      </c>
      <c r="B2169" s="35" t="s">
        <v>1395</v>
      </c>
      <c r="C2169" t="s">
        <v>4</v>
      </c>
      <c r="D2169" t="s">
        <v>14</v>
      </c>
      <c r="E2169" t="s">
        <v>114</v>
      </c>
      <c r="F2169" t="s">
        <v>138</v>
      </c>
      <c r="G2169" t="s">
        <v>168</v>
      </c>
      <c r="H2169" t="s">
        <v>293</v>
      </c>
      <c r="I2169" s="1">
        <v>-7.2999999999999995E-2</v>
      </c>
      <c r="J2169" s="1">
        <v>1.3320000000000001</v>
      </c>
      <c r="K2169" s="1">
        <v>0</v>
      </c>
      <c r="L2169" t="s">
        <v>458</v>
      </c>
      <c r="M2169" t="s">
        <v>473</v>
      </c>
      <c r="N2169" t="s">
        <v>608</v>
      </c>
      <c r="O2169" t="s">
        <v>782</v>
      </c>
      <c r="P2169" t="s">
        <v>811</v>
      </c>
      <c r="Q2169" t="s">
        <v>850</v>
      </c>
      <c r="R2169" t="s">
        <v>853</v>
      </c>
      <c r="S2169" t="s">
        <v>860</v>
      </c>
      <c r="T2169" t="s">
        <v>865</v>
      </c>
      <c r="U2169" t="s">
        <v>867</v>
      </c>
      <c r="V2169" s="1"/>
      <c r="W2169" s="1"/>
      <c r="X2169" s="1">
        <v>0.52300000000000002</v>
      </c>
      <c r="Y2169" s="1">
        <v>0.24873863160610199</v>
      </c>
      <c r="Z2169" t="s">
        <v>875</v>
      </c>
      <c r="AA2169" s="1">
        <v>44</v>
      </c>
      <c r="AB2169" t="s">
        <v>881</v>
      </c>
      <c r="AC2169" t="s">
        <v>913</v>
      </c>
      <c r="AD2169" t="s">
        <v>918</v>
      </c>
      <c r="AE2169" t="s">
        <v>921</v>
      </c>
      <c r="AF2169" s="1">
        <v>1996</v>
      </c>
      <c r="AG2169" s="1">
        <v>2014</v>
      </c>
      <c r="AH2169" s="67">
        <f t="shared" si="165"/>
        <v>0.39264264264264265</v>
      </c>
      <c r="AI2169" s="67">
        <f t="shared" si="169"/>
        <v>0.18674071441899548</v>
      </c>
      <c r="AJ2169" s="67">
        <f t="shared" si="166"/>
        <v>2.6630842381411501E-2</v>
      </c>
      <c r="AK2169" s="67">
        <f t="shared" si="167"/>
        <v>0.75865444290387374</v>
      </c>
      <c r="AL2169" s="69">
        <f t="shared" si="168"/>
        <v>1</v>
      </c>
    </row>
    <row r="2170" spans="1:38">
      <c r="A2170" s="1">
        <v>2169</v>
      </c>
      <c r="B2170" s="35" t="s">
        <v>1395</v>
      </c>
      <c r="C2170" t="s">
        <v>4</v>
      </c>
      <c r="D2170" t="s">
        <v>7</v>
      </c>
      <c r="E2170" t="s">
        <v>102</v>
      </c>
      <c r="F2170" t="s">
        <v>140</v>
      </c>
      <c r="G2170" t="s">
        <v>170</v>
      </c>
      <c r="H2170" t="s">
        <v>295</v>
      </c>
      <c r="I2170" s="1"/>
      <c r="J2170" s="1"/>
      <c r="K2170" s="1">
        <v>0</v>
      </c>
      <c r="L2170" t="s">
        <v>458</v>
      </c>
      <c r="M2170" t="s">
        <v>473</v>
      </c>
      <c r="N2170" t="s">
        <v>609</v>
      </c>
      <c r="O2170" t="s">
        <v>782</v>
      </c>
      <c r="P2170" t="s">
        <v>811</v>
      </c>
      <c r="Q2170" t="s">
        <v>850</v>
      </c>
      <c r="R2170" t="s">
        <v>853</v>
      </c>
      <c r="S2170" t="s">
        <v>860</v>
      </c>
      <c r="T2170" t="s">
        <v>864</v>
      </c>
      <c r="U2170" t="s">
        <v>867</v>
      </c>
      <c r="V2170" s="1"/>
      <c r="W2170" s="1"/>
      <c r="X2170" s="1">
        <v>1.9430000000000001</v>
      </c>
      <c r="Y2170" s="1">
        <v>1.1279999999999999</v>
      </c>
      <c r="Z2170" t="s">
        <v>875</v>
      </c>
      <c r="AA2170" s="1">
        <v>26</v>
      </c>
      <c r="AB2170" t="s">
        <v>881</v>
      </c>
      <c r="AC2170" t="s">
        <v>912</v>
      </c>
      <c r="AD2170" t="s">
        <v>918</v>
      </c>
      <c r="AE2170" t="s">
        <v>921</v>
      </c>
      <c r="AF2170" s="1">
        <v>2000</v>
      </c>
      <c r="AG2170" s="1">
        <v>2014</v>
      </c>
      <c r="AH2170" s="67" t="str">
        <f t="shared" si="165"/>
        <v/>
      </c>
      <c r="AI2170" s="67" t="str">
        <f t="shared" si="169"/>
        <v/>
      </c>
      <c r="AJ2170" s="67" t="str">
        <f t="shared" si="166"/>
        <v/>
      </c>
      <c r="AK2170" s="67" t="str">
        <f t="shared" si="167"/>
        <v/>
      </c>
      <c r="AL2170" s="69" t="str">
        <f t="shared" si="168"/>
        <v/>
      </c>
    </row>
    <row r="2171" spans="1:38">
      <c r="A2171" s="1">
        <v>2170</v>
      </c>
      <c r="B2171" s="35" t="s">
        <v>1395</v>
      </c>
      <c r="C2171" t="s">
        <v>4</v>
      </c>
      <c r="D2171" t="s">
        <v>7</v>
      </c>
      <c r="E2171" t="s">
        <v>102</v>
      </c>
      <c r="F2171" t="s">
        <v>140</v>
      </c>
      <c r="G2171" t="s">
        <v>170</v>
      </c>
      <c r="H2171" t="s">
        <v>295</v>
      </c>
      <c r="I2171" s="1"/>
      <c r="J2171" s="1"/>
      <c r="K2171" s="1">
        <v>0</v>
      </c>
      <c r="L2171" t="s">
        <v>458</v>
      </c>
      <c r="M2171" t="s">
        <v>473</v>
      </c>
      <c r="N2171" t="s">
        <v>609</v>
      </c>
      <c r="O2171" t="s">
        <v>782</v>
      </c>
      <c r="P2171" t="s">
        <v>811</v>
      </c>
      <c r="Q2171" t="s">
        <v>850</v>
      </c>
      <c r="R2171" t="s">
        <v>853</v>
      </c>
      <c r="S2171" t="s">
        <v>860</v>
      </c>
      <c r="T2171" t="s">
        <v>864</v>
      </c>
      <c r="U2171" t="s">
        <v>867</v>
      </c>
      <c r="V2171" s="1"/>
      <c r="W2171" s="1"/>
      <c r="X2171" s="1">
        <v>2.302</v>
      </c>
      <c r="Y2171" s="1">
        <v>1.095</v>
      </c>
      <c r="Z2171" t="s">
        <v>875</v>
      </c>
      <c r="AA2171" s="1">
        <v>25</v>
      </c>
      <c r="AB2171" t="s">
        <v>881</v>
      </c>
      <c r="AC2171" t="s">
        <v>912</v>
      </c>
      <c r="AD2171" t="s">
        <v>918</v>
      </c>
      <c r="AE2171" t="s">
        <v>921</v>
      </c>
      <c r="AF2171" s="1">
        <v>2000</v>
      </c>
      <c r="AG2171" s="1">
        <v>2014</v>
      </c>
      <c r="AH2171" s="67" t="str">
        <f t="shared" si="165"/>
        <v/>
      </c>
      <c r="AI2171" s="67" t="str">
        <f t="shared" si="169"/>
        <v/>
      </c>
      <c r="AJ2171" s="67" t="str">
        <f t="shared" si="166"/>
        <v/>
      </c>
      <c r="AK2171" s="67" t="str">
        <f t="shared" si="167"/>
        <v/>
      </c>
      <c r="AL2171" s="69" t="str">
        <f t="shared" si="168"/>
        <v/>
      </c>
    </row>
    <row r="2172" spans="1:38">
      <c r="A2172" s="1">
        <v>2171</v>
      </c>
      <c r="B2172" s="35" t="s">
        <v>1395</v>
      </c>
      <c r="C2172" t="s">
        <v>4</v>
      </c>
      <c r="D2172" t="s">
        <v>7</v>
      </c>
      <c r="E2172" t="s">
        <v>102</v>
      </c>
      <c r="F2172" t="s">
        <v>135</v>
      </c>
      <c r="G2172" t="s">
        <v>171</v>
      </c>
      <c r="H2172" t="s">
        <v>296</v>
      </c>
      <c r="I2172" s="1"/>
      <c r="J2172" s="1"/>
      <c r="K2172" s="1">
        <v>0</v>
      </c>
      <c r="L2172" t="s">
        <v>458</v>
      </c>
      <c r="M2172" t="s">
        <v>473</v>
      </c>
      <c r="N2172" t="s">
        <v>609</v>
      </c>
      <c r="O2172" t="s">
        <v>782</v>
      </c>
      <c r="P2172" t="s">
        <v>811</v>
      </c>
      <c r="Q2172" t="s">
        <v>850</v>
      </c>
      <c r="R2172" t="s">
        <v>853</v>
      </c>
      <c r="S2172" t="s">
        <v>860</v>
      </c>
      <c r="T2172" t="s">
        <v>864</v>
      </c>
      <c r="U2172" t="s">
        <v>867</v>
      </c>
      <c r="V2172" s="1"/>
      <c r="W2172" s="1"/>
      <c r="X2172" s="1">
        <v>-23.949000000000002</v>
      </c>
      <c r="Y2172" s="1">
        <v>18.741</v>
      </c>
      <c r="Z2172" t="s">
        <v>875</v>
      </c>
      <c r="AA2172" s="1">
        <v>25</v>
      </c>
      <c r="AB2172" t="s">
        <v>881</v>
      </c>
      <c r="AC2172" t="s">
        <v>912</v>
      </c>
      <c r="AD2172" t="s">
        <v>918</v>
      </c>
      <c r="AE2172" t="s">
        <v>921</v>
      </c>
      <c r="AF2172" s="1">
        <v>2000</v>
      </c>
      <c r="AG2172" s="1">
        <v>2014</v>
      </c>
      <c r="AH2172" s="67" t="str">
        <f t="shared" si="165"/>
        <v/>
      </c>
      <c r="AI2172" s="67" t="str">
        <f t="shared" si="169"/>
        <v/>
      </c>
      <c r="AJ2172" s="67" t="str">
        <f t="shared" si="166"/>
        <v/>
      </c>
      <c r="AK2172" s="67" t="str">
        <f t="shared" si="167"/>
        <v/>
      </c>
      <c r="AL2172" s="69" t="str">
        <f t="shared" si="168"/>
        <v/>
      </c>
    </row>
    <row r="2173" spans="1:38">
      <c r="A2173" s="1">
        <v>2172</v>
      </c>
      <c r="B2173" s="35" t="s">
        <v>1395</v>
      </c>
      <c r="C2173" t="s">
        <v>4</v>
      </c>
      <c r="D2173" t="s">
        <v>7</v>
      </c>
      <c r="E2173" t="s">
        <v>102</v>
      </c>
      <c r="F2173" t="s">
        <v>135</v>
      </c>
      <c r="G2173" t="s">
        <v>171</v>
      </c>
      <c r="H2173" t="s">
        <v>296</v>
      </c>
      <c r="I2173" s="1"/>
      <c r="J2173" s="1"/>
      <c r="K2173" s="1">
        <v>0</v>
      </c>
      <c r="L2173" t="s">
        <v>458</v>
      </c>
      <c r="M2173" t="s">
        <v>473</v>
      </c>
      <c r="N2173" t="s">
        <v>609</v>
      </c>
      <c r="O2173" t="s">
        <v>782</v>
      </c>
      <c r="P2173" t="s">
        <v>811</v>
      </c>
      <c r="Q2173" t="s">
        <v>850</v>
      </c>
      <c r="R2173" t="s">
        <v>853</v>
      </c>
      <c r="S2173" t="s">
        <v>860</v>
      </c>
      <c r="T2173" t="s">
        <v>864</v>
      </c>
      <c r="U2173" t="s">
        <v>867</v>
      </c>
      <c r="V2173" s="1"/>
      <c r="W2173" s="1"/>
      <c r="X2173" s="1">
        <v>-22.454000000000001</v>
      </c>
      <c r="Y2173" s="1">
        <v>18.71</v>
      </c>
      <c r="Z2173" t="s">
        <v>875</v>
      </c>
      <c r="AA2173" s="1">
        <v>25</v>
      </c>
      <c r="AB2173" t="s">
        <v>881</v>
      </c>
      <c r="AC2173" t="s">
        <v>912</v>
      </c>
      <c r="AD2173" t="s">
        <v>918</v>
      </c>
      <c r="AE2173" t="s">
        <v>921</v>
      </c>
      <c r="AF2173" s="1">
        <v>2000</v>
      </c>
      <c r="AG2173" s="1">
        <v>2014</v>
      </c>
      <c r="AH2173" s="67" t="str">
        <f t="shared" si="165"/>
        <v/>
      </c>
      <c r="AI2173" s="67" t="str">
        <f t="shared" si="169"/>
        <v/>
      </c>
      <c r="AJ2173" s="67" t="str">
        <f t="shared" si="166"/>
        <v/>
      </c>
      <c r="AK2173" s="67" t="str">
        <f t="shared" si="167"/>
        <v/>
      </c>
      <c r="AL2173" s="69" t="str">
        <f t="shared" si="168"/>
        <v/>
      </c>
    </row>
    <row r="2174" spans="1:38">
      <c r="A2174" s="1">
        <v>2173</v>
      </c>
      <c r="B2174" s="35" t="s">
        <v>1395</v>
      </c>
      <c r="C2174" t="s">
        <v>4</v>
      </c>
      <c r="D2174" t="s">
        <v>7</v>
      </c>
      <c r="E2174" t="s">
        <v>102</v>
      </c>
      <c r="F2174" t="s">
        <v>141</v>
      </c>
      <c r="G2174" t="s">
        <v>172</v>
      </c>
      <c r="H2174" t="s">
        <v>297</v>
      </c>
      <c r="I2174" s="1"/>
      <c r="J2174" s="1"/>
      <c r="K2174" s="1">
        <v>0</v>
      </c>
      <c r="L2174" t="s">
        <v>458</v>
      </c>
      <c r="M2174" t="s">
        <v>473</v>
      </c>
      <c r="N2174" t="s">
        <v>609</v>
      </c>
      <c r="O2174" t="s">
        <v>782</v>
      </c>
      <c r="P2174" t="s">
        <v>811</v>
      </c>
      <c r="Q2174" t="s">
        <v>850</v>
      </c>
      <c r="R2174" t="s">
        <v>853</v>
      </c>
      <c r="S2174" t="s">
        <v>860</v>
      </c>
      <c r="T2174" t="s">
        <v>864</v>
      </c>
      <c r="U2174" t="s">
        <v>867</v>
      </c>
      <c r="V2174" s="1"/>
      <c r="W2174" s="1"/>
      <c r="X2174" s="1">
        <v>-1.0780000000000001</v>
      </c>
      <c r="Y2174" s="1">
        <v>0.40100000000000002</v>
      </c>
      <c r="Z2174" t="s">
        <v>875</v>
      </c>
      <c r="AA2174" s="1">
        <v>43</v>
      </c>
      <c r="AB2174" t="s">
        <v>881</v>
      </c>
      <c r="AC2174" t="s">
        <v>912</v>
      </c>
      <c r="AD2174" t="s">
        <v>918</v>
      </c>
      <c r="AE2174" t="s">
        <v>921</v>
      </c>
      <c r="AF2174" s="1">
        <v>2000</v>
      </c>
      <c r="AG2174" s="1">
        <v>2014</v>
      </c>
      <c r="AH2174" s="67" t="str">
        <f t="shared" si="165"/>
        <v/>
      </c>
      <c r="AI2174" s="67" t="str">
        <f t="shared" si="169"/>
        <v/>
      </c>
      <c r="AJ2174" s="67" t="str">
        <f t="shared" si="166"/>
        <v/>
      </c>
      <c r="AK2174" s="67" t="str">
        <f t="shared" si="167"/>
        <v/>
      </c>
      <c r="AL2174" s="69" t="str">
        <f t="shared" si="168"/>
        <v/>
      </c>
    </row>
    <row r="2175" spans="1:38">
      <c r="A2175" s="1">
        <v>2174</v>
      </c>
      <c r="B2175" s="35" t="s">
        <v>1395</v>
      </c>
      <c r="C2175" t="s">
        <v>4</v>
      </c>
      <c r="D2175" t="s">
        <v>7</v>
      </c>
      <c r="E2175" t="s">
        <v>102</v>
      </c>
      <c r="F2175" t="s">
        <v>141</v>
      </c>
      <c r="G2175" t="s">
        <v>172</v>
      </c>
      <c r="H2175" t="s">
        <v>297</v>
      </c>
      <c r="I2175" s="1"/>
      <c r="J2175" s="1"/>
      <c r="K2175" s="1">
        <v>0</v>
      </c>
      <c r="L2175" t="s">
        <v>458</v>
      </c>
      <c r="M2175" t="s">
        <v>473</v>
      </c>
      <c r="N2175" t="s">
        <v>609</v>
      </c>
      <c r="O2175" t="s">
        <v>782</v>
      </c>
      <c r="P2175" t="s">
        <v>811</v>
      </c>
      <c r="Q2175" t="s">
        <v>850</v>
      </c>
      <c r="R2175" t="s">
        <v>853</v>
      </c>
      <c r="S2175" t="s">
        <v>860</v>
      </c>
      <c r="T2175" t="s">
        <v>864</v>
      </c>
      <c r="U2175" t="s">
        <v>867</v>
      </c>
      <c r="V2175" s="1"/>
      <c r="W2175" s="1"/>
      <c r="X2175" s="1">
        <v>-0.58299999999999996</v>
      </c>
      <c r="Y2175" s="1">
        <v>0.33900000000000002</v>
      </c>
      <c r="Z2175" t="s">
        <v>875</v>
      </c>
      <c r="AA2175" s="1">
        <v>43</v>
      </c>
      <c r="AB2175" t="s">
        <v>881</v>
      </c>
      <c r="AC2175" t="s">
        <v>912</v>
      </c>
      <c r="AD2175" t="s">
        <v>918</v>
      </c>
      <c r="AE2175" t="s">
        <v>921</v>
      </c>
      <c r="AF2175" s="1">
        <v>2000</v>
      </c>
      <c r="AG2175" s="1">
        <v>2014</v>
      </c>
      <c r="AH2175" s="67" t="str">
        <f t="shared" si="165"/>
        <v/>
      </c>
      <c r="AI2175" s="67" t="str">
        <f t="shared" si="169"/>
        <v/>
      </c>
      <c r="AJ2175" s="67" t="str">
        <f t="shared" si="166"/>
        <v/>
      </c>
      <c r="AK2175" s="67" t="str">
        <f t="shared" si="167"/>
        <v/>
      </c>
      <c r="AL2175" s="69" t="str">
        <f t="shared" si="168"/>
        <v/>
      </c>
    </row>
    <row r="2176" spans="1:38">
      <c r="A2176" s="1">
        <v>2175</v>
      </c>
      <c r="B2176" s="35" t="s">
        <v>1395</v>
      </c>
      <c r="C2176" t="s">
        <v>4</v>
      </c>
      <c r="D2176" t="s">
        <v>48</v>
      </c>
      <c r="E2176" t="s">
        <v>102</v>
      </c>
      <c r="F2176" t="s">
        <v>134</v>
      </c>
      <c r="G2176" t="s">
        <v>173</v>
      </c>
      <c r="H2176" t="s">
        <v>298</v>
      </c>
      <c r="I2176" s="1"/>
      <c r="J2176" s="1"/>
      <c r="K2176" s="1">
        <v>0</v>
      </c>
      <c r="L2176" t="s">
        <v>458</v>
      </c>
      <c r="M2176" t="s">
        <v>473</v>
      </c>
      <c r="N2176" t="s">
        <v>605</v>
      </c>
      <c r="O2176" t="s">
        <v>782</v>
      </c>
      <c r="P2176" t="s">
        <v>811</v>
      </c>
      <c r="Q2176" t="s">
        <v>850</v>
      </c>
      <c r="R2176" t="s">
        <v>853</v>
      </c>
      <c r="S2176" t="s">
        <v>860</v>
      </c>
      <c r="T2176" t="s">
        <v>865</v>
      </c>
      <c r="U2176" t="s">
        <v>867</v>
      </c>
      <c r="V2176" s="1"/>
      <c r="W2176" s="1"/>
      <c r="X2176" s="1">
        <v>7.4800000000000005E-2</v>
      </c>
      <c r="Y2176" s="1">
        <v>0.20945186913013458</v>
      </c>
      <c r="Z2176" t="s">
        <v>875</v>
      </c>
      <c r="AA2176" s="1">
        <v>48</v>
      </c>
      <c r="AB2176" t="s">
        <v>881</v>
      </c>
      <c r="AC2176" t="s">
        <v>913</v>
      </c>
      <c r="AD2176" t="s">
        <v>918</v>
      </c>
      <c r="AE2176" t="s">
        <v>921</v>
      </c>
      <c r="AF2176" s="1">
        <v>1996</v>
      </c>
      <c r="AG2176" s="1">
        <v>2014</v>
      </c>
      <c r="AH2176" s="67" t="str">
        <f t="shared" si="165"/>
        <v/>
      </c>
      <c r="AI2176" s="67" t="str">
        <f t="shared" si="169"/>
        <v/>
      </c>
      <c r="AJ2176" s="67" t="str">
        <f t="shared" si="166"/>
        <v/>
      </c>
      <c r="AK2176" s="67" t="str">
        <f t="shared" si="167"/>
        <v/>
      </c>
      <c r="AL2176" s="69" t="str">
        <f t="shared" si="168"/>
        <v/>
      </c>
    </row>
    <row r="2177" spans="1:38">
      <c r="A2177" s="1">
        <v>2176</v>
      </c>
      <c r="B2177" s="35" t="s">
        <v>1395</v>
      </c>
      <c r="C2177" t="s">
        <v>4</v>
      </c>
      <c r="D2177" t="s">
        <v>48</v>
      </c>
      <c r="E2177" t="s">
        <v>102</v>
      </c>
      <c r="F2177" t="s">
        <v>134</v>
      </c>
      <c r="G2177" t="s">
        <v>174</v>
      </c>
      <c r="H2177" t="s">
        <v>299</v>
      </c>
      <c r="I2177" s="1"/>
      <c r="J2177" s="1"/>
      <c r="K2177" s="1">
        <v>0</v>
      </c>
      <c r="L2177" t="s">
        <v>458</v>
      </c>
      <c r="M2177" t="s">
        <v>473</v>
      </c>
      <c r="N2177" t="s">
        <v>605</v>
      </c>
      <c r="O2177" t="s">
        <v>782</v>
      </c>
      <c r="P2177" t="s">
        <v>811</v>
      </c>
      <c r="Q2177" t="s">
        <v>850</v>
      </c>
      <c r="R2177" t="s">
        <v>853</v>
      </c>
      <c r="S2177" t="s">
        <v>860</v>
      </c>
      <c r="T2177" t="s">
        <v>865</v>
      </c>
      <c r="U2177" t="s">
        <v>867</v>
      </c>
      <c r="V2177" s="1"/>
      <c r="W2177" s="1"/>
      <c r="X2177" s="1">
        <v>-0.20899999999999999</v>
      </c>
      <c r="Y2177" s="1">
        <v>0.23313575983047485</v>
      </c>
      <c r="Z2177" t="s">
        <v>875</v>
      </c>
      <c r="AA2177" s="1">
        <v>48</v>
      </c>
      <c r="AB2177" t="s">
        <v>881</v>
      </c>
      <c r="AC2177" t="s">
        <v>913</v>
      </c>
      <c r="AD2177" t="s">
        <v>918</v>
      </c>
      <c r="AE2177" t="s">
        <v>921</v>
      </c>
      <c r="AF2177" s="1">
        <v>1996</v>
      </c>
      <c r="AG2177" s="1">
        <v>2014</v>
      </c>
      <c r="AH2177" s="67" t="str">
        <f t="shared" si="165"/>
        <v/>
      </c>
      <c r="AI2177" s="67" t="str">
        <f t="shared" si="169"/>
        <v/>
      </c>
      <c r="AJ2177" s="67" t="str">
        <f t="shared" si="166"/>
        <v/>
      </c>
      <c r="AK2177" s="67" t="str">
        <f t="shared" si="167"/>
        <v/>
      </c>
      <c r="AL2177" s="69" t="str">
        <f t="shared" si="168"/>
        <v/>
      </c>
    </row>
    <row r="2178" spans="1:38">
      <c r="A2178" s="1">
        <v>2177</v>
      </c>
      <c r="B2178" s="35" t="s">
        <v>1395</v>
      </c>
      <c r="C2178" t="s">
        <v>4</v>
      </c>
      <c r="D2178" t="s">
        <v>48</v>
      </c>
      <c r="E2178" t="s">
        <v>102</v>
      </c>
      <c r="F2178" t="s">
        <v>134</v>
      </c>
      <c r="G2178" t="s">
        <v>175</v>
      </c>
      <c r="H2178" t="s">
        <v>300</v>
      </c>
      <c r="I2178" s="1"/>
      <c r="J2178" s="1"/>
      <c r="K2178" s="1">
        <v>0</v>
      </c>
      <c r="L2178" t="s">
        <v>458</v>
      </c>
      <c r="M2178" t="s">
        <v>473</v>
      </c>
      <c r="N2178" t="s">
        <v>605</v>
      </c>
      <c r="O2178" t="s">
        <v>782</v>
      </c>
      <c r="P2178" t="s">
        <v>811</v>
      </c>
      <c r="Q2178" t="s">
        <v>850</v>
      </c>
      <c r="R2178" t="s">
        <v>853</v>
      </c>
      <c r="S2178" t="s">
        <v>860</v>
      </c>
      <c r="T2178" t="s">
        <v>865</v>
      </c>
      <c r="U2178" t="s">
        <v>867</v>
      </c>
      <c r="V2178" s="1"/>
      <c r="W2178" s="1"/>
      <c r="X2178" s="1">
        <v>4.2199999999999998E-3</v>
      </c>
      <c r="Y2178" s="1">
        <v>3.9076037704944611E-2</v>
      </c>
      <c r="Z2178" t="s">
        <v>875</v>
      </c>
      <c r="AA2178" s="1">
        <v>48</v>
      </c>
      <c r="AB2178" t="s">
        <v>881</v>
      </c>
      <c r="AC2178" t="s">
        <v>913</v>
      </c>
      <c r="AD2178" t="s">
        <v>918</v>
      </c>
      <c r="AE2178" t="s">
        <v>921</v>
      </c>
      <c r="AF2178" s="1">
        <v>1996</v>
      </c>
      <c r="AG2178" s="1">
        <v>2014</v>
      </c>
      <c r="AH2178" s="67" t="str">
        <f t="shared" ref="AH2178:AH2241" si="170">IF(ISBLANK(J2178),"",X2178/J2178)</f>
        <v/>
      </c>
      <c r="AI2178" s="67" t="str">
        <f t="shared" si="169"/>
        <v/>
      </c>
      <c r="AJ2178" s="67" t="str">
        <f t="shared" ref="AJ2178:AJ2241" si="171">IF(ISBLANK(J2178),"",(AH2178-(1.96*(AI2178))))</f>
        <v/>
      </c>
      <c r="AK2178" s="67" t="str">
        <f t="shared" ref="AK2178:AK2241" si="172">IF(ISBLANK(J2178),"",(AH2178+(1.96*(AI2178))))</f>
        <v/>
      </c>
      <c r="AL2178" s="69" t="str">
        <f t="shared" ref="AL2178:AL2241" si="173">IF(ISBLANK(J2178),"",1)</f>
        <v/>
      </c>
    </row>
    <row r="2179" spans="1:38">
      <c r="A2179" s="1">
        <v>2178</v>
      </c>
      <c r="B2179" s="35" t="s">
        <v>1395</v>
      </c>
      <c r="C2179" t="s">
        <v>4</v>
      </c>
      <c r="D2179" t="s">
        <v>48</v>
      </c>
      <c r="E2179" t="s">
        <v>102</v>
      </c>
      <c r="F2179" t="s">
        <v>135</v>
      </c>
      <c r="G2179" t="s">
        <v>176</v>
      </c>
      <c r="H2179" t="s">
        <v>301</v>
      </c>
      <c r="I2179" s="1"/>
      <c r="J2179" s="1"/>
      <c r="K2179" s="1">
        <v>0</v>
      </c>
      <c r="L2179" t="s">
        <v>458</v>
      </c>
      <c r="M2179" t="s">
        <v>473</v>
      </c>
      <c r="N2179" t="s">
        <v>605</v>
      </c>
      <c r="O2179" t="s">
        <v>782</v>
      </c>
      <c r="P2179" t="s">
        <v>811</v>
      </c>
      <c r="Q2179" t="s">
        <v>850</v>
      </c>
      <c r="R2179" t="s">
        <v>853</v>
      </c>
      <c r="S2179" t="s">
        <v>860</v>
      </c>
      <c r="T2179" t="s">
        <v>865</v>
      </c>
      <c r="U2179" t="s">
        <v>867</v>
      </c>
      <c r="V2179" s="1"/>
      <c r="W2179" s="1"/>
      <c r="X2179" s="1">
        <v>-0.95599999999999996</v>
      </c>
      <c r="Y2179" s="1">
        <v>0.48042187094688416</v>
      </c>
      <c r="Z2179" t="s">
        <v>875</v>
      </c>
      <c r="AA2179" s="1">
        <v>15</v>
      </c>
      <c r="AB2179" t="s">
        <v>881</v>
      </c>
      <c r="AC2179" t="s">
        <v>913</v>
      </c>
      <c r="AD2179" t="s">
        <v>918</v>
      </c>
      <c r="AE2179" t="s">
        <v>921</v>
      </c>
      <c r="AF2179" s="1">
        <v>1996</v>
      </c>
      <c r="AG2179" s="1">
        <v>2014</v>
      </c>
      <c r="AH2179" s="67" t="str">
        <f t="shared" si="170"/>
        <v/>
      </c>
      <c r="AI2179" s="67" t="str">
        <f t="shared" ref="AI2179:AI2242" si="174">IF(ISBLANK(J2179),"",Y2179/J2179)</f>
        <v/>
      </c>
      <c r="AJ2179" s="67" t="str">
        <f t="shared" si="171"/>
        <v/>
      </c>
      <c r="AK2179" s="67" t="str">
        <f t="shared" si="172"/>
        <v/>
      </c>
      <c r="AL2179" s="69" t="str">
        <f t="shared" si="173"/>
        <v/>
      </c>
    </row>
    <row r="2180" spans="1:38">
      <c r="A2180" s="1">
        <v>2179</v>
      </c>
      <c r="B2180" s="35" t="s">
        <v>1395</v>
      </c>
      <c r="C2180" t="s">
        <v>4</v>
      </c>
      <c r="D2180" t="s">
        <v>48</v>
      </c>
      <c r="E2180" t="s">
        <v>102</v>
      </c>
      <c r="F2180" t="s">
        <v>135</v>
      </c>
      <c r="G2180" t="s">
        <v>177</v>
      </c>
      <c r="H2180" t="s">
        <v>302</v>
      </c>
      <c r="I2180" s="1"/>
      <c r="J2180" s="1"/>
      <c r="K2180" s="1">
        <v>0</v>
      </c>
      <c r="L2180" t="s">
        <v>458</v>
      </c>
      <c r="M2180" t="s">
        <v>473</v>
      </c>
      <c r="N2180" t="s">
        <v>605</v>
      </c>
      <c r="O2180" t="s">
        <v>782</v>
      </c>
      <c r="P2180" t="s">
        <v>811</v>
      </c>
      <c r="Q2180" t="s">
        <v>850</v>
      </c>
      <c r="R2180" t="s">
        <v>853</v>
      </c>
      <c r="S2180" t="s">
        <v>860</v>
      </c>
      <c r="T2180" t="s">
        <v>865</v>
      </c>
      <c r="U2180" t="s">
        <v>867</v>
      </c>
      <c r="V2180" s="1"/>
      <c r="W2180" s="1"/>
      <c r="X2180" s="1">
        <v>-1.4850000000000001</v>
      </c>
      <c r="Y2180" s="1">
        <v>1.5660355091094971</v>
      </c>
      <c r="Z2180" t="s">
        <v>875</v>
      </c>
      <c r="AA2180" s="1">
        <v>15</v>
      </c>
      <c r="AB2180" t="s">
        <v>881</v>
      </c>
      <c r="AC2180" t="s">
        <v>913</v>
      </c>
      <c r="AD2180" t="s">
        <v>918</v>
      </c>
      <c r="AE2180" t="s">
        <v>921</v>
      </c>
      <c r="AF2180" s="1">
        <v>1996</v>
      </c>
      <c r="AG2180" s="1">
        <v>2014</v>
      </c>
      <c r="AH2180" s="67" t="str">
        <f t="shared" si="170"/>
        <v/>
      </c>
      <c r="AI2180" s="67" t="str">
        <f t="shared" si="174"/>
        <v/>
      </c>
      <c r="AJ2180" s="67" t="str">
        <f t="shared" si="171"/>
        <v/>
      </c>
      <c r="AK2180" s="67" t="str">
        <f t="shared" si="172"/>
        <v/>
      </c>
      <c r="AL2180" s="69" t="str">
        <f t="shared" si="173"/>
        <v/>
      </c>
    </row>
    <row r="2181" spans="1:38">
      <c r="A2181" s="1">
        <v>2180</v>
      </c>
      <c r="B2181" s="35" t="s">
        <v>1395</v>
      </c>
      <c r="C2181" t="s">
        <v>4</v>
      </c>
      <c r="D2181" t="s">
        <v>48</v>
      </c>
      <c r="E2181" t="s">
        <v>102</v>
      </c>
      <c r="F2181" t="s">
        <v>135</v>
      </c>
      <c r="G2181" t="s">
        <v>178</v>
      </c>
      <c r="H2181" t="s">
        <v>303</v>
      </c>
      <c r="I2181" s="1"/>
      <c r="J2181" s="1"/>
      <c r="K2181" s="1">
        <v>0</v>
      </c>
      <c r="L2181" t="s">
        <v>458</v>
      </c>
      <c r="M2181" t="s">
        <v>473</v>
      </c>
      <c r="N2181" t="s">
        <v>605</v>
      </c>
      <c r="O2181" t="s">
        <v>782</v>
      </c>
      <c r="P2181" t="s">
        <v>811</v>
      </c>
      <c r="Q2181" t="s">
        <v>850</v>
      </c>
      <c r="R2181" t="s">
        <v>853</v>
      </c>
      <c r="S2181" t="s">
        <v>860</v>
      </c>
      <c r="T2181" t="s">
        <v>865</v>
      </c>
      <c r="U2181" t="s">
        <v>867</v>
      </c>
      <c r="V2181" s="1"/>
      <c r="W2181" s="1"/>
      <c r="X2181" s="1">
        <v>-0.40300000000000002</v>
      </c>
      <c r="Y2181" s="1">
        <v>0.4384329617023468</v>
      </c>
      <c r="Z2181" t="s">
        <v>875</v>
      </c>
      <c r="AA2181" s="1">
        <v>15</v>
      </c>
      <c r="AB2181" t="s">
        <v>881</v>
      </c>
      <c r="AC2181" t="s">
        <v>913</v>
      </c>
      <c r="AD2181" t="s">
        <v>918</v>
      </c>
      <c r="AE2181" t="s">
        <v>921</v>
      </c>
      <c r="AF2181" s="1">
        <v>1996</v>
      </c>
      <c r="AG2181" s="1">
        <v>2014</v>
      </c>
      <c r="AH2181" s="67" t="str">
        <f t="shared" si="170"/>
        <v/>
      </c>
      <c r="AI2181" s="67" t="str">
        <f t="shared" si="174"/>
        <v/>
      </c>
      <c r="AJ2181" s="67" t="str">
        <f t="shared" si="171"/>
        <v/>
      </c>
      <c r="AK2181" s="67" t="str">
        <f t="shared" si="172"/>
        <v/>
      </c>
      <c r="AL2181" s="69" t="str">
        <f t="shared" si="173"/>
        <v/>
      </c>
    </row>
    <row r="2182" spans="1:38">
      <c r="A2182" s="1">
        <v>2181</v>
      </c>
      <c r="B2182" s="35" t="s">
        <v>1395</v>
      </c>
      <c r="C2182" t="s">
        <v>4</v>
      </c>
      <c r="D2182" t="s">
        <v>48</v>
      </c>
      <c r="E2182" t="s">
        <v>102</v>
      </c>
      <c r="F2182" t="s">
        <v>140</v>
      </c>
      <c r="G2182" t="s">
        <v>179</v>
      </c>
      <c r="H2182" t="s">
        <v>304</v>
      </c>
      <c r="I2182" s="1"/>
      <c r="J2182" s="1"/>
      <c r="K2182" s="1">
        <v>0</v>
      </c>
      <c r="L2182" t="s">
        <v>458</v>
      </c>
      <c r="M2182" t="s">
        <v>473</v>
      </c>
      <c r="N2182" t="s">
        <v>605</v>
      </c>
      <c r="O2182" t="s">
        <v>782</v>
      </c>
      <c r="P2182" t="s">
        <v>811</v>
      </c>
      <c r="Q2182" t="s">
        <v>850</v>
      </c>
      <c r="R2182" t="s">
        <v>853</v>
      </c>
      <c r="S2182" t="s">
        <v>860</v>
      </c>
      <c r="T2182" t="s">
        <v>865</v>
      </c>
      <c r="U2182" t="s">
        <v>867</v>
      </c>
      <c r="V2182" s="1"/>
      <c r="W2182" s="1"/>
      <c r="X2182" s="1">
        <v>-0.11</v>
      </c>
      <c r="Y2182" s="1">
        <v>6.4171507954597473E-2</v>
      </c>
      <c r="Z2182" t="s">
        <v>875</v>
      </c>
      <c r="AA2182" s="1">
        <v>47</v>
      </c>
      <c r="AB2182" t="s">
        <v>881</v>
      </c>
      <c r="AC2182" t="s">
        <v>913</v>
      </c>
      <c r="AD2182" t="s">
        <v>918</v>
      </c>
      <c r="AE2182" t="s">
        <v>921</v>
      </c>
      <c r="AF2182" s="1">
        <v>1996</v>
      </c>
      <c r="AG2182" s="1">
        <v>2014</v>
      </c>
      <c r="AH2182" s="67" t="str">
        <f t="shared" si="170"/>
        <v/>
      </c>
      <c r="AI2182" s="67" t="str">
        <f t="shared" si="174"/>
        <v/>
      </c>
      <c r="AJ2182" s="67" t="str">
        <f t="shared" si="171"/>
        <v/>
      </c>
      <c r="AK2182" s="67" t="str">
        <f t="shared" si="172"/>
        <v/>
      </c>
      <c r="AL2182" s="69" t="str">
        <f t="shared" si="173"/>
        <v/>
      </c>
    </row>
    <row r="2183" spans="1:38">
      <c r="A2183" s="1">
        <v>2182</v>
      </c>
      <c r="B2183" s="35" t="s">
        <v>1395</v>
      </c>
      <c r="C2183" t="s">
        <v>4</v>
      </c>
      <c r="D2183" t="s">
        <v>48</v>
      </c>
      <c r="E2183" t="s">
        <v>102</v>
      </c>
      <c r="F2183" t="s">
        <v>140</v>
      </c>
      <c r="G2183" t="s">
        <v>180</v>
      </c>
      <c r="H2183" t="s">
        <v>305</v>
      </c>
      <c r="I2183" s="1"/>
      <c r="J2183" s="1"/>
      <c r="K2183" s="1">
        <v>0</v>
      </c>
      <c r="L2183" t="s">
        <v>458</v>
      </c>
      <c r="M2183" t="s">
        <v>473</v>
      </c>
      <c r="N2183" t="s">
        <v>605</v>
      </c>
      <c r="O2183" t="s">
        <v>782</v>
      </c>
      <c r="P2183" t="s">
        <v>811</v>
      </c>
      <c r="Q2183" t="s">
        <v>850</v>
      </c>
      <c r="R2183" t="s">
        <v>853</v>
      </c>
      <c r="S2183" t="s">
        <v>860</v>
      </c>
      <c r="T2183" t="s">
        <v>865</v>
      </c>
      <c r="U2183" t="s">
        <v>867</v>
      </c>
      <c r="V2183" s="1"/>
      <c r="W2183" s="1"/>
      <c r="X2183" s="1">
        <v>-0.255</v>
      </c>
      <c r="Y2183" s="1">
        <v>0.1631244570016861</v>
      </c>
      <c r="Z2183" t="s">
        <v>875</v>
      </c>
      <c r="AA2183" s="1">
        <v>45</v>
      </c>
      <c r="AB2183" t="s">
        <v>881</v>
      </c>
      <c r="AC2183" t="s">
        <v>913</v>
      </c>
      <c r="AD2183" t="s">
        <v>918</v>
      </c>
      <c r="AE2183" t="s">
        <v>921</v>
      </c>
      <c r="AF2183" s="1">
        <v>1996</v>
      </c>
      <c r="AG2183" s="1">
        <v>2014</v>
      </c>
      <c r="AH2183" s="67" t="str">
        <f t="shared" si="170"/>
        <v/>
      </c>
      <c r="AI2183" s="67" t="str">
        <f t="shared" si="174"/>
        <v/>
      </c>
      <c r="AJ2183" s="67" t="str">
        <f t="shared" si="171"/>
        <v/>
      </c>
      <c r="AK2183" s="67" t="str">
        <f t="shared" si="172"/>
        <v/>
      </c>
      <c r="AL2183" s="69" t="str">
        <f t="shared" si="173"/>
        <v/>
      </c>
    </row>
    <row r="2184" spans="1:38">
      <c r="A2184" s="1">
        <v>2183</v>
      </c>
      <c r="B2184" s="35" t="s">
        <v>1395</v>
      </c>
      <c r="C2184" t="s">
        <v>4</v>
      </c>
      <c r="D2184" t="s">
        <v>48</v>
      </c>
      <c r="E2184" t="s">
        <v>102</v>
      </c>
      <c r="F2184" t="s">
        <v>140</v>
      </c>
      <c r="G2184" t="s">
        <v>181</v>
      </c>
      <c r="H2184" t="s">
        <v>306</v>
      </c>
      <c r="I2184" s="1"/>
      <c r="J2184" s="1"/>
      <c r="K2184" s="1">
        <v>0</v>
      </c>
      <c r="L2184" t="s">
        <v>458</v>
      </c>
      <c r="M2184" t="s">
        <v>473</v>
      </c>
      <c r="N2184" t="s">
        <v>605</v>
      </c>
      <c r="O2184" t="s">
        <v>782</v>
      </c>
      <c r="P2184" t="s">
        <v>811</v>
      </c>
      <c r="Q2184" t="s">
        <v>850</v>
      </c>
      <c r="R2184" t="s">
        <v>853</v>
      </c>
      <c r="S2184" t="s">
        <v>860</v>
      </c>
      <c r="T2184" t="s">
        <v>865</v>
      </c>
      <c r="U2184" t="s">
        <v>867</v>
      </c>
      <c r="V2184" s="1"/>
      <c r="W2184" s="1"/>
      <c r="X2184" s="1">
        <v>-8.3300000000000006E-3</v>
      </c>
      <c r="Y2184" s="1">
        <v>5.7593725621700287E-2</v>
      </c>
      <c r="Z2184" t="s">
        <v>875</v>
      </c>
      <c r="AA2184" s="1">
        <v>28</v>
      </c>
      <c r="AB2184" t="s">
        <v>881</v>
      </c>
      <c r="AC2184" t="s">
        <v>913</v>
      </c>
      <c r="AD2184" t="s">
        <v>918</v>
      </c>
      <c r="AE2184" t="s">
        <v>921</v>
      </c>
      <c r="AF2184" s="1">
        <v>1996</v>
      </c>
      <c r="AG2184" s="1">
        <v>2014</v>
      </c>
      <c r="AH2184" s="67" t="str">
        <f t="shared" si="170"/>
        <v/>
      </c>
      <c r="AI2184" s="67" t="str">
        <f t="shared" si="174"/>
        <v/>
      </c>
      <c r="AJ2184" s="67" t="str">
        <f t="shared" si="171"/>
        <v/>
      </c>
      <c r="AK2184" s="67" t="str">
        <f t="shared" si="172"/>
        <v/>
      </c>
      <c r="AL2184" s="69" t="str">
        <f t="shared" si="173"/>
        <v/>
      </c>
    </row>
    <row r="2185" spans="1:38">
      <c r="A2185" s="1">
        <v>2184</v>
      </c>
      <c r="B2185" s="35" t="s">
        <v>1395</v>
      </c>
      <c r="C2185" t="s">
        <v>4</v>
      </c>
      <c r="D2185" t="s">
        <v>49</v>
      </c>
      <c r="E2185" t="s">
        <v>102</v>
      </c>
      <c r="F2185" t="s">
        <v>134</v>
      </c>
      <c r="G2185" t="s">
        <v>164</v>
      </c>
      <c r="H2185" t="s">
        <v>289</v>
      </c>
      <c r="I2185" s="1">
        <v>0.17199999999999999</v>
      </c>
      <c r="J2185" s="1">
        <v>1.792</v>
      </c>
      <c r="K2185" s="1">
        <v>0</v>
      </c>
      <c r="L2185" t="s">
        <v>458</v>
      </c>
      <c r="M2185" t="s">
        <v>473</v>
      </c>
      <c r="N2185" t="s">
        <v>605</v>
      </c>
      <c r="O2185" t="s">
        <v>782</v>
      </c>
      <c r="P2185" t="s">
        <v>811</v>
      </c>
      <c r="Q2185" t="s">
        <v>850</v>
      </c>
      <c r="R2185" t="s">
        <v>853</v>
      </c>
      <c r="S2185" t="s">
        <v>860</v>
      </c>
      <c r="T2185" t="s">
        <v>865</v>
      </c>
      <c r="U2185" t="s">
        <v>867</v>
      </c>
      <c r="V2185" s="1"/>
      <c r="W2185" s="1"/>
      <c r="X2185" s="1">
        <v>-0.52400000000000002</v>
      </c>
      <c r="Y2185" s="1">
        <v>0.25002396106719971</v>
      </c>
      <c r="Z2185" t="s">
        <v>875</v>
      </c>
      <c r="AA2185" s="1">
        <v>46</v>
      </c>
      <c r="AB2185" t="s">
        <v>881</v>
      </c>
      <c r="AC2185" t="s">
        <v>913</v>
      </c>
      <c r="AD2185" t="s">
        <v>918</v>
      </c>
      <c r="AE2185" t="s">
        <v>921</v>
      </c>
      <c r="AF2185" s="1">
        <v>1996</v>
      </c>
      <c r="AG2185" s="1">
        <v>2014</v>
      </c>
      <c r="AH2185" s="67">
        <f t="shared" si="170"/>
        <v>-0.2924107142857143</v>
      </c>
      <c r="AI2185" s="67">
        <f t="shared" si="174"/>
        <v>0.1395222997026784</v>
      </c>
      <c r="AJ2185" s="67">
        <f t="shared" si="171"/>
        <v>-0.56587442170296398</v>
      </c>
      <c r="AK2185" s="67">
        <f t="shared" si="172"/>
        <v>-1.8947006868464622E-2</v>
      </c>
      <c r="AL2185" s="69">
        <f t="shared" si="173"/>
        <v>1</v>
      </c>
    </row>
    <row r="2186" spans="1:38">
      <c r="A2186" s="1">
        <v>2185</v>
      </c>
      <c r="B2186" s="35" t="s">
        <v>1395</v>
      </c>
      <c r="C2186" t="s">
        <v>4</v>
      </c>
      <c r="D2186" t="s">
        <v>49</v>
      </c>
      <c r="E2186" t="s">
        <v>102</v>
      </c>
      <c r="F2186" t="s">
        <v>134</v>
      </c>
      <c r="G2186" t="s">
        <v>165</v>
      </c>
      <c r="H2186" t="s">
        <v>290</v>
      </c>
      <c r="I2186" s="1">
        <v>-9.1999999999999998E-2</v>
      </c>
      <c r="J2186" s="1">
        <v>3.524</v>
      </c>
      <c r="K2186" s="1">
        <v>0</v>
      </c>
      <c r="L2186" t="s">
        <v>458</v>
      </c>
      <c r="M2186" t="s">
        <v>473</v>
      </c>
      <c r="N2186" t="s">
        <v>605</v>
      </c>
      <c r="O2186" t="s">
        <v>782</v>
      </c>
      <c r="P2186" t="s">
        <v>811</v>
      </c>
      <c r="Q2186" t="s">
        <v>850</v>
      </c>
      <c r="R2186" t="s">
        <v>853</v>
      </c>
      <c r="S2186" t="s">
        <v>860</v>
      </c>
      <c r="T2186" t="s">
        <v>865</v>
      </c>
      <c r="U2186" t="s">
        <v>867</v>
      </c>
      <c r="V2186" s="1"/>
      <c r="W2186" s="1"/>
      <c r="X2186" s="1">
        <v>-0.997</v>
      </c>
      <c r="Y2186" s="1">
        <v>0.39404118061065674</v>
      </c>
      <c r="Z2186" t="s">
        <v>875</v>
      </c>
      <c r="AA2186" s="1">
        <v>45</v>
      </c>
      <c r="AB2186" t="s">
        <v>881</v>
      </c>
      <c r="AC2186" t="s">
        <v>913</v>
      </c>
      <c r="AD2186" t="s">
        <v>918</v>
      </c>
      <c r="AE2186" t="s">
        <v>921</v>
      </c>
      <c r="AF2186" s="1">
        <v>1996</v>
      </c>
      <c r="AG2186" s="1">
        <v>2014</v>
      </c>
      <c r="AH2186" s="67">
        <f t="shared" si="170"/>
        <v>-0.28291713961407489</v>
      </c>
      <c r="AI2186" s="67">
        <f t="shared" si="174"/>
        <v>0.11181645306772325</v>
      </c>
      <c r="AJ2186" s="67">
        <f t="shared" si="171"/>
        <v>-0.50207738762681242</v>
      </c>
      <c r="AK2186" s="67">
        <f t="shared" si="172"/>
        <v>-6.3756891601337323E-2</v>
      </c>
      <c r="AL2186" s="69">
        <f t="shared" si="173"/>
        <v>1</v>
      </c>
    </row>
    <row r="2187" spans="1:38">
      <c r="A2187" s="1">
        <v>2186</v>
      </c>
      <c r="B2187" s="35" t="s">
        <v>1395</v>
      </c>
      <c r="C2187" t="s">
        <v>4</v>
      </c>
      <c r="D2187" t="s">
        <v>49</v>
      </c>
      <c r="E2187" t="s">
        <v>102</v>
      </c>
      <c r="F2187" t="s">
        <v>134</v>
      </c>
      <c r="G2187" t="s">
        <v>166</v>
      </c>
      <c r="H2187" t="s">
        <v>291</v>
      </c>
      <c r="I2187" s="1">
        <v>5.5E-2</v>
      </c>
      <c r="J2187" s="1">
        <v>0.76500000000000001</v>
      </c>
      <c r="K2187" s="1">
        <v>0</v>
      </c>
      <c r="L2187" t="s">
        <v>458</v>
      </c>
      <c r="M2187" t="s">
        <v>473</v>
      </c>
      <c r="N2187" t="s">
        <v>605</v>
      </c>
      <c r="O2187" t="s">
        <v>782</v>
      </c>
      <c r="P2187" t="s">
        <v>811</v>
      </c>
      <c r="Q2187" t="s">
        <v>850</v>
      </c>
      <c r="R2187" t="s">
        <v>853</v>
      </c>
      <c r="S2187" t="s">
        <v>860</v>
      </c>
      <c r="T2187" t="s">
        <v>865</v>
      </c>
      <c r="U2187" t="s">
        <v>867</v>
      </c>
      <c r="V2187" s="1"/>
      <c r="W2187" s="1"/>
      <c r="X2187" s="1">
        <v>7.4399999999999994E-2</v>
      </c>
      <c r="Y2187" s="1">
        <v>0.11620178818702698</v>
      </c>
      <c r="Z2187" t="s">
        <v>875</v>
      </c>
      <c r="AA2187" s="1">
        <v>46</v>
      </c>
      <c r="AB2187" t="s">
        <v>881</v>
      </c>
      <c r="AC2187" t="s">
        <v>913</v>
      </c>
      <c r="AD2187" t="s">
        <v>918</v>
      </c>
      <c r="AE2187" t="s">
        <v>921</v>
      </c>
      <c r="AF2187" s="1">
        <v>1996</v>
      </c>
      <c r="AG2187" s="1">
        <v>2014</v>
      </c>
      <c r="AH2187" s="67">
        <f t="shared" si="170"/>
        <v>9.7254901960784304E-2</v>
      </c>
      <c r="AI2187" s="67">
        <f t="shared" si="174"/>
        <v>0.15189776233598298</v>
      </c>
      <c r="AJ2187" s="67">
        <f t="shared" si="171"/>
        <v>-0.20046471221774237</v>
      </c>
      <c r="AK2187" s="67">
        <f t="shared" si="172"/>
        <v>0.39497451613931095</v>
      </c>
      <c r="AL2187" s="69">
        <f t="shared" si="173"/>
        <v>1</v>
      </c>
    </row>
    <row r="2188" spans="1:38">
      <c r="A2188" s="1">
        <v>2187</v>
      </c>
      <c r="B2188" s="35" t="s">
        <v>1395</v>
      </c>
      <c r="C2188" t="s">
        <v>4</v>
      </c>
      <c r="D2188" t="s">
        <v>49</v>
      </c>
      <c r="E2188" t="s">
        <v>102</v>
      </c>
      <c r="F2188" t="s">
        <v>138</v>
      </c>
      <c r="G2188" t="s">
        <v>167</v>
      </c>
      <c r="H2188" t="s">
        <v>292</v>
      </c>
      <c r="I2188" s="1">
        <v>5.6000000000000001E-2</v>
      </c>
      <c r="J2188" s="1">
        <v>0.19900000000000001</v>
      </c>
      <c r="K2188" s="1">
        <v>0</v>
      </c>
      <c r="L2188" t="s">
        <v>458</v>
      </c>
      <c r="M2188" t="s">
        <v>473</v>
      </c>
      <c r="N2188" t="s">
        <v>605</v>
      </c>
      <c r="O2188" t="s">
        <v>782</v>
      </c>
      <c r="P2188" t="s">
        <v>811</v>
      </c>
      <c r="Q2188" t="s">
        <v>850</v>
      </c>
      <c r="R2188" t="s">
        <v>853</v>
      </c>
      <c r="S2188" t="s">
        <v>860</v>
      </c>
      <c r="T2188" t="s">
        <v>865</v>
      </c>
      <c r="U2188" t="s">
        <v>867</v>
      </c>
      <c r="V2188" s="1"/>
      <c r="W2188" s="1"/>
      <c r="X2188" s="1">
        <v>5.3100000000000001E-2</v>
      </c>
      <c r="Y2188" s="1">
        <v>2.6264099404215813E-2</v>
      </c>
      <c r="Z2188" t="s">
        <v>875</v>
      </c>
      <c r="AA2188" s="1">
        <v>42</v>
      </c>
      <c r="AB2188" t="s">
        <v>881</v>
      </c>
      <c r="AC2188" t="s">
        <v>913</v>
      </c>
      <c r="AD2188" t="s">
        <v>918</v>
      </c>
      <c r="AE2188" t="s">
        <v>921</v>
      </c>
      <c r="AF2188" s="1">
        <v>1996</v>
      </c>
      <c r="AG2188" s="1">
        <v>2014</v>
      </c>
      <c r="AH2188" s="67">
        <f t="shared" si="170"/>
        <v>0.26683417085427136</v>
      </c>
      <c r="AI2188" s="67">
        <f t="shared" si="174"/>
        <v>0.13198039901615985</v>
      </c>
      <c r="AJ2188" s="67">
        <f t="shared" si="171"/>
        <v>8.1525887825980581E-3</v>
      </c>
      <c r="AK2188" s="67">
        <f t="shared" si="172"/>
        <v>0.52551575292594466</v>
      </c>
      <c r="AL2188" s="69">
        <f t="shared" si="173"/>
        <v>1</v>
      </c>
    </row>
    <row r="2189" spans="1:38">
      <c r="A2189" s="1">
        <v>2188</v>
      </c>
      <c r="B2189" s="35" t="s">
        <v>1395</v>
      </c>
      <c r="C2189" t="s">
        <v>4</v>
      </c>
      <c r="D2189" t="s">
        <v>49</v>
      </c>
      <c r="E2189" t="s">
        <v>102</v>
      </c>
      <c r="F2189" t="s">
        <v>138</v>
      </c>
      <c r="G2189" t="s">
        <v>168</v>
      </c>
      <c r="H2189" t="s">
        <v>293</v>
      </c>
      <c r="I2189" s="1">
        <v>-7.2999999999999995E-2</v>
      </c>
      <c r="J2189" s="1">
        <v>1.3320000000000001</v>
      </c>
      <c r="K2189" s="1">
        <v>0</v>
      </c>
      <c r="L2189" t="s">
        <v>458</v>
      </c>
      <c r="M2189" t="s">
        <v>473</v>
      </c>
      <c r="N2189" t="s">
        <v>605</v>
      </c>
      <c r="O2189" t="s">
        <v>782</v>
      </c>
      <c r="P2189" t="s">
        <v>811</v>
      </c>
      <c r="Q2189" t="s">
        <v>850</v>
      </c>
      <c r="R2189" t="s">
        <v>853</v>
      </c>
      <c r="S2189" t="s">
        <v>860</v>
      </c>
      <c r="T2189" t="s">
        <v>865</v>
      </c>
      <c r="U2189" t="s">
        <v>867</v>
      </c>
      <c r="V2189" s="1"/>
      <c r="W2189" s="1"/>
      <c r="X2189" s="1">
        <v>0.50600000000000001</v>
      </c>
      <c r="Y2189" s="1">
        <v>0.22895155847072601</v>
      </c>
      <c r="Z2189" t="s">
        <v>875</v>
      </c>
      <c r="AA2189" s="1">
        <v>42</v>
      </c>
      <c r="AB2189" t="s">
        <v>881</v>
      </c>
      <c r="AC2189" t="s">
        <v>913</v>
      </c>
      <c r="AD2189" t="s">
        <v>918</v>
      </c>
      <c r="AE2189" t="s">
        <v>921</v>
      </c>
      <c r="AF2189" s="1">
        <v>1996</v>
      </c>
      <c r="AG2189" s="1">
        <v>2014</v>
      </c>
      <c r="AH2189" s="67">
        <f t="shared" si="170"/>
        <v>0.37987987987987987</v>
      </c>
      <c r="AI2189" s="67">
        <f t="shared" si="174"/>
        <v>0.17188555440745196</v>
      </c>
      <c r="AJ2189" s="67">
        <f t="shared" si="171"/>
        <v>4.298419324127406E-2</v>
      </c>
      <c r="AK2189" s="67">
        <f t="shared" si="172"/>
        <v>0.71677556651848562</v>
      </c>
      <c r="AL2189" s="69">
        <f t="shared" si="173"/>
        <v>1</v>
      </c>
    </row>
    <row r="2190" spans="1:38">
      <c r="A2190" s="1">
        <v>2189</v>
      </c>
      <c r="B2190" s="35" t="s">
        <v>1395</v>
      </c>
      <c r="C2190" t="s">
        <v>4</v>
      </c>
      <c r="D2190" t="s">
        <v>49</v>
      </c>
      <c r="E2190" t="s">
        <v>102</v>
      </c>
      <c r="F2190" t="s">
        <v>138</v>
      </c>
      <c r="G2190" t="s">
        <v>169</v>
      </c>
      <c r="H2190" t="s">
        <v>294</v>
      </c>
      <c r="I2190" s="1">
        <v>1.4E-2</v>
      </c>
      <c r="J2190" s="1">
        <v>7.0000000000000007E-2</v>
      </c>
      <c r="K2190" s="1">
        <v>0</v>
      </c>
      <c r="L2190" t="s">
        <v>458</v>
      </c>
      <c r="M2190" t="s">
        <v>473</v>
      </c>
      <c r="N2190" t="s">
        <v>605</v>
      </c>
      <c r="O2190" t="s">
        <v>782</v>
      </c>
      <c r="P2190" t="s">
        <v>811</v>
      </c>
      <c r="Q2190" t="s">
        <v>850</v>
      </c>
      <c r="R2190" t="s">
        <v>853</v>
      </c>
      <c r="S2190" t="s">
        <v>860</v>
      </c>
      <c r="T2190" t="s">
        <v>865</v>
      </c>
      <c r="U2190" t="s">
        <v>867</v>
      </c>
      <c r="V2190" s="1"/>
      <c r="W2190" s="1"/>
      <c r="X2190" s="1">
        <v>9.2200000000000008E-3</v>
      </c>
      <c r="Y2190" s="1">
        <v>3.3796530216932297E-2</v>
      </c>
      <c r="Z2190" t="s">
        <v>875</v>
      </c>
      <c r="AA2190" s="1">
        <v>34</v>
      </c>
      <c r="AB2190" t="s">
        <v>881</v>
      </c>
      <c r="AC2190" t="s">
        <v>913</v>
      </c>
      <c r="AD2190" t="s">
        <v>918</v>
      </c>
      <c r="AE2190" t="s">
        <v>921</v>
      </c>
      <c r="AF2190" s="1">
        <v>1996</v>
      </c>
      <c r="AG2190" s="1">
        <v>2014</v>
      </c>
      <c r="AH2190" s="67">
        <f t="shared" si="170"/>
        <v>0.1317142857142857</v>
      </c>
      <c r="AI2190" s="67">
        <f t="shared" si="174"/>
        <v>0.4828075745276042</v>
      </c>
      <c r="AJ2190" s="67">
        <f t="shared" si="171"/>
        <v>-0.81458856035981853</v>
      </c>
      <c r="AK2190" s="67">
        <f t="shared" si="172"/>
        <v>1.07801713178839</v>
      </c>
      <c r="AL2190" s="69">
        <f t="shared" si="173"/>
        <v>1</v>
      </c>
    </row>
    <row r="2191" spans="1:38">
      <c r="A2191" s="1">
        <v>2190</v>
      </c>
      <c r="B2191" s="35" t="s">
        <v>1395</v>
      </c>
      <c r="C2191" t="s">
        <v>4</v>
      </c>
      <c r="D2191" t="s">
        <v>49</v>
      </c>
      <c r="E2191" t="s">
        <v>102</v>
      </c>
      <c r="F2191" t="s">
        <v>134</v>
      </c>
      <c r="G2191" t="s">
        <v>164</v>
      </c>
      <c r="H2191" t="s">
        <v>289</v>
      </c>
      <c r="I2191" s="1">
        <v>0.17199999999999999</v>
      </c>
      <c r="J2191" s="1">
        <v>1.792</v>
      </c>
      <c r="K2191" s="1">
        <v>0</v>
      </c>
      <c r="L2191" t="s">
        <v>458</v>
      </c>
      <c r="M2191" t="s">
        <v>473</v>
      </c>
      <c r="N2191" t="s">
        <v>605</v>
      </c>
      <c r="O2191" t="s">
        <v>782</v>
      </c>
      <c r="P2191" t="s">
        <v>811</v>
      </c>
      <c r="Q2191" t="s">
        <v>850</v>
      </c>
      <c r="R2191" t="s">
        <v>853</v>
      </c>
      <c r="S2191" t="s">
        <v>860</v>
      </c>
      <c r="T2191" t="s">
        <v>865</v>
      </c>
      <c r="U2191" t="s">
        <v>867</v>
      </c>
      <c r="V2191" s="1"/>
      <c r="W2191" s="1"/>
      <c r="X2191" s="1">
        <v>-0.54800000000000004</v>
      </c>
      <c r="Y2191" s="1">
        <v>0.25891470909118652</v>
      </c>
      <c r="Z2191" t="s">
        <v>875</v>
      </c>
      <c r="AA2191" s="1">
        <v>48</v>
      </c>
      <c r="AB2191" t="s">
        <v>881</v>
      </c>
      <c r="AC2191" t="s">
        <v>913</v>
      </c>
      <c r="AD2191" t="s">
        <v>918</v>
      </c>
      <c r="AE2191" t="s">
        <v>921</v>
      </c>
      <c r="AF2191" s="1">
        <v>1996</v>
      </c>
      <c r="AG2191" s="1">
        <v>2014</v>
      </c>
      <c r="AH2191" s="67">
        <f t="shared" si="170"/>
        <v>-0.30580357142857145</v>
      </c>
      <c r="AI2191" s="67">
        <f t="shared" si="174"/>
        <v>0.1444836546267782</v>
      </c>
      <c r="AJ2191" s="67">
        <f t="shared" si="171"/>
        <v>-0.58899153449705666</v>
      </c>
      <c r="AK2191" s="67">
        <f t="shared" si="172"/>
        <v>-2.2615608360086192E-2</v>
      </c>
      <c r="AL2191" s="69">
        <f t="shared" si="173"/>
        <v>1</v>
      </c>
    </row>
    <row r="2192" spans="1:38">
      <c r="A2192" s="1">
        <v>2191</v>
      </c>
      <c r="B2192" s="35" t="s">
        <v>1395</v>
      </c>
      <c r="C2192" t="s">
        <v>4</v>
      </c>
      <c r="D2192" t="s">
        <v>49</v>
      </c>
      <c r="E2192" t="s">
        <v>102</v>
      </c>
      <c r="F2192" t="s">
        <v>134</v>
      </c>
      <c r="G2192" t="s">
        <v>165</v>
      </c>
      <c r="H2192" t="s">
        <v>290</v>
      </c>
      <c r="I2192" s="1">
        <v>-9.1999999999999998E-2</v>
      </c>
      <c r="J2192" s="1">
        <v>3.524</v>
      </c>
      <c r="K2192" s="1">
        <v>0</v>
      </c>
      <c r="L2192" t="s">
        <v>458</v>
      </c>
      <c r="M2192" t="s">
        <v>473</v>
      </c>
      <c r="N2192" t="s">
        <v>605</v>
      </c>
      <c r="O2192" t="s">
        <v>782</v>
      </c>
      <c r="P2192" t="s">
        <v>811</v>
      </c>
      <c r="Q2192" t="s">
        <v>850</v>
      </c>
      <c r="R2192" t="s">
        <v>853</v>
      </c>
      <c r="S2192" t="s">
        <v>860</v>
      </c>
      <c r="T2192" t="s">
        <v>865</v>
      </c>
      <c r="U2192" t="s">
        <v>867</v>
      </c>
      <c r="V2192" s="1"/>
      <c r="W2192" s="1"/>
      <c r="X2192" s="1">
        <v>-1.03</v>
      </c>
      <c r="Y2192" s="1">
        <v>0.37890040874481201</v>
      </c>
      <c r="Z2192" t="s">
        <v>875</v>
      </c>
      <c r="AA2192" s="1">
        <v>47</v>
      </c>
      <c r="AB2192" t="s">
        <v>881</v>
      </c>
      <c r="AC2192" t="s">
        <v>913</v>
      </c>
      <c r="AD2192" t="s">
        <v>918</v>
      </c>
      <c r="AE2192" t="s">
        <v>921</v>
      </c>
      <c r="AF2192" s="1">
        <v>1996</v>
      </c>
      <c r="AG2192" s="1">
        <v>2014</v>
      </c>
      <c r="AH2192" s="67">
        <f t="shared" si="170"/>
        <v>-0.29228149829738936</v>
      </c>
      <c r="AI2192" s="67">
        <f t="shared" si="174"/>
        <v>0.10751997978002611</v>
      </c>
      <c r="AJ2192" s="67">
        <f t="shared" si="171"/>
        <v>-0.50302065866624057</v>
      </c>
      <c r="AK2192" s="67">
        <f t="shared" si="172"/>
        <v>-8.1542337928538183E-2</v>
      </c>
      <c r="AL2192" s="69">
        <f t="shared" si="173"/>
        <v>1</v>
      </c>
    </row>
    <row r="2193" spans="1:38">
      <c r="A2193" s="1">
        <v>2192</v>
      </c>
      <c r="B2193" s="35" t="s">
        <v>1395</v>
      </c>
      <c r="C2193" t="s">
        <v>4</v>
      </c>
      <c r="D2193" t="s">
        <v>49</v>
      </c>
      <c r="E2193" t="s">
        <v>102</v>
      </c>
      <c r="F2193" t="s">
        <v>134</v>
      </c>
      <c r="G2193" t="s">
        <v>166</v>
      </c>
      <c r="H2193" t="s">
        <v>291</v>
      </c>
      <c r="I2193" s="1">
        <v>5.5E-2</v>
      </c>
      <c r="J2193" s="1">
        <v>0.76500000000000001</v>
      </c>
      <c r="K2193" s="1">
        <v>0</v>
      </c>
      <c r="L2193" t="s">
        <v>458</v>
      </c>
      <c r="M2193" t="s">
        <v>473</v>
      </c>
      <c r="N2193" t="s">
        <v>605</v>
      </c>
      <c r="O2193" t="s">
        <v>782</v>
      </c>
      <c r="P2193" t="s">
        <v>811</v>
      </c>
      <c r="Q2193" t="s">
        <v>850</v>
      </c>
      <c r="R2193" t="s">
        <v>853</v>
      </c>
      <c r="S2193" t="s">
        <v>860</v>
      </c>
      <c r="T2193" t="s">
        <v>865</v>
      </c>
      <c r="U2193" t="s">
        <v>867</v>
      </c>
      <c r="V2193" s="1"/>
      <c r="W2193" s="1"/>
      <c r="X2193" s="1">
        <v>0.111</v>
      </c>
      <c r="Y2193" s="1">
        <v>0.12670433521270752</v>
      </c>
      <c r="Z2193" t="s">
        <v>875</v>
      </c>
      <c r="AA2193" s="1">
        <v>48</v>
      </c>
      <c r="AB2193" t="s">
        <v>881</v>
      </c>
      <c r="AC2193" t="s">
        <v>913</v>
      </c>
      <c r="AD2193" t="s">
        <v>918</v>
      </c>
      <c r="AE2193" t="s">
        <v>921</v>
      </c>
      <c r="AF2193" s="1">
        <v>1996</v>
      </c>
      <c r="AG2193" s="1">
        <v>2014</v>
      </c>
      <c r="AH2193" s="67">
        <f t="shared" si="170"/>
        <v>0.14509803921568629</v>
      </c>
      <c r="AI2193" s="67">
        <f t="shared" si="174"/>
        <v>0.16562658197739544</v>
      </c>
      <c r="AJ2193" s="67">
        <f t="shared" si="171"/>
        <v>-0.17953006146000874</v>
      </c>
      <c r="AK2193" s="67">
        <f t="shared" si="172"/>
        <v>0.46972613989138134</v>
      </c>
      <c r="AL2193" s="69">
        <f t="shared" si="173"/>
        <v>1</v>
      </c>
    </row>
    <row r="2194" spans="1:38">
      <c r="A2194" s="1">
        <v>2193</v>
      </c>
      <c r="B2194" s="35" t="s">
        <v>1395</v>
      </c>
      <c r="C2194" t="s">
        <v>4</v>
      </c>
      <c r="D2194" t="s">
        <v>49</v>
      </c>
      <c r="E2194" t="s">
        <v>102</v>
      </c>
      <c r="F2194" t="s">
        <v>138</v>
      </c>
      <c r="G2194" t="s">
        <v>167</v>
      </c>
      <c r="H2194" t="s">
        <v>292</v>
      </c>
      <c r="I2194" s="1">
        <v>5.6000000000000001E-2</v>
      </c>
      <c r="J2194" s="1">
        <v>0.19900000000000001</v>
      </c>
      <c r="K2194" s="1">
        <v>0</v>
      </c>
      <c r="L2194" t="s">
        <v>458</v>
      </c>
      <c r="M2194" t="s">
        <v>473</v>
      </c>
      <c r="N2194" t="s">
        <v>605</v>
      </c>
      <c r="O2194" t="s">
        <v>782</v>
      </c>
      <c r="P2194" t="s">
        <v>811</v>
      </c>
      <c r="Q2194" t="s">
        <v>850</v>
      </c>
      <c r="R2194" t="s">
        <v>853</v>
      </c>
      <c r="S2194" t="s">
        <v>860</v>
      </c>
      <c r="T2194" t="s">
        <v>865</v>
      </c>
      <c r="U2194" t="s">
        <v>867</v>
      </c>
      <c r="V2194" s="1"/>
      <c r="W2194" s="1"/>
      <c r="X2194" s="1">
        <v>5.2600000000000001E-2</v>
      </c>
      <c r="Y2194" s="1">
        <v>2.5866474956274033E-2</v>
      </c>
      <c r="Z2194" t="s">
        <v>875</v>
      </c>
      <c r="AA2194" s="1">
        <v>44</v>
      </c>
      <c r="AB2194" t="s">
        <v>881</v>
      </c>
      <c r="AC2194" t="s">
        <v>913</v>
      </c>
      <c r="AD2194" t="s">
        <v>918</v>
      </c>
      <c r="AE2194" t="s">
        <v>921</v>
      </c>
      <c r="AF2194" s="1">
        <v>1996</v>
      </c>
      <c r="AG2194" s="1">
        <v>2014</v>
      </c>
      <c r="AH2194" s="67">
        <f t="shared" si="170"/>
        <v>0.26432160804020099</v>
      </c>
      <c r="AI2194" s="67">
        <f t="shared" si="174"/>
        <v>0.12998228621243232</v>
      </c>
      <c r="AJ2194" s="67">
        <f t="shared" si="171"/>
        <v>9.5563270638336362E-3</v>
      </c>
      <c r="AK2194" s="67">
        <f t="shared" si="172"/>
        <v>0.5190868890165683</v>
      </c>
      <c r="AL2194" s="69">
        <f t="shared" si="173"/>
        <v>1</v>
      </c>
    </row>
    <row r="2195" spans="1:38">
      <c r="A2195" s="1">
        <v>2194</v>
      </c>
      <c r="B2195" s="35" t="s">
        <v>1395</v>
      </c>
      <c r="C2195" t="s">
        <v>4</v>
      </c>
      <c r="D2195" t="s">
        <v>49</v>
      </c>
      <c r="E2195" t="s">
        <v>102</v>
      </c>
      <c r="F2195" t="s">
        <v>138</v>
      </c>
      <c r="G2195" t="s">
        <v>168</v>
      </c>
      <c r="H2195" t="s">
        <v>293</v>
      </c>
      <c r="I2195" s="1">
        <v>-7.2999999999999995E-2</v>
      </c>
      <c r="J2195" s="1">
        <v>1.3320000000000001</v>
      </c>
      <c r="K2195" s="1">
        <v>0</v>
      </c>
      <c r="L2195" t="s">
        <v>458</v>
      </c>
      <c r="M2195" t="s">
        <v>473</v>
      </c>
      <c r="N2195" t="s">
        <v>605</v>
      </c>
      <c r="O2195" t="s">
        <v>782</v>
      </c>
      <c r="P2195" t="s">
        <v>811</v>
      </c>
      <c r="Q2195" t="s">
        <v>850</v>
      </c>
      <c r="R2195" t="s">
        <v>853</v>
      </c>
      <c r="S2195" t="s">
        <v>860</v>
      </c>
      <c r="T2195" t="s">
        <v>865</v>
      </c>
      <c r="U2195" t="s">
        <v>867</v>
      </c>
      <c r="V2195" s="1"/>
      <c r="W2195" s="1"/>
      <c r="X2195" s="1">
        <v>0.53700000000000003</v>
      </c>
      <c r="Y2195" s="1">
        <v>0.24968630075454712</v>
      </c>
      <c r="Z2195" t="s">
        <v>875</v>
      </c>
      <c r="AA2195" s="1">
        <v>44</v>
      </c>
      <c r="AB2195" t="s">
        <v>881</v>
      </c>
      <c r="AC2195" t="s">
        <v>913</v>
      </c>
      <c r="AD2195" t="s">
        <v>918</v>
      </c>
      <c r="AE2195" t="s">
        <v>921</v>
      </c>
      <c r="AF2195" s="1">
        <v>1996</v>
      </c>
      <c r="AG2195" s="1">
        <v>2014</v>
      </c>
      <c r="AH2195" s="67">
        <f t="shared" si="170"/>
        <v>0.40315315315315314</v>
      </c>
      <c r="AI2195" s="67">
        <f t="shared" si="174"/>
        <v>0.18745217774365397</v>
      </c>
      <c r="AJ2195" s="67">
        <f t="shared" si="171"/>
        <v>3.5746884775591348E-2</v>
      </c>
      <c r="AK2195" s="67">
        <f t="shared" si="172"/>
        <v>0.77055942153071499</v>
      </c>
      <c r="AL2195" s="69">
        <f t="shared" si="173"/>
        <v>1</v>
      </c>
    </row>
    <row r="2196" spans="1:38">
      <c r="A2196" s="1">
        <v>2195</v>
      </c>
      <c r="B2196" s="35" t="s">
        <v>1395</v>
      </c>
      <c r="C2196" t="s">
        <v>4</v>
      </c>
      <c r="D2196" t="s">
        <v>49</v>
      </c>
      <c r="E2196" t="s">
        <v>102</v>
      </c>
      <c r="F2196" t="s">
        <v>138</v>
      </c>
      <c r="G2196" t="s">
        <v>169</v>
      </c>
      <c r="H2196" t="s">
        <v>294</v>
      </c>
      <c r="I2196" s="1">
        <v>1.4E-2</v>
      </c>
      <c r="J2196" s="1">
        <v>7.0000000000000007E-2</v>
      </c>
      <c r="K2196" s="1">
        <v>0</v>
      </c>
      <c r="L2196" t="s">
        <v>458</v>
      </c>
      <c r="M2196" t="s">
        <v>473</v>
      </c>
      <c r="N2196" t="s">
        <v>605</v>
      </c>
      <c r="O2196" t="s">
        <v>782</v>
      </c>
      <c r="P2196" t="s">
        <v>811</v>
      </c>
      <c r="Q2196" t="s">
        <v>850</v>
      </c>
      <c r="R2196" t="s">
        <v>853</v>
      </c>
      <c r="S2196" t="s">
        <v>860</v>
      </c>
      <c r="T2196" t="s">
        <v>865</v>
      </c>
      <c r="U2196" t="s">
        <v>867</v>
      </c>
      <c r="V2196" s="1"/>
      <c r="W2196" s="1"/>
      <c r="X2196" s="1">
        <v>2.2899999999999999E-3</v>
      </c>
      <c r="Y2196" s="1">
        <v>3.2028071582317352E-2</v>
      </c>
      <c r="Z2196" t="s">
        <v>875</v>
      </c>
      <c r="AA2196" s="1">
        <v>36</v>
      </c>
      <c r="AB2196" t="s">
        <v>881</v>
      </c>
      <c r="AC2196" t="s">
        <v>913</v>
      </c>
      <c r="AD2196" t="s">
        <v>918</v>
      </c>
      <c r="AE2196" t="s">
        <v>921</v>
      </c>
      <c r="AF2196" s="1">
        <v>1996</v>
      </c>
      <c r="AG2196" s="1">
        <v>2014</v>
      </c>
      <c r="AH2196" s="67">
        <f t="shared" si="170"/>
        <v>3.271428571428571E-2</v>
      </c>
      <c r="AI2196" s="67">
        <f t="shared" si="174"/>
        <v>0.45754387974739069</v>
      </c>
      <c r="AJ2196" s="67">
        <f t="shared" si="171"/>
        <v>-0.86407171859060006</v>
      </c>
      <c r="AK2196" s="67">
        <f t="shared" si="172"/>
        <v>0.92950029001917145</v>
      </c>
      <c r="AL2196" s="69">
        <f t="shared" si="173"/>
        <v>1</v>
      </c>
    </row>
    <row r="2197" spans="1:38">
      <c r="A2197" s="1">
        <v>2196</v>
      </c>
      <c r="B2197" s="101" t="s">
        <v>1396</v>
      </c>
      <c r="C2197" t="s">
        <v>3</v>
      </c>
      <c r="D2197" t="s">
        <v>50</v>
      </c>
      <c r="E2197" t="s">
        <v>115</v>
      </c>
      <c r="F2197" t="s">
        <v>136</v>
      </c>
      <c r="G2197" t="s">
        <v>151</v>
      </c>
      <c r="H2197" t="s">
        <v>307</v>
      </c>
      <c r="I2197" s="1">
        <v>2.19492215980212</v>
      </c>
      <c r="J2197" s="1">
        <v>1.7100323825955499</v>
      </c>
      <c r="K2197" s="1">
        <v>0</v>
      </c>
      <c r="L2197" t="s">
        <v>456</v>
      </c>
      <c r="M2197" t="s">
        <v>461</v>
      </c>
      <c r="N2197" t="s">
        <v>610</v>
      </c>
      <c r="O2197" t="s">
        <v>780</v>
      </c>
      <c r="P2197" t="s">
        <v>459</v>
      </c>
      <c r="Q2197" t="s">
        <v>849</v>
      </c>
      <c r="R2197" t="s">
        <v>853</v>
      </c>
      <c r="S2197" t="s">
        <v>860</v>
      </c>
      <c r="T2197" t="s">
        <v>864</v>
      </c>
      <c r="U2197" t="s">
        <v>867</v>
      </c>
      <c r="V2197" s="1"/>
      <c r="W2197" s="1"/>
      <c r="X2197" s="1">
        <v>-0.46400000000000002</v>
      </c>
      <c r="Y2197" s="1">
        <v>0.14599999999999999</v>
      </c>
      <c r="Z2197" t="s">
        <v>876</v>
      </c>
      <c r="AA2197" s="1">
        <v>10</v>
      </c>
      <c r="AB2197" t="s">
        <v>881</v>
      </c>
      <c r="AC2197" t="s">
        <v>913</v>
      </c>
      <c r="AD2197" t="s">
        <v>918</v>
      </c>
      <c r="AE2197" t="s">
        <v>921</v>
      </c>
      <c r="AF2197" s="1">
        <v>1970</v>
      </c>
      <c r="AG2197" s="1">
        <v>2017</v>
      </c>
      <c r="AH2197" s="67">
        <f t="shared" si="170"/>
        <v>-0.27133989082459586</v>
      </c>
      <c r="AI2197" s="67">
        <f t="shared" si="174"/>
        <v>8.5378500130152996E-2</v>
      </c>
      <c r="AJ2197" s="67">
        <f t="shared" si="171"/>
        <v>-0.43868175107969576</v>
      </c>
      <c r="AK2197" s="67">
        <f t="shared" si="172"/>
        <v>-0.103998030569496</v>
      </c>
      <c r="AL2197" s="69">
        <f t="shared" si="173"/>
        <v>1</v>
      </c>
    </row>
    <row r="2198" spans="1:38">
      <c r="A2198" s="1">
        <v>2197</v>
      </c>
      <c r="B2198" s="101" t="s">
        <v>1396</v>
      </c>
      <c r="C2198" t="s">
        <v>3</v>
      </c>
      <c r="D2198" t="s">
        <v>51</v>
      </c>
      <c r="E2198" t="s">
        <v>115</v>
      </c>
      <c r="F2198" t="s">
        <v>136</v>
      </c>
      <c r="G2198" t="s">
        <v>151</v>
      </c>
      <c r="H2198" t="s">
        <v>307</v>
      </c>
      <c r="I2198" s="1">
        <v>2.19492215980212</v>
      </c>
      <c r="J2198" s="1">
        <v>1.7100323825955499</v>
      </c>
      <c r="K2198" s="1">
        <v>0</v>
      </c>
      <c r="L2198" t="s">
        <v>456</v>
      </c>
      <c r="M2198" t="s">
        <v>461</v>
      </c>
      <c r="N2198" t="s">
        <v>610</v>
      </c>
      <c r="O2198" t="s">
        <v>780</v>
      </c>
      <c r="P2198" t="s">
        <v>459</v>
      </c>
      <c r="Q2198" t="s">
        <v>849</v>
      </c>
      <c r="R2198" t="s">
        <v>853</v>
      </c>
      <c r="S2198" t="s">
        <v>860</v>
      </c>
      <c r="T2198" t="s">
        <v>864</v>
      </c>
      <c r="U2198" t="s">
        <v>867</v>
      </c>
      <c r="V2198" s="1"/>
      <c r="W2198" s="1"/>
      <c r="X2198" s="1">
        <v>0.46800000000000003</v>
      </c>
      <c r="Y2198" s="1">
        <v>0.16200000000000001</v>
      </c>
      <c r="Z2198" t="s">
        <v>876</v>
      </c>
      <c r="AA2198" s="1">
        <v>10</v>
      </c>
      <c r="AB2198" t="s">
        <v>881</v>
      </c>
      <c r="AC2198" t="s">
        <v>913</v>
      </c>
      <c r="AD2198" t="s">
        <v>918</v>
      </c>
      <c r="AE2198" t="s">
        <v>921</v>
      </c>
      <c r="AF2198" s="1">
        <v>1970</v>
      </c>
      <c r="AG2198" s="1">
        <v>2017</v>
      </c>
      <c r="AH2198" s="67">
        <f t="shared" si="170"/>
        <v>0.27367902781446307</v>
      </c>
      <c r="AI2198" s="67">
        <f t="shared" si="174"/>
        <v>9.4735048089621826E-2</v>
      </c>
      <c r="AJ2198" s="67">
        <f t="shared" si="171"/>
        <v>8.7998333558804293E-2</v>
      </c>
      <c r="AK2198" s="67">
        <f t="shared" si="172"/>
        <v>0.45935972207012188</v>
      </c>
      <c r="AL2198" s="69">
        <f t="shared" si="173"/>
        <v>1</v>
      </c>
    </row>
    <row r="2199" spans="1:38">
      <c r="A2199" s="1">
        <v>2198</v>
      </c>
      <c r="B2199" s="101" t="s">
        <v>1396</v>
      </c>
      <c r="C2199" t="s">
        <v>3</v>
      </c>
      <c r="D2199" t="s">
        <v>50</v>
      </c>
      <c r="E2199" t="s">
        <v>115</v>
      </c>
      <c r="F2199" t="s">
        <v>136</v>
      </c>
      <c r="G2199" t="s">
        <v>151</v>
      </c>
      <c r="H2199" t="s">
        <v>307</v>
      </c>
      <c r="I2199" s="1">
        <v>2.19492215980212</v>
      </c>
      <c r="J2199" s="1">
        <v>1.7100323825955499</v>
      </c>
      <c r="K2199" s="1">
        <v>0</v>
      </c>
      <c r="L2199" t="s">
        <v>456</v>
      </c>
      <c r="M2199" t="s">
        <v>462</v>
      </c>
      <c r="N2199" t="s">
        <v>611</v>
      </c>
      <c r="O2199" t="s">
        <v>780</v>
      </c>
      <c r="P2199" t="s">
        <v>459</v>
      </c>
      <c r="Q2199" t="s">
        <v>849</v>
      </c>
      <c r="R2199" t="s">
        <v>853</v>
      </c>
      <c r="S2199" t="s">
        <v>860</v>
      </c>
      <c r="T2199" t="s">
        <v>864</v>
      </c>
      <c r="U2199" t="s">
        <v>867</v>
      </c>
      <c r="V2199" s="1"/>
      <c r="W2199" s="1"/>
      <c r="X2199" s="1">
        <v>-0.23200000000000001</v>
      </c>
      <c r="Y2199" s="1">
        <v>0.13100000000000001</v>
      </c>
      <c r="Z2199" t="s">
        <v>876</v>
      </c>
      <c r="AA2199" s="1">
        <v>10</v>
      </c>
      <c r="AB2199" t="s">
        <v>881</v>
      </c>
      <c r="AC2199" t="s">
        <v>913</v>
      </c>
      <c r="AD2199" t="s">
        <v>918</v>
      </c>
      <c r="AE2199" t="s">
        <v>921</v>
      </c>
      <c r="AF2199" s="1">
        <v>1970</v>
      </c>
      <c r="AG2199" s="1">
        <v>2017</v>
      </c>
      <c r="AH2199" s="67">
        <f t="shared" si="170"/>
        <v>-0.13566994541229793</v>
      </c>
      <c r="AI2199" s="67">
        <f t="shared" si="174"/>
        <v>7.6606736418150981E-2</v>
      </c>
      <c r="AJ2199" s="67">
        <f t="shared" si="171"/>
        <v>-0.28581914879187387</v>
      </c>
      <c r="AK2199" s="67">
        <f t="shared" si="172"/>
        <v>1.4479257967277975E-2</v>
      </c>
      <c r="AL2199" s="69">
        <f t="shared" si="173"/>
        <v>1</v>
      </c>
    </row>
    <row r="2200" spans="1:38">
      <c r="A2200" s="1">
        <v>2199</v>
      </c>
      <c r="B2200" s="101" t="s">
        <v>1396</v>
      </c>
      <c r="C2200" t="s">
        <v>3</v>
      </c>
      <c r="D2200" t="s">
        <v>51</v>
      </c>
      <c r="E2200" t="s">
        <v>115</v>
      </c>
      <c r="F2200" t="s">
        <v>136</v>
      </c>
      <c r="G2200" t="s">
        <v>151</v>
      </c>
      <c r="H2200" t="s">
        <v>307</v>
      </c>
      <c r="I2200" s="1">
        <v>2.19492215980212</v>
      </c>
      <c r="J2200" s="1">
        <v>1.7100323825955499</v>
      </c>
      <c r="K2200" s="1">
        <v>0</v>
      </c>
      <c r="L2200" t="s">
        <v>456</v>
      </c>
      <c r="M2200" t="s">
        <v>462</v>
      </c>
      <c r="N2200" t="s">
        <v>611</v>
      </c>
      <c r="O2200" t="s">
        <v>780</v>
      </c>
      <c r="P2200" t="s">
        <v>459</v>
      </c>
      <c r="Q2200" t="s">
        <v>849</v>
      </c>
      <c r="R2200" t="s">
        <v>853</v>
      </c>
      <c r="S2200" t="s">
        <v>860</v>
      </c>
      <c r="T2200" t="s">
        <v>864</v>
      </c>
      <c r="U2200" t="s">
        <v>867</v>
      </c>
      <c r="V2200" s="1"/>
      <c r="W2200" s="1"/>
      <c r="X2200" s="1">
        <v>0.34539999999999998</v>
      </c>
      <c r="Y2200" s="1">
        <v>0.19800000000000001</v>
      </c>
      <c r="Z2200" t="s">
        <v>876</v>
      </c>
      <c r="AA2200" s="1">
        <v>10</v>
      </c>
      <c r="AB2200" t="s">
        <v>881</v>
      </c>
      <c r="AC2200" t="s">
        <v>913</v>
      </c>
      <c r="AD2200" t="s">
        <v>918</v>
      </c>
      <c r="AE2200" t="s">
        <v>921</v>
      </c>
      <c r="AF2200" s="1">
        <v>1970</v>
      </c>
      <c r="AG2200" s="1">
        <v>2017</v>
      </c>
      <c r="AH2200" s="67">
        <f t="shared" si="170"/>
        <v>0.20198447907503317</v>
      </c>
      <c r="AI2200" s="67">
        <f t="shared" si="174"/>
        <v>0.11578728099842668</v>
      </c>
      <c r="AJ2200" s="67">
        <f t="shared" si="171"/>
        <v>-2.4958591681883135E-2</v>
      </c>
      <c r="AK2200" s="67">
        <f t="shared" si="172"/>
        <v>0.42892754983194947</v>
      </c>
      <c r="AL2200" s="69">
        <f t="shared" si="173"/>
        <v>1</v>
      </c>
    </row>
    <row r="2201" spans="1:38">
      <c r="A2201" s="1">
        <v>2200</v>
      </c>
      <c r="B2201" s="101" t="s">
        <v>1396</v>
      </c>
      <c r="C2201" t="s">
        <v>3</v>
      </c>
      <c r="D2201" t="s">
        <v>50</v>
      </c>
      <c r="E2201" t="s">
        <v>115</v>
      </c>
      <c r="F2201" t="s">
        <v>136</v>
      </c>
      <c r="G2201" t="s">
        <v>151</v>
      </c>
      <c r="H2201" t="s">
        <v>307</v>
      </c>
      <c r="I2201" s="1">
        <v>2.19492215980212</v>
      </c>
      <c r="J2201" s="1">
        <v>1.7100323825955499</v>
      </c>
      <c r="K2201" s="1">
        <v>0</v>
      </c>
      <c r="L2201" t="s">
        <v>456</v>
      </c>
      <c r="M2201" t="s">
        <v>462</v>
      </c>
      <c r="N2201" t="s">
        <v>612</v>
      </c>
      <c r="O2201" t="s">
        <v>780</v>
      </c>
      <c r="P2201" t="s">
        <v>459</v>
      </c>
      <c r="Q2201" t="s">
        <v>849</v>
      </c>
      <c r="R2201" t="s">
        <v>853</v>
      </c>
      <c r="S2201" t="s">
        <v>860</v>
      </c>
      <c r="T2201" t="s">
        <v>864</v>
      </c>
      <c r="U2201" t="s">
        <v>867</v>
      </c>
      <c r="V2201" s="1"/>
      <c r="W2201" s="1"/>
      <c r="X2201" s="1">
        <v>-7.0000000000000001E-3</v>
      </c>
      <c r="Y2201" s="1">
        <v>0.16300000000000001</v>
      </c>
      <c r="Z2201" t="s">
        <v>876</v>
      </c>
      <c r="AA2201" s="1">
        <v>10</v>
      </c>
      <c r="AB2201" t="s">
        <v>881</v>
      </c>
      <c r="AC2201" t="s">
        <v>913</v>
      </c>
      <c r="AD2201" t="s">
        <v>918</v>
      </c>
      <c r="AE2201" t="s">
        <v>921</v>
      </c>
      <c r="AF2201" s="1">
        <v>1970</v>
      </c>
      <c r="AG2201" s="1">
        <v>2017</v>
      </c>
      <c r="AH2201" s="67">
        <f t="shared" si="170"/>
        <v>-4.0934897322676099E-3</v>
      </c>
      <c r="AI2201" s="67">
        <f t="shared" si="174"/>
        <v>9.5319832337088628E-2</v>
      </c>
      <c r="AJ2201" s="67">
        <f t="shared" si="171"/>
        <v>-0.19092036111296132</v>
      </c>
      <c r="AK2201" s="67">
        <f t="shared" si="172"/>
        <v>0.18273338164842609</v>
      </c>
      <c r="AL2201" s="69">
        <f t="shared" si="173"/>
        <v>1</v>
      </c>
    </row>
    <row r="2202" spans="1:38">
      <c r="A2202" s="1">
        <v>2201</v>
      </c>
      <c r="B2202" s="101" t="s">
        <v>1396</v>
      </c>
      <c r="C2202" t="s">
        <v>3</v>
      </c>
      <c r="D2202" t="s">
        <v>51</v>
      </c>
      <c r="E2202" t="s">
        <v>115</v>
      </c>
      <c r="F2202" t="s">
        <v>136</v>
      </c>
      <c r="G2202" t="s">
        <v>151</v>
      </c>
      <c r="H2202" t="s">
        <v>307</v>
      </c>
      <c r="I2202" s="1">
        <v>2.19492215980212</v>
      </c>
      <c r="J2202" s="1">
        <v>1.7100323825955499</v>
      </c>
      <c r="K2202" s="1">
        <v>0</v>
      </c>
      <c r="L2202" t="s">
        <v>456</v>
      </c>
      <c r="M2202" t="s">
        <v>462</v>
      </c>
      <c r="N2202" t="s">
        <v>612</v>
      </c>
      <c r="O2202" t="s">
        <v>780</v>
      </c>
      <c r="P2202" t="s">
        <v>459</v>
      </c>
      <c r="Q2202" t="s">
        <v>849</v>
      </c>
      <c r="R2202" t="s">
        <v>853</v>
      </c>
      <c r="S2202" t="s">
        <v>860</v>
      </c>
      <c r="T2202" t="s">
        <v>864</v>
      </c>
      <c r="U2202" t="s">
        <v>867</v>
      </c>
      <c r="V2202" s="1"/>
      <c r="W2202" s="1"/>
      <c r="X2202" s="1">
        <v>-8.8999999999999996E-2</v>
      </c>
      <c r="Y2202" s="1">
        <v>0.14899999999999999</v>
      </c>
      <c r="Z2202" t="s">
        <v>876</v>
      </c>
      <c r="AA2202" s="1">
        <v>10</v>
      </c>
      <c r="AB2202" t="s">
        <v>881</v>
      </c>
      <c r="AC2202" t="s">
        <v>913</v>
      </c>
      <c r="AD2202" t="s">
        <v>918</v>
      </c>
      <c r="AE2202" t="s">
        <v>921</v>
      </c>
      <c r="AF2202" s="1">
        <v>1970</v>
      </c>
      <c r="AG2202" s="1">
        <v>2017</v>
      </c>
      <c r="AH2202" s="67">
        <f t="shared" si="170"/>
        <v>-5.2045798024545321E-2</v>
      </c>
      <c r="AI2202" s="67">
        <f t="shared" si="174"/>
        <v>8.7132852872553401E-2</v>
      </c>
      <c r="AJ2202" s="67">
        <f t="shared" si="171"/>
        <v>-0.22282618965474998</v>
      </c>
      <c r="AK2202" s="67">
        <f t="shared" si="172"/>
        <v>0.11873459360565936</v>
      </c>
      <c r="AL2202" s="69">
        <f t="shared" si="173"/>
        <v>1</v>
      </c>
    </row>
    <row r="2203" spans="1:38">
      <c r="A2203" s="1">
        <v>2202</v>
      </c>
      <c r="B2203" s="101" t="s">
        <v>1396</v>
      </c>
      <c r="C2203" t="s">
        <v>3</v>
      </c>
      <c r="D2203" t="s">
        <v>50</v>
      </c>
      <c r="E2203" t="s">
        <v>115</v>
      </c>
      <c r="F2203" t="s">
        <v>136</v>
      </c>
      <c r="G2203" t="s">
        <v>151</v>
      </c>
      <c r="H2203" t="s">
        <v>307</v>
      </c>
      <c r="I2203" s="1">
        <v>2.19492215980212</v>
      </c>
      <c r="J2203" s="1">
        <v>1.7100323825955499</v>
      </c>
      <c r="K2203" s="1">
        <v>0</v>
      </c>
      <c r="L2203" t="s">
        <v>456</v>
      </c>
      <c r="M2203" t="s">
        <v>478</v>
      </c>
      <c r="N2203" t="s">
        <v>613</v>
      </c>
      <c r="O2203" t="s">
        <v>780</v>
      </c>
      <c r="P2203" t="s">
        <v>459</v>
      </c>
      <c r="Q2203" t="s">
        <v>850</v>
      </c>
      <c r="R2203" t="s">
        <v>853</v>
      </c>
      <c r="S2203" t="s">
        <v>861</v>
      </c>
      <c r="T2203" t="s">
        <v>864</v>
      </c>
      <c r="U2203" t="s">
        <v>867</v>
      </c>
      <c r="V2203" s="1"/>
      <c r="W2203" s="1"/>
      <c r="X2203" s="1">
        <v>-0.72199999999999998</v>
      </c>
      <c r="Y2203" s="1">
        <v>0.22600000000000001</v>
      </c>
      <c r="Z2203" t="s">
        <v>876</v>
      </c>
      <c r="AA2203" s="1">
        <v>10</v>
      </c>
      <c r="AB2203" t="s">
        <v>881</v>
      </c>
      <c r="AC2203" t="s">
        <v>913</v>
      </c>
      <c r="AD2203" t="s">
        <v>918</v>
      </c>
      <c r="AE2203" t="s">
        <v>921</v>
      </c>
      <c r="AF2203" s="1">
        <v>1970</v>
      </c>
      <c r="AG2203" s="1">
        <v>2017</v>
      </c>
      <c r="AH2203" s="67">
        <f t="shared" si="170"/>
        <v>-0.42221422667103059</v>
      </c>
      <c r="AI2203" s="67">
        <f t="shared" si="174"/>
        <v>0.13216123992749712</v>
      </c>
      <c r="AJ2203" s="67">
        <f t="shared" si="171"/>
        <v>-0.68125025692892494</v>
      </c>
      <c r="AK2203" s="67">
        <f t="shared" si="172"/>
        <v>-0.16317819641313625</v>
      </c>
      <c r="AL2203" s="69">
        <f t="shared" si="173"/>
        <v>1</v>
      </c>
    </row>
    <row r="2204" spans="1:38">
      <c r="A2204" s="1">
        <v>2203</v>
      </c>
      <c r="B2204" s="101" t="s">
        <v>1396</v>
      </c>
      <c r="C2204" t="s">
        <v>3</v>
      </c>
      <c r="D2204" t="s">
        <v>51</v>
      </c>
      <c r="E2204" t="s">
        <v>115</v>
      </c>
      <c r="F2204" t="s">
        <v>136</v>
      </c>
      <c r="G2204" t="s">
        <v>151</v>
      </c>
      <c r="H2204" t="s">
        <v>307</v>
      </c>
      <c r="I2204" s="1">
        <v>2.19492215980212</v>
      </c>
      <c r="J2204" s="1">
        <v>1.7100323825955499</v>
      </c>
      <c r="K2204" s="1">
        <v>0</v>
      </c>
      <c r="L2204" t="s">
        <v>456</v>
      </c>
      <c r="M2204" t="s">
        <v>478</v>
      </c>
      <c r="N2204" t="s">
        <v>613</v>
      </c>
      <c r="O2204" t="s">
        <v>780</v>
      </c>
      <c r="P2204" t="s">
        <v>459</v>
      </c>
      <c r="Q2204" t="s">
        <v>850</v>
      </c>
      <c r="R2204" t="s">
        <v>853</v>
      </c>
      <c r="S2204" t="s">
        <v>861</v>
      </c>
      <c r="T2204" t="s">
        <v>864</v>
      </c>
      <c r="U2204" t="s">
        <v>867</v>
      </c>
      <c r="V2204" s="1"/>
      <c r="W2204" s="1"/>
      <c r="X2204" s="1">
        <v>0.42199999999999999</v>
      </c>
      <c r="Y2204" s="1">
        <v>0.14000000000000001</v>
      </c>
      <c r="Z2204" t="s">
        <v>876</v>
      </c>
      <c r="AA2204" s="1">
        <v>10</v>
      </c>
      <c r="AB2204" t="s">
        <v>881</v>
      </c>
      <c r="AC2204" t="s">
        <v>913</v>
      </c>
      <c r="AD2204" t="s">
        <v>918</v>
      </c>
      <c r="AE2204" t="s">
        <v>921</v>
      </c>
      <c r="AF2204" s="1">
        <v>1970</v>
      </c>
      <c r="AG2204" s="1">
        <v>2017</v>
      </c>
      <c r="AH2204" s="67">
        <f t="shared" si="170"/>
        <v>0.24677895243099016</v>
      </c>
      <c r="AI2204" s="67">
        <f t="shared" si="174"/>
        <v>8.1869794645352198E-2</v>
      </c>
      <c r="AJ2204" s="67">
        <f t="shared" si="171"/>
        <v>8.631415492609984E-2</v>
      </c>
      <c r="AK2204" s="67">
        <f t="shared" si="172"/>
        <v>0.40724374993588047</v>
      </c>
      <c r="AL2204" s="69">
        <f t="shared" si="173"/>
        <v>1</v>
      </c>
    </row>
    <row r="2205" spans="1:38">
      <c r="A2205" s="1">
        <v>2204</v>
      </c>
      <c r="B2205" s="101" t="s">
        <v>1396</v>
      </c>
      <c r="C2205" t="s">
        <v>3</v>
      </c>
      <c r="D2205" t="s">
        <v>50</v>
      </c>
      <c r="E2205" t="s">
        <v>115</v>
      </c>
      <c r="F2205" t="s">
        <v>136</v>
      </c>
      <c r="G2205" t="s">
        <v>151</v>
      </c>
      <c r="H2205" t="s">
        <v>307</v>
      </c>
      <c r="I2205" s="1">
        <v>2.19492215980212</v>
      </c>
      <c r="J2205" s="1">
        <v>1.7100323825955499</v>
      </c>
      <c r="K2205" s="1">
        <v>0</v>
      </c>
      <c r="L2205" t="s">
        <v>457</v>
      </c>
      <c r="M2205" t="s">
        <v>472</v>
      </c>
      <c r="N2205" t="s">
        <v>614</v>
      </c>
      <c r="O2205" t="s">
        <v>780</v>
      </c>
      <c r="P2205" t="s">
        <v>459</v>
      </c>
      <c r="Q2205" t="s">
        <v>849</v>
      </c>
      <c r="R2205" t="s">
        <v>853</v>
      </c>
      <c r="S2205" t="s">
        <v>860</v>
      </c>
      <c r="T2205" t="s">
        <v>864</v>
      </c>
      <c r="U2205" t="s">
        <v>867</v>
      </c>
      <c r="V2205" s="1"/>
      <c r="W2205" s="1"/>
      <c r="X2205" s="1">
        <v>7.0000000000000007E-2</v>
      </c>
      <c r="Y2205" s="1">
        <v>0.20899999999999999</v>
      </c>
      <c r="Z2205" t="s">
        <v>876</v>
      </c>
      <c r="AA2205" s="1">
        <v>10</v>
      </c>
      <c r="AB2205" t="s">
        <v>881</v>
      </c>
      <c r="AC2205" t="s">
        <v>913</v>
      </c>
      <c r="AD2205" t="s">
        <v>918</v>
      </c>
      <c r="AE2205" t="s">
        <v>921</v>
      </c>
      <c r="AF2205" s="1">
        <v>1970</v>
      </c>
      <c r="AG2205" s="1">
        <v>2017</v>
      </c>
      <c r="AH2205" s="67">
        <f t="shared" si="170"/>
        <v>4.0934897322676099E-2</v>
      </c>
      <c r="AI2205" s="67">
        <f t="shared" si="174"/>
        <v>0.12221990772056147</v>
      </c>
      <c r="AJ2205" s="67">
        <f t="shared" si="171"/>
        <v>-0.19861612180962437</v>
      </c>
      <c r="AK2205" s="67">
        <f t="shared" si="172"/>
        <v>0.28048591645497656</v>
      </c>
      <c r="AL2205" s="69">
        <f t="shared" si="173"/>
        <v>1</v>
      </c>
    </row>
    <row r="2206" spans="1:38">
      <c r="A2206" s="1">
        <v>2205</v>
      </c>
      <c r="B2206" s="101" t="s">
        <v>1396</v>
      </c>
      <c r="C2206" t="s">
        <v>3</v>
      </c>
      <c r="D2206" t="s">
        <v>51</v>
      </c>
      <c r="E2206" t="s">
        <v>115</v>
      </c>
      <c r="F2206" t="s">
        <v>136</v>
      </c>
      <c r="G2206" t="s">
        <v>151</v>
      </c>
      <c r="H2206" t="s">
        <v>307</v>
      </c>
      <c r="I2206" s="1">
        <v>2.19492215980212</v>
      </c>
      <c r="J2206" s="1">
        <v>1.7100323825955499</v>
      </c>
      <c r="K2206" s="1">
        <v>0</v>
      </c>
      <c r="L2206" t="s">
        <v>457</v>
      </c>
      <c r="M2206" t="s">
        <v>472</v>
      </c>
      <c r="N2206" t="s">
        <v>614</v>
      </c>
      <c r="O2206" t="s">
        <v>780</v>
      </c>
      <c r="P2206" t="s">
        <v>459</v>
      </c>
      <c r="Q2206" t="s">
        <v>849</v>
      </c>
      <c r="R2206" t="s">
        <v>853</v>
      </c>
      <c r="S2206" t="s">
        <v>860</v>
      </c>
      <c r="T2206" t="s">
        <v>864</v>
      </c>
      <c r="U2206" t="s">
        <v>867</v>
      </c>
      <c r="V2206" s="1"/>
      <c r="W2206" s="1"/>
      <c r="X2206" s="1">
        <v>-0.28000000000000003</v>
      </c>
      <c r="Y2206" s="1">
        <v>0.20200000000000001</v>
      </c>
      <c r="Z2206" t="s">
        <v>876</v>
      </c>
      <c r="AA2206" s="1">
        <v>10</v>
      </c>
      <c r="AB2206" t="s">
        <v>881</v>
      </c>
      <c r="AC2206" t="s">
        <v>913</v>
      </c>
      <c r="AD2206" t="s">
        <v>918</v>
      </c>
      <c r="AE2206" t="s">
        <v>921</v>
      </c>
      <c r="AF2206" s="1">
        <v>1970</v>
      </c>
      <c r="AG2206" s="1">
        <v>2017</v>
      </c>
      <c r="AH2206" s="67">
        <f t="shared" si="170"/>
        <v>-0.1637395892907044</v>
      </c>
      <c r="AI2206" s="67">
        <f t="shared" si="174"/>
        <v>0.11812641798829389</v>
      </c>
      <c r="AJ2206" s="67">
        <f t="shared" si="171"/>
        <v>-0.3952673685477604</v>
      </c>
      <c r="AK2206" s="67">
        <f t="shared" si="172"/>
        <v>6.7788189966351609E-2</v>
      </c>
      <c r="AL2206" s="69">
        <f t="shared" si="173"/>
        <v>1</v>
      </c>
    </row>
    <row r="2207" spans="1:38">
      <c r="A2207" s="1">
        <v>2206</v>
      </c>
      <c r="B2207" s="101" t="s">
        <v>1396</v>
      </c>
      <c r="C2207" t="s">
        <v>3</v>
      </c>
      <c r="D2207" t="s">
        <v>50</v>
      </c>
      <c r="E2207" t="s">
        <v>115</v>
      </c>
      <c r="F2207" t="s">
        <v>136</v>
      </c>
      <c r="G2207" t="s">
        <v>151</v>
      </c>
      <c r="H2207" t="s">
        <v>307</v>
      </c>
      <c r="I2207" s="1">
        <v>2.19492215980212</v>
      </c>
      <c r="J2207" s="1">
        <v>1.7100323825955499</v>
      </c>
      <c r="K2207" s="1">
        <v>0</v>
      </c>
      <c r="L2207" t="s">
        <v>457</v>
      </c>
      <c r="M2207" t="s">
        <v>467</v>
      </c>
      <c r="N2207" t="s">
        <v>615</v>
      </c>
      <c r="O2207" t="s">
        <v>780</v>
      </c>
      <c r="P2207" t="s">
        <v>459</v>
      </c>
      <c r="Q2207" t="s">
        <v>851</v>
      </c>
      <c r="R2207" t="s">
        <v>854</v>
      </c>
      <c r="S2207" t="s">
        <v>860</v>
      </c>
      <c r="T2207" t="s">
        <v>864</v>
      </c>
      <c r="U2207" t="s">
        <v>867</v>
      </c>
      <c r="V2207" s="1">
        <v>1.03E-2</v>
      </c>
      <c r="W2207" s="1">
        <v>0.11799999999999999</v>
      </c>
      <c r="X2207" s="1">
        <v>0.23100000000000001</v>
      </c>
      <c r="Y2207" s="1">
        <v>8.7999999999999995E-2</v>
      </c>
      <c r="Z2207" t="s">
        <v>876</v>
      </c>
      <c r="AA2207" s="1">
        <v>10</v>
      </c>
      <c r="AB2207" t="s">
        <v>881</v>
      </c>
      <c r="AC2207" t="s">
        <v>913</v>
      </c>
      <c r="AD2207" t="s">
        <v>918</v>
      </c>
      <c r="AE2207" t="s">
        <v>921</v>
      </c>
      <c r="AF2207" s="1">
        <v>1970</v>
      </c>
      <c r="AG2207" s="1">
        <v>2017</v>
      </c>
      <c r="AH2207" s="67">
        <f t="shared" si="170"/>
        <v>0.13508516116483113</v>
      </c>
      <c r="AI2207" s="67">
        <f t="shared" si="174"/>
        <v>5.1461013777078519E-2</v>
      </c>
      <c r="AJ2207" s="67">
        <f t="shared" si="171"/>
        <v>3.4221574161757237E-2</v>
      </c>
      <c r="AK2207" s="67">
        <f t="shared" si="172"/>
        <v>0.23594874816790501</v>
      </c>
      <c r="AL2207" s="69">
        <f t="shared" si="173"/>
        <v>1</v>
      </c>
    </row>
    <row r="2208" spans="1:38">
      <c r="A2208" s="1">
        <v>2207</v>
      </c>
      <c r="B2208" s="101" t="s">
        <v>1396</v>
      </c>
      <c r="C2208" t="s">
        <v>3</v>
      </c>
      <c r="D2208" t="s">
        <v>51</v>
      </c>
      <c r="E2208" t="s">
        <v>115</v>
      </c>
      <c r="F2208" t="s">
        <v>136</v>
      </c>
      <c r="G2208" t="s">
        <v>151</v>
      </c>
      <c r="H2208" t="s">
        <v>307</v>
      </c>
      <c r="I2208" s="1">
        <v>2.19492215980212</v>
      </c>
      <c r="J2208" s="1">
        <v>1.7100323825955499</v>
      </c>
      <c r="K2208" s="1">
        <v>0</v>
      </c>
      <c r="L2208" t="s">
        <v>457</v>
      </c>
      <c r="M2208" t="s">
        <v>467</v>
      </c>
      <c r="N2208" t="s">
        <v>615</v>
      </c>
      <c r="O2208" t="s">
        <v>780</v>
      </c>
      <c r="P2208" t="s">
        <v>459</v>
      </c>
      <c r="Q2208" t="s">
        <v>851</v>
      </c>
      <c r="R2208" t="s">
        <v>854</v>
      </c>
      <c r="S2208" t="s">
        <v>860</v>
      </c>
      <c r="T2208" t="s">
        <v>864</v>
      </c>
      <c r="U2208" t="s">
        <v>867</v>
      </c>
      <c r="V2208" s="1">
        <v>1.03E-2</v>
      </c>
      <c r="W2208" s="1">
        <v>0.11799999999999999</v>
      </c>
      <c r="X2208" s="1">
        <v>3.5999999999999997E-2</v>
      </c>
      <c r="Y2208" s="1">
        <v>0.112</v>
      </c>
      <c r="Z2208" t="s">
        <v>876</v>
      </c>
      <c r="AA2208" s="1">
        <v>10</v>
      </c>
      <c r="AB2208" t="s">
        <v>881</v>
      </c>
      <c r="AC2208" t="s">
        <v>913</v>
      </c>
      <c r="AD2208" t="s">
        <v>918</v>
      </c>
      <c r="AE2208" t="s">
        <v>921</v>
      </c>
      <c r="AF2208" s="1">
        <v>1970</v>
      </c>
      <c r="AG2208" s="1">
        <v>2017</v>
      </c>
      <c r="AH2208" s="67">
        <f t="shared" si="170"/>
        <v>2.1052232908804848E-2</v>
      </c>
      <c r="AI2208" s="67">
        <f t="shared" si="174"/>
        <v>6.5495835716281758E-2</v>
      </c>
      <c r="AJ2208" s="67">
        <f t="shared" si="171"/>
        <v>-0.10731960509510741</v>
      </c>
      <c r="AK2208" s="67">
        <f t="shared" si="172"/>
        <v>0.14942407091271709</v>
      </c>
      <c r="AL2208" s="69">
        <f t="shared" si="173"/>
        <v>1</v>
      </c>
    </row>
    <row r="2209" spans="1:38">
      <c r="A2209" s="1">
        <v>2208</v>
      </c>
      <c r="B2209" s="101" t="s">
        <v>1396</v>
      </c>
      <c r="C2209" t="s">
        <v>3</v>
      </c>
      <c r="D2209" t="s">
        <v>20</v>
      </c>
      <c r="E2209" t="s">
        <v>115</v>
      </c>
      <c r="F2209" t="s">
        <v>136</v>
      </c>
      <c r="G2209" t="s">
        <v>151</v>
      </c>
      <c r="H2209" t="s">
        <v>307</v>
      </c>
      <c r="I2209" s="1">
        <v>2.19492215980212</v>
      </c>
      <c r="J2209" s="1">
        <v>1.7100323825955499</v>
      </c>
      <c r="K2209" s="1">
        <v>0</v>
      </c>
      <c r="L2209" t="s">
        <v>456</v>
      </c>
      <c r="M2209" t="s">
        <v>461</v>
      </c>
      <c r="N2209" t="s">
        <v>610</v>
      </c>
      <c r="O2209" t="s">
        <v>780</v>
      </c>
      <c r="P2209" t="s">
        <v>459</v>
      </c>
      <c r="Q2209" t="s">
        <v>849</v>
      </c>
      <c r="R2209" t="s">
        <v>853</v>
      </c>
      <c r="S2209" t="s">
        <v>860</v>
      </c>
      <c r="T2209" t="s">
        <v>865</v>
      </c>
      <c r="U2209" t="s">
        <v>869</v>
      </c>
      <c r="V2209" s="1"/>
      <c r="W2209" s="1"/>
      <c r="X2209" s="1">
        <v>0.05</v>
      </c>
      <c r="Y2209" s="1">
        <v>0.83333333333333337</v>
      </c>
      <c r="Z2209" t="s">
        <v>876</v>
      </c>
      <c r="AA2209" s="1">
        <v>10</v>
      </c>
      <c r="AB2209" t="s">
        <v>881</v>
      </c>
      <c r="AC2209" t="s">
        <v>913</v>
      </c>
      <c r="AD2209" t="s">
        <v>918</v>
      </c>
      <c r="AE2209" t="s">
        <v>921</v>
      </c>
      <c r="AF2209" s="1">
        <v>1970</v>
      </c>
      <c r="AG2209" s="1">
        <v>2017</v>
      </c>
      <c r="AH2209" s="67">
        <f t="shared" si="170"/>
        <v>2.9239212373340071E-2</v>
      </c>
      <c r="AI2209" s="67">
        <f t="shared" si="174"/>
        <v>0.48732020622233446</v>
      </c>
      <c r="AJ2209" s="67">
        <f t="shared" si="171"/>
        <v>-0.92590839182243545</v>
      </c>
      <c r="AK2209" s="67">
        <f t="shared" si="172"/>
        <v>0.98438681656911553</v>
      </c>
      <c r="AL2209" s="69">
        <f t="shared" si="173"/>
        <v>1</v>
      </c>
    </row>
    <row r="2210" spans="1:38">
      <c r="A2210" s="1">
        <v>2209</v>
      </c>
      <c r="B2210" s="101" t="s">
        <v>1396</v>
      </c>
      <c r="C2210" t="s">
        <v>3</v>
      </c>
      <c r="D2210" t="s">
        <v>20</v>
      </c>
      <c r="E2210" t="s">
        <v>115</v>
      </c>
      <c r="F2210" t="s">
        <v>136</v>
      </c>
      <c r="G2210" t="s">
        <v>151</v>
      </c>
      <c r="H2210" t="s">
        <v>307</v>
      </c>
      <c r="I2210" s="1">
        <v>2.19492215980212</v>
      </c>
      <c r="J2210" s="1">
        <v>1.7100323825955499</v>
      </c>
      <c r="K2210" s="1">
        <v>0</v>
      </c>
      <c r="L2210" t="s">
        <v>456</v>
      </c>
      <c r="M2210" t="s">
        <v>462</v>
      </c>
      <c r="N2210" t="s">
        <v>611</v>
      </c>
      <c r="O2210" t="s">
        <v>780</v>
      </c>
      <c r="P2210" t="s">
        <v>459</v>
      </c>
      <c r="Q2210" t="s">
        <v>849</v>
      </c>
      <c r="R2210" t="s">
        <v>853</v>
      </c>
      <c r="S2210" t="s">
        <v>860</v>
      </c>
      <c r="T2210" t="s">
        <v>865</v>
      </c>
      <c r="U2210" t="s">
        <v>869</v>
      </c>
      <c r="V2210" s="1"/>
      <c r="W2210" s="1"/>
      <c r="X2210" s="1">
        <v>1.31</v>
      </c>
      <c r="Y2210" s="1">
        <v>0.99242424242424243</v>
      </c>
      <c r="Z2210" t="s">
        <v>876</v>
      </c>
      <c r="AA2210" s="1">
        <v>10</v>
      </c>
      <c r="AB2210" t="s">
        <v>881</v>
      </c>
      <c r="AC2210" t="s">
        <v>913</v>
      </c>
      <c r="AD2210" t="s">
        <v>918</v>
      </c>
      <c r="AE2210" t="s">
        <v>921</v>
      </c>
      <c r="AF2210" s="1">
        <v>1970</v>
      </c>
      <c r="AG2210" s="1">
        <v>2017</v>
      </c>
      <c r="AH2210" s="67">
        <f t="shared" si="170"/>
        <v>0.76606736418150978</v>
      </c>
      <c r="AI2210" s="67">
        <f t="shared" si="174"/>
        <v>0.580354063773871</v>
      </c>
      <c r="AJ2210" s="67">
        <f t="shared" si="171"/>
        <v>-0.37142660081527745</v>
      </c>
      <c r="AK2210" s="67">
        <f t="shared" si="172"/>
        <v>1.9035613291782969</v>
      </c>
      <c r="AL2210" s="69">
        <f t="shared" si="173"/>
        <v>1</v>
      </c>
    </row>
    <row r="2211" spans="1:38">
      <c r="A2211" s="1">
        <v>2210</v>
      </c>
      <c r="B2211" s="101" t="s">
        <v>1396</v>
      </c>
      <c r="C2211" t="s">
        <v>3</v>
      </c>
      <c r="D2211" t="s">
        <v>20</v>
      </c>
      <c r="E2211" t="s">
        <v>115</v>
      </c>
      <c r="F2211" t="s">
        <v>136</v>
      </c>
      <c r="G2211" t="s">
        <v>151</v>
      </c>
      <c r="H2211" t="s">
        <v>307</v>
      </c>
      <c r="I2211" s="1">
        <v>2.19492215980212</v>
      </c>
      <c r="J2211" s="1">
        <v>1.7100323825955499</v>
      </c>
      <c r="K2211" s="1">
        <v>0</v>
      </c>
      <c r="L2211" t="s">
        <v>456</v>
      </c>
      <c r="M2211" t="s">
        <v>462</v>
      </c>
      <c r="N2211" t="s">
        <v>612</v>
      </c>
      <c r="O2211" t="s">
        <v>780</v>
      </c>
      <c r="P2211" t="s">
        <v>459</v>
      </c>
      <c r="Q2211" t="s">
        <v>849</v>
      </c>
      <c r="R2211" t="s">
        <v>853</v>
      </c>
      <c r="S2211" t="s">
        <v>860</v>
      </c>
      <c r="T2211" t="s">
        <v>865</v>
      </c>
      <c r="U2211" t="s">
        <v>869</v>
      </c>
      <c r="V2211" s="1"/>
      <c r="W2211" s="1"/>
      <c r="X2211" s="1">
        <v>-0.95</v>
      </c>
      <c r="Y2211" s="1">
        <v>0.60897435897435892</v>
      </c>
      <c r="Z2211" t="s">
        <v>876</v>
      </c>
      <c r="AA2211" s="1">
        <v>10</v>
      </c>
      <c r="AB2211" t="s">
        <v>881</v>
      </c>
      <c r="AC2211" t="s">
        <v>913</v>
      </c>
      <c r="AD2211" t="s">
        <v>918</v>
      </c>
      <c r="AE2211" t="s">
        <v>921</v>
      </c>
      <c r="AF2211" s="1">
        <v>1970</v>
      </c>
      <c r="AG2211" s="1">
        <v>2017</v>
      </c>
      <c r="AH2211" s="67">
        <f t="shared" si="170"/>
        <v>-0.55554503509346131</v>
      </c>
      <c r="AI2211" s="67">
        <f t="shared" si="174"/>
        <v>0.35611861223939822</v>
      </c>
      <c r="AJ2211" s="67">
        <f t="shared" si="171"/>
        <v>-1.253537515082682</v>
      </c>
      <c r="AK2211" s="67">
        <f t="shared" si="172"/>
        <v>0.14244744489575922</v>
      </c>
      <c r="AL2211" s="69">
        <f t="shared" si="173"/>
        <v>1</v>
      </c>
    </row>
    <row r="2212" spans="1:38">
      <c r="A2212" s="1">
        <v>2211</v>
      </c>
      <c r="B2212" s="101" t="s">
        <v>1396</v>
      </c>
      <c r="C2212" t="s">
        <v>3</v>
      </c>
      <c r="D2212" t="s">
        <v>20</v>
      </c>
      <c r="E2212" t="s">
        <v>115</v>
      </c>
      <c r="F2212" t="s">
        <v>136</v>
      </c>
      <c r="G2212" t="s">
        <v>151</v>
      </c>
      <c r="H2212" t="s">
        <v>307</v>
      </c>
      <c r="I2212" s="1">
        <v>2.19492215980212</v>
      </c>
      <c r="J2212" s="1">
        <v>1.7100323825955499</v>
      </c>
      <c r="K2212" s="1">
        <v>0</v>
      </c>
      <c r="L2212" t="s">
        <v>456</v>
      </c>
      <c r="M2212" t="s">
        <v>478</v>
      </c>
      <c r="N2212" t="s">
        <v>613</v>
      </c>
      <c r="O2212" t="s">
        <v>780</v>
      </c>
      <c r="P2212" t="s">
        <v>459</v>
      </c>
      <c r="Q2212" t="s">
        <v>850</v>
      </c>
      <c r="R2212" t="s">
        <v>853</v>
      </c>
      <c r="S2212" t="s">
        <v>861</v>
      </c>
      <c r="T2212" t="s">
        <v>865</v>
      </c>
      <c r="U2212" t="s">
        <v>869</v>
      </c>
      <c r="V2212" s="1"/>
      <c r="W2212" s="1"/>
      <c r="X2212" s="1">
        <v>-3.47</v>
      </c>
      <c r="Y2212" s="1">
        <v>2.0778443113772456</v>
      </c>
      <c r="Z2212" t="s">
        <v>876</v>
      </c>
      <c r="AA2212" s="1">
        <v>10</v>
      </c>
      <c r="AB2212" t="s">
        <v>881</v>
      </c>
      <c r="AC2212" t="s">
        <v>913</v>
      </c>
      <c r="AD2212" t="s">
        <v>918</v>
      </c>
      <c r="AE2212" t="s">
        <v>921</v>
      </c>
      <c r="AF2212" s="1">
        <v>1970</v>
      </c>
      <c r="AG2212" s="1">
        <v>2017</v>
      </c>
      <c r="AH2212" s="67">
        <f t="shared" si="170"/>
        <v>-2.0292013387098007</v>
      </c>
      <c r="AI2212" s="67">
        <f t="shared" si="174"/>
        <v>1.2150906219819166</v>
      </c>
      <c r="AJ2212" s="67">
        <f t="shared" si="171"/>
        <v>-4.4107789577943572</v>
      </c>
      <c r="AK2212" s="67">
        <f t="shared" si="172"/>
        <v>0.35237628037475588</v>
      </c>
      <c r="AL2212" s="69">
        <f t="shared" si="173"/>
        <v>1</v>
      </c>
    </row>
    <row r="2213" spans="1:38">
      <c r="A2213" s="1">
        <v>2212</v>
      </c>
      <c r="B2213" s="101" t="s">
        <v>1396</v>
      </c>
      <c r="C2213" t="s">
        <v>3</v>
      </c>
      <c r="D2213" t="s">
        <v>20</v>
      </c>
      <c r="E2213" t="s">
        <v>115</v>
      </c>
      <c r="F2213" t="s">
        <v>136</v>
      </c>
      <c r="G2213" t="s">
        <v>151</v>
      </c>
      <c r="H2213" t="s">
        <v>307</v>
      </c>
      <c r="I2213" s="1">
        <v>2.19492215980212</v>
      </c>
      <c r="J2213" s="1">
        <v>1.7100323825955499</v>
      </c>
      <c r="K2213" s="1">
        <v>0</v>
      </c>
      <c r="L2213" t="s">
        <v>457</v>
      </c>
      <c r="M2213" t="s">
        <v>472</v>
      </c>
      <c r="N2213" t="s">
        <v>614</v>
      </c>
      <c r="O2213" t="s">
        <v>780</v>
      </c>
      <c r="P2213" t="s">
        <v>459</v>
      </c>
      <c r="Q2213" t="s">
        <v>849</v>
      </c>
      <c r="R2213" t="s">
        <v>853</v>
      </c>
      <c r="S2213" t="s">
        <v>860</v>
      </c>
      <c r="T2213" t="s">
        <v>865</v>
      </c>
      <c r="U2213" t="s">
        <v>869</v>
      </c>
      <c r="V2213" s="1"/>
      <c r="W2213" s="1"/>
      <c r="X2213" s="1">
        <v>-2.4300000000000002</v>
      </c>
      <c r="Y2213" s="1">
        <v>1.1355140186915889</v>
      </c>
      <c r="Z2213" t="s">
        <v>876</v>
      </c>
      <c r="AA2213" s="1">
        <v>10</v>
      </c>
      <c r="AB2213" t="s">
        <v>881</v>
      </c>
      <c r="AC2213" t="s">
        <v>913</v>
      </c>
      <c r="AD2213" t="s">
        <v>918</v>
      </c>
      <c r="AE2213" t="s">
        <v>921</v>
      </c>
      <c r="AF2213" s="1">
        <v>1970</v>
      </c>
      <c r="AG2213" s="1">
        <v>2017</v>
      </c>
      <c r="AH2213" s="67">
        <f t="shared" si="170"/>
        <v>-1.4210257213443274</v>
      </c>
      <c r="AI2213" s="67">
        <f t="shared" si="174"/>
        <v>0.66403071090856425</v>
      </c>
      <c r="AJ2213" s="67">
        <f t="shared" si="171"/>
        <v>-2.7225259147251135</v>
      </c>
      <c r="AK2213" s="67">
        <f t="shared" si="172"/>
        <v>-0.11952552796354143</v>
      </c>
      <c r="AL2213" s="69">
        <f t="shared" si="173"/>
        <v>1</v>
      </c>
    </row>
    <row r="2214" spans="1:38">
      <c r="A2214" s="1">
        <v>2213</v>
      </c>
      <c r="B2214" s="101" t="s">
        <v>1396</v>
      </c>
      <c r="C2214" t="s">
        <v>3</v>
      </c>
      <c r="D2214" t="s">
        <v>20</v>
      </c>
      <c r="E2214" t="s">
        <v>115</v>
      </c>
      <c r="F2214" t="s">
        <v>136</v>
      </c>
      <c r="G2214" t="s">
        <v>151</v>
      </c>
      <c r="H2214" t="s">
        <v>307</v>
      </c>
      <c r="I2214" s="1">
        <v>2.19492215980212</v>
      </c>
      <c r="J2214" s="1">
        <v>1.7100323825955499</v>
      </c>
      <c r="K2214" s="1">
        <v>0</v>
      </c>
      <c r="L2214" t="s">
        <v>457</v>
      </c>
      <c r="M2214" t="s">
        <v>467</v>
      </c>
      <c r="N2214" t="s">
        <v>615</v>
      </c>
      <c r="O2214" t="s">
        <v>780</v>
      </c>
      <c r="P2214" t="s">
        <v>459</v>
      </c>
      <c r="Q2214" t="s">
        <v>851</v>
      </c>
      <c r="R2214" t="s">
        <v>854</v>
      </c>
      <c r="S2214" t="s">
        <v>860</v>
      </c>
      <c r="T2214" t="s">
        <v>865</v>
      </c>
      <c r="U2214" t="s">
        <v>869</v>
      </c>
      <c r="V2214" s="1">
        <v>0.01</v>
      </c>
      <c r="W2214" s="1">
        <v>0.11799999999999999</v>
      </c>
      <c r="X2214" s="1">
        <v>3.09</v>
      </c>
      <c r="Y2214" s="1">
        <v>1.6702702702702701</v>
      </c>
      <c r="Z2214" t="s">
        <v>876</v>
      </c>
      <c r="AA2214" s="1">
        <v>10</v>
      </c>
      <c r="AB2214" t="s">
        <v>881</v>
      </c>
      <c r="AC2214" t="s">
        <v>913</v>
      </c>
      <c r="AD2214" t="s">
        <v>918</v>
      </c>
      <c r="AE2214" t="s">
        <v>921</v>
      </c>
      <c r="AF2214" s="1">
        <v>1970</v>
      </c>
      <c r="AG2214" s="1">
        <v>2017</v>
      </c>
      <c r="AH2214" s="67">
        <f t="shared" si="170"/>
        <v>1.8069833246724161</v>
      </c>
      <c r="AI2214" s="67">
        <f t="shared" si="174"/>
        <v>0.97674774306617085</v>
      </c>
      <c r="AJ2214" s="67">
        <f t="shared" si="171"/>
        <v>-0.10744225173727884</v>
      </c>
      <c r="AK2214" s="67">
        <f t="shared" si="172"/>
        <v>3.721408901082111</v>
      </c>
      <c r="AL2214" s="69">
        <f t="shared" si="173"/>
        <v>1</v>
      </c>
    </row>
    <row r="2215" spans="1:38">
      <c r="A2215" s="1">
        <v>2214</v>
      </c>
      <c r="B2215" s="101" t="s">
        <v>1396</v>
      </c>
      <c r="C2215" t="s">
        <v>3</v>
      </c>
      <c r="D2215" t="s">
        <v>20</v>
      </c>
      <c r="E2215" t="s">
        <v>115</v>
      </c>
      <c r="F2215" t="s">
        <v>136</v>
      </c>
      <c r="G2215" t="s">
        <v>151</v>
      </c>
      <c r="H2215" t="s">
        <v>307</v>
      </c>
      <c r="I2215" s="1">
        <v>2.19492215980212</v>
      </c>
      <c r="J2215" s="1">
        <v>1.7100323825955499</v>
      </c>
      <c r="K2215" s="1">
        <v>0</v>
      </c>
      <c r="L2215" t="s">
        <v>456</v>
      </c>
      <c r="M2215" t="s">
        <v>461</v>
      </c>
      <c r="N2215" t="s">
        <v>610</v>
      </c>
      <c r="O2215" t="s">
        <v>780</v>
      </c>
      <c r="P2215" t="s">
        <v>459</v>
      </c>
      <c r="Q2215" t="s">
        <v>849</v>
      </c>
      <c r="R2215" t="s">
        <v>853</v>
      </c>
      <c r="S2215" t="s">
        <v>860</v>
      </c>
      <c r="T2215" t="s">
        <v>864</v>
      </c>
      <c r="U2215" t="s">
        <v>867</v>
      </c>
      <c r="V2215" s="1"/>
      <c r="W2215" s="1"/>
      <c r="X2215" s="1">
        <v>-0.42</v>
      </c>
      <c r="Y2215" s="1">
        <v>0.11797752808988764</v>
      </c>
      <c r="Z2215" t="s">
        <v>876</v>
      </c>
      <c r="AA2215" s="1">
        <v>10</v>
      </c>
      <c r="AB2215" t="s">
        <v>881</v>
      </c>
      <c r="AC2215" t="s">
        <v>913</v>
      </c>
      <c r="AD2215" t="s">
        <v>918</v>
      </c>
      <c r="AE2215" t="s">
        <v>921</v>
      </c>
      <c r="AF2215" s="1">
        <v>1970</v>
      </c>
      <c r="AG2215" s="1">
        <v>2017</v>
      </c>
      <c r="AH2215" s="67">
        <f t="shared" si="170"/>
        <v>-0.24560938393605655</v>
      </c>
      <c r="AI2215" s="67">
        <f t="shared" si="174"/>
        <v>6.8991399982038362E-2</v>
      </c>
      <c r="AJ2215" s="67">
        <f t="shared" si="171"/>
        <v>-0.38083252790085176</v>
      </c>
      <c r="AK2215" s="67">
        <f t="shared" si="172"/>
        <v>-0.11038623997126137</v>
      </c>
      <c r="AL2215" s="69">
        <f t="shared" si="173"/>
        <v>1</v>
      </c>
    </row>
    <row r="2216" spans="1:38">
      <c r="A2216" s="1">
        <v>2215</v>
      </c>
      <c r="B2216" s="101" t="s">
        <v>1396</v>
      </c>
      <c r="C2216" t="s">
        <v>3</v>
      </c>
      <c r="D2216" t="s">
        <v>20</v>
      </c>
      <c r="E2216" t="s">
        <v>115</v>
      </c>
      <c r="F2216" t="s">
        <v>136</v>
      </c>
      <c r="G2216" t="s">
        <v>151</v>
      </c>
      <c r="H2216" t="s">
        <v>307</v>
      </c>
      <c r="I2216" s="1">
        <v>2.19492215980212</v>
      </c>
      <c r="J2216" s="1">
        <v>1.7100323825955499</v>
      </c>
      <c r="K2216" s="1">
        <v>0</v>
      </c>
      <c r="L2216" t="s">
        <v>456</v>
      </c>
      <c r="M2216" t="s">
        <v>462</v>
      </c>
      <c r="N2216" t="s">
        <v>611</v>
      </c>
      <c r="O2216" t="s">
        <v>780</v>
      </c>
      <c r="P2216" t="s">
        <v>459</v>
      </c>
      <c r="Q2216" t="s">
        <v>849</v>
      </c>
      <c r="R2216" t="s">
        <v>853</v>
      </c>
      <c r="S2216" t="s">
        <v>860</v>
      </c>
      <c r="T2216" t="s">
        <v>864</v>
      </c>
      <c r="U2216" t="s">
        <v>867</v>
      </c>
      <c r="V2216" s="1"/>
      <c r="W2216" s="1"/>
      <c r="X2216" s="1">
        <v>-0.16</v>
      </c>
      <c r="Y2216" s="1">
        <v>0.14285714285714285</v>
      </c>
      <c r="Z2216" t="s">
        <v>876</v>
      </c>
      <c r="AA2216" s="1">
        <v>10</v>
      </c>
      <c r="AB2216" t="s">
        <v>881</v>
      </c>
      <c r="AC2216" t="s">
        <v>913</v>
      </c>
      <c r="AD2216" t="s">
        <v>918</v>
      </c>
      <c r="AE2216" t="s">
        <v>921</v>
      </c>
      <c r="AF2216" s="1">
        <v>1970</v>
      </c>
      <c r="AG2216" s="1">
        <v>2017</v>
      </c>
      <c r="AH2216" s="67">
        <f t="shared" si="170"/>
        <v>-9.3565479594688222E-2</v>
      </c>
      <c r="AI2216" s="67">
        <f t="shared" si="174"/>
        <v>8.3540606780971624E-2</v>
      </c>
      <c r="AJ2216" s="67">
        <f t="shared" si="171"/>
        <v>-0.25730506888539262</v>
      </c>
      <c r="AK2216" s="67">
        <f t="shared" si="172"/>
        <v>7.0174109696016146E-2</v>
      </c>
      <c r="AL2216" s="69">
        <f t="shared" si="173"/>
        <v>1</v>
      </c>
    </row>
    <row r="2217" spans="1:38">
      <c r="A2217" s="1">
        <v>2216</v>
      </c>
      <c r="B2217" s="101" t="s">
        <v>1396</v>
      </c>
      <c r="C2217" t="s">
        <v>3</v>
      </c>
      <c r="D2217" t="s">
        <v>20</v>
      </c>
      <c r="E2217" t="s">
        <v>115</v>
      </c>
      <c r="F2217" t="s">
        <v>136</v>
      </c>
      <c r="G2217" t="s">
        <v>151</v>
      </c>
      <c r="H2217" t="s">
        <v>307</v>
      </c>
      <c r="I2217" s="1">
        <v>2.19492215980212</v>
      </c>
      <c r="J2217" s="1">
        <v>1.7100323825955499</v>
      </c>
      <c r="K2217" s="1">
        <v>0</v>
      </c>
      <c r="L2217" t="s">
        <v>456</v>
      </c>
      <c r="M2217" t="s">
        <v>462</v>
      </c>
      <c r="N2217" t="s">
        <v>612</v>
      </c>
      <c r="O2217" t="s">
        <v>780</v>
      </c>
      <c r="P2217" t="s">
        <v>459</v>
      </c>
      <c r="Q2217" t="s">
        <v>849</v>
      </c>
      <c r="R2217" t="s">
        <v>853</v>
      </c>
      <c r="S2217" t="s">
        <v>860</v>
      </c>
      <c r="T2217" t="s">
        <v>864</v>
      </c>
      <c r="U2217" t="s">
        <v>867</v>
      </c>
      <c r="V2217" s="1"/>
      <c r="W2217" s="1"/>
      <c r="X2217" s="1">
        <v>0.14000000000000001</v>
      </c>
      <c r="Y2217" s="1">
        <v>0.13207547169811321</v>
      </c>
      <c r="Z2217" t="s">
        <v>876</v>
      </c>
      <c r="AA2217" s="1">
        <v>10</v>
      </c>
      <c r="AB2217" t="s">
        <v>881</v>
      </c>
      <c r="AC2217" t="s">
        <v>913</v>
      </c>
      <c r="AD2217" t="s">
        <v>918</v>
      </c>
      <c r="AE2217" t="s">
        <v>921</v>
      </c>
      <c r="AF2217" s="1">
        <v>1970</v>
      </c>
      <c r="AG2217" s="1">
        <v>2017</v>
      </c>
      <c r="AH2217" s="67">
        <f t="shared" si="170"/>
        <v>8.1869794645352198E-2</v>
      </c>
      <c r="AI2217" s="67">
        <f t="shared" si="174"/>
        <v>7.7235655325803954E-2</v>
      </c>
      <c r="AJ2217" s="67">
        <f t="shared" si="171"/>
        <v>-6.9512089793223555E-2</v>
      </c>
      <c r="AK2217" s="67">
        <f t="shared" si="172"/>
        <v>0.23325167908392797</v>
      </c>
      <c r="AL2217" s="69">
        <f t="shared" si="173"/>
        <v>1</v>
      </c>
    </row>
    <row r="2218" spans="1:38">
      <c r="A2218" s="1">
        <v>2217</v>
      </c>
      <c r="B2218" s="101" t="s">
        <v>1396</v>
      </c>
      <c r="C2218" t="s">
        <v>3</v>
      </c>
      <c r="D2218" t="s">
        <v>20</v>
      </c>
      <c r="E2218" t="s">
        <v>115</v>
      </c>
      <c r="F2218" t="s">
        <v>136</v>
      </c>
      <c r="G2218" t="s">
        <v>151</v>
      </c>
      <c r="H2218" t="s">
        <v>307</v>
      </c>
      <c r="I2218" s="1">
        <v>2.19492215980212</v>
      </c>
      <c r="J2218" s="1">
        <v>1.7100323825955499</v>
      </c>
      <c r="K2218" s="1">
        <v>0</v>
      </c>
      <c r="L2218" t="s">
        <v>456</v>
      </c>
      <c r="M2218" t="s">
        <v>478</v>
      </c>
      <c r="N2218" t="s">
        <v>613</v>
      </c>
      <c r="O2218" t="s">
        <v>780</v>
      </c>
      <c r="P2218" t="s">
        <v>459</v>
      </c>
      <c r="Q2218" t="s">
        <v>850</v>
      </c>
      <c r="R2218" t="s">
        <v>853</v>
      </c>
      <c r="S2218" t="s">
        <v>861</v>
      </c>
      <c r="T2218" t="s">
        <v>864</v>
      </c>
      <c r="U2218" t="s">
        <v>867</v>
      </c>
      <c r="V2218" s="1"/>
      <c r="W2218" s="1"/>
      <c r="X2218" s="1">
        <v>-0.62</v>
      </c>
      <c r="Y2218" s="1">
        <v>0.16666666666666666</v>
      </c>
      <c r="Z2218" t="s">
        <v>876</v>
      </c>
      <c r="AA2218" s="1">
        <v>10</v>
      </c>
      <c r="AB2218" t="s">
        <v>881</v>
      </c>
      <c r="AC2218" t="s">
        <v>913</v>
      </c>
      <c r="AD2218" t="s">
        <v>918</v>
      </c>
      <c r="AE2218" t="s">
        <v>921</v>
      </c>
      <c r="AF2218" s="1">
        <v>1970</v>
      </c>
      <c r="AG2218" s="1">
        <v>2017</v>
      </c>
      <c r="AH2218" s="67">
        <f t="shared" si="170"/>
        <v>-0.36256623342941685</v>
      </c>
      <c r="AI2218" s="67">
        <f t="shared" si="174"/>
        <v>9.7464041244466892E-2</v>
      </c>
      <c r="AJ2218" s="67">
        <f t="shared" si="171"/>
        <v>-0.55359575426857199</v>
      </c>
      <c r="AK2218" s="67">
        <f t="shared" si="172"/>
        <v>-0.17153671259026174</v>
      </c>
      <c r="AL2218" s="69">
        <f t="shared" si="173"/>
        <v>1</v>
      </c>
    </row>
    <row r="2219" spans="1:38">
      <c r="A2219" s="1">
        <v>2218</v>
      </c>
      <c r="B2219" s="101" t="s">
        <v>1396</v>
      </c>
      <c r="C2219" t="s">
        <v>3</v>
      </c>
      <c r="D2219" t="s">
        <v>20</v>
      </c>
      <c r="E2219" t="s">
        <v>115</v>
      </c>
      <c r="F2219" t="s">
        <v>136</v>
      </c>
      <c r="G2219" t="s">
        <v>151</v>
      </c>
      <c r="H2219" t="s">
        <v>307</v>
      </c>
      <c r="I2219" s="1">
        <v>2.19492215980212</v>
      </c>
      <c r="J2219" s="1">
        <v>1.7100323825955499</v>
      </c>
      <c r="K2219" s="1">
        <v>0</v>
      </c>
      <c r="L2219" t="s">
        <v>457</v>
      </c>
      <c r="M2219" t="s">
        <v>472</v>
      </c>
      <c r="N2219" t="s">
        <v>614</v>
      </c>
      <c r="O2219" t="s">
        <v>780</v>
      </c>
      <c r="P2219" t="s">
        <v>459</v>
      </c>
      <c r="Q2219" t="s">
        <v>849</v>
      </c>
      <c r="R2219" t="s">
        <v>853</v>
      </c>
      <c r="S2219" t="s">
        <v>860</v>
      </c>
      <c r="T2219" t="s">
        <v>864</v>
      </c>
      <c r="U2219" t="s">
        <v>867</v>
      </c>
      <c r="V2219" s="1"/>
      <c r="W2219" s="1"/>
      <c r="X2219" s="1">
        <v>-0.02</v>
      </c>
      <c r="Y2219" s="1">
        <v>0.14285714285714285</v>
      </c>
      <c r="Z2219" t="s">
        <v>876</v>
      </c>
      <c r="AA2219" s="1">
        <v>10</v>
      </c>
      <c r="AB2219" t="s">
        <v>881</v>
      </c>
      <c r="AC2219" t="s">
        <v>913</v>
      </c>
      <c r="AD2219" t="s">
        <v>918</v>
      </c>
      <c r="AE2219" t="s">
        <v>921</v>
      </c>
      <c r="AF2219" s="1">
        <v>1970</v>
      </c>
      <c r="AG2219" s="1">
        <v>2017</v>
      </c>
      <c r="AH2219" s="67">
        <f t="shared" si="170"/>
        <v>-1.1695684949336028E-2</v>
      </c>
      <c r="AI2219" s="67">
        <f t="shared" si="174"/>
        <v>8.3540606780971624E-2</v>
      </c>
      <c r="AJ2219" s="67">
        <f t="shared" si="171"/>
        <v>-0.17543527424004041</v>
      </c>
      <c r="AK2219" s="67">
        <f t="shared" si="172"/>
        <v>0.15204390434136833</v>
      </c>
      <c r="AL2219" s="69">
        <f t="shared" si="173"/>
        <v>1</v>
      </c>
    </row>
    <row r="2220" spans="1:38">
      <c r="A2220" s="1">
        <v>2219</v>
      </c>
      <c r="B2220" s="101" t="s">
        <v>1396</v>
      </c>
      <c r="C2220" t="s">
        <v>3</v>
      </c>
      <c r="D2220" t="s">
        <v>20</v>
      </c>
      <c r="E2220" t="s">
        <v>115</v>
      </c>
      <c r="F2220" t="s">
        <v>136</v>
      </c>
      <c r="G2220" t="s">
        <v>151</v>
      </c>
      <c r="H2220" t="s">
        <v>307</v>
      </c>
      <c r="I2220" s="1">
        <v>2.19492215980212</v>
      </c>
      <c r="J2220" s="1">
        <v>1.7100323825955499</v>
      </c>
      <c r="K2220" s="1">
        <v>0</v>
      </c>
      <c r="L2220" t="s">
        <v>457</v>
      </c>
      <c r="M2220" t="s">
        <v>467</v>
      </c>
      <c r="N2220" t="s">
        <v>615</v>
      </c>
      <c r="O2220" t="s">
        <v>780</v>
      </c>
      <c r="P2220" t="s">
        <v>459</v>
      </c>
      <c r="Q2220" t="s">
        <v>851</v>
      </c>
      <c r="R2220" t="s">
        <v>854</v>
      </c>
      <c r="S2220" t="s">
        <v>860</v>
      </c>
      <c r="T2220" t="s">
        <v>864</v>
      </c>
      <c r="U2220" t="s">
        <v>867</v>
      </c>
      <c r="V2220" s="1">
        <v>0.01</v>
      </c>
      <c r="W2220" s="1">
        <v>0.11799999999999999</v>
      </c>
      <c r="X2220" s="1">
        <v>0.23</v>
      </c>
      <c r="Y2220" s="1">
        <v>9.9567099567099568E-2</v>
      </c>
      <c r="Z2220" t="s">
        <v>876</v>
      </c>
      <c r="AA2220" s="1">
        <v>10</v>
      </c>
      <c r="AB2220" t="s">
        <v>881</v>
      </c>
      <c r="AC2220" t="s">
        <v>913</v>
      </c>
      <c r="AD2220" t="s">
        <v>918</v>
      </c>
      <c r="AE2220" t="s">
        <v>921</v>
      </c>
      <c r="AF2220" s="1">
        <v>1970</v>
      </c>
      <c r="AG2220" s="1">
        <v>2017</v>
      </c>
      <c r="AH2220" s="67">
        <f t="shared" si="170"/>
        <v>0.13450037691736433</v>
      </c>
      <c r="AI2220" s="67">
        <f t="shared" si="174"/>
        <v>5.8225271392798407E-2</v>
      </c>
      <c r="AJ2220" s="67">
        <f t="shared" si="171"/>
        <v>2.0378844987479452E-2</v>
      </c>
      <c r="AK2220" s="67">
        <f t="shared" si="172"/>
        <v>0.24862190884724922</v>
      </c>
      <c r="AL2220" s="69">
        <f t="shared" si="173"/>
        <v>1</v>
      </c>
    </row>
    <row r="2221" spans="1:38">
      <c r="A2221" s="1">
        <v>2220</v>
      </c>
      <c r="B2221" s="101" t="s">
        <v>1396</v>
      </c>
      <c r="C2221" t="s">
        <v>3</v>
      </c>
      <c r="D2221" t="s">
        <v>20</v>
      </c>
      <c r="E2221" t="s">
        <v>115</v>
      </c>
      <c r="F2221" t="s">
        <v>136</v>
      </c>
      <c r="G2221" t="s">
        <v>151</v>
      </c>
      <c r="H2221" t="s">
        <v>307</v>
      </c>
      <c r="I2221" s="1">
        <v>2.19492215980212</v>
      </c>
      <c r="J2221" s="1">
        <v>1.7100323825955499</v>
      </c>
      <c r="K2221" s="1">
        <v>0</v>
      </c>
      <c r="L2221" t="s">
        <v>456</v>
      </c>
      <c r="M2221" t="s">
        <v>461</v>
      </c>
      <c r="N2221" t="s">
        <v>610</v>
      </c>
      <c r="O2221" t="s">
        <v>780</v>
      </c>
      <c r="P2221" t="s">
        <v>459</v>
      </c>
      <c r="Q2221" t="s">
        <v>849</v>
      </c>
      <c r="R2221" t="s">
        <v>853</v>
      </c>
      <c r="S2221" t="s">
        <v>860</v>
      </c>
      <c r="T2221" t="s">
        <v>865</v>
      </c>
      <c r="U2221" t="s">
        <v>869</v>
      </c>
      <c r="V2221" s="1"/>
      <c r="W2221" s="1"/>
      <c r="X2221" s="1">
        <v>0.3</v>
      </c>
      <c r="Y2221" s="1">
        <v>0.57692307692307687</v>
      </c>
      <c r="Z2221" t="s">
        <v>876</v>
      </c>
      <c r="AA2221" s="1">
        <v>10</v>
      </c>
      <c r="AB2221" t="s">
        <v>881</v>
      </c>
      <c r="AC2221" t="s">
        <v>913</v>
      </c>
      <c r="AD2221" t="s">
        <v>918</v>
      </c>
      <c r="AE2221" t="s">
        <v>921</v>
      </c>
      <c r="AF2221" s="1">
        <v>1970</v>
      </c>
      <c r="AG2221" s="1">
        <v>2017</v>
      </c>
      <c r="AH2221" s="67">
        <f t="shared" si="170"/>
        <v>0.17543527424004041</v>
      </c>
      <c r="AI2221" s="67">
        <f t="shared" si="174"/>
        <v>0.33737552738469306</v>
      </c>
      <c r="AJ2221" s="67">
        <f t="shared" si="171"/>
        <v>-0.48582075943395803</v>
      </c>
      <c r="AK2221" s="67">
        <f t="shared" si="172"/>
        <v>0.83669130791403878</v>
      </c>
      <c r="AL2221" s="69">
        <f t="shared" si="173"/>
        <v>1</v>
      </c>
    </row>
    <row r="2222" spans="1:38">
      <c r="A2222" s="1">
        <v>2221</v>
      </c>
      <c r="B2222" s="101" t="s">
        <v>1396</v>
      </c>
      <c r="C2222" t="s">
        <v>3</v>
      </c>
      <c r="D2222" t="s">
        <v>20</v>
      </c>
      <c r="E2222" t="s">
        <v>115</v>
      </c>
      <c r="F2222" t="s">
        <v>136</v>
      </c>
      <c r="G2222" t="s">
        <v>151</v>
      </c>
      <c r="H2222" t="s">
        <v>307</v>
      </c>
      <c r="I2222" s="1">
        <v>2.19492215980212</v>
      </c>
      <c r="J2222" s="1">
        <v>1.7100323825955499</v>
      </c>
      <c r="K2222" s="1">
        <v>0</v>
      </c>
      <c r="L2222" t="s">
        <v>456</v>
      </c>
      <c r="M2222" t="s">
        <v>462</v>
      </c>
      <c r="N2222" t="s">
        <v>611</v>
      </c>
      <c r="O2222" t="s">
        <v>780</v>
      </c>
      <c r="P2222" t="s">
        <v>459</v>
      </c>
      <c r="Q2222" t="s">
        <v>849</v>
      </c>
      <c r="R2222" t="s">
        <v>853</v>
      </c>
      <c r="S2222" t="s">
        <v>860</v>
      </c>
      <c r="T2222" t="s">
        <v>865</v>
      </c>
      <c r="U2222" t="s">
        <v>869</v>
      </c>
      <c r="V2222" s="1"/>
      <c r="W2222" s="1"/>
      <c r="X2222" s="1">
        <v>2.11</v>
      </c>
      <c r="Y2222" s="1">
        <v>1.0656565656565655</v>
      </c>
      <c r="Z2222" t="s">
        <v>876</v>
      </c>
      <c r="AA2222" s="1">
        <v>10</v>
      </c>
      <c r="AB2222" t="s">
        <v>881</v>
      </c>
      <c r="AC2222" t="s">
        <v>913</v>
      </c>
      <c r="AD2222" t="s">
        <v>918</v>
      </c>
      <c r="AE2222" t="s">
        <v>921</v>
      </c>
      <c r="AF2222" s="1">
        <v>1970</v>
      </c>
      <c r="AG2222" s="1">
        <v>2017</v>
      </c>
      <c r="AH2222" s="67">
        <f t="shared" si="170"/>
        <v>1.2338947621549508</v>
      </c>
      <c r="AI2222" s="67">
        <f t="shared" si="174"/>
        <v>0.6231791728055307</v>
      </c>
      <c r="AJ2222" s="67">
        <f t="shared" si="171"/>
        <v>1.246358345611065E-2</v>
      </c>
      <c r="AK2222" s="67">
        <f t="shared" si="172"/>
        <v>2.4553259408537906</v>
      </c>
      <c r="AL2222" s="69">
        <f t="shared" si="173"/>
        <v>1</v>
      </c>
    </row>
    <row r="2223" spans="1:38">
      <c r="A2223" s="1">
        <v>2222</v>
      </c>
      <c r="B2223" s="101" t="s">
        <v>1396</v>
      </c>
      <c r="C2223" t="s">
        <v>3</v>
      </c>
      <c r="D2223" t="s">
        <v>20</v>
      </c>
      <c r="E2223" t="s">
        <v>115</v>
      </c>
      <c r="F2223" t="s">
        <v>136</v>
      </c>
      <c r="G2223" t="s">
        <v>151</v>
      </c>
      <c r="H2223" t="s">
        <v>307</v>
      </c>
      <c r="I2223" s="1">
        <v>2.19492215980212</v>
      </c>
      <c r="J2223" s="1">
        <v>1.7100323825955499</v>
      </c>
      <c r="K2223" s="1">
        <v>0</v>
      </c>
      <c r="L2223" t="s">
        <v>456</v>
      </c>
      <c r="M2223" t="s">
        <v>462</v>
      </c>
      <c r="N2223" t="s">
        <v>612</v>
      </c>
      <c r="O2223" t="s">
        <v>780</v>
      </c>
      <c r="P2223" t="s">
        <v>459</v>
      </c>
      <c r="Q2223" t="s">
        <v>849</v>
      </c>
      <c r="R2223" t="s">
        <v>853</v>
      </c>
      <c r="S2223" t="s">
        <v>860</v>
      </c>
      <c r="T2223" t="s">
        <v>865</v>
      </c>
      <c r="U2223" t="s">
        <v>869</v>
      </c>
      <c r="V2223" s="1"/>
      <c r="W2223" s="1"/>
      <c r="X2223" s="1">
        <v>0.98</v>
      </c>
      <c r="Y2223" s="1">
        <v>0.96078431372549011</v>
      </c>
      <c r="Z2223" t="s">
        <v>876</v>
      </c>
      <c r="AA2223" s="1">
        <v>10</v>
      </c>
      <c r="AB2223" t="s">
        <v>881</v>
      </c>
      <c r="AC2223" t="s">
        <v>913</v>
      </c>
      <c r="AD2223" t="s">
        <v>918</v>
      </c>
      <c r="AE2223" t="s">
        <v>921</v>
      </c>
      <c r="AF2223" s="1">
        <v>1970</v>
      </c>
      <c r="AG2223" s="1">
        <v>2017</v>
      </c>
      <c r="AH2223" s="67">
        <f t="shared" si="170"/>
        <v>0.57308856251746532</v>
      </c>
      <c r="AI2223" s="67">
        <f t="shared" si="174"/>
        <v>0.56185153187986792</v>
      </c>
      <c r="AJ2223" s="67">
        <f t="shared" si="171"/>
        <v>-0.52814043996707571</v>
      </c>
      <c r="AK2223" s="67">
        <f t="shared" si="172"/>
        <v>1.6743175650020063</v>
      </c>
      <c r="AL2223" s="69">
        <f t="shared" si="173"/>
        <v>1</v>
      </c>
    </row>
    <row r="2224" spans="1:38">
      <c r="A2224" s="1">
        <v>2223</v>
      </c>
      <c r="B2224" s="101" t="s">
        <v>1396</v>
      </c>
      <c r="C2224" t="s">
        <v>3</v>
      </c>
      <c r="D2224" t="s">
        <v>20</v>
      </c>
      <c r="E2224" t="s">
        <v>115</v>
      </c>
      <c r="F2224" t="s">
        <v>136</v>
      </c>
      <c r="G2224" t="s">
        <v>151</v>
      </c>
      <c r="H2224" t="s">
        <v>307</v>
      </c>
      <c r="I2224" s="1">
        <v>2.19492215980212</v>
      </c>
      <c r="J2224" s="1">
        <v>1.7100323825955499</v>
      </c>
      <c r="K2224" s="1">
        <v>0</v>
      </c>
      <c r="L2224" t="s">
        <v>456</v>
      </c>
      <c r="M2224" t="s">
        <v>478</v>
      </c>
      <c r="N2224" t="s">
        <v>613</v>
      </c>
      <c r="O2224" t="s">
        <v>780</v>
      </c>
      <c r="P2224" t="s">
        <v>459</v>
      </c>
      <c r="Q2224" t="s">
        <v>850</v>
      </c>
      <c r="R2224" t="s">
        <v>853</v>
      </c>
      <c r="S2224" t="s">
        <v>861</v>
      </c>
      <c r="T2224" t="s">
        <v>865</v>
      </c>
      <c r="U2224" t="s">
        <v>869</v>
      </c>
      <c r="V2224" s="1"/>
      <c r="W2224" s="1"/>
      <c r="X2224" s="1">
        <v>-2.36</v>
      </c>
      <c r="Y2224" s="1">
        <v>1.0396475770925109</v>
      </c>
      <c r="Z2224" t="s">
        <v>876</v>
      </c>
      <c r="AA2224" s="1">
        <v>10</v>
      </c>
      <c r="AB2224" t="s">
        <v>881</v>
      </c>
      <c r="AC2224" t="s">
        <v>913</v>
      </c>
      <c r="AD2224" t="s">
        <v>918</v>
      </c>
      <c r="AE2224" t="s">
        <v>921</v>
      </c>
      <c r="AF2224" s="1">
        <v>1970</v>
      </c>
      <c r="AG2224" s="1">
        <v>2017</v>
      </c>
      <c r="AH2224" s="67">
        <f t="shared" si="170"/>
        <v>-1.3800908240216512</v>
      </c>
      <c r="AI2224" s="67">
        <f t="shared" si="174"/>
        <v>0.60796952600072729</v>
      </c>
      <c r="AJ2224" s="67">
        <f t="shared" si="171"/>
        <v>-2.5717110949830766</v>
      </c>
      <c r="AK2224" s="67">
        <f t="shared" si="172"/>
        <v>-0.18847055306022575</v>
      </c>
      <c r="AL2224" s="69">
        <f t="shared" si="173"/>
        <v>1</v>
      </c>
    </row>
    <row r="2225" spans="1:38">
      <c r="A2225" s="1">
        <v>2224</v>
      </c>
      <c r="B2225" s="101" t="s">
        <v>1396</v>
      </c>
      <c r="C2225" t="s">
        <v>3</v>
      </c>
      <c r="D2225" t="s">
        <v>20</v>
      </c>
      <c r="E2225" t="s">
        <v>115</v>
      </c>
      <c r="F2225" t="s">
        <v>136</v>
      </c>
      <c r="G2225" t="s">
        <v>151</v>
      </c>
      <c r="H2225" t="s">
        <v>307</v>
      </c>
      <c r="I2225" s="1">
        <v>2.19492215980212</v>
      </c>
      <c r="J2225" s="1">
        <v>1.7100323825955499</v>
      </c>
      <c r="K2225" s="1">
        <v>0</v>
      </c>
      <c r="L2225" t="s">
        <v>457</v>
      </c>
      <c r="M2225" t="s">
        <v>472</v>
      </c>
      <c r="N2225" t="s">
        <v>614</v>
      </c>
      <c r="O2225" t="s">
        <v>780</v>
      </c>
      <c r="P2225" t="s">
        <v>459</v>
      </c>
      <c r="Q2225" t="s">
        <v>849</v>
      </c>
      <c r="R2225" t="s">
        <v>853</v>
      </c>
      <c r="S2225" t="s">
        <v>860</v>
      </c>
      <c r="T2225" t="s">
        <v>865</v>
      </c>
      <c r="U2225" t="s">
        <v>869</v>
      </c>
      <c r="V2225" s="1"/>
      <c r="W2225" s="1"/>
      <c r="X2225" s="1">
        <v>-3.21</v>
      </c>
      <c r="Y2225" s="1">
        <v>1.2205323193916351</v>
      </c>
      <c r="Z2225" t="s">
        <v>876</v>
      </c>
      <c r="AA2225" s="1">
        <v>10</v>
      </c>
      <c r="AB2225" t="s">
        <v>881</v>
      </c>
      <c r="AC2225" t="s">
        <v>913</v>
      </c>
      <c r="AD2225" t="s">
        <v>918</v>
      </c>
      <c r="AE2225" t="s">
        <v>921</v>
      </c>
      <c r="AF2225" s="1">
        <v>1970</v>
      </c>
      <c r="AG2225" s="1">
        <v>2017</v>
      </c>
      <c r="AH2225" s="67">
        <f t="shared" si="170"/>
        <v>-1.8771574343684323</v>
      </c>
      <c r="AI2225" s="67">
        <f t="shared" si="174"/>
        <v>0.71374807390434702</v>
      </c>
      <c r="AJ2225" s="67">
        <f t="shared" si="171"/>
        <v>-3.2761036592209525</v>
      </c>
      <c r="AK2225" s="67">
        <f t="shared" si="172"/>
        <v>-0.47821120951591212</v>
      </c>
      <c r="AL2225" s="69">
        <f t="shared" si="173"/>
        <v>1</v>
      </c>
    </row>
    <row r="2226" spans="1:38">
      <c r="A2226" s="1">
        <v>2225</v>
      </c>
      <c r="B2226" s="101" t="s">
        <v>1396</v>
      </c>
      <c r="C2226" t="s">
        <v>3</v>
      </c>
      <c r="D2226" t="s">
        <v>20</v>
      </c>
      <c r="E2226" t="s">
        <v>115</v>
      </c>
      <c r="F2226" t="s">
        <v>136</v>
      </c>
      <c r="G2226" t="s">
        <v>151</v>
      </c>
      <c r="H2226" t="s">
        <v>307</v>
      </c>
      <c r="I2226" s="1">
        <v>2.19492215980212</v>
      </c>
      <c r="J2226" s="1">
        <v>1.7100323825955499</v>
      </c>
      <c r="K2226" s="1">
        <v>0</v>
      </c>
      <c r="L2226" t="s">
        <v>457</v>
      </c>
      <c r="M2226" t="s">
        <v>467</v>
      </c>
      <c r="N2226" t="s">
        <v>615</v>
      </c>
      <c r="O2226" t="s">
        <v>780</v>
      </c>
      <c r="P2226" t="s">
        <v>459</v>
      </c>
      <c r="Q2226" t="s">
        <v>851</v>
      </c>
      <c r="R2226" t="s">
        <v>854</v>
      </c>
      <c r="S2226" t="s">
        <v>860</v>
      </c>
      <c r="T2226" t="s">
        <v>865</v>
      </c>
      <c r="U2226" t="s">
        <v>869</v>
      </c>
      <c r="V2226" s="1">
        <v>0.01</v>
      </c>
      <c r="W2226" s="1">
        <v>0.11799999999999999</v>
      </c>
      <c r="X2226" s="1">
        <v>3.2</v>
      </c>
      <c r="Y2226" s="1">
        <v>1.0666666666666667</v>
      </c>
      <c r="Z2226" t="s">
        <v>876</v>
      </c>
      <c r="AA2226" s="1">
        <v>10</v>
      </c>
      <c r="AB2226" t="s">
        <v>881</v>
      </c>
      <c r="AC2226" t="s">
        <v>913</v>
      </c>
      <c r="AD2226" t="s">
        <v>918</v>
      </c>
      <c r="AE2226" t="s">
        <v>921</v>
      </c>
      <c r="AF2226" s="1">
        <v>1970</v>
      </c>
      <c r="AG2226" s="1">
        <v>2017</v>
      </c>
      <c r="AH2226" s="67">
        <f t="shared" si="170"/>
        <v>1.8713095918937646</v>
      </c>
      <c r="AI2226" s="67">
        <f t="shared" si="174"/>
        <v>0.62376986396458811</v>
      </c>
      <c r="AJ2226" s="67">
        <f t="shared" si="171"/>
        <v>0.64872065852317196</v>
      </c>
      <c r="AK2226" s="67">
        <f t="shared" si="172"/>
        <v>3.0938985252643572</v>
      </c>
      <c r="AL2226" s="69">
        <f t="shared" si="173"/>
        <v>1</v>
      </c>
    </row>
    <row r="2227" spans="1:38">
      <c r="A2227" s="1">
        <v>2226</v>
      </c>
      <c r="B2227" s="101" t="s">
        <v>1396</v>
      </c>
      <c r="C2227" t="s">
        <v>3</v>
      </c>
      <c r="D2227" t="s">
        <v>52</v>
      </c>
      <c r="E2227" t="s">
        <v>115</v>
      </c>
      <c r="F2227" t="s">
        <v>137</v>
      </c>
      <c r="G2227" t="s">
        <v>152</v>
      </c>
      <c r="H2227" t="s">
        <v>308</v>
      </c>
      <c r="I2227" s="1">
        <v>1.8395245379862599</v>
      </c>
      <c r="J2227" s="1">
        <v>2.8796591045802402</v>
      </c>
      <c r="K2227" s="1">
        <v>0</v>
      </c>
      <c r="L2227" t="s">
        <v>456</v>
      </c>
      <c r="M2227" t="s">
        <v>461</v>
      </c>
      <c r="N2227" t="s">
        <v>610</v>
      </c>
      <c r="O2227" t="s">
        <v>780</v>
      </c>
      <c r="P2227" t="s">
        <v>459</v>
      </c>
      <c r="Q2227" t="s">
        <v>849</v>
      </c>
      <c r="R2227" t="s">
        <v>853</v>
      </c>
      <c r="S2227" t="s">
        <v>860</v>
      </c>
      <c r="T2227" t="s">
        <v>864</v>
      </c>
      <c r="U2227" t="s">
        <v>867</v>
      </c>
      <c r="V2227" s="1"/>
      <c r="W2227" s="1"/>
      <c r="X2227" s="1">
        <v>-1.04</v>
      </c>
      <c r="Y2227" s="1">
        <v>0.32400000000000001</v>
      </c>
      <c r="Z2227" t="s">
        <v>876</v>
      </c>
      <c r="AA2227" s="1">
        <v>10</v>
      </c>
      <c r="AB2227" t="s">
        <v>881</v>
      </c>
      <c r="AC2227" t="s">
        <v>913</v>
      </c>
      <c r="AD2227" t="s">
        <v>918</v>
      </c>
      <c r="AE2227" t="s">
        <v>921</v>
      </c>
      <c r="AF2227" s="1">
        <v>1970</v>
      </c>
      <c r="AG2227" s="1">
        <v>2017</v>
      </c>
      <c r="AH2227" s="67">
        <f t="shared" si="170"/>
        <v>-0.3611538596168653</v>
      </c>
      <c r="AI2227" s="67">
        <f t="shared" si="174"/>
        <v>0.11251331780371572</v>
      </c>
      <c r="AJ2227" s="67">
        <f t="shared" si="171"/>
        <v>-0.58167996251214815</v>
      </c>
      <c r="AK2227" s="67">
        <f t="shared" si="172"/>
        <v>-0.14062775672158248</v>
      </c>
      <c r="AL2227" s="69">
        <f t="shared" si="173"/>
        <v>1</v>
      </c>
    </row>
    <row r="2228" spans="1:38">
      <c r="A2228" s="1">
        <v>2227</v>
      </c>
      <c r="B2228" s="101" t="s">
        <v>1396</v>
      </c>
      <c r="C2228" t="s">
        <v>3</v>
      </c>
      <c r="D2228" t="s">
        <v>53</v>
      </c>
      <c r="E2228" t="s">
        <v>115</v>
      </c>
      <c r="F2228" t="s">
        <v>137</v>
      </c>
      <c r="G2228" t="s">
        <v>152</v>
      </c>
      <c r="H2228" t="s">
        <v>308</v>
      </c>
      <c r="I2228" s="1">
        <v>1.8395245379862599</v>
      </c>
      <c r="J2228" s="1">
        <v>2.8796591045802402</v>
      </c>
      <c r="K2228" s="1">
        <v>0</v>
      </c>
      <c r="L2228" t="s">
        <v>456</v>
      </c>
      <c r="M2228" t="s">
        <v>461</v>
      </c>
      <c r="N2228" t="s">
        <v>610</v>
      </c>
      <c r="O2228" t="s">
        <v>780</v>
      </c>
      <c r="P2228" t="s">
        <v>459</v>
      </c>
      <c r="Q2228" t="s">
        <v>849</v>
      </c>
      <c r="R2228" t="s">
        <v>853</v>
      </c>
      <c r="S2228" t="s">
        <v>860</v>
      </c>
      <c r="T2228" t="s">
        <v>864</v>
      </c>
      <c r="U2228" t="s">
        <v>867</v>
      </c>
      <c r="V2228" s="1"/>
      <c r="W2228" s="1"/>
      <c r="X2228" s="1">
        <v>0.99</v>
      </c>
      <c r="Y2228" s="1">
        <v>0.316</v>
      </c>
      <c r="Z2228" t="s">
        <v>876</v>
      </c>
      <c r="AA2228" s="1">
        <v>10</v>
      </c>
      <c r="AB2228" t="s">
        <v>881</v>
      </c>
      <c r="AC2228" t="s">
        <v>913</v>
      </c>
      <c r="AD2228" t="s">
        <v>918</v>
      </c>
      <c r="AE2228" t="s">
        <v>921</v>
      </c>
      <c r="AF2228" s="1">
        <v>1970</v>
      </c>
      <c r="AG2228" s="1">
        <v>2017</v>
      </c>
      <c r="AH2228" s="67">
        <f t="shared" si="170"/>
        <v>0.34379069328913137</v>
      </c>
      <c r="AI2228" s="67">
        <f t="shared" si="174"/>
        <v>0.1097352111912783</v>
      </c>
      <c r="AJ2228" s="67">
        <f t="shared" si="171"/>
        <v>0.12870967935422592</v>
      </c>
      <c r="AK2228" s="67">
        <f t="shared" si="172"/>
        <v>0.55887170722403678</v>
      </c>
      <c r="AL2228" s="69">
        <f t="shared" si="173"/>
        <v>1</v>
      </c>
    </row>
    <row r="2229" spans="1:38">
      <c r="A2229" s="1">
        <v>2228</v>
      </c>
      <c r="B2229" s="101" t="s">
        <v>1396</v>
      </c>
      <c r="C2229" t="s">
        <v>3</v>
      </c>
      <c r="D2229" t="s">
        <v>52</v>
      </c>
      <c r="E2229" t="s">
        <v>115</v>
      </c>
      <c r="F2229" t="s">
        <v>137</v>
      </c>
      <c r="G2229" t="s">
        <v>152</v>
      </c>
      <c r="H2229" t="s">
        <v>308</v>
      </c>
      <c r="I2229" s="1">
        <v>1.8395245379862599</v>
      </c>
      <c r="J2229" s="1">
        <v>2.8796591045802402</v>
      </c>
      <c r="K2229" s="1">
        <v>0</v>
      </c>
      <c r="L2229" t="s">
        <v>456</v>
      </c>
      <c r="M2229" t="s">
        <v>462</v>
      </c>
      <c r="N2229" t="s">
        <v>611</v>
      </c>
      <c r="O2229" t="s">
        <v>780</v>
      </c>
      <c r="P2229" t="s">
        <v>459</v>
      </c>
      <c r="Q2229" t="s">
        <v>849</v>
      </c>
      <c r="R2229" t="s">
        <v>853</v>
      </c>
      <c r="S2229" t="s">
        <v>860</v>
      </c>
      <c r="T2229" t="s">
        <v>864</v>
      </c>
      <c r="U2229" t="s">
        <v>867</v>
      </c>
      <c r="V2229" s="1"/>
      <c r="W2229" s="1"/>
      <c r="X2229" s="1">
        <v>-0.3</v>
      </c>
      <c r="Y2229" s="1">
        <v>0.47199999999999998</v>
      </c>
      <c r="Z2229" t="s">
        <v>876</v>
      </c>
      <c r="AA2229" s="1">
        <v>10</v>
      </c>
      <c r="AB2229" t="s">
        <v>881</v>
      </c>
      <c r="AC2229" t="s">
        <v>913</v>
      </c>
      <c r="AD2229" t="s">
        <v>918</v>
      </c>
      <c r="AE2229" t="s">
        <v>921</v>
      </c>
      <c r="AF2229" s="1">
        <v>1970</v>
      </c>
      <c r="AG2229" s="1">
        <v>2017</v>
      </c>
      <c r="AH2229" s="67">
        <f t="shared" si="170"/>
        <v>-0.10417899796640344</v>
      </c>
      <c r="AI2229" s="67">
        <f t="shared" si="174"/>
        <v>0.16390829013380806</v>
      </c>
      <c r="AJ2229" s="67">
        <f t="shared" si="171"/>
        <v>-0.42543924662866722</v>
      </c>
      <c r="AK2229" s="67">
        <f t="shared" si="172"/>
        <v>0.21708125069586032</v>
      </c>
      <c r="AL2229" s="69">
        <f t="shared" si="173"/>
        <v>1</v>
      </c>
    </row>
    <row r="2230" spans="1:38">
      <c r="A2230" s="1">
        <v>2229</v>
      </c>
      <c r="B2230" s="101" t="s">
        <v>1396</v>
      </c>
      <c r="C2230" t="s">
        <v>3</v>
      </c>
      <c r="D2230" t="s">
        <v>53</v>
      </c>
      <c r="E2230" t="s">
        <v>115</v>
      </c>
      <c r="F2230" t="s">
        <v>137</v>
      </c>
      <c r="G2230" t="s">
        <v>152</v>
      </c>
      <c r="H2230" t="s">
        <v>308</v>
      </c>
      <c r="I2230" s="1">
        <v>1.8395245379862599</v>
      </c>
      <c r="J2230" s="1">
        <v>2.8796591045802402</v>
      </c>
      <c r="K2230" s="1">
        <v>0</v>
      </c>
      <c r="L2230" t="s">
        <v>456</v>
      </c>
      <c r="M2230" t="s">
        <v>462</v>
      </c>
      <c r="N2230" t="s">
        <v>611</v>
      </c>
      <c r="O2230" t="s">
        <v>780</v>
      </c>
      <c r="P2230" t="s">
        <v>459</v>
      </c>
      <c r="Q2230" t="s">
        <v>849</v>
      </c>
      <c r="R2230" t="s">
        <v>853</v>
      </c>
      <c r="S2230" t="s">
        <v>860</v>
      </c>
      <c r="T2230" t="s">
        <v>864</v>
      </c>
      <c r="U2230" t="s">
        <v>867</v>
      </c>
      <c r="V2230" s="1"/>
      <c r="W2230" s="1"/>
      <c r="X2230" s="1">
        <v>-0.04</v>
      </c>
      <c r="Y2230" s="1">
        <v>0.316</v>
      </c>
      <c r="Z2230" t="s">
        <v>876</v>
      </c>
      <c r="AA2230" s="1">
        <v>10</v>
      </c>
      <c r="AB2230" t="s">
        <v>881</v>
      </c>
      <c r="AC2230" t="s">
        <v>913</v>
      </c>
      <c r="AD2230" t="s">
        <v>918</v>
      </c>
      <c r="AE2230" t="s">
        <v>921</v>
      </c>
      <c r="AF2230" s="1">
        <v>1970</v>
      </c>
      <c r="AG2230" s="1">
        <v>2017</v>
      </c>
      <c r="AH2230" s="67">
        <f t="shared" si="170"/>
        <v>-1.3890533062187125E-2</v>
      </c>
      <c r="AI2230" s="67">
        <f t="shared" si="174"/>
        <v>0.1097352111912783</v>
      </c>
      <c r="AJ2230" s="67">
        <f t="shared" si="171"/>
        <v>-0.22897154699709257</v>
      </c>
      <c r="AK2230" s="67">
        <f t="shared" si="172"/>
        <v>0.20119048087271832</v>
      </c>
      <c r="AL2230" s="69">
        <f t="shared" si="173"/>
        <v>1</v>
      </c>
    </row>
    <row r="2231" spans="1:38">
      <c r="A2231" s="1">
        <v>2230</v>
      </c>
      <c r="B2231" s="101" t="s">
        <v>1396</v>
      </c>
      <c r="C2231" t="s">
        <v>3</v>
      </c>
      <c r="D2231" t="s">
        <v>52</v>
      </c>
      <c r="E2231" t="s">
        <v>115</v>
      </c>
      <c r="F2231" t="s">
        <v>137</v>
      </c>
      <c r="G2231" t="s">
        <v>152</v>
      </c>
      <c r="H2231" t="s">
        <v>308</v>
      </c>
      <c r="I2231" s="1">
        <v>1.8395245379862599</v>
      </c>
      <c r="J2231" s="1">
        <v>2.8796591045802402</v>
      </c>
      <c r="K2231" s="1">
        <v>0</v>
      </c>
      <c r="L2231" t="s">
        <v>456</v>
      </c>
      <c r="M2231" t="s">
        <v>462</v>
      </c>
      <c r="N2231" t="s">
        <v>612</v>
      </c>
      <c r="O2231" t="s">
        <v>780</v>
      </c>
      <c r="P2231" t="s">
        <v>459</v>
      </c>
      <c r="Q2231" t="s">
        <v>849</v>
      </c>
      <c r="R2231" t="s">
        <v>853</v>
      </c>
      <c r="S2231" t="s">
        <v>860</v>
      </c>
      <c r="T2231" t="s">
        <v>864</v>
      </c>
      <c r="U2231" t="s">
        <v>867</v>
      </c>
      <c r="V2231" s="1"/>
      <c r="W2231" s="1"/>
      <c r="X2231" s="1">
        <v>-2.7E-2</v>
      </c>
      <c r="Y2231" s="1">
        <v>0.43099999999999999</v>
      </c>
      <c r="Z2231" t="s">
        <v>876</v>
      </c>
      <c r="AA2231" s="1">
        <v>10</v>
      </c>
      <c r="AB2231" t="s">
        <v>881</v>
      </c>
      <c r="AC2231" t="s">
        <v>913</v>
      </c>
      <c r="AD2231" t="s">
        <v>918</v>
      </c>
      <c r="AE2231" t="s">
        <v>921</v>
      </c>
      <c r="AF2231" s="1">
        <v>1970</v>
      </c>
      <c r="AG2231" s="1">
        <v>2017</v>
      </c>
      <c r="AH2231" s="67">
        <f t="shared" si="170"/>
        <v>-9.37610981697631E-3</v>
      </c>
      <c r="AI2231" s="67">
        <f t="shared" si="174"/>
        <v>0.14967049374506627</v>
      </c>
      <c r="AJ2231" s="67">
        <f t="shared" si="171"/>
        <v>-0.30273027755730619</v>
      </c>
      <c r="AK2231" s="67">
        <f t="shared" si="172"/>
        <v>0.28397805792335362</v>
      </c>
      <c r="AL2231" s="69">
        <f t="shared" si="173"/>
        <v>1</v>
      </c>
    </row>
    <row r="2232" spans="1:38">
      <c r="A2232" s="1">
        <v>2231</v>
      </c>
      <c r="B2232" s="101" t="s">
        <v>1396</v>
      </c>
      <c r="C2232" t="s">
        <v>3</v>
      </c>
      <c r="D2232" t="s">
        <v>53</v>
      </c>
      <c r="E2232" t="s">
        <v>115</v>
      </c>
      <c r="F2232" t="s">
        <v>137</v>
      </c>
      <c r="G2232" t="s">
        <v>152</v>
      </c>
      <c r="H2232" t="s">
        <v>308</v>
      </c>
      <c r="I2232" s="1">
        <v>1.8395245379862599</v>
      </c>
      <c r="J2232" s="1">
        <v>2.8796591045802402</v>
      </c>
      <c r="K2232" s="1">
        <v>0</v>
      </c>
      <c r="L2232" t="s">
        <v>456</v>
      </c>
      <c r="M2232" t="s">
        <v>462</v>
      </c>
      <c r="N2232" t="s">
        <v>612</v>
      </c>
      <c r="O2232" t="s">
        <v>780</v>
      </c>
      <c r="P2232" t="s">
        <v>459</v>
      </c>
      <c r="Q2232" t="s">
        <v>849</v>
      </c>
      <c r="R2232" t="s">
        <v>853</v>
      </c>
      <c r="S2232" t="s">
        <v>860</v>
      </c>
      <c r="T2232" t="s">
        <v>864</v>
      </c>
      <c r="U2232" t="s">
        <v>867</v>
      </c>
      <c r="V2232" s="1"/>
      <c r="W2232" s="1"/>
      <c r="X2232" s="1">
        <v>0.26800000000000002</v>
      </c>
      <c r="Y2232" s="1">
        <v>0.56200000000000006</v>
      </c>
      <c r="Z2232" t="s">
        <v>876</v>
      </c>
      <c r="AA2232" s="1">
        <v>10</v>
      </c>
      <c r="AB2232" t="s">
        <v>881</v>
      </c>
      <c r="AC2232" t="s">
        <v>913</v>
      </c>
      <c r="AD2232" t="s">
        <v>918</v>
      </c>
      <c r="AE2232" t="s">
        <v>921</v>
      </c>
      <c r="AF2232" s="1">
        <v>1970</v>
      </c>
      <c r="AG2232" s="1">
        <v>2017</v>
      </c>
      <c r="AH2232" s="67">
        <f t="shared" si="170"/>
        <v>9.3066571516653748E-2</v>
      </c>
      <c r="AI2232" s="67">
        <f t="shared" si="174"/>
        <v>0.19516198952372912</v>
      </c>
      <c r="AJ2232" s="67">
        <f t="shared" si="171"/>
        <v>-0.28945092794985533</v>
      </c>
      <c r="AK2232" s="67">
        <f t="shared" si="172"/>
        <v>0.47558407098316285</v>
      </c>
      <c r="AL2232" s="69">
        <f t="shared" si="173"/>
        <v>1</v>
      </c>
    </row>
    <row r="2233" spans="1:38">
      <c r="A2233" s="1">
        <v>2232</v>
      </c>
      <c r="B2233" s="101" t="s">
        <v>1396</v>
      </c>
      <c r="C2233" t="s">
        <v>3</v>
      </c>
      <c r="D2233" t="s">
        <v>52</v>
      </c>
      <c r="E2233" t="s">
        <v>115</v>
      </c>
      <c r="F2233" t="s">
        <v>137</v>
      </c>
      <c r="G2233" t="s">
        <v>152</v>
      </c>
      <c r="H2233" t="s">
        <v>308</v>
      </c>
      <c r="I2233" s="1">
        <v>1.8395245379862599</v>
      </c>
      <c r="J2233" s="1">
        <v>2.8796591045802402</v>
      </c>
      <c r="K2233" s="1">
        <v>0</v>
      </c>
      <c r="L2233" t="s">
        <v>456</v>
      </c>
      <c r="M2233" t="s">
        <v>478</v>
      </c>
      <c r="N2233" t="s">
        <v>613</v>
      </c>
      <c r="O2233" t="s">
        <v>780</v>
      </c>
      <c r="P2233" t="s">
        <v>459</v>
      </c>
      <c r="Q2233" t="s">
        <v>850</v>
      </c>
      <c r="R2233" t="s">
        <v>853</v>
      </c>
      <c r="S2233" t="s">
        <v>861</v>
      </c>
      <c r="T2233" t="s">
        <v>864</v>
      </c>
      <c r="U2233" t="s">
        <v>867</v>
      </c>
      <c r="V2233" s="1"/>
      <c r="W2233" s="1"/>
      <c r="X2233" s="1">
        <v>-0.81100000000000005</v>
      </c>
      <c r="Y2233" s="1">
        <v>0.39700000000000002</v>
      </c>
      <c r="Z2233" t="s">
        <v>876</v>
      </c>
      <c r="AA2233" s="1">
        <v>10</v>
      </c>
      <c r="AB2233" t="s">
        <v>881</v>
      </c>
      <c r="AC2233" t="s">
        <v>913</v>
      </c>
      <c r="AD2233" t="s">
        <v>918</v>
      </c>
      <c r="AE2233" t="s">
        <v>921</v>
      </c>
      <c r="AF2233" s="1">
        <v>1970</v>
      </c>
      <c r="AG2233" s="1">
        <v>2017</v>
      </c>
      <c r="AH2233" s="67">
        <f t="shared" si="170"/>
        <v>-0.28163055783584401</v>
      </c>
      <c r="AI2233" s="67">
        <f t="shared" si="174"/>
        <v>0.13786354064220724</v>
      </c>
      <c r="AJ2233" s="67">
        <f t="shared" si="171"/>
        <v>-0.55184309749457017</v>
      </c>
      <c r="AK2233" s="67">
        <f t="shared" si="172"/>
        <v>-1.141801817711785E-2</v>
      </c>
      <c r="AL2233" s="69">
        <f t="shared" si="173"/>
        <v>1</v>
      </c>
    </row>
    <row r="2234" spans="1:38">
      <c r="A2234" s="1">
        <v>2233</v>
      </c>
      <c r="B2234" s="101" t="s">
        <v>1396</v>
      </c>
      <c r="C2234" t="s">
        <v>3</v>
      </c>
      <c r="D2234" t="s">
        <v>53</v>
      </c>
      <c r="E2234" t="s">
        <v>115</v>
      </c>
      <c r="F2234" t="s">
        <v>137</v>
      </c>
      <c r="G2234" t="s">
        <v>152</v>
      </c>
      <c r="H2234" t="s">
        <v>308</v>
      </c>
      <c r="I2234" s="1">
        <v>1.8395245379862599</v>
      </c>
      <c r="J2234" s="1">
        <v>2.8796591045802402</v>
      </c>
      <c r="K2234" s="1">
        <v>0</v>
      </c>
      <c r="L2234" t="s">
        <v>456</v>
      </c>
      <c r="M2234" t="s">
        <v>478</v>
      </c>
      <c r="N2234" t="s">
        <v>613</v>
      </c>
      <c r="O2234" t="s">
        <v>780</v>
      </c>
      <c r="P2234" t="s">
        <v>459</v>
      </c>
      <c r="Q2234" t="s">
        <v>850</v>
      </c>
      <c r="R2234" t="s">
        <v>853</v>
      </c>
      <c r="S2234" t="s">
        <v>861</v>
      </c>
      <c r="T2234" t="s">
        <v>864</v>
      </c>
      <c r="U2234" t="s">
        <v>867</v>
      </c>
      <c r="V2234" s="1"/>
      <c r="W2234" s="1"/>
      <c r="X2234" s="1">
        <v>0.46899999999999997</v>
      </c>
      <c r="Y2234" s="1">
        <v>0.49399999999999999</v>
      </c>
      <c r="Z2234" t="s">
        <v>876</v>
      </c>
      <c r="AA2234" s="1">
        <v>10</v>
      </c>
      <c r="AB2234" t="s">
        <v>881</v>
      </c>
      <c r="AC2234" t="s">
        <v>913</v>
      </c>
      <c r="AD2234" t="s">
        <v>918</v>
      </c>
      <c r="AE2234" t="s">
        <v>921</v>
      </c>
      <c r="AF2234" s="1">
        <v>1970</v>
      </c>
      <c r="AG2234" s="1">
        <v>2017</v>
      </c>
      <c r="AH2234" s="67">
        <f t="shared" si="170"/>
        <v>0.16286650015414403</v>
      </c>
      <c r="AI2234" s="67">
        <f t="shared" si="174"/>
        <v>0.171548083318011</v>
      </c>
      <c r="AJ2234" s="67">
        <f t="shared" si="171"/>
        <v>-0.17336774314915751</v>
      </c>
      <c r="AK2234" s="67">
        <f t="shared" si="172"/>
        <v>0.49910074345744559</v>
      </c>
      <c r="AL2234" s="69">
        <f t="shared" si="173"/>
        <v>1</v>
      </c>
    </row>
    <row r="2235" spans="1:38">
      <c r="A2235" s="1">
        <v>2234</v>
      </c>
      <c r="B2235" s="101" t="s">
        <v>1396</v>
      </c>
      <c r="C2235" t="s">
        <v>3</v>
      </c>
      <c r="D2235" t="s">
        <v>52</v>
      </c>
      <c r="E2235" t="s">
        <v>115</v>
      </c>
      <c r="F2235" t="s">
        <v>137</v>
      </c>
      <c r="G2235" t="s">
        <v>152</v>
      </c>
      <c r="H2235" t="s">
        <v>308</v>
      </c>
      <c r="I2235" s="1">
        <v>1.8395245379862599</v>
      </c>
      <c r="J2235" s="1">
        <v>2.8796591045802402</v>
      </c>
      <c r="K2235" s="1">
        <v>0</v>
      </c>
      <c r="L2235" t="s">
        <v>457</v>
      </c>
      <c r="M2235" t="s">
        <v>472</v>
      </c>
      <c r="N2235" t="s">
        <v>614</v>
      </c>
      <c r="O2235" t="s">
        <v>780</v>
      </c>
      <c r="P2235" t="s">
        <v>459</v>
      </c>
      <c r="Q2235" t="s">
        <v>849</v>
      </c>
      <c r="R2235" t="s">
        <v>853</v>
      </c>
      <c r="S2235" t="s">
        <v>860</v>
      </c>
      <c r="T2235" t="s">
        <v>864</v>
      </c>
      <c r="U2235" t="s">
        <v>867</v>
      </c>
      <c r="V2235" s="1"/>
      <c r="W2235" s="1"/>
      <c r="X2235" s="1">
        <v>-0.90200000000000002</v>
      </c>
      <c r="Y2235" s="1">
        <v>0.72399999999999998</v>
      </c>
      <c r="Z2235" t="s">
        <v>876</v>
      </c>
      <c r="AA2235" s="1">
        <v>10</v>
      </c>
      <c r="AB2235" t="s">
        <v>881</v>
      </c>
      <c r="AC2235" t="s">
        <v>913</v>
      </c>
      <c r="AD2235" t="s">
        <v>918</v>
      </c>
      <c r="AE2235" t="s">
        <v>921</v>
      </c>
      <c r="AF2235" s="1">
        <v>1970</v>
      </c>
      <c r="AG2235" s="1">
        <v>2017</v>
      </c>
      <c r="AH2235" s="67">
        <f t="shared" si="170"/>
        <v>-0.31323152055231968</v>
      </c>
      <c r="AI2235" s="67">
        <f t="shared" si="174"/>
        <v>0.25141864842558698</v>
      </c>
      <c r="AJ2235" s="67">
        <f t="shared" si="171"/>
        <v>-0.80601207146647014</v>
      </c>
      <c r="AK2235" s="67">
        <f t="shared" si="172"/>
        <v>0.17954903036183079</v>
      </c>
      <c r="AL2235" s="69">
        <f t="shared" si="173"/>
        <v>1</v>
      </c>
    </row>
    <row r="2236" spans="1:38">
      <c r="A2236" s="1">
        <v>2235</v>
      </c>
      <c r="B2236" s="101" t="s">
        <v>1396</v>
      </c>
      <c r="C2236" t="s">
        <v>3</v>
      </c>
      <c r="D2236" t="s">
        <v>53</v>
      </c>
      <c r="E2236" t="s">
        <v>115</v>
      </c>
      <c r="F2236" t="s">
        <v>137</v>
      </c>
      <c r="G2236" t="s">
        <v>152</v>
      </c>
      <c r="H2236" t="s">
        <v>308</v>
      </c>
      <c r="I2236" s="1">
        <v>1.8395245379862599</v>
      </c>
      <c r="J2236" s="1">
        <v>2.8796591045802402</v>
      </c>
      <c r="K2236" s="1">
        <v>0</v>
      </c>
      <c r="L2236" t="s">
        <v>457</v>
      </c>
      <c r="M2236" t="s">
        <v>472</v>
      </c>
      <c r="N2236" t="s">
        <v>614</v>
      </c>
      <c r="O2236" t="s">
        <v>780</v>
      </c>
      <c r="P2236" t="s">
        <v>459</v>
      </c>
      <c r="Q2236" t="s">
        <v>849</v>
      </c>
      <c r="R2236" t="s">
        <v>853</v>
      </c>
      <c r="S2236" t="s">
        <v>860</v>
      </c>
      <c r="T2236" t="s">
        <v>864</v>
      </c>
      <c r="U2236" t="s">
        <v>867</v>
      </c>
      <c r="V2236" s="1"/>
      <c r="W2236" s="1"/>
      <c r="X2236" s="1">
        <v>0.83299999999999996</v>
      </c>
      <c r="Y2236" s="1">
        <v>0.82599999999999996</v>
      </c>
      <c r="Z2236" t="s">
        <v>876</v>
      </c>
      <c r="AA2236" s="1">
        <v>10</v>
      </c>
      <c r="AB2236" t="s">
        <v>881</v>
      </c>
      <c r="AC2236" t="s">
        <v>913</v>
      </c>
      <c r="AD2236" t="s">
        <v>918</v>
      </c>
      <c r="AE2236" t="s">
        <v>921</v>
      </c>
      <c r="AF2236" s="1">
        <v>1970</v>
      </c>
      <c r="AG2236" s="1">
        <v>2017</v>
      </c>
      <c r="AH2236" s="67">
        <f t="shared" si="170"/>
        <v>0.28927035102004689</v>
      </c>
      <c r="AI2236" s="67">
        <f t="shared" si="174"/>
        <v>0.28683950773416411</v>
      </c>
      <c r="AJ2236" s="67">
        <f t="shared" si="171"/>
        <v>-0.27293508413891471</v>
      </c>
      <c r="AK2236" s="67">
        <f t="shared" si="172"/>
        <v>0.85147578617900854</v>
      </c>
      <c r="AL2236" s="69">
        <f t="shared" si="173"/>
        <v>1</v>
      </c>
    </row>
    <row r="2237" spans="1:38">
      <c r="A2237" s="1">
        <v>2236</v>
      </c>
      <c r="B2237" s="101" t="s">
        <v>1396</v>
      </c>
      <c r="C2237" t="s">
        <v>3</v>
      </c>
      <c r="D2237" t="s">
        <v>52</v>
      </c>
      <c r="E2237" t="s">
        <v>115</v>
      </c>
      <c r="F2237" t="s">
        <v>137</v>
      </c>
      <c r="G2237" t="s">
        <v>152</v>
      </c>
      <c r="H2237" t="s">
        <v>308</v>
      </c>
      <c r="I2237" s="1">
        <v>1.8395245379862599</v>
      </c>
      <c r="J2237" s="1">
        <v>2.8796591045802402</v>
      </c>
      <c r="K2237" s="1">
        <v>0</v>
      </c>
      <c r="L2237" t="s">
        <v>457</v>
      </c>
      <c r="M2237" t="s">
        <v>467</v>
      </c>
      <c r="N2237" t="s">
        <v>615</v>
      </c>
      <c r="O2237" t="s">
        <v>780</v>
      </c>
      <c r="P2237" t="s">
        <v>459</v>
      </c>
      <c r="Q2237" t="s">
        <v>851</v>
      </c>
      <c r="R2237" t="s">
        <v>854</v>
      </c>
      <c r="S2237" t="s">
        <v>860</v>
      </c>
      <c r="T2237" t="s">
        <v>864</v>
      </c>
      <c r="U2237" t="s">
        <v>867</v>
      </c>
      <c r="V2237" s="1">
        <v>1.03E-2</v>
      </c>
      <c r="W2237" s="1">
        <v>0.11799999999999999</v>
      </c>
      <c r="X2237" s="1">
        <v>0.38400000000000001</v>
      </c>
      <c r="Y2237" s="1">
        <v>0.38600000000000001</v>
      </c>
      <c r="Z2237" t="s">
        <v>876</v>
      </c>
      <c r="AA2237" s="1">
        <v>10</v>
      </c>
      <c r="AB2237" t="s">
        <v>881</v>
      </c>
      <c r="AC2237" t="s">
        <v>913</v>
      </c>
      <c r="AD2237" t="s">
        <v>918</v>
      </c>
      <c r="AE2237" t="s">
        <v>921</v>
      </c>
      <c r="AF2237" s="1">
        <v>1970</v>
      </c>
      <c r="AG2237" s="1">
        <v>2017</v>
      </c>
      <c r="AH2237" s="67">
        <f t="shared" si="170"/>
        <v>0.1333491173969964</v>
      </c>
      <c r="AI2237" s="67">
        <f t="shared" si="174"/>
        <v>0.13404364405010577</v>
      </c>
      <c r="AJ2237" s="67">
        <f t="shared" si="171"/>
        <v>-0.12937642494121093</v>
      </c>
      <c r="AK2237" s="67">
        <f t="shared" si="172"/>
        <v>0.39607465973520373</v>
      </c>
      <c r="AL2237" s="69">
        <f t="shared" si="173"/>
        <v>1</v>
      </c>
    </row>
    <row r="2238" spans="1:38">
      <c r="A2238" s="1">
        <v>2237</v>
      </c>
      <c r="B2238" s="101" t="s">
        <v>1396</v>
      </c>
      <c r="C2238" t="s">
        <v>3</v>
      </c>
      <c r="D2238" t="s">
        <v>53</v>
      </c>
      <c r="E2238" t="s">
        <v>115</v>
      </c>
      <c r="F2238" t="s">
        <v>137</v>
      </c>
      <c r="G2238" t="s">
        <v>152</v>
      </c>
      <c r="H2238" t="s">
        <v>308</v>
      </c>
      <c r="I2238" s="1">
        <v>1.8395245379862599</v>
      </c>
      <c r="J2238" s="1">
        <v>2.8796591045802402</v>
      </c>
      <c r="K2238" s="1">
        <v>0</v>
      </c>
      <c r="L2238" t="s">
        <v>457</v>
      </c>
      <c r="M2238" t="s">
        <v>467</v>
      </c>
      <c r="N2238" t="s">
        <v>615</v>
      </c>
      <c r="O2238" t="s">
        <v>780</v>
      </c>
      <c r="P2238" t="s">
        <v>459</v>
      </c>
      <c r="Q2238" t="s">
        <v>851</v>
      </c>
      <c r="R2238" t="s">
        <v>854</v>
      </c>
      <c r="S2238" t="s">
        <v>860</v>
      </c>
      <c r="T2238" t="s">
        <v>864</v>
      </c>
      <c r="U2238" t="s">
        <v>867</v>
      </c>
      <c r="V2238" s="1">
        <v>1.03E-2</v>
      </c>
      <c r="W2238" s="1">
        <v>0.11799999999999999</v>
      </c>
      <c r="X2238" s="1">
        <v>-0.27</v>
      </c>
      <c r="Y2238" s="1">
        <v>0.32600000000000001</v>
      </c>
      <c r="Z2238" t="s">
        <v>876</v>
      </c>
      <c r="AA2238" s="1">
        <v>10</v>
      </c>
      <c r="AB2238" t="s">
        <v>881</v>
      </c>
      <c r="AC2238" t="s">
        <v>913</v>
      </c>
      <c r="AD2238" t="s">
        <v>918</v>
      </c>
      <c r="AE2238" t="s">
        <v>921</v>
      </c>
      <c r="AF2238" s="1">
        <v>1970</v>
      </c>
      <c r="AG2238" s="1">
        <v>2017</v>
      </c>
      <c r="AH2238" s="67">
        <f t="shared" si="170"/>
        <v>-9.3761098169763107E-2</v>
      </c>
      <c r="AI2238" s="67">
        <f t="shared" si="174"/>
        <v>0.11320784445682508</v>
      </c>
      <c r="AJ2238" s="67">
        <f t="shared" si="171"/>
        <v>-0.31564847330514023</v>
      </c>
      <c r="AK2238" s="67">
        <f t="shared" si="172"/>
        <v>0.12812627696561404</v>
      </c>
      <c r="AL2238" s="69">
        <f t="shared" si="173"/>
        <v>1</v>
      </c>
    </row>
    <row r="2239" spans="1:38">
      <c r="A2239" s="1">
        <v>2238</v>
      </c>
      <c r="B2239" s="101" t="s">
        <v>1396</v>
      </c>
      <c r="C2239" t="s">
        <v>3</v>
      </c>
      <c r="D2239" t="s">
        <v>11</v>
      </c>
      <c r="E2239" t="s">
        <v>115</v>
      </c>
      <c r="F2239" t="s">
        <v>137</v>
      </c>
      <c r="G2239" t="s">
        <v>152</v>
      </c>
      <c r="H2239" t="s">
        <v>308</v>
      </c>
      <c r="I2239" s="1">
        <v>1.8395245379862599</v>
      </c>
      <c r="J2239" s="1">
        <v>2.8796591045802402</v>
      </c>
      <c r="K2239" s="1">
        <v>0</v>
      </c>
      <c r="L2239" t="s">
        <v>456</v>
      </c>
      <c r="M2239" t="s">
        <v>461</v>
      </c>
      <c r="N2239" t="s">
        <v>610</v>
      </c>
      <c r="O2239" t="s">
        <v>780</v>
      </c>
      <c r="P2239" t="s">
        <v>459</v>
      </c>
      <c r="Q2239" t="s">
        <v>849</v>
      </c>
      <c r="R2239" t="s">
        <v>853</v>
      </c>
      <c r="S2239" t="s">
        <v>860</v>
      </c>
      <c r="T2239" t="s">
        <v>865</v>
      </c>
      <c r="U2239" t="s">
        <v>869</v>
      </c>
      <c r="V2239" s="1"/>
      <c r="W2239" s="1"/>
      <c r="X2239" s="1">
        <v>-0.16</v>
      </c>
      <c r="Y2239" s="1">
        <v>0.33333333333333337</v>
      </c>
      <c r="Z2239" t="s">
        <v>876</v>
      </c>
      <c r="AA2239" s="1">
        <v>10</v>
      </c>
      <c r="AB2239" t="s">
        <v>881</v>
      </c>
      <c r="AC2239" t="s">
        <v>913</v>
      </c>
      <c r="AD2239" t="s">
        <v>918</v>
      </c>
      <c r="AE2239" t="s">
        <v>921</v>
      </c>
      <c r="AF2239" s="1">
        <v>1970</v>
      </c>
      <c r="AG2239" s="1">
        <v>2017</v>
      </c>
      <c r="AH2239" s="67">
        <f t="shared" si="170"/>
        <v>-5.5562132248748501E-2</v>
      </c>
      <c r="AI2239" s="67">
        <f t="shared" si="174"/>
        <v>0.11575444218489273</v>
      </c>
      <c r="AJ2239" s="67">
        <f t="shared" si="171"/>
        <v>-0.28244083893113825</v>
      </c>
      <c r="AK2239" s="67">
        <f t="shared" si="172"/>
        <v>0.17131657443364123</v>
      </c>
      <c r="AL2239" s="69">
        <f t="shared" si="173"/>
        <v>1</v>
      </c>
    </row>
    <row r="2240" spans="1:38">
      <c r="A2240" s="1">
        <v>2239</v>
      </c>
      <c r="B2240" s="101" t="s">
        <v>1396</v>
      </c>
      <c r="C2240" t="s">
        <v>3</v>
      </c>
      <c r="D2240" t="s">
        <v>11</v>
      </c>
      <c r="E2240" t="s">
        <v>115</v>
      </c>
      <c r="F2240" t="s">
        <v>137</v>
      </c>
      <c r="G2240" t="s">
        <v>152</v>
      </c>
      <c r="H2240" t="s">
        <v>308</v>
      </c>
      <c r="I2240" s="1">
        <v>1.8395245379862599</v>
      </c>
      <c r="J2240" s="1">
        <v>2.8796591045802402</v>
      </c>
      <c r="K2240" s="1">
        <v>0</v>
      </c>
      <c r="L2240" t="s">
        <v>456</v>
      </c>
      <c r="M2240" t="s">
        <v>462</v>
      </c>
      <c r="N2240" t="s">
        <v>611</v>
      </c>
      <c r="O2240" t="s">
        <v>780</v>
      </c>
      <c r="P2240" t="s">
        <v>459</v>
      </c>
      <c r="Q2240" t="s">
        <v>849</v>
      </c>
      <c r="R2240" t="s">
        <v>853</v>
      </c>
      <c r="S2240" t="s">
        <v>860</v>
      </c>
      <c r="T2240" t="s">
        <v>865</v>
      </c>
      <c r="U2240" t="s">
        <v>869</v>
      </c>
      <c r="V2240" s="1"/>
      <c r="W2240" s="1"/>
      <c r="X2240" s="1">
        <v>-0.79</v>
      </c>
      <c r="Y2240" s="1">
        <v>0.63200000000000001</v>
      </c>
      <c r="Z2240" t="s">
        <v>876</v>
      </c>
      <c r="AA2240" s="1">
        <v>10</v>
      </c>
      <c r="AB2240" t="s">
        <v>881</v>
      </c>
      <c r="AC2240" t="s">
        <v>913</v>
      </c>
      <c r="AD2240" t="s">
        <v>918</v>
      </c>
      <c r="AE2240" t="s">
        <v>921</v>
      </c>
      <c r="AF2240" s="1">
        <v>1970</v>
      </c>
      <c r="AG2240" s="1">
        <v>2017</v>
      </c>
      <c r="AH2240" s="67">
        <f t="shared" si="170"/>
        <v>-0.27433802797819573</v>
      </c>
      <c r="AI2240" s="67">
        <f t="shared" si="174"/>
        <v>0.2194704223825566</v>
      </c>
      <c r="AJ2240" s="67">
        <f t="shared" si="171"/>
        <v>-0.70450005584800657</v>
      </c>
      <c r="AK2240" s="67">
        <f t="shared" si="172"/>
        <v>0.15582399989161516</v>
      </c>
      <c r="AL2240" s="69">
        <f t="shared" si="173"/>
        <v>1</v>
      </c>
    </row>
    <row r="2241" spans="1:38">
      <c r="A2241" s="1">
        <v>2240</v>
      </c>
      <c r="B2241" s="101" t="s">
        <v>1396</v>
      </c>
      <c r="C2241" t="s">
        <v>3</v>
      </c>
      <c r="D2241" t="s">
        <v>11</v>
      </c>
      <c r="E2241" t="s">
        <v>115</v>
      </c>
      <c r="F2241" t="s">
        <v>137</v>
      </c>
      <c r="G2241" t="s">
        <v>152</v>
      </c>
      <c r="H2241" t="s">
        <v>308</v>
      </c>
      <c r="I2241" s="1">
        <v>1.8395245379862599</v>
      </c>
      <c r="J2241" s="1">
        <v>2.8796591045802402</v>
      </c>
      <c r="K2241" s="1">
        <v>0</v>
      </c>
      <c r="L2241" t="s">
        <v>456</v>
      </c>
      <c r="M2241" t="s">
        <v>462</v>
      </c>
      <c r="N2241" t="s">
        <v>612</v>
      </c>
      <c r="O2241" t="s">
        <v>780</v>
      </c>
      <c r="P2241" t="s">
        <v>459</v>
      </c>
      <c r="Q2241" t="s">
        <v>849</v>
      </c>
      <c r="R2241" t="s">
        <v>853</v>
      </c>
      <c r="S2241" t="s">
        <v>860</v>
      </c>
      <c r="T2241" t="s">
        <v>865</v>
      </c>
      <c r="U2241" t="s">
        <v>869</v>
      </c>
      <c r="V2241" s="1"/>
      <c r="W2241" s="1"/>
      <c r="X2241" s="1">
        <v>0.74</v>
      </c>
      <c r="Y2241" s="1">
        <v>1.4509803921568627</v>
      </c>
      <c r="Z2241" t="s">
        <v>876</v>
      </c>
      <c r="AA2241" s="1">
        <v>10</v>
      </c>
      <c r="AB2241" t="s">
        <v>881</v>
      </c>
      <c r="AC2241" t="s">
        <v>913</v>
      </c>
      <c r="AD2241" t="s">
        <v>918</v>
      </c>
      <c r="AE2241" t="s">
        <v>921</v>
      </c>
      <c r="AF2241" s="1">
        <v>1970</v>
      </c>
      <c r="AG2241" s="1">
        <v>2017</v>
      </c>
      <c r="AH2241" s="67">
        <f t="shared" si="170"/>
        <v>0.25697486165046179</v>
      </c>
      <c r="AI2241" s="67">
        <f t="shared" si="174"/>
        <v>0.50387227774600352</v>
      </c>
      <c r="AJ2241" s="67">
        <f t="shared" si="171"/>
        <v>-0.73061480273170509</v>
      </c>
      <c r="AK2241" s="67">
        <f t="shared" si="172"/>
        <v>1.2445645260326286</v>
      </c>
      <c r="AL2241" s="69">
        <f t="shared" si="173"/>
        <v>1</v>
      </c>
    </row>
    <row r="2242" spans="1:38">
      <c r="A2242" s="1">
        <v>2241</v>
      </c>
      <c r="B2242" s="101" t="s">
        <v>1396</v>
      </c>
      <c r="C2242" t="s">
        <v>3</v>
      </c>
      <c r="D2242" t="s">
        <v>11</v>
      </c>
      <c r="E2242" t="s">
        <v>115</v>
      </c>
      <c r="F2242" t="s">
        <v>137</v>
      </c>
      <c r="G2242" t="s">
        <v>152</v>
      </c>
      <c r="H2242" t="s">
        <v>308</v>
      </c>
      <c r="I2242" s="1">
        <v>1.8395245379862599</v>
      </c>
      <c r="J2242" s="1">
        <v>2.8796591045802402</v>
      </c>
      <c r="K2242" s="1">
        <v>0</v>
      </c>
      <c r="L2242" t="s">
        <v>456</v>
      </c>
      <c r="M2242" t="s">
        <v>478</v>
      </c>
      <c r="N2242" t="s">
        <v>613</v>
      </c>
      <c r="O2242" t="s">
        <v>780</v>
      </c>
      <c r="P2242" t="s">
        <v>459</v>
      </c>
      <c r="Q2242" t="s">
        <v>850</v>
      </c>
      <c r="R2242" t="s">
        <v>853</v>
      </c>
      <c r="S2242" t="s">
        <v>861</v>
      </c>
      <c r="T2242" t="s">
        <v>865</v>
      </c>
      <c r="U2242" t="s">
        <v>869</v>
      </c>
      <c r="V2242" s="1"/>
      <c r="W2242" s="1"/>
      <c r="X2242" s="1">
        <v>-1.05</v>
      </c>
      <c r="Y2242" s="1">
        <v>1.25</v>
      </c>
      <c r="Z2242" t="s">
        <v>876</v>
      </c>
      <c r="AA2242" s="1">
        <v>10</v>
      </c>
      <c r="AB2242" t="s">
        <v>881</v>
      </c>
      <c r="AC2242" t="s">
        <v>913</v>
      </c>
      <c r="AD2242" t="s">
        <v>918</v>
      </c>
      <c r="AE2242" t="s">
        <v>921</v>
      </c>
      <c r="AF2242" s="1">
        <v>1970</v>
      </c>
      <c r="AG2242" s="1">
        <v>2017</v>
      </c>
      <c r="AH2242" s="67">
        <f t="shared" ref="AH2242:AH2305" si="175">IF(ISBLANK(J2242),"",X2242/J2242)</f>
        <v>-0.36462649288241206</v>
      </c>
      <c r="AI2242" s="67">
        <f t="shared" si="174"/>
        <v>0.43407915819334769</v>
      </c>
      <c r="AJ2242" s="67">
        <f t="shared" ref="AJ2242:AJ2305" si="176">IF(ISBLANK(J2242),"",(AH2242-(1.96*(AI2242))))</f>
        <v>-1.2154216429413736</v>
      </c>
      <c r="AK2242" s="67">
        <f t="shared" ref="AK2242:AK2305" si="177">IF(ISBLANK(J2242),"",(AH2242+(1.96*(AI2242))))</f>
        <v>0.48616865717654939</v>
      </c>
      <c r="AL2242" s="69">
        <f t="shared" ref="AL2242:AL2305" si="178">IF(ISBLANK(J2242),"",1)</f>
        <v>1</v>
      </c>
    </row>
    <row r="2243" spans="1:38">
      <c r="A2243" s="1">
        <v>2242</v>
      </c>
      <c r="B2243" s="101" t="s">
        <v>1396</v>
      </c>
      <c r="C2243" t="s">
        <v>3</v>
      </c>
      <c r="D2243" t="s">
        <v>11</v>
      </c>
      <c r="E2243" t="s">
        <v>115</v>
      </c>
      <c r="F2243" t="s">
        <v>137</v>
      </c>
      <c r="G2243" t="s">
        <v>152</v>
      </c>
      <c r="H2243" t="s">
        <v>308</v>
      </c>
      <c r="I2243" s="1">
        <v>1.8395245379862599</v>
      </c>
      <c r="J2243" s="1">
        <v>2.8796591045802402</v>
      </c>
      <c r="K2243" s="1">
        <v>0</v>
      </c>
      <c r="L2243" t="s">
        <v>457</v>
      </c>
      <c r="M2243" t="s">
        <v>472</v>
      </c>
      <c r="N2243" t="s">
        <v>614</v>
      </c>
      <c r="O2243" t="s">
        <v>780</v>
      </c>
      <c r="P2243" t="s">
        <v>459</v>
      </c>
      <c r="Q2243" t="s">
        <v>849</v>
      </c>
      <c r="R2243" t="s">
        <v>853</v>
      </c>
      <c r="S2243" t="s">
        <v>860</v>
      </c>
      <c r="T2243" t="s">
        <v>865</v>
      </c>
      <c r="U2243" t="s">
        <v>869</v>
      </c>
      <c r="V2243" s="1"/>
      <c r="W2243" s="1"/>
      <c r="X2243" s="1">
        <v>-0.21</v>
      </c>
      <c r="Y2243" s="1">
        <v>1.1052631578947367</v>
      </c>
      <c r="Z2243" t="s">
        <v>876</v>
      </c>
      <c r="AA2243" s="1">
        <v>10</v>
      </c>
      <c r="AB2243" t="s">
        <v>881</v>
      </c>
      <c r="AC2243" t="s">
        <v>913</v>
      </c>
      <c r="AD2243" t="s">
        <v>918</v>
      </c>
      <c r="AE2243" t="s">
        <v>921</v>
      </c>
      <c r="AF2243" s="1">
        <v>1970</v>
      </c>
      <c r="AG2243" s="1">
        <v>2017</v>
      </c>
      <c r="AH2243" s="67">
        <f t="shared" si="175"/>
        <v>-7.2925298576482403E-2</v>
      </c>
      <c r="AI2243" s="67">
        <f t="shared" ref="AI2243:AI2306" si="179">IF(ISBLANK(J2243),"",Y2243/J2243)</f>
        <v>0.38381736092885477</v>
      </c>
      <c r="AJ2243" s="67">
        <f t="shared" si="176"/>
        <v>-0.82520732599703772</v>
      </c>
      <c r="AK2243" s="67">
        <f t="shared" si="177"/>
        <v>0.67935672884407283</v>
      </c>
      <c r="AL2243" s="69">
        <f t="shared" si="178"/>
        <v>1</v>
      </c>
    </row>
    <row r="2244" spans="1:38">
      <c r="A2244" s="1">
        <v>2243</v>
      </c>
      <c r="B2244" s="101" t="s">
        <v>1396</v>
      </c>
      <c r="C2244" t="s">
        <v>3</v>
      </c>
      <c r="D2244" t="s">
        <v>11</v>
      </c>
      <c r="E2244" t="s">
        <v>115</v>
      </c>
      <c r="F2244" t="s">
        <v>137</v>
      </c>
      <c r="G2244" t="s">
        <v>152</v>
      </c>
      <c r="H2244" t="s">
        <v>308</v>
      </c>
      <c r="I2244" s="1">
        <v>1.8395245379862599</v>
      </c>
      <c r="J2244" s="1">
        <v>2.8796591045802402</v>
      </c>
      <c r="K2244" s="1">
        <v>0</v>
      </c>
      <c r="L2244" t="s">
        <v>457</v>
      </c>
      <c r="M2244" t="s">
        <v>467</v>
      </c>
      <c r="N2244" t="s">
        <v>615</v>
      </c>
      <c r="O2244" t="s">
        <v>780</v>
      </c>
      <c r="P2244" t="s">
        <v>459</v>
      </c>
      <c r="Q2244" t="s">
        <v>851</v>
      </c>
      <c r="R2244" t="s">
        <v>854</v>
      </c>
      <c r="S2244" t="s">
        <v>860</v>
      </c>
      <c r="T2244" t="s">
        <v>865</v>
      </c>
      <c r="U2244" t="s">
        <v>869</v>
      </c>
      <c r="V2244" s="1">
        <v>0.01</v>
      </c>
      <c r="W2244" s="1">
        <v>0.11799999999999999</v>
      </c>
      <c r="X2244" s="1">
        <v>0.34</v>
      </c>
      <c r="Y2244" s="1">
        <v>1.2142857142857142</v>
      </c>
      <c r="Z2244" t="s">
        <v>876</v>
      </c>
      <c r="AA2244" s="1">
        <v>10</v>
      </c>
      <c r="AB2244" t="s">
        <v>881</v>
      </c>
      <c r="AC2244" t="s">
        <v>913</v>
      </c>
      <c r="AD2244" t="s">
        <v>918</v>
      </c>
      <c r="AE2244" t="s">
        <v>921</v>
      </c>
      <c r="AF2244" s="1">
        <v>1970</v>
      </c>
      <c r="AG2244" s="1">
        <v>2017</v>
      </c>
      <c r="AH2244" s="67">
        <f t="shared" si="175"/>
        <v>0.11806953102859058</v>
      </c>
      <c r="AI2244" s="67">
        <f t="shared" si="179"/>
        <v>0.42167689653068058</v>
      </c>
      <c r="AJ2244" s="67">
        <f t="shared" si="176"/>
        <v>-0.70841718617154337</v>
      </c>
      <c r="AK2244" s="67">
        <f t="shared" si="177"/>
        <v>0.94455624822872442</v>
      </c>
      <c r="AL2244" s="69">
        <f t="shared" si="178"/>
        <v>1</v>
      </c>
    </row>
    <row r="2245" spans="1:38">
      <c r="A2245" s="1">
        <v>2244</v>
      </c>
      <c r="B2245" s="101" t="s">
        <v>1396</v>
      </c>
      <c r="C2245" t="s">
        <v>3</v>
      </c>
      <c r="D2245" t="s">
        <v>11</v>
      </c>
      <c r="E2245" t="s">
        <v>115</v>
      </c>
      <c r="F2245" t="s">
        <v>137</v>
      </c>
      <c r="G2245" t="s">
        <v>152</v>
      </c>
      <c r="H2245" t="s">
        <v>308</v>
      </c>
      <c r="I2245" s="1">
        <v>1.8395245379862599</v>
      </c>
      <c r="J2245" s="1">
        <v>2.8796591045802402</v>
      </c>
      <c r="K2245" s="1">
        <v>0</v>
      </c>
      <c r="L2245" t="s">
        <v>456</v>
      </c>
      <c r="M2245" t="s">
        <v>461</v>
      </c>
      <c r="N2245" t="s">
        <v>610</v>
      </c>
      <c r="O2245" t="s">
        <v>780</v>
      </c>
      <c r="P2245" t="s">
        <v>459</v>
      </c>
      <c r="Q2245" t="s">
        <v>849</v>
      </c>
      <c r="R2245" t="s">
        <v>853</v>
      </c>
      <c r="S2245" t="s">
        <v>860</v>
      </c>
      <c r="T2245" t="s">
        <v>864</v>
      </c>
      <c r="U2245" t="s">
        <v>867</v>
      </c>
      <c r="V2245" s="1"/>
      <c r="W2245" s="1"/>
      <c r="X2245" s="1">
        <v>-0.98</v>
      </c>
      <c r="Y2245" s="1">
        <v>0.34027777777777779</v>
      </c>
      <c r="Z2245" t="s">
        <v>876</v>
      </c>
      <c r="AA2245" s="1">
        <v>10</v>
      </c>
      <c r="AB2245" t="s">
        <v>881</v>
      </c>
      <c r="AC2245" t="s">
        <v>913</v>
      </c>
      <c r="AD2245" t="s">
        <v>918</v>
      </c>
      <c r="AE2245" t="s">
        <v>921</v>
      </c>
      <c r="AF2245" s="1">
        <v>1970</v>
      </c>
      <c r="AG2245" s="1">
        <v>2017</v>
      </c>
      <c r="AH2245" s="67">
        <f t="shared" si="175"/>
        <v>-0.34031806002358456</v>
      </c>
      <c r="AI2245" s="67">
        <f t="shared" si="179"/>
        <v>0.11816599306374465</v>
      </c>
      <c r="AJ2245" s="67">
        <f t="shared" si="176"/>
        <v>-0.57192340642852402</v>
      </c>
      <c r="AK2245" s="67">
        <f t="shared" si="177"/>
        <v>-0.10871271361864507</v>
      </c>
      <c r="AL2245" s="69">
        <f t="shared" si="178"/>
        <v>1</v>
      </c>
    </row>
    <row r="2246" spans="1:38">
      <c r="A2246" s="1">
        <v>2245</v>
      </c>
      <c r="B2246" s="101" t="s">
        <v>1396</v>
      </c>
      <c r="C2246" t="s">
        <v>3</v>
      </c>
      <c r="D2246" t="s">
        <v>11</v>
      </c>
      <c r="E2246" t="s">
        <v>115</v>
      </c>
      <c r="F2246" t="s">
        <v>137</v>
      </c>
      <c r="G2246" t="s">
        <v>152</v>
      </c>
      <c r="H2246" t="s">
        <v>308</v>
      </c>
      <c r="I2246" s="1">
        <v>1.8395245379862599</v>
      </c>
      <c r="J2246" s="1">
        <v>2.8796591045802402</v>
      </c>
      <c r="K2246" s="1">
        <v>0</v>
      </c>
      <c r="L2246" t="s">
        <v>456</v>
      </c>
      <c r="M2246" t="s">
        <v>462</v>
      </c>
      <c r="N2246" t="s">
        <v>611</v>
      </c>
      <c r="O2246" t="s">
        <v>780</v>
      </c>
      <c r="P2246" t="s">
        <v>459</v>
      </c>
      <c r="Q2246" t="s">
        <v>849</v>
      </c>
      <c r="R2246" t="s">
        <v>853</v>
      </c>
      <c r="S2246" t="s">
        <v>860</v>
      </c>
      <c r="T2246" t="s">
        <v>864</v>
      </c>
      <c r="U2246" t="s">
        <v>867</v>
      </c>
      <c r="V2246" s="1"/>
      <c r="W2246" s="1"/>
      <c r="X2246" s="1">
        <v>-0.18</v>
      </c>
      <c r="Y2246" s="1">
        <v>0.46153846153846151</v>
      </c>
      <c r="Z2246" t="s">
        <v>876</v>
      </c>
      <c r="AA2246" s="1">
        <v>10</v>
      </c>
      <c r="AB2246" t="s">
        <v>881</v>
      </c>
      <c r="AC2246" t="s">
        <v>913</v>
      </c>
      <c r="AD2246" t="s">
        <v>918</v>
      </c>
      <c r="AE2246" t="s">
        <v>921</v>
      </c>
      <c r="AF2246" s="1">
        <v>1970</v>
      </c>
      <c r="AG2246" s="1">
        <v>2017</v>
      </c>
      <c r="AH2246" s="67">
        <f t="shared" si="175"/>
        <v>-6.2507398779842058E-2</v>
      </c>
      <c r="AI2246" s="67">
        <f t="shared" si="179"/>
        <v>0.1602753814867745</v>
      </c>
      <c r="AJ2246" s="67">
        <f t="shared" si="176"/>
        <v>-0.37664714649392012</v>
      </c>
      <c r="AK2246" s="67">
        <f t="shared" si="177"/>
        <v>0.25163234893423597</v>
      </c>
      <c r="AL2246" s="69">
        <f t="shared" si="178"/>
        <v>1</v>
      </c>
    </row>
    <row r="2247" spans="1:38">
      <c r="A2247" s="1">
        <v>2246</v>
      </c>
      <c r="B2247" s="101" t="s">
        <v>1396</v>
      </c>
      <c r="C2247" t="s">
        <v>3</v>
      </c>
      <c r="D2247" t="s">
        <v>11</v>
      </c>
      <c r="E2247" t="s">
        <v>115</v>
      </c>
      <c r="F2247" t="s">
        <v>137</v>
      </c>
      <c r="G2247" t="s">
        <v>152</v>
      </c>
      <c r="H2247" t="s">
        <v>308</v>
      </c>
      <c r="I2247" s="1">
        <v>1.8395245379862599</v>
      </c>
      <c r="J2247" s="1">
        <v>2.8796591045802402</v>
      </c>
      <c r="K2247" s="1">
        <v>0</v>
      </c>
      <c r="L2247" t="s">
        <v>456</v>
      </c>
      <c r="M2247" t="s">
        <v>462</v>
      </c>
      <c r="N2247" t="s">
        <v>612</v>
      </c>
      <c r="O2247" t="s">
        <v>780</v>
      </c>
      <c r="P2247" t="s">
        <v>459</v>
      </c>
      <c r="Q2247" t="s">
        <v>849</v>
      </c>
      <c r="R2247" t="s">
        <v>853</v>
      </c>
      <c r="S2247" t="s">
        <v>860</v>
      </c>
      <c r="T2247" t="s">
        <v>864</v>
      </c>
      <c r="U2247" t="s">
        <v>867</v>
      </c>
      <c r="V2247" s="1"/>
      <c r="W2247" s="1"/>
      <c r="X2247" s="1">
        <v>0.08</v>
      </c>
      <c r="Y2247" s="1">
        <v>0.42105263157894735</v>
      </c>
      <c r="Z2247" t="s">
        <v>876</v>
      </c>
      <c r="AA2247" s="1">
        <v>10</v>
      </c>
      <c r="AB2247" t="s">
        <v>881</v>
      </c>
      <c r="AC2247" t="s">
        <v>913</v>
      </c>
      <c r="AD2247" t="s">
        <v>918</v>
      </c>
      <c r="AE2247" t="s">
        <v>921</v>
      </c>
      <c r="AF2247" s="1">
        <v>1970</v>
      </c>
      <c r="AG2247" s="1">
        <v>2017</v>
      </c>
      <c r="AH2247" s="67">
        <f t="shared" si="175"/>
        <v>2.7781066124374251E-2</v>
      </c>
      <c r="AI2247" s="67">
        <f t="shared" si="179"/>
        <v>0.14621613749670659</v>
      </c>
      <c r="AJ2247" s="67">
        <f t="shared" si="176"/>
        <v>-0.25880256336917068</v>
      </c>
      <c r="AK2247" s="67">
        <f t="shared" si="177"/>
        <v>0.31436469561791919</v>
      </c>
      <c r="AL2247" s="69">
        <f t="shared" si="178"/>
        <v>1</v>
      </c>
    </row>
    <row r="2248" spans="1:38">
      <c r="A2248" s="1">
        <v>2247</v>
      </c>
      <c r="B2248" s="101" t="s">
        <v>1396</v>
      </c>
      <c r="C2248" t="s">
        <v>3</v>
      </c>
      <c r="D2248" t="s">
        <v>11</v>
      </c>
      <c r="E2248" t="s">
        <v>115</v>
      </c>
      <c r="F2248" t="s">
        <v>137</v>
      </c>
      <c r="G2248" t="s">
        <v>152</v>
      </c>
      <c r="H2248" t="s">
        <v>308</v>
      </c>
      <c r="I2248" s="1">
        <v>1.8395245379862599</v>
      </c>
      <c r="J2248" s="1">
        <v>2.8796591045802402</v>
      </c>
      <c r="K2248" s="1">
        <v>0</v>
      </c>
      <c r="L2248" t="s">
        <v>456</v>
      </c>
      <c r="M2248" t="s">
        <v>478</v>
      </c>
      <c r="N2248" t="s">
        <v>613</v>
      </c>
      <c r="O2248" t="s">
        <v>780</v>
      </c>
      <c r="P2248" t="s">
        <v>459</v>
      </c>
      <c r="Q2248" t="s">
        <v>850</v>
      </c>
      <c r="R2248" t="s">
        <v>853</v>
      </c>
      <c r="S2248" t="s">
        <v>861</v>
      </c>
      <c r="T2248" t="s">
        <v>864</v>
      </c>
      <c r="U2248" t="s">
        <v>867</v>
      </c>
      <c r="V2248" s="1"/>
      <c r="W2248" s="1"/>
      <c r="X2248" s="1">
        <v>-0.79</v>
      </c>
      <c r="Y2248" s="1">
        <v>0.34347826086956523</v>
      </c>
      <c r="Z2248" t="s">
        <v>876</v>
      </c>
      <c r="AA2248" s="1">
        <v>10</v>
      </c>
      <c r="AB2248" t="s">
        <v>881</v>
      </c>
      <c r="AC2248" t="s">
        <v>913</v>
      </c>
      <c r="AD2248" t="s">
        <v>918</v>
      </c>
      <c r="AE2248" t="s">
        <v>921</v>
      </c>
      <c r="AF2248" s="1">
        <v>1970</v>
      </c>
      <c r="AG2248" s="1">
        <v>2017</v>
      </c>
      <c r="AH2248" s="67">
        <f t="shared" si="175"/>
        <v>-0.27433802797819573</v>
      </c>
      <c r="AI2248" s="67">
        <f t="shared" si="179"/>
        <v>0.11927740346878075</v>
      </c>
      <c r="AJ2248" s="67">
        <f t="shared" si="176"/>
        <v>-0.50812173877700606</v>
      </c>
      <c r="AK2248" s="67">
        <f t="shared" si="177"/>
        <v>-4.0554317179385457E-2</v>
      </c>
      <c r="AL2248" s="69">
        <f t="shared" si="178"/>
        <v>1</v>
      </c>
    </row>
    <row r="2249" spans="1:38">
      <c r="A2249" s="1">
        <v>2248</v>
      </c>
      <c r="B2249" s="101" t="s">
        <v>1396</v>
      </c>
      <c r="C2249" t="s">
        <v>3</v>
      </c>
      <c r="D2249" t="s">
        <v>11</v>
      </c>
      <c r="E2249" t="s">
        <v>115</v>
      </c>
      <c r="F2249" t="s">
        <v>137</v>
      </c>
      <c r="G2249" t="s">
        <v>152</v>
      </c>
      <c r="H2249" t="s">
        <v>308</v>
      </c>
      <c r="I2249" s="1">
        <v>1.8395245379862599</v>
      </c>
      <c r="J2249" s="1">
        <v>2.8796591045802402</v>
      </c>
      <c r="K2249" s="1">
        <v>0</v>
      </c>
      <c r="L2249" t="s">
        <v>457</v>
      </c>
      <c r="M2249" t="s">
        <v>472</v>
      </c>
      <c r="N2249" t="s">
        <v>614</v>
      </c>
      <c r="O2249" t="s">
        <v>780</v>
      </c>
      <c r="P2249" t="s">
        <v>459</v>
      </c>
      <c r="Q2249" t="s">
        <v>849</v>
      </c>
      <c r="R2249" t="s">
        <v>853</v>
      </c>
      <c r="S2249" t="s">
        <v>860</v>
      </c>
      <c r="T2249" t="s">
        <v>864</v>
      </c>
      <c r="U2249" t="s">
        <v>867</v>
      </c>
      <c r="V2249" s="1"/>
      <c r="W2249" s="1"/>
      <c r="X2249" s="1">
        <v>-0.99</v>
      </c>
      <c r="Y2249" s="1">
        <v>0.72262773722627727</v>
      </c>
      <c r="Z2249" t="s">
        <v>876</v>
      </c>
      <c r="AA2249" s="1">
        <v>10</v>
      </c>
      <c r="AB2249" t="s">
        <v>881</v>
      </c>
      <c r="AC2249" t="s">
        <v>913</v>
      </c>
      <c r="AD2249" t="s">
        <v>918</v>
      </c>
      <c r="AE2249" t="s">
        <v>921</v>
      </c>
      <c r="AF2249" s="1">
        <v>1970</v>
      </c>
      <c r="AG2249" s="1">
        <v>2017</v>
      </c>
      <c r="AH2249" s="67">
        <f t="shared" si="175"/>
        <v>-0.34379069328913137</v>
      </c>
      <c r="AI2249" s="67">
        <f t="shared" si="179"/>
        <v>0.25094211188987686</v>
      </c>
      <c r="AJ2249" s="67">
        <f t="shared" si="176"/>
        <v>-0.83563723259328992</v>
      </c>
      <c r="AK2249" s="67">
        <f t="shared" si="177"/>
        <v>0.14805584601502725</v>
      </c>
      <c r="AL2249" s="69">
        <f t="shared" si="178"/>
        <v>1</v>
      </c>
    </row>
    <row r="2250" spans="1:38">
      <c r="A2250" s="1">
        <v>2249</v>
      </c>
      <c r="B2250" s="101" t="s">
        <v>1396</v>
      </c>
      <c r="C2250" t="s">
        <v>3</v>
      </c>
      <c r="D2250" t="s">
        <v>11</v>
      </c>
      <c r="E2250" t="s">
        <v>115</v>
      </c>
      <c r="F2250" t="s">
        <v>137</v>
      </c>
      <c r="G2250" t="s">
        <v>152</v>
      </c>
      <c r="H2250" t="s">
        <v>308</v>
      </c>
      <c r="I2250" s="1">
        <v>1.8395245379862599</v>
      </c>
      <c r="J2250" s="1">
        <v>2.8796591045802402</v>
      </c>
      <c r="K2250" s="1">
        <v>0</v>
      </c>
      <c r="L2250" t="s">
        <v>457</v>
      </c>
      <c r="M2250" t="s">
        <v>467</v>
      </c>
      <c r="N2250" t="s">
        <v>615</v>
      </c>
      <c r="O2250" t="s">
        <v>780</v>
      </c>
      <c r="P2250" t="s">
        <v>459</v>
      </c>
      <c r="Q2250" t="s">
        <v>851</v>
      </c>
      <c r="R2250" t="s">
        <v>854</v>
      </c>
      <c r="S2250" t="s">
        <v>860</v>
      </c>
      <c r="T2250" t="s">
        <v>864</v>
      </c>
      <c r="U2250" t="s">
        <v>867</v>
      </c>
      <c r="V2250" s="1">
        <v>0.01</v>
      </c>
      <c r="W2250" s="1">
        <v>0.11799999999999999</v>
      </c>
      <c r="X2250" s="1">
        <v>0.46</v>
      </c>
      <c r="Y2250" s="1">
        <v>0.42201834862385318</v>
      </c>
      <c r="Z2250" t="s">
        <v>876</v>
      </c>
      <c r="AA2250" s="1">
        <v>10</v>
      </c>
      <c r="AB2250" t="s">
        <v>881</v>
      </c>
      <c r="AC2250" t="s">
        <v>913</v>
      </c>
      <c r="AD2250" t="s">
        <v>918</v>
      </c>
      <c r="AE2250" t="s">
        <v>921</v>
      </c>
      <c r="AF2250" s="1">
        <v>1970</v>
      </c>
      <c r="AG2250" s="1">
        <v>2017</v>
      </c>
      <c r="AH2250" s="67">
        <f t="shared" si="175"/>
        <v>0.15974113021515196</v>
      </c>
      <c r="AI2250" s="67">
        <f t="shared" si="179"/>
        <v>0.14655149561023112</v>
      </c>
      <c r="AJ2250" s="67">
        <f t="shared" si="176"/>
        <v>-0.12749980118090104</v>
      </c>
      <c r="AK2250" s="67">
        <f t="shared" si="177"/>
        <v>0.44698206161120496</v>
      </c>
      <c r="AL2250" s="69">
        <f t="shared" si="178"/>
        <v>1</v>
      </c>
    </row>
    <row r="2251" spans="1:38">
      <c r="A2251" s="1">
        <v>2250</v>
      </c>
      <c r="B2251" s="101" t="s">
        <v>1396</v>
      </c>
      <c r="C2251" t="s">
        <v>3</v>
      </c>
      <c r="D2251" t="s">
        <v>11</v>
      </c>
      <c r="E2251" t="s">
        <v>115</v>
      </c>
      <c r="F2251" t="s">
        <v>137</v>
      </c>
      <c r="G2251" t="s">
        <v>152</v>
      </c>
      <c r="H2251" t="s">
        <v>308</v>
      </c>
      <c r="I2251" s="1">
        <v>1.8395245379862599</v>
      </c>
      <c r="J2251" s="1">
        <v>2.8796591045802402</v>
      </c>
      <c r="K2251" s="1">
        <v>0</v>
      </c>
      <c r="L2251" t="s">
        <v>456</v>
      </c>
      <c r="M2251" t="s">
        <v>461</v>
      </c>
      <c r="N2251" t="s">
        <v>610</v>
      </c>
      <c r="O2251" t="s">
        <v>780</v>
      </c>
      <c r="P2251" t="s">
        <v>459</v>
      </c>
      <c r="Q2251" t="s">
        <v>849</v>
      </c>
      <c r="R2251" t="s">
        <v>853</v>
      </c>
      <c r="S2251" t="s">
        <v>860</v>
      </c>
      <c r="T2251" t="s">
        <v>865</v>
      </c>
      <c r="U2251" t="s">
        <v>869</v>
      </c>
      <c r="V2251" s="1"/>
      <c r="W2251" s="1"/>
      <c r="X2251" s="1">
        <v>-0.28000000000000003</v>
      </c>
      <c r="Y2251" s="1">
        <v>0.40000000000000008</v>
      </c>
      <c r="Z2251" t="s">
        <v>876</v>
      </c>
      <c r="AA2251" s="1">
        <v>10</v>
      </c>
      <c r="AB2251" t="s">
        <v>881</v>
      </c>
      <c r="AC2251" t="s">
        <v>913</v>
      </c>
      <c r="AD2251" t="s">
        <v>918</v>
      </c>
      <c r="AE2251" t="s">
        <v>921</v>
      </c>
      <c r="AF2251" s="1">
        <v>1970</v>
      </c>
      <c r="AG2251" s="1">
        <v>2017</v>
      </c>
      <c r="AH2251" s="67">
        <f t="shared" si="175"/>
        <v>-9.7233731435309889E-2</v>
      </c>
      <c r="AI2251" s="67">
        <f t="shared" si="179"/>
        <v>0.13890533062187127</v>
      </c>
      <c r="AJ2251" s="67">
        <f t="shared" si="176"/>
        <v>-0.36948817945417756</v>
      </c>
      <c r="AK2251" s="67">
        <f t="shared" si="177"/>
        <v>0.17502071658355778</v>
      </c>
      <c r="AL2251" s="69">
        <f t="shared" si="178"/>
        <v>1</v>
      </c>
    </row>
    <row r="2252" spans="1:38">
      <c r="A2252" s="1">
        <v>2251</v>
      </c>
      <c r="B2252" s="101" t="s">
        <v>1396</v>
      </c>
      <c r="C2252" t="s">
        <v>3</v>
      </c>
      <c r="D2252" t="s">
        <v>11</v>
      </c>
      <c r="E2252" t="s">
        <v>115</v>
      </c>
      <c r="F2252" t="s">
        <v>137</v>
      </c>
      <c r="G2252" t="s">
        <v>152</v>
      </c>
      <c r="H2252" t="s">
        <v>308</v>
      </c>
      <c r="I2252" s="1">
        <v>1.8395245379862599</v>
      </c>
      <c r="J2252" s="1">
        <v>2.8796591045802402</v>
      </c>
      <c r="K2252" s="1">
        <v>0</v>
      </c>
      <c r="L2252" t="s">
        <v>456</v>
      </c>
      <c r="M2252" t="s">
        <v>462</v>
      </c>
      <c r="N2252" t="s">
        <v>611</v>
      </c>
      <c r="O2252" t="s">
        <v>780</v>
      </c>
      <c r="P2252" t="s">
        <v>459</v>
      </c>
      <c r="Q2252" t="s">
        <v>849</v>
      </c>
      <c r="R2252" t="s">
        <v>853</v>
      </c>
      <c r="S2252" t="s">
        <v>860</v>
      </c>
      <c r="T2252" t="s">
        <v>865</v>
      </c>
      <c r="U2252" t="s">
        <v>869</v>
      </c>
      <c r="V2252" s="1"/>
      <c r="W2252" s="1"/>
      <c r="X2252" s="1">
        <v>-0.72</v>
      </c>
      <c r="Y2252" s="1">
        <v>0.5901639344262295</v>
      </c>
      <c r="Z2252" t="s">
        <v>876</v>
      </c>
      <c r="AA2252" s="1">
        <v>10</v>
      </c>
      <c r="AB2252" t="s">
        <v>881</v>
      </c>
      <c r="AC2252" t="s">
        <v>913</v>
      </c>
      <c r="AD2252" t="s">
        <v>918</v>
      </c>
      <c r="AE2252" t="s">
        <v>921</v>
      </c>
      <c r="AF2252" s="1">
        <v>1970</v>
      </c>
      <c r="AG2252" s="1">
        <v>2017</v>
      </c>
      <c r="AH2252" s="67">
        <f t="shared" si="175"/>
        <v>-0.25002959511936823</v>
      </c>
      <c r="AI2252" s="67">
        <f t="shared" si="179"/>
        <v>0.2049422910814494</v>
      </c>
      <c r="AJ2252" s="67">
        <f t="shared" si="176"/>
        <v>-0.65171648563900897</v>
      </c>
      <c r="AK2252" s="67">
        <f t="shared" si="177"/>
        <v>0.15165729540027256</v>
      </c>
      <c r="AL2252" s="69">
        <f t="shared" si="178"/>
        <v>1</v>
      </c>
    </row>
    <row r="2253" spans="1:38">
      <c r="A2253" s="1">
        <v>2252</v>
      </c>
      <c r="B2253" s="101" t="s">
        <v>1396</v>
      </c>
      <c r="C2253" t="s">
        <v>3</v>
      </c>
      <c r="D2253" t="s">
        <v>11</v>
      </c>
      <c r="E2253" t="s">
        <v>115</v>
      </c>
      <c r="F2253" t="s">
        <v>137</v>
      </c>
      <c r="G2253" t="s">
        <v>152</v>
      </c>
      <c r="H2253" t="s">
        <v>308</v>
      </c>
      <c r="I2253" s="1">
        <v>1.8395245379862599</v>
      </c>
      <c r="J2253" s="1">
        <v>2.8796591045802402</v>
      </c>
      <c r="K2253" s="1">
        <v>0</v>
      </c>
      <c r="L2253" t="s">
        <v>456</v>
      </c>
      <c r="M2253" t="s">
        <v>462</v>
      </c>
      <c r="N2253" t="s">
        <v>612</v>
      </c>
      <c r="O2253" t="s">
        <v>780</v>
      </c>
      <c r="P2253" t="s">
        <v>459</v>
      </c>
      <c r="Q2253" t="s">
        <v>849</v>
      </c>
      <c r="R2253" t="s">
        <v>853</v>
      </c>
      <c r="S2253" t="s">
        <v>860</v>
      </c>
      <c r="T2253" t="s">
        <v>865</v>
      </c>
      <c r="U2253" t="s">
        <v>869</v>
      </c>
      <c r="V2253" s="1"/>
      <c r="W2253" s="1"/>
      <c r="X2253" s="1">
        <v>0.97</v>
      </c>
      <c r="Y2253" s="1">
        <v>1.5396825396825395</v>
      </c>
      <c r="Z2253" t="s">
        <v>876</v>
      </c>
      <c r="AA2253" s="1">
        <v>10</v>
      </c>
      <c r="AB2253" t="s">
        <v>881</v>
      </c>
      <c r="AC2253" t="s">
        <v>913</v>
      </c>
      <c r="AD2253" t="s">
        <v>918</v>
      </c>
      <c r="AE2253" t="s">
        <v>921</v>
      </c>
      <c r="AF2253" s="1">
        <v>1970</v>
      </c>
      <c r="AG2253" s="1">
        <v>2017</v>
      </c>
      <c r="AH2253" s="67">
        <f t="shared" si="175"/>
        <v>0.3368454267580378</v>
      </c>
      <c r="AI2253" s="67">
        <f t="shared" si="179"/>
        <v>0.53467528056831393</v>
      </c>
      <c r="AJ2253" s="67">
        <f t="shared" si="176"/>
        <v>-0.71111812315585743</v>
      </c>
      <c r="AK2253" s="67">
        <f t="shared" si="177"/>
        <v>1.3848089766719331</v>
      </c>
      <c r="AL2253" s="69">
        <f t="shared" si="178"/>
        <v>1</v>
      </c>
    </row>
    <row r="2254" spans="1:38">
      <c r="A2254" s="1">
        <v>2253</v>
      </c>
      <c r="B2254" s="101" t="s">
        <v>1396</v>
      </c>
      <c r="C2254" t="s">
        <v>3</v>
      </c>
      <c r="D2254" t="s">
        <v>11</v>
      </c>
      <c r="E2254" t="s">
        <v>115</v>
      </c>
      <c r="F2254" t="s">
        <v>137</v>
      </c>
      <c r="G2254" t="s">
        <v>152</v>
      </c>
      <c r="H2254" t="s">
        <v>308</v>
      </c>
      <c r="I2254" s="1">
        <v>1.8395245379862599</v>
      </c>
      <c r="J2254" s="1">
        <v>2.8796591045802402</v>
      </c>
      <c r="K2254" s="1">
        <v>0</v>
      </c>
      <c r="L2254" t="s">
        <v>456</v>
      </c>
      <c r="M2254" t="s">
        <v>478</v>
      </c>
      <c r="N2254" t="s">
        <v>613</v>
      </c>
      <c r="O2254" t="s">
        <v>780</v>
      </c>
      <c r="P2254" t="s">
        <v>459</v>
      </c>
      <c r="Q2254" t="s">
        <v>850</v>
      </c>
      <c r="R2254" t="s">
        <v>853</v>
      </c>
      <c r="S2254" t="s">
        <v>861</v>
      </c>
      <c r="T2254" t="s">
        <v>865</v>
      </c>
      <c r="U2254" t="s">
        <v>869</v>
      </c>
      <c r="V2254" s="1"/>
      <c r="W2254" s="1"/>
      <c r="X2254" s="1">
        <v>-0.81</v>
      </c>
      <c r="Y2254" s="1">
        <v>1.0945945945945947</v>
      </c>
      <c r="Z2254" t="s">
        <v>876</v>
      </c>
      <c r="AA2254" s="1">
        <v>10</v>
      </c>
      <c r="AB2254" t="s">
        <v>881</v>
      </c>
      <c r="AC2254" t="s">
        <v>913</v>
      </c>
      <c r="AD2254" t="s">
        <v>918</v>
      </c>
      <c r="AE2254" t="s">
        <v>921</v>
      </c>
      <c r="AF2254" s="1">
        <v>1970</v>
      </c>
      <c r="AG2254" s="1">
        <v>2017</v>
      </c>
      <c r="AH2254" s="67">
        <f t="shared" si="175"/>
        <v>-0.28128329450928929</v>
      </c>
      <c r="AI2254" s="67">
        <f t="shared" si="179"/>
        <v>0.38011256014768829</v>
      </c>
      <c r="AJ2254" s="67">
        <f t="shared" si="176"/>
        <v>-1.0263039123987583</v>
      </c>
      <c r="AK2254" s="67">
        <f t="shared" si="177"/>
        <v>0.46373732338017976</v>
      </c>
      <c r="AL2254" s="69">
        <f t="shared" si="178"/>
        <v>1</v>
      </c>
    </row>
    <row r="2255" spans="1:38">
      <c r="A2255" s="1">
        <v>2254</v>
      </c>
      <c r="B2255" s="101" t="s">
        <v>1396</v>
      </c>
      <c r="C2255" t="s">
        <v>3</v>
      </c>
      <c r="D2255" t="s">
        <v>11</v>
      </c>
      <c r="E2255" t="s">
        <v>115</v>
      </c>
      <c r="F2255" t="s">
        <v>137</v>
      </c>
      <c r="G2255" t="s">
        <v>152</v>
      </c>
      <c r="H2255" t="s">
        <v>308</v>
      </c>
      <c r="I2255" s="1">
        <v>1.8395245379862599</v>
      </c>
      <c r="J2255" s="1">
        <v>2.8796591045802402</v>
      </c>
      <c r="K2255" s="1">
        <v>0</v>
      </c>
      <c r="L2255" t="s">
        <v>457</v>
      </c>
      <c r="M2255" t="s">
        <v>472</v>
      </c>
      <c r="N2255" t="s">
        <v>614</v>
      </c>
      <c r="O2255" t="s">
        <v>780</v>
      </c>
      <c r="P2255" t="s">
        <v>459</v>
      </c>
      <c r="Q2255" t="s">
        <v>849</v>
      </c>
      <c r="R2255" t="s">
        <v>853</v>
      </c>
      <c r="S2255" t="s">
        <v>860</v>
      </c>
      <c r="T2255" t="s">
        <v>865</v>
      </c>
      <c r="U2255" t="s">
        <v>869</v>
      </c>
      <c r="V2255" s="1"/>
      <c r="W2255" s="1"/>
      <c r="X2255" s="1">
        <v>-0.78</v>
      </c>
      <c r="Y2255" s="1">
        <v>1.21875</v>
      </c>
      <c r="Z2255" t="s">
        <v>876</v>
      </c>
      <c r="AA2255" s="1">
        <v>10</v>
      </c>
      <c r="AB2255" t="s">
        <v>881</v>
      </c>
      <c r="AC2255" t="s">
        <v>913</v>
      </c>
      <c r="AD2255" t="s">
        <v>918</v>
      </c>
      <c r="AE2255" t="s">
        <v>921</v>
      </c>
      <c r="AF2255" s="1">
        <v>1970</v>
      </c>
      <c r="AG2255" s="1">
        <v>2017</v>
      </c>
      <c r="AH2255" s="67">
        <f t="shared" si="175"/>
        <v>-0.27086539471264898</v>
      </c>
      <c r="AI2255" s="67">
        <f t="shared" si="179"/>
        <v>0.423227179238514</v>
      </c>
      <c r="AJ2255" s="67">
        <f t="shared" si="176"/>
        <v>-1.1003906660201364</v>
      </c>
      <c r="AK2255" s="67">
        <f t="shared" si="177"/>
        <v>0.55865987659483851</v>
      </c>
      <c r="AL2255" s="69">
        <f t="shared" si="178"/>
        <v>1</v>
      </c>
    </row>
    <row r="2256" spans="1:38">
      <c r="A2256" s="1">
        <v>2255</v>
      </c>
      <c r="B2256" s="101" t="s">
        <v>1396</v>
      </c>
      <c r="C2256" t="s">
        <v>3</v>
      </c>
      <c r="D2256" t="s">
        <v>11</v>
      </c>
      <c r="E2256" t="s">
        <v>115</v>
      </c>
      <c r="F2256" t="s">
        <v>137</v>
      </c>
      <c r="G2256" t="s">
        <v>152</v>
      </c>
      <c r="H2256" t="s">
        <v>308</v>
      </c>
      <c r="I2256" s="1">
        <v>1.8395245379862599</v>
      </c>
      <c r="J2256" s="1">
        <v>2.8796591045802402</v>
      </c>
      <c r="K2256" s="1">
        <v>0</v>
      </c>
      <c r="L2256" t="s">
        <v>457</v>
      </c>
      <c r="M2256" t="s">
        <v>467</v>
      </c>
      <c r="N2256" t="s">
        <v>615</v>
      </c>
      <c r="O2256" t="s">
        <v>780</v>
      </c>
      <c r="P2256" t="s">
        <v>459</v>
      </c>
      <c r="Q2256" t="s">
        <v>851</v>
      </c>
      <c r="R2256" t="s">
        <v>854</v>
      </c>
      <c r="S2256" t="s">
        <v>860</v>
      </c>
      <c r="T2256" t="s">
        <v>865</v>
      </c>
      <c r="U2256" t="s">
        <v>869</v>
      </c>
      <c r="V2256" s="1">
        <v>0.01</v>
      </c>
      <c r="W2256" s="1">
        <v>0.11799999999999999</v>
      </c>
      <c r="X2256" s="1">
        <v>0.54</v>
      </c>
      <c r="Y2256" s="1">
        <v>1.2558139534883721</v>
      </c>
      <c r="Z2256" t="s">
        <v>876</v>
      </c>
      <c r="AA2256" s="1">
        <v>10</v>
      </c>
      <c r="AB2256" t="s">
        <v>881</v>
      </c>
      <c r="AC2256" t="s">
        <v>913</v>
      </c>
      <c r="AD2256" t="s">
        <v>918</v>
      </c>
      <c r="AE2256" t="s">
        <v>921</v>
      </c>
      <c r="AF2256" s="1">
        <v>1970</v>
      </c>
      <c r="AG2256" s="1">
        <v>2017</v>
      </c>
      <c r="AH2256" s="67">
        <f t="shared" si="175"/>
        <v>0.18752219633952621</v>
      </c>
      <c r="AI2256" s="67">
        <f t="shared" si="179"/>
        <v>0.43609813102215395</v>
      </c>
      <c r="AJ2256" s="67">
        <f t="shared" si="176"/>
        <v>-0.66723014046389539</v>
      </c>
      <c r="AK2256" s="67">
        <f t="shared" si="177"/>
        <v>1.0422745331429479</v>
      </c>
      <c r="AL2256" s="69">
        <f t="shared" si="178"/>
        <v>1</v>
      </c>
    </row>
    <row r="2257" spans="1:38">
      <c r="A2257" s="1">
        <v>2256</v>
      </c>
      <c r="B2257" s="101" t="s">
        <v>1396</v>
      </c>
      <c r="C2257" t="s">
        <v>3</v>
      </c>
      <c r="D2257" t="s">
        <v>6</v>
      </c>
      <c r="E2257" t="s">
        <v>115</v>
      </c>
      <c r="F2257" t="s">
        <v>136</v>
      </c>
      <c r="G2257" t="s">
        <v>151</v>
      </c>
      <c r="H2257" t="s">
        <v>309</v>
      </c>
      <c r="I2257" s="1">
        <v>2.1949222087860107</v>
      </c>
      <c r="J2257" s="1">
        <v>1.7100323438644409</v>
      </c>
      <c r="K2257" s="1">
        <v>1</v>
      </c>
      <c r="L2257" t="s">
        <v>456</v>
      </c>
      <c r="M2257" t="s">
        <v>461</v>
      </c>
      <c r="N2257" t="s">
        <v>610</v>
      </c>
      <c r="O2257" t="s">
        <v>780</v>
      </c>
      <c r="P2257" t="s">
        <v>459</v>
      </c>
      <c r="Q2257" t="s">
        <v>849</v>
      </c>
      <c r="R2257" t="s">
        <v>853</v>
      </c>
      <c r="S2257" t="s">
        <v>860</v>
      </c>
      <c r="T2257" t="s">
        <v>864</v>
      </c>
      <c r="U2257" t="s">
        <v>867</v>
      </c>
      <c r="V2257" s="1"/>
      <c r="W2257" s="1"/>
      <c r="X2257" s="1">
        <v>-0.63</v>
      </c>
      <c r="Y2257" s="1">
        <v>0.29577464788732394</v>
      </c>
      <c r="Z2257" t="s">
        <v>876</v>
      </c>
      <c r="AA2257" s="1">
        <v>10</v>
      </c>
      <c r="AB2257" t="s">
        <v>881</v>
      </c>
      <c r="AC2257" t="s">
        <v>913</v>
      </c>
      <c r="AD2257" t="s">
        <v>918</v>
      </c>
      <c r="AE2257" t="s">
        <v>921</v>
      </c>
      <c r="AF2257" s="1">
        <v>1970</v>
      </c>
      <c r="AG2257" s="1">
        <v>2017</v>
      </c>
      <c r="AH2257" s="67">
        <f t="shared" si="175"/>
        <v>-0.36841408424842159</v>
      </c>
      <c r="AI2257" s="67">
        <f t="shared" si="179"/>
        <v>0.17296435880207586</v>
      </c>
      <c r="AJ2257" s="67">
        <f t="shared" si="176"/>
        <v>-0.70742422750049028</v>
      </c>
      <c r="AK2257" s="67">
        <f t="shared" si="177"/>
        <v>-2.9403940996352906E-2</v>
      </c>
      <c r="AL2257" s="69">
        <f t="shared" si="178"/>
        <v>1</v>
      </c>
    </row>
    <row r="2258" spans="1:38">
      <c r="A2258" s="1">
        <v>2257</v>
      </c>
      <c r="B2258" s="101" t="s">
        <v>1396</v>
      </c>
      <c r="C2258" t="s">
        <v>3</v>
      </c>
      <c r="D2258" t="s">
        <v>6</v>
      </c>
      <c r="E2258" t="s">
        <v>115</v>
      </c>
      <c r="F2258" t="s">
        <v>136</v>
      </c>
      <c r="G2258" t="s">
        <v>151</v>
      </c>
      <c r="H2258" t="s">
        <v>309</v>
      </c>
      <c r="I2258" s="1">
        <v>2.1949222087860107</v>
      </c>
      <c r="J2258" s="1">
        <v>1.7100323438644409</v>
      </c>
      <c r="K2258" s="1">
        <v>1</v>
      </c>
      <c r="L2258" t="s">
        <v>456</v>
      </c>
      <c r="M2258" t="s">
        <v>462</v>
      </c>
      <c r="N2258" t="s">
        <v>611</v>
      </c>
      <c r="O2258" t="s">
        <v>780</v>
      </c>
      <c r="P2258" t="s">
        <v>459</v>
      </c>
      <c r="Q2258" t="s">
        <v>849</v>
      </c>
      <c r="R2258" t="s">
        <v>853</v>
      </c>
      <c r="S2258" t="s">
        <v>860</v>
      </c>
      <c r="T2258" t="s">
        <v>864</v>
      </c>
      <c r="U2258" t="s">
        <v>867</v>
      </c>
      <c r="V2258" s="1"/>
      <c r="W2258" s="1"/>
      <c r="X2258" s="1">
        <v>-0.19</v>
      </c>
      <c r="Y2258" s="1">
        <v>0.17757009345794392</v>
      </c>
      <c r="Z2258" t="s">
        <v>876</v>
      </c>
      <c r="AA2258" s="1">
        <v>10</v>
      </c>
      <c r="AB2258" t="s">
        <v>881</v>
      </c>
      <c r="AC2258" t="s">
        <v>913</v>
      </c>
      <c r="AD2258" t="s">
        <v>918</v>
      </c>
      <c r="AE2258" t="s">
        <v>921</v>
      </c>
      <c r="AF2258" s="1">
        <v>1970</v>
      </c>
      <c r="AG2258" s="1">
        <v>2017</v>
      </c>
      <c r="AH2258" s="67">
        <f t="shared" si="175"/>
        <v>-0.11110900953523827</v>
      </c>
      <c r="AI2258" s="67">
        <f t="shared" si="179"/>
        <v>0.10384019582732547</v>
      </c>
      <c r="AJ2258" s="67">
        <f t="shared" si="176"/>
        <v>-0.3146357933567962</v>
      </c>
      <c r="AK2258" s="67">
        <f t="shared" si="177"/>
        <v>9.2417774286319657E-2</v>
      </c>
      <c r="AL2258" s="69">
        <f t="shared" si="178"/>
        <v>1</v>
      </c>
    </row>
    <row r="2259" spans="1:38">
      <c r="A2259" s="1">
        <v>2258</v>
      </c>
      <c r="B2259" s="101" t="s">
        <v>1396</v>
      </c>
      <c r="C2259" t="s">
        <v>3</v>
      </c>
      <c r="D2259" t="s">
        <v>6</v>
      </c>
      <c r="E2259" t="s">
        <v>115</v>
      </c>
      <c r="F2259" t="s">
        <v>136</v>
      </c>
      <c r="G2259" t="s">
        <v>151</v>
      </c>
      <c r="H2259" t="s">
        <v>309</v>
      </c>
      <c r="I2259" s="1">
        <v>2.1949222087860107</v>
      </c>
      <c r="J2259" s="1">
        <v>1.7100323438644409</v>
      </c>
      <c r="K2259" s="1">
        <v>1</v>
      </c>
      <c r="L2259" t="s">
        <v>456</v>
      </c>
      <c r="M2259" t="s">
        <v>462</v>
      </c>
      <c r="N2259" t="s">
        <v>612</v>
      </c>
      <c r="O2259" t="s">
        <v>780</v>
      </c>
      <c r="P2259" t="s">
        <v>459</v>
      </c>
      <c r="Q2259" t="s">
        <v>849</v>
      </c>
      <c r="R2259" t="s">
        <v>853</v>
      </c>
      <c r="S2259" t="s">
        <v>860</v>
      </c>
      <c r="T2259" t="s">
        <v>864</v>
      </c>
      <c r="U2259" t="s">
        <v>867</v>
      </c>
      <c r="V2259" s="1"/>
      <c r="W2259" s="1"/>
      <c r="X2259" s="1">
        <v>-0.01</v>
      </c>
      <c r="Y2259" s="1">
        <v>0.76923076923076927</v>
      </c>
      <c r="Z2259" t="s">
        <v>876</v>
      </c>
      <c r="AA2259" s="1">
        <v>10</v>
      </c>
      <c r="AB2259" t="s">
        <v>881</v>
      </c>
      <c r="AC2259" t="s">
        <v>913</v>
      </c>
      <c r="AD2259" t="s">
        <v>918</v>
      </c>
      <c r="AE2259" t="s">
        <v>921</v>
      </c>
      <c r="AF2259" s="1">
        <v>1970</v>
      </c>
      <c r="AG2259" s="1">
        <v>2017</v>
      </c>
      <c r="AH2259" s="67">
        <f t="shared" si="175"/>
        <v>-5.8478426071178037E-3</v>
      </c>
      <c r="AI2259" s="67">
        <f t="shared" si="179"/>
        <v>0.44983404670136951</v>
      </c>
      <c r="AJ2259" s="67">
        <f t="shared" si="176"/>
        <v>-0.88752257414180202</v>
      </c>
      <c r="AK2259" s="67">
        <f t="shared" si="177"/>
        <v>0.87582688892756644</v>
      </c>
      <c r="AL2259" s="69">
        <f t="shared" si="178"/>
        <v>1</v>
      </c>
    </row>
    <row r="2260" spans="1:38">
      <c r="A2260" s="1">
        <v>2259</v>
      </c>
      <c r="B2260" s="101" t="s">
        <v>1396</v>
      </c>
      <c r="C2260" t="s">
        <v>3</v>
      </c>
      <c r="D2260" t="s">
        <v>6</v>
      </c>
      <c r="E2260" t="s">
        <v>115</v>
      </c>
      <c r="F2260" t="s">
        <v>136</v>
      </c>
      <c r="G2260" t="s">
        <v>151</v>
      </c>
      <c r="H2260" t="s">
        <v>309</v>
      </c>
      <c r="I2260" s="1">
        <v>2.1949222087860107</v>
      </c>
      <c r="J2260" s="1">
        <v>1.7100323438644409</v>
      </c>
      <c r="K2260" s="1">
        <v>1</v>
      </c>
      <c r="L2260" t="s">
        <v>456</v>
      </c>
      <c r="M2260" t="s">
        <v>478</v>
      </c>
      <c r="N2260" t="s">
        <v>613</v>
      </c>
      <c r="O2260" t="s">
        <v>780</v>
      </c>
      <c r="P2260" t="s">
        <v>459</v>
      </c>
      <c r="Q2260" t="s">
        <v>850</v>
      </c>
      <c r="R2260" t="s">
        <v>853</v>
      </c>
      <c r="S2260" t="s">
        <v>861</v>
      </c>
      <c r="T2260" t="s">
        <v>864</v>
      </c>
      <c r="U2260" t="s">
        <v>867</v>
      </c>
      <c r="V2260" s="1"/>
      <c r="W2260" s="1"/>
      <c r="X2260" s="1">
        <v>-0.68</v>
      </c>
      <c r="Y2260" s="1">
        <v>0.2186495176848875</v>
      </c>
      <c r="Z2260" t="s">
        <v>876</v>
      </c>
      <c r="AA2260" s="1">
        <v>10</v>
      </c>
      <c r="AB2260" t="s">
        <v>881</v>
      </c>
      <c r="AC2260" t="s">
        <v>913</v>
      </c>
      <c r="AD2260" t="s">
        <v>918</v>
      </c>
      <c r="AE2260" t="s">
        <v>921</v>
      </c>
      <c r="AF2260" s="1">
        <v>1970</v>
      </c>
      <c r="AG2260" s="1">
        <v>2017</v>
      </c>
      <c r="AH2260" s="67">
        <f t="shared" si="175"/>
        <v>-0.39765329728401067</v>
      </c>
      <c r="AI2260" s="67">
        <f t="shared" si="179"/>
        <v>0.12786279655434427</v>
      </c>
      <c r="AJ2260" s="67">
        <f t="shared" si="176"/>
        <v>-0.64826437853052543</v>
      </c>
      <c r="AK2260" s="67">
        <f t="shared" si="177"/>
        <v>-0.1470422160374959</v>
      </c>
      <c r="AL2260" s="69">
        <f t="shared" si="178"/>
        <v>1</v>
      </c>
    </row>
    <row r="2261" spans="1:38">
      <c r="A2261" s="1">
        <v>2260</v>
      </c>
      <c r="B2261" s="101" t="s">
        <v>1396</v>
      </c>
      <c r="C2261" t="s">
        <v>3</v>
      </c>
      <c r="D2261" t="s">
        <v>6</v>
      </c>
      <c r="E2261" t="s">
        <v>115</v>
      </c>
      <c r="F2261" t="s">
        <v>136</v>
      </c>
      <c r="G2261" t="s">
        <v>151</v>
      </c>
      <c r="H2261" t="s">
        <v>309</v>
      </c>
      <c r="I2261" s="1">
        <v>2.1949222087860107</v>
      </c>
      <c r="J2261" s="1">
        <v>1.7100323438644409</v>
      </c>
      <c r="K2261" s="1">
        <v>1</v>
      </c>
      <c r="L2261" t="s">
        <v>457</v>
      </c>
      <c r="M2261" t="s">
        <v>472</v>
      </c>
      <c r="N2261" t="s">
        <v>614</v>
      </c>
      <c r="O2261" t="s">
        <v>780</v>
      </c>
      <c r="P2261" t="s">
        <v>459</v>
      </c>
      <c r="Q2261" t="s">
        <v>849</v>
      </c>
      <c r="R2261" t="s">
        <v>853</v>
      </c>
      <c r="S2261" t="s">
        <v>860</v>
      </c>
      <c r="T2261" t="s">
        <v>864</v>
      </c>
      <c r="U2261" t="s">
        <v>867</v>
      </c>
      <c r="V2261" s="1"/>
      <c r="W2261" s="1"/>
      <c r="X2261" s="1">
        <v>0.6</v>
      </c>
      <c r="Y2261" s="1">
        <v>18.18181818181818</v>
      </c>
      <c r="Z2261" t="s">
        <v>876</v>
      </c>
      <c r="AA2261" s="1">
        <v>10</v>
      </c>
      <c r="AB2261" t="s">
        <v>881</v>
      </c>
      <c r="AC2261" t="s">
        <v>913</v>
      </c>
      <c r="AD2261" t="s">
        <v>918</v>
      </c>
      <c r="AE2261" t="s">
        <v>921</v>
      </c>
      <c r="AF2261" s="1">
        <v>1970</v>
      </c>
      <c r="AG2261" s="1">
        <v>2017</v>
      </c>
      <c r="AH2261" s="67">
        <f t="shared" si="175"/>
        <v>0.35087055642706816</v>
      </c>
      <c r="AI2261" s="67">
        <f t="shared" si="179"/>
        <v>10.63244110385055</v>
      </c>
      <c r="AJ2261" s="67">
        <f t="shared" si="176"/>
        <v>-20.488714007120009</v>
      </c>
      <c r="AK2261" s="67">
        <f t="shared" si="177"/>
        <v>21.190455119974146</v>
      </c>
      <c r="AL2261" s="69">
        <f t="shared" si="178"/>
        <v>1</v>
      </c>
    </row>
    <row r="2262" spans="1:38">
      <c r="A2262" s="1">
        <v>2261</v>
      </c>
      <c r="B2262" s="101" t="s">
        <v>1396</v>
      </c>
      <c r="C2262" t="s">
        <v>3</v>
      </c>
      <c r="D2262" t="s">
        <v>6</v>
      </c>
      <c r="E2262" t="s">
        <v>115</v>
      </c>
      <c r="F2262" t="s">
        <v>136</v>
      </c>
      <c r="G2262" t="s">
        <v>151</v>
      </c>
      <c r="H2262" t="s">
        <v>309</v>
      </c>
      <c r="I2262" s="1">
        <v>2.1949222087860107</v>
      </c>
      <c r="J2262" s="1">
        <v>1.7100323438644409</v>
      </c>
      <c r="K2262" s="1">
        <v>1</v>
      </c>
      <c r="L2262" t="s">
        <v>457</v>
      </c>
      <c r="M2262" t="s">
        <v>467</v>
      </c>
      <c r="N2262" t="s">
        <v>615</v>
      </c>
      <c r="O2262" t="s">
        <v>780</v>
      </c>
      <c r="P2262" t="s">
        <v>459</v>
      </c>
      <c r="Q2262" t="s">
        <v>851</v>
      </c>
      <c r="R2262" t="s">
        <v>854</v>
      </c>
      <c r="S2262" t="s">
        <v>860</v>
      </c>
      <c r="T2262" t="s">
        <v>864</v>
      </c>
      <c r="U2262" t="s">
        <v>867</v>
      </c>
      <c r="V2262" s="1">
        <v>1.03E-2</v>
      </c>
      <c r="W2262" s="1">
        <v>0.11799999999999999</v>
      </c>
      <c r="X2262" s="1">
        <v>0</v>
      </c>
      <c r="Y2262" s="1">
        <v>0</v>
      </c>
      <c r="Z2262" t="s">
        <v>876</v>
      </c>
      <c r="AA2262" s="1">
        <v>10</v>
      </c>
      <c r="AB2262" t="s">
        <v>881</v>
      </c>
      <c r="AC2262" t="s">
        <v>913</v>
      </c>
      <c r="AD2262" t="s">
        <v>918</v>
      </c>
      <c r="AE2262" t="s">
        <v>921</v>
      </c>
      <c r="AF2262" s="1">
        <v>1970</v>
      </c>
      <c r="AG2262" s="1">
        <v>2017</v>
      </c>
      <c r="AH2262" s="67">
        <f t="shared" si="175"/>
        <v>0</v>
      </c>
      <c r="AI2262" s="67">
        <f t="shared" si="179"/>
        <v>0</v>
      </c>
      <c r="AJ2262" s="67">
        <f t="shared" si="176"/>
        <v>0</v>
      </c>
      <c r="AK2262" s="67">
        <f t="shared" si="177"/>
        <v>0</v>
      </c>
      <c r="AL2262" s="69">
        <f t="shared" si="178"/>
        <v>1</v>
      </c>
    </row>
    <row r="2263" spans="1:38">
      <c r="A2263" s="1">
        <v>2262</v>
      </c>
      <c r="B2263" s="101" t="s">
        <v>1396</v>
      </c>
      <c r="C2263" t="s">
        <v>3</v>
      </c>
      <c r="D2263" t="s">
        <v>6</v>
      </c>
      <c r="E2263" t="s">
        <v>115</v>
      </c>
      <c r="F2263" t="s">
        <v>136</v>
      </c>
      <c r="G2263" t="s">
        <v>151</v>
      </c>
      <c r="H2263" t="s">
        <v>309</v>
      </c>
      <c r="I2263" s="1">
        <v>2.1949222087860107</v>
      </c>
      <c r="J2263" s="1">
        <v>1.7100323438644409</v>
      </c>
      <c r="K2263" s="1">
        <v>1</v>
      </c>
      <c r="L2263" t="s">
        <v>456</v>
      </c>
      <c r="M2263" t="s">
        <v>461</v>
      </c>
      <c r="N2263" t="s">
        <v>610</v>
      </c>
      <c r="O2263" t="s">
        <v>780</v>
      </c>
      <c r="P2263" t="s">
        <v>459</v>
      </c>
      <c r="Q2263" t="s">
        <v>849</v>
      </c>
      <c r="R2263" t="s">
        <v>853</v>
      </c>
      <c r="S2263" t="s">
        <v>860</v>
      </c>
      <c r="T2263" t="s">
        <v>865</v>
      </c>
      <c r="U2263" t="s">
        <v>869</v>
      </c>
      <c r="V2263" s="1"/>
      <c r="W2263" s="1"/>
      <c r="X2263" s="1">
        <v>0</v>
      </c>
      <c r="Y2263" s="1">
        <v>0</v>
      </c>
      <c r="Z2263" t="s">
        <v>876</v>
      </c>
      <c r="AA2263" s="1">
        <v>10</v>
      </c>
      <c r="AB2263" t="s">
        <v>881</v>
      </c>
      <c r="AC2263" t="s">
        <v>913</v>
      </c>
      <c r="AD2263" t="s">
        <v>918</v>
      </c>
      <c r="AE2263" t="s">
        <v>921</v>
      </c>
      <c r="AF2263" s="1">
        <v>1970</v>
      </c>
      <c r="AG2263" s="1">
        <v>2017</v>
      </c>
      <c r="AH2263" s="67">
        <f t="shared" si="175"/>
        <v>0</v>
      </c>
      <c r="AI2263" s="67">
        <f t="shared" si="179"/>
        <v>0</v>
      </c>
      <c r="AJ2263" s="67">
        <f t="shared" si="176"/>
        <v>0</v>
      </c>
      <c r="AK2263" s="67">
        <f t="shared" si="177"/>
        <v>0</v>
      </c>
      <c r="AL2263" s="69">
        <f t="shared" si="178"/>
        <v>1</v>
      </c>
    </row>
    <row r="2264" spans="1:38">
      <c r="A2264" s="1">
        <v>2263</v>
      </c>
      <c r="B2264" s="101" t="s">
        <v>1396</v>
      </c>
      <c r="C2264" t="s">
        <v>3</v>
      </c>
      <c r="D2264" t="s">
        <v>6</v>
      </c>
      <c r="E2264" t="s">
        <v>115</v>
      </c>
      <c r="F2264" t="s">
        <v>136</v>
      </c>
      <c r="G2264" t="s">
        <v>151</v>
      </c>
      <c r="H2264" t="s">
        <v>309</v>
      </c>
      <c r="I2264" s="1">
        <v>2.1949222087860107</v>
      </c>
      <c r="J2264" s="1">
        <v>1.7100323438644409</v>
      </c>
      <c r="K2264" s="1">
        <v>1</v>
      </c>
      <c r="L2264" t="s">
        <v>456</v>
      </c>
      <c r="M2264" t="s">
        <v>462</v>
      </c>
      <c r="N2264" t="s">
        <v>611</v>
      </c>
      <c r="O2264" t="s">
        <v>780</v>
      </c>
      <c r="P2264" t="s">
        <v>459</v>
      </c>
      <c r="Q2264" t="s">
        <v>849</v>
      </c>
      <c r="R2264" t="s">
        <v>853</v>
      </c>
      <c r="S2264" t="s">
        <v>860</v>
      </c>
      <c r="T2264" t="s">
        <v>865</v>
      </c>
      <c r="U2264" t="s">
        <v>869</v>
      </c>
      <c r="V2264" s="1"/>
      <c r="W2264" s="1"/>
      <c r="X2264" s="1">
        <v>0.28999999999999998</v>
      </c>
      <c r="Y2264" s="1">
        <v>0.43939393939393934</v>
      </c>
      <c r="Z2264" t="s">
        <v>876</v>
      </c>
      <c r="AA2264" s="1">
        <v>10</v>
      </c>
      <c r="AB2264" t="s">
        <v>881</v>
      </c>
      <c r="AC2264" t="s">
        <v>913</v>
      </c>
      <c r="AD2264" t="s">
        <v>918</v>
      </c>
      <c r="AE2264" t="s">
        <v>921</v>
      </c>
      <c r="AF2264" s="1">
        <v>1970</v>
      </c>
      <c r="AG2264" s="1">
        <v>2017</v>
      </c>
      <c r="AH2264" s="67">
        <f t="shared" si="175"/>
        <v>0.16958743560641629</v>
      </c>
      <c r="AI2264" s="67">
        <f t="shared" si="179"/>
        <v>0.25695066000972161</v>
      </c>
      <c r="AJ2264" s="67">
        <f t="shared" si="176"/>
        <v>-0.33403585801263802</v>
      </c>
      <c r="AK2264" s="67">
        <f t="shared" si="177"/>
        <v>0.67321072922547065</v>
      </c>
      <c r="AL2264" s="69">
        <f t="shared" si="178"/>
        <v>1</v>
      </c>
    </row>
    <row r="2265" spans="1:38">
      <c r="A2265" s="1">
        <v>2264</v>
      </c>
      <c r="B2265" s="101" t="s">
        <v>1396</v>
      </c>
      <c r="C2265" t="s">
        <v>3</v>
      </c>
      <c r="D2265" t="s">
        <v>6</v>
      </c>
      <c r="E2265" t="s">
        <v>115</v>
      </c>
      <c r="F2265" t="s">
        <v>136</v>
      </c>
      <c r="G2265" t="s">
        <v>151</v>
      </c>
      <c r="H2265" t="s">
        <v>309</v>
      </c>
      <c r="I2265" s="1">
        <v>2.1949222087860107</v>
      </c>
      <c r="J2265" s="1">
        <v>1.7100323438644409</v>
      </c>
      <c r="K2265" s="1">
        <v>1</v>
      </c>
      <c r="L2265" t="s">
        <v>456</v>
      </c>
      <c r="M2265" t="s">
        <v>462</v>
      </c>
      <c r="N2265" t="s">
        <v>612</v>
      </c>
      <c r="O2265" t="s">
        <v>780</v>
      </c>
      <c r="P2265" t="s">
        <v>459</v>
      </c>
      <c r="Q2265" t="s">
        <v>849</v>
      </c>
      <c r="R2265" t="s">
        <v>853</v>
      </c>
      <c r="S2265" t="s">
        <v>860</v>
      </c>
      <c r="T2265" t="s">
        <v>865</v>
      </c>
      <c r="U2265" t="s">
        <v>869</v>
      </c>
      <c r="V2265" s="1"/>
      <c r="W2265" s="1"/>
      <c r="X2265" s="1">
        <v>-1.65</v>
      </c>
      <c r="Y2265" s="1">
        <v>0.27408637873754155</v>
      </c>
      <c r="Z2265" t="s">
        <v>876</v>
      </c>
      <c r="AA2265" s="1">
        <v>10</v>
      </c>
      <c r="AB2265" t="s">
        <v>881</v>
      </c>
      <c r="AC2265" t="s">
        <v>913</v>
      </c>
      <c r="AD2265" t="s">
        <v>918</v>
      </c>
      <c r="AE2265" t="s">
        <v>921</v>
      </c>
      <c r="AF2265" s="1">
        <v>1970</v>
      </c>
      <c r="AG2265" s="1">
        <v>2017</v>
      </c>
      <c r="AH2265" s="67">
        <f t="shared" si="175"/>
        <v>-0.96489403017443753</v>
      </c>
      <c r="AI2265" s="67">
        <f t="shared" si="179"/>
        <v>0.16028140036120225</v>
      </c>
      <c r="AJ2265" s="67">
        <f t="shared" si="176"/>
        <v>-1.2790455748823939</v>
      </c>
      <c r="AK2265" s="67">
        <f t="shared" si="177"/>
        <v>-0.65074248546648117</v>
      </c>
      <c r="AL2265" s="69">
        <f t="shared" si="178"/>
        <v>1</v>
      </c>
    </row>
    <row r="2266" spans="1:38">
      <c r="A2266" s="1">
        <v>2265</v>
      </c>
      <c r="B2266" s="101" t="s">
        <v>1396</v>
      </c>
      <c r="C2266" t="s">
        <v>3</v>
      </c>
      <c r="D2266" t="s">
        <v>6</v>
      </c>
      <c r="E2266" t="s">
        <v>115</v>
      </c>
      <c r="F2266" t="s">
        <v>136</v>
      </c>
      <c r="G2266" t="s">
        <v>151</v>
      </c>
      <c r="H2266" t="s">
        <v>309</v>
      </c>
      <c r="I2266" s="1">
        <v>2.1949222087860107</v>
      </c>
      <c r="J2266" s="1">
        <v>1.7100323438644409</v>
      </c>
      <c r="K2266" s="1">
        <v>1</v>
      </c>
      <c r="L2266" t="s">
        <v>456</v>
      </c>
      <c r="M2266" t="s">
        <v>478</v>
      </c>
      <c r="N2266" t="s">
        <v>613</v>
      </c>
      <c r="O2266" t="s">
        <v>780</v>
      </c>
      <c r="P2266" t="s">
        <v>459</v>
      </c>
      <c r="Q2266" t="s">
        <v>850</v>
      </c>
      <c r="R2266" t="s">
        <v>853</v>
      </c>
      <c r="S2266" t="s">
        <v>861</v>
      </c>
      <c r="T2266" t="s">
        <v>865</v>
      </c>
      <c r="U2266" t="s">
        <v>869</v>
      </c>
      <c r="V2266" s="1"/>
      <c r="W2266" s="1"/>
      <c r="X2266" s="1">
        <v>-2.5299999999999998</v>
      </c>
      <c r="Y2266" s="1">
        <v>1.2713567839195978</v>
      </c>
      <c r="Z2266" t="s">
        <v>876</v>
      </c>
      <c r="AA2266" s="1">
        <v>10</v>
      </c>
      <c r="AB2266" t="s">
        <v>881</v>
      </c>
      <c r="AC2266" t="s">
        <v>913</v>
      </c>
      <c r="AD2266" t="s">
        <v>918</v>
      </c>
      <c r="AE2266" t="s">
        <v>921</v>
      </c>
      <c r="AF2266" s="1">
        <v>1970</v>
      </c>
      <c r="AG2266" s="1">
        <v>2017</v>
      </c>
      <c r="AH2266" s="67">
        <f t="shared" si="175"/>
        <v>-1.4795041796008042</v>
      </c>
      <c r="AI2266" s="67">
        <f t="shared" si="179"/>
        <v>0.74346943698532864</v>
      </c>
      <c r="AJ2266" s="67">
        <f t="shared" si="176"/>
        <v>-2.9367042760920485</v>
      </c>
      <c r="AK2266" s="67">
        <f t="shared" si="177"/>
        <v>-2.2304083109560002E-2</v>
      </c>
      <c r="AL2266" s="69">
        <f t="shared" si="178"/>
        <v>1</v>
      </c>
    </row>
    <row r="2267" spans="1:38">
      <c r="A2267" s="1">
        <v>2266</v>
      </c>
      <c r="B2267" s="101" t="s">
        <v>1396</v>
      </c>
      <c r="C2267" t="s">
        <v>3</v>
      </c>
      <c r="D2267" t="s">
        <v>6</v>
      </c>
      <c r="E2267" t="s">
        <v>115</v>
      </c>
      <c r="F2267" t="s">
        <v>136</v>
      </c>
      <c r="G2267" t="s">
        <v>151</v>
      </c>
      <c r="H2267" t="s">
        <v>309</v>
      </c>
      <c r="I2267" s="1">
        <v>2.1949222087860107</v>
      </c>
      <c r="J2267" s="1">
        <v>1.7100323438644409</v>
      </c>
      <c r="K2267" s="1">
        <v>1</v>
      </c>
      <c r="L2267" t="s">
        <v>457</v>
      </c>
      <c r="M2267" t="s">
        <v>472</v>
      </c>
      <c r="N2267" t="s">
        <v>614</v>
      </c>
      <c r="O2267" t="s">
        <v>780</v>
      </c>
      <c r="P2267" t="s">
        <v>459</v>
      </c>
      <c r="Q2267" t="s">
        <v>849</v>
      </c>
      <c r="R2267" t="s">
        <v>853</v>
      </c>
      <c r="S2267" t="s">
        <v>860</v>
      </c>
      <c r="T2267" t="s">
        <v>865</v>
      </c>
      <c r="U2267" t="s">
        <v>869</v>
      </c>
      <c r="V2267" s="1"/>
      <c r="W2267" s="1"/>
      <c r="X2267" s="1">
        <v>-0.6</v>
      </c>
      <c r="Y2267" s="1">
        <v>0.54054054054054046</v>
      </c>
      <c r="Z2267" t="s">
        <v>876</v>
      </c>
      <c r="AA2267" s="1">
        <v>10</v>
      </c>
      <c r="AB2267" t="s">
        <v>881</v>
      </c>
      <c r="AC2267" t="s">
        <v>913</v>
      </c>
      <c r="AD2267" t="s">
        <v>918</v>
      </c>
      <c r="AE2267" t="s">
        <v>921</v>
      </c>
      <c r="AF2267" s="1">
        <v>1970</v>
      </c>
      <c r="AG2267" s="1">
        <v>2017</v>
      </c>
      <c r="AH2267" s="67">
        <f t="shared" si="175"/>
        <v>-0.35087055642706816</v>
      </c>
      <c r="AI2267" s="67">
        <f t="shared" si="179"/>
        <v>0.31609960038474605</v>
      </c>
      <c r="AJ2267" s="67">
        <f t="shared" si="176"/>
        <v>-0.97042577318117029</v>
      </c>
      <c r="AK2267" s="67">
        <f t="shared" si="177"/>
        <v>0.26868466032703403</v>
      </c>
      <c r="AL2267" s="69">
        <f t="shared" si="178"/>
        <v>1</v>
      </c>
    </row>
    <row r="2268" spans="1:38">
      <c r="A2268" s="1">
        <v>2267</v>
      </c>
      <c r="B2268" s="101" t="s">
        <v>1396</v>
      </c>
      <c r="C2268" t="s">
        <v>3</v>
      </c>
      <c r="D2268" t="s">
        <v>6</v>
      </c>
      <c r="E2268" t="s">
        <v>115</v>
      </c>
      <c r="F2268" t="s">
        <v>136</v>
      </c>
      <c r="G2268" t="s">
        <v>151</v>
      </c>
      <c r="H2268" t="s">
        <v>309</v>
      </c>
      <c r="I2268" s="1">
        <v>2.1949222087860107</v>
      </c>
      <c r="J2268" s="1">
        <v>1.7100323438644409</v>
      </c>
      <c r="K2268" s="1">
        <v>1</v>
      </c>
      <c r="L2268" t="s">
        <v>457</v>
      </c>
      <c r="M2268" t="s">
        <v>467</v>
      </c>
      <c r="N2268" t="s">
        <v>615</v>
      </c>
      <c r="O2268" t="s">
        <v>780</v>
      </c>
      <c r="P2268" t="s">
        <v>459</v>
      </c>
      <c r="Q2268" t="s">
        <v>851</v>
      </c>
      <c r="R2268" t="s">
        <v>854</v>
      </c>
      <c r="S2268" t="s">
        <v>860</v>
      </c>
      <c r="T2268" t="s">
        <v>865</v>
      </c>
      <c r="U2268" t="s">
        <v>869</v>
      </c>
      <c r="V2268" s="1">
        <v>0.01</v>
      </c>
      <c r="W2268" s="1">
        <v>0.11799999999999999</v>
      </c>
      <c r="X2268" s="1">
        <v>1.47</v>
      </c>
      <c r="Y2268" s="1">
        <v>1.3008849557522124</v>
      </c>
      <c r="Z2268" t="s">
        <v>876</v>
      </c>
      <c r="AA2268" s="1">
        <v>10</v>
      </c>
      <c r="AB2268" t="s">
        <v>881</v>
      </c>
      <c r="AC2268" t="s">
        <v>913</v>
      </c>
      <c r="AD2268" t="s">
        <v>918</v>
      </c>
      <c r="AE2268" t="s">
        <v>921</v>
      </c>
      <c r="AF2268" s="1">
        <v>1970</v>
      </c>
      <c r="AG2268" s="1">
        <v>2017</v>
      </c>
      <c r="AH2268" s="67">
        <f t="shared" si="175"/>
        <v>0.85963286324631705</v>
      </c>
      <c r="AI2268" s="67">
        <f t="shared" si="179"/>
        <v>0.76073704712063461</v>
      </c>
      <c r="AJ2268" s="67">
        <f t="shared" si="176"/>
        <v>-0.63141174911012676</v>
      </c>
      <c r="AK2268" s="67">
        <f t="shared" si="177"/>
        <v>2.3506774756027609</v>
      </c>
      <c r="AL2268" s="69">
        <f t="shared" si="178"/>
        <v>1</v>
      </c>
    </row>
    <row r="2269" spans="1:38">
      <c r="A2269" s="1">
        <v>2268</v>
      </c>
      <c r="B2269" s="101" t="s">
        <v>1396</v>
      </c>
      <c r="C2269" t="s">
        <v>3</v>
      </c>
      <c r="D2269" t="s">
        <v>6</v>
      </c>
      <c r="E2269" t="s">
        <v>115</v>
      </c>
      <c r="F2269" t="s">
        <v>136</v>
      </c>
      <c r="G2269" t="s">
        <v>151</v>
      </c>
      <c r="H2269" t="s">
        <v>309</v>
      </c>
      <c r="I2269" s="1">
        <v>2.1949222087860107</v>
      </c>
      <c r="J2269" s="1">
        <v>1.7100323438644409</v>
      </c>
      <c r="K2269" s="1">
        <v>1</v>
      </c>
      <c r="L2269" t="s">
        <v>456</v>
      </c>
      <c r="M2269" t="s">
        <v>461</v>
      </c>
      <c r="N2269" t="s">
        <v>610</v>
      </c>
      <c r="O2269" t="s">
        <v>780</v>
      </c>
      <c r="P2269" t="s">
        <v>459</v>
      </c>
      <c r="Q2269" t="s">
        <v>849</v>
      </c>
      <c r="R2269" t="s">
        <v>853</v>
      </c>
      <c r="S2269" t="s">
        <v>860</v>
      </c>
      <c r="T2269" t="s">
        <v>864</v>
      </c>
      <c r="U2269" t="s">
        <v>867</v>
      </c>
      <c r="V2269" s="1"/>
      <c r="W2269" s="1"/>
      <c r="X2269" s="1">
        <v>-0.55000000000000004</v>
      </c>
      <c r="Y2269" s="1">
        <v>0.27363184079601993</v>
      </c>
      <c r="Z2269" t="s">
        <v>876</v>
      </c>
      <c r="AA2269" s="1">
        <v>10</v>
      </c>
      <c r="AB2269" t="s">
        <v>881</v>
      </c>
      <c r="AC2269" t="s">
        <v>913</v>
      </c>
      <c r="AD2269" t="s">
        <v>918</v>
      </c>
      <c r="AE2269" t="s">
        <v>921</v>
      </c>
      <c r="AF2269" s="1">
        <v>1970</v>
      </c>
      <c r="AG2269" s="1">
        <v>2017</v>
      </c>
      <c r="AH2269" s="67">
        <f t="shared" si="175"/>
        <v>-0.3216313433914792</v>
      </c>
      <c r="AI2269" s="67">
        <f t="shared" si="179"/>
        <v>0.16001559372710408</v>
      </c>
      <c r="AJ2269" s="67">
        <f t="shared" si="176"/>
        <v>-0.63526190709660324</v>
      </c>
      <c r="AK2269" s="67">
        <f t="shared" si="177"/>
        <v>-8.0007796863552083E-3</v>
      </c>
      <c r="AL2269" s="69">
        <f t="shared" si="178"/>
        <v>1</v>
      </c>
    </row>
    <row r="2270" spans="1:38">
      <c r="A2270" s="1">
        <v>2269</v>
      </c>
      <c r="B2270" s="101" t="s">
        <v>1396</v>
      </c>
      <c r="C2270" t="s">
        <v>3</v>
      </c>
      <c r="D2270" t="s">
        <v>6</v>
      </c>
      <c r="E2270" t="s">
        <v>115</v>
      </c>
      <c r="F2270" t="s">
        <v>136</v>
      </c>
      <c r="G2270" t="s">
        <v>151</v>
      </c>
      <c r="H2270" t="s">
        <v>309</v>
      </c>
      <c r="I2270" s="1">
        <v>2.1949222087860107</v>
      </c>
      <c r="J2270" s="1">
        <v>1.7100323438644409</v>
      </c>
      <c r="K2270" s="1">
        <v>1</v>
      </c>
      <c r="L2270" t="s">
        <v>456</v>
      </c>
      <c r="M2270" t="s">
        <v>462</v>
      </c>
      <c r="N2270" t="s">
        <v>611</v>
      </c>
      <c r="O2270" t="s">
        <v>780</v>
      </c>
      <c r="P2270" t="s">
        <v>459</v>
      </c>
      <c r="Q2270" t="s">
        <v>849</v>
      </c>
      <c r="R2270" t="s">
        <v>853</v>
      </c>
      <c r="S2270" t="s">
        <v>860</v>
      </c>
      <c r="T2270" t="s">
        <v>864</v>
      </c>
      <c r="U2270" t="s">
        <v>867</v>
      </c>
      <c r="V2270" s="1"/>
      <c r="W2270" s="1"/>
      <c r="X2270" s="1">
        <v>-0.13</v>
      </c>
      <c r="Y2270" s="1">
        <v>0.18309859154929578</v>
      </c>
      <c r="Z2270" t="s">
        <v>876</v>
      </c>
      <c r="AA2270" s="1">
        <v>10</v>
      </c>
      <c r="AB2270" t="s">
        <v>881</v>
      </c>
      <c r="AC2270" t="s">
        <v>913</v>
      </c>
      <c r="AD2270" t="s">
        <v>918</v>
      </c>
      <c r="AE2270" t="s">
        <v>921</v>
      </c>
      <c r="AF2270" s="1">
        <v>1970</v>
      </c>
      <c r="AG2270" s="1">
        <v>2017</v>
      </c>
      <c r="AH2270" s="67">
        <f t="shared" si="175"/>
        <v>-7.6021953892531441E-2</v>
      </c>
      <c r="AI2270" s="67">
        <f t="shared" si="179"/>
        <v>0.10707317449652316</v>
      </c>
      <c r="AJ2270" s="67">
        <f t="shared" si="176"/>
        <v>-0.28588537590571683</v>
      </c>
      <c r="AK2270" s="67">
        <f t="shared" si="177"/>
        <v>0.13384146812065395</v>
      </c>
      <c r="AL2270" s="69">
        <f t="shared" si="178"/>
        <v>1</v>
      </c>
    </row>
    <row r="2271" spans="1:38">
      <c r="A2271" s="1">
        <v>2270</v>
      </c>
      <c r="B2271" s="101" t="s">
        <v>1396</v>
      </c>
      <c r="C2271" t="s">
        <v>3</v>
      </c>
      <c r="D2271" t="s">
        <v>6</v>
      </c>
      <c r="E2271" t="s">
        <v>115</v>
      </c>
      <c r="F2271" t="s">
        <v>136</v>
      </c>
      <c r="G2271" t="s">
        <v>151</v>
      </c>
      <c r="H2271" t="s">
        <v>309</v>
      </c>
      <c r="I2271" s="1">
        <v>2.1949222087860107</v>
      </c>
      <c r="J2271" s="1">
        <v>1.7100323438644409</v>
      </c>
      <c r="K2271" s="1">
        <v>1</v>
      </c>
      <c r="L2271" t="s">
        <v>456</v>
      </c>
      <c r="M2271" t="s">
        <v>462</v>
      </c>
      <c r="N2271" t="s">
        <v>612</v>
      </c>
      <c r="O2271" t="s">
        <v>780</v>
      </c>
      <c r="P2271" t="s">
        <v>459</v>
      </c>
      <c r="Q2271" t="s">
        <v>849</v>
      </c>
      <c r="R2271" t="s">
        <v>853</v>
      </c>
      <c r="S2271" t="s">
        <v>860</v>
      </c>
      <c r="T2271" t="s">
        <v>864</v>
      </c>
      <c r="U2271" t="s">
        <v>867</v>
      </c>
      <c r="V2271" s="1"/>
      <c r="W2271" s="1"/>
      <c r="X2271" s="1">
        <v>0.13</v>
      </c>
      <c r="Y2271" s="1">
        <v>0.14444444444444446</v>
      </c>
      <c r="Z2271" t="s">
        <v>876</v>
      </c>
      <c r="AA2271" s="1">
        <v>10</v>
      </c>
      <c r="AB2271" t="s">
        <v>881</v>
      </c>
      <c r="AC2271" t="s">
        <v>913</v>
      </c>
      <c r="AD2271" t="s">
        <v>918</v>
      </c>
      <c r="AE2271" t="s">
        <v>921</v>
      </c>
      <c r="AF2271" s="1">
        <v>1970</v>
      </c>
      <c r="AG2271" s="1">
        <v>2017</v>
      </c>
      <c r="AH2271" s="67">
        <f t="shared" si="175"/>
        <v>7.6021953892531441E-2</v>
      </c>
      <c r="AI2271" s="67">
        <f t="shared" si="179"/>
        <v>8.4468837658368282E-2</v>
      </c>
      <c r="AJ2271" s="67">
        <f t="shared" si="176"/>
        <v>-8.9536967917870386E-2</v>
      </c>
      <c r="AK2271" s="67">
        <f t="shared" si="177"/>
        <v>0.24158087570293327</v>
      </c>
      <c r="AL2271" s="69">
        <f t="shared" si="178"/>
        <v>1</v>
      </c>
    </row>
    <row r="2272" spans="1:38">
      <c r="A2272" s="1">
        <v>2271</v>
      </c>
      <c r="B2272" s="101" t="s">
        <v>1396</v>
      </c>
      <c r="C2272" t="s">
        <v>3</v>
      </c>
      <c r="D2272" t="s">
        <v>6</v>
      </c>
      <c r="E2272" t="s">
        <v>115</v>
      </c>
      <c r="F2272" t="s">
        <v>136</v>
      </c>
      <c r="G2272" t="s">
        <v>151</v>
      </c>
      <c r="H2272" t="s">
        <v>309</v>
      </c>
      <c r="I2272" s="1">
        <v>2.1949222087860107</v>
      </c>
      <c r="J2272" s="1">
        <v>1.7100323438644409</v>
      </c>
      <c r="K2272" s="1">
        <v>1</v>
      </c>
      <c r="L2272" t="s">
        <v>456</v>
      </c>
      <c r="M2272" t="s">
        <v>478</v>
      </c>
      <c r="N2272" t="s">
        <v>613</v>
      </c>
      <c r="O2272" t="s">
        <v>780</v>
      </c>
      <c r="P2272" t="s">
        <v>459</v>
      </c>
      <c r="Q2272" t="s">
        <v>850</v>
      </c>
      <c r="R2272" t="s">
        <v>853</v>
      </c>
      <c r="S2272" t="s">
        <v>861</v>
      </c>
      <c r="T2272" t="s">
        <v>864</v>
      </c>
      <c r="U2272" t="s">
        <v>867</v>
      </c>
      <c r="V2272" s="1"/>
      <c r="W2272" s="1"/>
      <c r="X2272" s="1">
        <v>-0.57999999999999996</v>
      </c>
      <c r="Y2272" s="1">
        <v>0.15591397849462363</v>
      </c>
      <c r="Z2272" t="s">
        <v>876</v>
      </c>
      <c r="AA2272" s="1">
        <v>10</v>
      </c>
      <c r="AB2272" t="s">
        <v>881</v>
      </c>
      <c r="AC2272" t="s">
        <v>913</v>
      </c>
      <c r="AD2272" t="s">
        <v>918</v>
      </c>
      <c r="AE2272" t="s">
        <v>921</v>
      </c>
      <c r="AF2272" s="1">
        <v>1970</v>
      </c>
      <c r="AG2272" s="1">
        <v>2017</v>
      </c>
      <c r="AH2272" s="67">
        <f t="shared" si="175"/>
        <v>-0.33917487121283257</v>
      </c>
      <c r="AI2272" s="67">
        <f t="shared" si="179"/>
        <v>9.1176040648610901E-2</v>
      </c>
      <c r="AJ2272" s="67">
        <f t="shared" si="176"/>
        <v>-0.5178799108841099</v>
      </c>
      <c r="AK2272" s="67">
        <f t="shared" si="177"/>
        <v>-0.16046983154155522</v>
      </c>
      <c r="AL2272" s="69">
        <f t="shared" si="178"/>
        <v>1</v>
      </c>
    </row>
    <row r="2273" spans="1:38">
      <c r="A2273" s="1">
        <v>2272</v>
      </c>
      <c r="B2273" s="101" t="s">
        <v>1396</v>
      </c>
      <c r="C2273" t="s">
        <v>3</v>
      </c>
      <c r="D2273" t="s">
        <v>6</v>
      </c>
      <c r="E2273" t="s">
        <v>115</v>
      </c>
      <c r="F2273" t="s">
        <v>136</v>
      </c>
      <c r="G2273" t="s">
        <v>151</v>
      </c>
      <c r="H2273" t="s">
        <v>309</v>
      </c>
      <c r="I2273" s="1">
        <v>2.1949222087860107</v>
      </c>
      <c r="J2273" s="1">
        <v>1.7100323438644409</v>
      </c>
      <c r="K2273" s="1">
        <v>1</v>
      </c>
      <c r="L2273" t="s">
        <v>457</v>
      </c>
      <c r="M2273" t="s">
        <v>472</v>
      </c>
      <c r="N2273" t="s">
        <v>614</v>
      </c>
      <c r="O2273" t="s">
        <v>780</v>
      </c>
      <c r="P2273" t="s">
        <v>459</v>
      </c>
      <c r="Q2273" t="s">
        <v>849</v>
      </c>
      <c r="R2273" t="s">
        <v>853</v>
      </c>
      <c r="S2273" t="s">
        <v>860</v>
      </c>
      <c r="T2273" t="s">
        <v>864</v>
      </c>
      <c r="U2273" t="s">
        <v>867</v>
      </c>
      <c r="V2273" s="1"/>
      <c r="W2273" s="1"/>
      <c r="X2273" s="1">
        <v>0.49</v>
      </c>
      <c r="Y2273" s="1">
        <v>0.23113207547169809</v>
      </c>
      <c r="Z2273" t="s">
        <v>876</v>
      </c>
      <c r="AA2273" s="1">
        <v>10</v>
      </c>
      <c r="AB2273" t="s">
        <v>881</v>
      </c>
      <c r="AC2273" t="s">
        <v>913</v>
      </c>
      <c r="AD2273" t="s">
        <v>918</v>
      </c>
      <c r="AE2273" t="s">
        <v>921</v>
      </c>
      <c r="AF2273" s="1">
        <v>1970</v>
      </c>
      <c r="AG2273" s="1">
        <v>2017</v>
      </c>
      <c r="AH2273" s="67">
        <f t="shared" si="175"/>
        <v>0.28654428774877233</v>
      </c>
      <c r="AI2273" s="67">
        <f t="shared" si="179"/>
        <v>0.13516239988149639</v>
      </c>
      <c r="AJ2273" s="67">
        <f t="shared" si="176"/>
        <v>2.1625983981039432E-2</v>
      </c>
      <c r="AK2273" s="67">
        <f t="shared" si="177"/>
        <v>0.55146259151650523</v>
      </c>
      <c r="AL2273" s="69">
        <f t="shared" si="178"/>
        <v>1</v>
      </c>
    </row>
    <row r="2274" spans="1:38">
      <c r="A2274" s="1">
        <v>2273</v>
      </c>
      <c r="B2274" s="101" t="s">
        <v>1396</v>
      </c>
      <c r="C2274" t="s">
        <v>3</v>
      </c>
      <c r="D2274" t="s">
        <v>6</v>
      </c>
      <c r="E2274" t="s">
        <v>115</v>
      </c>
      <c r="F2274" t="s">
        <v>136</v>
      </c>
      <c r="G2274" t="s">
        <v>151</v>
      </c>
      <c r="H2274" t="s">
        <v>309</v>
      </c>
      <c r="I2274" s="1">
        <v>2.1949222087860107</v>
      </c>
      <c r="J2274" s="1">
        <v>1.7100323438644409</v>
      </c>
      <c r="K2274" s="1">
        <v>1</v>
      </c>
      <c r="L2274" t="s">
        <v>457</v>
      </c>
      <c r="M2274" t="s">
        <v>467</v>
      </c>
      <c r="N2274" t="s">
        <v>615</v>
      </c>
      <c r="O2274" t="s">
        <v>780</v>
      </c>
      <c r="P2274" t="s">
        <v>459</v>
      </c>
      <c r="Q2274" t="s">
        <v>851</v>
      </c>
      <c r="R2274" t="s">
        <v>854</v>
      </c>
      <c r="S2274" t="s">
        <v>860</v>
      </c>
      <c r="T2274" t="s">
        <v>864</v>
      </c>
      <c r="U2274" t="s">
        <v>867</v>
      </c>
      <c r="V2274" s="1">
        <v>0.01</v>
      </c>
      <c r="W2274" s="1">
        <v>0.11799999999999999</v>
      </c>
      <c r="X2274" s="1">
        <v>0.01</v>
      </c>
      <c r="Y2274" s="1">
        <v>0.16666666666666669</v>
      </c>
      <c r="Z2274" t="s">
        <v>876</v>
      </c>
      <c r="AA2274" s="1">
        <v>10</v>
      </c>
      <c r="AB2274" t="s">
        <v>881</v>
      </c>
      <c r="AC2274" t="s">
        <v>913</v>
      </c>
      <c r="AD2274" t="s">
        <v>918</v>
      </c>
      <c r="AE2274" t="s">
        <v>921</v>
      </c>
      <c r="AF2274" s="1">
        <v>1970</v>
      </c>
      <c r="AG2274" s="1">
        <v>2017</v>
      </c>
      <c r="AH2274" s="67">
        <f t="shared" si="175"/>
        <v>5.8478426071178037E-3</v>
      </c>
      <c r="AI2274" s="67">
        <f t="shared" si="179"/>
        <v>9.7464043451963397E-2</v>
      </c>
      <c r="AJ2274" s="67">
        <f t="shared" si="176"/>
        <v>-0.18518168255873046</v>
      </c>
      <c r="AK2274" s="67">
        <f t="shared" si="177"/>
        <v>0.19687736777296605</v>
      </c>
      <c r="AL2274" s="69">
        <f t="shared" si="178"/>
        <v>1</v>
      </c>
    </row>
    <row r="2275" spans="1:38">
      <c r="A2275" s="1">
        <v>2274</v>
      </c>
      <c r="B2275" s="101" t="s">
        <v>1396</v>
      </c>
      <c r="C2275" t="s">
        <v>3</v>
      </c>
      <c r="D2275" t="s">
        <v>6</v>
      </c>
      <c r="E2275" t="s">
        <v>115</v>
      </c>
      <c r="F2275" t="s">
        <v>136</v>
      </c>
      <c r="G2275" t="s">
        <v>151</v>
      </c>
      <c r="H2275" t="s">
        <v>309</v>
      </c>
      <c r="I2275" s="1">
        <v>2.1949222087860107</v>
      </c>
      <c r="J2275" s="1">
        <v>1.7100323438644409</v>
      </c>
      <c r="K2275" s="1">
        <v>1</v>
      </c>
      <c r="L2275" t="s">
        <v>456</v>
      </c>
      <c r="M2275" t="s">
        <v>461</v>
      </c>
      <c r="N2275" t="s">
        <v>610</v>
      </c>
      <c r="O2275" t="s">
        <v>780</v>
      </c>
      <c r="P2275" t="s">
        <v>459</v>
      </c>
      <c r="Q2275" t="s">
        <v>849</v>
      </c>
      <c r="R2275" t="s">
        <v>853</v>
      </c>
      <c r="S2275" t="s">
        <v>860</v>
      </c>
      <c r="T2275" t="s">
        <v>865</v>
      </c>
      <c r="U2275" t="s">
        <v>869</v>
      </c>
      <c r="V2275" s="1"/>
      <c r="W2275" s="1"/>
      <c r="X2275" s="1">
        <v>0.2</v>
      </c>
      <c r="Y2275" s="1">
        <v>0.52631578947368418</v>
      </c>
      <c r="Z2275" t="s">
        <v>876</v>
      </c>
      <c r="AA2275" s="1">
        <v>10</v>
      </c>
      <c r="AB2275" t="s">
        <v>881</v>
      </c>
      <c r="AC2275" t="s">
        <v>913</v>
      </c>
      <c r="AD2275" t="s">
        <v>918</v>
      </c>
      <c r="AE2275" t="s">
        <v>921</v>
      </c>
      <c r="AF2275" s="1">
        <v>1970</v>
      </c>
      <c r="AG2275" s="1">
        <v>2017</v>
      </c>
      <c r="AH2275" s="67">
        <f t="shared" si="175"/>
        <v>0.11695685214235607</v>
      </c>
      <c r="AI2275" s="67">
        <f t="shared" si="179"/>
        <v>0.30778118984830544</v>
      </c>
      <c r="AJ2275" s="67">
        <f t="shared" si="176"/>
        <v>-0.4862942799603226</v>
      </c>
      <c r="AK2275" s="67">
        <f t="shared" si="177"/>
        <v>0.72020798424503474</v>
      </c>
      <c r="AL2275" s="69">
        <f t="shared" si="178"/>
        <v>1</v>
      </c>
    </row>
    <row r="2276" spans="1:38">
      <c r="A2276" s="1">
        <v>2275</v>
      </c>
      <c r="B2276" s="101" t="s">
        <v>1396</v>
      </c>
      <c r="C2276" t="s">
        <v>3</v>
      </c>
      <c r="D2276" t="s">
        <v>6</v>
      </c>
      <c r="E2276" t="s">
        <v>115</v>
      </c>
      <c r="F2276" t="s">
        <v>136</v>
      </c>
      <c r="G2276" t="s">
        <v>151</v>
      </c>
      <c r="H2276" t="s">
        <v>309</v>
      </c>
      <c r="I2276" s="1">
        <v>2.1949222087860107</v>
      </c>
      <c r="J2276" s="1">
        <v>1.7100323438644409</v>
      </c>
      <c r="K2276" s="1">
        <v>1</v>
      </c>
      <c r="L2276" t="s">
        <v>456</v>
      </c>
      <c r="M2276" t="s">
        <v>462</v>
      </c>
      <c r="N2276" t="s">
        <v>611</v>
      </c>
      <c r="O2276" t="s">
        <v>780</v>
      </c>
      <c r="P2276" t="s">
        <v>459</v>
      </c>
      <c r="Q2276" t="s">
        <v>849</v>
      </c>
      <c r="R2276" t="s">
        <v>853</v>
      </c>
      <c r="S2276" t="s">
        <v>860</v>
      </c>
      <c r="T2276" t="s">
        <v>865</v>
      </c>
      <c r="U2276" t="s">
        <v>869</v>
      </c>
      <c r="V2276" s="1"/>
      <c r="W2276" s="1"/>
      <c r="X2276" s="1">
        <v>0.73</v>
      </c>
      <c r="Y2276" s="1">
        <v>0.67592592592592582</v>
      </c>
      <c r="Z2276" t="s">
        <v>876</v>
      </c>
      <c r="AA2276" s="1">
        <v>10</v>
      </c>
      <c r="AB2276" t="s">
        <v>881</v>
      </c>
      <c r="AC2276" t="s">
        <v>913</v>
      </c>
      <c r="AD2276" t="s">
        <v>918</v>
      </c>
      <c r="AE2276" t="s">
        <v>921</v>
      </c>
      <c r="AF2276" s="1">
        <v>1970</v>
      </c>
      <c r="AG2276" s="1">
        <v>2017</v>
      </c>
      <c r="AH2276" s="67">
        <f t="shared" si="175"/>
        <v>0.42689251031959963</v>
      </c>
      <c r="AI2276" s="67">
        <f t="shared" si="179"/>
        <v>0.3952708428885181</v>
      </c>
      <c r="AJ2276" s="67">
        <f t="shared" si="176"/>
        <v>-0.34783834174189587</v>
      </c>
      <c r="AK2276" s="67">
        <f t="shared" si="177"/>
        <v>1.201623362381095</v>
      </c>
      <c r="AL2276" s="69">
        <f t="shared" si="178"/>
        <v>1</v>
      </c>
    </row>
    <row r="2277" spans="1:38">
      <c r="A2277" s="1">
        <v>2276</v>
      </c>
      <c r="B2277" s="101" t="s">
        <v>1396</v>
      </c>
      <c r="C2277" t="s">
        <v>3</v>
      </c>
      <c r="D2277" t="s">
        <v>6</v>
      </c>
      <c r="E2277" t="s">
        <v>115</v>
      </c>
      <c r="F2277" t="s">
        <v>136</v>
      </c>
      <c r="G2277" t="s">
        <v>151</v>
      </c>
      <c r="H2277" t="s">
        <v>309</v>
      </c>
      <c r="I2277" s="1">
        <v>2.1949222087860107</v>
      </c>
      <c r="J2277" s="1">
        <v>1.7100323438644409</v>
      </c>
      <c r="K2277" s="1">
        <v>1</v>
      </c>
      <c r="L2277" t="s">
        <v>456</v>
      </c>
      <c r="M2277" t="s">
        <v>462</v>
      </c>
      <c r="N2277" t="s">
        <v>612</v>
      </c>
      <c r="O2277" t="s">
        <v>780</v>
      </c>
      <c r="P2277" t="s">
        <v>459</v>
      </c>
      <c r="Q2277" t="s">
        <v>849</v>
      </c>
      <c r="R2277" t="s">
        <v>853</v>
      </c>
      <c r="S2277" t="s">
        <v>860</v>
      </c>
      <c r="T2277" t="s">
        <v>865</v>
      </c>
      <c r="U2277" t="s">
        <v>869</v>
      </c>
      <c r="V2277" s="1"/>
      <c r="W2277" s="1"/>
      <c r="X2277" s="1">
        <v>-0.66</v>
      </c>
      <c r="Y2277" s="1">
        <v>0.54545454545454553</v>
      </c>
      <c r="Z2277" t="s">
        <v>876</v>
      </c>
      <c r="AA2277" s="1">
        <v>10</v>
      </c>
      <c r="AB2277" t="s">
        <v>881</v>
      </c>
      <c r="AC2277" t="s">
        <v>913</v>
      </c>
      <c r="AD2277" t="s">
        <v>918</v>
      </c>
      <c r="AE2277" t="s">
        <v>921</v>
      </c>
      <c r="AF2277" s="1">
        <v>1970</v>
      </c>
      <c r="AG2277" s="1">
        <v>2017</v>
      </c>
      <c r="AH2277" s="67">
        <f t="shared" si="175"/>
        <v>-0.38595761206977502</v>
      </c>
      <c r="AI2277" s="67">
        <f t="shared" si="179"/>
        <v>0.31897323311551656</v>
      </c>
      <c r="AJ2277" s="67">
        <f t="shared" si="176"/>
        <v>-1.0111451489761876</v>
      </c>
      <c r="AK2277" s="67">
        <f t="shared" si="177"/>
        <v>0.23922992483663746</v>
      </c>
      <c r="AL2277" s="69">
        <f t="shared" si="178"/>
        <v>1</v>
      </c>
    </row>
    <row r="2278" spans="1:38">
      <c r="A2278" s="1">
        <v>2277</v>
      </c>
      <c r="B2278" s="101" t="s">
        <v>1396</v>
      </c>
      <c r="C2278" t="s">
        <v>3</v>
      </c>
      <c r="D2278" t="s">
        <v>6</v>
      </c>
      <c r="E2278" t="s">
        <v>115</v>
      </c>
      <c r="F2278" t="s">
        <v>136</v>
      </c>
      <c r="G2278" t="s">
        <v>151</v>
      </c>
      <c r="H2278" t="s">
        <v>309</v>
      </c>
      <c r="I2278" s="1">
        <v>2.1949222087860107</v>
      </c>
      <c r="J2278" s="1">
        <v>1.7100323438644409</v>
      </c>
      <c r="K2278" s="1">
        <v>1</v>
      </c>
      <c r="L2278" t="s">
        <v>456</v>
      </c>
      <c r="M2278" t="s">
        <v>478</v>
      </c>
      <c r="N2278" t="s">
        <v>613</v>
      </c>
      <c r="O2278" t="s">
        <v>780</v>
      </c>
      <c r="P2278" t="s">
        <v>459</v>
      </c>
      <c r="Q2278" t="s">
        <v>850</v>
      </c>
      <c r="R2278" t="s">
        <v>853</v>
      </c>
      <c r="S2278" t="s">
        <v>861</v>
      </c>
      <c r="T2278" t="s">
        <v>865</v>
      </c>
      <c r="U2278" t="s">
        <v>869</v>
      </c>
      <c r="V2278" s="1"/>
      <c r="W2278" s="1"/>
      <c r="X2278" s="1">
        <v>-1.91</v>
      </c>
      <c r="Y2278" s="1">
        <v>0.69202898550724645</v>
      </c>
      <c r="Z2278" t="s">
        <v>876</v>
      </c>
      <c r="AA2278" s="1">
        <v>10</v>
      </c>
      <c r="AB2278" t="s">
        <v>881</v>
      </c>
      <c r="AC2278" t="s">
        <v>913</v>
      </c>
      <c r="AD2278" t="s">
        <v>918</v>
      </c>
      <c r="AE2278" t="s">
        <v>921</v>
      </c>
      <c r="AF2278" s="1">
        <v>1970</v>
      </c>
      <c r="AG2278" s="1">
        <v>2017</v>
      </c>
      <c r="AH2278" s="67">
        <f t="shared" si="175"/>
        <v>-1.1169379379595004</v>
      </c>
      <c r="AI2278" s="67">
        <f t="shared" si="179"/>
        <v>0.40468765868097845</v>
      </c>
      <c r="AJ2278" s="67">
        <f t="shared" si="176"/>
        <v>-1.9101257489742181</v>
      </c>
      <c r="AK2278" s="67">
        <f t="shared" si="177"/>
        <v>-0.32375012694478267</v>
      </c>
      <c r="AL2278" s="69">
        <f t="shared" si="178"/>
        <v>1</v>
      </c>
    </row>
    <row r="2279" spans="1:38">
      <c r="A2279" s="1">
        <v>2278</v>
      </c>
      <c r="B2279" s="101" t="s">
        <v>1396</v>
      </c>
      <c r="C2279" t="s">
        <v>3</v>
      </c>
      <c r="D2279" t="s">
        <v>6</v>
      </c>
      <c r="E2279" t="s">
        <v>115</v>
      </c>
      <c r="F2279" t="s">
        <v>136</v>
      </c>
      <c r="G2279" t="s">
        <v>151</v>
      </c>
      <c r="H2279" t="s">
        <v>309</v>
      </c>
      <c r="I2279" s="1">
        <v>2.1949222087860107</v>
      </c>
      <c r="J2279" s="1">
        <v>1.7100323438644409</v>
      </c>
      <c r="K2279" s="1">
        <v>1</v>
      </c>
      <c r="L2279" t="s">
        <v>457</v>
      </c>
      <c r="M2279" t="s">
        <v>472</v>
      </c>
      <c r="N2279" t="s">
        <v>614</v>
      </c>
      <c r="O2279" t="s">
        <v>780</v>
      </c>
      <c r="P2279" t="s">
        <v>459</v>
      </c>
      <c r="Q2279" t="s">
        <v>849</v>
      </c>
      <c r="R2279" t="s">
        <v>853</v>
      </c>
      <c r="S2279" t="s">
        <v>860</v>
      </c>
      <c r="T2279" t="s">
        <v>865</v>
      </c>
      <c r="U2279" t="s">
        <v>869</v>
      </c>
      <c r="V2279" s="1"/>
      <c r="W2279" s="1"/>
      <c r="X2279" s="1">
        <v>-1.31</v>
      </c>
      <c r="Y2279" s="1">
        <v>0.47636363636363638</v>
      </c>
      <c r="Z2279" t="s">
        <v>876</v>
      </c>
      <c r="AA2279" s="1">
        <v>10</v>
      </c>
      <c r="AB2279" t="s">
        <v>881</v>
      </c>
      <c r="AC2279" t="s">
        <v>913</v>
      </c>
      <c r="AD2279" t="s">
        <v>918</v>
      </c>
      <c r="AE2279" t="s">
        <v>921</v>
      </c>
      <c r="AF2279" s="1">
        <v>1970</v>
      </c>
      <c r="AG2279" s="1">
        <v>2017</v>
      </c>
      <c r="AH2279" s="67">
        <f t="shared" si="175"/>
        <v>-0.76606738153243226</v>
      </c>
      <c r="AI2279" s="67">
        <f t="shared" si="179"/>
        <v>0.27856995692088443</v>
      </c>
      <c r="AJ2279" s="67">
        <f t="shared" si="176"/>
        <v>-1.3120644970973658</v>
      </c>
      <c r="AK2279" s="67">
        <f t="shared" si="177"/>
        <v>-0.22007026596749879</v>
      </c>
      <c r="AL2279" s="69">
        <f t="shared" si="178"/>
        <v>1</v>
      </c>
    </row>
    <row r="2280" spans="1:38">
      <c r="A2280" s="1">
        <v>2279</v>
      </c>
      <c r="B2280" s="101" t="s">
        <v>1396</v>
      </c>
      <c r="C2280" t="s">
        <v>3</v>
      </c>
      <c r="D2280" t="s">
        <v>6</v>
      </c>
      <c r="E2280" t="s">
        <v>115</v>
      </c>
      <c r="F2280" t="s">
        <v>136</v>
      </c>
      <c r="G2280" t="s">
        <v>151</v>
      </c>
      <c r="H2280" t="s">
        <v>309</v>
      </c>
      <c r="I2280" s="1">
        <v>2.1949222087860107</v>
      </c>
      <c r="J2280" s="1">
        <v>1.7100323438644409</v>
      </c>
      <c r="K2280" s="1">
        <v>1</v>
      </c>
      <c r="L2280" t="s">
        <v>457</v>
      </c>
      <c r="M2280" t="s">
        <v>467</v>
      </c>
      <c r="N2280" t="s">
        <v>615</v>
      </c>
      <c r="O2280" t="s">
        <v>780</v>
      </c>
      <c r="P2280" t="s">
        <v>459</v>
      </c>
      <c r="Q2280" t="s">
        <v>851</v>
      </c>
      <c r="R2280" t="s">
        <v>854</v>
      </c>
      <c r="S2280" t="s">
        <v>860</v>
      </c>
      <c r="T2280" t="s">
        <v>865</v>
      </c>
      <c r="U2280" t="s">
        <v>869</v>
      </c>
      <c r="V2280" s="1">
        <v>0.01</v>
      </c>
      <c r="W2280" s="1">
        <v>0.11799999999999999</v>
      </c>
      <c r="X2280" s="1">
        <v>1.61</v>
      </c>
      <c r="Y2280" s="1">
        <v>1.0952380952380953</v>
      </c>
      <c r="Z2280" t="s">
        <v>876</v>
      </c>
      <c r="AA2280" s="1">
        <v>10</v>
      </c>
      <c r="AB2280" t="s">
        <v>881</v>
      </c>
      <c r="AC2280" t="s">
        <v>913</v>
      </c>
      <c r="AD2280" t="s">
        <v>918</v>
      </c>
      <c r="AE2280" t="s">
        <v>921</v>
      </c>
      <c r="AF2280" s="1">
        <v>1970</v>
      </c>
      <c r="AG2280" s="1">
        <v>2017</v>
      </c>
      <c r="AH2280" s="67">
        <f t="shared" si="175"/>
        <v>0.94150265974596636</v>
      </c>
      <c r="AI2280" s="67">
        <f t="shared" si="179"/>
        <v>0.640477999827188</v>
      </c>
      <c r="AJ2280" s="67">
        <f t="shared" si="176"/>
        <v>-0.31383421991532212</v>
      </c>
      <c r="AK2280" s="67">
        <f t="shared" si="177"/>
        <v>2.1968395394072546</v>
      </c>
      <c r="AL2280" s="69">
        <f t="shared" si="178"/>
        <v>1</v>
      </c>
    </row>
    <row r="2281" spans="1:38">
      <c r="A2281" s="1">
        <v>2280</v>
      </c>
      <c r="B2281" s="101" t="s">
        <v>1396</v>
      </c>
      <c r="C2281" t="s">
        <v>3</v>
      </c>
      <c r="D2281" t="s">
        <v>7</v>
      </c>
      <c r="E2281" t="s">
        <v>115</v>
      </c>
      <c r="F2281" t="s">
        <v>137</v>
      </c>
      <c r="G2281" t="s">
        <v>152</v>
      </c>
      <c r="H2281" t="s">
        <v>310</v>
      </c>
      <c r="I2281" s="1">
        <v>1.839524507522583</v>
      </c>
      <c r="J2281" s="1">
        <v>2.8796591758728027</v>
      </c>
      <c r="K2281" s="1">
        <v>1</v>
      </c>
      <c r="L2281" t="s">
        <v>456</v>
      </c>
      <c r="M2281" t="s">
        <v>461</v>
      </c>
      <c r="N2281" t="s">
        <v>610</v>
      </c>
      <c r="O2281" t="s">
        <v>780</v>
      </c>
      <c r="P2281" t="s">
        <v>459</v>
      </c>
      <c r="Q2281" t="s">
        <v>849</v>
      </c>
      <c r="R2281" t="s">
        <v>853</v>
      </c>
      <c r="S2281" t="s">
        <v>860</v>
      </c>
      <c r="T2281" t="s">
        <v>864</v>
      </c>
      <c r="U2281" t="s">
        <v>867</v>
      </c>
      <c r="V2281" s="1"/>
      <c r="W2281" s="1"/>
      <c r="X2281" s="1">
        <v>-1.1000000000000001</v>
      </c>
      <c r="Y2281" s="1">
        <v>0.5092592592592593</v>
      </c>
      <c r="Z2281" t="s">
        <v>876</v>
      </c>
      <c r="AA2281" s="1">
        <v>10</v>
      </c>
      <c r="AB2281" t="s">
        <v>881</v>
      </c>
      <c r="AC2281" t="s">
        <v>913</v>
      </c>
      <c r="AD2281" t="s">
        <v>918</v>
      </c>
      <c r="AE2281" t="s">
        <v>921</v>
      </c>
      <c r="AF2281" s="1">
        <v>1970</v>
      </c>
      <c r="AG2281" s="1">
        <v>2017</v>
      </c>
      <c r="AH2281" s="67">
        <f t="shared" si="175"/>
        <v>-0.3819896497531165</v>
      </c>
      <c r="AI2281" s="67">
        <f t="shared" si="179"/>
        <v>0.17684706007088727</v>
      </c>
      <c r="AJ2281" s="67">
        <f t="shared" si="176"/>
        <v>-0.72860988749205546</v>
      </c>
      <c r="AK2281" s="67">
        <f t="shared" si="177"/>
        <v>-3.5369412014177481E-2</v>
      </c>
      <c r="AL2281" s="69">
        <f t="shared" si="178"/>
        <v>1</v>
      </c>
    </row>
    <row r="2282" spans="1:38">
      <c r="A2282" s="1">
        <v>2281</v>
      </c>
      <c r="B2282" s="101" t="s">
        <v>1396</v>
      </c>
      <c r="C2282" t="s">
        <v>3</v>
      </c>
      <c r="D2282" t="s">
        <v>7</v>
      </c>
      <c r="E2282" t="s">
        <v>115</v>
      </c>
      <c r="F2282" t="s">
        <v>137</v>
      </c>
      <c r="G2282" t="s">
        <v>152</v>
      </c>
      <c r="H2282" t="s">
        <v>310</v>
      </c>
      <c r="I2282" s="1">
        <v>1.839524507522583</v>
      </c>
      <c r="J2282" s="1">
        <v>2.8796591758728027</v>
      </c>
      <c r="K2282" s="1">
        <v>1</v>
      </c>
      <c r="L2282" t="s">
        <v>456</v>
      </c>
      <c r="M2282" t="s">
        <v>462</v>
      </c>
      <c r="N2282" t="s">
        <v>611</v>
      </c>
      <c r="O2282" t="s">
        <v>780</v>
      </c>
      <c r="P2282" t="s">
        <v>459</v>
      </c>
      <c r="Q2282" t="s">
        <v>849</v>
      </c>
      <c r="R2282" t="s">
        <v>853</v>
      </c>
      <c r="S2282" t="s">
        <v>860</v>
      </c>
      <c r="T2282" t="s">
        <v>864</v>
      </c>
      <c r="U2282" t="s">
        <v>867</v>
      </c>
      <c r="V2282" s="1"/>
      <c r="W2282" s="1"/>
      <c r="X2282" s="1">
        <v>-0.18</v>
      </c>
      <c r="Y2282" s="1">
        <v>0.48648648648648646</v>
      </c>
      <c r="Z2282" t="s">
        <v>876</v>
      </c>
      <c r="AA2282" s="1">
        <v>10</v>
      </c>
      <c r="AB2282" t="s">
        <v>881</v>
      </c>
      <c r="AC2282" t="s">
        <v>913</v>
      </c>
      <c r="AD2282" t="s">
        <v>918</v>
      </c>
      <c r="AE2282" t="s">
        <v>921</v>
      </c>
      <c r="AF2282" s="1">
        <v>1970</v>
      </c>
      <c r="AG2282" s="1">
        <v>2017</v>
      </c>
      <c r="AH2282" s="67">
        <f t="shared" si="175"/>
        <v>-6.2507397232328149E-2</v>
      </c>
      <c r="AI2282" s="67">
        <f t="shared" si="179"/>
        <v>0.16893891143872472</v>
      </c>
      <c r="AJ2282" s="67">
        <f t="shared" si="176"/>
        <v>-0.39362766365222857</v>
      </c>
      <c r="AK2282" s="67">
        <f t="shared" si="177"/>
        <v>0.26861286918757232</v>
      </c>
      <c r="AL2282" s="69">
        <f t="shared" si="178"/>
        <v>1</v>
      </c>
    </row>
    <row r="2283" spans="1:38">
      <c r="A2283" s="1">
        <v>2282</v>
      </c>
      <c r="B2283" s="101" t="s">
        <v>1396</v>
      </c>
      <c r="C2283" t="s">
        <v>3</v>
      </c>
      <c r="D2283" t="s">
        <v>7</v>
      </c>
      <c r="E2283" t="s">
        <v>115</v>
      </c>
      <c r="F2283" t="s">
        <v>137</v>
      </c>
      <c r="G2283" t="s">
        <v>152</v>
      </c>
      <c r="H2283" t="s">
        <v>310</v>
      </c>
      <c r="I2283" s="1">
        <v>1.839524507522583</v>
      </c>
      <c r="J2283" s="1">
        <v>2.8796591758728027</v>
      </c>
      <c r="K2283" s="1">
        <v>1</v>
      </c>
      <c r="L2283" t="s">
        <v>456</v>
      </c>
      <c r="M2283" t="s">
        <v>462</v>
      </c>
      <c r="N2283" t="s">
        <v>612</v>
      </c>
      <c r="O2283" t="s">
        <v>780</v>
      </c>
      <c r="P2283" t="s">
        <v>459</v>
      </c>
      <c r="Q2283" t="s">
        <v>849</v>
      </c>
      <c r="R2283" t="s">
        <v>853</v>
      </c>
      <c r="S2283" t="s">
        <v>860</v>
      </c>
      <c r="T2283" t="s">
        <v>864</v>
      </c>
      <c r="U2283" t="s">
        <v>867</v>
      </c>
      <c r="V2283" s="1"/>
      <c r="W2283" s="1"/>
      <c r="X2283" s="1">
        <v>0.02</v>
      </c>
      <c r="Y2283" s="1">
        <v>0.33333333333333337</v>
      </c>
      <c r="Z2283" t="s">
        <v>876</v>
      </c>
      <c r="AA2283" s="1">
        <v>10</v>
      </c>
      <c r="AB2283" t="s">
        <v>881</v>
      </c>
      <c r="AC2283" t="s">
        <v>913</v>
      </c>
      <c r="AD2283" t="s">
        <v>918</v>
      </c>
      <c r="AE2283" t="s">
        <v>921</v>
      </c>
      <c r="AF2283" s="1">
        <v>1970</v>
      </c>
      <c r="AG2283" s="1">
        <v>2017</v>
      </c>
      <c r="AH2283" s="67">
        <f t="shared" si="175"/>
        <v>6.9452663591475731E-3</v>
      </c>
      <c r="AI2283" s="67">
        <f t="shared" si="179"/>
        <v>0.11575443931912623</v>
      </c>
      <c r="AJ2283" s="67">
        <f t="shared" si="176"/>
        <v>-0.21993343470633983</v>
      </c>
      <c r="AK2283" s="67">
        <f t="shared" si="177"/>
        <v>0.23382396742463499</v>
      </c>
      <c r="AL2283" s="69">
        <f t="shared" si="178"/>
        <v>1</v>
      </c>
    </row>
    <row r="2284" spans="1:38">
      <c r="A2284" s="1">
        <v>2283</v>
      </c>
      <c r="B2284" s="101" t="s">
        <v>1396</v>
      </c>
      <c r="C2284" t="s">
        <v>3</v>
      </c>
      <c r="D2284" t="s">
        <v>7</v>
      </c>
      <c r="E2284" t="s">
        <v>115</v>
      </c>
      <c r="F2284" t="s">
        <v>137</v>
      </c>
      <c r="G2284" t="s">
        <v>152</v>
      </c>
      <c r="H2284" t="s">
        <v>310</v>
      </c>
      <c r="I2284" s="1">
        <v>1.839524507522583</v>
      </c>
      <c r="J2284" s="1">
        <v>2.8796591758728027</v>
      </c>
      <c r="K2284" s="1">
        <v>1</v>
      </c>
      <c r="L2284" t="s">
        <v>456</v>
      </c>
      <c r="M2284" t="s">
        <v>478</v>
      </c>
      <c r="N2284" t="s">
        <v>613</v>
      </c>
      <c r="O2284" t="s">
        <v>780</v>
      </c>
      <c r="P2284" t="s">
        <v>459</v>
      </c>
      <c r="Q2284" t="s">
        <v>850</v>
      </c>
      <c r="R2284" t="s">
        <v>853</v>
      </c>
      <c r="S2284" t="s">
        <v>861</v>
      </c>
      <c r="T2284" t="s">
        <v>864</v>
      </c>
      <c r="U2284" t="s">
        <v>867</v>
      </c>
      <c r="V2284" s="1"/>
      <c r="W2284" s="1"/>
      <c r="X2284" s="1">
        <v>-0.76</v>
      </c>
      <c r="Y2284" s="1">
        <v>0.34234234234234234</v>
      </c>
      <c r="Z2284" t="s">
        <v>876</v>
      </c>
      <c r="AA2284" s="1">
        <v>10</v>
      </c>
      <c r="AB2284" t="s">
        <v>881</v>
      </c>
      <c r="AC2284" t="s">
        <v>913</v>
      </c>
      <c r="AD2284" t="s">
        <v>918</v>
      </c>
      <c r="AE2284" t="s">
        <v>921</v>
      </c>
      <c r="AF2284" s="1">
        <v>1970</v>
      </c>
      <c r="AG2284" s="1">
        <v>2017</v>
      </c>
      <c r="AH2284" s="67">
        <f t="shared" si="175"/>
        <v>-0.26392012164760775</v>
      </c>
      <c r="AI2284" s="67">
        <f t="shared" si="179"/>
        <v>0.11888293767910259</v>
      </c>
      <c r="AJ2284" s="67">
        <f t="shared" si="176"/>
        <v>-0.49693067949864883</v>
      </c>
      <c r="AK2284" s="67">
        <f t="shared" si="177"/>
        <v>-3.0909563796566675E-2</v>
      </c>
      <c r="AL2284" s="69">
        <f t="shared" si="178"/>
        <v>1</v>
      </c>
    </row>
    <row r="2285" spans="1:38">
      <c r="A2285" s="1">
        <v>2284</v>
      </c>
      <c r="B2285" s="101" t="s">
        <v>1396</v>
      </c>
      <c r="C2285" t="s">
        <v>3</v>
      </c>
      <c r="D2285" t="s">
        <v>7</v>
      </c>
      <c r="E2285" t="s">
        <v>115</v>
      </c>
      <c r="F2285" t="s">
        <v>137</v>
      </c>
      <c r="G2285" t="s">
        <v>152</v>
      </c>
      <c r="H2285" t="s">
        <v>310</v>
      </c>
      <c r="I2285" s="1">
        <v>1.839524507522583</v>
      </c>
      <c r="J2285" s="1">
        <v>2.8796591758728027</v>
      </c>
      <c r="K2285" s="1">
        <v>1</v>
      </c>
      <c r="L2285" t="s">
        <v>457</v>
      </c>
      <c r="M2285" t="s">
        <v>472</v>
      </c>
      <c r="N2285" t="s">
        <v>614</v>
      </c>
      <c r="O2285" t="s">
        <v>780</v>
      </c>
      <c r="P2285" t="s">
        <v>459</v>
      </c>
      <c r="Q2285" t="s">
        <v>849</v>
      </c>
      <c r="R2285" t="s">
        <v>853</v>
      </c>
      <c r="S2285" t="s">
        <v>860</v>
      </c>
      <c r="T2285" t="s">
        <v>864</v>
      </c>
      <c r="U2285" t="s">
        <v>867</v>
      </c>
      <c r="V2285" s="1"/>
      <c r="W2285" s="1"/>
      <c r="X2285" s="1">
        <v>-0.42</v>
      </c>
      <c r="Y2285" s="1">
        <v>0.97674418604651159</v>
      </c>
      <c r="Z2285" t="s">
        <v>876</v>
      </c>
      <c r="AA2285" s="1">
        <v>10</v>
      </c>
      <c r="AB2285" t="s">
        <v>881</v>
      </c>
      <c r="AC2285" t="s">
        <v>913</v>
      </c>
      <c r="AD2285" t="s">
        <v>918</v>
      </c>
      <c r="AE2285" t="s">
        <v>921</v>
      </c>
      <c r="AF2285" s="1">
        <v>1970</v>
      </c>
      <c r="AG2285" s="1">
        <v>2017</v>
      </c>
      <c r="AH2285" s="67">
        <f t="shared" si="175"/>
        <v>-0.14585059354209901</v>
      </c>
      <c r="AI2285" s="67">
        <f t="shared" si="179"/>
        <v>0.33918742684209074</v>
      </c>
      <c r="AJ2285" s="67">
        <f t="shared" si="176"/>
        <v>-0.81065795015259678</v>
      </c>
      <c r="AK2285" s="67">
        <f t="shared" si="177"/>
        <v>0.51895676306839889</v>
      </c>
      <c r="AL2285" s="69">
        <f t="shared" si="178"/>
        <v>1</v>
      </c>
    </row>
    <row r="2286" spans="1:38">
      <c r="A2286" s="1">
        <v>2285</v>
      </c>
      <c r="B2286" s="101" t="s">
        <v>1396</v>
      </c>
      <c r="C2286" t="s">
        <v>3</v>
      </c>
      <c r="D2286" t="s">
        <v>7</v>
      </c>
      <c r="E2286" t="s">
        <v>115</v>
      </c>
      <c r="F2286" t="s">
        <v>137</v>
      </c>
      <c r="G2286" t="s">
        <v>152</v>
      </c>
      <c r="H2286" t="s">
        <v>310</v>
      </c>
      <c r="I2286" s="1">
        <v>1.839524507522583</v>
      </c>
      <c r="J2286" s="1">
        <v>2.8796591758728027</v>
      </c>
      <c r="K2286" s="1">
        <v>1</v>
      </c>
      <c r="L2286" t="s">
        <v>457</v>
      </c>
      <c r="M2286" t="s">
        <v>467</v>
      </c>
      <c r="N2286" t="s">
        <v>615</v>
      </c>
      <c r="O2286" t="s">
        <v>780</v>
      </c>
      <c r="P2286" t="s">
        <v>459</v>
      </c>
      <c r="Q2286" t="s">
        <v>851</v>
      </c>
      <c r="R2286" t="s">
        <v>854</v>
      </c>
      <c r="S2286" t="s">
        <v>860</v>
      </c>
      <c r="T2286" t="s">
        <v>864</v>
      </c>
      <c r="U2286" t="s">
        <v>867</v>
      </c>
      <c r="V2286" s="1">
        <v>1.03E-2</v>
      </c>
      <c r="W2286" s="1">
        <v>0.11799999999999999</v>
      </c>
      <c r="X2286" s="1">
        <v>0.1</v>
      </c>
      <c r="Y2286" s="1">
        <v>0.5</v>
      </c>
      <c r="Z2286" t="s">
        <v>876</v>
      </c>
      <c r="AA2286" s="1">
        <v>10</v>
      </c>
      <c r="AB2286" t="s">
        <v>881</v>
      </c>
      <c r="AC2286" t="s">
        <v>913</v>
      </c>
      <c r="AD2286" t="s">
        <v>918</v>
      </c>
      <c r="AE2286" t="s">
        <v>921</v>
      </c>
      <c r="AF2286" s="1">
        <v>1970</v>
      </c>
      <c r="AG2286" s="1">
        <v>2017</v>
      </c>
      <c r="AH2286" s="67">
        <f t="shared" si="175"/>
        <v>3.4726331795737864E-2</v>
      </c>
      <c r="AI2286" s="67">
        <f t="shared" si="179"/>
        <v>0.17363165897868932</v>
      </c>
      <c r="AJ2286" s="67">
        <f t="shared" si="176"/>
        <v>-0.30559171980249317</v>
      </c>
      <c r="AK2286" s="67">
        <f t="shared" si="177"/>
        <v>0.37504438339396889</v>
      </c>
      <c r="AL2286" s="69">
        <f t="shared" si="178"/>
        <v>1</v>
      </c>
    </row>
    <row r="2287" spans="1:38">
      <c r="A2287" s="1">
        <v>2286</v>
      </c>
      <c r="B2287" s="101" t="s">
        <v>1396</v>
      </c>
      <c r="C2287" t="s">
        <v>3</v>
      </c>
      <c r="D2287" t="s">
        <v>7</v>
      </c>
      <c r="E2287" t="s">
        <v>115</v>
      </c>
      <c r="F2287" t="s">
        <v>137</v>
      </c>
      <c r="G2287" t="s">
        <v>152</v>
      </c>
      <c r="H2287" t="s">
        <v>310</v>
      </c>
      <c r="I2287" s="1">
        <v>1.839524507522583</v>
      </c>
      <c r="J2287" s="1">
        <v>2.8796591758728027</v>
      </c>
      <c r="K2287" s="1">
        <v>1</v>
      </c>
      <c r="L2287" t="s">
        <v>456</v>
      </c>
      <c r="M2287" t="s">
        <v>461</v>
      </c>
      <c r="N2287" t="s">
        <v>610</v>
      </c>
      <c r="O2287" t="s">
        <v>780</v>
      </c>
      <c r="P2287" t="s">
        <v>459</v>
      </c>
      <c r="Q2287" t="s">
        <v>849</v>
      </c>
      <c r="R2287" t="s">
        <v>853</v>
      </c>
      <c r="S2287" t="s">
        <v>860</v>
      </c>
      <c r="T2287" t="s">
        <v>865</v>
      </c>
      <c r="U2287" t="s">
        <v>869</v>
      </c>
      <c r="V2287" s="1"/>
      <c r="W2287" s="1"/>
      <c r="X2287" s="1">
        <v>-0.13</v>
      </c>
      <c r="Y2287" s="1">
        <v>0.38235294117647056</v>
      </c>
      <c r="Z2287" t="s">
        <v>876</v>
      </c>
      <c r="AA2287" s="1">
        <v>10</v>
      </c>
      <c r="AB2287" t="s">
        <v>881</v>
      </c>
      <c r="AC2287" t="s">
        <v>913</v>
      </c>
      <c r="AD2287" t="s">
        <v>918</v>
      </c>
      <c r="AE2287" t="s">
        <v>921</v>
      </c>
      <c r="AF2287" s="1">
        <v>1970</v>
      </c>
      <c r="AG2287" s="1">
        <v>2017</v>
      </c>
      <c r="AH2287" s="67">
        <f t="shared" si="175"/>
        <v>-4.5144231334459224E-2</v>
      </c>
      <c r="AI2287" s="67">
        <f t="shared" si="179"/>
        <v>0.13277715098370357</v>
      </c>
      <c r="AJ2287" s="67">
        <f t="shared" si="176"/>
        <v>-0.30538744726251821</v>
      </c>
      <c r="AK2287" s="67">
        <f t="shared" si="177"/>
        <v>0.21509898459359977</v>
      </c>
      <c r="AL2287" s="69">
        <f t="shared" si="178"/>
        <v>1</v>
      </c>
    </row>
    <row r="2288" spans="1:38">
      <c r="A2288" s="1">
        <v>2287</v>
      </c>
      <c r="B2288" s="101" t="s">
        <v>1396</v>
      </c>
      <c r="C2288" t="s">
        <v>3</v>
      </c>
      <c r="D2288" t="s">
        <v>7</v>
      </c>
      <c r="E2288" t="s">
        <v>115</v>
      </c>
      <c r="F2288" t="s">
        <v>137</v>
      </c>
      <c r="G2288" t="s">
        <v>152</v>
      </c>
      <c r="H2288" t="s">
        <v>310</v>
      </c>
      <c r="I2288" s="1">
        <v>1.839524507522583</v>
      </c>
      <c r="J2288" s="1">
        <v>2.8796591758728027</v>
      </c>
      <c r="K2288" s="1">
        <v>1</v>
      </c>
      <c r="L2288" t="s">
        <v>456</v>
      </c>
      <c r="M2288" t="s">
        <v>462</v>
      </c>
      <c r="N2288" t="s">
        <v>611</v>
      </c>
      <c r="O2288" t="s">
        <v>780</v>
      </c>
      <c r="P2288" t="s">
        <v>459</v>
      </c>
      <c r="Q2288" t="s">
        <v>849</v>
      </c>
      <c r="R2288" t="s">
        <v>853</v>
      </c>
      <c r="S2288" t="s">
        <v>860</v>
      </c>
      <c r="T2288" t="s">
        <v>865</v>
      </c>
      <c r="U2288" t="s">
        <v>869</v>
      </c>
      <c r="V2288" s="1"/>
      <c r="W2288" s="1"/>
      <c r="X2288" s="1">
        <v>-0.46</v>
      </c>
      <c r="Y2288" s="1">
        <v>0.63888888888888895</v>
      </c>
      <c r="Z2288" t="s">
        <v>876</v>
      </c>
      <c r="AA2288" s="1">
        <v>10</v>
      </c>
      <c r="AB2288" t="s">
        <v>881</v>
      </c>
      <c r="AC2288" t="s">
        <v>913</v>
      </c>
      <c r="AD2288" t="s">
        <v>918</v>
      </c>
      <c r="AE2288" t="s">
        <v>921</v>
      </c>
      <c r="AF2288" s="1">
        <v>1970</v>
      </c>
      <c r="AG2288" s="1">
        <v>2017</v>
      </c>
      <c r="AH2288" s="67">
        <f t="shared" si="175"/>
        <v>-0.15974112626039419</v>
      </c>
      <c r="AI2288" s="67">
        <f t="shared" si="179"/>
        <v>0.2218626753616586</v>
      </c>
      <c r="AJ2288" s="67">
        <f t="shared" si="176"/>
        <v>-0.59459196996924502</v>
      </c>
      <c r="AK2288" s="67">
        <f t="shared" si="177"/>
        <v>0.27510971744845669</v>
      </c>
      <c r="AL2288" s="69">
        <f t="shared" si="178"/>
        <v>1</v>
      </c>
    </row>
    <row r="2289" spans="1:38">
      <c r="A2289" s="1">
        <v>2288</v>
      </c>
      <c r="B2289" s="101" t="s">
        <v>1396</v>
      </c>
      <c r="C2289" t="s">
        <v>3</v>
      </c>
      <c r="D2289" t="s">
        <v>7</v>
      </c>
      <c r="E2289" t="s">
        <v>115</v>
      </c>
      <c r="F2289" t="s">
        <v>137</v>
      </c>
      <c r="G2289" t="s">
        <v>152</v>
      </c>
      <c r="H2289" t="s">
        <v>310</v>
      </c>
      <c r="I2289" s="1">
        <v>1.839524507522583</v>
      </c>
      <c r="J2289" s="1">
        <v>2.8796591758728027</v>
      </c>
      <c r="K2289" s="1">
        <v>1</v>
      </c>
      <c r="L2289" t="s">
        <v>456</v>
      </c>
      <c r="M2289" t="s">
        <v>462</v>
      </c>
      <c r="N2289" t="s">
        <v>612</v>
      </c>
      <c r="O2289" t="s">
        <v>780</v>
      </c>
      <c r="P2289" t="s">
        <v>459</v>
      </c>
      <c r="Q2289" t="s">
        <v>849</v>
      </c>
      <c r="R2289" t="s">
        <v>853</v>
      </c>
      <c r="S2289" t="s">
        <v>860</v>
      </c>
      <c r="T2289" t="s">
        <v>865</v>
      </c>
      <c r="U2289" t="s">
        <v>869</v>
      </c>
      <c r="V2289" s="1"/>
      <c r="W2289" s="1"/>
      <c r="X2289" s="1">
        <v>0.38</v>
      </c>
      <c r="Y2289" s="1">
        <v>0.38383838383838387</v>
      </c>
      <c r="Z2289" t="s">
        <v>876</v>
      </c>
      <c r="AA2289" s="1">
        <v>10</v>
      </c>
      <c r="AB2289" t="s">
        <v>881</v>
      </c>
      <c r="AC2289" t="s">
        <v>913</v>
      </c>
      <c r="AD2289" t="s">
        <v>918</v>
      </c>
      <c r="AE2289" t="s">
        <v>921</v>
      </c>
      <c r="AF2289" s="1">
        <v>1970</v>
      </c>
      <c r="AG2289" s="1">
        <v>2017</v>
      </c>
      <c r="AH2289" s="67">
        <f t="shared" si="175"/>
        <v>0.13196006082380388</v>
      </c>
      <c r="AI2289" s="67">
        <f t="shared" si="179"/>
        <v>0.13329299073111503</v>
      </c>
      <c r="AJ2289" s="67">
        <f t="shared" si="176"/>
        <v>-0.12929420100918157</v>
      </c>
      <c r="AK2289" s="67">
        <f t="shared" si="177"/>
        <v>0.39321432265678935</v>
      </c>
      <c r="AL2289" s="69">
        <f t="shared" si="178"/>
        <v>1</v>
      </c>
    </row>
    <row r="2290" spans="1:38">
      <c r="A2290" s="1">
        <v>2289</v>
      </c>
      <c r="B2290" s="101" t="s">
        <v>1396</v>
      </c>
      <c r="C2290" t="s">
        <v>3</v>
      </c>
      <c r="D2290" t="s">
        <v>7</v>
      </c>
      <c r="E2290" t="s">
        <v>115</v>
      </c>
      <c r="F2290" t="s">
        <v>137</v>
      </c>
      <c r="G2290" t="s">
        <v>152</v>
      </c>
      <c r="H2290" t="s">
        <v>310</v>
      </c>
      <c r="I2290" s="1">
        <v>1.839524507522583</v>
      </c>
      <c r="J2290" s="1">
        <v>2.8796591758728027</v>
      </c>
      <c r="K2290" s="1">
        <v>1</v>
      </c>
      <c r="L2290" t="s">
        <v>456</v>
      </c>
      <c r="M2290" t="s">
        <v>478</v>
      </c>
      <c r="N2290" t="s">
        <v>613</v>
      </c>
      <c r="O2290" t="s">
        <v>780</v>
      </c>
      <c r="P2290" t="s">
        <v>459</v>
      </c>
      <c r="Q2290" t="s">
        <v>850</v>
      </c>
      <c r="R2290" t="s">
        <v>853</v>
      </c>
      <c r="S2290" t="s">
        <v>861</v>
      </c>
      <c r="T2290" t="s">
        <v>865</v>
      </c>
      <c r="U2290" t="s">
        <v>869</v>
      </c>
      <c r="V2290" s="1"/>
      <c r="W2290" s="1"/>
      <c r="X2290" s="1">
        <v>-0.9</v>
      </c>
      <c r="Y2290" s="1">
        <v>1.0344827586206897</v>
      </c>
      <c r="Z2290" t="s">
        <v>876</v>
      </c>
      <c r="AA2290" s="1">
        <v>10</v>
      </c>
      <c r="AB2290" t="s">
        <v>881</v>
      </c>
      <c r="AC2290" t="s">
        <v>913</v>
      </c>
      <c r="AD2290" t="s">
        <v>918</v>
      </c>
      <c r="AE2290" t="s">
        <v>921</v>
      </c>
      <c r="AF2290" s="1">
        <v>1970</v>
      </c>
      <c r="AG2290" s="1">
        <v>2017</v>
      </c>
      <c r="AH2290" s="67">
        <f t="shared" si="175"/>
        <v>-0.31253698616164077</v>
      </c>
      <c r="AI2290" s="67">
        <f t="shared" si="179"/>
        <v>0.35923791512832276</v>
      </c>
      <c r="AJ2290" s="67">
        <f t="shared" si="176"/>
        <v>-1.0166432998131534</v>
      </c>
      <c r="AK2290" s="67">
        <f t="shared" si="177"/>
        <v>0.39156932748987178</v>
      </c>
      <c r="AL2290" s="69">
        <f t="shared" si="178"/>
        <v>1</v>
      </c>
    </row>
    <row r="2291" spans="1:38">
      <c r="A2291" s="1">
        <v>2290</v>
      </c>
      <c r="B2291" s="101" t="s">
        <v>1396</v>
      </c>
      <c r="C2291" t="s">
        <v>3</v>
      </c>
      <c r="D2291" t="s">
        <v>7</v>
      </c>
      <c r="E2291" t="s">
        <v>115</v>
      </c>
      <c r="F2291" t="s">
        <v>137</v>
      </c>
      <c r="G2291" t="s">
        <v>152</v>
      </c>
      <c r="H2291" t="s">
        <v>310</v>
      </c>
      <c r="I2291" s="1">
        <v>1.839524507522583</v>
      </c>
      <c r="J2291" s="1">
        <v>2.8796591758728027</v>
      </c>
      <c r="K2291" s="1">
        <v>1</v>
      </c>
      <c r="L2291" t="s">
        <v>457</v>
      </c>
      <c r="M2291" t="s">
        <v>472</v>
      </c>
      <c r="N2291" t="s">
        <v>614</v>
      </c>
      <c r="O2291" t="s">
        <v>780</v>
      </c>
      <c r="P2291" t="s">
        <v>459</v>
      </c>
      <c r="Q2291" t="s">
        <v>849</v>
      </c>
      <c r="R2291" t="s">
        <v>853</v>
      </c>
      <c r="S2291" t="s">
        <v>860</v>
      </c>
      <c r="T2291" t="s">
        <v>865</v>
      </c>
      <c r="U2291" t="s">
        <v>869</v>
      </c>
      <c r="V2291" s="1"/>
      <c r="W2291" s="1"/>
      <c r="X2291" s="1">
        <v>-0.28000000000000003</v>
      </c>
      <c r="Y2291" s="1">
        <v>1.1666666666666667</v>
      </c>
      <c r="Z2291" t="s">
        <v>876</v>
      </c>
      <c r="AA2291" s="1">
        <v>10</v>
      </c>
      <c r="AB2291" t="s">
        <v>881</v>
      </c>
      <c r="AC2291" t="s">
        <v>913</v>
      </c>
      <c r="AD2291" t="s">
        <v>918</v>
      </c>
      <c r="AE2291" t="s">
        <v>921</v>
      </c>
      <c r="AF2291" s="1">
        <v>1970</v>
      </c>
      <c r="AG2291" s="1">
        <v>2017</v>
      </c>
      <c r="AH2291" s="67">
        <f t="shared" si="175"/>
        <v>-9.7233729028066027E-2</v>
      </c>
      <c r="AI2291" s="67">
        <f t="shared" si="179"/>
        <v>0.40514053761694174</v>
      </c>
      <c r="AJ2291" s="67">
        <f t="shared" si="176"/>
        <v>-0.89130918275727189</v>
      </c>
      <c r="AK2291" s="67">
        <f t="shared" si="177"/>
        <v>0.69684172470113981</v>
      </c>
      <c r="AL2291" s="69">
        <f t="shared" si="178"/>
        <v>1</v>
      </c>
    </row>
    <row r="2292" spans="1:38">
      <c r="A2292" s="1">
        <v>2291</v>
      </c>
      <c r="B2292" s="101" t="s">
        <v>1396</v>
      </c>
      <c r="C2292" t="s">
        <v>3</v>
      </c>
      <c r="D2292" t="s">
        <v>7</v>
      </c>
      <c r="E2292" t="s">
        <v>115</v>
      </c>
      <c r="F2292" t="s">
        <v>137</v>
      </c>
      <c r="G2292" t="s">
        <v>152</v>
      </c>
      <c r="H2292" t="s">
        <v>310</v>
      </c>
      <c r="I2292" s="1">
        <v>1.839524507522583</v>
      </c>
      <c r="J2292" s="1">
        <v>2.8796591758728027</v>
      </c>
      <c r="K2292" s="1">
        <v>1</v>
      </c>
      <c r="L2292" t="s">
        <v>457</v>
      </c>
      <c r="M2292" t="s">
        <v>467</v>
      </c>
      <c r="N2292" t="s">
        <v>615</v>
      </c>
      <c r="O2292" t="s">
        <v>780</v>
      </c>
      <c r="P2292" t="s">
        <v>459</v>
      </c>
      <c r="Q2292" t="s">
        <v>851</v>
      </c>
      <c r="R2292" t="s">
        <v>854</v>
      </c>
      <c r="S2292" t="s">
        <v>860</v>
      </c>
      <c r="T2292" t="s">
        <v>865</v>
      </c>
      <c r="U2292" t="s">
        <v>869</v>
      </c>
      <c r="V2292" s="1">
        <v>0.01</v>
      </c>
      <c r="W2292" s="1">
        <v>0.11799999999999999</v>
      </c>
      <c r="X2292" s="1">
        <v>7.0000000000000007E-2</v>
      </c>
      <c r="Y2292" s="1">
        <v>1.1666666666666667</v>
      </c>
      <c r="Z2292" t="s">
        <v>876</v>
      </c>
      <c r="AA2292" s="1">
        <v>10</v>
      </c>
      <c r="AB2292" t="s">
        <v>881</v>
      </c>
      <c r="AC2292" t="s">
        <v>913</v>
      </c>
      <c r="AD2292" t="s">
        <v>918</v>
      </c>
      <c r="AE2292" t="s">
        <v>921</v>
      </c>
      <c r="AF2292" s="1">
        <v>1970</v>
      </c>
      <c r="AG2292" s="1">
        <v>2017</v>
      </c>
      <c r="AH2292" s="67">
        <f t="shared" si="175"/>
        <v>2.4308432257016507E-2</v>
      </c>
      <c r="AI2292" s="67">
        <f t="shared" si="179"/>
        <v>0.40514053761694174</v>
      </c>
      <c r="AJ2292" s="67">
        <f t="shared" si="176"/>
        <v>-0.76976702147218934</v>
      </c>
      <c r="AK2292" s="67">
        <f t="shared" si="177"/>
        <v>0.81838388598622236</v>
      </c>
      <c r="AL2292" s="69">
        <f t="shared" si="178"/>
        <v>1</v>
      </c>
    </row>
    <row r="2293" spans="1:38">
      <c r="A2293" s="1">
        <v>2292</v>
      </c>
      <c r="B2293" s="101" t="s">
        <v>1396</v>
      </c>
      <c r="C2293" t="s">
        <v>3</v>
      </c>
      <c r="D2293" t="s">
        <v>7</v>
      </c>
      <c r="E2293" t="s">
        <v>115</v>
      </c>
      <c r="F2293" t="s">
        <v>137</v>
      </c>
      <c r="G2293" t="s">
        <v>152</v>
      </c>
      <c r="H2293" t="s">
        <v>310</v>
      </c>
      <c r="I2293" s="1">
        <v>1.839524507522583</v>
      </c>
      <c r="J2293" s="1">
        <v>2.8796591758728027</v>
      </c>
      <c r="K2293" s="1">
        <v>1</v>
      </c>
      <c r="L2293" t="s">
        <v>456</v>
      </c>
      <c r="M2293" t="s">
        <v>461</v>
      </c>
      <c r="N2293" t="s">
        <v>610</v>
      </c>
      <c r="O2293" t="s">
        <v>780</v>
      </c>
      <c r="P2293" t="s">
        <v>459</v>
      </c>
      <c r="Q2293" t="s">
        <v>849</v>
      </c>
      <c r="R2293" t="s">
        <v>853</v>
      </c>
      <c r="S2293" t="s">
        <v>860</v>
      </c>
      <c r="T2293" t="s">
        <v>864</v>
      </c>
      <c r="U2293" t="s">
        <v>867</v>
      </c>
      <c r="V2293" s="1"/>
      <c r="W2293" s="1"/>
      <c r="X2293" s="1">
        <v>-1.06</v>
      </c>
      <c r="Y2293" s="1">
        <v>0.415686274509804</v>
      </c>
      <c r="Z2293" t="s">
        <v>876</v>
      </c>
      <c r="AA2293" s="1">
        <v>10</v>
      </c>
      <c r="AB2293" t="s">
        <v>881</v>
      </c>
      <c r="AC2293" t="s">
        <v>913</v>
      </c>
      <c r="AD2293" t="s">
        <v>918</v>
      </c>
      <c r="AE2293" t="s">
        <v>921</v>
      </c>
      <c r="AF2293" s="1">
        <v>1970</v>
      </c>
      <c r="AG2293" s="1">
        <v>2017</v>
      </c>
      <c r="AH2293" s="67">
        <f t="shared" si="175"/>
        <v>-0.36809911703482134</v>
      </c>
      <c r="AI2293" s="67">
        <f t="shared" si="179"/>
        <v>0.14435259491561625</v>
      </c>
      <c r="AJ2293" s="67">
        <f t="shared" si="176"/>
        <v>-0.65103020306942927</v>
      </c>
      <c r="AK2293" s="67">
        <f t="shared" si="177"/>
        <v>-8.5168031000213473E-2</v>
      </c>
      <c r="AL2293" s="69">
        <f t="shared" si="178"/>
        <v>1</v>
      </c>
    </row>
    <row r="2294" spans="1:38">
      <c r="A2294" s="1">
        <v>2293</v>
      </c>
      <c r="B2294" s="101" t="s">
        <v>1396</v>
      </c>
      <c r="C2294" t="s">
        <v>3</v>
      </c>
      <c r="D2294" t="s">
        <v>7</v>
      </c>
      <c r="E2294" t="s">
        <v>115</v>
      </c>
      <c r="F2294" t="s">
        <v>137</v>
      </c>
      <c r="G2294" t="s">
        <v>152</v>
      </c>
      <c r="H2294" t="s">
        <v>310</v>
      </c>
      <c r="I2294" s="1">
        <v>1.839524507522583</v>
      </c>
      <c r="J2294" s="1">
        <v>2.8796591758728027</v>
      </c>
      <c r="K2294" s="1">
        <v>1</v>
      </c>
      <c r="L2294" t="s">
        <v>456</v>
      </c>
      <c r="M2294" t="s">
        <v>462</v>
      </c>
      <c r="N2294" t="s">
        <v>611</v>
      </c>
      <c r="O2294" t="s">
        <v>780</v>
      </c>
      <c r="P2294" t="s">
        <v>459</v>
      </c>
      <c r="Q2294" t="s">
        <v>849</v>
      </c>
      <c r="R2294" t="s">
        <v>853</v>
      </c>
      <c r="S2294" t="s">
        <v>860</v>
      </c>
      <c r="T2294" t="s">
        <v>864</v>
      </c>
      <c r="U2294" t="s">
        <v>867</v>
      </c>
      <c r="V2294" s="1"/>
      <c r="W2294" s="1"/>
      <c r="X2294" s="1">
        <v>-7.0000000000000007E-2</v>
      </c>
      <c r="Y2294" s="1">
        <v>0.43750000000000006</v>
      </c>
      <c r="Z2294" t="s">
        <v>876</v>
      </c>
      <c r="AA2294" s="1">
        <v>10</v>
      </c>
      <c r="AB2294" t="s">
        <v>881</v>
      </c>
      <c r="AC2294" t="s">
        <v>913</v>
      </c>
      <c r="AD2294" t="s">
        <v>918</v>
      </c>
      <c r="AE2294" t="s">
        <v>921</v>
      </c>
      <c r="AF2294" s="1">
        <v>1970</v>
      </c>
      <c r="AG2294" s="1">
        <v>2017</v>
      </c>
      <c r="AH2294" s="67">
        <f t="shared" si="175"/>
        <v>-2.4308432257016507E-2</v>
      </c>
      <c r="AI2294" s="67">
        <f t="shared" si="179"/>
        <v>0.15192770160635316</v>
      </c>
      <c r="AJ2294" s="67">
        <f t="shared" si="176"/>
        <v>-0.32208672740546868</v>
      </c>
      <c r="AK2294" s="67">
        <f t="shared" si="177"/>
        <v>0.27346986289143566</v>
      </c>
      <c r="AL2294" s="69">
        <f t="shared" si="178"/>
        <v>1</v>
      </c>
    </row>
    <row r="2295" spans="1:38">
      <c r="A2295" s="1">
        <v>2294</v>
      </c>
      <c r="B2295" s="101" t="s">
        <v>1396</v>
      </c>
      <c r="C2295" t="s">
        <v>3</v>
      </c>
      <c r="D2295" t="s">
        <v>7</v>
      </c>
      <c r="E2295" t="s">
        <v>115</v>
      </c>
      <c r="F2295" t="s">
        <v>137</v>
      </c>
      <c r="G2295" t="s">
        <v>152</v>
      </c>
      <c r="H2295" t="s">
        <v>310</v>
      </c>
      <c r="I2295" s="1">
        <v>1.839524507522583</v>
      </c>
      <c r="J2295" s="1">
        <v>2.8796591758728027</v>
      </c>
      <c r="K2295" s="1">
        <v>1</v>
      </c>
      <c r="L2295" t="s">
        <v>456</v>
      </c>
      <c r="M2295" t="s">
        <v>462</v>
      </c>
      <c r="N2295" t="s">
        <v>612</v>
      </c>
      <c r="O2295" t="s">
        <v>780</v>
      </c>
      <c r="P2295" t="s">
        <v>459</v>
      </c>
      <c r="Q2295" t="s">
        <v>849</v>
      </c>
      <c r="R2295" t="s">
        <v>853</v>
      </c>
      <c r="S2295" t="s">
        <v>860</v>
      </c>
      <c r="T2295" t="s">
        <v>864</v>
      </c>
      <c r="U2295" t="s">
        <v>867</v>
      </c>
      <c r="V2295" s="1"/>
      <c r="W2295" s="1"/>
      <c r="X2295" s="1">
        <v>0.13</v>
      </c>
      <c r="Y2295" s="1">
        <v>0.44827586206896558</v>
      </c>
      <c r="Z2295" t="s">
        <v>876</v>
      </c>
      <c r="AA2295" s="1">
        <v>10</v>
      </c>
      <c r="AB2295" t="s">
        <v>881</v>
      </c>
      <c r="AC2295" t="s">
        <v>913</v>
      </c>
      <c r="AD2295" t="s">
        <v>918</v>
      </c>
      <c r="AE2295" t="s">
        <v>921</v>
      </c>
      <c r="AF2295" s="1">
        <v>1970</v>
      </c>
      <c r="AG2295" s="1">
        <v>2017</v>
      </c>
      <c r="AH2295" s="67">
        <f t="shared" si="175"/>
        <v>4.5144231334459224E-2</v>
      </c>
      <c r="AI2295" s="67">
        <f t="shared" si="179"/>
        <v>0.15566976322227319</v>
      </c>
      <c r="AJ2295" s="67">
        <f t="shared" si="176"/>
        <v>-0.25996850458119625</v>
      </c>
      <c r="AK2295" s="67">
        <f t="shared" si="177"/>
        <v>0.35025696725011468</v>
      </c>
      <c r="AL2295" s="69">
        <f t="shared" si="178"/>
        <v>1</v>
      </c>
    </row>
    <row r="2296" spans="1:38">
      <c r="A2296" s="1">
        <v>2295</v>
      </c>
      <c r="B2296" s="101" t="s">
        <v>1396</v>
      </c>
      <c r="C2296" t="s">
        <v>3</v>
      </c>
      <c r="D2296" t="s">
        <v>7</v>
      </c>
      <c r="E2296" t="s">
        <v>115</v>
      </c>
      <c r="F2296" t="s">
        <v>137</v>
      </c>
      <c r="G2296" t="s">
        <v>152</v>
      </c>
      <c r="H2296" t="s">
        <v>310</v>
      </c>
      <c r="I2296" s="1">
        <v>1.839524507522583</v>
      </c>
      <c r="J2296" s="1">
        <v>2.8796591758728027</v>
      </c>
      <c r="K2296" s="1">
        <v>1</v>
      </c>
      <c r="L2296" t="s">
        <v>456</v>
      </c>
      <c r="M2296" t="s">
        <v>478</v>
      </c>
      <c r="N2296" t="s">
        <v>613</v>
      </c>
      <c r="O2296" t="s">
        <v>780</v>
      </c>
      <c r="P2296" t="s">
        <v>459</v>
      </c>
      <c r="Q2296" t="s">
        <v>850</v>
      </c>
      <c r="R2296" t="s">
        <v>853</v>
      </c>
      <c r="S2296" t="s">
        <v>861</v>
      </c>
      <c r="T2296" t="s">
        <v>864</v>
      </c>
      <c r="U2296" t="s">
        <v>867</v>
      </c>
      <c r="V2296" s="1"/>
      <c r="W2296" s="1"/>
      <c r="X2296" s="1">
        <v>-0.71</v>
      </c>
      <c r="Y2296" s="1">
        <v>0.28629032258064513</v>
      </c>
      <c r="Z2296" t="s">
        <v>876</v>
      </c>
      <c r="AA2296" s="1">
        <v>10</v>
      </c>
      <c r="AB2296" t="s">
        <v>881</v>
      </c>
      <c r="AC2296" t="s">
        <v>913</v>
      </c>
      <c r="AD2296" t="s">
        <v>918</v>
      </c>
      <c r="AE2296" t="s">
        <v>921</v>
      </c>
      <c r="AF2296" s="1">
        <v>1970</v>
      </c>
      <c r="AG2296" s="1">
        <v>2017</v>
      </c>
      <c r="AH2296" s="67">
        <f t="shared" si="175"/>
        <v>-0.24655695574973882</v>
      </c>
      <c r="AI2296" s="67">
        <f t="shared" si="179"/>
        <v>9.9418127318443059E-2</v>
      </c>
      <c r="AJ2296" s="67">
        <f t="shared" si="176"/>
        <v>-0.44141648529388722</v>
      </c>
      <c r="AK2296" s="67">
        <f t="shared" si="177"/>
        <v>-5.1697426205590424E-2</v>
      </c>
      <c r="AL2296" s="69">
        <f t="shared" si="178"/>
        <v>1</v>
      </c>
    </row>
    <row r="2297" spans="1:38">
      <c r="A2297" s="1">
        <v>2296</v>
      </c>
      <c r="B2297" s="101" t="s">
        <v>1396</v>
      </c>
      <c r="C2297" t="s">
        <v>3</v>
      </c>
      <c r="D2297" t="s">
        <v>7</v>
      </c>
      <c r="E2297" t="s">
        <v>115</v>
      </c>
      <c r="F2297" t="s">
        <v>137</v>
      </c>
      <c r="G2297" t="s">
        <v>152</v>
      </c>
      <c r="H2297" t="s">
        <v>310</v>
      </c>
      <c r="I2297" s="1">
        <v>1.839524507522583</v>
      </c>
      <c r="J2297" s="1">
        <v>2.8796591758728027</v>
      </c>
      <c r="K2297" s="1">
        <v>1</v>
      </c>
      <c r="L2297" t="s">
        <v>457</v>
      </c>
      <c r="M2297" t="s">
        <v>472</v>
      </c>
      <c r="N2297" t="s">
        <v>614</v>
      </c>
      <c r="O2297" t="s">
        <v>780</v>
      </c>
      <c r="P2297" t="s">
        <v>459</v>
      </c>
      <c r="Q2297" t="s">
        <v>849</v>
      </c>
      <c r="R2297" t="s">
        <v>853</v>
      </c>
      <c r="S2297" t="s">
        <v>860</v>
      </c>
      <c r="T2297" t="s">
        <v>864</v>
      </c>
      <c r="U2297" t="s">
        <v>867</v>
      </c>
      <c r="V2297" s="1"/>
      <c r="W2297" s="1"/>
      <c r="X2297" s="1">
        <v>-0.53</v>
      </c>
      <c r="Y2297" s="1">
        <v>0.98148148148148151</v>
      </c>
      <c r="Z2297" t="s">
        <v>876</v>
      </c>
      <c r="AA2297" s="1">
        <v>10</v>
      </c>
      <c r="AB2297" t="s">
        <v>881</v>
      </c>
      <c r="AC2297" t="s">
        <v>913</v>
      </c>
      <c r="AD2297" t="s">
        <v>918</v>
      </c>
      <c r="AE2297" t="s">
        <v>921</v>
      </c>
      <c r="AF2297" s="1">
        <v>1970</v>
      </c>
      <c r="AG2297" s="1">
        <v>2017</v>
      </c>
      <c r="AH2297" s="67">
        <f t="shared" si="175"/>
        <v>-0.18404955851741067</v>
      </c>
      <c r="AI2297" s="67">
        <f t="shared" si="179"/>
        <v>0.34083251577298274</v>
      </c>
      <c r="AJ2297" s="67">
        <f t="shared" si="176"/>
        <v>-0.85208128943245687</v>
      </c>
      <c r="AK2297" s="67">
        <f t="shared" si="177"/>
        <v>0.48398217239763552</v>
      </c>
      <c r="AL2297" s="69">
        <f t="shared" si="178"/>
        <v>1</v>
      </c>
    </row>
    <row r="2298" spans="1:38">
      <c r="A2298" s="1">
        <v>2297</v>
      </c>
      <c r="B2298" s="101" t="s">
        <v>1396</v>
      </c>
      <c r="C2298" t="s">
        <v>3</v>
      </c>
      <c r="D2298" t="s">
        <v>7</v>
      </c>
      <c r="E2298" t="s">
        <v>115</v>
      </c>
      <c r="F2298" t="s">
        <v>137</v>
      </c>
      <c r="G2298" t="s">
        <v>152</v>
      </c>
      <c r="H2298" t="s">
        <v>310</v>
      </c>
      <c r="I2298" s="1">
        <v>1.839524507522583</v>
      </c>
      <c r="J2298" s="1">
        <v>2.8796591758728027</v>
      </c>
      <c r="K2298" s="1">
        <v>1</v>
      </c>
      <c r="L2298" t="s">
        <v>457</v>
      </c>
      <c r="M2298" t="s">
        <v>467</v>
      </c>
      <c r="N2298" t="s">
        <v>615</v>
      </c>
      <c r="O2298" t="s">
        <v>780</v>
      </c>
      <c r="P2298" t="s">
        <v>459</v>
      </c>
      <c r="Q2298" t="s">
        <v>851</v>
      </c>
      <c r="R2298" t="s">
        <v>854</v>
      </c>
      <c r="S2298" t="s">
        <v>860</v>
      </c>
      <c r="T2298" t="s">
        <v>864</v>
      </c>
      <c r="U2298" t="s">
        <v>867</v>
      </c>
      <c r="V2298" s="1">
        <v>0.01</v>
      </c>
      <c r="W2298" s="1">
        <v>0.11799999999999999</v>
      </c>
      <c r="X2298" s="1">
        <v>-0.17</v>
      </c>
      <c r="Y2298" s="1">
        <v>0.32692307692307693</v>
      </c>
      <c r="Z2298" t="s">
        <v>876</v>
      </c>
      <c r="AA2298" s="1">
        <v>10</v>
      </c>
      <c r="AB2298" t="s">
        <v>881</v>
      </c>
      <c r="AC2298" t="s">
        <v>913</v>
      </c>
      <c r="AD2298" t="s">
        <v>918</v>
      </c>
      <c r="AE2298" t="s">
        <v>921</v>
      </c>
      <c r="AF2298" s="1">
        <v>1970</v>
      </c>
      <c r="AG2298" s="1">
        <v>2017</v>
      </c>
      <c r="AH2298" s="67">
        <f t="shared" si="175"/>
        <v>-5.9034764052754374E-2</v>
      </c>
      <c r="AI2298" s="67">
        <f t="shared" si="179"/>
        <v>0.11352839240914302</v>
      </c>
      <c r="AJ2298" s="67">
        <f t="shared" si="176"/>
        <v>-0.28155041317467466</v>
      </c>
      <c r="AK2298" s="67">
        <f t="shared" si="177"/>
        <v>0.16348088506916594</v>
      </c>
      <c r="AL2298" s="69">
        <f t="shared" si="178"/>
        <v>1</v>
      </c>
    </row>
    <row r="2299" spans="1:38">
      <c r="A2299" s="1">
        <v>2298</v>
      </c>
      <c r="B2299" s="101" t="s">
        <v>1396</v>
      </c>
      <c r="C2299" t="s">
        <v>3</v>
      </c>
      <c r="D2299" t="s">
        <v>7</v>
      </c>
      <c r="E2299" t="s">
        <v>115</v>
      </c>
      <c r="F2299" t="s">
        <v>137</v>
      </c>
      <c r="G2299" t="s">
        <v>152</v>
      </c>
      <c r="H2299" t="s">
        <v>310</v>
      </c>
      <c r="I2299" s="1">
        <v>1.839524507522583</v>
      </c>
      <c r="J2299" s="1">
        <v>2.8796591758728027</v>
      </c>
      <c r="K2299" s="1">
        <v>1</v>
      </c>
      <c r="L2299" t="s">
        <v>456</v>
      </c>
      <c r="M2299" t="s">
        <v>461</v>
      </c>
      <c r="N2299" t="s">
        <v>610</v>
      </c>
      <c r="O2299" t="s">
        <v>780</v>
      </c>
      <c r="P2299" t="s">
        <v>459</v>
      </c>
      <c r="Q2299" t="s">
        <v>849</v>
      </c>
      <c r="R2299" t="s">
        <v>853</v>
      </c>
      <c r="S2299" t="s">
        <v>860</v>
      </c>
      <c r="T2299" t="s">
        <v>865</v>
      </c>
      <c r="U2299" t="s">
        <v>869</v>
      </c>
      <c r="V2299" s="1"/>
      <c r="W2299" s="1"/>
      <c r="X2299" s="1">
        <v>-0.25</v>
      </c>
      <c r="Y2299" s="1">
        <v>0.47169811320754712</v>
      </c>
      <c r="Z2299" t="s">
        <v>876</v>
      </c>
      <c r="AA2299" s="1">
        <v>10</v>
      </c>
      <c r="AB2299" t="s">
        <v>881</v>
      </c>
      <c r="AC2299" t="s">
        <v>913</v>
      </c>
      <c r="AD2299" t="s">
        <v>918</v>
      </c>
      <c r="AE2299" t="s">
        <v>921</v>
      </c>
      <c r="AF2299" s="1">
        <v>1970</v>
      </c>
      <c r="AG2299" s="1">
        <v>2017</v>
      </c>
      <c r="AH2299" s="67">
        <f t="shared" si="175"/>
        <v>-8.6815829489344659E-2</v>
      </c>
      <c r="AI2299" s="67">
        <f t="shared" si="179"/>
        <v>0.16380345186668802</v>
      </c>
      <c r="AJ2299" s="67">
        <f t="shared" si="176"/>
        <v>-0.40787059514805313</v>
      </c>
      <c r="AK2299" s="67">
        <f t="shared" si="177"/>
        <v>0.23423893616936384</v>
      </c>
      <c r="AL2299" s="69">
        <f t="shared" si="178"/>
        <v>1</v>
      </c>
    </row>
    <row r="2300" spans="1:38">
      <c r="A2300" s="1">
        <v>2299</v>
      </c>
      <c r="B2300" s="101" t="s">
        <v>1396</v>
      </c>
      <c r="C2300" t="s">
        <v>3</v>
      </c>
      <c r="D2300" t="s">
        <v>7</v>
      </c>
      <c r="E2300" t="s">
        <v>115</v>
      </c>
      <c r="F2300" t="s">
        <v>137</v>
      </c>
      <c r="G2300" t="s">
        <v>152</v>
      </c>
      <c r="H2300" t="s">
        <v>310</v>
      </c>
      <c r="I2300" s="1">
        <v>1.839524507522583</v>
      </c>
      <c r="J2300" s="1">
        <v>2.8796591758728027</v>
      </c>
      <c r="K2300" s="1">
        <v>1</v>
      </c>
      <c r="L2300" t="s">
        <v>456</v>
      </c>
      <c r="M2300" t="s">
        <v>462</v>
      </c>
      <c r="N2300" t="s">
        <v>611</v>
      </c>
      <c r="O2300" t="s">
        <v>780</v>
      </c>
      <c r="P2300" t="s">
        <v>459</v>
      </c>
      <c r="Q2300" t="s">
        <v>849</v>
      </c>
      <c r="R2300" t="s">
        <v>853</v>
      </c>
      <c r="S2300" t="s">
        <v>860</v>
      </c>
      <c r="T2300" t="s">
        <v>865</v>
      </c>
      <c r="U2300" t="s">
        <v>869</v>
      </c>
      <c r="V2300" s="1"/>
      <c r="W2300" s="1"/>
      <c r="X2300" s="1">
        <v>-0.41</v>
      </c>
      <c r="Y2300" s="1">
        <v>0.61194029850746257</v>
      </c>
      <c r="Z2300" t="s">
        <v>876</v>
      </c>
      <c r="AA2300" s="1">
        <v>10</v>
      </c>
      <c r="AB2300" t="s">
        <v>881</v>
      </c>
      <c r="AC2300" t="s">
        <v>913</v>
      </c>
      <c r="AD2300" t="s">
        <v>918</v>
      </c>
      <c r="AE2300" t="s">
        <v>921</v>
      </c>
      <c r="AF2300" s="1">
        <v>1970</v>
      </c>
      <c r="AG2300" s="1">
        <v>2017</v>
      </c>
      <c r="AH2300" s="67">
        <f t="shared" si="175"/>
        <v>-0.14237796036252523</v>
      </c>
      <c r="AI2300" s="67">
        <f t="shared" si="179"/>
        <v>0.21250441845153017</v>
      </c>
      <c r="AJ2300" s="67">
        <f t="shared" si="176"/>
        <v>-0.55888662052752436</v>
      </c>
      <c r="AK2300" s="67">
        <f t="shared" si="177"/>
        <v>0.27413069980247395</v>
      </c>
      <c r="AL2300" s="69">
        <f t="shared" si="178"/>
        <v>1</v>
      </c>
    </row>
    <row r="2301" spans="1:38">
      <c r="A2301" s="1">
        <v>2300</v>
      </c>
      <c r="B2301" s="101" t="s">
        <v>1396</v>
      </c>
      <c r="C2301" t="s">
        <v>3</v>
      </c>
      <c r="D2301" t="s">
        <v>7</v>
      </c>
      <c r="E2301" t="s">
        <v>115</v>
      </c>
      <c r="F2301" t="s">
        <v>137</v>
      </c>
      <c r="G2301" t="s">
        <v>152</v>
      </c>
      <c r="H2301" t="s">
        <v>310</v>
      </c>
      <c r="I2301" s="1">
        <v>1.839524507522583</v>
      </c>
      <c r="J2301" s="1">
        <v>2.8796591758728027</v>
      </c>
      <c r="K2301" s="1">
        <v>1</v>
      </c>
      <c r="L2301" t="s">
        <v>456</v>
      </c>
      <c r="M2301" t="s">
        <v>462</v>
      </c>
      <c r="N2301" t="s">
        <v>612</v>
      </c>
      <c r="O2301" t="s">
        <v>780</v>
      </c>
      <c r="P2301" t="s">
        <v>459</v>
      </c>
      <c r="Q2301" t="s">
        <v>849</v>
      </c>
      <c r="R2301" t="s">
        <v>853</v>
      </c>
      <c r="S2301" t="s">
        <v>860</v>
      </c>
      <c r="T2301" t="s">
        <v>865</v>
      </c>
      <c r="U2301" t="s">
        <v>869</v>
      </c>
      <c r="V2301" s="1"/>
      <c r="W2301" s="1"/>
      <c r="X2301" s="1">
        <v>0.62</v>
      </c>
      <c r="Y2301" s="1">
        <v>1.5121951219512195</v>
      </c>
      <c r="Z2301" t="s">
        <v>876</v>
      </c>
      <c r="AA2301" s="1">
        <v>10</v>
      </c>
      <c r="AB2301" t="s">
        <v>881</v>
      </c>
      <c r="AC2301" t="s">
        <v>913</v>
      </c>
      <c r="AD2301" t="s">
        <v>918</v>
      </c>
      <c r="AE2301" t="s">
        <v>921</v>
      </c>
      <c r="AF2301" s="1">
        <v>1970</v>
      </c>
      <c r="AG2301" s="1">
        <v>2017</v>
      </c>
      <c r="AH2301" s="67">
        <f t="shared" si="175"/>
        <v>0.21530325713357476</v>
      </c>
      <c r="AI2301" s="67">
        <f t="shared" si="179"/>
        <v>0.52512989544774324</v>
      </c>
      <c r="AJ2301" s="67">
        <f t="shared" si="176"/>
        <v>-0.81395133794400187</v>
      </c>
      <c r="AK2301" s="67">
        <f t="shared" si="177"/>
        <v>1.2445578522111513</v>
      </c>
      <c r="AL2301" s="69">
        <f t="shared" si="178"/>
        <v>1</v>
      </c>
    </row>
    <row r="2302" spans="1:38">
      <c r="A2302" s="1">
        <v>2301</v>
      </c>
      <c r="B2302" s="101" t="s">
        <v>1396</v>
      </c>
      <c r="C2302" t="s">
        <v>3</v>
      </c>
      <c r="D2302" t="s">
        <v>7</v>
      </c>
      <c r="E2302" t="s">
        <v>115</v>
      </c>
      <c r="F2302" t="s">
        <v>137</v>
      </c>
      <c r="G2302" t="s">
        <v>152</v>
      </c>
      <c r="H2302" t="s">
        <v>310</v>
      </c>
      <c r="I2302" s="1">
        <v>1.839524507522583</v>
      </c>
      <c r="J2302" s="1">
        <v>2.8796591758728027</v>
      </c>
      <c r="K2302" s="1">
        <v>1</v>
      </c>
      <c r="L2302" t="s">
        <v>456</v>
      </c>
      <c r="M2302" t="s">
        <v>478</v>
      </c>
      <c r="N2302" t="s">
        <v>613</v>
      </c>
      <c r="O2302" t="s">
        <v>780</v>
      </c>
      <c r="P2302" t="s">
        <v>459</v>
      </c>
      <c r="Q2302" t="s">
        <v>850</v>
      </c>
      <c r="R2302" t="s">
        <v>853</v>
      </c>
      <c r="S2302" t="s">
        <v>861</v>
      </c>
      <c r="T2302" t="s">
        <v>865</v>
      </c>
      <c r="U2302" t="s">
        <v>869</v>
      </c>
      <c r="V2302" s="1"/>
      <c r="W2302" s="1"/>
      <c r="X2302" s="1">
        <v>-0.67</v>
      </c>
      <c r="Y2302" s="1">
        <v>0.90540540540540548</v>
      </c>
      <c r="Z2302" t="s">
        <v>876</v>
      </c>
      <c r="AA2302" s="1">
        <v>10</v>
      </c>
      <c r="AB2302" t="s">
        <v>881</v>
      </c>
      <c r="AC2302" t="s">
        <v>913</v>
      </c>
      <c r="AD2302" t="s">
        <v>918</v>
      </c>
      <c r="AE2302" t="s">
        <v>921</v>
      </c>
      <c r="AF2302" s="1">
        <v>1970</v>
      </c>
      <c r="AG2302" s="1">
        <v>2017</v>
      </c>
      <c r="AH2302" s="67">
        <f t="shared" si="175"/>
        <v>-0.23266642303144369</v>
      </c>
      <c r="AI2302" s="67">
        <f t="shared" si="179"/>
        <v>0.31441408517762665</v>
      </c>
      <c r="AJ2302" s="67">
        <f t="shared" si="176"/>
        <v>-0.84891802997959187</v>
      </c>
      <c r="AK2302" s="67">
        <f t="shared" si="177"/>
        <v>0.38358518391670449</v>
      </c>
      <c r="AL2302" s="69">
        <f t="shared" si="178"/>
        <v>1</v>
      </c>
    </row>
    <row r="2303" spans="1:38">
      <c r="A2303" s="1">
        <v>2302</v>
      </c>
      <c r="B2303" s="101" t="s">
        <v>1396</v>
      </c>
      <c r="C2303" t="s">
        <v>3</v>
      </c>
      <c r="D2303" t="s">
        <v>7</v>
      </c>
      <c r="E2303" t="s">
        <v>115</v>
      </c>
      <c r="F2303" t="s">
        <v>137</v>
      </c>
      <c r="G2303" t="s">
        <v>152</v>
      </c>
      <c r="H2303" t="s">
        <v>310</v>
      </c>
      <c r="I2303" s="1">
        <v>1.839524507522583</v>
      </c>
      <c r="J2303" s="1">
        <v>2.8796591758728027</v>
      </c>
      <c r="K2303" s="1">
        <v>1</v>
      </c>
      <c r="L2303" t="s">
        <v>457</v>
      </c>
      <c r="M2303" t="s">
        <v>472</v>
      </c>
      <c r="N2303" t="s">
        <v>614</v>
      </c>
      <c r="O2303" t="s">
        <v>780</v>
      </c>
      <c r="P2303" t="s">
        <v>459</v>
      </c>
      <c r="Q2303" t="s">
        <v>849</v>
      </c>
      <c r="R2303" t="s">
        <v>853</v>
      </c>
      <c r="S2303" t="s">
        <v>860</v>
      </c>
      <c r="T2303" t="s">
        <v>865</v>
      </c>
      <c r="U2303" t="s">
        <v>869</v>
      </c>
      <c r="V2303" s="1"/>
      <c r="W2303" s="1"/>
      <c r="X2303" s="1">
        <v>-0.82</v>
      </c>
      <c r="Y2303" s="1">
        <v>1.1884057971014492</v>
      </c>
      <c r="Z2303" t="s">
        <v>876</v>
      </c>
      <c r="AA2303" s="1">
        <v>10</v>
      </c>
      <c r="AB2303" t="s">
        <v>881</v>
      </c>
      <c r="AC2303" t="s">
        <v>913</v>
      </c>
      <c r="AD2303" t="s">
        <v>918</v>
      </c>
      <c r="AE2303" t="s">
        <v>921</v>
      </c>
      <c r="AF2303" s="1">
        <v>1970</v>
      </c>
      <c r="AG2303" s="1">
        <v>2017</v>
      </c>
      <c r="AH2303" s="67">
        <f t="shared" si="175"/>
        <v>-0.28475592072505046</v>
      </c>
      <c r="AI2303" s="67">
        <f t="shared" si="179"/>
        <v>0.41268974018123256</v>
      </c>
      <c r="AJ2303" s="67">
        <f t="shared" si="176"/>
        <v>-1.0936278114802662</v>
      </c>
      <c r="AK2303" s="67">
        <f t="shared" si="177"/>
        <v>0.52411597003016541</v>
      </c>
      <c r="AL2303" s="69">
        <f t="shared" si="178"/>
        <v>1</v>
      </c>
    </row>
    <row r="2304" spans="1:38">
      <c r="A2304" s="1">
        <v>2303</v>
      </c>
      <c r="B2304" s="101" t="s">
        <v>1396</v>
      </c>
      <c r="C2304" t="s">
        <v>3</v>
      </c>
      <c r="D2304" t="s">
        <v>7</v>
      </c>
      <c r="E2304" t="s">
        <v>115</v>
      </c>
      <c r="F2304" t="s">
        <v>137</v>
      </c>
      <c r="G2304" t="s">
        <v>152</v>
      </c>
      <c r="H2304" t="s">
        <v>310</v>
      </c>
      <c r="I2304" s="1">
        <v>1.839524507522583</v>
      </c>
      <c r="J2304" s="1">
        <v>2.8796591758728027</v>
      </c>
      <c r="K2304" s="1">
        <v>1</v>
      </c>
      <c r="L2304" t="s">
        <v>457</v>
      </c>
      <c r="M2304" t="s">
        <v>467</v>
      </c>
      <c r="N2304" t="s">
        <v>615</v>
      </c>
      <c r="O2304" t="s">
        <v>780</v>
      </c>
      <c r="P2304" t="s">
        <v>459</v>
      </c>
      <c r="Q2304" t="s">
        <v>851</v>
      </c>
      <c r="R2304" t="s">
        <v>854</v>
      </c>
      <c r="S2304" t="s">
        <v>860</v>
      </c>
      <c r="T2304" t="s">
        <v>865</v>
      </c>
      <c r="U2304" t="s">
        <v>869</v>
      </c>
      <c r="V2304" s="1">
        <v>0.01</v>
      </c>
      <c r="W2304" s="1">
        <v>0.11799999999999999</v>
      </c>
      <c r="X2304" s="1">
        <v>0.25</v>
      </c>
      <c r="Y2304" s="1">
        <v>1.0869565217391304</v>
      </c>
      <c r="Z2304" t="s">
        <v>876</v>
      </c>
      <c r="AA2304" s="1">
        <v>10</v>
      </c>
      <c r="AB2304" t="s">
        <v>881</v>
      </c>
      <c r="AC2304" t="s">
        <v>913</v>
      </c>
      <c r="AD2304" t="s">
        <v>918</v>
      </c>
      <c r="AE2304" t="s">
        <v>921</v>
      </c>
      <c r="AF2304" s="1">
        <v>1970</v>
      </c>
      <c r="AG2304" s="1">
        <v>2017</v>
      </c>
      <c r="AH2304" s="67">
        <f t="shared" si="175"/>
        <v>8.6815829489344659E-2</v>
      </c>
      <c r="AI2304" s="67">
        <f t="shared" si="179"/>
        <v>0.37746012821454195</v>
      </c>
      <c r="AJ2304" s="67">
        <f t="shared" si="176"/>
        <v>-0.65300602181115752</v>
      </c>
      <c r="AK2304" s="67">
        <f t="shared" si="177"/>
        <v>0.82663768078984678</v>
      </c>
      <c r="AL2304" s="69">
        <f t="shared" si="178"/>
        <v>1</v>
      </c>
    </row>
    <row r="2305" spans="1:38">
      <c r="A2305" s="1">
        <v>2304</v>
      </c>
      <c r="B2305" s="101" t="s">
        <v>1396</v>
      </c>
      <c r="C2305" t="s">
        <v>3</v>
      </c>
      <c r="D2305" t="s">
        <v>8</v>
      </c>
      <c r="E2305" t="s">
        <v>115</v>
      </c>
      <c r="F2305" t="s">
        <v>136</v>
      </c>
      <c r="G2305" t="s">
        <v>151</v>
      </c>
      <c r="H2305" t="s">
        <v>307</v>
      </c>
      <c r="I2305" s="1">
        <v>2.19492215980212</v>
      </c>
      <c r="J2305" s="1">
        <v>1.7100323825955499</v>
      </c>
      <c r="K2305" s="1">
        <v>0</v>
      </c>
      <c r="L2305" t="s">
        <v>456</v>
      </c>
      <c r="M2305" t="s">
        <v>461</v>
      </c>
      <c r="N2305" t="s">
        <v>610</v>
      </c>
      <c r="O2305" t="s">
        <v>780</v>
      </c>
      <c r="P2305" t="s">
        <v>459</v>
      </c>
      <c r="Q2305" t="s">
        <v>849</v>
      </c>
      <c r="R2305" t="s">
        <v>853</v>
      </c>
      <c r="S2305" t="s">
        <v>860</v>
      </c>
      <c r="T2305" t="s">
        <v>864</v>
      </c>
      <c r="U2305" t="s">
        <v>867</v>
      </c>
      <c r="V2305" s="1"/>
      <c r="W2305" s="1"/>
      <c r="X2305" s="1">
        <v>-0.48</v>
      </c>
      <c r="Y2305" s="1">
        <v>0.3692307692307692</v>
      </c>
      <c r="Z2305" t="s">
        <v>876</v>
      </c>
      <c r="AA2305" s="1">
        <v>10</v>
      </c>
      <c r="AB2305" t="s">
        <v>881</v>
      </c>
      <c r="AC2305" t="s">
        <v>913</v>
      </c>
      <c r="AD2305" t="s">
        <v>918</v>
      </c>
      <c r="AE2305" t="s">
        <v>921</v>
      </c>
      <c r="AF2305" s="1">
        <v>1970</v>
      </c>
      <c r="AG2305" s="1">
        <v>2017</v>
      </c>
      <c r="AH2305" s="67">
        <f t="shared" si="175"/>
        <v>-0.28069643878406464</v>
      </c>
      <c r="AI2305" s="67">
        <f t="shared" si="179"/>
        <v>0.21592033752620357</v>
      </c>
      <c r="AJ2305" s="67">
        <f t="shared" si="176"/>
        <v>-0.70390030033542361</v>
      </c>
      <c r="AK2305" s="67">
        <f t="shared" si="177"/>
        <v>0.14250742276729433</v>
      </c>
      <c r="AL2305" s="69">
        <f t="shared" si="178"/>
        <v>1</v>
      </c>
    </row>
    <row r="2306" spans="1:38">
      <c r="A2306" s="1">
        <v>2305</v>
      </c>
      <c r="B2306" s="101" t="s">
        <v>1396</v>
      </c>
      <c r="C2306" t="s">
        <v>3</v>
      </c>
      <c r="D2306" t="s">
        <v>8</v>
      </c>
      <c r="E2306" t="s">
        <v>115</v>
      </c>
      <c r="F2306" t="s">
        <v>136</v>
      </c>
      <c r="G2306" t="s">
        <v>151</v>
      </c>
      <c r="H2306" t="s">
        <v>307</v>
      </c>
      <c r="I2306" s="1">
        <v>2.19492215980212</v>
      </c>
      <c r="J2306" s="1">
        <v>1.7100323825955499</v>
      </c>
      <c r="K2306" s="1">
        <v>0</v>
      </c>
      <c r="L2306" t="s">
        <v>456</v>
      </c>
      <c r="M2306" t="s">
        <v>462</v>
      </c>
      <c r="N2306" t="s">
        <v>611</v>
      </c>
      <c r="O2306" t="s">
        <v>780</v>
      </c>
      <c r="P2306" t="s">
        <v>459</v>
      </c>
      <c r="Q2306" t="s">
        <v>849</v>
      </c>
      <c r="R2306" t="s">
        <v>853</v>
      </c>
      <c r="S2306" t="s">
        <v>860</v>
      </c>
      <c r="T2306" t="s">
        <v>864</v>
      </c>
      <c r="U2306" t="s">
        <v>867</v>
      </c>
      <c r="V2306" s="1"/>
      <c r="W2306" s="1"/>
      <c r="X2306" s="1">
        <v>-0.2</v>
      </c>
      <c r="Y2306" s="1">
        <v>0.46511627906976749</v>
      </c>
      <c r="Z2306" t="s">
        <v>876</v>
      </c>
      <c r="AA2306" s="1">
        <v>10</v>
      </c>
      <c r="AB2306" t="s">
        <v>881</v>
      </c>
      <c r="AC2306" t="s">
        <v>913</v>
      </c>
      <c r="AD2306" t="s">
        <v>918</v>
      </c>
      <c r="AE2306" t="s">
        <v>921</v>
      </c>
      <c r="AF2306" s="1">
        <v>1970</v>
      </c>
      <c r="AG2306" s="1">
        <v>2017</v>
      </c>
      <c r="AH2306" s="67">
        <f t="shared" ref="AH2306:AH2369" si="180">IF(ISBLANK(J2306),"",X2306/J2306)</f>
        <v>-0.11695684949336028</v>
      </c>
      <c r="AI2306" s="67">
        <f t="shared" si="179"/>
        <v>0.27199267324037274</v>
      </c>
      <c r="AJ2306" s="67">
        <f t="shared" ref="AJ2306:AJ2369" si="181">IF(ISBLANK(J2306),"",(AH2306-(1.96*(AI2306))))</f>
        <v>-0.65006248904449082</v>
      </c>
      <c r="AK2306" s="67">
        <f t="shared" ref="AK2306:AK2369" si="182">IF(ISBLANK(J2306),"",(AH2306+(1.96*(AI2306))))</f>
        <v>0.41614879005777028</v>
      </c>
      <c r="AL2306" s="69">
        <f t="shared" ref="AL2306:AL2369" si="183">IF(ISBLANK(J2306),"",1)</f>
        <v>1</v>
      </c>
    </row>
    <row r="2307" spans="1:38">
      <c r="A2307" s="1">
        <v>2306</v>
      </c>
      <c r="B2307" s="101" t="s">
        <v>1396</v>
      </c>
      <c r="C2307" t="s">
        <v>3</v>
      </c>
      <c r="D2307" t="s">
        <v>8</v>
      </c>
      <c r="E2307" t="s">
        <v>115</v>
      </c>
      <c r="F2307" t="s">
        <v>136</v>
      </c>
      <c r="G2307" t="s">
        <v>151</v>
      </c>
      <c r="H2307" t="s">
        <v>307</v>
      </c>
      <c r="I2307" s="1">
        <v>2.19492215980212</v>
      </c>
      <c r="J2307" s="1">
        <v>1.7100323825955499</v>
      </c>
      <c r="K2307" s="1">
        <v>0</v>
      </c>
      <c r="L2307" t="s">
        <v>456</v>
      </c>
      <c r="M2307" t="s">
        <v>462</v>
      </c>
      <c r="N2307" t="s">
        <v>612</v>
      </c>
      <c r="O2307" t="s">
        <v>780</v>
      </c>
      <c r="P2307" t="s">
        <v>459</v>
      </c>
      <c r="Q2307" t="s">
        <v>849</v>
      </c>
      <c r="R2307" t="s">
        <v>853</v>
      </c>
      <c r="S2307" t="s">
        <v>860</v>
      </c>
      <c r="T2307" t="s">
        <v>864</v>
      </c>
      <c r="U2307" t="s">
        <v>867</v>
      </c>
      <c r="V2307" s="1"/>
      <c r="W2307" s="1"/>
      <c r="X2307" s="1">
        <v>-0.01</v>
      </c>
      <c r="Y2307" s="1">
        <v>0.33333333333333337</v>
      </c>
      <c r="Z2307" t="s">
        <v>876</v>
      </c>
      <c r="AA2307" s="1">
        <v>10</v>
      </c>
      <c r="AB2307" t="s">
        <v>881</v>
      </c>
      <c r="AC2307" t="s">
        <v>913</v>
      </c>
      <c r="AD2307" t="s">
        <v>918</v>
      </c>
      <c r="AE2307" t="s">
        <v>921</v>
      </c>
      <c r="AF2307" s="1">
        <v>1970</v>
      </c>
      <c r="AG2307" s="1">
        <v>2017</v>
      </c>
      <c r="AH2307" s="67">
        <f t="shared" si="180"/>
        <v>-5.8478424746680139E-3</v>
      </c>
      <c r="AI2307" s="67">
        <f t="shared" ref="AI2307:AI2370" si="184">IF(ISBLANK(J2307),"",Y2307/J2307)</f>
        <v>0.19492808248893381</v>
      </c>
      <c r="AJ2307" s="67">
        <f t="shared" si="181"/>
        <v>-0.3879068841529783</v>
      </c>
      <c r="AK2307" s="67">
        <f t="shared" si="182"/>
        <v>0.37621119920364227</v>
      </c>
      <c r="AL2307" s="69">
        <f t="shared" si="183"/>
        <v>1</v>
      </c>
    </row>
    <row r="2308" spans="1:38">
      <c r="A2308" s="1">
        <v>2307</v>
      </c>
      <c r="B2308" s="101" t="s">
        <v>1396</v>
      </c>
      <c r="C2308" t="s">
        <v>3</v>
      </c>
      <c r="D2308" t="s">
        <v>8</v>
      </c>
      <c r="E2308" t="s">
        <v>115</v>
      </c>
      <c r="F2308" t="s">
        <v>136</v>
      </c>
      <c r="G2308" t="s">
        <v>151</v>
      </c>
      <c r="H2308" t="s">
        <v>307</v>
      </c>
      <c r="I2308" s="1">
        <v>2.19492215980212</v>
      </c>
      <c r="J2308" s="1">
        <v>1.7100323825955499</v>
      </c>
      <c r="K2308" s="1">
        <v>0</v>
      </c>
      <c r="L2308" t="s">
        <v>456</v>
      </c>
      <c r="M2308" t="s">
        <v>478</v>
      </c>
      <c r="N2308" t="s">
        <v>613</v>
      </c>
      <c r="O2308" t="s">
        <v>780</v>
      </c>
      <c r="P2308" t="s">
        <v>459</v>
      </c>
      <c r="Q2308" t="s">
        <v>850</v>
      </c>
      <c r="R2308" t="s">
        <v>853</v>
      </c>
      <c r="S2308" t="s">
        <v>861</v>
      </c>
      <c r="T2308" t="s">
        <v>864</v>
      </c>
      <c r="U2308" t="s">
        <v>867</v>
      </c>
      <c r="V2308" s="1"/>
      <c r="W2308" s="1"/>
      <c r="X2308" s="1">
        <v>-0.66</v>
      </c>
      <c r="Y2308" s="1">
        <v>0.38372093023255816</v>
      </c>
      <c r="Z2308" t="s">
        <v>876</v>
      </c>
      <c r="AA2308" s="1">
        <v>10</v>
      </c>
      <c r="AB2308" t="s">
        <v>881</v>
      </c>
      <c r="AC2308" t="s">
        <v>913</v>
      </c>
      <c r="AD2308" t="s">
        <v>918</v>
      </c>
      <c r="AE2308" t="s">
        <v>921</v>
      </c>
      <c r="AF2308" s="1">
        <v>1970</v>
      </c>
      <c r="AG2308" s="1">
        <v>2017</v>
      </c>
      <c r="AH2308" s="67">
        <f t="shared" si="180"/>
        <v>-0.38595760332808893</v>
      </c>
      <c r="AI2308" s="67">
        <f t="shared" si="184"/>
        <v>0.22439395542330751</v>
      </c>
      <c r="AJ2308" s="67">
        <f t="shared" si="181"/>
        <v>-0.82576975595777169</v>
      </c>
      <c r="AK2308" s="67">
        <f t="shared" si="182"/>
        <v>5.3854549301593779E-2</v>
      </c>
      <c r="AL2308" s="69">
        <f t="shared" si="183"/>
        <v>1</v>
      </c>
    </row>
    <row r="2309" spans="1:38">
      <c r="A2309" s="1">
        <v>2308</v>
      </c>
      <c r="B2309" s="101" t="s">
        <v>1396</v>
      </c>
      <c r="C2309" t="s">
        <v>3</v>
      </c>
      <c r="D2309" t="s">
        <v>8</v>
      </c>
      <c r="E2309" t="s">
        <v>115</v>
      </c>
      <c r="F2309" t="s">
        <v>136</v>
      </c>
      <c r="G2309" t="s">
        <v>151</v>
      </c>
      <c r="H2309" t="s">
        <v>307</v>
      </c>
      <c r="I2309" s="1">
        <v>2.19492215980212</v>
      </c>
      <c r="J2309" s="1">
        <v>1.7100323825955499</v>
      </c>
      <c r="K2309" s="1">
        <v>0</v>
      </c>
      <c r="L2309" t="s">
        <v>457</v>
      </c>
      <c r="M2309" t="s">
        <v>472</v>
      </c>
      <c r="N2309" t="s">
        <v>614</v>
      </c>
      <c r="O2309" t="s">
        <v>780</v>
      </c>
      <c r="P2309" t="s">
        <v>459</v>
      </c>
      <c r="Q2309" t="s">
        <v>849</v>
      </c>
      <c r="R2309" t="s">
        <v>853</v>
      </c>
      <c r="S2309" t="s">
        <v>860</v>
      </c>
      <c r="T2309" t="s">
        <v>864</v>
      </c>
      <c r="U2309" t="s">
        <v>867</v>
      </c>
      <c r="V2309" s="1"/>
      <c r="W2309" s="1"/>
      <c r="X2309" s="1">
        <v>0.19</v>
      </c>
      <c r="Y2309" s="1">
        <v>0.54285714285714293</v>
      </c>
      <c r="Z2309" t="s">
        <v>876</v>
      </c>
      <c r="AA2309" s="1">
        <v>10</v>
      </c>
      <c r="AB2309" t="s">
        <v>881</v>
      </c>
      <c r="AC2309" t="s">
        <v>913</v>
      </c>
      <c r="AD2309" t="s">
        <v>918</v>
      </c>
      <c r="AE2309" t="s">
        <v>921</v>
      </c>
      <c r="AF2309" s="1">
        <v>1970</v>
      </c>
      <c r="AG2309" s="1">
        <v>2017</v>
      </c>
      <c r="AH2309" s="67">
        <f t="shared" si="180"/>
        <v>0.11110900701869227</v>
      </c>
      <c r="AI2309" s="67">
        <f t="shared" si="184"/>
        <v>0.31745430576769224</v>
      </c>
      <c r="AJ2309" s="67">
        <f t="shared" si="181"/>
        <v>-0.51110143228598448</v>
      </c>
      <c r="AK2309" s="67">
        <f t="shared" si="182"/>
        <v>0.7333194463233691</v>
      </c>
      <c r="AL2309" s="69">
        <f t="shared" si="183"/>
        <v>1</v>
      </c>
    </row>
    <row r="2310" spans="1:38">
      <c r="A2310" s="1">
        <v>2309</v>
      </c>
      <c r="B2310" s="101" t="s">
        <v>1396</v>
      </c>
      <c r="C2310" t="s">
        <v>3</v>
      </c>
      <c r="D2310" t="s">
        <v>8</v>
      </c>
      <c r="E2310" t="s">
        <v>115</v>
      </c>
      <c r="F2310" t="s">
        <v>136</v>
      </c>
      <c r="G2310" t="s">
        <v>151</v>
      </c>
      <c r="H2310" t="s">
        <v>307</v>
      </c>
      <c r="I2310" s="1">
        <v>2.19492215980212</v>
      </c>
      <c r="J2310" s="1">
        <v>1.7100323825955499</v>
      </c>
      <c r="K2310" s="1">
        <v>0</v>
      </c>
      <c r="L2310" t="s">
        <v>457</v>
      </c>
      <c r="M2310" t="s">
        <v>467</v>
      </c>
      <c r="N2310" t="s">
        <v>615</v>
      </c>
      <c r="O2310" t="s">
        <v>780</v>
      </c>
      <c r="P2310" t="s">
        <v>459</v>
      </c>
      <c r="Q2310" t="s">
        <v>851</v>
      </c>
      <c r="R2310" t="s">
        <v>854</v>
      </c>
      <c r="S2310" t="s">
        <v>860</v>
      </c>
      <c r="T2310" t="s">
        <v>864</v>
      </c>
      <c r="U2310" t="s">
        <v>867</v>
      </c>
      <c r="V2310" s="1">
        <v>0.01</v>
      </c>
      <c r="W2310" s="1">
        <v>0.11799999999999999</v>
      </c>
      <c r="X2310" s="1">
        <v>0.15</v>
      </c>
      <c r="Y2310" s="1">
        <v>0.625</v>
      </c>
      <c r="Z2310" t="s">
        <v>876</v>
      </c>
      <c r="AA2310" s="1">
        <v>10</v>
      </c>
      <c r="AB2310" t="s">
        <v>881</v>
      </c>
      <c r="AC2310" t="s">
        <v>913</v>
      </c>
      <c r="AD2310" t="s">
        <v>918</v>
      </c>
      <c r="AE2310" t="s">
        <v>921</v>
      </c>
      <c r="AF2310" s="1">
        <v>1970</v>
      </c>
      <c r="AG2310" s="1">
        <v>2017</v>
      </c>
      <c r="AH2310" s="67">
        <f t="shared" si="180"/>
        <v>8.7717637120020203E-2</v>
      </c>
      <c r="AI2310" s="67">
        <f t="shared" si="184"/>
        <v>0.36549015466675083</v>
      </c>
      <c r="AJ2310" s="67">
        <f t="shared" si="181"/>
        <v>-0.62864306602681141</v>
      </c>
      <c r="AK2310" s="67">
        <f t="shared" si="182"/>
        <v>0.80407834026685188</v>
      </c>
      <c r="AL2310" s="69">
        <f t="shared" si="183"/>
        <v>1</v>
      </c>
    </row>
    <row r="2311" spans="1:38">
      <c r="A2311" s="1">
        <v>2310</v>
      </c>
      <c r="B2311" s="101" t="s">
        <v>1396</v>
      </c>
      <c r="C2311" t="s">
        <v>3</v>
      </c>
      <c r="D2311" t="s">
        <v>8</v>
      </c>
      <c r="E2311" t="s">
        <v>115</v>
      </c>
      <c r="F2311" t="s">
        <v>136</v>
      </c>
      <c r="G2311" t="s">
        <v>151</v>
      </c>
      <c r="H2311" t="s">
        <v>309</v>
      </c>
      <c r="I2311" s="1">
        <v>2.1949222087860107</v>
      </c>
      <c r="J2311" s="1">
        <v>1.7100323438644409</v>
      </c>
      <c r="K2311" s="1">
        <v>1</v>
      </c>
      <c r="L2311" t="s">
        <v>456</v>
      </c>
      <c r="M2311" t="s">
        <v>461</v>
      </c>
      <c r="N2311" t="s">
        <v>610</v>
      </c>
      <c r="O2311" t="s">
        <v>780</v>
      </c>
      <c r="P2311" t="s">
        <v>459</v>
      </c>
      <c r="Q2311" t="s">
        <v>849</v>
      </c>
      <c r="R2311" t="s">
        <v>853</v>
      </c>
      <c r="S2311" t="s">
        <v>860</v>
      </c>
      <c r="T2311" t="s">
        <v>864</v>
      </c>
      <c r="U2311" t="s">
        <v>867</v>
      </c>
      <c r="V2311" s="1"/>
      <c r="W2311" s="1"/>
      <c r="X2311" s="1">
        <v>-0.63</v>
      </c>
      <c r="Y2311" s="1">
        <v>0.4315068493150685</v>
      </c>
      <c r="Z2311" t="s">
        <v>876</v>
      </c>
      <c r="AA2311" s="1">
        <v>10</v>
      </c>
      <c r="AB2311" t="s">
        <v>881</v>
      </c>
      <c r="AC2311" t="s">
        <v>913</v>
      </c>
      <c r="AD2311" t="s">
        <v>918</v>
      </c>
      <c r="AE2311" t="s">
        <v>921</v>
      </c>
      <c r="AF2311" s="1">
        <v>1970</v>
      </c>
      <c r="AG2311" s="1">
        <v>2017</v>
      </c>
      <c r="AH2311" s="67">
        <f t="shared" si="180"/>
        <v>-0.36841408424842159</v>
      </c>
      <c r="AI2311" s="67">
        <f t="shared" si="184"/>
        <v>0.25233841386878192</v>
      </c>
      <c r="AJ2311" s="67">
        <f t="shared" si="181"/>
        <v>-0.86299737543123411</v>
      </c>
      <c r="AK2311" s="67">
        <f t="shared" si="182"/>
        <v>0.12616920693439099</v>
      </c>
      <c r="AL2311" s="69">
        <f t="shared" si="183"/>
        <v>1</v>
      </c>
    </row>
    <row r="2312" spans="1:38">
      <c r="A2312" s="1">
        <v>2311</v>
      </c>
      <c r="B2312" s="101" t="s">
        <v>1396</v>
      </c>
      <c r="C2312" t="s">
        <v>3</v>
      </c>
      <c r="D2312" t="s">
        <v>8</v>
      </c>
      <c r="E2312" t="s">
        <v>115</v>
      </c>
      <c r="F2312" t="s">
        <v>136</v>
      </c>
      <c r="G2312" t="s">
        <v>151</v>
      </c>
      <c r="H2312" t="s">
        <v>309</v>
      </c>
      <c r="I2312" s="1">
        <v>2.1949222087860107</v>
      </c>
      <c r="J2312" s="1">
        <v>1.7100323438644409</v>
      </c>
      <c r="K2312" s="1">
        <v>1</v>
      </c>
      <c r="L2312" t="s">
        <v>456</v>
      </c>
      <c r="M2312" t="s">
        <v>462</v>
      </c>
      <c r="N2312" t="s">
        <v>611</v>
      </c>
      <c r="O2312" t="s">
        <v>780</v>
      </c>
      <c r="P2312" t="s">
        <v>459</v>
      </c>
      <c r="Q2312" t="s">
        <v>849</v>
      </c>
      <c r="R2312" t="s">
        <v>853</v>
      </c>
      <c r="S2312" t="s">
        <v>860</v>
      </c>
      <c r="T2312" t="s">
        <v>864</v>
      </c>
      <c r="U2312" t="s">
        <v>867</v>
      </c>
      <c r="V2312" s="1"/>
      <c r="W2312" s="1"/>
      <c r="X2312" s="1">
        <v>-0.12</v>
      </c>
      <c r="Y2312" s="1">
        <v>0.54545454545454541</v>
      </c>
      <c r="Z2312" t="s">
        <v>876</v>
      </c>
      <c r="AA2312" s="1">
        <v>10</v>
      </c>
      <c r="AB2312" t="s">
        <v>881</v>
      </c>
      <c r="AC2312" t="s">
        <v>913</v>
      </c>
      <c r="AD2312" t="s">
        <v>918</v>
      </c>
      <c r="AE2312" t="s">
        <v>921</v>
      </c>
      <c r="AF2312" s="1">
        <v>1970</v>
      </c>
      <c r="AG2312" s="1">
        <v>2017</v>
      </c>
      <c r="AH2312" s="67">
        <f t="shared" si="180"/>
        <v>-7.0174111285413635E-2</v>
      </c>
      <c r="AI2312" s="67">
        <f t="shared" si="184"/>
        <v>0.31897323311551651</v>
      </c>
      <c r="AJ2312" s="67">
        <f t="shared" si="181"/>
        <v>-0.695361648191826</v>
      </c>
      <c r="AK2312" s="67">
        <f t="shared" si="182"/>
        <v>0.55501342562099876</v>
      </c>
      <c r="AL2312" s="69">
        <f t="shared" si="183"/>
        <v>1</v>
      </c>
    </row>
    <row r="2313" spans="1:38">
      <c r="A2313" s="1">
        <v>2312</v>
      </c>
      <c r="B2313" s="101" t="s">
        <v>1396</v>
      </c>
      <c r="C2313" t="s">
        <v>3</v>
      </c>
      <c r="D2313" t="s">
        <v>8</v>
      </c>
      <c r="E2313" t="s">
        <v>115</v>
      </c>
      <c r="F2313" t="s">
        <v>136</v>
      </c>
      <c r="G2313" t="s">
        <v>151</v>
      </c>
      <c r="H2313" t="s">
        <v>309</v>
      </c>
      <c r="I2313" s="1">
        <v>2.1949222087860107</v>
      </c>
      <c r="J2313" s="1">
        <v>1.7100323438644409</v>
      </c>
      <c r="K2313" s="1">
        <v>1</v>
      </c>
      <c r="L2313" t="s">
        <v>456</v>
      </c>
      <c r="M2313" t="s">
        <v>462</v>
      </c>
      <c r="N2313" t="s">
        <v>612</v>
      </c>
      <c r="O2313" t="s">
        <v>780</v>
      </c>
      <c r="P2313" t="s">
        <v>459</v>
      </c>
      <c r="Q2313" t="s">
        <v>849</v>
      </c>
      <c r="R2313" t="s">
        <v>853</v>
      </c>
      <c r="S2313" t="s">
        <v>860</v>
      </c>
      <c r="T2313" t="s">
        <v>864</v>
      </c>
      <c r="U2313" t="s">
        <v>867</v>
      </c>
      <c r="V2313" s="1"/>
      <c r="W2313" s="1"/>
      <c r="X2313" s="1">
        <v>0.02</v>
      </c>
      <c r="Y2313" s="1">
        <v>0.5</v>
      </c>
      <c r="Z2313" t="s">
        <v>876</v>
      </c>
      <c r="AA2313" s="1">
        <v>10</v>
      </c>
      <c r="AB2313" t="s">
        <v>881</v>
      </c>
      <c r="AC2313" t="s">
        <v>913</v>
      </c>
      <c r="AD2313" t="s">
        <v>918</v>
      </c>
      <c r="AE2313" t="s">
        <v>921</v>
      </c>
      <c r="AF2313" s="1">
        <v>1970</v>
      </c>
      <c r="AG2313" s="1">
        <v>2017</v>
      </c>
      <c r="AH2313" s="67">
        <f t="shared" si="180"/>
        <v>1.1695685214235607E-2</v>
      </c>
      <c r="AI2313" s="67">
        <f t="shared" si="184"/>
        <v>0.29239213035589018</v>
      </c>
      <c r="AJ2313" s="67">
        <f t="shared" si="181"/>
        <v>-0.56139289028330919</v>
      </c>
      <c r="AK2313" s="67">
        <f t="shared" si="182"/>
        <v>0.58478426071178036</v>
      </c>
      <c r="AL2313" s="69">
        <f t="shared" si="183"/>
        <v>1</v>
      </c>
    </row>
    <row r="2314" spans="1:38">
      <c r="A2314" s="1">
        <v>2313</v>
      </c>
      <c r="B2314" s="101" t="s">
        <v>1396</v>
      </c>
      <c r="C2314" t="s">
        <v>3</v>
      </c>
      <c r="D2314" t="s">
        <v>8</v>
      </c>
      <c r="E2314" t="s">
        <v>115</v>
      </c>
      <c r="F2314" t="s">
        <v>136</v>
      </c>
      <c r="G2314" t="s">
        <v>151</v>
      </c>
      <c r="H2314" t="s">
        <v>309</v>
      </c>
      <c r="I2314" s="1">
        <v>2.1949222087860107</v>
      </c>
      <c r="J2314" s="1">
        <v>1.7100323438644409</v>
      </c>
      <c r="K2314" s="1">
        <v>1</v>
      </c>
      <c r="L2314" t="s">
        <v>456</v>
      </c>
      <c r="M2314" t="s">
        <v>478</v>
      </c>
      <c r="N2314" t="s">
        <v>613</v>
      </c>
      <c r="O2314" t="s">
        <v>780</v>
      </c>
      <c r="P2314" t="s">
        <v>459</v>
      </c>
      <c r="Q2314" t="s">
        <v>850</v>
      </c>
      <c r="R2314" t="s">
        <v>853</v>
      </c>
      <c r="S2314" t="s">
        <v>861</v>
      </c>
      <c r="T2314" t="s">
        <v>864</v>
      </c>
      <c r="U2314" t="s">
        <v>867</v>
      </c>
      <c r="V2314" s="1"/>
      <c r="W2314" s="1"/>
      <c r="X2314" s="1">
        <v>-0.56000000000000005</v>
      </c>
      <c r="Y2314" s="1">
        <v>0.45528455284552849</v>
      </c>
      <c r="Z2314" t="s">
        <v>876</v>
      </c>
      <c r="AA2314" s="1">
        <v>10</v>
      </c>
      <c r="AB2314" t="s">
        <v>881</v>
      </c>
      <c r="AC2314" t="s">
        <v>913</v>
      </c>
      <c r="AD2314" t="s">
        <v>918</v>
      </c>
      <c r="AE2314" t="s">
        <v>921</v>
      </c>
      <c r="AF2314" s="1">
        <v>1970</v>
      </c>
      <c r="AG2314" s="1">
        <v>2017</v>
      </c>
      <c r="AH2314" s="67">
        <f t="shared" si="180"/>
        <v>-0.32747918599859699</v>
      </c>
      <c r="AI2314" s="67">
        <f t="shared" si="184"/>
        <v>0.26624324064926586</v>
      </c>
      <c r="AJ2314" s="67">
        <f t="shared" si="181"/>
        <v>-0.84931593767115809</v>
      </c>
      <c r="AK2314" s="67">
        <f t="shared" si="182"/>
        <v>0.19435756567396406</v>
      </c>
      <c r="AL2314" s="69">
        <f t="shared" si="183"/>
        <v>1</v>
      </c>
    </row>
    <row r="2315" spans="1:38">
      <c r="A2315" s="1">
        <v>2314</v>
      </c>
      <c r="B2315" s="101" t="s">
        <v>1396</v>
      </c>
      <c r="C2315" t="s">
        <v>3</v>
      </c>
      <c r="D2315" t="s">
        <v>8</v>
      </c>
      <c r="E2315" t="s">
        <v>115</v>
      </c>
      <c r="F2315" t="s">
        <v>136</v>
      </c>
      <c r="G2315" t="s">
        <v>151</v>
      </c>
      <c r="H2315" t="s">
        <v>309</v>
      </c>
      <c r="I2315" s="1">
        <v>2.1949222087860107</v>
      </c>
      <c r="J2315" s="1">
        <v>1.7100323438644409</v>
      </c>
      <c r="K2315" s="1">
        <v>1</v>
      </c>
      <c r="L2315" t="s">
        <v>457</v>
      </c>
      <c r="M2315" t="s">
        <v>472</v>
      </c>
      <c r="N2315" t="s">
        <v>614</v>
      </c>
      <c r="O2315" t="s">
        <v>780</v>
      </c>
      <c r="P2315" t="s">
        <v>459</v>
      </c>
      <c r="Q2315" t="s">
        <v>849</v>
      </c>
      <c r="R2315" t="s">
        <v>853</v>
      </c>
      <c r="S2315" t="s">
        <v>860</v>
      </c>
      <c r="T2315" t="s">
        <v>864</v>
      </c>
      <c r="U2315" t="s">
        <v>867</v>
      </c>
      <c r="V2315" s="1"/>
      <c r="W2315" s="1"/>
      <c r="X2315" s="1">
        <v>0.68</v>
      </c>
      <c r="Y2315" s="1">
        <v>0.64761904761904765</v>
      </c>
      <c r="Z2315" t="s">
        <v>876</v>
      </c>
      <c r="AA2315" s="1">
        <v>10</v>
      </c>
      <c r="AB2315" t="s">
        <v>881</v>
      </c>
      <c r="AC2315" t="s">
        <v>913</v>
      </c>
      <c r="AD2315" t="s">
        <v>918</v>
      </c>
      <c r="AE2315" t="s">
        <v>921</v>
      </c>
      <c r="AF2315" s="1">
        <v>1970</v>
      </c>
      <c r="AG2315" s="1">
        <v>2017</v>
      </c>
      <c r="AH2315" s="67">
        <f t="shared" si="180"/>
        <v>0.39765329728401067</v>
      </c>
      <c r="AI2315" s="67">
        <f t="shared" si="184"/>
        <v>0.37871742598477204</v>
      </c>
      <c r="AJ2315" s="67">
        <f t="shared" si="181"/>
        <v>-0.34463285764614249</v>
      </c>
      <c r="AK2315" s="67">
        <f t="shared" si="182"/>
        <v>1.1399394522141639</v>
      </c>
      <c r="AL2315" s="69">
        <f t="shared" si="183"/>
        <v>1</v>
      </c>
    </row>
    <row r="2316" spans="1:38">
      <c r="A2316" s="1">
        <v>2315</v>
      </c>
      <c r="B2316" s="101" t="s">
        <v>1396</v>
      </c>
      <c r="C2316" t="s">
        <v>3</v>
      </c>
      <c r="D2316" t="s">
        <v>8</v>
      </c>
      <c r="E2316" t="s">
        <v>115</v>
      </c>
      <c r="F2316" t="s">
        <v>136</v>
      </c>
      <c r="G2316" t="s">
        <v>151</v>
      </c>
      <c r="H2316" t="s">
        <v>309</v>
      </c>
      <c r="I2316" s="1">
        <v>2.1949222087860107</v>
      </c>
      <c r="J2316" s="1">
        <v>1.7100323438644409</v>
      </c>
      <c r="K2316" s="1">
        <v>1</v>
      </c>
      <c r="L2316" t="s">
        <v>457</v>
      </c>
      <c r="M2316" t="s">
        <v>467</v>
      </c>
      <c r="N2316" t="s">
        <v>615</v>
      </c>
      <c r="O2316" t="s">
        <v>780</v>
      </c>
      <c r="P2316" t="s">
        <v>459</v>
      </c>
      <c r="Q2316" t="s">
        <v>851</v>
      </c>
      <c r="R2316" t="s">
        <v>854</v>
      </c>
      <c r="S2316" t="s">
        <v>860</v>
      </c>
      <c r="T2316" t="s">
        <v>864</v>
      </c>
      <c r="U2316" t="s">
        <v>867</v>
      </c>
      <c r="V2316" s="1">
        <v>0.01</v>
      </c>
      <c r="W2316" s="1">
        <v>0.11799999999999999</v>
      </c>
      <c r="X2316" s="1">
        <v>-0.11</v>
      </c>
      <c r="Y2316" s="1">
        <v>0.7857142857142857</v>
      </c>
      <c r="Z2316" t="s">
        <v>876</v>
      </c>
      <c r="AA2316" s="1">
        <v>10</v>
      </c>
      <c r="AB2316" t="s">
        <v>881</v>
      </c>
      <c r="AC2316" t="s">
        <v>913</v>
      </c>
      <c r="AD2316" t="s">
        <v>918</v>
      </c>
      <c r="AE2316" t="s">
        <v>921</v>
      </c>
      <c r="AF2316" s="1">
        <v>1970</v>
      </c>
      <c r="AG2316" s="1">
        <v>2017</v>
      </c>
      <c r="AH2316" s="67">
        <f t="shared" si="180"/>
        <v>-6.4326268678295842E-2</v>
      </c>
      <c r="AI2316" s="67">
        <f t="shared" si="184"/>
        <v>0.45947334770211312</v>
      </c>
      <c r="AJ2316" s="67">
        <f t="shared" si="181"/>
        <v>-0.96489403017443753</v>
      </c>
      <c r="AK2316" s="67">
        <f t="shared" si="182"/>
        <v>0.83624149281784588</v>
      </c>
      <c r="AL2316" s="69">
        <f t="shared" si="183"/>
        <v>1</v>
      </c>
    </row>
    <row r="2317" spans="1:38">
      <c r="A2317" s="1">
        <v>2316</v>
      </c>
      <c r="B2317" s="101" t="s">
        <v>1396</v>
      </c>
      <c r="C2317" t="s">
        <v>3</v>
      </c>
      <c r="D2317" t="s">
        <v>8</v>
      </c>
      <c r="E2317" t="s">
        <v>115</v>
      </c>
      <c r="F2317" t="s">
        <v>136</v>
      </c>
      <c r="G2317" t="s">
        <v>151</v>
      </c>
      <c r="H2317" t="s">
        <v>307</v>
      </c>
      <c r="I2317" s="1">
        <v>2.19492215980212</v>
      </c>
      <c r="J2317" s="1">
        <v>1.7100323825955499</v>
      </c>
      <c r="K2317" s="1">
        <v>0</v>
      </c>
      <c r="L2317" t="s">
        <v>456</v>
      </c>
      <c r="M2317" t="s">
        <v>461</v>
      </c>
      <c r="N2317" t="s">
        <v>610</v>
      </c>
      <c r="O2317" t="s">
        <v>780</v>
      </c>
      <c r="P2317" t="s">
        <v>459</v>
      </c>
      <c r="Q2317" t="s">
        <v>849</v>
      </c>
      <c r="R2317" t="s">
        <v>853</v>
      </c>
      <c r="S2317" t="s">
        <v>860</v>
      </c>
      <c r="T2317" t="s">
        <v>864</v>
      </c>
      <c r="U2317" t="s">
        <v>867</v>
      </c>
      <c r="V2317" s="1"/>
      <c r="W2317" s="1"/>
      <c r="X2317" s="1">
        <v>-0.42</v>
      </c>
      <c r="Y2317" s="1">
        <v>0.17499999999999999</v>
      </c>
      <c r="Z2317" t="s">
        <v>876</v>
      </c>
      <c r="AA2317" s="1">
        <v>10</v>
      </c>
      <c r="AB2317" t="s">
        <v>881</v>
      </c>
      <c r="AC2317" t="s">
        <v>913</v>
      </c>
      <c r="AD2317" t="s">
        <v>918</v>
      </c>
      <c r="AE2317" t="s">
        <v>921</v>
      </c>
      <c r="AF2317" s="1">
        <v>1970</v>
      </c>
      <c r="AG2317" s="1">
        <v>2017</v>
      </c>
      <c r="AH2317" s="67">
        <f t="shared" si="180"/>
        <v>-0.24560938393605655</v>
      </c>
      <c r="AI2317" s="67">
        <f t="shared" si="184"/>
        <v>0.10233724330669024</v>
      </c>
      <c r="AJ2317" s="67">
        <f t="shared" si="181"/>
        <v>-0.44619038081716944</v>
      </c>
      <c r="AK2317" s="67">
        <f t="shared" si="182"/>
        <v>-4.5028387054943692E-2</v>
      </c>
      <c r="AL2317" s="69">
        <f t="shared" si="183"/>
        <v>1</v>
      </c>
    </row>
    <row r="2318" spans="1:38">
      <c r="A2318" s="1">
        <v>2317</v>
      </c>
      <c r="B2318" s="101" t="s">
        <v>1396</v>
      </c>
      <c r="C2318" t="s">
        <v>3</v>
      </c>
      <c r="D2318" t="s">
        <v>8</v>
      </c>
      <c r="E2318" t="s">
        <v>115</v>
      </c>
      <c r="F2318" t="s">
        <v>136</v>
      </c>
      <c r="G2318" t="s">
        <v>151</v>
      </c>
      <c r="H2318" t="s">
        <v>307</v>
      </c>
      <c r="I2318" s="1">
        <v>2.19492215980212</v>
      </c>
      <c r="J2318" s="1">
        <v>1.7100323825955499</v>
      </c>
      <c r="K2318" s="1">
        <v>0</v>
      </c>
      <c r="L2318" t="s">
        <v>456</v>
      </c>
      <c r="M2318" t="s">
        <v>462</v>
      </c>
      <c r="N2318" t="s">
        <v>611</v>
      </c>
      <c r="O2318" t="s">
        <v>780</v>
      </c>
      <c r="P2318" t="s">
        <v>459</v>
      </c>
      <c r="Q2318" t="s">
        <v>849</v>
      </c>
      <c r="R2318" t="s">
        <v>853</v>
      </c>
      <c r="S2318" t="s">
        <v>860</v>
      </c>
      <c r="T2318" t="s">
        <v>864</v>
      </c>
      <c r="U2318" t="s">
        <v>867</v>
      </c>
      <c r="V2318" s="1"/>
      <c r="W2318" s="1"/>
      <c r="X2318" s="1">
        <v>-0.16</v>
      </c>
      <c r="Y2318" s="1">
        <v>0.14285714285714285</v>
      </c>
      <c r="Z2318" t="s">
        <v>876</v>
      </c>
      <c r="AA2318" s="1">
        <v>10</v>
      </c>
      <c r="AB2318" t="s">
        <v>881</v>
      </c>
      <c r="AC2318" t="s">
        <v>913</v>
      </c>
      <c r="AD2318" t="s">
        <v>918</v>
      </c>
      <c r="AE2318" t="s">
        <v>921</v>
      </c>
      <c r="AF2318" s="1">
        <v>1970</v>
      </c>
      <c r="AG2318" s="1">
        <v>2017</v>
      </c>
      <c r="AH2318" s="67">
        <f t="shared" si="180"/>
        <v>-9.3565479594688222E-2</v>
      </c>
      <c r="AI2318" s="67">
        <f t="shared" si="184"/>
        <v>8.3540606780971624E-2</v>
      </c>
      <c r="AJ2318" s="67">
        <f t="shared" si="181"/>
        <v>-0.25730506888539262</v>
      </c>
      <c r="AK2318" s="67">
        <f t="shared" si="182"/>
        <v>7.0174109696016146E-2</v>
      </c>
      <c r="AL2318" s="69">
        <f t="shared" si="183"/>
        <v>1</v>
      </c>
    </row>
    <row r="2319" spans="1:38">
      <c r="A2319" s="1">
        <v>2318</v>
      </c>
      <c r="B2319" s="101" t="s">
        <v>1396</v>
      </c>
      <c r="C2319" t="s">
        <v>3</v>
      </c>
      <c r="D2319" t="s">
        <v>8</v>
      </c>
      <c r="E2319" t="s">
        <v>115</v>
      </c>
      <c r="F2319" t="s">
        <v>136</v>
      </c>
      <c r="G2319" t="s">
        <v>151</v>
      </c>
      <c r="H2319" t="s">
        <v>307</v>
      </c>
      <c r="I2319" s="1">
        <v>2.19492215980212</v>
      </c>
      <c r="J2319" s="1">
        <v>1.7100323825955499</v>
      </c>
      <c r="K2319" s="1">
        <v>0</v>
      </c>
      <c r="L2319" t="s">
        <v>456</v>
      </c>
      <c r="M2319" t="s">
        <v>462</v>
      </c>
      <c r="N2319" t="s">
        <v>612</v>
      </c>
      <c r="O2319" t="s">
        <v>780</v>
      </c>
      <c r="P2319" t="s">
        <v>459</v>
      </c>
      <c r="Q2319" t="s">
        <v>849</v>
      </c>
      <c r="R2319" t="s">
        <v>853</v>
      </c>
      <c r="S2319" t="s">
        <v>860</v>
      </c>
      <c r="T2319" t="s">
        <v>864</v>
      </c>
      <c r="U2319" t="s">
        <v>867</v>
      </c>
      <c r="V2319" s="1"/>
      <c r="W2319" s="1"/>
      <c r="X2319" s="1">
        <v>0.13</v>
      </c>
      <c r="Y2319" s="1">
        <v>0.12264150943396226</v>
      </c>
      <c r="Z2319" t="s">
        <v>876</v>
      </c>
      <c r="AA2319" s="1">
        <v>10</v>
      </c>
      <c r="AB2319" t="s">
        <v>881</v>
      </c>
      <c r="AC2319" t="s">
        <v>913</v>
      </c>
      <c r="AD2319" t="s">
        <v>918</v>
      </c>
      <c r="AE2319" t="s">
        <v>921</v>
      </c>
      <c r="AF2319" s="1">
        <v>1970</v>
      </c>
      <c r="AG2319" s="1">
        <v>2017</v>
      </c>
      <c r="AH2319" s="67">
        <f t="shared" si="180"/>
        <v>7.6021952170684179E-2</v>
      </c>
      <c r="AI2319" s="67">
        <f t="shared" si="184"/>
        <v>7.1718822802532237E-2</v>
      </c>
      <c r="AJ2319" s="67">
        <f t="shared" si="181"/>
        <v>-6.4546940522279009E-2</v>
      </c>
      <c r="AK2319" s="67">
        <f t="shared" si="182"/>
        <v>0.21659084486364738</v>
      </c>
      <c r="AL2319" s="69">
        <f t="shared" si="183"/>
        <v>1</v>
      </c>
    </row>
    <row r="2320" spans="1:38">
      <c r="A2320" s="1">
        <v>2319</v>
      </c>
      <c r="B2320" s="101" t="s">
        <v>1396</v>
      </c>
      <c r="C2320" t="s">
        <v>3</v>
      </c>
      <c r="D2320" t="s">
        <v>8</v>
      </c>
      <c r="E2320" t="s">
        <v>115</v>
      </c>
      <c r="F2320" t="s">
        <v>136</v>
      </c>
      <c r="G2320" t="s">
        <v>151</v>
      </c>
      <c r="H2320" t="s">
        <v>307</v>
      </c>
      <c r="I2320" s="1">
        <v>2.19492215980212</v>
      </c>
      <c r="J2320" s="1">
        <v>1.7100323825955499</v>
      </c>
      <c r="K2320" s="1">
        <v>0</v>
      </c>
      <c r="L2320" t="s">
        <v>456</v>
      </c>
      <c r="M2320" t="s">
        <v>478</v>
      </c>
      <c r="N2320" t="s">
        <v>613</v>
      </c>
      <c r="O2320" t="s">
        <v>780</v>
      </c>
      <c r="P2320" t="s">
        <v>459</v>
      </c>
      <c r="Q2320" t="s">
        <v>850</v>
      </c>
      <c r="R2320" t="s">
        <v>853</v>
      </c>
      <c r="S2320" t="s">
        <v>861</v>
      </c>
      <c r="T2320" t="s">
        <v>864</v>
      </c>
      <c r="U2320" t="s">
        <v>867</v>
      </c>
      <c r="V2320" s="1"/>
      <c r="W2320" s="1"/>
      <c r="X2320" s="1">
        <v>-0.62</v>
      </c>
      <c r="Y2320" s="1">
        <v>0.16666666666666666</v>
      </c>
      <c r="Z2320" t="s">
        <v>876</v>
      </c>
      <c r="AA2320" s="1">
        <v>10</v>
      </c>
      <c r="AB2320" t="s">
        <v>881</v>
      </c>
      <c r="AC2320" t="s">
        <v>913</v>
      </c>
      <c r="AD2320" t="s">
        <v>918</v>
      </c>
      <c r="AE2320" t="s">
        <v>921</v>
      </c>
      <c r="AF2320" s="1">
        <v>1970</v>
      </c>
      <c r="AG2320" s="1">
        <v>2017</v>
      </c>
      <c r="AH2320" s="67">
        <f t="shared" si="180"/>
        <v>-0.36256623342941685</v>
      </c>
      <c r="AI2320" s="67">
        <f t="shared" si="184"/>
        <v>9.7464041244466892E-2</v>
      </c>
      <c r="AJ2320" s="67">
        <f t="shared" si="181"/>
        <v>-0.55359575426857199</v>
      </c>
      <c r="AK2320" s="67">
        <f t="shared" si="182"/>
        <v>-0.17153671259026174</v>
      </c>
      <c r="AL2320" s="69">
        <f t="shared" si="183"/>
        <v>1</v>
      </c>
    </row>
    <row r="2321" spans="1:38">
      <c r="A2321" s="1">
        <v>2320</v>
      </c>
      <c r="B2321" s="101" t="s">
        <v>1396</v>
      </c>
      <c r="C2321" t="s">
        <v>3</v>
      </c>
      <c r="D2321" t="s">
        <v>8</v>
      </c>
      <c r="E2321" t="s">
        <v>115</v>
      </c>
      <c r="F2321" t="s">
        <v>136</v>
      </c>
      <c r="G2321" t="s">
        <v>151</v>
      </c>
      <c r="H2321" t="s">
        <v>307</v>
      </c>
      <c r="I2321" s="1">
        <v>2.19492215980212</v>
      </c>
      <c r="J2321" s="1">
        <v>1.7100323825955499</v>
      </c>
      <c r="K2321" s="1">
        <v>0</v>
      </c>
      <c r="L2321" t="s">
        <v>457</v>
      </c>
      <c r="M2321" t="s">
        <v>472</v>
      </c>
      <c r="N2321" t="s">
        <v>614</v>
      </c>
      <c r="O2321" t="s">
        <v>780</v>
      </c>
      <c r="P2321" t="s">
        <v>459</v>
      </c>
      <c r="Q2321" t="s">
        <v>849</v>
      </c>
      <c r="R2321" t="s">
        <v>853</v>
      </c>
      <c r="S2321" t="s">
        <v>860</v>
      </c>
      <c r="T2321" t="s">
        <v>864</v>
      </c>
      <c r="U2321" t="s">
        <v>867</v>
      </c>
      <c r="V2321" s="1"/>
      <c r="W2321" s="1"/>
      <c r="X2321" s="1">
        <v>-0.03</v>
      </c>
      <c r="Y2321" s="1">
        <v>0.21428571428571425</v>
      </c>
      <c r="Z2321" t="s">
        <v>876</v>
      </c>
      <c r="AA2321" s="1">
        <v>10</v>
      </c>
      <c r="AB2321" t="s">
        <v>881</v>
      </c>
      <c r="AC2321" t="s">
        <v>913</v>
      </c>
      <c r="AD2321" t="s">
        <v>918</v>
      </c>
      <c r="AE2321" t="s">
        <v>921</v>
      </c>
      <c r="AF2321" s="1">
        <v>1970</v>
      </c>
      <c r="AG2321" s="1">
        <v>2017</v>
      </c>
      <c r="AH2321" s="67">
        <f t="shared" si="180"/>
        <v>-1.754352742400404E-2</v>
      </c>
      <c r="AI2321" s="67">
        <f t="shared" si="184"/>
        <v>0.1253109101714574</v>
      </c>
      <c r="AJ2321" s="67">
        <f t="shared" si="181"/>
        <v>-0.26315291136006053</v>
      </c>
      <c r="AK2321" s="67">
        <f t="shared" si="182"/>
        <v>0.22806585651205247</v>
      </c>
      <c r="AL2321" s="69">
        <f t="shared" si="183"/>
        <v>1</v>
      </c>
    </row>
    <row r="2322" spans="1:38">
      <c r="A2322" s="1">
        <v>2321</v>
      </c>
      <c r="B2322" s="101" t="s">
        <v>1396</v>
      </c>
      <c r="C2322" t="s">
        <v>3</v>
      </c>
      <c r="D2322" t="s">
        <v>8</v>
      </c>
      <c r="E2322" t="s">
        <v>115</v>
      </c>
      <c r="F2322" t="s">
        <v>136</v>
      </c>
      <c r="G2322" t="s">
        <v>151</v>
      </c>
      <c r="H2322" t="s">
        <v>307</v>
      </c>
      <c r="I2322" s="1">
        <v>2.19492215980212</v>
      </c>
      <c r="J2322" s="1">
        <v>1.7100323825955499</v>
      </c>
      <c r="K2322" s="1">
        <v>0</v>
      </c>
      <c r="L2322" t="s">
        <v>457</v>
      </c>
      <c r="M2322" t="s">
        <v>467</v>
      </c>
      <c r="N2322" t="s">
        <v>615</v>
      </c>
      <c r="O2322" t="s">
        <v>780</v>
      </c>
      <c r="P2322" t="s">
        <v>459</v>
      </c>
      <c r="Q2322" t="s">
        <v>851</v>
      </c>
      <c r="R2322" t="s">
        <v>854</v>
      </c>
      <c r="S2322" t="s">
        <v>860</v>
      </c>
      <c r="T2322" t="s">
        <v>864</v>
      </c>
      <c r="U2322" t="s">
        <v>867</v>
      </c>
      <c r="V2322" s="1">
        <v>0.01</v>
      </c>
      <c r="W2322" s="1">
        <v>0.11799999999999999</v>
      </c>
      <c r="X2322" s="1">
        <v>0.2</v>
      </c>
      <c r="Y2322" s="1">
        <v>0.47619047619047622</v>
      </c>
      <c r="Z2322" t="s">
        <v>876</v>
      </c>
      <c r="AA2322" s="1">
        <v>10</v>
      </c>
      <c r="AB2322" t="s">
        <v>881</v>
      </c>
      <c r="AC2322" t="s">
        <v>913</v>
      </c>
      <c r="AD2322" t="s">
        <v>918</v>
      </c>
      <c r="AE2322" t="s">
        <v>921</v>
      </c>
      <c r="AF2322" s="1">
        <v>1970</v>
      </c>
      <c r="AG2322" s="1">
        <v>2017</v>
      </c>
      <c r="AH2322" s="67">
        <f t="shared" si="180"/>
        <v>0.11695684949336028</v>
      </c>
      <c r="AI2322" s="67">
        <f t="shared" si="184"/>
        <v>0.27846868926990542</v>
      </c>
      <c r="AJ2322" s="67">
        <f t="shared" si="181"/>
        <v>-0.42884178147565433</v>
      </c>
      <c r="AK2322" s="67">
        <f t="shared" si="182"/>
        <v>0.66275548046237487</v>
      </c>
      <c r="AL2322" s="69">
        <f t="shared" si="183"/>
        <v>1</v>
      </c>
    </row>
    <row r="2323" spans="1:38">
      <c r="A2323" s="1">
        <v>2322</v>
      </c>
      <c r="B2323" s="101" t="s">
        <v>1396</v>
      </c>
      <c r="C2323" t="s">
        <v>3</v>
      </c>
      <c r="D2323" t="s">
        <v>8</v>
      </c>
      <c r="E2323" t="s">
        <v>115</v>
      </c>
      <c r="F2323" t="s">
        <v>136</v>
      </c>
      <c r="G2323" t="s">
        <v>151</v>
      </c>
      <c r="H2323" t="s">
        <v>309</v>
      </c>
      <c r="I2323" s="1">
        <v>2.1949222087860107</v>
      </c>
      <c r="J2323" s="1">
        <v>1.7100323438644409</v>
      </c>
      <c r="K2323" s="1">
        <v>1</v>
      </c>
      <c r="L2323" t="s">
        <v>456</v>
      </c>
      <c r="M2323" t="s">
        <v>461</v>
      </c>
      <c r="N2323" t="s">
        <v>610</v>
      </c>
      <c r="O2323" t="s">
        <v>780</v>
      </c>
      <c r="P2323" t="s">
        <v>459</v>
      </c>
      <c r="Q2323" t="s">
        <v>849</v>
      </c>
      <c r="R2323" t="s">
        <v>853</v>
      </c>
      <c r="S2323" t="s">
        <v>860</v>
      </c>
      <c r="T2323" t="s">
        <v>864</v>
      </c>
      <c r="U2323" t="s">
        <v>867</v>
      </c>
      <c r="V2323" s="1"/>
      <c r="W2323" s="1"/>
      <c r="X2323" s="1">
        <v>-0.55000000000000004</v>
      </c>
      <c r="Y2323" s="1">
        <v>0.36423841059602652</v>
      </c>
      <c r="Z2323" t="s">
        <v>876</v>
      </c>
      <c r="AA2323" s="1">
        <v>10</v>
      </c>
      <c r="AB2323" t="s">
        <v>881</v>
      </c>
      <c r="AC2323" t="s">
        <v>913</v>
      </c>
      <c r="AD2323" t="s">
        <v>918</v>
      </c>
      <c r="AE2323" t="s">
        <v>921</v>
      </c>
      <c r="AF2323" s="1">
        <v>1970</v>
      </c>
      <c r="AG2323" s="1">
        <v>2017</v>
      </c>
      <c r="AH2323" s="67">
        <f t="shared" si="180"/>
        <v>-0.3216313433914792</v>
      </c>
      <c r="AI2323" s="67">
        <f t="shared" si="184"/>
        <v>0.21300088966323127</v>
      </c>
      <c r="AJ2323" s="67">
        <f t="shared" si="181"/>
        <v>-0.73911308713141244</v>
      </c>
      <c r="AK2323" s="67">
        <f t="shared" si="182"/>
        <v>9.5850400348454101E-2</v>
      </c>
      <c r="AL2323" s="69">
        <f t="shared" si="183"/>
        <v>1</v>
      </c>
    </row>
    <row r="2324" spans="1:38">
      <c r="A2324" s="1">
        <v>2323</v>
      </c>
      <c r="B2324" s="101" t="s">
        <v>1396</v>
      </c>
      <c r="C2324" t="s">
        <v>3</v>
      </c>
      <c r="D2324" t="s">
        <v>8</v>
      </c>
      <c r="E2324" t="s">
        <v>115</v>
      </c>
      <c r="F2324" t="s">
        <v>136</v>
      </c>
      <c r="G2324" t="s">
        <v>151</v>
      </c>
      <c r="H2324" t="s">
        <v>309</v>
      </c>
      <c r="I2324" s="1">
        <v>2.1949222087860107</v>
      </c>
      <c r="J2324" s="1">
        <v>1.7100323438644409</v>
      </c>
      <c r="K2324" s="1">
        <v>1</v>
      </c>
      <c r="L2324" t="s">
        <v>456</v>
      </c>
      <c r="M2324" t="s">
        <v>462</v>
      </c>
      <c r="N2324" t="s">
        <v>611</v>
      </c>
      <c r="O2324" t="s">
        <v>780</v>
      </c>
      <c r="P2324" t="s">
        <v>459</v>
      </c>
      <c r="Q2324" t="s">
        <v>849</v>
      </c>
      <c r="R2324" t="s">
        <v>853</v>
      </c>
      <c r="S2324" t="s">
        <v>860</v>
      </c>
      <c r="T2324" t="s">
        <v>864</v>
      </c>
      <c r="U2324" t="s">
        <v>867</v>
      </c>
      <c r="V2324" s="1"/>
      <c r="W2324" s="1"/>
      <c r="X2324" s="1">
        <v>-0.1</v>
      </c>
      <c r="Y2324" s="1">
        <v>6.6225165562913912E-2</v>
      </c>
      <c r="Z2324" t="s">
        <v>876</v>
      </c>
      <c r="AA2324" s="1">
        <v>10</v>
      </c>
      <c r="AB2324" t="s">
        <v>881</v>
      </c>
      <c r="AC2324" t="s">
        <v>913</v>
      </c>
      <c r="AD2324" t="s">
        <v>918</v>
      </c>
      <c r="AE2324" t="s">
        <v>921</v>
      </c>
      <c r="AF2324" s="1">
        <v>1970</v>
      </c>
      <c r="AG2324" s="1">
        <v>2017</v>
      </c>
      <c r="AH2324" s="67">
        <f t="shared" si="180"/>
        <v>-5.8478426071178036E-2</v>
      </c>
      <c r="AI2324" s="67">
        <f t="shared" si="184"/>
        <v>3.8727434484223867E-2</v>
      </c>
      <c r="AJ2324" s="67">
        <f t="shared" si="181"/>
        <v>-0.13438419766025683</v>
      </c>
      <c r="AK2324" s="67">
        <f t="shared" si="182"/>
        <v>1.7427345517900747E-2</v>
      </c>
      <c r="AL2324" s="69">
        <f t="shared" si="183"/>
        <v>1</v>
      </c>
    </row>
    <row r="2325" spans="1:38">
      <c r="A2325" s="1">
        <v>2324</v>
      </c>
      <c r="B2325" s="101" t="s">
        <v>1396</v>
      </c>
      <c r="C2325" t="s">
        <v>3</v>
      </c>
      <c r="D2325" t="s">
        <v>8</v>
      </c>
      <c r="E2325" t="s">
        <v>115</v>
      </c>
      <c r="F2325" t="s">
        <v>136</v>
      </c>
      <c r="G2325" t="s">
        <v>151</v>
      </c>
      <c r="H2325" t="s">
        <v>309</v>
      </c>
      <c r="I2325" s="1">
        <v>2.1949222087860107</v>
      </c>
      <c r="J2325" s="1">
        <v>1.7100323438644409</v>
      </c>
      <c r="K2325" s="1">
        <v>1</v>
      </c>
      <c r="L2325" t="s">
        <v>456</v>
      </c>
      <c r="M2325" t="s">
        <v>462</v>
      </c>
      <c r="N2325" t="s">
        <v>612</v>
      </c>
      <c r="O2325" t="s">
        <v>780</v>
      </c>
      <c r="P2325" t="s">
        <v>459</v>
      </c>
      <c r="Q2325" t="s">
        <v>849</v>
      </c>
      <c r="R2325" t="s">
        <v>853</v>
      </c>
      <c r="S2325" t="s">
        <v>860</v>
      </c>
      <c r="T2325" t="s">
        <v>864</v>
      </c>
      <c r="U2325" t="s">
        <v>867</v>
      </c>
      <c r="V2325" s="1"/>
      <c r="W2325" s="1"/>
      <c r="X2325" s="1">
        <v>0.08</v>
      </c>
      <c r="Y2325" s="1">
        <v>0.39999999999999997</v>
      </c>
      <c r="Z2325" t="s">
        <v>876</v>
      </c>
      <c r="AA2325" s="1">
        <v>10</v>
      </c>
      <c r="AB2325" t="s">
        <v>881</v>
      </c>
      <c r="AC2325" t="s">
        <v>913</v>
      </c>
      <c r="AD2325" t="s">
        <v>918</v>
      </c>
      <c r="AE2325" t="s">
        <v>921</v>
      </c>
      <c r="AF2325" s="1">
        <v>1970</v>
      </c>
      <c r="AG2325" s="1">
        <v>2017</v>
      </c>
      <c r="AH2325" s="67">
        <f t="shared" si="180"/>
        <v>4.678274085694243E-2</v>
      </c>
      <c r="AI2325" s="67">
        <f t="shared" si="184"/>
        <v>0.23391370428471212</v>
      </c>
      <c r="AJ2325" s="67">
        <f t="shared" si="181"/>
        <v>-0.4116881195410933</v>
      </c>
      <c r="AK2325" s="67">
        <f t="shared" si="182"/>
        <v>0.5052536012549782</v>
      </c>
      <c r="AL2325" s="69">
        <f t="shared" si="183"/>
        <v>1</v>
      </c>
    </row>
    <row r="2326" spans="1:38">
      <c r="A2326" s="1">
        <v>2325</v>
      </c>
      <c r="B2326" s="101" t="s">
        <v>1396</v>
      </c>
      <c r="C2326" t="s">
        <v>3</v>
      </c>
      <c r="D2326" t="s">
        <v>8</v>
      </c>
      <c r="E2326" t="s">
        <v>115</v>
      </c>
      <c r="F2326" t="s">
        <v>136</v>
      </c>
      <c r="G2326" t="s">
        <v>151</v>
      </c>
      <c r="H2326" t="s">
        <v>309</v>
      </c>
      <c r="I2326" s="1">
        <v>2.1949222087860107</v>
      </c>
      <c r="J2326" s="1">
        <v>1.7100323438644409</v>
      </c>
      <c r="K2326" s="1">
        <v>1</v>
      </c>
      <c r="L2326" t="s">
        <v>456</v>
      </c>
      <c r="M2326" t="s">
        <v>478</v>
      </c>
      <c r="N2326" t="s">
        <v>613</v>
      </c>
      <c r="O2326" t="s">
        <v>780</v>
      </c>
      <c r="P2326" t="s">
        <v>459</v>
      </c>
      <c r="Q2326" t="s">
        <v>850</v>
      </c>
      <c r="R2326" t="s">
        <v>853</v>
      </c>
      <c r="S2326" t="s">
        <v>861</v>
      </c>
      <c r="T2326" t="s">
        <v>864</v>
      </c>
      <c r="U2326" t="s">
        <v>867</v>
      </c>
      <c r="V2326" s="1"/>
      <c r="W2326" s="1"/>
      <c r="X2326" s="1">
        <v>-0.56999999999999995</v>
      </c>
      <c r="Y2326" s="1">
        <v>0.38513513513513509</v>
      </c>
      <c r="Z2326" t="s">
        <v>876</v>
      </c>
      <c r="AA2326" s="1">
        <v>10</v>
      </c>
      <c r="AB2326" t="s">
        <v>881</v>
      </c>
      <c r="AC2326" t="s">
        <v>913</v>
      </c>
      <c r="AD2326" t="s">
        <v>918</v>
      </c>
      <c r="AE2326" t="s">
        <v>921</v>
      </c>
      <c r="AF2326" s="1">
        <v>1970</v>
      </c>
      <c r="AG2326" s="1">
        <v>2017</v>
      </c>
      <c r="AH2326" s="67">
        <f t="shared" si="180"/>
        <v>-0.33332702860571478</v>
      </c>
      <c r="AI2326" s="67">
        <f t="shared" si="184"/>
        <v>0.22522096527413157</v>
      </c>
      <c r="AJ2326" s="67">
        <f t="shared" si="181"/>
        <v>-0.77476012054301258</v>
      </c>
      <c r="AK2326" s="67">
        <f t="shared" si="182"/>
        <v>0.10810606333158307</v>
      </c>
      <c r="AL2326" s="69">
        <f t="shared" si="183"/>
        <v>1</v>
      </c>
    </row>
    <row r="2327" spans="1:38">
      <c r="A2327" s="1">
        <v>2326</v>
      </c>
      <c r="B2327" s="101" t="s">
        <v>1396</v>
      </c>
      <c r="C2327" t="s">
        <v>3</v>
      </c>
      <c r="D2327" t="s">
        <v>8</v>
      </c>
      <c r="E2327" t="s">
        <v>115</v>
      </c>
      <c r="F2327" t="s">
        <v>136</v>
      </c>
      <c r="G2327" t="s">
        <v>151</v>
      </c>
      <c r="H2327" t="s">
        <v>309</v>
      </c>
      <c r="I2327" s="1">
        <v>2.1949222087860107</v>
      </c>
      <c r="J2327" s="1">
        <v>1.7100323438644409</v>
      </c>
      <c r="K2327" s="1">
        <v>1</v>
      </c>
      <c r="L2327" t="s">
        <v>457</v>
      </c>
      <c r="M2327" t="s">
        <v>472</v>
      </c>
      <c r="N2327" t="s">
        <v>614</v>
      </c>
      <c r="O2327" t="s">
        <v>780</v>
      </c>
      <c r="P2327" t="s">
        <v>459</v>
      </c>
      <c r="Q2327" t="s">
        <v>849</v>
      </c>
      <c r="R2327" t="s">
        <v>853</v>
      </c>
      <c r="S2327" t="s">
        <v>860</v>
      </c>
      <c r="T2327" t="s">
        <v>864</v>
      </c>
      <c r="U2327" t="s">
        <v>867</v>
      </c>
      <c r="V2327" s="1"/>
      <c r="W2327" s="1"/>
      <c r="X2327" s="1">
        <v>0.61</v>
      </c>
      <c r="Y2327" s="1">
        <v>0.53508771929824561</v>
      </c>
      <c r="Z2327" t="s">
        <v>876</v>
      </c>
      <c r="AA2327" s="1">
        <v>10</v>
      </c>
      <c r="AB2327" t="s">
        <v>881</v>
      </c>
      <c r="AC2327" t="s">
        <v>913</v>
      </c>
      <c r="AD2327" t="s">
        <v>918</v>
      </c>
      <c r="AE2327" t="s">
        <v>921</v>
      </c>
      <c r="AF2327" s="1">
        <v>1970</v>
      </c>
      <c r="AG2327" s="1">
        <v>2017</v>
      </c>
      <c r="AH2327" s="67">
        <f t="shared" si="180"/>
        <v>0.35671839903418601</v>
      </c>
      <c r="AI2327" s="67">
        <f t="shared" si="184"/>
        <v>0.31291087634577719</v>
      </c>
      <c r="AJ2327" s="67">
        <f t="shared" si="181"/>
        <v>-0.25658691860353722</v>
      </c>
      <c r="AK2327" s="67">
        <f t="shared" si="182"/>
        <v>0.97002371667190923</v>
      </c>
      <c r="AL2327" s="69">
        <f t="shared" si="183"/>
        <v>1</v>
      </c>
    </row>
    <row r="2328" spans="1:38">
      <c r="A2328" s="1">
        <v>2327</v>
      </c>
      <c r="B2328" s="101" t="s">
        <v>1396</v>
      </c>
      <c r="C2328" t="s">
        <v>3</v>
      </c>
      <c r="D2328" t="s">
        <v>8</v>
      </c>
      <c r="E2328" t="s">
        <v>115</v>
      </c>
      <c r="F2328" t="s">
        <v>136</v>
      </c>
      <c r="G2328" t="s">
        <v>151</v>
      </c>
      <c r="H2328" t="s">
        <v>309</v>
      </c>
      <c r="I2328" s="1">
        <v>2.1949222087860107</v>
      </c>
      <c r="J2328" s="1">
        <v>1.7100323438644409</v>
      </c>
      <c r="K2328" s="1">
        <v>1</v>
      </c>
      <c r="L2328" t="s">
        <v>457</v>
      </c>
      <c r="M2328" t="s">
        <v>467</v>
      </c>
      <c r="N2328" t="s">
        <v>615</v>
      </c>
      <c r="O2328" t="s">
        <v>780</v>
      </c>
      <c r="P2328" t="s">
        <v>459</v>
      </c>
      <c r="Q2328" t="s">
        <v>851</v>
      </c>
      <c r="R2328" t="s">
        <v>854</v>
      </c>
      <c r="S2328" t="s">
        <v>860</v>
      </c>
      <c r="T2328" t="s">
        <v>864</v>
      </c>
      <c r="U2328" t="s">
        <v>867</v>
      </c>
      <c r="V2328" s="1">
        <v>0.01</v>
      </c>
      <c r="W2328" s="1">
        <v>0.11799999999999999</v>
      </c>
      <c r="X2328" s="1">
        <v>-0.06</v>
      </c>
      <c r="Y2328" s="1">
        <v>0.6</v>
      </c>
      <c r="Z2328" t="s">
        <v>876</v>
      </c>
      <c r="AA2328" s="1">
        <v>10</v>
      </c>
      <c r="AB2328" t="s">
        <v>881</v>
      </c>
      <c r="AC2328" t="s">
        <v>913</v>
      </c>
      <c r="AD2328" t="s">
        <v>918</v>
      </c>
      <c r="AE2328" t="s">
        <v>921</v>
      </c>
      <c r="AF2328" s="1">
        <v>1970</v>
      </c>
      <c r="AG2328" s="1">
        <v>2017</v>
      </c>
      <c r="AH2328" s="67">
        <f t="shared" si="180"/>
        <v>-3.5087055642706817E-2</v>
      </c>
      <c r="AI2328" s="67">
        <f t="shared" si="184"/>
        <v>0.35087055642706816</v>
      </c>
      <c r="AJ2328" s="67">
        <f t="shared" si="181"/>
        <v>-0.72279334623976044</v>
      </c>
      <c r="AK2328" s="67">
        <f t="shared" si="182"/>
        <v>0.65261923495434671</v>
      </c>
      <c r="AL2328" s="69">
        <f t="shared" si="183"/>
        <v>1</v>
      </c>
    </row>
    <row r="2329" spans="1:38">
      <c r="A2329" s="1">
        <v>2328</v>
      </c>
      <c r="B2329" s="35" t="s">
        <v>1397</v>
      </c>
      <c r="C2329" t="s">
        <v>4</v>
      </c>
      <c r="D2329" t="s">
        <v>54</v>
      </c>
      <c r="E2329" t="s">
        <v>102</v>
      </c>
      <c r="F2329" t="s">
        <v>136</v>
      </c>
      <c r="G2329" t="s">
        <v>155</v>
      </c>
      <c r="H2329" t="s">
        <v>311</v>
      </c>
      <c r="I2329" s="1">
        <v>15.91633</v>
      </c>
      <c r="J2329" s="1">
        <v>18.881550000000001</v>
      </c>
      <c r="K2329" s="1">
        <v>0</v>
      </c>
      <c r="L2329" t="s">
        <v>456</v>
      </c>
      <c r="M2329" t="s">
        <v>461</v>
      </c>
      <c r="N2329" t="s">
        <v>591</v>
      </c>
      <c r="O2329" t="s">
        <v>780</v>
      </c>
      <c r="P2329" t="s">
        <v>459</v>
      </c>
      <c r="Q2329" t="s">
        <v>851</v>
      </c>
      <c r="R2329" t="s">
        <v>855</v>
      </c>
      <c r="S2329" t="s">
        <v>861</v>
      </c>
      <c r="T2329" t="s">
        <v>864</v>
      </c>
      <c r="U2329" t="s">
        <v>867</v>
      </c>
      <c r="V2329" s="1">
        <v>-0.19642999999999999</v>
      </c>
      <c r="W2329" s="1">
        <v>2.6725530000000002</v>
      </c>
      <c r="X2329" s="1">
        <v>0</v>
      </c>
      <c r="Y2329" s="1">
        <v>3.7648360641800001E-4</v>
      </c>
      <c r="Z2329" t="s">
        <v>875</v>
      </c>
      <c r="AA2329" s="1">
        <v>5</v>
      </c>
      <c r="AB2329" t="s">
        <v>881</v>
      </c>
      <c r="AC2329" t="s">
        <v>915</v>
      </c>
      <c r="AD2329" t="s">
        <v>918</v>
      </c>
      <c r="AE2329" t="s">
        <v>921</v>
      </c>
      <c r="AF2329" s="1">
        <v>2002</v>
      </c>
      <c r="AG2329" s="1">
        <v>2013</v>
      </c>
      <c r="AH2329" s="67">
        <f t="shared" si="180"/>
        <v>0</v>
      </c>
      <c r="AI2329" s="67">
        <f t="shared" si="184"/>
        <v>1.9939232023748051E-5</v>
      </c>
      <c r="AJ2329" s="67">
        <f t="shared" si="181"/>
        <v>-3.908089476654618E-5</v>
      </c>
      <c r="AK2329" s="67">
        <f t="shared" si="182"/>
        <v>3.908089476654618E-5</v>
      </c>
      <c r="AL2329" s="69">
        <f t="shared" si="183"/>
        <v>1</v>
      </c>
    </row>
    <row r="2330" spans="1:38">
      <c r="A2330" s="1">
        <v>2329</v>
      </c>
      <c r="B2330" s="35" t="s">
        <v>1397</v>
      </c>
      <c r="C2330" t="s">
        <v>4</v>
      </c>
      <c r="D2330" t="s">
        <v>54</v>
      </c>
      <c r="E2330" t="s">
        <v>102</v>
      </c>
      <c r="F2330" t="s">
        <v>136</v>
      </c>
      <c r="G2330" t="s">
        <v>155</v>
      </c>
      <c r="H2330" t="s">
        <v>311</v>
      </c>
      <c r="I2330" s="1">
        <v>15.91633</v>
      </c>
      <c r="J2330" s="1">
        <v>18.881550000000001</v>
      </c>
      <c r="K2330" s="1">
        <v>0</v>
      </c>
      <c r="L2330" t="s">
        <v>456</v>
      </c>
      <c r="M2330" t="s">
        <v>461</v>
      </c>
      <c r="N2330" t="s">
        <v>591</v>
      </c>
      <c r="O2330" t="s">
        <v>780</v>
      </c>
      <c r="P2330" t="s">
        <v>459</v>
      </c>
      <c r="Q2330" t="s">
        <v>851</v>
      </c>
      <c r="R2330" t="s">
        <v>855</v>
      </c>
      <c r="S2330" t="s">
        <v>861</v>
      </c>
      <c r="T2330" t="s">
        <v>865</v>
      </c>
      <c r="U2330" t="s">
        <v>867</v>
      </c>
      <c r="V2330" s="1">
        <v>-0.19642999999999999</v>
      </c>
      <c r="W2330" s="1">
        <v>2.6725530000000002</v>
      </c>
      <c r="X2330" s="1">
        <v>1.3209667014580999E-2</v>
      </c>
      <c r="Y2330" s="1">
        <v>8.0796689220550004E-4</v>
      </c>
      <c r="Z2330" t="s">
        <v>875</v>
      </c>
      <c r="AA2330" s="1">
        <v>5</v>
      </c>
      <c r="AB2330" t="s">
        <v>881</v>
      </c>
      <c r="AC2330" t="s">
        <v>915</v>
      </c>
      <c r="AD2330" t="s">
        <v>918</v>
      </c>
      <c r="AE2330" t="s">
        <v>921</v>
      </c>
      <c r="AF2330" s="1">
        <v>2002</v>
      </c>
      <c r="AG2330" s="1">
        <v>2013</v>
      </c>
      <c r="AH2330" s="67">
        <f t="shared" si="180"/>
        <v>6.9960713048351428E-4</v>
      </c>
      <c r="AI2330" s="67">
        <f t="shared" si="184"/>
        <v>4.2791343518169853E-5</v>
      </c>
      <c r="AJ2330" s="67">
        <f t="shared" si="181"/>
        <v>6.1573609718790136E-4</v>
      </c>
      <c r="AK2330" s="67">
        <f t="shared" si="182"/>
        <v>7.8347816377912719E-4</v>
      </c>
      <c r="AL2330" s="69">
        <f t="shared" si="183"/>
        <v>1</v>
      </c>
    </row>
    <row r="2331" spans="1:38">
      <c r="A2331" s="1">
        <v>2330</v>
      </c>
      <c r="B2331" s="35" t="s">
        <v>1397</v>
      </c>
      <c r="C2331" t="s">
        <v>4</v>
      </c>
      <c r="D2331" t="s">
        <v>54</v>
      </c>
      <c r="E2331" t="s">
        <v>102</v>
      </c>
      <c r="F2331" t="s">
        <v>136</v>
      </c>
      <c r="G2331" t="s">
        <v>155</v>
      </c>
      <c r="H2331" t="s">
        <v>311</v>
      </c>
      <c r="I2331" s="1">
        <v>15.91633</v>
      </c>
      <c r="J2331" s="1">
        <v>18.881550000000001</v>
      </c>
      <c r="K2331" s="1">
        <v>0</v>
      </c>
      <c r="L2331" t="s">
        <v>456</v>
      </c>
      <c r="M2331" t="s">
        <v>461</v>
      </c>
      <c r="N2331" t="s">
        <v>591</v>
      </c>
      <c r="O2331" t="s">
        <v>780</v>
      </c>
      <c r="P2331" t="s">
        <v>459</v>
      </c>
      <c r="Q2331" t="s">
        <v>851</v>
      </c>
      <c r="R2331" t="s">
        <v>855</v>
      </c>
      <c r="S2331" t="s">
        <v>861</v>
      </c>
      <c r="T2331" t="s">
        <v>865</v>
      </c>
      <c r="U2331" t="s">
        <v>867</v>
      </c>
      <c r="V2331" s="1">
        <v>-0.19642999999999999</v>
      </c>
      <c r="W2331" s="1">
        <v>2.6725530000000002</v>
      </c>
      <c r="X2331" s="1">
        <v>-2.0846490442059801E-2</v>
      </c>
      <c r="Y2331" s="1">
        <v>1.3197017055733E-3</v>
      </c>
      <c r="Z2331" t="s">
        <v>875</v>
      </c>
      <c r="AA2331" s="1">
        <v>5</v>
      </c>
      <c r="AB2331" t="s">
        <v>881</v>
      </c>
      <c r="AC2331" t="s">
        <v>915</v>
      </c>
      <c r="AD2331" t="s">
        <v>918</v>
      </c>
      <c r="AE2331" t="s">
        <v>921</v>
      </c>
      <c r="AF2331" s="1">
        <v>2002</v>
      </c>
      <c r="AG2331" s="1">
        <v>2013</v>
      </c>
      <c r="AH2331" s="67">
        <f t="shared" si="180"/>
        <v>-1.1040666916677815E-3</v>
      </c>
      <c r="AI2331" s="67">
        <f t="shared" si="184"/>
        <v>6.9893716647907619E-5</v>
      </c>
      <c r="AJ2331" s="67">
        <f t="shared" si="181"/>
        <v>-1.2410583762976805E-3</v>
      </c>
      <c r="AK2331" s="67">
        <f t="shared" si="182"/>
        <v>-9.6707500703788261E-4</v>
      </c>
      <c r="AL2331" s="69">
        <f t="shared" si="183"/>
        <v>1</v>
      </c>
    </row>
    <row r="2332" spans="1:38">
      <c r="A2332" s="1">
        <v>2331</v>
      </c>
      <c r="B2332" s="35" t="s">
        <v>1397</v>
      </c>
      <c r="C2332" t="s">
        <v>4</v>
      </c>
      <c r="D2332" t="s">
        <v>54</v>
      </c>
      <c r="E2332" t="s">
        <v>102</v>
      </c>
      <c r="F2332" t="s">
        <v>136</v>
      </c>
      <c r="G2332" t="s">
        <v>155</v>
      </c>
      <c r="H2332" t="s">
        <v>311</v>
      </c>
      <c r="I2332" s="1">
        <v>15.91633</v>
      </c>
      <c r="J2332" s="1">
        <v>18.881550000000001</v>
      </c>
      <c r="K2332" s="1">
        <v>0</v>
      </c>
      <c r="L2332" t="s">
        <v>456</v>
      </c>
      <c r="M2332" t="s">
        <v>461</v>
      </c>
      <c r="N2332" t="s">
        <v>591</v>
      </c>
      <c r="O2332" t="s">
        <v>780</v>
      </c>
      <c r="P2332" t="s">
        <v>459</v>
      </c>
      <c r="Q2332" t="s">
        <v>851</v>
      </c>
      <c r="R2332" t="s">
        <v>855</v>
      </c>
      <c r="S2332" t="s">
        <v>861</v>
      </c>
      <c r="T2332" t="s">
        <v>865</v>
      </c>
      <c r="U2332" t="s">
        <v>867</v>
      </c>
      <c r="V2332" s="1">
        <v>-0.19642999999999999</v>
      </c>
      <c r="W2332" s="1">
        <v>2.6725530000000002</v>
      </c>
      <c r="X2332" s="1">
        <v>-7.6429861238496904E-2</v>
      </c>
      <c r="Y2332" s="1">
        <v>1.8896045889148999E-3</v>
      </c>
      <c r="Z2332" t="s">
        <v>875</v>
      </c>
      <c r="AA2332" s="1">
        <v>5</v>
      </c>
      <c r="AB2332" t="s">
        <v>881</v>
      </c>
      <c r="AC2332" t="s">
        <v>915</v>
      </c>
      <c r="AD2332" t="s">
        <v>918</v>
      </c>
      <c r="AE2332" t="s">
        <v>921</v>
      </c>
      <c r="AF2332" s="1">
        <v>2002</v>
      </c>
      <c r="AG2332" s="1">
        <v>2013</v>
      </c>
      <c r="AH2332" s="67">
        <f t="shared" si="180"/>
        <v>-4.0478594839140269E-3</v>
      </c>
      <c r="AI2332" s="67">
        <f t="shared" si="184"/>
        <v>1.0007677277103309E-4</v>
      </c>
      <c r="AJ2332" s="67">
        <f t="shared" si="181"/>
        <v>-4.2440099585452518E-3</v>
      </c>
      <c r="AK2332" s="67">
        <f t="shared" si="182"/>
        <v>-3.851709009282802E-3</v>
      </c>
      <c r="AL2332" s="69">
        <f t="shared" si="183"/>
        <v>1</v>
      </c>
    </row>
    <row r="2333" spans="1:38">
      <c r="A2333" s="1">
        <v>2332</v>
      </c>
      <c r="B2333" s="35" t="s">
        <v>1397</v>
      </c>
      <c r="C2333" t="s">
        <v>4</v>
      </c>
      <c r="D2333" t="s">
        <v>54</v>
      </c>
      <c r="E2333" t="s">
        <v>102</v>
      </c>
      <c r="F2333" t="s">
        <v>136</v>
      </c>
      <c r="G2333" t="s">
        <v>155</v>
      </c>
      <c r="H2333" t="s">
        <v>311</v>
      </c>
      <c r="I2333" s="1">
        <v>15.91633</v>
      </c>
      <c r="J2333" s="1">
        <v>18.881550000000001</v>
      </c>
      <c r="K2333" s="1">
        <v>0</v>
      </c>
      <c r="L2333" t="s">
        <v>456</v>
      </c>
      <c r="M2333" t="s">
        <v>461</v>
      </c>
      <c r="N2333" t="s">
        <v>591</v>
      </c>
      <c r="O2333" t="s">
        <v>780</v>
      </c>
      <c r="P2333" t="s">
        <v>459</v>
      </c>
      <c r="Q2333" t="s">
        <v>851</v>
      </c>
      <c r="R2333" t="s">
        <v>855</v>
      </c>
      <c r="S2333" t="s">
        <v>861</v>
      </c>
      <c r="T2333" t="s">
        <v>865</v>
      </c>
      <c r="U2333" t="s">
        <v>867</v>
      </c>
      <c r="V2333" s="1">
        <v>-0.19642999999999999</v>
      </c>
      <c r="W2333" s="1">
        <v>2.6725530000000002</v>
      </c>
      <c r="X2333" s="1">
        <v>-0.18471138440700971</v>
      </c>
      <c r="Y2333" s="1">
        <v>2.5141874611189999E-3</v>
      </c>
      <c r="Z2333" t="s">
        <v>875</v>
      </c>
      <c r="AA2333" s="1">
        <v>5</v>
      </c>
      <c r="AB2333" t="s">
        <v>881</v>
      </c>
      <c r="AC2333" t="s">
        <v>915</v>
      </c>
      <c r="AD2333" t="s">
        <v>918</v>
      </c>
      <c r="AE2333" t="s">
        <v>921</v>
      </c>
      <c r="AF2333" s="1">
        <v>2002</v>
      </c>
      <c r="AG2333" s="1">
        <v>2013</v>
      </c>
      <c r="AH2333" s="67">
        <f t="shared" si="180"/>
        <v>-9.7826388409325352E-3</v>
      </c>
      <c r="AI2333" s="67">
        <f t="shared" si="184"/>
        <v>1.3315577699495008E-4</v>
      </c>
      <c r="AJ2333" s="67">
        <f t="shared" si="181"/>
        <v>-1.0043624163842637E-2</v>
      </c>
      <c r="AK2333" s="67">
        <f t="shared" si="182"/>
        <v>-9.5216535180224337E-3</v>
      </c>
      <c r="AL2333" s="69">
        <f t="shared" si="183"/>
        <v>1</v>
      </c>
    </row>
    <row r="2334" spans="1:38">
      <c r="A2334" s="1">
        <v>2333</v>
      </c>
      <c r="B2334" s="35" t="s">
        <v>1397</v>
      </c>
      <c r="C2334" t="s">
        <v>4</v>
      </c>
      <c r="D2334" t="s">
        <v>54</v>
      </c>
      <c r="E2334" t="s">
        <v>102</v>
      </c>
      <c r="F2334" t="s">
        <v>136</v>
      </c>
      <c r="G2334" t="s">
        <v>155</v>
      </c>
      <c r="H2334" t="s">
        <v>311</v>
      </c>
      <c r="I2334" s="1">
        <v>15.91633</v>
      </c>
      <c r="J2334" s="1">
        <v>18.881550000000001</v>
      </c>
      <c r="K2334" s="1">
        <v>0</v>
      </c>
      <c r="L2334" t="s">
        <v>456</v>
      </c>
      <c r="M2334" t="s">
        <v>461</v>
      </c>
      <c r="N2334" t="s">
        <v>591</v>
      </c>
      <c r="O2334" t="s">
        <v>780</v>
      </c>
      <c r="P2334" t="s">
        <v>459</v>
      </c>
      <c r="Q2334" t="s">
        <v>851</v>
      </c>
      <c r="R2334" t="s">
        <v>855</v>
      </c>
      <c r="S2334" t="s">
        <v>861</v>
      </c>
      <c r="T2334" t="s">
        <v>865</v>
      </c>
      <c r="U2334" t="s">
        <v>867</v>
      </c>
      <c r="V2334" s="1">
        <v>-0.19642999999999999</v>
      </c>
      <c r="W2334" s="1">
        <v>2.6725530000000002</v>
      </c>
      <c r="X2334" s="1">
        <v>-0.22427981330262109</v>
      </c>
      <c r="Y2334" s="1">
        <v>3.1629786996493002E-3</v>
      </c>
      <c r="Z2334" t="s">
        <v>875</v>
      </c>
      <c r="AA2334" s="1">
        <v>5</v>
      </c>
      <c r="AB2334" t="s">
        <v>881</v>
      </c>
      <c r="AC2334" t="s">
        <v>915</v>
      </c>
      <c r="AD2334" t="s">
        <v>918</v>
      </c>
      <c r="AE2334" t="s">
        <v>921</v>
      </c>
      <c r="AF2334" s="1">
        <v>2002</v>
      </c>
      <c r="AG2334" s="1">
        <v>2013</v>
      </c>
      <c r="AH2334" s="67">
        <f t="shared" si="180"/>
        <v>-1.1878252225194494E-2</v>
      </c>
      <c r="AI2334" s="67">
        <f t="shared" si="184"/>
        <v>1.6751689875297844E-4</v>
      </c>
      <c r="AJ2334" s="67">
        <f t="shared" si="181"/>
        <v>-1.2206585346750332E-2</v>
      </c>
      <c r="AK2334" s="67">
        <f t="shared" si="182"/>
        <v>-1.1549919103638655E-2</v>
      </c>
      <c r="AL2334" s="69">
        <f t="shared" si="183"/>
        <v>1</v>
      </c>
    </row>
    <row r="2335" spans="1:38">
      <c r="A2335" s="1">
        <v>2334</v>
      </c>
      <c r="B2335" s="35" t="s">
        <v>1397</v>
      </c>
      <c r="C2335" t="s">
        <v>4</v>
      </c>
      <c r="D2335" t="s">
        <v>54</v>
      </c>
      <c r="E2335" t="s">
        <v>102</v>
      </c>
      <c r="F2335" t="s">
        <v>136</v>
      </c>
      <c r="G2335" t="s">
        <v>155</v>
      </c>
      <c r="H2335" t="s">
        <v>311</v>
      </c>
      <c r="I2335" s="1">
        <v>15.91633</v>
      </c>
      <c r="J2335" s="1">
        <v>18.881550000000001</v>
      </c>
      <c r="K2335" s="1">
        <v>0</v>
      </c>
      <c r="L2335" t="s">
        <v>456</v>
      </c>
      <c r="M2335" t="s">
        <v>461</v>
      </c>
      <c r="N2335" t="s">
        <v>591</v>
      </c>
      <c r="O2335" t="s">
        <v>780</v>
      </c>
      <c r="P2335" t="s">
        <v>459</v>
      </c>
      <c r="Q2335" t="s">
        <v>851</v>
      </c>
      <c r="R2335" t="s">
        <v>855</v>
      </c>
      <c r="S2335" t="s">
        <v>861</v>
      </c>
      <c r="T2335" t="s">
        <v>865</v>
      </c>
      <c r="U2335" t="s">
        <v>867</v>
      </c>
      <c r="V2335" s="1">
        <v>-0.19642999999999999</v>
      </c>
      <c r="W2335" s="1">
        <v>2.6725530000000002</v>
      </c>
      <c r="X2335" s="1">
        <v>-0.25325595339026929</v>
      </c>
      <c r="Y2335" s="1">
        <v>3.8240253063194E-3</v>
      </c>
      <c r="Z2335" t="s">
        <v>875</v>
      </c>
      <c r="AA2335" s="1">
        <v>5</v>
      </c>
      <c r="AB2335" t="s">
        <v>881</v>
      </c>
      <c r="AC2335" t="s">
        <v>915</v>
      </c>
      <c r="AD2335" t="s">
        <v>918</v>
      </c>
      <c r="AE2335" t="s">
        <v>921</v>
      </c>
      <c r="AF2335" s="1">
        <v>2002</v>
      </c>
      <c r="AG2335" s="1">
        <v>2013</v>
      </c>
      <c r="AH2335" s="67">
        <f t="shared" si="180"/>
        <v>-1.3412879418811977E-2</v>
      </c>
      <c r="AI2335" s="67">
        <f t="shared" si="184"/>
        <v>2.0252708629955697E-4</v>
      </c>
      <c r="AJ2335" s="67">
        <f t="shared" si="181"/>
        <v>-1.3809832507959108E-2</v>
      </c>
      <c r="AK2335" s="67">
        <f t="shared" si="182"/>
        <v>-1.3015926329664846E-2</v>
      </c>
      <c r="AL2335" s="69">
        <f t="shared" si="183"/>
        <v>1</v>
      </c>
    </row>
    <row r="2336" spans="1:38">
      <c r="A2336" s="1">
        <v>2335</v>
      </c>
      <c r="B2336" s="35" t="s">
        <v>1397</v>
      </c>
      <c r="C2336" t="s">
        <v>4</v>
      </c>
      <c r="D2336" t="s">
        <v>54</v>
      </c>
      <c r="E2336" t="s">
        <v>102</v>
      </c>
      <c r="F2336" t="s">
        <v>136</v>
      </c>
      <c r="G2336" t="s">
        <v>155</v>
      </c>
      <c r="H2336" t="s">
        <v>311</v>
      </c>
      <c r="I2336" s="1">
        <v>15.91633</v>
      </c>
      <c r="J2336" s="1">
        <v>18.881550000000001</v>
      </c>
      <c r="K2336" s="1">
        <v>0</v>
      </c>
      <c r="L2336" t="s">
        <v>456</v>
      </c>
      <c r="M2336" t="s">
        <v>461</v>
      </c>
      <c r="N2336" t="s">
        <v>591</v>
      </c>
      <c r="O2336" t="s">
        <v>780</v>
      </c>
      <c r="P2336" t="s">
        <v>459</v>
      </c>
      <c r="Q2336" t="s">
        <v>851</v>
      </c>
      <c r="R2336" t="s">
        <v>855</v>
      </c>
      <c r="S2336" t="s">
        <v>861</v>
      </c>
      <c r="T2336" t="s">
        <v>865</v>
      </c>
      <c r="U2336" t="s">
        <v>867</v>
      </c>
      <c r="V2336" s="1">
        <v>-0.19642999999999999</v>
      </c>
      <c r="W2336" s="1">
        <v>2.6725530000000002</v>
      </c>
      <c r="X2336" s="1">
        <v>-0.27181523708637412</v>
      </c>
      <c r="Y2336" s="1">
        <v>4.4898195287056001E-3</v>
      </c>
      <c r="Z2336" t="s">
        <v>875</v>
      </c>
      <c r="AA2336" s="1">
        <v>5</v>
      </c>
      <c r="AB2336" t="s">
        <v>881</v>
      </c>
      <c r="AC2336" t="s">
        <v>915</v>
      </c>
      <c r="AD2336" t="s">
        <v>918</v>
      </c>
      <c r="AE2336" t="s">
        <v>921</v>
      </c>
      <c r="AF2336" s="1">
        <v>2002</v>
      </c>
      <c r="AG2336" s="1">
        <v>2013</v>
      </c>
      <c r="AH2336" s="67">
        <f t="shared" si="180"/>
        <v>-1.4395811630209072E-2</v>
      </c>
      <c r="AI2336" s="67">
        <f t="shared" si="184"/>
        <v>2.3778871590020946E-4</v>
      </c>
      <c r="AJ2336" s="67">
        <f t="shared" si="181"/>
        <v>-1.4861877513373483E-2</v>
      </c>
      <c r="AK2336" s="67">
        <f t="shared" si="182"/>
        <v>-1.3929745747044661E-2</v>
      </c>
      <c r="AL2336" s="69">
        <f t="shared" si="183"/>
        <v>1</v>
      </c>
    </row>
    <row r="2337" spans="1:38">
      <c r="A2337" s="1">
        <v>2336</v>
      </c>
      <c r="B2337" s="35" t="s">
        <v>1397</v>
      </c>
      <c r="C2337" t="s">
        <v>4</v>
      </c>
      <c r="D2337" t="s">
        <v>54</v>
      </c>
      <c r="E2337" t="s">
        <v>102</v>
      </c>
      <c r="F2337" t="s">
        <v>136</v>
      </c>
      <c r="G2337" t="s">
        <v>155</v>
      </c>
      <c r="H2337" t="s">
        <v>311</v>
      </c>
      <c r="I2337" s="1">
        <v>15.91633</v>
      </c>
      <c r="J2337" s="1">
        <v>18.881550000000001</v>
      </c>
      <c r="K2337" s="1">
        <v>0</v>
      </c>
      <c r="L2337" t="s">
        <v>456</v>
      </c>
      <c r="M2337" t="s">
        <v>461</v>
      </c>
      <c r="N2337" t="s">
        <v>591</v>
      </c>
      <c r="O2337" t="s">
        <v>780</v>
      </c>
      <c r="P2337" t="s">
        <v>459</v>
      </c>
      <c r="Q2337" t="s">
        <v>851</v>
      </c>
      <c r="R2337" t="s">
        <v>855</v>
      </c>
      <c r="S2337" t="s">
        <v>861</v>
      </c>
      <c r="T2337" t="s">
        <v>865</v>
      </c>
      <c r="U2337" t="s">
        <v>867</v>
      </c>
      <c r="V2337" s="1">
        <v>-0.19642999999999999</v>
      </c>
      <c r="W2337" s="1">
        <v>2.6725530000000002</v>
      </c>
      <c r="X2337" s="1">
        <v>-0.35006363203364299</v>
      </c>
      <c r="Y2337" s="1">
        <v>5.1629565854027001E-3</v>
      </c>
      <c r="Z2337" t="s">
        <v>875</v>
      </c>
      <c r="AA2337" s="1">
        <v>5</v>
      </c>
      <c r="AB2337" t="s">
        <v>881</v>
      </c>
      <c r="AC2337" t="s">
        <v>915</v>
      </c>
      <c r="AD2337" t="s">
        <v>918</v>
      </c>
      <c r="AE2337" t="s">
        <v>921</v>
      </c>
      <c r="AF2337" s="1">
        <v>2002</v>
      </c>
      <c r="AG2337" s="1">
        <v>2013</v>
      </c>
      <c r="AH2337" s="67">
        <f t="shared" si="180"/>
        <v>-1.8539983848446923E-2</v>
      </c>
      <c r="AI2337" s="67">
        <f t="shared" si="184"/>
        <v>2.7343923488287242E-4</v>
      </c>
      <c r="AJ2337" s="67">
        <f t="shared" si="181"/>
        <v>-1.9075924748817353E-2</v>
      </c>
      <c r="AK2337" s="67">
        <f t="shared" si="182"/>
        <v>-1.8004042948076494E-2</v>
      </c>
      <c r="AL2337" s="69">
        <f t="shared" si="183"/>
        <v>1</v>
      </c>
    </row>
    <row r="2338" spans="1:38">
      <c r="A2338" s="1">
        <v>2337</v>
      </c>
      <c r="B2338" s="35" t="s">
        <v>1397</v>
      </c>
      <c r="C2338" t="s">
        <v>4</v>
      </c>
      <c r="D2338" t="s">
        <v>54</v>
      </c>
      <c r="E2338" t="s">
        <v>102</v>
      </c>
      <c r="F2338" t="s">
        <v>136</v>
      </c>
      <c r="G2338" t="s">
        <v>155</v>
      </c>
      <c r="H2338" t="s">
        <v>311</v>
      </c>
      <c r="I2338" s="1">
        <v>15.91633</v>
      </c>
      <c r="J2338" s="1">
        <v>18.881550000000001</v>
      </c>
      <c r="K2338" s="1">
        <v>0</v>
      </c>
      <c r="L2338" t="s">
        <v>456</v>
      </c>
      <c r="M2338" t="s">
        <v>461</v>
      </c>
      <c r="N2338" t="s">
        <v>591</v>
      </c>
      <c r="O2338" t="s">
        <v>780</v>
      </c>
      <c r="P2338" t="s">
        <v>459</v>
      </c>
      <c r="Q2338" t="s">
        <v>851</v>
      </c>
      <c r="R2338" t="s">
        <v>855</v>
      </c>
      <c r="S2338" t="s">
        <v>861</v>
      </c>
      <c r="T2338" t="s">
        <v>865</v>
      </c>
      <c r="U2338" t="s">
        <v>867</v>
      </c>
      <c r="V2338" s="1">
        <v>-0.19642999999999999</v>
      </c>
      <c r="W2338" s="1">
        <v>2.6725530000000002</v>
      </c>
      <c r="X2338" s="1">
        <v>-0.32190156094517469</v>
      </c>
      <c r="Y2338" s="1">
        <v>5.8617761630217003E-3</v>
      </c>
      <c r="Z2338" t="s">
        <v>875</v>
      </c>
      <c r="AA2338" s="1">
        <v>5</v>
      </c>
      <c r="AB2338" t="s">
        <v>881</v>
      </c>
      <c r="AC2338" t="s">
        <v>915</v>
      </c>
      <c r="AD2338" t="s">
        <v>918</v>
      </c>
      <c r="AE2338" t="s">
        <v>921</v>
      </c>
      <c r="AF2338" s="1">
        <v>2002</v>
      </c>
      <c r="AG2338" s="1">
        <v>2013</v>
      </c>
      <c r="AH2338" s="67">
        <f t="shared" si="180"/>
        <v>-1.704847117663405E-2</v>
      </c>
      <c r="AI2338" s="67">
        <f t="shared" si="184"/>
        <v>3.1044994521221511E-4</v>
      </c>
      <c r="AJ2338" s="67">
        <f t="shared" si="181"/>
        <v>-1.7656953069249991E-2</v>
      </c>
      <c r="AK2338" s="67">
        <f t="shared" si="182"/>
        <v>-1.643998928401811E-2</v>
      </c>
      <c r="AL2338" s="69">
        <f t="shared" si="183"/>
        <v>1</v>
      </c>
    </row>
    <row r="2339" spans="1:38">
      <c r="A2339" s="1">
        <v>2338</v>
      </c>
      <c r="B2339" s="35" t="s">
        <v>1397</v>
      </c>
      <c r="C2339" t="s">
        <v>4</v>
      </c>
      <c r="D2339" t="s">
        <v>54</v>
      </c>
      <c r="E2339" t="s">
        <v>102</v>
      </c>
      <c r="F2339" t="s">
        <v>136</v>
      </c>
      <c r="G2339" t="s">
        <v>155</v>
      </c>
      <c r="H2339" t="s">
        <v>311</v>
      </c>
      <c r="I2339" s="1">
        <v>15.91633</v>
      </c>
      <c r="J2339" s="1">
        <v>18.881550000000001</v>
      </c>
      <c r="K2339" s="1">
        <v>0</v>
      </c>
      <c r="L2339" t="s">
        <v>456</v>
      </c>
      <c r="M2339" t="s">
        <v>461</v>
      </c>
      <c r="N2339" t="s">
        <v>591</v>
      </c>
      <c r="O2339" t="s">
        <v>780</v>
      </c>
      <c r="P2339" t="s">
        <v>459</v>
      </c>
      <c r="Q2339" t="s">
        <v>851</v>
      </c>
      <c r="R2339" t="s">
        <v>855</v>
      </c>
      <c r="S2339" t="s">
        <v>861</v>
      </c>
      <c r="T2339" t="s">
        <v>865</v>
      </c>
      <c r="U2339" t="s">
        <v>867</v>
      </c>
      <c r="V2339" s="1">
        <v>-0.19642999999999999</v>
      </c>
      <c r="W2339" s="1">
        <v>2.6725530000000002</v>
      </c>
      <c r="X2339" s="1">
        <v>-0.32726778889838998</v>
      </c>
      <c r="Y2339" s="1">
        <v>6.5540843678097002E-3</v>
      </c>
      <c r="Z2339" t="s">
        <v>875</v>
      </c>
      <c r="AA2339" s="1">
        <v>5</v>
      </c>
      <c r="AB2339" t="s">
        <v>881</v>
      </c>
      <c r="AC2339" t="s">
        <v>915</v>
      </c>
      <c r="AD2339" t="s">
        <v>918</v>
      </c>
      <c r="AE2339" t="s">
        <v>921</v>
      </c>
      <c r="AF2339" s="1">
        <v>2002</v>
      </c>
      <c r="AG2339" s="1">
        <v>2013</v>
      </c>
      <c r="AH2339" s="67">
        <f t="shared" si="180"/>
        <v>-1.7332676019627093E-2</v>
      </c>
      <c r="AI2339" s="67">
        <f t="shared" si="184"/>
        <v>3.471158018176315E-4</v>
      </c>
      <c r="AJ2339" s="67">
        <f t="shared" si="181"/>
        <v>-1.8013022991189651E-2</v>
      </c>
      <c r="AK2339" s="67">
        <f t="shared" si="182"/>
        <v>-1.6652329048064535E-2</v>
      </c>
      <c r="AL2339" s="69">
        <f t="shared" si="183"/>
        <v>1</v>
      </c>
    </row>
    <row r="2340" spans="1:38">
      <c r="A2340" s="1">
        <v>2339</v>
      </c>
      <c r="B2340" s="35" t="s">
        <v>1397</v>
      </c>
      <c r="C2340" t="s">
        <v>4</v>
      </c>
      <c r="D2340" t="s">
        <v>54</v>
      </c>
      <c r="E2340" t="s">
        <v>102</v>
      </c>
      <c r="F2340" t="s">
        <v>136</v>
      </c>
      <c r="G2340" t="s">
        <v>155</v>
      </c>
      <c r="H2340" t="s">
        <v>311</v>
      </c>
      <c r="I2340" s="1">
        <v>15.91633</v>
      </c>
      <c r="J2340" s="1">
        <v>18.881550000000001</v>
      </c>
      <c r="K2340" s="1">
        <v>0</v>
      </c>
      <c r="L2340" t="s">
        <v>456</v>
      </c>
      <c r="M2340" t="s">
        <v>461</v>
      </c>
      <c r="N2340" t="s">
        <v>591</v>
      </c>
      <c r="O2340" t="s">
        <v>780</v>
      </c>
      <c r="P2340" t="s">
        <v>459</v>
      </c>
      <c r="Q2340" t="s">
        <v>851</v>
      </c>
      <c r="R2340" t="s">
        <v>855</v>
      </c>
      <c r="S2340" t="s">
        <v>861</v>
      </c>
      <c r="T2340" t="s">
        <v>865</v>
      </c>
      <c r="U2340" t="s">
        <v>867</v>
      </c>
      <c r="V2340" s="1">
        <v>-0.19642999999999999</v>
      </c>
      <c r="W2340" s="1">
        <v>2.6725530000000002</v>
      </c>
      <c r="X2340" s="1">
        <v>-0.3530821232436448</v>
      </c>
      <c r="Y2340" s="1">
        <v>7.2877612456204001E-3</v>
      </c>
      <c r="Z2340" t="s">
        <v>875</v>
      </c>
      <c r="AA2340" s="1">
        <v>5</v>
      </c>
      <c r="AB2340" t="s">
        <v>881</v>
      </c>
      <c r="AC2340" t="s">
        <v>915</v>
      </c>
      <c r="AD2340" t="s">
        <v>918</v>
      </c>
      <c r="AE2340" t="s">
        <v>921</v>
      </c>
      <c r="AF2340" s="1">
        <v>2002</v>
      </c>
      <c r="AG2340" s="1">
        <v>2013</v>
      </c>
      <c r="AH2340" s="67">
        <f t="shared" si="180"/>
        <v>-1.8699848436364852E-2</v>
      </c>
      <c r="AI2340" s="67">
        <f t="shared" si="184"/>
        <v>3.8597261589331383E-4</v>
      </c>
      <c r="AJ2340" s="67">
        <f t="shared" si="181"/>
        <v>-1.9456354763515746E-2</v>
      </c>
      <c r="AK2340" s="67">
        <f t="shared" si="182"/>
        <v>-1.7943342109213958E-2</v>
      </c>
      <c r="AL2340" s="69">
        <f t="shared" si="183"/>
        <v>1</v>
      </c>
    </row>
    <row r="2341" spans="1:38">
      <c r="A2341" s="1">
        <v>2340</v>
      </c>
      <c r="B2341" s="35" t="s">
        <v>1397</v>
      </c>
      <c r="C2341" t="s">
        <v>4</v>
      </c>
      <c r="D2341" t="s">
        <v>54</v>
      </c>
      <c r="E2341" t="s">
        <v>102</v>
      </c>
      <c r="F2341" t="s">
        <v>136</v>
      </c>
      <c r="G2341" t="s">
        <v>155</v>
      </c>
      <c r="H2341" t="s">
        <v>311</v>
      </c>
      <c r="I2341" s="1">
        <v>15.91633</v>
      </c>
      <c r="J2341" s="1">
        <v>18.881550000000001</v>
      </c>
      <c r="K2341" s="1">
        <v>0</v>
      </c>
      <c r="L2341" t="s">
        <v>456</v>
      </c>
      <c r="M2341" t="s">
        <v>461</v>
      </c>
      <c r="N2341" t="s">
        <v>591</v>
      </c>
      <c r="O2341" t="s">
        <v>780</v>
      </c>
      <c r="P2341" t="s">
        <v>459</v>
      </c>
      <c r="Q2341" t="s">
        <v>851</v>
      </c>
      <c r="R2341" t="s">
        <v>855</v>
      </c>
      <c r="S2341" t="s">
        <v>861</v>
      </c>
      <c r="T2341" t="s">
        <v>865</v>
      </c>
      <c r="U2341" t="s">
        <v>867</v>
      </c>
      <c r="V2341" s="1">
        <v>-0.19642999999999999</v>
      </c>
      <c r="W2341" s="1">
        <v>2.6725530000000002</v>
      </c>
      <c r="X2341" s="1">
        <v>-0.4287964303073985</v>
      </c>
      <c r="Y2341" s="1">
        <v>8.0554519219170999E-3</v>
      </c>
      <c r="Z2341" t="s">
        <v>875</v>
      </c>
      <c r="AA2341" s="1">
        <v>5</v>
      </c>
      <c r="AB2341" t="s">
        <v>881</v>
      </c>
      <c r="AC2341" t="s">
        <v>915</v>
      </c>
      <c r="AD2341" t="s">
        <v>918</v>
      </c>
      <c r="AE2341" t="s">
        <v>921</v>
      </c>
      <c r="AF2341" s="1">
        <v>2002</v>
      </c>
      <c r="AG2341" s="1">
        <v>2013</v>
      </c>
      <c r="AH2341" s="67">
        <f t="shared" si="180"/>
        <v>-2.2709810916338887E-2</v>
      </c>
      <c r="AI2341" s="67">
        <f t="shared" si="184"/>
        <v>4.2663086038577868E-4</v>
      </c>
      <c r="AJ2341" s="67">
        <f t="shared" si="181"/>
        <v>-2.3546007402695013E-2</v>
      </c>
      <c r="AK2341" s="67">
        <f t="shared" si="182"/>
        <v>-2.1873614429982761E-2</v>
      </c>
      <c r="AL2341" s="69">
        <f t="shared" si="183"/>
        <v>1</v>
      </c>
    </row>
    <row r="2342" spans="1:38">
      <c r="A2342" s="1">
        <v>2341</v>
      </c>
      <c r="B2342" s="35" t="s">
        <v>1397</v>
      </c>
      <c r="C2342" t="s">
        <v>4</v>
      </c>
      <c r="D2342" t="s">
        <v>54</v>
      </c>
      <c r="E2342" t="s">
        <v>102</v>
      </c>
      <c r="F2342" t="s">
        <v>136</v>
      </c>
      <c r="G2342" t="s">
        <v>155</v>
      </c>
      <c r="H2342" t="s">
        <v>311</v>
      </c>
      <c r="I2342" s="1">
        <v>15.91633</v>
      </c>
      <c r="J2342" s="1">
        <v>18.881550000000001</v>
      </c>
      <c r="K2342" s="1">
        <v>0</v>
      </c>
      <c r="L2342" t="s">
        <v>456</v>
      </c>
      <c r="M2342" t="s">
        <v>461</v>
      </c>
      <c r="N2342" t="s">
        <v>591</v>
      </c>
      <c r="O2342" t="s">
        <v>780</v>
      </c>
      <c r="P2342" t="s">
        <v>459</v>
      </c>
      <c r="Q2342" t="s">
        <v>851</v>
      </c>
      <c r="R2342" t="s">
        <v>855</v>
      </c>
      <c r="S2342" t="s">
        <v>861</v>
      </c>
      <c r="T2342" t="s">
        <v>865</v>
      </c>
      <c r="U2342" t="s">
        <v>868</v>
      </c>
      <c r="V2342" s="1">
        <v>-0.19642999999999999</v>
      </c>
      <c r="W2342" s="1">
        <v>2.6725530000000002</v>
      </c>
      <c r="X2342" s="1">
        <v>-0.50175409357872547</v>
      </c>
      <c r="Y2342" s="1">
        <v>8.8721851930243009E-3</v>
      </c>
      <c r="Z2342" t="s">
        <v>875</v>
      </c>
      <c r="AA2342" s="1">
        <v>5</v>
      </c>
      <c r="AB2342" t="s">
        <v>881</v>
      </c>
      <c r="AC2342" t="s">
        <v>915</v>
      </c>
      <c r="AD2342" t="s">
        <v>918</v>
      </c>
      <c r="AE2342" t="s">
        <v>921</v>
      </c>
      <c r="AF2342" s="1">
        <v>2002</v>
      </c>
      <c r="AG2342" s="1">
        <v>2013</v>
      </c>
      <c r="AH2342" s="67">
        <f t="shared" si="180"/>
        <v>-2.6573776706823617E-2</v>
      </c>
      <c r="AI2342" s="67">
        <f t="shared" si="184"/>
        <v>4.6988648670391467E-4</v>
      </c>
      <c r="AJ2342" s="67">
        <f t="shared" si="181"/>
        <v>-2.7494754220763289E-2</v>
      </c>
      <c r="AK2342" s="67">
        <f t="shared" si="182"/>
        <v>-2.5652799192883945E-2</v>
      </c>
      <c r="AL2342" s="69">
        <f t="shared" si="183"/>
        <v>1</v>
      </c>
    </row>
    <row r="2343" spans="1:38">
      <c r="A2343" s="1">
        <v>2342</v>
      </c>
      <c r="B2343" s="35" t="s">
        <v>1397</v>
      </c>
      <c r="C2343" t="s">
        <v>4</v>
      </c>
      <c r="D2343" t="s">
        <v>54</v>
      </c>
      <c r="E2343" t="s">
        <v>102</v>
      </c>
      <c r="F2343" t="s">
        <v>136</v>
      </c>
      <c r="G2343" t="s">
        <v>155</v>
      </c>
      <c r="H2343" t="s">
        <v>311</v>
      </c>
      <c r="I2343" s="1">
        <v>15.91633</v>
      </c>
      <c r="J2343" s="1">
        <v>18.881550000000001</v>
      </c>
      <c r="K2343" s="1">
        <v>0</v>
      </c>
      <c r="L2343" t="s">
        <v>456</v>
      </c>
      <c r="M2343" t="s">
        <v>461</v>
      </c>
      <c r="N2343" t="s">
        <v>591</v>
      </c>
      <c r="O2343" t="s">
        <v>780</v>
      </c>
      <c r="P2343" t="s">
        <v>459</v>
      </c>
      <c r="Q2343" t="s">
        <v>851</v>
      </c>
      <c r="R2343" t="s">
        <v>855</v>
      </c>
      <c r="S2343" t="s">
        <v>861</v>
      </c>
      <c r="T2343" t="s">
        <v>865</v>
      </c>
      <c r="U2343" t="s">
        <v>868</v>
      </c>
      <c r="V2343" s="1">
        <v>-0.19642999999999999</v>
      </c>
      <c r="W2343" s="1">
        <v>2.6725530000000002</v>
      </c>
      <c r="X2343" s="1">
        <v>-0.63464742361617765</v>
      </c>
      <c r="Y2343" s="1">
        <v>9.7245443358091998E-3</v>
      </c>
      <c r="Z2343" t="s">
        <v>875</v>
      </c>
      <c r="AA2343" s="1">
        <v>5</v>
      </c>
      <c r="AB2343" t="s">
        <v>881</v>
      </c>
      <c r="AC2343" t="s">
        <v>915</v>
      </c>
      <c r="AD2343" t="s">
        <v>918</v>
      </c>
      <c r="AE2343" t="s">
        <v>921</v>
      </c>
      <c r="AF2343" s="1">
        <v>2002</v>
      </c>
      <c r="AG2343" s="1">
        <v>2013</v>
      </c>
      <c r="AH2343" s="67">
        <f t="shared" si="180"/>
        <v>-3.361204051659835E-2</v>
      </c>
      <c r="AI2343" s="67">
        <f t="shared" si="184"/>
        <v>5.1502892166210932E-4</v>
      </c>
      <c r="AJ2343" s="67">
        <f t="shared" si="181"/>
        <v>-3.4621497203056087E-2</v>
      </c>
      <c r="AK2343" s="67">
        <f t="shared" si="182"/>
        <v>-3.2602583830140613E-2</v>
      </c>
      <c r="AL2343" s="69">
        <f t="shared" si="183"/>
        <v>1</v>
      </c>
    </row>
    <row r="2344" spans="1:38">
      <c r="A2344" s="1">
        <v>2343</v>
      </c>
      <c r="B2344" s="35" t="s">
        <v>1397</v>
      </c>
      <c r="C2344" t="s">
        <v>4</v>
      </c>
      <c r="D2344" t="s">
        <v>54</v>
      </c>
      <c r="E2344" t="s">
        <v>102</v>
      </c>
      <c r="F2344" t="s">
        <v>136</v>
      </c>
      <c r="G2344" t="s">
        <v>155</v>
      </c>
      <c r="H2344" t="s">
        <v>311</v>
      </c>
      <c r="I2344" s="1">
        <v>15.91633</v>
      </c>
      <c r="J2344" s="1">
        <v>18.881550000000001</v>
      </c>
      <c r="K2344" s="1">
        <v>0</v>
      </c>
      <c r="L2344" t="s">
        <v>456</v>
      </c>
      <c r="M2344" t="s">
        <v>461</v>
      </c>
      <c r="N2344" t="s">
        <v>591</v>
      </c>
      <c r="O2344" t="s">
        <v>780</v>
      </c>
      <c r="P2344" t="s">
        <v>459</v>
      </c>
      <c r="Q2344" t="s">
        <v>851</v>
      </c>
      <c r="R2344" t="s">
        <v>855</v>
      </c>
      <c r="S2344" t="s">
        <v>861</v>
      </c>
      <c r="T2344" t="s">
        <v>865</v>
      </c>
      <c r="U2344" t="s">
        <v>868</v>
      </c>
      <c r="V2344" s="1">
        <v>-0.19642999999999999</v>
      </c>
      <c r="W2344" s="1">
        <v>2.6725530000000002</v>
      </c>
      <c r="X2344" s="1">
        <v>-0.68697824471516244</v>
      </c>
      <c r="Y2344" s="1">
        <v>1.0614379654542301E-2</v>
      </c>
      <c r="Z2344" t="s">
        <v>875</v>
      </c>
      <c r="AA2344" s="1">
        <v>5</v>
      </c>
      <c r="AB2344" t="s">
        <v>881</v>
      </c>
      <c r="AC2344" t="s">
        <v>915</v>
      </c>
      <c r="AD2344" t="s">
        <v>918</v>
      </c>
      <c r="AE2344" t="s">
        <v>921</v>
      </c>
      <c r="AF2344" s="1">
        <v>2002</v>
      </c>
      <c r="AG2344" s="1">
        <v>2013</v>
      </c>
      <c r="AH2344" s="67">
        <f t="shared" si="180"/>
        <v>-3.6383572572970035E-2</v>
      </c>
      <c r="AI2344" s="67">
        <f t="shared" si="184"/>
        <v>5.6215616061935068E-4</v>
      </c>
      <c r="AJ2344" s="67">
        <f t="shared" si="181"/>
        <v>-3.7485398647783962E-2</v>
      </c>
      <c r="AK2344" s="67">
        <f t="shared" si="182"/>
        <v>-3.5281746498156109E-2</v>
      </c>
      <c r="AL2344" s="69">
        <f t="shared" si="183"/>
        <v>1</v>
      </c>
    </row>
    <row r="2345" spans="1:38">
      <c r="A2345" s="1">
        <v>2344</v>
      </c>
      <c r="B2345" s="35" t="s">
        <v>1397</v>
      </c>
      <c r="C2345" t="s">
        <v>4</v>
      </c>
      <c r="D2345" t="s">
        <v>54</v>
      </c>
      <c r="E2345" t="s">
        <v>102</v>
      </c>
      <c r="F2345" t="s">
        <v>136</v>
      </c>
      <c r="G2345" t="s">
        <v>155</v>
      </c>
      <c r="H2345" t="s">
        <v>311</v>
      </c>
      <c r="I2345" s="1">
        <v>15.91633</v>
      </c>
      <c r="J2345" s="1">
        <v>18.881550000000001</v>
      </c>
      <c r="K2345" s="1">
        <v>0</v>
      </c>
      <c r="L2345" t="s">
        <v>456</v>
      </c>
      <c r="M2345" t="s">
        <v>461</v>
      </c>
      <c r="N2345" t="s">
        <v>591</v>
      </c>
      <c r="O2345" t="s">
        <v>780</v>
      </c>
      <c r="P2345" t="s">
        <v>459</v>
      </c>
      <c r="Q2345" t="s">
        <v>851</v>
      </c>
      <c r="R2345" t="s">
        <v>855</v>
      </c>
      <c r="S2345" t="s">
        <v>861</v>
      </c>
      <c r="T2345" t="s">
        <v>865</v>
      </c>
      <c r="U2345" t="s">
        <v>868</v>
      </c>
      <c r="V2345" s="1">
        <v>-0.19642999999999999</v>
      </c>
      <c r="W2345" s="1">
        <v>2.6725530000000002</v>
      </c>
      <c r="X2345" s="1">
        <v>-0.5499496533615198</v>
      </c>
      <c r="Y2345" s="1">
        <v>1.1503786355787001E-2</v>
      </c>
      <c r="Z2345" t="s">
        <v>875</v>
      </c>
      <c r="AA2345" s="1">
        <v>5</v>
      </c>
      <c r="AB2345" t="s">
        <v>881</v>
      </c>
      <c r="AC2345" t="s">
        <v>915</v>
      </c>
      <c r="AD2345" t="s">
        <v>918</v>
      </c>
      <c r="AE2345" t="s">
        <v>921</v>
      </c>
      <c r="AF2345" s="1">
        <v>2002</v>
      </c>
      <c r="AG2345" s="1">
        <v>2013</v>
      </c>
      <c r="AH2345" s="67">
        <f t="shared" si="180"/>
        <v>-2.9126298072007846E-2</v>
      </c>
      <c r="AI2345" s="67">
        <f t="shared" si="184"/>
        <v>6.0926069924275282E-4</v>
      </c>
      <c r="AJ2345" s="67">
        <f t="shared" si="181"/>
        <v>-3.032044904252364E-2</v>
      </c>
      <c r="AK2345" s="67">
        <f t="shared" si="182"/>
        <v>-2.7932147101492052E-2</v>
      </c>
      <c r="AL2345" s="69">
        <f t="shared" si="183"/>
        <v>1</v>
      </c>
    </row>
    <row r="2346" spans="1:38">
      <c r="A2346" s="1">
        <v>2345</v>
      </c>
      <c r="B2346" s="35" t="s">
        <v>1397</v>
      </c>
      <c r="C2346" t="s">
        <v>4</v>
      </c>
      <c r="D2346" t="s">
        <v>54</v>
      </c>
      <c r="E2346" t="s">
        <v>102</v>
      </c>
      <c r="F2346" t="s">
        <v>136</v>
      </c>
      <c r="G2346" t="s">
        <v>155</v>
      </c>
      <c r="H2346" t="s">
        <v>311</v>
      </c>
      <c r="I2346" s="1">
        <v>15.91633</v>
      </c>
      <c r="J2346" s="1">
        <v>18.881550000000001</v>
      </c>
      <c r="K2346" s="1">
        <v>0</v>
      </c>
      <c r="L2346" t="s">
        <v>456</v>
      </c>
      <c r="M2346" t="s">
        <v>461</v>
      </c>
      <c r="N2346" t="s">
        <v>591</v>
      </c>
      <c r="O2346" t="s">
        <v>780</v>
      </c>
      <c r="P2346" t="s">
        <v>459</v>
      </c>
      <c r="Q2346" t="s">
        <v>851</v>
      </c>
      <c r="R2346" t="s">
        <v>855</v>
      </c>
      <c r="S2346" t="s">
        <v>861</v>
      </c>
      <c r="T2346" t="s">
        <v>865</v>
      </c>
      <c r="U2346" t="s">
        <v>868</v>
      </c>
      <c r="V2346" s="1">
        <v>-0.19642999999999999</v>
      </c>
      <c r="W2346" s="1">
        <v>2.6725530000000002</v>
      </c>
      <c r="X2346" s="1">
        <v>-0.55710878770538386</v>
      </c>
      <c r="Y2346" s="1">
        <v>1.2451225209237001E-2</v>
      </c>
      <c r="Z2346" t="s">
        <v>875</v>
      </c>
      <c r="AA2346" s="1">
        <v>5</v>
      </c>
      <c r="AB2346" t="s">
        <v>881</v>
      </c>
      <c r="AC2346" t="s">
        <v>915</v>
      </c>
      <c r="AD2346" t="s">
        <v>918</v>
      </c>
      <c r="AE2346" t="s">
        <v>921</v>
      </c>
      <c r="AF2346" s="1">
        <v>2002</v>
      </c>
      <c r="AG2346" s="1">
        <v>2013</v>
      </c>
      <c r="AH2346" s="67">
        <f t="shared" si="180"/>
        <v>-2.9505458381615061E-2</v>
      </c>
      <c r="AI2346" s="67">
        <f t="shared" si="184"/>
        <v>6.5943872241616816E-4</v>
      </c>
      <c r="AJ2346" s="67">
        <f t="shared" si="181"/>
        <v>-3.079795827755075E-2</v>
      </c>
      <c r="AK2346" s="67">
        <f t="shared" si="182"/>
        <v>-2.8212958485679372E-2</v>
      </c>
      <c r="AL2346" s="69">
        <f t="shared" si="183"/>
        <v>1</v>
      </c>
    </row>
    <row r="2347" spans="1:38">
      <c r="A2347" s="1">
        <v>2346</v>
      </c>
      <c r="B2347" s="35" t="s">
        <v>1397</v>
      </c>
      <c r="C2347" t="s">
        <v>4</v>
      </c>
      <c r="D2347" t="s">
        <v>54</v>
      </c>
      <c r="E2347" t="s">
        <v>102</v>
      </c>
      <c r="F2347" t="s">
        <v>136</v>
      </c>
      <c r="G2347" t="s">
        <v>155</v>
      </c>
      <c r="H2347" t="s">
        <v>311</v>
      </c>
      <c r="I2347" s="1">
        <v>15.91633</v>
      </c>
      <c r="J2347" s="1">
        <v>18.881550000000001</v>
      </c>
      <c r="K2347" s="1">
        <v>0</v>
      </c>
      <c r="L2347" t="s">
        <v>456</v>
      </c>
      <c r="M2347" t="s">
        <v>461</v>
      </c>
      <c r="N2347" t="s">
        <v>591</v>
      </c>
      <c r="O2347" t="s">
        <v>780</v>
      </c>
      <c r="P2347" t="s">
        <v>459</v>
      </c>
      <c r="Q2347" t="s">
        <v>851</v>
      </c>
      <c r="R2347" t="s">
        <v>855</v>
      </c>
      <c r="S2347" t="s">
        <v>861</v>
      </c>
      <c r="T2347" t="s">
        <v>865</v>
      </c>
      <c r="U2347" t="s">
        <v>868</v>
      </c>
      <c r="V2347" s="1">
        <v>-0.19642999999999999</v>
      </c>
      <c r="W2347" s="1">
        <v>2.6725530000000002</v>
      </c>
      <c r="X2347" s="1">
        <v>-0.50563927594504698</v>
      </c>
      <c r="Y2347" s="1">
        <v>1.3464691460836901E-2</v>
      </c>
      <c r="Z2347" t="s">
        <v>875</v>
      </c>
      <c r="AA2347" s="1">
        <v>5</v>
      </c>
      <c r="AB2347" t="s">
        <v>881</v>
      </c>
      <c r="AC2347" t="s">
        <v>915</v>
      </c>
      <c r="AD2347" t="s">
        <v>918</v>
      </c>
      <c r="AE2347" t="s">
        <v>921</v>
      </c>
      <c r="AF2347" s="1">
        <v>2002</v>
      </c>
      <c r="AG2347" s="1">
        <v>2013</v>
      </c>
      <c r="AH2347" s="67">
        <f t="shared" si="180"/>
        <v>-2.677954277827016E-2</v>
      </c>
      <c r="AI2347" s="67">
        <f t="shared" si="184"/>
        <v>7.1311367238584224E-4</v>
      </c>
      <c r="AJ2347" s="67">
        <f t="shared" si="181"/>
        <v>-2.8177245576146412E-2</v>
      </c>
      <c r="AK2347" s="67">
        <f t="shared" si="182"/>
        <v>-2.5381839980393908E-2</v>
      </c>
      <c r="AL2347" s="69">
        <f t="shared" si="183"/>
        <v>1</v>
      </c>
    </row>
    <row r="2348" spans="1:38">
      <c r="A2348" s="1">
        <v>2347</v>
      </c>
      <c r="B2348" s="35" t="s">
        <v>1397</v>
      </c>
      <c r="C2348" t="s">
        <v>4</v>
      </c>
      <c r="D2348" t="s">
        <v>54</v>
      </c>
      <c r="E2348" t="s">
        <v>102</v>
      </c>
      <c r="F2348" t="s">
        <v>136</v>
      </c>
      <c r="G2348" t="s">
        <v>155</v>
      </c>
      <c r="H2348" t="s">
        <v>311</v>
      </c>
      <c r="I2348" s="1">
        <v>15.91633</v>
      </c>
      <c r="J2348" s="1">
        <v>18.881550000000001</v>
      </c>
      <c r="K2348" s="1">
        <v>0</v>
      </c>
      <c r="L2348" t="s">
        <v>456</v>
      </c>
      <c r="M2348" t="s">
        <v>461</v>
      </c>
      <c r="N2348" t="s">
        <v>591</v>
      </c>
      <c r="O2348" t="s">
        <v>780</v>
      </c>
      <c r="P2348" t="s">
        <v>459</v>
      </c>
      <c r="Q2348" t="s">
        <v>851</v>
      </c>
      <c r="R2348" t="s">
        <v>855</v>
      </c>
      <c r="S2348" t="s">
        <v>861</v>
      </c>
      <c r="T2348" t="s">
        <v>865</v>
      </c>
      <c r="U2348" t="s">
        <v>868</v>
      </c>
      <c r="V2348" s="1">
        <v>-0.19642999999999999</v>
      </c>
      <c r="W2348" s="1">
        <v>2.6725530000000002</v>
      </c>
      <c r="X2348" s="1">
        <v>-0.47571549162600951</v>
      </c>
      <c r="Y2348" s="1">
        <v>1.44787832905405E-2</v>
      </c>
      <c r="Z2348" t="s">
        <v>875</v>
      </c>
      <c r="AA2348" s="1">
        <v>5</v>
      </c>
      <c r="AB2348" t="s">
        <v>881</v>
      </c>
      <c r="AC2348" t="s">
        <v>915</v>
      </c>
      <c r="AD2348" t="s">
        <v>918</v>
      </c>
      <c r="AE2348" t="s">
        <v>921</v>
      </c>
      <c r="AF2348" s="1">
        <v>2002</v>
      </c>
      <c r="AG2348" s="1">
        <v>2013</v>
      </c>
      <c r="AH2348" s="67">
        <f t="shared" si="180"/>
        <v>-2.5194726684303434E-2</v>
      </c>
      <c r="AI2348" s="67">
        <f t="shared" si="184"/>
        <v>7.6682175406894563E-4</v>
      </c>
      <c r="AJ2348" s="67">
        <f t="shared" si="181"/>
        <v>-2.6697697322278568E-2</v>
      </c>
      <c r="AK2348" s="67">
        <f t="shared" si="182"/>
        <v>-2.36917560463283E-2</v>
      </c>
      <c r="AL2348" s="69">
        <f t="shared" si="183"/>
        <v>1</v>
      </c>
    </row>
    <row r="2349" spans="1:38">
      <c r="A2349" s="1">
        <v>2348</v>
      </c>
      <c r="B2349" s="35" t="s">
        <v>1397</v>
      </c>
      <c r="C2349" t="s">
        <v>4</v>
      </c>
      <c r="D2349" t="s">
        <v>54</v>
      </c>
      <c r="E2349" t="s">
        <v>102</v>
      </c>
      <c r="F2349" t="s">
        <v>136</v>
      </c>
      <c r="G2349" t="s">
        <v>155</v>
      </c>
      <c r="H2349" t="s">
        <v>311</v>
      </c>
      <c r="I2349" s="1">
        <v>15.91633</v>
      </c>
      <c r="J2349" s="1">
        <v>18.881550000000001</v>
      </c>
      <c r="K2349" s="1">
        <v>0</v>
      </c>
      <c r="L2349" t="s">
        <v>456</v>
      </c>
      <c r="M2349" t="s">
        <v>461</v>
      </c>
      <c r="N2349" t="s">
        <v>591</v>
      </c>
      <c r="O2349" t="s">
        <v>780</v>
      </c>
      <c r="P2349" t="s">
        <v>459</v>
      </c>
      <c r="Q2349" t="s">
        <v>851</v>
      </c>
      <c r="R2349" t="s">
        <v>855</v>
      </c>
      <c r="S2349" t="s">
        <v>861</v>
      </c>
      <c r="T2349" t="s">
        <v>865</v>
      </c>
      <c r="U2349" t="s">
        <v>868</v>
      </c>
      <c r="V2349" s="1">
        <v>-0.19642999999999999</v>
      </c>
      <c r="W2349" s="1">
        <v>2.6725530000000002</v>
      </c>
      <c r="X2349" s="1">
        <v>-0.44388227966857718</v>
      </c>
      <c r="Y2349" s="1">
        <v>1.5504694776276501E-2</v>
      </c>
      <c r="Z2349" t="s">
        <v>875</v>
      </c>
      <c r="AA2349" s="1">
        <v>5</v>
      </c>
      <c r="AB2349" t="s">
        <v>881</v>
      </c>
      <c r="AC2349" t="s">
        <v>915</v>
      </c>
      <c r="AD2349" t="s">
        <v>918</v>
      </c>
      <c r="AE2349" t="s">
        <v>921</v>
      </c>
      <c r="AF2349" s="1">
        <v>2002</v>
      </c>
      <c r="AG2349" s="1">
        <v>2013</v>
      </c>
      <c r="AH2349" s="67">
        <f t="shared" si="180"/>
        <v>-2.3508783954102136E-2</v>
      </c>
      <c r="AI2349" s="67">
        <f t="shared" si="184"/>
        <v>8.2115582546329619E-4</v>
      </c>
      <c r="AJ2349" s="67">
        <f t="shared" si="181"/>
        <v>-2.5118249372010196E-2</v>
      </c>
      <c r="AK2349" s="67">
        <f t="shared" si="182"/>
        <v>-2.1899318536194076E-2</v>
      </c>
      <c r="AL2349" s="69">
        <f t="shared" si="183"/>
        <v>1</v>
      </c>
    </row>
    <row r="2350" spans="1:38">
      <c r="A2350" s="1">
        <v>2349</v>
      </c>
      <c r="B2350" s="101" t="s">
        <v>1398</v>
      </c>
      <c r="C2350" t="s">
        <v>3</v>
      </c>
      <c r="D2350" t="s">
        <v>14</v>
      </c>
      <c r="E2350" t="s">
        <v>102</v>
      </c>
      <c r="F2350" t="s">
        <v>137</v>
      </c>
      <c r="G2350" t="s">
        <v>152</v>
      </c>
      <c r="H2350" t="s">
        <v>312</v>
      </c>
      <c r="I2350" s="1">
        <v>0.85</v>
      </c>
      <c r="J2350" s="1">
        <v>5.8</v>
      </c>
      <c r="K2350" s="1">
        <v>0</v>
      </c>
      <c r="L2350" t="s">
        <v>457</v>
      </c>
      <c r="M2350" t="s">
        <v>482</v>
      </c>
      <c r="N2350" t="s">
        <v>616</v>
      </c>
      <c r="O2350" t="s">
        <v>780</v>
      </c>
      <c r="P2350" t="s">
        <v>459</v>
      </c>
      <c r="Q2350" t="s">
        <v>851</v>
      </c>
      <c r="R2350" t="s">
        <v>856</v>
      </c>
      <c r="S2350" t="s">
        <v>860</v>
      </c>
      <c r="T2350" t="s">
        <v>864</v>
      </c>
      <c r="U2350" t="s">
        <v>867</v>
      </c>
      <c r="V2350" s="1">
        <v>-0.04</v>
      </c>
      <c r="W2350" s="1">
        <v>0.47</v>
      </c>
      <c r="X2350" s="1">
        <v>-2.5099999999999998</v>
      </c>
      <c r="Y2350" s="1">
        <v>0.64514607191085815</v>
      </c>
      <c r="Z2350" t="s">
        <v>875</v>
      </c>
      <c r="AA2350" s="1">
        <v>16</v>
      </c>
      <c r="AB2350" t="s">
        <v>881</v>
      </c>
      <c r="AC2350" t="s">
        <v>913</v>
      </c>
      <c r="AD2350" t="s">
        <v>918</v>
      </c>
      <c r="AE2350" t="s">
        <v>921</v>
      </c>
      <c r="AF2350" s="1">
        <v>2000</v>
      </c>
      <c r="AG2350" s="1">
        <v>2011</v>
      </c>
      <c r="AH2350" s="67">
        <f t="shared" si="180"/>
        <v>-0.43275862068965515</v>
      </c>
      <c r="AI2350" s="67">
        <f t="shared" si="184"/>
        <v>0.11123208136394107</v>
      </c>
      <c r="AJ2350" s="67">
        <f t="shared" si="181"/>
        <v>-0.65077350016297963</v>
      </c>
      <c r="AK2350" s="67">
        <f t="shared" si="182"/>
        <v>-0.21474374121633066</v>
      </c>
      <c r="AL2350" s="69">
        <f t="shared" si="183"/>
        <v>1</v>
      </c>
    </row>
    <row r="2351" spans="1:38">
      <c r="A2351" s="1">
        <v>2350</v>
      </c>
      <c r="B2351" s="101" t="s">
        <v>1398</v>
      </c>
      <c r="C2351" t="s">
        <v>3</v>
      </c>
      <c r="D2351" t="s">
        <v>14</v>
      </c>
      <c r="E2351" t="s">
        <v>102</v>
      </c>
      <c r="F2351" t="s">
        <v>137</v>
      </c>
      <c r="G2351" t="s">
        <v>152</v>
      </c>
      <c r="H2351" t="s">
        <v>312</v>
      </c>
      <c r="I2351" s="1">
        <v>0.85</v>
      </c>
      <c r="J2351" s="1">
        <v>5.8</v>
      </c>
      <c r="K2351" s="1">
        <v>0</v>
      </c>
      <c r="L2351" t="s">
        <v>457</v>
      </c>
      <c r="M2351" t="s">
        <v>482</v>
      </c>
      <c r="N2351" t="s">
        <v>616</v>
      </c>
      <c r="O2351" t="s">
        <v>780</v>
      </c>
      <c r="P2351" t="s">
        <v>459</v>
      </c>
      <c r="Q2351" t="s">
        <v>851</v>
      </c>
      <c r="R2351" t="s">
        <v>856</v>
      </c>
      <c r="S2351" t="s">
        <v>860</v>
      </c>
      <c r="T2351" t="s">
        <v>864</v>
      </c>
      <c r="U2351" t="s">
        <v>867</v>
      </c>
      <c r="V2351" s="1">
        <v>-0.04</v>
      </c>
      <c r="W2351" s="1">
        <v>0.47</v>
      </c>
      <c r="X2351" s="1">
        <v>-1.46</v>
      </c>
      <c r="Y2351" s="1">
        <v>0.62759315967559814</v>
      </c>
      <c r="Z2351" t="s">
        <v>875</v>
      </c>
      <c r="AA2351" s="1">
        <v>16</v>
      </c>
      <c r="AB2351" t="s">
        <v>881</v>
      </c>
      <c r="AC2351" t="s">
        <v>913</v>
      </c>
      <c r="AD2351" t="s">
        <v>918</v>
      </c>
      <c r="AE2351" t="s">
        <v>921</v>
      </c>
      <c r="AF2351" s="1">
        <v>2000</v>
      </c>
      <c r="AG2351" s="1">
        <v>2011</v>
      </c>
      <c r="AH2351" s="67">
        <f t="shared" si="180"/>
        <v>-0.25172413793103449</v>
      </c>
      <c r="AI2351" s="67">
        <f t="shared" si="184"/>
        <v>0.10820571718544796</v>
      </c>
      <c r="AJ2351" s="67">
        <f t="shared" si="181"/>
        <v>-0.46380734361451248</v>
      </c>
      <c r="AK2351" s="67">
        <f t="shared" si="182"/>
        <v>-3.9640932247556493E-2</v>
      </c>
      <c r="AL2351" s="69">
        <f t="shared" si="183"/>
        <v>1</v>
      </c>
    </row>
    <row r="2352" spans="1:38">
      <c r="A2352" s="1">
        <v>2351</v>
      </c>
      <c r="B2352" s="101" t="s">
        <v>1398</v>
      </c>
      <c r="C2352" t="s">
        <v>3</v>
      </c>
      <c r="D2352" t="s">
        <v>14</v>
      </c>
      <c r="E2352" t="s">
        <v>102</v>
      </c>
      <c r="F2352" t="s">
        <v>137</v>
      </c>
      <c r="G2352" t="s">
        <v>152</v>
      </c>
      <c r="H2352" t="s">
        <v>312</v>
      </c>
      <c r="I2352" s="1">
        <v>0.85</v>
      </c>
      <c r="J2352" s="1">
        <v>5.8</v>
      </c>
      <c r="K2352" s="1">
        <v>0</v>
      </c>
      <c r="L2352" t="s">
        <v>457</v>
      </c>
      <c r="M2352" t="s">
        <v>482</v>
      </c>
      <c r="N2352" t="s">
        <v>617</v>
      </c>
      <c r="O2352" t="s">
        <v>780</v>
      </c>
      <c r="P2352" t="s">
        <v>459</v>
      </c>
      <c r="Q2352" t="s">
        <v>851</v>
      </c>
      <c r="R2352" t="s">
        <v>856</v>
      </c>
      <c r="S2352" t="s">
        <v>860</v>
      </c>
      <c r="T2352" t="s">
        <v>864</v>
      </c>
      <c r="U2352" t="s">
        <v>867</v>
      </c>
      <c r="V2352" s="1">
        <v>0</v>
      </c>
      <c r="W2352" s="1">
        <v>0.12</v>
      </c>
      <c r="X2352" s="1">
        <v>0.52</v>
      </c>
      <c r="Y2352" s="1">
        <v>1.1820515394210815</v>
      </c>
      <c r="Z2352" t="s">
        <v>875</v>
      </c>
      <c r="AA2352" s="1">
        <v>16</v>
      </c>
      <c r="AB2352" t="s">
        <v>881</v>
      </c>
      <c r="AC2352" t="s">
        <v>913</v>
      </c>
      <c r="AD2352" t="s">
        <v>918</v>
      </c>
      <c r="AE2352" t="s">
        <v>921</v>
      </c>
      <c r="AF2352" s="1">
        <v>2000</v>
      </c>
      <c r="AG2352" s="1">
        <v>2011</v>
      </c>
      <c r="AH2352" s="67">
        <f t="shared" si="180"/>
        <v>8.9655172413793116E-2</v>
      </c>
      <c r="AI2352" s="67">
        <f t="shared" si="184"/>
        <v>0.20380198955535889</v>
      </c>
      <c r="AJ2352" s="67">
        <f t="shared" si="181"/>
        <v>-0.30979672711471029</v>
      </c>
      <c r="AK2352" s="67">
        <f t="shared" si="182"/>
        <v>0.48910707194229652</v>
      </c>
      <c r="AL2352" s="69">
        <f t="shared" si="183"/>
        <v>1</v>
      </c>
    </row>
    <row r="2353" spans="1:38">
      <c r="A2353" s="1">
        <v>2352</v>
      </c>
      <c r="B2353" s="101" t="s">
        <v>1398</v>
      </c>
      <c r="C2353" t="s">
        <v>3</v>
      </c>
      <c r="D2353" t="s">
        <v>14</v>
      </c>
      <c r="E2353" t="s">
        <v>102</v>
      </c>
      <c r="F2353" t="s">
        <v>137</v>
      </c>
      <c r="G2353" t="s">
        <v>152</v>
      </c>
      <c r="H2353" t="s">
        <v>312</v>
      </c>
      <c r="I2353" s="1">
        <v>0.85</v>
      </c>
      <c r="J2353" s="1">
        <v>5.8</v>
      </c>
      <c r="K2353" s="1">
        <v>0</v>
      </c>
      <c r="L2353" t="s">
        <v>457</v>
      </c>
      <c r="M2353" t="s">
        <v>482</v>
      </c>
      <c r="N2353" t="s">
        <v>617</v>
      </c>
      <c r="O2353" t="s">
        <v>780</v>
      </c>
      <c r="P2353" t="s">
        <v>459</v>
      </c>
      <c r="Q2353" t="s">
        <v>851</v>
      </c>
      <c r="R2353" t="s">
        <v>856</v>
      </c>
      <c r="S2353" t="s">
        <v>860</v>
      </c>
      <c r="T2353" t="s">
        <v>864</v>
      </c>
      <c r="U2353" t="s">
        <v>867</v>
      </c>
      <c r="V2353" s="1">
        <v>0</v>
      </c>
      <c r="W2353" s="1">
        <v>0.12</v>
      </c>
      <c r="X2353" s="1">
        <v>-0.1</v>
      </c>
      <c r="Y2353" s="1">
        <v>2.6589882373809814</v>
      </c>
      <c r="Z2353" t="s">
        <v>875</v>
      </c>
      <c r="AA2353" s="1">
        <v>16</v>
      </c>
      <c r="AB2353" t="s">
        <v>881</v>
      </c>
      <c r="AC2353" t="s">
        <v>913</v>
      </c>
      <c r="AD2353" t="s">
        <v>918</v>
      </c>
      <c r="AE2353" t="s">
        <v>921</v>
      </c>
      <c r="AF2353" s="1">
        <v>2000</v>
      </c>
      <c r="AG2353" s="1">
        <v>2011</v>
      </c>
      <c r="AH2353" s="67">
        <f t="shared" si="180"/>
        <v>-1.7241379310344827E-2</v>
      </c>
      <c r="AI2353" s="67">
        <f t="shared" si="184"/>
        <v>0.45844624782430715</v>
      </c>
      <c r="AJ2353" s="67">
        <f t="shared" si="181"/>
        <v>-0.91579602504598689</v>
      </c>
      <c r="AK2353" s="67">
        <f t="shared" si="182"/>
        <v>0.88131326642529717</v>
      </c>
      <c r="AL2353" s="69">
        <f t="shared" si="183"/>
        <v>1</v>
      </c>
    </row>
    <row r="2354" spans="1:38">
      <c r="A2354" s="1">
        <v>2353</v>
      </c>
      <c r="B2354" s="101" t="s">
        <v>1398</v>
      </c>
      <c r="C2354" t="s">
        <v>3</v>
      </c>
      <c r="D2354" t="s">
        <v>14</v>
      </c>
      <c r="E2354" t="s">
        <v>102</v>
      </c>
      <c r="F2354" t="s">
        <v>137</v>
      </c>
      <c r="G2354" t="s">
        <v>152</v>
      </c>
      <c r="H2354" t="s">
        <v>312</v>
      </c>
      <c r="I2354" s="1">
        <v>0.85</v>
      </c>
      <c r="J2354" s="1">
        <v>5.8</v>
      </c>
      <c r="K2354" s="1">
        <v>0</v>
      </c>
      <c r="L2354" t="s">
        <v>457</v>
      </c>
      <c r="M2354" t="s">
        <v>482</v>
      </c>
      <c r="N2354" t="s">
        <v>618</v>
      </c>
      <c r="O2354" t="s">
        <v>780</v>
      </c>
      <c r="P2354" t="s">
        <v>459</v>
      </c>
      <c r="Q2354" t="s">
        <v>851</v>
      </c>
      <c r="R2354" t="s">
        <v>856</v>
      </c>
      <c r="S2354" t="s">
        <v>860</v>
      </c>
      <c r="T2354" t="s">
        <v>864</v>
      </c>
      <c r="U2354" t="s">
        <v>867</v>
      </c>
      <c r="V2354" s="1">
        <v>0</v>
      </c>
      <c r="W2354" s="1">
        <v>0.13</v>
      </c>
      <c r="X2354" s="1">
        <v>0.67</v>
      </c>
      <c r="Y2354" s="1">
        <v>0.40733107924461365</v>
      </c>
      <c r="Z2354" t="s">
        <v>875</v>
      </c>
      <c r="AA2354" s="1">
        <v>16</v>
      </c>
      <c r="AB2354" t="s">
        <v>881</v>
      </c>
      <c r="AC2354" t="s">
        <v>913</v>
      </c>
      <c r="AD2354" t="s">
        <v>918</v>
      </c>
      <c r="AE2354" t="s">
        <v>921</v>
      </c>
      <c r="AF2354" s="1">
        <v>2000</v>
      </c>
      <c r="AG2354" s="1">
        <v>2011</v>
      </c>
      <c r="AH2354" s="67">
        <f t="shared" si="180"/>
        <v>0.11551724137931035</v>
      </c>
      <c r="AI2354" s="67">
        <f t="shared" si="184"/>
        <v>7.0229496421485113E-2</v>
      </c>
      <c r="AJ2354" s="67">
        <f t="shared" si="181"/>
        <v>-2.2132571606800461E-2</v>
      </c>
      <c r="AK2354" s="67">
        <f t="shared" si="182"/>
        <v>0.2531670543654212</v>
      </c>
      <c r="AL2354" s="69">
        <f t="shared" si="183"/>
        <v>1</v>
      </c>
    </row>
    <row r="2355" spans="1:38">
      <c r="A2355" s="1">
        <v>2354</v>
      </c>
      <c r="B2355" s="101" t="s">
        <v>1398</v>
      </c>
      <c r="C2355" t="s">
        <v>3</v>
      </c>
      <c r="D2355" t="s">
        <v>14</v>
      </c>
      <c r="E2355" t="s">
        <v>102</v>
      </c>
      <c r="F2355" t="s">
        <v>137</v>
      </c>
      <c r="G2355" t="s">
        <v>152</v>
      </c>
      <c r="H2355" t="s">
        <v>312</v>
      </c>
      <c r="I2355" s="1">
        <v>0.85</v>
      </c>
      <c r="J2355" s="1">
        <v>5.8</v>
      </c>
      <c r="K2355" s="1">
        <v>0</v>
      </c>
      <c r="L2355" t="s">
        <v>457</v>
      </c>
      <c r="M2355" t="s">
        <v>482</v>
      </c>
      <c r="N2355" t="s">
        <v>618</v>
      </c>
      <c r="O2355" t="s">
        <v>780</v>
      </c>
      <c r="P2355" t="s">
        <v>459</v>
      </c>
      <c r="Q2355" t="s">
        <v>851</v>
      </c>
      <c r="R2355" t="s">
        <v>856</v>
      </c>
      <c r="S2355" t="s">
        <v>860</v>
      </c>
      <c r="T2355" t="s">
        <v>864</v>
      </c>
      <c r="U2355" t="s">
        <v>867</v>
      </c>
      <c r="V2355" s="1">
        <v>0</v>
      </c>
      <c r="W2355" s="1">
        <v>0.13</v>
      </c>
      <c r="X2355" s="1">
        <v>-0.54</v>
      </c>
      <c r="Y2355" s="1">
        <v>0.42136421799659729</v>
      </c>
      <c r="Z2355" t="s">
        <v>875</v>
      </c>
      <c r="AA2355" s="1">
        <v>16</v>
      </c>
      <c r="AB2355" t="s">
        <v>881</v>
      </c>
      <c r="AC2355" t="s">
        <v>913</v>
      </c>
      <c r="AD2355" t="s">
        <v>918</v>
      </c>
      <c r="AE2355" t="s">
        <v>921</v>
      </c>
      <c r="AF2355" s="1">
        <v>2000</v>
      </c>
      <c r="AG2355" s="1">
        <v>2011</v>
      </c>
      <c r="AH2355" s="67">
        <f t="shared" si="180"/>
        <v>-9.3103448275862075E-2</v>
      </c>
      <c r="AI2355" s="67">
        <f t="shared" si="184"/>
        <v>7.2649003102861598E-2</v>
      </c>
      <c r="AJ2355" s="67">
        <f t="shared" si="181"/>
        <v>-0.2354954943574708</v>
      </c>
      <c r="AK2355" s="67">
        <f t="shared" si="182"/>
        <v>4.9288597805746667E-2</v>
      </c>
      <c r="AL2355" s="69">
        <f t="shared" si="183"/>
        <v>1</v>
      </c>
    </row>
    <row r="2356" spans="1:38">
      <c r="A2356" s="1">
        <v>2355</v>
      </c>
      <c r="B2356" s="101" t="s">
        <v>1398</v>
      </c>
      <c r="C2356" t="s">
        <v>3</v>
      </c>
      <c r="D2356" t="s">
        <v>14</v>
      </c>
      <c r="E2356" t="s">
        <v>102</v>
      </c>
      <c r="F2356" t="s">
        <v>137</v>
      </c>
      <c r="G2356" t="s">
        <v>152</v>
      </c>
      <c r="H2356" t="s">
        <v>312</v>
      </c>
      <c r="I2356" s="1">
        <v>0.85</v>
      </c>
      <c r="J2356" s="1">
        <v>5.8</v>
      </c>
      <c r="K2356" s="1">
        <v>0</v>
      </c>
      <c r="L2356" t="s">
        <v>457</v>
      </c>
      <c r="M2356" t="s">
        <v>482</v>
      </c>
      <c r="N2356" t="s">
        <v>619</v>
      </c>
      <c r="O2356" t="s">
        <v>780</v>
      </c>
      <c r="P2356" t="s">
        <v>459</v>
      </c>
      <c r="Q2356" t="s">
        <v>851</v>
      </c>
      <c r="R2356" t="s">
        <v>856</v>
      </c>
      <c r="S2356" t="s">
        <v>860</v>
      </c>
      <c r="T2356" t="s">
        <v>864</v>
      </c>
      <c r="U2356" t="s">
        <v>867</v>
      </c>
      <c r="V2356" s="1">
        <v>0</v>
      </c>
      <c r="W2356" s="1">
        <v>0.1</v>
      </c>
      <c r="X2356" s="1">
        <v>-1.21</v>
      </c>
      <c r="Y2356" s="1">
        <v>0.58916646242141724</v>
      </c>
      <c r="Z2356" t="s">
        <v>875</v>
      </c>
      <c r="AA2356" s="1">
        <v>16</v>
      </c>
      <c r="AB2356" t="s">
        <v>881</v>
      </c>
      <c r="AC2356" t="s">
        <v>913</v>
      </c>
      <c r="AD2356" t="s">
        <v>918</v>
      </c>
      <c r="AE2356" t="s">
        <v>921</v>
      </c>
      <c r="AF2356" s="1">
        <v>2000</v>
      </c>
      <c r="AG2356" s="1">
        <v>2011</v>
      </c>
      <c r="AH2356" s="67">
        <f t="shared" si="180"/>
        <v>-0.20862068965517241</v>
      </c>
      <c r="AI2356" s="67">
        <f t="shared" si="184"/>
        <v>0.10158042455541677</v>
      </c>
      <c r="AJ2356" s="67">
        <f t="shared" si="181"/>
        <v>-0.40771832178378931</v>
      </c>
      <c r="AK2356" s="67">
        <f t="shared" si="182"/>
        <v>-9.5230575265555506E-3</v>
      </c>
      <c r="AL2356" s="69">
        <f t="shared" si="183"/>
        <v>1</v>
      </c>
    </row>
    <row r="2357" spans="1:38">
      <c r="A2357" s="1">
        <v>2356</v>
      </c>
      <c r="B2357" s="101" t="s">
        <v>1398</v>
      </c>
      <c r="C2357" t="s">
        <v>3</v>
      </c>
      <c r="D2357" t="s">
        <v>14</v>
      </c>
      <c r="E2357" t="s">
        <v>102</v>
      </c>
      <c r="F2357" t="s">
        <v>137</v>
      </c>
      <c r="G2357" t="s">
        <v>152</v>
      </c>
      <c r="H2357" t="s">
        <v>312</v>
      </c>
      <c r="I2357" s="1">
        <v>0.85</v>
      </c>
      <c r="J2357" s="1">
        <v>5.8</v>
      </c>
      <c r="K2357" s="1">
        <v>0</v>
      </c>
      <c r="L2357" t="s">
        <v>457</v>
      </c>
      <c r="M2357" t="s">
        <v>482</v>
      </c>
      <c r="N2357" t="s">
        <v>619</v>
      </c>
      <c r="O2357" t="s">
        <v>780</v>
      </c>
      <c r="P2357" t="s">
        <v>459</v>
      </c>
      <c r="Q2357" t="s">
        <v>851</v>
      </c>
      <c r="R2357" t="s">
        <v>856</v>
      </c>
      <c r="S2357" t="s">
        <v>860</v>
      </c>
      <c r="T2357" t="s">
        <v>864</v>
      </c>
      <c r="U2357" t="s">
        <v>867</v>
      </c>
      <c r="V2357" s="1">
        <v>0</v>
      </c>
      <c r="W2357" s="1">
        <v>0.1</v>
      </c>
      <c r="X2357" s="1">
        <v>-1.84</v>
      </c>
      <c r="Y2357" s="1">
        <v>0.47293576598167419</v>
      </c>
      <c r="Z2357" t="s">
        <v>875</v>
      </c>
      <c r="AA2357" s="1">
        <v>16</v>
      </c>
      <c r="AB2357" t="s">
        <v>881</v>
      </c>
      <c r="AC2357" t="s">
        <v>913</v>
      </c>
      <c r="AD2357" t="s">
        <v>918</v>
      </c>
      <c r="AE2357" t="s">
        <v>921</v>
      </c>
      <c r="AF2357" s="1">
        <v>2000</v>
      </c>
      <c r="AG2357" s="1">
        <v>2011</v>
      </c>
      <c r="AH2357" s="67">
        <f t="shared" si="180"/>
        <v>-0.31724137931034485</v>
      </c>
      <c r="AI2357" s="67">
        <f t="shared" si="184"/>
        <v>8.1540649307185215E-2</v>
      </c>
      <c r="AJ2357" s="67">
        <f t="shared" si="181"/>
        <v>-0.47706105195242787</v>
      </c>
      <c r="AK2357" s="67">
        <f t="shared" si="182"/>
        <v>-0.15742170666826183</v>
      </c>
      <c r="AL2357" s="69">
        <f t="shared" si="183"/>
        <v>1</v>
      </c>
    </row>
    <row r="2358" spans="1:38">
      <c r="A2358" s="1">
        <v>2357</v>
      </c>
      <c r="B2358" s="101" t="s">
        <v>1398</v>
      </c>
      <c r="C2358" t="s">
        <v>3</v>
      </c>
      <c r="D2358" t="s">
        <v>14</v>
      </c>
      <c r="E2358" t="s">
        <v>102</v>
      </c>
      <c r="F2358" t="s">
        <v>137</v>
      </c>
      <c r="G2358" t="s">
        <v>152</v>
      </c>
      <c r="H2358" t="s">
        <v>312</v>
      </c>
      <c r="I2358" s="1">
        <v>0.85</v>
      </c>
      <c r="J2358" s="1">
        <v>5.8</v>
      </c>
      <c r="K2358" s="1">
        <v>0</v>
      </c>
      <c r="L2358" t="s">
        <v>457</v>
      </c>
      <c r="M2358" t="s">
        <v>482</v>
      </c>
      <c r="N2358" t="s">
        <v>620</v>
      </c>
      <c r="O2358" t="s">
        <v>780</v>
      </c>
      <c r="P2358" t="s">
        <v>459</v>
      </c>
      <c r="Q2358" t="s">
        <v>851</v>
      </c>
      <c r="R2358" t="s">
        <v>856</v>
      </c>
      <c r="S2358" t="s">
        <v>860</v>
      </c>
      <c r="T2358" t="s">
        <v>864</v>
      </c>
      <c r="U2358" t="s">
        <v>867</v>
      </c>
      <c r="V2358" s="1">
        <v>0</v>
      </c>
      <c r="W2358" s="1">
        <v>0.05</v>
      </c>
      <c r="X2358" s="1">
        <v>0.04</v>
      </c>
      <c r="Y2358" s="1">
        <v>3.1914548873901367</v>
      </c>
      <c r="Z2358" t="s">
        <v>875</v>
      </c>
      <c r="AA2358" s="1">
        <v>16</v>
      </c>
      <c r="AB2358" t="s">
        <v>881</v>
      </c>
      <c r="AC2358" t="s">
        <v>913</v>
      </c>
      <c r="AD2358" t="s">
        <v>918</v>
      </c>
      <c r="AE2358" t="s">
        <v>921</v>
      </c>
      <c r="AF2358" s="1">
        <v>2000</v>
      </c>
      <c r="AG2358" s="1">
        <v>2011</v>
      </c>
      <c r="AH2358" s="67">
        <f t="shared" si="180"/>
        <v>6.8965517241379318E-3</v>
      </c>
      <c r="AI2358" s="67">
        <f t="shared" si="184"/>
        <v>0.55025084265347191</v>
      </c>
      <c r="AJ2358" s="67">
        <f t="shared" si="181"/>
        <v>-1.071595099876667</v>
      </c>
      <c r="AK2358" s="67">
        <f t="shared" si="182"/>
        <v>1.0853882033249429</v>
      </c>
      <c r="AL2358" s="69">
        <f t="shared" si="183"/>
        <v>1</v>
      </c>
    </row>
    <row r="2359" spans="1:38">
      <c r="A2359" s="1">
        <v>2358</v>
      </c>
      <c r="B2359" s="101" t="s">
        <v>1398</v>
      </c>
      <c r="C2359" t="s">
        <v>3</v>
      </c>
      <c r="D2359" t="s">
        <v>14</v>
      </c>
      <c r="E2359" t="s">
        <v>102</v>
      </c>
      <c r="F2359" t="s">
        <v>137</v>
      </c>
      <c r="G2359" t="s">
        <v>152</v>
      </c>
      <c r="H2359" t="s">
        <v>312</v>
      </c>
      <c r="I2359" s="1">
        <v>0.85</v>
      </c>
      <c r="J2359" s="1">
        <v>5.8</v>
      </c>
      <c r="K2359" s="1">
        <v>0</v>
      </c>
      <c r="L2359" t="s">
        <v>457</v>
      </c>
      <c r="M2359" t="s">
        <v>482</v>
      </c>
      <c r="N2359" t="s">
        <v>620</v>
      </c>
      <c r="O2359" t="s">
        <v>780</v>
      </c>
      <c r="P2359" t="s">
        <v>459</v>
      </c>
      <c r="Q2359" t="s">
        <v>851</v>
      </c>
      <c r="R2359" t="s">
        <v>856</v>
      </c>
      <c r="S2359" t="s">
        <v>860</v>
      </c>
      <c r="T2359" t="s">
        <v>864</v>
      </c>
      <c r="U2359" t="s">
        <v>867</v>
      </c>
      <c r="V2359" s="1">
        <v>0</v>
      </c>
      <c r="W2359" s="1">
        <v>0.05</v>
      </c>
      <c r="X2359" s="1">
        <v>-3.42</v>
      </c>
      <c r="Y2359" s="1">
        <v>2.8491480350494385</v>
      </c>
      <c r="Z2359" t="s">
        <v>875</v>
      </c>
      <c r="AA2359" s="1">
        <v>16</v>
      </c>
      <c r="AB2359" t="s">
        <v>881</v>
      </c>
      <c r="AC2359" t="s">
        <v>913</v>
      </c>
      <c r="AD2359" t="s">
        <v>918</v>
      </c>
      <c r="AE2359" t="s">
        <v>921</v>
      </c>
      <c r="AF2359" s="1">
        <v>2000</v>
      </c>
      <c r="AG2359" s="1">
        <v>2011</v>
      </c>
      <c r="AH2359" s="67">
        <f t="shared" si="180"/>
        <v>-0.58965517241379306</v>
      </c>
      <c r="AI2359" s="67">
        <f t="shared" si="184"/>
        <v>0.4912324198361101</v>
      </c>
      <c r="AJ2359" s="67">
        <f t="shared" si="181"/>
        <v>-1.5524707152925687</v>
      </c>
      <c r="AK2359" s="67">
        <f t="shared" si="182"/>
        <v>0.37316037046498274</v>
      </c>
      <c r="AL2359" s="69">
        <f t="shared" si="183"/>
        <v>1</v>
      </c>
    </row>
    <row r="2360" spans="1:38">
      <c r="A2360" s="1">
        <v>2359</v>
      </c>
      <c r="B2360" s="101" t="s">
        <v>1398</v>
      </c>
      <c r="C2360" t="s">
        <v>3</v>
      </c>
      <c r="D2360" t="s">
        <v>14</v>
      </c>
      <c r="E2360" t="s">
        <v>102</v>
      </c>
      <c r="F2360" t="s">
        <v>137</v>
      </c>
      <c r="G2360" t="s">
        <v>152</v>
      </c>
      <c r="H2360" t="s">
        <v>312</v>
      </c>
      <c r="I2360" s="1">
        <v>0.85</v>
      </c>
      <c r="J2360" s="1">
        <v>5.8</v>
      </c>
      <c r="K2360" s="1">
        <v>0</v>
      </c>
      <c r="L2360" t="s">
        <v>457</v>
      </c>
      <c r="M2360" t="s">
        <v>482</v>
      </c>
      <c r="N2360" t="s">
        <v>621</v>
      </c>
      <c r="O2360" t="s">
        <v>780</v>
      </c>
      <c r="P2360" t="s">
        <v>459</v>
      </c>
      <c r="Q2360" t="s">
        <v>851</v>
      </c>
      <c r="R2360" t="s">
        <v>856</v>
      </c>
      <c r="S2360" t="s">
        <v>860</v>
      </c>
      <c r="T2360" t="s">
        <v>864</v>
      </c>
      <c r="U2360" t="s">
        <v>867</v>
      </c>
      <c r="V2360" s="1">
        <v>0</v>
      </c>
      <c r="W2360" s="1">
        <v>0.11</v>
      </c>
      <c r="X2360" s="1">
        <v>-0.67</v>
      </c>
      <c r="Y2360" s="1">
        <v>0.94860196113586426</v>
      </c>
      <c r="Z2360" t="s">
        <v>875</v>
      </c>
      <c r="AA2360" s="1">
        <v>16</v>
      </c>
      <c r="AB2360" t="s">
        <v>881</v>
      </c>
      <c r="AC2360" t="s">
        <v>913</v>
      </c>
      <c r="AD2360" t="s">
        <v>918</v>
      </c>
      <c r="AE2360" t="s">
        <v>921</v>
      </c>
      <c r="AF2360" s="1">
        <v>2000</v>
      </c>
      <c r="AG2360" s="1">
        <v>2011</v>
      </c>
      <c r="AH2360" s="67">
        <f t="shared" si="180"/>
        <v>-0.11551724137931035</v>
      </c>
      <c r="AI2360" s="67">
        <f t="shared" si="184"/>
        <v>0.16355206226480418</v>
      </c>
      <c r="AJ2360" s="67">
        <f t="shared" si="181"/>
        <v>-0.43607928341832652</v>
      </c>
      <c r="AK2360" s="67">
        <f t="shared" si="182"/>
        <v>0.20504480065970582</v>
      </c>
      <c r="AL2360" s="69">
        <f t="shared" si="183"/>
        <v>1</v>
      </c>
    </row>
    <row r="2361" spans="1:38">
      <c r="A2361" s="1">
        <v>2360</v>
      </c>
      <c r="B2361" s="101" t="s">
        <v>1398</v>
      </c>
      <c r="C2361" t="s">
        <v>3</v>
      </c>
      <c r="D2361" t="s">
        <v>14</v>
      </c>
      <c r="E2361" t="s">
        <v>102</v>
      </c>
      <c r="F2361" t="s">
        <v>137</v>
      </c>
      <c r="G2361" t="s">
        <v>152</v>
      </c>
      <c r="H2361" t="s">
        <v>312</v>
      </c>
      <c r="I2361" s="1">
        <v>0.85</v>
      </c>
      <c r="J2361" s="1">
        <v>5.8</v>
      </c>
      <c r="K2361" s="1">
        <v>0</v>
      </c>
      <c r="L2361" t="s">
        <v>457</v>
      </c>
      <c r="M2361" t="s">
        <v>482</v>
      </c>
      <c r="N2361" t="s">
        <v>621</v>
      </c>
      <c r="O2361" t="s">
        <v>780</v>
      </c>
      <c r="P2361" t="s">
        <v>459</v>
      </c>
      <c r="Q2361" t="s">
        <v>851</v>
      </c>
      <c r="R2361" t="s">
        <v>856</v>
      </c>
      <c r="S2361" t="s">
        <v>860</v>
      </c>
      <c r="T2361" t="s">
        <v>864</v>
      </c>
      <c r="U2361" t="s">
        <v>867</v>
      </c>
      <c r="V2361" s="1">
        <v>0</v>
      </c>
      <c r="W2361" s="1">
        <v>0.11</v>
      </c>
      <c r="X2361" s="1">
        <v>-2.54</v>
      </c>
      <c r="Y2361" s="1">
        <v>1.1704580783843994</v>
      </c>
      <c r="Z2361" t="s">
        <v>875</v>
      </c>
      <c r="AA2361" s="1">
        <v>16</v>
      </c>
      <c r="AB2361" t="s">
        <v>881</v>
      </c>
      <c r="AC2361" t="s">
        <v>913</v>
      </c>
      <c r="AD2361" t="s">
        <v>918</v>
      </c>
      <c r="AE2361" t="s">
        <v>921</v>
      </c>
      <c r="AF2361" s="1">
        <v>2000</v>
      </c>
      <c r="AG2361" s="1">
        <v>2011</v>
      </c>
      <c r="AH2361" s="67">
        <f t="shared" si="180"/>
        <v>-0.43793103448275866</v>
      </c>
      <c r="AI2361" s="67">
        <f t="shared" si="184"/>
        <v>0.20180311696282749</v>
      </c>
      <c r="AJ2361" s="67">
        <f t="shared" si="181"/>
        <v>-0.83346514372990055</v>
      </c>
      <c r="AK2361" s="67">
        <f t="shared" si="182"/>
        <v>-4.2396925235616778E-2</v>
      </c>
      <c r="AL2361" s="69">
        <f t="shared" si="183"/>
        <v>1</v>
      </c>
    </row>
    <row r="2362" spans="1:38">
      <c r="A2362" s="1">
        <v>2361</v>
      </c>
      <c r="B2362" s="101" t="s">
        <v>1398</v>
      </c>
      <c r="C2362" t="s">
        <v>3</v>
      </c>
      <c r="D2362" t="s">
        <v>14</v>
      </c>
      <c r="E2362" t="s">
        <v>102</v>
      </c>
      <c r="F2362" t="s">
        <v>137</v>
      </c>
      <c r="G2362" t="s">
        <v>152</v>
      </c>
      <c r="H2362" t="s">
        <v>312</v>
      </c>
      <c r="I2362" s="1">
        <v>0.85</v>
      </c>
      <c r="J2362" s="1">
        <v>5.8</v>
      </c>
      <c r="K2362" s="1">
        <v>0</v>
      </c>
      <c r="L2362" t="s">
        <v>457</v>
      </c>
      <c r="M2362" t="s">
        <v>482</v>
      </c>
      <c r="N2362" t="s">
        <v>622</v>
      </c>
      <c r="O2362" t="s">
        <v>780</v>
      </c>
      <c r="P2362" t="s">
        <v>459</v>
      </c>
      <c r="Q2362" t="s">
        <v>851</v>
      </c>
      <c r="R2362" t="s">
        <v>856</v>
      </c>
      <c r="S2362" t="s">
        <v>860</v>
      </c>
      <c r="T2362" t="s">
        <v>864</v>
      </c>
      <c r="U2362" t="s">
        <v>867</v>
      </c>
      <c r="V2362" s="1">
        <v>-0.01</v>
      </c>
      <c r="W2362" s="1">
        <v>0.28000000000000003</v>
      </c>
      <c r="X2362" s="1">
        <v>0.22</v>
      </c>
      <c r="Y2362" s="1">
        <v>0.72017621994018555</v>
      </c>
      <c r="Z2362" t="s">
        <v>875</v>
      </c>
      <c r="AA2362" s="1">
        <v>16</v>
      </c>
      <c r="AB2362" t="s">
        <v>881</v>
      </c>
      <c r="AC2362" t="s">
        <v>913</v>
      </c>
      <c r="AD2362" t="s">
        <v>918</v>
      </c>
      <c r="AE2362" t="s">
        <v>921</v>
      </c>
      <c r="AF2362" s="1">
        <v>2000</v>
      </c>
      <c r="AG2362" s="1">
        <v>2011</v>
      </c>
      <c r="AH2362" s="67">
        <f t="shared" si="180"/>
        <v>3.793103448275862E-2</v>
      </c>
      <c r="AI2362" s="67">
        <f t="shared" si="184"/>
        <v>0.12416831378279061</v>
      </c>
      <c r="AJ2362" s="67">
        <f t="shared" si="181"/>
        <v>-0.20543886053151098</v>
      </c>
      <c r="AK2362" s="67">
        <f t="shared" si="182"/>
        <v>0.28130092949702823</v>
      </c>
      <c r="AL2362" s="69">
        <f t="shared" si="183"/>
        <v>1</v>
      </c>
    </row>
    <row r="2363" spans="1:38">
      <c r="A2363" s="1">
        <v>2362</v>
      </c>
      <c r="B2363" s="101" t="s">
        <v>1398</v>
      </c>
      <c r="C2363" t="s">
        <v>3</v>
      </c>
      <c r="D2363" t="s">
        <v>14</v>
      </c>
      <c r="E2363" t="s">
        <v>102</v>
      </c>
      <c r="F2363" t="s">
        <v>137</v>
      </c>
      <c r="G2363" t="s">
        <v>152</v>
      </c>
      <c r="H2363" t="s">
        <v>312</v>
      </c>
      <c r="I2363" s="1">
        <v>0.85</v>
      </c>
      <c r="J2363" s="1">
        <v>5.8</v>
      </c>
      <c r="K2363" s="1">
        <v>0</v>
      </c>
      <c r="L2363" t="s">
        <v>457</v>
      </c>
      <c r="M2363" t="s">
        <v>482</v>
      </c>
      <c r="N2363" t="s">
        <v>622</v>
      </c>
      <c r="O2363" t="s">
        <v>780</v>
      </c>
      <c r="P2363" t="s">
        <v>459</v>
      </c>
      <c r="Q2363" t="s">
        <v>851</v>
      </c>
      <c r="R2363" t="s">
        <v>856</v>
      </c>
      <c r="S2363" t="s">
        <v>860</v>
      </c>
      <c r="T2363" t="s">
        <v>864</v>
      </c>
      <c r="U2363" t="s">
        <v>867</v>
      </c>
      <c r="V2363" s="1">
        <v>-0.01</v>
      </c>
      <c r="W2363" s="1">
        <v>0.28000000000000003</v>
      </c>
      <c r="X2363" s="1">
        <v>2.34</v>
      </c>
      <c r="Y2363" s="1">
        <v>1.4226189851760864</v>
      </c>
      <c r="Z2363" t="s">
        <v>875</v>
      </c>
      <c r="AA2363" s="1">
        <v>16</v>
      </c>
      <c r="AB2363" t="s">
        <v>881</v>
      </c>
      <c r="AC2363" t="s">
        <v>913</v>
      </c>
      <c r="AD2363" t="s">
        <v>918</v>
      </c>
      <c r="AE2363" t="s">
        <v>921</v>
      </c>
      <c r="AF2363" s="1">
        <v>2000</v>
      </c>
      <c r="AG2363" s="1">
        <v>2011</v>
      </c>
      <c r="AH2363" s="67">
        <f t="shared" si="180"/>
        <v>0.40344827586206894</v>
      </c>
      <c r="AI2363" s="67">
        <f t="shared" si="184"/>
        <v>0.24527913537518733</v>
      </c>
      <c r="AJ2363" s="67">
        <f t="shared" si="181"/>
        <v>-7.7298829473298247E-2</v>
      </c>
      <c r="AK2363" s="67">
        <f t="shared" si="182"/>
        <v>0.88419538119743613</v>
      </c>
      <c r="AL2363" s="69">
        <f t="shared" si="183"/>
        <v>1</v>
      </c>
    </row>
    <row r="2364" spans="1:38">
      <c r="A2364" s="1">
        <v>2363</v>
      </c>
      <c r="B2364" s="101" t="s">
        <v>1398</v>
      </c>
      <c r="C2364" t="s">
        <v>3</v>
      </c>
      <c r="D2364" t="s">
        <v>14</v>
      </c>
      <c r="E2364" t="s">
        <v>102</v>
      </c>
      <c r="F2364" t="s">
        <v>137</v>
      </c>
      <c r="G2364" t="s">
        <v>152</v>
      </c>
      <c r="H2364" t="s">
        <v>312</v>
      </c>
      <c r="I2364" s="1">
        <v>0.85</v>
      </c>
      <c r="J2364" s="1">
        <v>5.8</v>
      </c>
      <c r="K2364" s="1">
        <v>0</v>
      </c>
      <c r="L2364" t="s">
        <v>457</v>
      </c>
      <c r="M2364" t="s">
        <v>466</v>
      </c>
      <c r="N2364" t="s">
        <v>623</v>
      </c>
      <c r="O2364" t="s">
        <v>780</v>
      </c>
      <c r="P2364" t="s">
        <v>459</v>
      </c>
      <c r="Q2364" t="s">
        <v>851</v>
      </c>
      <c r="R2364" t="s">
        <v>856</v>
      </c>
      <c r="S2364" t="s">
        <v>860</v>
      </c>
      <c r="T2364" t="s">
        <v>864</v>
      </c>
      <c r="U2364" t="s">
        <v>867</v>
      </c>
      <c r="V2364" s="1">
        <v>0</v>
      </c>
      <c r="W2364" s="1">
        <v>0.13</v>
      </c>
      <c r="X2364" s="1">
        <v>-1.4</v>
      </c>
      <c r="Y2364" s="1">
        <v>1.4979842901229858</v>
      </c>
      <c r="Z2364" t="s">
        <v>875</v>
      </c>
      <c r="AA2364" s="1">
        <v>16</v>
      </c>
      <c r="AB2364" t="s">
        <v>881</v>
      </c>
      <c r="AC2364" t="s">
        <v>913</v>
      </c>
      <c r="AD2364" t="s">
        <v>918</v>
      </c>
      <c r="AE2364" t="s">
        <v>921</v>
      </c>
      <c r="AF2364" s="1">
        <v>2000</v>
      </c>
      <c r="AG2364" s="1">
        <v>2011</v>
      </c>
      <c r="AH2364" s="67">
        <f t="shared" si="180"/>
        <v>-0.24137931034482757</v>
      </c>
      <c r="AI2364" s="67">
        <f t="shared" si="184"/>
        <v>0.25827315346948032</v>
      </c>
      <c r="AJ2364" s="67">
        <f t="shared" si="181"/>
        <v>-0.74759469114500909</v>
      </c>
      <c r="AK2364" s="67">
        <f t="shared" si="182"/>
        <v>0.2648360704553539</v>
      </c>
      <c r="AL2364" s="69">
        <f t="shared" si="183"/>
        <v>1</v>
      </c>
    </row>
    <row r="2365" spans="1:38">
      <c r="A2365" s="1">
        <v>2364</v>
      </c>
      <c r="B2365" s="101" t="s">
        <v>1398</v>
      </c>
      <c r="C2365" t="s">
        <v>3</v>
      </c>
      <c r="D2365" t="s">
        <v>14</v>
      </c>
      <c r="E2365" t="s">
        <v>102</v>
      </c>
      <c r="F2365" t="s">
        <v>137</v>
      </c>
      <c r="G2365" t="s">
        <v>152</v>
      </c>
      <c r="H2365" t="s">
        <v>312</v>
      </c>
      <c r="I2365" s="1">
        <v>0.85</v>
      </c>
      <c r="J2365" s="1">
        <v>5.8</v>
      </c>
      <c r="K2365" s="1">
        <v>0</v>
      </c>
      <c r="L2365" t="s">
        <v>457</v>
      </c>
      <c r="M2365" t="s">
        <v>466</v>
      </c>
      <c r="N2365" t="s">
        <v>623</v>
      </c>
      <c r="O2365" t="s">
        <v>780</v>
      </c>
      <c r="P2365" t="s">
        <v>459</v>
      </c>
      <c r="Q2365" t="s">
        <v>851</v>
      </c>
      <c r="R2365" t="s">
        <v>856</v>
      </c>
      <c r="S2365" t="s">
        <v>860</v>
      </c>
      <c r="T2365" t="s">
        <v>864</v>
      </c>
      <c r="U2365" t="s">
        <v>867</v>
      </c>
      <c r="V2365" s="1">
        <v>0</v>
      </c>
      <c r="W2365" s="1">
        <v>0.13</v>
      </c>
      <c r="X2365" s="1">
        <v>0.66</v>
      </c>
      <c r="Y2365" s="1">
        <v>1.1926603317260742</v>
      </c>
      <c r="Z2365" t="s">
        <v>875</v>
      </c>
      <c r="AA2365" s="1">
        <v>16</v>
      </c>
      <c r="AB2365" t="s">
        <v>881</v>
      </c>
      <c r="AC2365" t="s">
        <v>913</v>
      </c>
      <c r="AD2365" t="s">
        <v>918</v>
      </c>
      <c r="AE2365" t="s">
        <v>921</v>
      </c>
      <c r="AF2365" s="1">
        <v>2000</v>
      </c>
      <c r="AG2365" s="1">
        <v>2011</v>
      </c>
      <c r="AH2365" s="67">
        <f t="shared" si="180"/>
        <v>0.11379310344827587</v>
      </c>
      <c r="AI2365" s="67">
        <f t="shared" si="184"/>
        <v>0.20563109167690935</v>
      </c>
      <c r="AJ2365" s="67">
        <f t="shared" si="181"/>
        <v>-0.28924383623846645</v>
      </c>
      <c r="AK2365" s="67">
        <f t="shared" si="182"/>
        <v>0.51683004313501812</v>
      </c>
      <c r="AL2365" s="69">
        <f t="shared" si="183"/>
        <v>1</v>
      </c>
    </row>
    <row r="2366" spans="1:38">
      <c r="A2366" s="1">
        <v>2365</v>
      </c>
      <c r="B2366" s="101" t="s">
        <v>1398</v>
      </c>
      <c r="C2366" t="s">
        <v>3</v>
      </c>
      <c r="D2366" t="s">
        <v>14</v>
      </c>
      <c r="E2366" t="s">
        <v>102</v>
      </c>
      <c r="F2366" t="s">
        <v>137</v>
      </c>
      <c r="G2366" t="s">
        <v>152</v>
      </c>
      <c r="H2366" t="s">
        <v>312</v>
      </c>
      <c r="I2366" s="1">
        <v>0.85</v>
      </c>
      <c r="J2366" s="1">
        <v>5.8</v>
      </c>
      <c r="K2366" s="1">
        <v>0</v>
      </c>
      <c r="L2366" t="s">
        <v>148</v>
      </c>
      <c r="M2366" t="s">
        <v>465</v>
      </c>
      <c r="N2366" t="s">
        <v>624</v>
      </c>
      <c r="O2366" t="s">
        <v>780</v>
      </c>
      <c r="P2366" t="s">
        <v>459</v>
      </c>
      <c r="Q2366" t="s">
        <v>851</v>
      </c>
      <c r="R2366" t="s">
        <v>856</v>
      </c>
      <c r="S2366" t="s">
        <v>860</v>
      </c>
      <c r="T2366" t="s">
        <v>864</v>
      </c>
      <c r="U2366" t="s">
        <v>867</v>
      </c>
      <c r="V2366" s="1">
        <v>-0.01</v>
      </c>
      <c r="W2366" s="1">
        <v>0.18</v>
      </c>
      <c r="X2366" s="1">
        <v>0.7</v>
      </c>
      <c r="Y2366" s="1">
        <v>1.2010126113891602</v>
      </c>
      <c r="Z2366" t="s">
        <v>875</v>
      </c>
      <c r="AA2366" s="1">
        <v>16</v>
      </c>
      <c r="AB2366" t="s">
        <v>881</v>
      </c>
      <c r="AC2366" t="s">
        <v>913</v>
      </c>
      <c r="AD2366" t="s">
        <v>918</v>
      </c>
      <c r="AE2366" t="s">
        <v>921</v>
      </c>
      <c r="AF2366" s="1">
        <v>2000</v>
      </c>
      <c r="AG2366" s="1">
        <v>2011</v>
      </c>
      <c r="AH2366" s="67">
        <f t="shared" si="180"/>
        <v>0.12068965517241378</v>
      </c>
      <c r="AI2366" s="67">
        <f t="shared" si="184"/>
        <v>0.20707113989468279</v>
      </c>
      <c r="AJ2366" s="67">
        <f t="shared" si="181"/>
        <v>-0.28516977902116447</v>
      </c>
      <c r="AK2366" s="67">
        <f t="shared" si="182"/>
        <v>0.5265490893659921</v>
      </c>
      <c r="AL2366" s="69">
        <f t="shared" si="183"/>
        <v>1</v>
      </c>
    </row>
    <row r="2367" spans="1:38">
      <c r="A2367" s="1">
        <v>2366</v>
      </c>
      <c r="B2367" s="101" t="s">
        <v>1398</v>
      </c>
      <c r="C2367" t="s">
        <v>3</v>
      </c>
      <c r="D2367" t="s">
        <v>14</v>
      </c>
      <c r="E2367" t="s">
        <v>102</v>
      </c>
      <c r="F2367" t="s">
        <v>137</v>
      </c>
      <c r="G2367" t="s">
        <v>152</v>
      </c>
      <c r="H2367" t="s">
        <v>312</v>
      </c>
      <c r="I2367" s="1">
        <v>0.85</v>
      </c>
      <c r="J2367" s="1">
        <v>5.8</v>
      </c>
      <c r="K2367" s="1">
        <v>0</v>
      </c>
      <c r="L2367" t="s">
        <v>148</v>
      </c>
      <c r="M2367" t="s">
        <v>465</v>
      </c>
      <c r="N2367" t="s">
        <v>624</v>
      </c>
      <c r="O2367" t="s">
        <v>780</v>
      </c>
      <c r="P2367" t="s">
        <v>459</v>
      </c>
      <c r="Q2367" t="s">
        <v>851</v>
      </c>
      <c r="R2367" t="s">
        <v>856</v>
      </c>
      <c r="S2367" t="s">
        <v>860</v>
      </c>
      <c r="T2367" t="s">
        <v>864</v>
      </c>
      <c r="U2367" t="s">
        <v>867</v>
      </c>
      <c r="V2367" s="1">
        <v>-0.01</v>
      </c>
      <c r="W2367" s="1">
        <v>0.18</v>
      </c>
      <c r="X2367" s="1">
        <v>-0.25</v>
      </c>
      <c r="Y2367" s="1">
        <v>1.1644070148468018</v>
      </c>
      <c r="Z2367" t="s">
        <v>875</v>
      </c>
      <c r="AA2367" s="1">
        <v>16</v>
      </c>
      <c r="AB2367" t="s">
        <v>881</v>
      </c>
      <c r="AC2367" t="s">
        <v>913</v>
      </c>
      <c r="AD2367" t="s">
        <v>918</v>
      </c>
      <c r="AE2367" t="s">
        <v>921</v>
      </c>
      <c r="AF2367" s="1">
        <v>2000</v>
      </c>
      <c r="AG2367" s="1">
        <v>2011</v>
      </c>
      <c r="AH2367" s="67">
        <f t="shared" si="180"/>
        <v>-4.3103448275862072E-2</v>
      </c>
      <c r="AI2367" s="67">
        <f t="shared" si="184"/>
        <v>0.2007598301460003</v>
      </c>
      <c r="AJ2367" s="67">
        <f t="shared" si="181"/>
        <v>-0.4365927153620226</v>
      </c>
      <c r="AK2367" s="67">
        <f t="shared" si="182"/>
        <v>0.35038581881029851</v>
      </c>
      <c r="AL2367" s="69">
        <f t="shared" si="183"/>
        <v>1</v>
      </c>
    </row>
    <row r="2368" spans="1:38">
      <c r="A2368" s="1">
        <v>2367</v>
      </c>
      <c r="B2368" s="101" t="s">
        <v>1398</v>
      </c>
      <c r="C2368" t="s">
        <v>3</v>
      </c>
      <c r="D2368" t="s">
        <v>14</v>
      </c>
      <c r="E2368" t="s">
        <v>102</v>
      </c>
      <c r="F2368" t="s">
        <v>137</v>
      </c>
      <c r="G2368" t="s">
        <v>152</v>
      </c>
      <c r="H2368" t="s">
        <v>312</v>
      </c>
      <c r="I2368" s="1">
        <v>0.85</v>
      </c>
      <c r="J2368" s="1">
        <v>5.8</v>
      </c>
      <c r="K2368" s="1">
        <v>0</v>
      </c>
      <c r="L2368" t="s">
        <v>148</v>
      </c>
      <c r="M2368" t="s">
        <v>483</v>
      </c>
      <c r="N2368" t="s">
        <v>625</v>
      </c>
      <c r="O2368" t="s">
        <v>780</v>
      </c>
      <c r="P2368" t="s">
        <v>459</v>
      </c>
      <c r="Q2368" t="s">
        <v>851</v>
      </c>
      <c r="R2368" t="s">
        <v>856</v>
      </c>
      <c r="S2368" t="s">
        <v>860</v>
      </c>
      <c r="T2368" t="s">
        <v>864</v>
      </c>
      <c r="U2368" t="s">
        <v>867</v>
      </c>
      <c r="V2368" s="1">
        <v>0</v>
      </c>
      <c r="W2368" s="1">
        <v>0.14000000000000001</v>
      </c>
      <c r="X2368" s="1">
        <v>1.26</v>
      </c>
      <c r="Y2368" s="1">
        <v>2.7767848968505859</v>
      </c>
      <c r="Z2368" t="s">
        <v>875</v>
      </c>
      <c r="AA2368" s="1">
        <v>16</v>
      </c>
      <c r="AB2368" t="s">
        <v>881</v>
      </c>
      <c r="AC2368" t="s">
        <v>913</v>
      </c>
      <c r="AD2368" t="s">
        <v>918</v>
      </c>
      <c r="AE2368" t="s">
        <v>921</v>
      </c>
      <c r="AF2368" s="1">
        <v>2000</v>
      </c>
      <c r="AG2368" s="1">
        <v>2011</v>
      </c>
      <c r="AH2368" s="67">
        <f t="shared" si="180"/>
        <v>0.21724137931034485</v>
      </c>
      <c r="AI2368" s="67">
        <f t="shared" si="184"/>
        <v>0.47875601669837692</v>
      </c>
      <c r="AJ2368" s="67">
        <f t="shared" si="181"/>
        <v>-0.72112041341847388</v>
      </c>
      <c r="AK2368" s="67">
        <f t="shared" si="182"/>
        <v>1.1556031720391635</v>
      </c>
      <c r="AL2368" s="69">
        <f t="shared" si="183"/>
        <v>1</v>
      </c>
    </row>
    <row r="2369" spans="1:38">
      <c r="A2369" s="1">
        <v>2368</v>
      </c>
      <c r="B2369" s="101" t="s">
        <v>1398</v>
      </c>
      <c r="C2369" t="s">
        <v>3</v>
      </c>
      <c r="D2369" t="s">
        <v>14</v>
      </c>
      <c r="E2369" t="s">
        <v>102</v>
      </c>
      <c r="F2369" t="s">
        <v>137</v>
      </c>
      <c r="G2369" t="s">
        <v>152</v>
      </c>
      <c r="H2369" t="s">
        <v>312</v>
      </c>
      <c r="I2369" s="1">
        <v>0.85</v>
      </c>
      <c r="J2369" s="1">
        <v>5.8</v>
      </c>
      <c r="K2369" s="1">
        <v>0</v>
      </c>
      <c r="L2369" t="s">
        <v>148</v>
      </c>
      <c r="M2369" t="s">
        <v>483</v>
      </c>
      <c r="N2369" t="s">
        <v>625</v>
      </c>
      <c r="O2369" t="s">
        <v>780</v>
      </c>
      <c r="P2369" t="s">
        <v>459</v>
      </c>
      <c r="Q2369" t="s">
        <v>851</v>
      </c>
      <c r="R2369" t="s">
        <v>856</v>
      </c>
      <c r="S2369" t="s">
        <v>860</v>
      </c>
      <c r="T2369" t="s">
        <v>864</v>
      </c>
      <c r="U2369" t="s">
        <v>867</v>
      </c>
      <c r="V2369" s="1">
        <v>0</v>
      </c>
      <c r="W2369" s="1">
        <v>0.14000000000000001</v>
      </c>
      <c r="X2369" s="1">
        <v>-3.43</v>
      </c>
      <c r="Y2369" s="1">
        <v>7.5590252876281738</v>
      </c>
      <c r="Z2369" t="s">
        <v>875</v>
      </c>
      <c r="AA2369" s="1">
        <v>16</v>
      </c>
      <c r="AB2369" t="s">
        <v>881</v>
      </c>
      <c r="AC2369" t="s">
        <v>913</v>
      </c>
      <c r="AD2369" t="s">
        <v>918</v>
      </c>
      <c r="AE2369" t="s">
        <v>921</v>
      </c>
      <c r="AF2369" s="1">
        <v>2000</v>
      </c>
      <c r="AG2369" s="1">
        <v>2011</v>
      </c>
      <c r="AH2369" s="67">
        <f t="shared" si="180"/>
        <v>-0.5913793103448276</v>
      </c>
      <c r="AI2369" s="67">
        <f t="shared" si="184"/>
        <v>1.3032802220048576</v>
      </c>
      <c r="AJ2369" s="67">
        <f t="shared" si="181"/>
        <v>-3.1458085454743485</v>
      </c>
      <c r="AK2369" s="67">
        <f t="shared" si="182"/>
        <v>1.9630499247846935</v>
      </c>
      <c r="AL2369" s="69">
        <f t="shared" si="183"/>
        <v>1</v>
      </c>
    </row>
    <row r="2370" spans="1:38">
      <c r="A2370" s="1">
        <v>2369</v>
      </c>
      <c r="B2370" s="101" t="s">
        <v>1398</v>
      </c>
      <c r="C2370" t="s">
        <v>3</v>
      </c>
      <c r="D2370" t="s">
        <v>14</v>
      </c>
      <c r="E2370" t="s">
        <v>102</v>
      </c>
      <c r="F2370" t="s">
        <v>137</v>
      </c>
      <c r="G2370" t="s">
        <v>152</v>
      </c>
      <c r="H2370" t="s">
        <v>312</v>
      </c>
      <c r="I2370" s="1">
        <v>0.85</v>
      </c>
      <c r="J2370" s="1">
        <v>5.8</v>
      </c>
      <c r="K2370" s="1">
        <v>0</v>
      </c>
      <c r="L2370" t="s">
        <v>148</v>
      </c>
      <c r="M2370" t="s">
        <v>483</v>
      </c>
      <c r="N2370" t="s">
        <v>626</v>
      </c>
      <c r="O2370" t="s">
        <v>780</v>
      </c>
      <c r="P2370" t="s">
        <v>459</v>
      </c>
      <c r="Q2370" t="s">
        <v>851</v>
      </c>
      <c r="R2370" t="s">
        <v>856</v>
      </c>
      <c r="S2370" t="s">
        <v>860</v>
      </c>
      <c r="T2370" t="s">
        <v>864</v>
      </c>
      <c r="U2370" t="s">
        <v>867</v>
      </c>
      <c r="V2370" s="1">
        <v>0</v>
      </c>
      <c r="W2370" s="1">
        <v>0.03</v>
      </c>
      <c r="X2370" s="1">
        <v>1.21</v>
      </c>
      <c r="Y2370" s="1">
        <v>2.0242233276367188</v>
      </c>
      <c r="Z2370" t="s">
        <v>875</v>
      </c>
      <c r="AA2370" s="1">
        <v>16</v>
      </c>
      <c r="AB2370" t="s">
        <v>881</v>
      </c>
      <c r="AC2370" t="s">
        <v>913</v>
      </c>
      <c r="AD2370" t="s">
        <v>918</v>
      </c>
      <c r="AE2370" t="s">
        <v>921</v>
      </c>
      <c r="AF2370" s="1">
        <v>2000</v>
      </c>
      <c r="AG2370" s="1">
        <v>2011</v>
      </c>
      <c r="AH2370" s="67">
        <f t="shared" ref="AH2370:AH2433" si="185">IF(ISBLANK(J2370),"",X2370/J2370)</f>
        <v>0.20862068965517241</v>
      </c>
      <c r="AI2370" s="67">
        <f t="shared" si="184"/>
        <v>0.34900402200633085</v>
      </c>
      <c r="AJ2370" s="67">
        <f t="shared" ref="AJ2370:AJ2433" si="186">IF(ISBLANK(J2370),"",(AH2370-(1.96*(AI2370))))</f>
        <v>-0.47542719347723605</v>
      </c>
      <c r="AK2370" s="67">
        <f t="shared" ref="AK2370:AK2433" si="187">IF(ISBLANK(J2370),"",(AH2370+(1.96*(AI2370))))</f>
        <v>0.89266857278758094</v>
      </c>
      <c r="AL2370" s="69">
        <f t="shared" ref="AL2370:AL2433" si="188">IF(ISBLANK(J2370),"",1)</f>
        <v>1</v>
      </c>
    </row>
    <row r="2371" spans="1:38">
      <c r="A2371" s="1">
        <v>2370</v>
      </c>
      <c r="B2371" s="101" t="s">
        <v>1398</v>
      </c>
      <c r="C2371" t="s">
        <v>3</v>
      </c>
      <c r="D2371" t="s">
        <v>14</v>
      </c>
      <c r="E2371" t="s">
        <v>102</v>
      </c>
      <c r="F2371" t="s">
        <v>137</v>
      </c>
      <c r="G2371" t="s">
        <v>152</v>
      </c>
      <c r="H2371" t="s">
        <v>312</v>
      </c>
      <c r="I2371" s="1">
        <v>0.85</v>
      </c>
      <c r="J2371" s="1">
        <v>5.8</v>
      </c>
      <c r="K2371" s="1">
        <v>0</v>
      </c>
      <c r="L2371" t="s">
        <v>148</v>
      </c>
      <c r="M2371" t="s">
        <v>483</v>
      </c>
      <c r="N2371" t="s">
        <v>626</v>
      </c>
      <c r="O2371" t="s">
        <v>780</v>
      </c>
      <c r="P2371" t="s">
        <v>459</v>
      </c>
      <c r="Q2371" t="s">
        <v>851</v>
      </c>
      <c r="R2371" t="s">
        <v>856</v>
      </c>
      <c r="S2371" t="s">
        <v>860</v>
      </c>
      <c r="T2371" t="s">
        <v>864</v>
      </c>
      <c r="U2371" t="s">
        <v>867</v>
      </c>
      <c r="V2371" s="1">
        <v>0</v>
      </c>
      <c r="W2371" s="1">
        <v>0.03</v>
      </c>
      <c r="X2371" s="1">
        <v>-3.09</v>
      </c>
      <c r="Y2371" s="1">
        <v>1.8225811719894409</v>
      </c>
      <c r="Z2371" t="s">
        <v>875</v>
      </c>
      <c r="AA2371" s="1">
        <v>16</v>
      </c>
      <c r="AB2371" t="s">
        <v>881</v>
      </c>
      <c r="AC2371" t="s">
        <v>913</v>
      </c>
      <c r="AD2371" t="s">
        <v>918</v>
      </c>
      <c r="AE2371" t="s">
        <v>921</v>
      </c>
      <c r="AF2371" s="1">
        <v>2000</v>
      </c>
      <c r="AG2371" s="1">
        <v>2011</v>
      </c>
      <c r="AH2371" s="67">
        <f t="shared" si="185"/>
        <v>-0.53275862068965518</v>
      </c>
      <c r="AI2371" s="67">
        <f t="shared" ref="AI2371:AI2434" si="189">IF(ISBLANK(J2371),"",Y2371/J2371)</f>
        <v>0.31423813310162774</v>
      </c>
      <c r="AJ2371" s="67">
        <f t="shared" si="186"/>
        <v>-1.1486653615688456</v>
      </c>
      <c r="AK2371" s="67">
        <f t="shared" si="187"/>
        <v>8.3148120189535213E-2</v>
      </c>
      <c r="AL2371" s="69">
        <f t="shared" si="188"/>
        <v>1</v>
      </c>
    </row>
    <row r="2372" spans="1:38">
      <c r="A2372" s="1">
        <v>2371</v>
      </c>
      <c r="B2372" s="101" t="s">
        <v>1398</v>
      </c>
      <c r="C2372" t="s">
        <v>3</v>
      </c>
      <c r="D2372" t="s">
        <v>14</v>
      </c>
      <c r="E2372" t="s">
        <v>102</v>
      </c>
      <c r="F2372" t="s">
        <v>137</v>
      </c>
      <c r="G2372" t="s">
        <v>152</v>
      </c>
      <c r="H2372" t="s">
        <v>312</v>
      </c>
      <c r="I2372" s="1">
        <v>0.85</v>
      </c>
      <c r="J2372" s="1">
        <v>5.8</v>
      </c>
      <c r="K2372" s="1">
        <v>0</v>
      </c>
      <c r="L2372" t="s">
        <v>148</v>
      </c>
      <c r="M2372" t="s">
        <v>484</v>
      </c>
      <c r="N2372" t="s">
        <v>627</v>
      </c>
      <c r="O2372" t="s">
        <v>780</v>
      </c>
      <c r="P2372" t="s">
        <v>459</v>
      </c>
      <c r="Q2372" t="s">
        <v>851</v>
      </c>
      <c r="R2372" t="s">
        <v>856</v>
      </c>
      <c r="S2372" t="s">
        <v>860</v>
      </c>
      <c r="T2372" t="s">
        <v>864</v>
      </c>
      <c r="U2372" t="s">
        <v>867</v>
      </c>
      <c r="V2372" s="1">
        <v>0</v>
      </c>
      <c r="W2372" s="1">
        <v>0.02</v>
      </c>
      <c r="X2372" s="1">
        <v>-1.5</v>
      </c>
      <c r="Y2372" s="1">
        <v>0.58233672380447388</v>
      </c>
      <c r="Z2372" t="s">
        <v>875</v>
      </c>
      <c r="AA2372" s="1">
        <v>16</v>
      </c>
      <c r="AB2372" t="s">
        <v>881</v>
      </c>
      <c r="AC2372" t="s">
        <v>913</v>
      </c>
      <c r="AD2372" t="s">
        <v>918</v>
      </c>
      <c r="AE2372" t="s">
        <v>921</v>
      </c>
      <c r="AF2372" s="1">
        <v>2000</v>
      </c>
      <c r="AG2372" s="1">
        <v>2011</v>
      </c>
      <c r="AH2372" s="67">
        <f t="shared" si="185"/>
        <v>-0.25862068965517243</v>
      </c>
      <c r="AI2372" s="67">
        <f t="shared" si="189"/>
        <v>0.10040288341456446</v>
      </c>
      <c r="AJ2372" s="67">
        <f t="shared" si="186"/>
        <v>-0.45541034114771878</v>
      </c>
      <c r="AK2372" s="67">
        <f t="shared" si="187"/>
        <v>-6.1831038162626084E-2</v>
      </c>
      <c r="AL2372" s="69">
        <f t="shared" si="188"/>
        <v>1</v>
      </c>
    </row>
    <row r="2373" spans="1:38">
      <c r="A2373" s="1">
        <v>2372</v>
      </c>
      <c r="B2373" s="101" t="s">
        <v>1398</v>
      </c>
      <c r="C2373" t="s">
        <v>3</v>
      </c>
      <c r="D2373" t="s">
        <v>14</v>
      </c>
      <c r="E2373" t="s">
        <v>102</v>
      </c>
      <c r="F2373" t="s">
        <v>137</v>
      </c>
      <c r="G2373" t="s">
        <v>152</v>
      </c>
      <c r="H2373" t="s">
        <v>312</v>
      </c>
      <c r="I2373" s="1">
        <v>0.85</v>
      </c>
      <c r="J2373" s="1">
        <v>5.8</v>
      </c>
      <c r="K2373" s="1">
        <v>0</v>
      </c>
      <c r="L2373" t="s">
        <v>148</v>
      </c>
      <c r="M2373" t="s">
        <v>484</v>
      </c>
      <c r="N2373" t="s">
        <v>627</v>
      </c>
      <c r="O2373" t="s">
        <v>780</v>
      </c>
      <c r="P2373" t="s">
        <v>459</v>
      </c>
      <c r="Q2373" t="s">
        <v>851</v>
      </c>
      <c r="R2373" t="s">
        <v>856</v>
      </c>
      <c r="S2373" t="s">
        <v>860</v>
      </c>
      <c r="T2373" t="s">
        <v>864</v>
      </c>
      <c r="U2373" t="s">
        <v>867</v>
      </c>
      <c r="V2373" s="1">
        <v>0</v>
      </c>
      <c r="W2373" s="1">
        <v>0.02</v>
      </c>
      <c r="X2373" s="1">
        <v>-0.35</v>
      </c>
      <c r="Y2373" s="1">
        <v>0.44349175691604614</v>
      </c>
      <c r="Z2373" t="s">
        <v>875</v>
      </c>
      <c r="AA2373" s="1">
        <v>16</v>
      </c>
      <c r="AB2373" t="s">
        <v>881</v>
      </c>
      <c r="AC2373" t="s">
        <v>913</v>
      </c>
      <c r="AD2373" t="s">
        <v>918</v>
      </c>
      <c r="AE2373" t="s">
        <v>921</v>
      </c>
      <c r="AF2373" s="1">
        <v>2000</v>
      </c>
      <c r="AG2373" s="1">
        <v>2011</v>
      </c>
      <c r="AH2373" s="67">
        <f t="shared" si="185"/>
        <v>-6.0344827586206892E-2</v>
      </c>
      <c r="AI2373" s="67">
        <f t="shared" si="189"/>
        <v>7.6464096020007963E-2</v>
      </c>
      <c r="AJ2373" s="67">
        <f t="shared" si="186"/>
        <v>-0.21021445578542247</v>
      </c>
      <c r="AK2373" s="67">
        <f t="shared" si="187"/>
        <v>8.9524800613008701E-2</v>
      </c>
      <c r="AL2373" s="69">
        <f t="shared" si="188"/>
        <v>1</v>
      </c>
    </row>
    <row r="2374" spans="1:38">
      <c r="A2374" s="1">
        <v>2373</v>
      </c>
      <c r="B2374" s="101" t="s">
        <v>1398</v>
      </c>
      <c r="C2374" t="s">
        <v>3</v>
      </c>
      <c r="D2374" t="s">
        <v>14</v>
      </c>
      <c r="E2374" t="s">
        <v>102</v>
      </c>
      <c r="F2374" t="s">
        <v>137</v>
      </c>
      <c r="G2374" t="s">
        <v>152</v>
      </c>
      <c r="H2374" t="s">
        <v>312</v>
      </c>
      <c r="I2374" s="1">
        <v>0.85</v>
      </c>
      <c r="J2374" s="1">
        <v>5.8</v>
      </c>
      <c r="K2374" s="1">
        <v>0</v>
      </c>
      <c r="L2374" t="s">
        <v>148</v>
      </c>
      <c r="M2374" t="s">
        <v>465</v>
      </c>
      <c r="N2374" t="s">
        <v>628</v>
      </c>
      <c r="O2374" t="s">
        <v>780</v>
      </c>
      <c r="P2374" t="s">
        <v>459</v>
      </c>
      <c r="Q2374" t="s">
        <v>851</v>
      </c>
      <c r="R2374" t="s">
        <v>856</v>
      </c>
      <c r="S2374" t="s">
        <v>860</v>
      </c>
      <c r="T2374" t="s">
        <v>864</v>
      </c>
      <c r="U2374" t="s">
        <v>867</v>
      </c>
      <c r="V2374" s="1">
        <v>0</v>
      </c>
      <c r="W2374" s="1">
        <v>0.1</v>
      </c>
      <c r="X2374" s="1">
        <v>-2.5499999999999998</v>
      </c>
      <c r="Y2374" s="1">
        <v>0.65542727708816528</v>
      </c>
      <c r="Z2374" t="s">
        <v>875</v>
      </c>
      <c r="AA2374" s="1">
        <v>16</v>
      </c>
      <c r="AB2374" t="s">
        <v>881</v>
      </c>
      <c r="AC2374" t="s">
        <v>913</v>
      </c>
      <c r="AD2374" t="s">
        <v>918</v>
      </c>
      <c r="AE2374" t="s">
        <v>921</v>
      </c>
      <c r="AF2374" s="1">
        <v>2000</v>
      </c>
      <c r="AG2374" s="1">
        <v>2011</v>
      </c>
      <c r="AH2374" s="67">
        <f t="shared" si="185"/>
        <v>-0.43965517241379309</v>
      </c>
      <c r="AI2374" s="67">
        <f t="shared" si="189"/>
        <v>0.11300470294623539</v>
      </c>
      <c r="AJ2374" s="67">
        <f t="shared" si="186"/>
        <v>-0.66114439018841442</v>
      </c>
      <c r="AK2374" s="67">
        <f t="shared" si="187"/>
        <v>-0.21816595463917174</v>
      </c>
      <c r="AL2374" s="69">
        <f t="shared" si="188"/>
        <v>1</v>
      </c>
    </row>
    <row r="2375" spans="1:38">
      <c r="A2375" s="1">
        <v>2374</v>
      </c>
      <c r="B2375" s="101" t="s">
        <v>1398</v>
      </c>
      <c r="C2375" t="s">
        <v>3</v>
      </c>
      <c r="D2375" t="s">
        <v>14</v>
      </c>
      <c r="E2375" t="s">
        <v>102</v>
      </c>
      <c r="F2375" t="s">
        <v>137</v>
      </c>
      <c r="G2375" t="s">
        <v>152</v>
      </c>
      <c r="H2375" t="s">
        <v>312</v>
      </c>
      <c r="I2375" s="1">
        <v>0.85</v>
      </c>
      <c r="J2375" s="1">
        <v>5.8</v>
      </c>
      <c r="K2375" s="1">
        <v>0</v>
      </c>
      <c r="L2375" t="s">
        <v>148</v>
      </c>
      <c r="M2375" t="s">
        <v>465</v>
      </c>
      <c r="N2375" t="s">
        <v>628</v>
      </c>
      <c r="O2375" t="s">
        <v>780</v>
      </c>
      <c r="P2375" t="s">
        <v>459</v>
      </c>
      <c r="Q2375" t="s">
        <v>851</v>
      </c>
      <c r="R2375" t="s">
        <v>856</v>
      </c>
      <c r="S2375" t="s">
        <v>860</v>
      </c>
      <c r="T2375" t="s">
        <v>864</v>
      </c>
      <c r="U2375" t="s">
        <v>867</v>
      </c>
      <c r="V2375" s="1">
        <v>0</v>
      </c>
      <c r="W2375" s="1">
        <v>0.1</v>
      </c>
      <c r="X2375" s="1">
        <v>-0.77</v>
      </c>
      <c r="Y2375" s="1">
        <v>0.74293249845504761</v>
      </c>
      <c r="Z2375" t="s">
        <v>875</v>
      </c>
      <c r="AA2375" s="1">
        <v>16</v>
      </c>
      <c r="AB2375" t="s">
        <v>881</v>
      </c>
      <c r="AC2375" t="s">
        <v>913</v>
      </c>
      <c r="AD2375" t="s">
        <v>918</v>
      </c>
      <c r="AE2375" t="s">
        <v>921</v>
      </c>
      <c r="AF2375" s="1">
        <v>2000</v>
      </c>
      <c r="AG2375" s="1">
        <v>2011</v>
      </c>
      <c r="AH2375" s="67">
        <f t="shared" si="185"/>
        <v>-0.13275862068965519</v>
      </c>
      <c r="AI2375" s="67">
        <f t="shared" si="189"/>
        <v>0.12809181007845649</v>
      </c>
      <c r="AJ2375" s="67">
        <f t="shared" si="186"/>
        <v>-0.38381856844342988</v>
      </c>
      <c r="AK2375" s="67">
        <f t="shared" si="187"/>
        <v>0.11830132706411953</v>
      </c>
      <c r="AL2375" s="69">
        <f t="shared" si="188"/>
        <v>1</v>
      </c>
    </row>
    <row r="2376" spans="1:38">
      <c r="A2376" s="1">
        <v>2375</v>
      </c>
      <c r="B2376" s="101" t="s">
        <v>1398</v>
      </c>
      <c r="C2376" t="s">
        <v>3</v>
      </c>
      <c r="D2376" t="s">
        <v>14</v>
      </c>
      <c r="E2376" t="s">
        <v>102</v>
      </c>
      <c r="F2376" t="s">
        <v>137</v>
      </c>
      <c r="G2376" t="s">
        <v>152</v>
      </c>
      <c r="H2376" t="s">
        <v>312</v>
      </c>
      <c r="I2376" s="1">
        <v>0.85</v>
      </c>
      <c r="J2376" s="1">
        <v>5.8</v>
      </c>
      <c r="K2376" s="1">
        <v>0</v>
      </c>
      <c r="L2376" t="s">
        <v>456</v>
      </c>
      <c r="M2376" t="s">
        <v>461</v>
      </c>
      <c r="N2376" t="s">
        <v>629</v>
      </c>
      <c r="O2376" t="s">
        <v>780</v>
      </c>
      <c r="P2376" t="s">
        <v>459</v>
      </c>
      <c r="Q2376" t="s">
        <v>851</v>
      </c>
      <c r="R2376" t="s">
        <v>856</v>
      </c>
      <c r="S2376" t="s">
        <v>860</v>
      </c>
      <c r="T2376" t="s">
        <v>864</v>
      </c>
      <c r="U2376" t="s">
        <v>867</v>
      </c>
      <c r="V2376" s="1">
        <v>0</v>
      </c>
      <c r="W2376" s="1">
        <v>0.1</v>
      </c>
      <c r="X2376" s="1">
        <v>-1.25</v>
      </c>
      <c r="Y2376" s="1">
        <v>1.6547195911407471</v>
      </c>
      <c r="Z2376" t="s">
        <v>875</v>
      </c>
      <c r="AA2376" s="1">
        <v>16</v>
      </c>
      <c r="AB2376" t="s">
        <v>881</v>
      </c>
      <c r="AC2376" t="s">
        <v>913</v>
      </c>
      <c r="AD2376" t="s">
        <v>918</v>
      </c>
      <c r="AE2376" t="s">
        <v>921</v>
      </c>
      <c r="AF2376" s="1">
        <v>2000</v>
      </c>
      <c r="AG2376" s="1">
        <v>2011</v>
      </c>
      <c r="AH2376" s="67">
        <f t="shared" si="185"/>
        <v>-0.21551724137931036</v>
      </c>
      <c r="AI2376" s="67">
        <f t="shared" si="189"/>
        <v>0.2852964812311633</v>
      </c>
      <c r="AJ2376" s="67">
        <f t="shared" si="186"/>
        <v>-0.7746983445923904</v>
      </c>
      <c r="AK2376" s="67">
        <f t="shared" si="187"/>
        <v>0.34366386183376962</v>
      </c>
      <c r="AL2376" s="69">
        <f t="shared" si="188"/>
        <v>1</v>
      </c>
    </row>
    <row r="2377" spans="1:38">
      <c r="A2377" s="1">
        <v>2376</v>
      </c>
      <c r="B2377" s="101" t="s">
        <v>1398</v>
      </c>
      <c r="C2377" t="s">
        <v>3</v>
      </c>
      <c r="D2377" t="s">
        <v>14</v>
      </c>
      <c r="E2377" t="s">
        <v>102</v>
      </c>
      <c r="F2377" t="s">
        <v>137</v>
      </c>
      <c r="G2377" t="s">
        <v>152</v>
      </c>
      <c r="H2377" t="s">
        <v>312</v>
      </c>
      <c r="I2377" s="1">
        <v>0.85</v>
      </c>
      <c r="J2377" s="1">
        <v>5.8</v>
      </c>
      <c r="K2377" s="1">
        <v>0</v>
      </c>
      <c r="L2377" t="s">
        <v>456</v>
      </c>
      <c r="M2377" t="s">
        <v>461</v>
      </c>
      <c r="N2377" t="s">
        <v>629</v>
      </c>
      <c r="O2377" t="s">
        <v>780</v>
      </c>
      <c r="P2377" t="s">
        <v>459</v>
      </c>
      <c r="Q2377" t="s">
        <v>851</v>
      </c>
      <c r="R2377" t="s">
        <v>856</v>
      </c>
      <c r="S2377" t="s">
        <v>860</v>
      </c>
      <c r="T2377" t="s">
        <v>864</v>
      </c>
      <c r="U2377" t="s">
        <v>867</v>
      </c>
      <c r="V2377" s="1">
        <v>0</v>
      </c>
      <c r="W2377" s="1">
        <v>0.1</v>
      </c>
      <c r="X2377" s="1">
        <v>-1.95</v>
      </c>
      <c r="Y2377" s="1">
        <v>2.7608563899993896</v>
      </c>
      <c r="Z2377" t="s">
        <v>875</v>
      </c>
      <c r="AA2377" s="1">
        <v>16</v>
      </c>
      <c r="AB2377" t="s">
        <v>881</v>
      </c>
      <c r="AC2377" t="s">
        <v>913</v>
      </c>
      <c r="AD2377" t="s">
        <v>918</v>
      </c>
      <c r="AE2377" t="s">
        <v>921</v>
      </c>
      <c r="AF2377" s="1">
        <v>2000</v>
      </c>
      <c r="AG2377" s="1">
        <v>2011</v>
      </c>
      <c r="AH2377" s="67">
        <f t="shared" si="185"/>
        <v>-0.33620689655172414</v>
      </c>
      <c r="AI2377" s="67">
        <f t="shared" si="189"/>
        <v>0.47600972241368789</v>
      </c>
      <c r="AJ2377" s="67">
        <f t="shared" si="186"/>
        <v>-1.2691859524825524</v>
      </c>
      <c r="AK2377" s="67">
        <f t="shared" si="187"/>
        <v>0.59677215937910399</v>
      </c>
      <c r="AL2377" s="69">
        <f t="shared" si="188"/>
        <v>1</v>
      </c>
    </row>
    <row r="2378" spans="1:38">
      <c r="A2378" s="1">
        <v>2377</v>
      </c>
      <c r="B2378" s="101" t="s">
        <v>1398</v>
      </c>
      <c r="C2378" t="s">
        <v>3</v>
      </c>
      <c r="D2378" t="s">
        <v>14</v>
      </c>
      <c r="E2378" t="s">
        <v>102</v>
      </c>
      <c r="F2378" t="s">
        <v>137</v>
      </c>
      <c r="G2378" t="s">
        <v>152</v>
      </c>
      <c r="H2378" t="s">
        <v>312</v>
      </c>
      <c r="I2378" s="1">
        <v>0.85</v>
      </c>
      <c r="J2378" s="1">
        <v>5.8</v>
      </c>
      <c r="K2378" s="1">
        <v>0</v>
      </c>
      <c r="L2378" t="s">
        <v>456</v>
      </c>
      <c r="M2378" t="s">
        <v>462</v>
      </c>
      <c r="N2378" t="s">
        <v>630</v>
      </c>
      <c r="O2378" t="s">
        <v>780</v>
      </c>
      <c r="P2378" t="s">
        <v>459</v>
      </c>
      <c r="Q2378" t="s">
        <v>851</v>
      </c>
      <c r="R2378" t="s">
        <v>856</v>
      </c>
      <c r="S2378" t="s">
        <v>860</v>
      </c>
      <c r="T2378" t="s">
        <v>864</v>
      </c>
      <c r="U2378" t="s">
        <v>867</v>
      </c>
      <c r="V2378" s="1">
        <v>0</v>
      </c>
      <c r="W2378" s="1">
        <v>0.09</v>
      </c>
      <c r="X2378" s="1">
        <v>-0.69</v>
      </c>
      <c r="Y2378" s="1">
        <v>1.2805380821228027</v>
      </c>
      <c r="Z2378" t="s">
        <v>875</v>
      </c>
      <c r="AA2378" s="1">
        <v>16</v>
      </c>
      <c r="AB2378" t="s">
        <v>881</v>
      </c>
      <c r="AC2378" t="s">
        <v>913</v>
      </c>
      <c r="AD2378" t="s">
        <v>918</v>
      </c>
      <c r="AE2378" t="s">
        <v>921</v>
      </c>
      <c r="AF2378" s="1">
        <v>2000</v>
      </c>
      <c r="AG2378" s="1">
        <v>2011</v>
      </c>
      <c r="AH2378" s="67">
        <f t="shared" si="185"/>
        <v>-0.1189655172413793</v>
      </c>
      <c r="AI2378" s="67">
        <f t="shared" si="189"/>
        <v>0.22078242795220737</v>
      </c>
      <c r="AJ2378" s="67">
        <f t="shared" si="186"/>
        <v>-0.55169907602770574</v>
      </c>
      <c r="AK2378" s="67">
        <f t="shared" si="187"/>
        <v>0.3137680415449472</v>
      </c>
      <c r="AL2378" s="69">
        <f t="shared" si="188"/>
        <v>1</v>
      </c>
    </row>
    <row r="2379" spans="1:38">
      <c r="A2379" s="1">
        <v>2378</v>
      </c>
      <c r="B2379" s="101" t="s">
        <v>1398</v>
      </c>
      <c r="C2379" t="s">
        <v>3</v>
      </c>
      <c r="D2379" t="s">
        <v>14</v>
      </c>
      <c r="E2379" t="s">
        <v>102</v>
      </c>
      <c r="F2379" t="s">
        <v>137</v>
      </c>
      <c r="G2379" t="s">
        <v>152</v>
      </c>
      <c r="H2379" t="s">
        <v>312</v>
      </c>
      <c r="I2379" s="1">
        <v>0.85</v>
      </c>
      <c r="J2379" s="1">
        <v>5.8</v>
      </c>
      <c r="K2379" s="1">
        <v>0</v>
      </c>
      <c r="L2379" t="s">
        <v>456</v>
      </c>
      <c r="M2379" t="s">
        <v>462</v>
      </c>
      <c r="N2379" t="s">
        <v>630</v>
      </c>
      <c r="O2379" t="s">
        <v>780</v>
      </c>
      <c r="P2379" t="s">
        <v>459</v>
      </c>
      <c r="Q2379" t="s">
        <v>851</v>
      </c>
      <c r="R2379" t="s">
        <v>856</v>
      </c>
      <c r="S2379" t="s">
        <v>860</v>
      </c>
      <c r="T2379" t="s">
        <v>864</v>
      </c>
      <c r="U2379" t="s">
        <v>867</v>
      </c>
      <c r="V2379" s="1">
        <v>0</v>
      </c>
      <c r="W2379" s="1">
        <v>0.09</v>
      </c>
      <c r="X2379" s="1">
        <v>-2.13</v>
      </c>
      <c r="Y2379" s="1">
        <v>1.0867546796798706</v>
      </c>
      <c r="Z2379" t="s">
        <v>875</v>
      </c>
      <c r="AA2379" s="1">
        <v>16</v>
      </c>
      <c r="AB2379" t="s">
        <v>881</v>
      </c>
      <c r="AC2379" t="s">
        <v>913</v>
      </c>
      <c r="AD2379" t="s">
        <v>918</v>
      </c>
      <c r="AE2379" t="s">
        <v>921</v>
      </c>
      <c r="AF2379" s="1">
        <v>2000</v>
      </c>
      <c r="AG2379" s="1">
        <v>2011</v>
      </c>
      <c r="AH2379" s="67">
        <f t="shared" si="185"/>
        <v>-0.36724137931034484</v>
      </c>
      <c r="AI2379" s="67">
        <f t="shared" si="189"/>
        <v>0.18737149649652943</v>
      </c>
      <c r="AJ2379" s="67">
        <f t="shared" si="186"/>
        <v>-0.73448951244354244</v>
      </c>
      <c r="AK2379" s="67">
        <f t="shared" si="187"/>
        <v>6.7538228528118971E-6</v>
      </c>
      <c r="AL2379" s="69">
        <f t="shared" si="188"/>
        <v>1</v>
      </c>
    </row>
    <row r="2380" spans="1:38">
      <c r="A2380" s="1">
        <v>2379</v>
      </c>
      <c r="B2380" s="101" t="s">
        <v>1398</v>
      </c>
      <c r="C2380" t="s">
        <v>3</v>
      </c>
      <c r="D2380" t="s">
        <v>14</v>
      </c>
      <c r="E2380" t="s">
        <v>102</v>
      </c>
      <c r="F2380" t="s">
        <v>137</v>
      </c>
      <c r="G2380" t="s">
        <v>152</v>
      </c>
      <c r="H2380" t="s">
        <v>312</v>
      </c>
      <c r="I2380" s="1">
        <v>0.85</v>
      </c>
      <c r="J2380" s="1">
        <v>5.8</v>
      </c>
      <c r="K2380" s="1">
        <v>0</v>
      </c>
      <c r="L2380" t="s">
        <v>457</v>
      </c>
      <c r="M2380" t="s">
        <v>464</v>
      </c>
      <c r="N2380" t="s">
        <v>631</v>
      </c>
      <c r="O2380" t="s">
        <v>780</v>
      </c>
      <c r="P2380" t="s">
        <v>459</v>
      </c>
      <c r="Q2380" t="s">
        <v>851</v>
      </c>
      <c r="R2380" t="s">
        <v>856</v>
      </c>
      <c r="S2380" t="s">
        <v>860</v>
      </c>
      <c r="T2380" t="s">
        <v>864</v>
      </c>
      <c r="U2380" t="s">
        <v>867</v>
      </c>
      <c r="V2380" s="1">
        <v>0.01</v>
      </c>
      <c r="W2380" s="1">
        <v>0.17</v>
      </c>
      <c r="X2380" s="1">
        <v>0.96</v>
      </c>
      <c r="Y2380" s="1">
        <v>0.92625349760055542</v>
      </c>
      <c r="Z2380" t="s">
        <v>875</v>
      </c>
      <c r="AA2380" s="1">
        <v>16</v>
      </c>
      <c r="AB2380" t="s">
        <v>881</v>
      </c>
      <c r="AC2380" t="s">
        <v>913</v>
      </c>
      <c r="AD2380" t="s">
        <v>918</v>
      </c>
      <c r="AE2380" t="s">
        <v>921</v>
      </c>
      <c r="AF2380" s="1">
        <v>2000</v>
      </c>
      <c r="AG2380" s="1">
        <v>2011</v>
      </c>
      <c r="AH2380" s="67">
        <f t="shared" si="185"/>
        <v>0.16551724137931034</v>
      </c>
      <c r="AI2380" s="67">
        <f t="shared" si="189"/>
        <v>0.15969887889664749</v>
      </c>
      <c r="AJ2380" s="67">
        <f t="shared" si="186"/>
        <v>-0.14749256125811872</v>
      </c>
      <c r="AK2380" s="67">
        <f t="shared" si="187"/>
        <v>0.4785270440167394</v>
      </c>
      <c r="AL2380" s="69">
        <f t="shared" si="188"/>
        <v>1</v>
      </c>
    </row>
    <row r="2381" spans="1:38">
      <c r="A2381" s="1">
        <v>2380</v>
      </c>
      <c r="B2381" s="101" t="s">
        <v>1398</v>
      </c>
      <c r="C2381" t="s">
        <v>3</v>
      </c>
      <c r="D2381" t="s">
        <v>14</v>
      </c>
      <c r="E2381" t="s">
        <v>102</v>
      </c>
      <c r="F2381" t="s">
        <v>137</v>
      </c>
      <c r="G2381" t="s">
        <v>152</v>
      </c>
      <c r="H2381" t="s">
        <v>312</v>
      </c>
      <c r="I2381" s="1">
        <v>0.85</v>
      </c>
      <c r="J2381" s="1">
        <v>5.8</v>
      </c>
      <c r="K2381" s="1">
        <v>0</v>
      </c>
      <c r="L2381" t="s">
        <v>457</v>
      </c>
      <c r="M2381" t="s">
        <v>464</v>
      </c>
      <c r="N2381" t="s">
        <v>631</v>
      </c>
      <c r="O2381" t="s">
        <v>780</v>
      </c>
      <c r="P2381" t="s">
        <v>459</v>
      </c>
      <c r="Q2381" t="s">
        <v>851</v>
      </c>
      <c r="R2381" t="s">
        <v>856</v>
      </c>
      <c r="S2381" t="s">
        <v>860</v>
      </c>
      <c r="T2381" t="s">
        <v>864</v>
      </c>
      <c r="U2381" t="s">
        <v>867</v>
      </c>
      <c r="V2381" s="1">
        <v>0.01</v>
      </c>
      <c r="W2381" s="1">
        <v>0.17</v>
      </c>
      <c r="X2381" s="1">
        <v>-0.32</v>
      </c>
      <c r="Y2381" s="1">
        <v>0.86054795980453491</v>
      </c>
      <c r="Z2381" t="s">
        <v>875</v>
      </c>
      <c r="AA2381" s="1">
        <v>16</v>
      </c>
      <c r="AB2381" t="s">
        <v>881</v>
      </c>
      <c r="AC2381" t="s">
        <v>913</v>
      </c>
      <c r="AD2381" t="s">
        <v>918</v>
      </c>
      <c r="AE2381" t="s">
        <v>921</v>
      </c>
      <c r="AF2381" s="1">
        <v>2000</v>
      </c>
      <c r="AG2381" s="1">
        <v>2011</v>
      </c>
      <c r="AH2381" s="67">
        <f t="shared" si="185"/>
        <v>-5.5172413793103454E-2</v>
      </c>
      <c r="AI2381" s="67">
        <f t="shared" si="189"/>
        <v>0.14837033789733362</v>
      </c>
      <c r="AJ2381" s="67">
        <f t="shared" si="186"/>
        <v>-0.34597827607187731</v>
      </c>
      <c r="AK2381" s="67">
        <f t="shared" si="187"/>
        <v>0.23563344848567042</v>
      </c>
      <c r="AL2381" s="69">
        <f t="shared" si="188"/>
        <v>1</v>
      </c>
    </row>
    <row r="2382" spans="1:38">
      <c r="A2382" s="1">
        <v>2381</v>
      </c>
      <c r="B2382" s="101" t="s">
        <v>1398</v>
      </c>
      <c r="C2382" t="s">
        <v>3</v>
      </c>
      <c r="D2382" t="s">
        <v>6</v>
      </c>
      <c r="E2382" t="s">
        <v>102</v>
      </c>
      <c r="F2382" t="s">
        <v>137</v>
      </c>
      <c r="G2382" t="s">
        <v>152</v>
      </c>
      <c r="H2382" t="s">
        <v>312</v>
      </c>
      <c r="I2382" s="1">
        <v>0.85</v>
      </c>
      <c r="J2382" s="1">
        <v>5.8</v>
      </c>
      <c r="K2382" s="1">
        <v>0</v>
      </c>
      <c r="L2382" t="s">
        <v>457</v>
      </c>
      <c r="M2382" t="s">
        <v>482</v>
      </c>
      <c r="N2382" t="s">
        <v>616</v>
      </c>
      <c r="O2382" t="s">
        <v>780</v>
      </c>
      <c r="P2382" t="s">
        <v>459</v>
      </c>
      <c r="Q2382" t="s">
        <v>851</v>
      </c>
      <c r="R2382" t="s">
        <v>856</v>
      </c>
      <c r="S2382" t="s">
        <v>860</v>
      </c>
      <c r="T2382" t="s">
        <v>864</v>
      </c>
      <c r="U2382" t="s">
        <v>867</v>
      </c>
      <c r="V2382" s="1">
        <v>-0.04</v>
      </c>
      <c r="W2382" s="1">
        <v>0.47</v>
      </c>
      <c r="X2382" s="1">
        <v>-2.65</v>
      </c>
      <c r="Y2382" s="1">
        <v>0.68113029003143311</v>
      </c>
      <c r="Z2382" t="s">
        <v>875</v>
      </c>
      <c r="AA2382" s="1">
        <v>16</v>
      </c>
      <c r="AB2382" t="s">
        <v>881</v>
      </c>
      <c r="AC2382" t="s">
        <v>913</v>
      </c>
      <c r="AD2382" t="s">
        <v>918</v>
      </c>
      <c r="AE2382" t="s">
        <v>921</v>
      </c>
      <c r="AF2382" s="1">
        <v>2000</v>
      </c>
      <c r="AG2382" s="1">
        <v>2011</v>
      </c>
      <c r="AH2382" s="67">
        <f t="shared" si="185"/>
        <v>-0.45689655172413796</v>
      </c>
      <c r="AI2382" s="67">
        <f t="shared" si="189"/>
        <v>0.11743625690197122</v>
      </c>
      <c r="AJ2382" s="67">
        <f t="shared" si="186"/>
        <v>-0.68707161525200156</v>
      </c>
      <c r="AK2382" s="67">
        <f t="shared" si="187"/>
        <v>-0.22672148819627436</v>
      </c>
      <c r="AL2382" s="69">
        <f t="shared" si="188"/>
        <v>1</v>
      </c>
    </row>
    <row r="2383" spans="1:38">
      <c r="A2383" s="1">
        <v>2382</v>
      </c>
      <c r="B2383" s="101" t="s">
        <v>1398</v>
      </c>
      <c r="C2383" t="s">
        <v>3</v>
      </c>
      <c r="D2383" t="s">
        <v>6</v>
      </c>
      <c r="E2383" t="s">
        <v>102</v>
      </c>
      <c r="F2383" t="s">
        <v>137</v>
      </c>
      <c r="G2383" t="s">
        <v>152</v>
      </c>
      <c r="H2383" t="s">
        <v>312</v>
      </c>
      <c r="I2383" s="1">
        <v>0.85</v>
      </c>
      <c r="J2383" s="1">
        <v>5.8</v>
      </c>
      <c r="K2383" s="1">
        <v>0</v>
      </c>
      <c r="L2383" t="s">
        <v>457</v>
      </c>
      <c r="M2383" t="s">
        <v>482</v>
      </c>
      <c r="N2383" t="s">
        <v>616</v>
      </c>
      <c r="O2383" t="s">
        <v>780</v>
      </c>
      <c r="P2383" t="s">
        <v>459</v>
      </c>
      <c r="Q2383" t="s">
        <v>851</v>
      </c>
      <c r="R2383" t="s">
        <v>856</v>
      </c>
      <c r="S2383" t="s">
        <v>860</v>
      </c>
      <c r="T2383" t="s">
        <v>864</v>
      </c>
      <c r="U2383" t="s">
        <v>867</v>
      </c>
      <c r="V2383" s="1">
        <v>-0.04</v>
      </c>
      <c r="W2383" s="1">
        <v>0.47</v>
      </c>
      <c r="X2383" s="1">
        <v>-1.53</v>
      </c>
      <c r="Y2383" s="1">
        <v>0.70503973960876465</v>
      </c>
      <c r="Z2383" t="s">
        <v>875</v>
      </c>
      <c r="AA2383" s="1">
        <v>16</v>
      </c>
      <c r="AB2383" t="s">
        <v>881</v>
      </c>
      <c r="AC2383" t="s">
        <v>913</v>
      </c>
      <c r="AD2383" t="s">
        <v>918</v>
      </c>
      <c r="AE2383" t="s">
        <v>921</v>
      </c>
      <c r="AF2383" s="1">
        <v>2000</v>
      </c>
      <c r="AG2383" s="1">
        <v>2011</v>
      </c>
      <c r="AH2383" s="67">
        <f t="shared" si="185"/>
        <v>-0.26379310344827589</v>
      </c>
      <c r="AI2383" s="67">
        <f t="shared" si="189"/>
        <v>0.1215585757946146</v>
      </c>
      <c r="AJ2383" s="67">
        <f t="shared" si="186"/>
        <v>-0.50204791200572052</v>
      </c>
      <c r="AK2383" s="67">
        <f t="shared" si="187"/>
        <v>-2.5538294890831287E-2</v>
      </c>
      <c r="AL2383" s="69">
        <f t="shared" si="188"/>
        <v>1</v>
      </c>
    </row>
    <row r="2384" spans="1:38">
      <c r="A2384" s="1">
        <v>2383</v>
      </c>
      <c r="B2384" s="101" t="s">
        <v>1398</v>
      </c>
      <c r="C2384" t="s">
        <v>3</v>
      </c>
      <c r="D2384" t="s">
        <v>6</v>
      </c>
      <c r="E2384" t="s">
        <v>102</v>
      </c>
      <c r="F2384" t="s">
        <v>137</v>
      </c>
      <c r="G2384" t="s">
        <v>152</v>
      </c>
      <c r="H2384" t="s">
        <v>312</v>
      </c>
      <c r="I2384" s="1">
        <v>0.85</v>
      </c>
      <c r="J2384" s="1">
        <v>5.8</v>
      </c>
      <c r="K2384" s="1">
        <v>0</v>
      </c>
      <c r="L2384" t="s">
        <v>457</v>
      </c>
      <c r="M2384" t="s">
        <v>482</v>
      </c>
      <c r="N2384" t="s">
        <v>619</v>
      </c>
      <c r="O2384" t="s">
        <v>780</v>
      </c>
      <c r="P2384" t="s">
        <v>459</v>
      </c>
      <c r="Q2384" t="s">
        <v>851</v>
      </c>
      <c r="R2384" t="s">
        <v>856</v>
      </c>
      <c r="S2384" t="s">
        <v>860</v>
      </c>
      <c r="T2384" t="s">
        <v>864</v>
      </c>
      <c r="U2384" t="s">
        <v>867</v>
      </c>
      <c r="V2384" s="1">
        <v>0</v>
      </c>
      <c r="W2384" s="1">
        <v>0.1</v>
      </c>
      <c r="X2384" s="1">
        <v>-1.52</v>
      </c>
      <c r="Y2384" s="1">
        <v>0.65338468551635742</v>
      </c>
      <c r="Z2384" t="s">
        <v>875</v>
      </c>
      <c r="AA2384" s="1">
        <v>16</v>
      </c>
      <c r="AB2384" t="s">
        <v>881</v>
      </c>
      <c r="AC2384" t="s">
        <v>913</v>
      </c>
      <c r="AD2384" t="s">
        <v>918</v>
      </c>
      <c r="AE2384" t="s">
        <v>921</v>
      </c>
      <c r="AF2384" s="1">
        <v>2000</v>
      </c>
      <c r="AG2384" s="1">
        <v>2011</v>
      </c>
      <c r="AH2384" s="67">
        <f t="shared" si="185"/>
        <v>-0.2620689655172414</v>
      </c>
      <c r="AI2384" s="67">
        <f t="shared" si="189"/>
        <v>0.11265253198557887</v>
      </c>
      <c r="AJ2384" s="67">
        <f t="shared" si="186"/>
        <v>-0.48286792820897595</v>
      </c>
      <c r="AK2384" s="67">
        <f t="shared" si="187"/>
        <v>-4.127000282550683E-2</v>
      </c>
      <c r="AL2384" s="69">
        <f t="shared" si="188"/>
        <v>1</v>
      </c>
    </row>
    <row r="2385" spans="1:38">
      <c r="A2385" s="1">
        <v>2384</v>
      </c>
      <c r="B2385" s="101" t="s">
        <v>1398</v>
      </c>
      <c r="C2385" t="s">
        <v>3</v>
      </c>
      <c r="D2385" t="s">
        <v>6</v>
      </c>
      <c r="E2385" t="s">
        <v>102</v>
      </c>
      <c r="F2385" t="s">
        <v>137</v>
      </c>
      <c r="G2385" t="s">
        <v>152</v>
      </c>
      <c r="H2385" t="s">
        <v>312</v>
      </c>
      <c r="I2385" s="1">
        <v>0.85</v>
      </c>
      <c r="J2385" s="1">
        <v>5.8</v>
      </c>
      <c r="K2385" s="1">
        <v>0</v>
      </c>
      <c r="L2385" t="s">
        <v>457</v>
      </c>
      <c r="M2385" t="s">
        <v>482</v>
      </c>
      <c r="N2385" t="s">
        <v>619</v>
      </c>
      <c r="O2385" t="s">
        <v>780</v>
      </c>
      <c r="P2385" t="s">
        <v>459</v>
      </c>
      <c r="Q2385" t="s">
        <v>851</v>
      </c>
      <c r="R2385" t="s">
        <v>856</v>
      </c>
      <c r="S2385" t="s">
        <v>860</v>
      </c>
      <c r="T2385" t="s">
        <v>864</v>
      </c>
      <c r="U2385" t="s">
        <v>867</v>
      </c>
      <c r="V2385" s="1">
        <v>0</v>
      </c>
      <c r="W2385" s="1">
        <v>0.1</v>
      </c>
      <c r="X2385" s="1">
        <v>-1.76</v>
      </c>
      <c r="Y2385" s="1">
        <v>0.45237332582473755</v>
      </c>
      <c r="Z2385" t="s">
        <v>875</v>
      </c>
      <c r="AA2385" s="1">
        <v>16</v>
      </c>
      <c r="AB2385" t="s">
        <v>881</v>
      </c>
      <c r="AC2385" t="s">
        <v>913</v>
      </c>
      <c r="AD2385" t="s">
        <v>918</v>
      </c>
      <c r="AE2385" t="s">
        <v>921</v>
      </c>
      <c r="AF2385" s="1">
        <v>2000</v>
      </c>
      <c r="AG2385" s="1">
        <v>2011</v>
      </c>
      <c r="AH2385" s="67">
        <f t="shared" si="185"/>
        <v>-0.30344827586206896</v>
      </c>
      <c r="AI2385" s="67">
        <f t="shared" si="189"/>
        <v>7.7995401004265094E-2</v>
      </c>
      <c r="AJ2385" s="67">
        <f t="shared" si="186"/>
        <v>-0.45631926183042854</v>
      </c>
      <c r="AK2385" s="67">
        <f t="shared" si="187"/>
        <v>-0.15057728989370939</v>
      </c>
      <c r="AL2385" s="69">
        <f t="shared" si="188"/>
        <v>1</v>
      </c>
    </row>
    <row r="2386" spans="1:38">
      <c r="A2386" s="1">
        <v>2385</v>
      </c>
      <c r="B2386" s="101" t="s">
        <v>1398</v>
      </c>
      <c r="C2386" t="s">
        <v>3</v>
      </c>
      <c r="D2386" t="s">
        <v>6</v>
      </c>
      <c r="E2386" t="s">
        <v>102</v>
      </c>
      <c r="F2386" t="s">
        <v>137</v>
      </c>
      <c r="G2386" t="s">
        <v>152</v>
      </c>
      <c r="H2386" t="s">
        <v>312</v>
      </c>
      <c r="I2386" s="1">
        <v>0.85</v>
      </c>
      <c r="J2386" s="1">
        <v>5.8</v>
      </c>
      <c r="K2386" s="1">
        <v>0</v>
      </c>
      <c r="L2386" t="s">
        <v>148</v>
      </c>
      <c r="M2386" t="s">
        <v>484</v>
      </c>
      <c r="N2386" t="s">
        <v>627</v>
      </c>
      <c r="O2386" t="s">
        <v>780</v>
      </c>
      <c r="P2386" t="s">
        <v>459</v>
      </c>
      <c r="Q2386" t="s">
        <v>851</v>
      </c>
      <c r="R2386" t="s">
        <v>856</v>
      </c>
      <c r="S2386" t="s">
        <v>860</v>
      </c>
      <c r="T2386" t="s">
        <v>864</v>
      </c>
      <c r="U2386" t="s">
        <v>867</v>
      </c>
      <c r="V2386" s="1">
        <v>0</v>
      </c>
      <c r="W2386" s="1">
        <v>0.02</v>
      </c>
      <c r="X2386" s="1">
        <v>-1.71</v>
      </c>
      <c r="Y2386" s="1">
        <v>0.43952181935310364</v>
      </c>
      <c r="Z2386" t="s">
        <v>875</v>
      </c>
      <c r="AA2386" s="1">
        <v>16</v>
      </c>
      <c r="AB2386" t="s">
        <v>881</v>
      </c>
      <c r="AC2386" t="s">
        <v>913</v>
      </c>
      <c r="AD2386" t="s">
        <v>918</v>
      </c>
      <c r="AE2386" t="s">
        <v>921</v>
      </c>
      <c r="AF2386" s="1">
        <v>2000</v>
      </c>
      <c r="AG2386" s="1">
        <v>2011</v>
      </c>
      <c r="AH2386" s="67">
        <f t="shared" si="185"/>
        <v>-0.29482758620689653</v>
      </c>
      <c r="AI2386" s="67">
        <f t="shared" si="189"/>
        <v>7.577962402639718E-2</v>
      </c>
      <c r="AJ2386" s="67">
        <f t="shared" si="186"/>
        <v>-0.44335564929863502</v>
      </c>
      <c r="AK2386" s="67">
        <f t="shared" si="187"/>
        <v>-0.14629952311515806</v>
      </c>
      <c r="AL2386" s="69">
        <f t="shared" si="188"/>
        <v>1</v>
      </c>
    </row>
    <row r="2387" spans="1:38">
      <c r="A2387" s="1">
        <v>2386</v>
      </c>
      <c r="B2387" s="101" t="s">
        <v>1398</v>
      </c>
      <c r="C2387" t="s">
        <v>3</v>
      </c>
      <c r="D2387" t="s">
        <v>6</v>
      </c>
      <c r="E2387" t="s">
        <v>102</v>
      </c>
      <c r="F2387" t="s">
        <v>137</v>
      </c>
      <c r="G2387" t="s">
        <v>152</v>
      </c>
      <c r="H2387" t="s">
        <v>312</v>
      </c>
      <c r="I2387" s="1">
        <v>0.85</v>
      </c>
      <c r="J2387" s="1">
        <v>5.8</v>
      </c>
      <c r="K2387" s="1">
        <v>0</v>
      </c>
      <c r="L2387" t="s">
        <v>148</v>
      </c>
      <c r="M2387" t="s">
        <v>484</v>
      </c>
      <c r="N2387" t="s">
        <v>627</v>
      </c>
      <c r="O2387" t="s">
        <v>780</v>
      </c>
      <c r="P2387" t="s">
        <v>459</v>
      </c>
      <c r="Q2387" t="s">
        <v>851</v>
      </c>
      <c r="R2387" t="s">
        <v>856</v>
      </c>
      <c r="S2387" t="s">
        <v>860</v>
      </c>
      <c r="T2387" t="s">
        <v>864</v>
      </c>
      <c r="U2387" t="s">
        <v>867</v>
      </c>
      <c r="V2387" s="1">
        <v>0</v>
      </c>
      <c r="W2387" s="1">
        <v>0.02</v>
      </c>
      <c r="X2387" s="1">
        <v>-0.55000000000000004</v>
      </c>
      <c r="Y2387" s="1">
        <v>0.43874853849411011</v>
      </c>
      <c r="Z2387" t="s">
        <v>875</v>
      </c>
      <c r="AA2387" s="1">
        <v>16</v>
      </c>
      <c r="AB2387" t="s">
        <v>881</v>
      </c>
      <c r="AC2387" t="s">
        <v>913</v>
      </c>
      <c r="AD2387" t="s">
        <v>918</v>
      </c>
      <c r="AE2387" t="s">
        <v>921</v>
      </c>
      <c r="AF2387" s="1">
        <v>2000</v>
      </c>
      <c r="AG2387" s="1">
        <v>2011</v>
      </c>
      <c r="AH2387" s="67">
        <f t="shared" si="185"/>
        <v>-9.4827586206896561E-2</v>
      </c>
      <c r="AI2387" s="67">
        <f t="shared" si="189"/>
        <v>7.5646299740363812E-2</v>
      </c>
      <c r="AJ2387" s="67">
        <f t="shared" si="186"/>
        <v>-0.24309433369800965</v>
      </c>
      <c r="AK2387" s="67">
        <f t="shared" si="187"/>
        <v>5.343916128421651E-2</v>
      </c>
      <c r="AL2387" s="69">
        <f t="shared" si="188"/>
        <v>1</v>
      </c>
    </row>
    <row r="2388" spans="1:38">
      <c r="A2388" s="1">
        <v>2387</v>
      </c>
      <c r="B2388" s="101" t="s">
        <v>1398</v>
      </c>
      <c r="C2388" t="s">
        <v>3</v>
      </c>
      <c r="D2388" t="s">
        <v>6</v>
      </c>
      <c r="E2388" t="s">
        <v>102</v>
      </c>
      <c r="F2388" t="s">
        <v>137</v>
      </c>
      <c r="G2388" t="s">
        <v>152</v>
      </c>
      <c r="H2388" t="s">
        <v>312</v>
      </c>
      <c r="I2388" s="1">
        <v>0.85</v>
      </c>
      <c r="J2388" s="1">
        <v>5.8</v>
      </c>
      <c r="K2388" s="1">
        <v>0</v>
      </c>
      <c r="L2388" t="s">
        <v>148</v>
      </c>
      <c r="M2388" t="s">
        <v>465</v>
      </c>
      <c r="N2388" t="s">
        <v>628</v>
      </c>
      <c r="O2388" t="s">
        <v>780</v>
      </c>
      <c r="P2388" t="s">
        <v>459</v>
      </c>
      <c r="Q2388" t="s">
        <v>851</v>
      </c>
      <c r="R2388" t="s">
        <v>856</v>
      </c>
      <c r="S2388" t="s">
        <v>860</v>
      </c>
      <c r="T2388" t="s">
        <v>864</v>
      </c>
      <c r="U2388" t="s">
        <v>867</v>
      </c>
      <c r="V2388" s="1">
        <v>0</v>
      </c>
      <c r="W2388" s="1">
        <v>0.1</v>
      </c>
      <c r="X2388" s="1">
        <v>-2.98</v>
      </c>
      <c r="Y2388" s="1">
        <v>0.76595032215118408</v>
      </c>
      <c r="Z2388" t="s">
        <v>875</v>
      </c>
      <c r="AA2388" s="1">
        <v>16</v>
      </c>
      <c r="AB2388" t="s">
        <v>881</v>
      </c>
      <c r="AC2388" t="s">
        <v>913</v>
      </c>
      <c r="AD2388" t="s">
        <v>918</v>
      </c>
      <c r="AE2388" t="s">
        <v>921</v>
      </c>
      <c r="AF2388" s="1">
        <v>2000</v>
      </c>
      <c r="AG2388" s="1">
        <v>2011</v>
      </c>
      <c r="AH2388" s="67">
        <f t="shared" si="185"/>
        <v>-0.51379310344827589</v>
      </c>
      <c r="AI2388" s="67">
        <f t="shared" si="189"/>
        <v>0.13206040037089381</v>
      </c>
      <c r="AJ2388" s="67">
        <f t="shared" si="186"/>
        <v>-0.77263148817522775</v>
      </c>
      <c r="AK2388" s="67">
        <f t="shared" si="187"/>
        <v>-0.25495471872132403</v>
      </c>
      <c r="AL2388" s="69">
        <f t="shared" si="188"/>
        <v>1</v>
      </c>
    </row>
    <row r="2389" spans="1:38">
      <c r="A2389" s="1">
        <v>2388</v>
      </c>
      <c r="B2389" s="101" t="s">
        <v>1398</v>
      </c>
      <c r="C2389" t="s">
        <v>3</v>
      </c>
      <c r="D2389" t="s">
        <v>6</v>
      </c>
      <c r="E2389" t="s">
        <v>102</v>
      </c>
      <c r="F2389" t="s">
        <v>137</v>
      </c>
      <c r="G2389" t="s">
        <v>152</v>
      </c>
      <c r="H2389" t="s">
        <v>312</v>
      </c>
      <c r="I2389" s="1">
        <v>0.85</v>
      </c>
      <c r="J2389" s="1">
        <v>5.8</v>
      </c>
      <c r="K2389" s="1">
        <v>0</v>
      </c>
      <c r="L2389" t="s">
        <v>148</v>
      </c>
      <c r="M2389" t="s">
        <v>465</v>
      </c>
      <c r="N2389" t="s">
        <v>628</v>
      </c>
      <c r="O2389" t="s">
        <v>780</v>
      </c>
      <c r="P2389" t="s">
        <v>459</v>
      </c>
      <c r="Q2389" t="s">
        <v>851</v>
      </c>
      <c r="R2389" t="s">
        <v>856</v>
      </c>
      <c r="S2389" t="s">
        <v>860</v>
      </c>
      <c r="T2389" t="s">
        <v>864</v>
      </c>
      <c r="U2389" t="s">
        <v>867</v>
      </c>
      <c r="V2389" s="1">
        <v>0</v>
      </c>
      <c r="W2389" s="1">
        <v>0.1</v>
      </c>
      <c r="X2389" s="1">
        <v>-1.96</v>
      </c>
      <c r="Y2389" s="1">
        <v>0.84252232313156128</v>
      </c>
      <c r="Z2389" t="s">
        <v>875</v>
      </c>
      <c r="AA2389" s="1">
        <v>16</v>
      </c>
      <c r="AB2389" t="s">
        <v>881</v>
      </c>
      <c r="AC2389" t="s">
        <v>913</v>
      </c>
      <c r="AD2389" t="s">
        <v>918</v>
      </c>
      <c r="AE2389" t="s">
        <v>921</v>
      </c>
      <c r="AF2389" s="1">
        <v>2000</v>
      </c>
      <c r="AG2389" s="1">
        <v>2011</v>
      </c>
      <c r="AH2389" s="67">
        <f t="shared" si="185"/>
        <v>-0.33793103448275863</v>
      </c>
      <c r="AI2389" s="67">
        <f t="shared" si="189"/>
        <v>0.14526246950544161</v>
      </c>
      <c r="AJ2389" s="67">
        <f t="shared" si="186"/>
        <v>-0.62264547471342424</v>
      </c>
      <c r="AK2389" s="67">
        <f t="shared" si="187"/>
        <v>-5.3216594252093075E-2</v>
      </c>
      <c r="AL2389" s="69">
        <f t="shared" si="188"/>
        <v>1</v>
      </c>
    </row>
    <row r="2390" spans="1:38">
      <c r="A2390" s="1">
        <v>2389</v>
      </c>
      <c r="B2390" s="101" t="s">
        <v>1398</v>
      </c>
      <c r="C2390" t="s">
        <v>3</v>
      </c>
      <c r="D2390" t="s">
        <v>6</v>
      </c>
      <c r="E2390" t="s">
        <v>102</v>
      </c>
      <c r="F2390" t="s">
        <v>137</v>
      </c>
      <c r="G2390" t="s">
        <v>152</v>
      </c>
      <c r="H2390" t="s">
        <v>312</v>
      </c>
      <c r="I2390" s="1">
        <v>0.85</v>
      </c>
      <c r="J2390" s="1">
        <v>5.8</v>
      </c>
      <c r="K2390" s="1">
        <v>0</v>
      </c>
      <c r="L2390" t="s">
        <v>458</v>
      </c>
      <c r="M2390" t="s">
        <v>473</v>
      </c>
      <c r="N2390" t="s">
        <v>632</v>
      </c>
      <c r="O2390" t="s">
        <v>782</v>
      </c>
      <c r="P2390" t="s">
        <v>814</v>
      </c>
      <c r="Q2390" t="s">
        <v>851</v>
      </c>
      <c r="R2390" t="s">
        <v>856</v>
      </c>
      <c r="S2390" t="s">
        <v>860</v>
      </c>
      <c r="T2390" t="s">
        <v>864</v>
      </c>
      <c r="U2390" t="s">
        <v>867</v>
      </c>
      <c r="V2390" s="1"/>
      <c r="W2390" s="1"/>
      <c r="X2390" s="1">
        <v>-0.01</v>
      </c>
      <c r="Y2390" s="1">
        <v>0.15947240591049194</v>
      </c>
      <c r="Z2390" t="s">
        <v>875</v>
      </c>
      <c r="AA2390" s="1">
        <v>16</v>
      </c>
      <c r="AB2390" t="s">
        <v>881</v>
      </c>
      <c r="AC2390" t="s">
        <v>913</v>
      </c>
      <c r="AD2390" t="s">
        <v>918</v>
      </c>
      <c r="AE2390" t="s">
        <v>921</v>
      </c>
      <c r="AF2390" s="1">
        <v>2000</v>
      </c>
      <c r="AG2390" s="1">
        <v>2011</v>
      </c>
      <c r="AH2390" s="67">
        <f t="shared" si="185"/>
        <v>-1.724137931034483E-3</v>
      </c>
      <c r="AI2390" s="67">
        <f t="shared" si="189"/>
        <v>2.7495242398360681E-2</v>
      </c>
      <c r="AJ2390" s="67">
        <f t="shared" si="186"/>
        <v>-5.561481303182142E-2</v>
      </c>
      <c r="AK2390" s="67">
        <f t="shared" si="187"/>
        <v>5.2166537169752447E-2</v>
      </c>
      <c r="AL2390" s="69">
        <f t="shared" si="188"/>
        <v>1</v>
      </c>
    </row>
    <row r="2391" spans="1:38">
      <c r="A2391" s="1">
        <v>2390</v>
      </c>
      <c r="B2391" s="101" t="s">
        <v>1398</v>
      </c>
      <c r="C2391" t="s">
        <v>3</v>
      </c>
      <c r="D2391" t="s">
        <v>6</v>
      </c>
      <c r="E2391" t="s">
        <v>102</v>
      </c>
      <c r="F2391" t="s">
        <v>137</v>
      </c>
      <c r="G2391" t="s">
        <v>152</v>
      </c>
      <c r="H2391" t="s">
        <v>312</v>
      </c>
      <c r="I2391" s="1">
        <v>0.85</v>
      </c>
      <c r="J2391" s="1">
        <v>5.8</v>
      </c>
      <c r="K2391" s="1">
        <v>0</v>
      </c>
      <c r="L2391" t="s">
        <v>458</v>
      </c>
      <c r="M2391" t="s">
        <v>473</v>
      </c>
      <c r="N2391" t="s">
        <v>632</v>
      </c>
      <c r="O2391" t="s">
        <v>782</v>
      </c>
      <c r="P2391" t="s">
        <v>814</v>
      </c>
      <c r="Q2391" t="s">
        <v>851</v>
      </c>
      <c r="R2391" t="s">
        <v>856</v>
      </c>
      <c r="S2391" t="s">
        <v>860</v>
      </c>
      <c r="T2391" t="s">
        <v>864</v>
      </c>
      <c r="U2391" t="s">
        <v>867</v>
      </c>
      <c r="V2391" s="1"/>
      <c r="W2391" s="1"/>
      <c r="X2391" s="1">
        <v>0.48</v>
      </c>
      <c r="Y2391" s="1">
        <v>0.48267504572868347</v>
      </c>
      <c r="Z2391" t="s">
        <v>875</v>
      </c>
      <c r="AA2391" s="1">
        <v>16</v>
      </c>
      <c r="AB2391" t="s">
        <v>881</v>
      </c>
      <c r="AC2391" t="s">
        <v>913</v>
      </c>
      <c r="AD2391" t="s">
        <v>918</v>
      </c>
      <c r="AE2391" t="s">
        <v>921</v>
      </c>
      <c r="AF2391" s="1">
        <v>2000</v>
      </c>
      <c r="AG2391" s="1">
        <v>2011</v>
      </c>
      <c r="AH2391" s="67">
        <f t="shared" si="185"/>
        <v>8.2758620689655171E-2</v>
      </c>
      <c r="AI2391" s="67">
        <f t="shared" si="189"/>
        <v>8.3219835470462675E-2</v>
      </c>
      <c r="AJ2391" s="67">
        <f t="shared" si="186"/>
        <v>-8.0352256832451674E-2</v>
      </c>
      <c r="AK2391" s="67">
        <f t="shared" si="187"/>
        <v>0.24586949821176202</v>
      </c>
      <c r="AL2391" s="69">
        <f t="shared" si="188"/>
        <v>1</v>
      </c>
    </row>
    <row r="2392" spans="1:38">
      <c r="A2392" s="1">
        <v>2391</v>
      </c>
      <c r="B2392" s="101" t="s">
        <v>1398</v>
      </c>
      <c r="C2392" t="s">
        <v>3</v>
      </c>
      <c r="D2392" t="s">
        <v>55</v>
      </c>
      <c r="E2392" t="s">
        <v>102</v>
      </c>
      <c r="F2392" t="s">
        <v>137</v>
      </c>
      <c r="G2392" t="s">
        <v>152</v>
      </c>
      <c r="H2392" t="s">
        <v>312</v>
      </c>
      <c r="I2392" s="1">
        <v>0.85</v>
      </c>
      <c r="J2392" s="1">
        <v>5.8</v>
      </c>
      <c r="K2392" s="1">
        <v>0</v>
      </c>
      <c r="L2392" t="s">
        <v>457</v>
      </c>
      <c r="M2392" t="s">
        <v>482</v>
      </c>
      <c r="N2392" t="s">
        <v>616</v>
      </c>
      <c r="O2392" t="s">
        <v>780</v>
      </c>
      <c r="P2392" t="s">
        <v>459</v>
      </c>
      <c r="Q2392" t="s">
        <v>851</v>
      </c>
      <c r="R2392" t="s">
        <v>856</v>
      </c>
      <c r="S2392" t="s">
        <v>860</v>
      </c>
      <c r="T2392" t="s">
        <v>865</v>
      </c>
      <c r="U2392" t="s">
        <v>867</v>
      </c>
      <c r="V2392" s="1">
        <v>-0.04</v>
      </c>
      <c r="W2392" s="1">
        <v>0.47</v>
      </c>
      <c r="X2392" s="1">
        <v>-2.6457739999999998</v>
      </c>
      <c r="Y2392" s="1">
        <v>0.6376272912423625</v>
      </c>
      <c r="Z2392" t="s">
        <v>875</v>
      </c>
      <c r="AA2392" s="1">
        <v>16</v>
      </c>
      <c r="AB2392" t="s">
        <v>881</v>
      </c>
      <c r="AC2392" t="s">
        <v>913</v>
      </c>
      <c r="AD2392" t="s">
        <v>918</v>
      </c>
      <c r="AE2392" t="s">
        <v>921</v>
      </c>
      <c r="AF2392" s="1">
        <v>2000</v>
      </c>
      <c r="AG2392" s="1">
        <v>2011</v>
      </c>
      <c r="AH2392" s="67">
        <f t="shared" si="185"/>
        <v>-0.45616793103448272</v>
      </c>
      <c r="AI2392" s="67">
        <f t="shared" si="189"/>
        <v>0.10993573986937284</v>
      </c>
      <c r="AJ2392" s="67">
        <f t="shared" si="186"/>
        <v>-0.67164198117845353</v>
      </c>
      <c r="AK2392" s="67">
        <f t="shared" si="187"/>
        <v>-0.24069388089051194</v>
      </c>
      <c r="AL2392" s="69">
        <f t="shared" si="188"/>
        <v>1</v>
      </c>
    </row>
    <row r="2393" spans="1:38">
      <c r="A2393" s="1">
        <v>2392</v>
      </c>
      <c r="B2393" s="101" t="s">
        <v>1398</v>
      </c>
      <c r="C2393" t="s">
        <v>3</v>
      </c>
      <c r="D2393" t="s">
        <v>55</v>
      </c>
      <c r="E2393" t="s">
        <v>102</v>
      </c>
      <c r="F2393" t="s">
        <v>137</v>
      </c>
      <c r="G2393" t="s">
        <v>152</v>
      </c>
      <c r="H2393" t="s">
        <v>312</v>
      </c>
      <c r="I2393" s="1">
        <v>0.85</v>
      </c>
      <c r="J2393" s="1">
        <v>5.8</v>
      </c>
      <c r="K2393" s="1">
        <v>0</v>
      </c>
      <c r="L2393" t="s">
        <v>457</v>
      </c>
      <c r="M2393" t="s">
        <v>482</v>
      </c>
      <c r="N2393" t="s">
        <v>616</v>
      </c>
      <c r="O2393" t="s">
        <v>780</v>
      </c>
      <c r="P2393" t="s">
        <v>459</v>
      </c>
      <c r="Q2393" t="s">
        <v>851</v>
      </c>
      <c r="R2393" t="s">
        <v>856</v>
      </c>
      <c r="S2393" t="s">
        <v>860</v>
      </c>
      <c r="T2393" t="s">
        <v>865</v>
      </c>
      <c r="U2393" t="s">
        <v>867</v>
      </c>
      <c r="V2393" s="1">
        <v>-0.04</v>
      </c>
      <c r="W2393" s="1">
        <v>0.47</v>
      </c>
      <c r="X2393" s="1">
        <v>-4.688307</v>
      </c>
      <c r="Y2393" s="1">
        <v>1.3638935845213851</v>
      </c>
      <c r="Z2393" t="s">
        <v>875</v>
      </c>
      <c r="AA2393" s="1">
        <v>16</v>
      </c>
      <c r="AB2393" t="s">
        <v>881</v>
      </c>
      <c r="AC2393" t="s">
        <v>913</v>
      </c>
      <c r="AD2393" t="s">
        <v>918</v>
      </c>
      <c r="AE2393" t="s">
        <v>921</v>
      </c>
      <c r="AF2393" s="1">
        <v>2000</v>
      </c>
      <c r="AG2393" s="1">
        <v>2011</v>
      </c>
      <c r="AH2393" s="67">
        <f t="shared" si="185"/>
        <v>-0.8083287931034483</v>
      </c>
      <c r="AI2393" s="67">
        <f t="shared" si="189"/>
        <v>0.23515406629679053</v>
      </c>
      <c r="AJ2393" s="67">
        <f t="shared" si="186"/>
        <v>-1.2692307630451578</v>
      </c>
      <c r="AK2393" s="67">
        <f t="shared" si="187"/>
        <v>-0.34742682316173884</v>
      </c>
      <c r="AL2393" s="69">
        <f t="shared" si="188"/>
        <v>1</v>
      </c>
    </row>
    <row r="2394" spans="1:38">
      <c r="A2394" s="1">
        <v>2393</v>
      </c>
      <c r="B2394" s="101" t="s">
        <v>1398</v>
      </c>
      <c r="C2394" t="s">
        <v>3</v>
      </c>
      <c r="D2394" t="s">
        <v>55</v>
      </c>
      <c r="E2394" t="s">
        <v>102</v>
      </c>
      <c r="F2394" t="s">
        <v>137</v>
      </c>
      <c r="G2394" t="s">
        <v>152</v>
      </c>
      <c r="H2394" t="s">
        <v>312</v>
      </c>
      <c r="I2394" s="1">
        <v>0.85</v>
      </c>
      <c r="J2394" s="1">
        <v>5.8</v>
      </c>
      <c r="K2394" s="1">
        <v>0</v>
      </c>
      <c r="L2394" t="s">
        <v>457</v>
      </c>
      <c r="M2394" t="s">
        <v>482</v>
      </c>
      <c r="N2394" t="s">
        <v>616</v>
      </c>
      <c r="O2394" t="s">
        <v>780</v>
      </c>
      <c r="P2394" t="s">
        <v>459</v>
      </c>
      <c r="Q2394" t="s">
        <v>851</v>
      </c>
      <c r="R2394" t="s">
        <v>856</v>
      </c>
      <c r="S2394" t="s">
        <v>860</v>
      </c>
      <c r="T2394" t="s">
        <v>865</v>
      </c>
      <c r="U2394" t="s">
        <v>867</v>
      </c>
      <c r="V2394" s="1">
        <v>-0.04</v>
      </c>
      <c r="W2394" s="1">
        <v>0.47</v>
      </c>
      <c r="X2394" s="1">
        <v>-5.461284</v>
      </c>
      <c r="Y2394" s="1">
        <v>1.820642057026477</v>
      </c>
      <c r="Z2394" t="s">
        <v>875</v>
      </c>
      <c r="AA2394" s="1">
        <v>16</v>
      </c>
      <c r="AB2394" t="s">
        <v>881</v>
      </c>
      <c r="AC2394" t="s">
        <v>913</v>
      </c>
      <c r="AD2394" t="s">
        <v>918</v>
      </c>
      <c r="AE2394" t="s">
        <v>921</v>
      </c>
      <c r="AF2394" s="1">
        <v>2000</v>
      </c>
      <c r="AG2394" s="1">
        <v>2011</v>
      </c>
      <c r="AH2394" s="67">
        <f t="shared" si="185"/>
        <v>-0.94160068965517241</v>
      </c>
      <c r="AI2394" s="67">
        <f t="shared" si="189"/>
        <v>0.3139038029355995</v>
      </c>
      <c r="AJ2394" s="67">
        <f t="shared" si="186"/>
        <v>-1.5568521434089475</v>
      </c>
      <c r="AK2394" s="67">
        <f t="shared" si="187"/>
        <v>-0.32634923590139742</v>
      </c>
      <c r="AL2394" s="69">
        <f t="shared" si="188"/>
        <v>1</v>
      </c>
    </row>
    <row r="2395" spans="1:38">
      <c r="A2395" s="1">
        <v>2394</v>
      </c>
      <c r="B2395" s="101" t="s">
        <v>1398</v>
      </c>
      <c r="C2395" t="s">
        <v>3</v>
      </c>
      <c r="D2395" t="s">
        <v>55</v>
      </c>
      <c r="E2395" t="s">
        <v>102</v>
      </c>
      <c r="F2395" t="s">
        <v>137</v>
      </c>
      <c r="G2395" t="s">
        <v>152</v>
      </c>
      <c r="H2395" t="s">
        <v>312</v>
      </c>
      <c r="I2395" s="1">
        <v>0.85</v>
      </c>
      <c r="J2395" s="1">
        <v>5.8</v>
      </c>
      <c r="K2395" s="1">
        <v>0</v>
      </c>
      <c r="L2395" t="s">
        <v>457</v>
      </c>
      <c r="M2395" t="s">
        <v>482</v>
      </c>
      <c r="N2395" t="s">
        <v>616</v>
      </c>
      <c r="O2395" t="s">
        <v>780</v>
      </c>
      <c r="P2395" t="s">
        <v>459</v>
      </c>
      <c r="Q2395" t="s">
        <v>851</v>
      </c>
      <c r="R2395" t="s">
        <v>856</v>
      </c>
      <c r="S2395" t="s">
        <v>860</v>
      </c>
      <c r="T2395" t="s">
        <v>865</v>
      </c>
      <c r="U2395" t="s">
        <v>867</v>
      </c>
      <c r="V2395" s="1">
        <v>-0.04</v>
      </c>
      <c r="W2395" s="1">
        <v>0.47</v>
      </c>
      <c r="X2395" s="1">
        <v>-5.6896699999999996</v>
      </c>
      <c r="Y2395" s="1">
        <v>2.1491746435845211</v>
      </c>
      <c r="Z2395" t="s">
        <v>875</v>
      </c>
      <c r="AA2395" s="1">
        <v>16</v>
      </c>
      <c r="AB2395" t="s">
        <v>881</v>
      </c>
      <c r="AC2395" t="s">
        <v>913</v>
      </c>
      <c r="AD2395" t="s">
        <v>918</v>
      </c>
      <c r="AE2395" t="s">
        <v>921</v>
      </c>
      <c r="AF2395" s="1">
        <v>2000</v>
      </c>
      <c r="AG2395" s="1">
        <v>2011</v>
      </c>
      <c r="AH2395" s="67">
        <f t="shared" si="185"/>
        <v>-0.98097758620689646</v>
      </c>
      <c r="AI2395" s="67">
        <f t="shared" si="189"/>
        <v>0.37054735234215885</v>
      </c>
      <c r="AJ2395" s="67">
        <f t="shared" si="186"/>
        <v>-1.7072503967975279</v>
      </c>
      <c r="AK2395" s="67">
        <f t="shared" si="187"/>
        <v>-0.25470477561626514</v>
      </c>
      <c r="AL2395" s="69">
        <f t="shared" si="188"/>
        <v>1</v>
      </c>
    </row>
    <row r="2396" spans="1:38">
      <c r="A2396" s="1">
        <v>2395</v>
      </c>
      <c r="B2396" s="101" t="s">
        <v>1398</v>
      </c>
      <c r="C2396" t="s">
        <v>3</v>
      </c>
      <c r="D2396" t="s">
        <v>55</v>
      </c>
      <c r="E2396" t="s">
        <v>102</v>
      </c>
      <c r="F2396" t="s">
        <v>137</v>
      </c>
      <c r="G2396" t="s">
        <v>152</v>
      </c>
      <c r="H2396" t="s">
        <v>312</v>
      </c>
      <c r="I2396" s="1">
        <v>0.85</v>
      </c>
      <c r="J2396" s="1">
        <v>5.8</v>
      </c>
      <c r="K2396" s="1">
        <v>0</v>
      </c>
      <c r="L2396" t="s">
        <v>457</v>
      </c>
      <c r="M2396" t="s">
        <v>482</v>
      </c>
      <c r="N2396" t="s">
        <v>616</v>
      </c>
      <c r="O2396" t="s">
        <v>780</v>
      </c>
      <c r="P2396" t="s">
        <v>459</v>
      </c>
      <c r="Q2396" t="s">
        <v>851</v>
      </c>
      <c r="R2396" t="s">
        <v>856</v>
      </c>
      <c r="S2396" t="s">
        <v>860</v>
      </c>
      <c r="T2396" t="s">
        <v>865</v>
      </c>
      <c r="U2396" t="s">
        <v>868</v>
      </c>
      <c r="V2396" s="1">
        <v>-0.04</v>
      </c>
      <c r="W2396" s="1">
        <v>0.47</v>
      </c>
      <c r="X2396" s="1">
        <v>-5.4689709999999998</v>
      </c>
      <c r="Y2396" s="1">
        <v>2.295147148676171</v>
      </c>
      <c r="Z2396" t="s">
        <v>875</v>
      </c>
      <c r="AA2396" s="1">
        <v>16</v>
      </c>
      <c r="AB2396" t="s">
        <v>881</v>
      </c>
      <c r="AC2396" t="s">
        <v>913</v>
      </c>
      <c r="AD2396" t="s">
        <v>918</v>
      </c>
      <c r="AE2396" t="s">
        <v>921</v>
      </c>
      <c r="AF2396" s="1">
        <v>2000</v>
      </c>
      <c r="AG2396" s="1">
        <v>2011</v>
      </c>
      <c r="AH2396" s="67">
        <f t="shared" si="185"/>
        <v>-0.94292603448275858</v>
      </c>
      <c r="AI2396" s="67">
        <f t="shared" si="189"/>
        <v>0.3957150256338226</v>
      </c>
      <c r="AJ2396" s="67">
        <f t="shared" si="186"/>
        <v>-1.7185274847250509</v>
      </c>
      <c r="AK2396" s="67">
        <f t="shared" si="187"/>
        <v>-0.16732458424046626</v>
      </c>
      <c r="AL2396" s="69">
        <f t="shared" si="188"/>
        <v>1</v>
      </c>
    </row>
    <row r="2397" spans="1:38">
      <c r="A2397" s="1">
        <v>2396</v>
      </c>
      <c r="B2397" s="101" t="s">
        <v>1398</v>
      </c>
      <c r="C2397" t="s">
        <v>3</v>
      </c>
      <c r="D2397" t="s">
        <v>55</v>
      </c>
      <c r="E2397" t="s">
        <v>102</v>
      </c>
      <c r="F2397" t="s">
        <v>137</v>
      </c>
      <c r="G2397" t="s">
        <v>152</v>
      </c>
      <c r="H2397" t="s">
        <v>312</v>
      </c>
      <c r="I2397" s="1">
        <v>0.85</v>
      </c>
      <c r="J2397" s="1">
        <v>5.8</v>
      </c>
      <c r="K2397" s="1">
        <v>0</v>
      </c>
      <c r="L2397" t="s">
        <v>457</v>
      </c>
      <c r="M2397" t="s">
        <v>482</v>
      </c>
      <c r="N2397" t="s">
        <v>616</v>
      </c>
      <c r="O2397" t="s">
        <v>780</v>
      </c>
      <c r="P2397" t="s">
        <v>459</v>
      </c>
      <c r="Q2397" t="s">
        <v>851</v>
      </c>
      <c r="R2397" t="s">
        <v>856</v>
      </c>
      <c r="S2397" t="s">
        <v>860</v>
      </c>
      <c r="T2397" t="s">
        <v>865</v>
      </c>
      <c r="U2397" t="s">
        <v>868</v>
      </c>
      <c r="V2397" s="1">
        <v>-0.04</v>
      </c>
      <c r="W2397" s="1">
        <v>0.47</v>
      </c>
      <c r="X2397" s="1">
        <v>-5.0218069999999999</v>
      </c>
      <c r="Y2397" s="1">
        <v>2.3129236252545828</v>
      </c>
      <c r="Z2397" t="s">
        <v>875</v>
      </c>
      <c r="AA2397" s="1">
        <v>16</v>
      </c>
      <c r="AB2397" t="s">
        <v>881</v>
      </c>
      <c r="AC2397" t="s">
        <v>913</v>
      </c>
      <c r="AD2397" t="s">
        <v>918</v>
      </c>
      <c r="AE2397" t="s">
        <v>921</v>
      </c>
      <c r="AF2397" s="1">
        <v>2000</v>
      </c>
      <c r="AG2397" s="1">
        <v>2011</v>
      </c>
      <c r="AH2397" s="67">
        <f t="shared" si="185"/>
        <v>-0.86582879310344829</v>
      </c>
      <c r="AI2397" s="67">
        <f t="shared" si="189"/>
        <v>0.3987799353887212</v>
      </c>
      <c r="AJ2397" s="67">
        <f t="shared" si="186"/>
        <v>-1.6474374664653419</v>
      </c>
      <c r="AK2397" s="67">
        <f t="shared" si="187"/>
        <v>-8.4220119741554744E-2</v>
      </c>
      <c r="AL2397" s="69">
        <f t="shared" si="188"/>
        <v>1</v>
      </c>
    </row>
    <row r="2398" spans="1:38">
      <c r="A2398" s="1">
        <v>2397</v>
      </c>
      <c r="B2398" s="101" t="s">
        <v>1398</v>
      </c>
      <c r="C2398" t="s">
        <v>3</v>
      </c>
      <c r="D2398" t="s">
        <v>55</v>
      </c>
      <c r="E2398" t="s">
        <v>102</v>
      </c>
      <c r="F2398" t="s">
        <v>137</v>
      </c>
      <c r="G2398" t="s">
        <v>152</v>
      </c>
      <c r="H2398" t="s">
        <v>312</v>
      </c>
      <c r="I2398" s="1">
        <v>0.85</v>
      </c>
      <c r="J2398" s="1">
        <v>5.8</v>
      </c>
      <c r="K2398" s="1">
        <v>0</v>
      </c>
      <c r="L2398" t="s">
        <v>457</v>
      </c>
      <c r="M2398" t="s">
        <v>482</v>
      </c>
      <c r="N2398" t="s">
        <v>616</v>
      </c>
      <c r="O2398" t="s">
        <v>780</v>
      </c>
      <c r="P2398" t="s">
        <v>459</v>
      </c>
      <c r="Q2398" t="s">
        <v>851</v>
      </c>
      <c r="R2398" t="s">
        <v>856</v>
      </c>
      <c r="S2398" t="s">
        <v>860</v>
      </c>
      <c r="T2398" t="s">
        <v>865</v>
      </c>
      <c r="U2398" t="s">
        <v>868</v>
      </c>
      <c r="V2398" s="1">
        <v>-0.04</v>
      </c>
      <c r="W2398" s="1">
        <v>0.47</v>
      </c>
      <c r="X2398" s="1">
        <v>-4.448664</v>
      </c>
      <c r="Y2398" s="1">
        <v>2.2253640529531569</v>
      </c>
      <c r="Z2398" t="s">
        <v>875</v>
      </c>
      <c r="AA2398" s="1">
        <v>16</v>
      </c>
      <c r="AB2398" t="s">
        <v>881</v>
      </c>
      <c r="AC2398" t="s">
        <v>913</v>
      </c>
      <c r="AD2398" t="s">
        <v>918</v>
      </c>
      <c r="AE2398" t="s">
        <v>921</v>
      </c>
      <c r="AF2398" s="1">
        <v>2000</v>
      </c>
      <c r="AG2398" s="1">
        <v>2011</v>
      </c>
      <c r="AH2398" s="67">
        <f t="shared" si="185"/>
        <v>-0.76701103448275865</v>
      </c>
      <c r="AI2398" s="67">
        <f t="shared" si="189"/>
        <v>0.38368345740571669</v>
      </c>
      <c r="AJ2398" s="67">
        <f t="shared" si="186"/>
        <v>-1.5190306109979632</v>
      </c>
      <c r="AK2398" s="67">
        <f t="shared" si="187"/>
        <v>-1.4991457967553967E-2</v>
      </c>
      <c r="AL2398" s="69">
        <f t="shared" si="188"/>
        <v>1</v>
      </c>
    </row>
    <row r="2399" spans="1:38">
      <c r="A2399" s="1">
        <v>2398</v>
      </c>
      <c r="B2399" s="101" t="s">
        <v>1398</v>
      </c>
      <c r="C2399" t="s">
        <v>3</v>
      </c>
      <c r="D2399" t="s">
        <v>55</v>
      </c>
      <c r="E2399" t="s">
        <v>102</v>
      </c>
      <c r="F2399" t="s">
        <v>137</v>
      </c>
      <c r="G2399" t="s">
        <v>152</v>
      </c>
      <c r="H2399" t="s">
        <v>312</v>
      </c>
      <c r="I2399" s="1">
        <v>0.85</v>
      </c>
      <c r="J2399" s="1">
        <v>5.8</v>
      </c>
      <c r="K2399" s="1">
        <v>0</v>
      </c>
      <c r="L2399" t="s">
        <v>457</v>
      </c>
      <c r="M2399" t="s">
        <v>482</v>
      </c>
      <c r="N2399" t="s">
        <v>616</v>
      </c>
      <c r="O2399" t="s">
        <v>780</v>
      </c>
      <c r="P2399" t="s">
        <v>459</v>
      </c>
      <c r="Q2399" t="s">
        <v>851</v>
      </c>
      <c r="R2399" t="s">
        <v>856</v>
      </c>
      <c r="S2399" t="s">
        <v>860</v>
      </c>
      <c r="T2399" t="s">
        <v>865</v>
      </c>
      <c r="U2399" t="s">
        <v>868</v>
      </c>
      <c r="V2399" s="1">
        <v>-0.04</v>
      </c>
      <c r="W2399" s="1">
        <v>0.47</v>
      </c>
      <c r="X2399" s="1">
        <v>-3.8365309999999999</v>
      </c>
      <c r="Y2399" s="1">
        <v>2.068672097759674</v>
      </c>
      <c r="Z2399" t="s">
        <v>875</v>
      </c>
      <c r="AA2399" s="1">
        <v>16</v>
      </c>
      <c r="AB2399" t="s">
        <v>881</v>
      </c>
      <c r="AC2399" t="s">
        <v>913</v>
      </c>
      <c r="AD2399" t="s">
        <v>918</v>
      </c>
      <c r="AE2399" t="s">
        <v>921</v>
      </c>
      <c r="AF2399" s="1">
        <v>2000</v>
      </c>
      <c r="AG2399" s="1">
        <v>2011</v>
      </c>
      <c r="AH2399" s="67">
        <f t="shared" si="185"/>
        <v>-0.66147086206896555</v>
      </c>
      <c r="AI2399" s="67">
        <f t="shared" si="189"/>
        <v>0.35666760306201278</v>
      </c>
      <c r="AJ2399" s="67">
        <f t="shared" si="186"/>
        <v>-1.3605393640705106</v>
      </c>
      <c r="AK2399" s="67">
        <f t="shared" si="187"/>
        <v>3.7597639932579474E-2</v>
      </c>
      <c r="AL2399" s="69">
        <f t="shared" si="188"/>
        <v>1</v>
      </c>
    </row>
    <row r="2400" spans="1:38">
      <c r="A2400" s="1">
        <v>2399</v>
      </c>
      <c r="B2400" s="101" t="s">
        <v>1398</v>
      </c>
      <c r="C2400" t="s">
        <v>3</v>
      </c>
      <c r="D2400" t="s">
        <v>55</v>
      </c>
      <c r="E2400" t="s">
        <v>102</v>
      </c>
      <c r="F2400" t="s">
        <v>137</v>
      </c>
      <c r="G2400" t="s">
        <v>152</v>
      </c>
      <c r="H2400" t="s">
        <v>312</v>
      </c>
      <c r="I2400" s="1">
        <v>0.85</v>
      </c>
      <c r="J2400" s="1">
        <v>5.8</v>
      </c>
      <c r="K2400" s="1">
        <v>0</v>
      </c>
      <c r="L2400" t="s">
        <v>457</v>
      </c>
      <c r="M2400" t="s">
        <v>482</v>
      </c>
      <c r="N2400" t="s">
        <v>616</v>
      </c>
      <c r="O2400" t="s">
        <v>780</v>
      </c>
      <c r="P2400" t="s">
        <v>459</v>
      </c>
      <c r="Q2400" t="s">
        <v>851</v>
      </c>
      <c r="R2400" t="s">
        <v>856</v>
      </c>
      <c r="S2400" t="s">
        <v>860</v>
      </c>
      <c r="T2400" t="s">
        <v>865</v>
      </c>
      <c r="U2400" t="s">
        <v>869</v>
      </c>
      <c r="V2400" s="1">
        <v>-0.04</v>
      </c>
      <c r="W2400" s="1">
        <v>0.47</v>
      </c>
      <c r="X2400" s="1">
        <v>-3.2346979999999999</v>
      </c>
      <c r="Y2400" s="1">
        <v>1.8704307535641549</v>
      </c>
      <c r="Z2400" t="s">
        <v>875</v>
      </c>
      <c r="AA2400" s="1">
        <v>16</v>
      </c>
      <c r="AB2400" t="s">
        <v>881</v>
      </c>
      <c r="AC2400" t="s">
        <v>913</v>
      </c>
      <c r="AD2400" t="s">
        <v>918</v>
      </c>
      <c r="AE2400" t="s">
        <v>921</v>
      </c>
      <c r="AF2400" s="1">
        <v>2000</v>
      </c>
      <c r="AG2400" s="1">
        <v>2011</v>
      </c>
      <c r="AH2400" s="67">
        <f t="shared" si="185"/>
        <v>-0.55770655172413797</v>
      </c>
      <c r="AI2400" s="67">
        <f t="shared" si="189"/>
        <v>0.32248806095933708</v>
      </c>
      <c r="AJ2400" s="67">
        <f t="shared" si="186"/>
        <v>-1.1897831512044386</v>
      </c>
      <c r="AK2400" s="67">
        <f t="shared" si="187"/>
        <v>7.4370047756162738E-2</v>
      </c>
      <c r="AL2400" s="69">
        <f t="shared" si="188"/>
        <v>1</v>
      </c>
    </row>
    <row r="2401" spans="1:38">
      <c r="A2401" s="1">
        <v>2400</v>
      </c>
      <c r="B2401" s="101" t="s">
        <v>1398</v>
      </c>
      <c r="C2401" t="s">
        <v>3</v>
      </c>
      <c r="D2401" t="s">
        <v>55</v>
      </c>
      <c r="E2401" t="s">
        <v>102</v>
      </c>
      <c r="F2401" t="s">
        <v>137</v>
      </c>
      <c r="G2401" t="s">
        <v>152</v>
      </c>
      <c r="H2401" t="s">
        <v>312</v>
      </c>
      <c r="I2401" s="1">
        <v>0.85</v>
      </c>
      <c r="J2401" s="1">
        <v>5.8</v>
      </c>
      <c r="K2401" s="1">
        <v>0</v>
      </c>
      <c r="L2401" t="s">
        <v>457</v>
      </c>
      <c r="M2401" t="s">
        <v>482</v>
      </c>
      <c r="N2401" t="s">
        <v>616</v>
      </c>
      <c r="O2401" t="s">
        <v>780</v>
      </c>
      <c r="P2401" t="s">
        <v>459</v>
      </c>
      <c r="Q2401" t="s">
        <v>851</v>
      </c>
      <c r="R2401" t="s">
        <v>856</v>
      </c>
      <c r="S2401" t="s">
        <v>860</v>
      </c>
      <c r="T2401" t="s">
        <v>865</v>
      </c>
      <c r="U2401" t="s">
        <v>869</v>
      </c>
      <c r="V2401" s="1">
        <v>-0.04</v>
      </c>
      <c r="W2401" s="1">
        <v>0.47</v>
      </c>
      <c r="X2401" s="1">
        <v>-2.675157</v>
      </c>
      <c r="Y2401" s="1">
        <v>1.654684317718941</v>
      </c>
      <c r="Z2401" t="s">
        <v>875</v>
      </c>
      <c r="AA2401" s="1">
        <v>16</v>
      </c>
      <c r="AB2401" t="s">
        <v>881</v>
      </c>
      <c r="AC2401" t="s">
        <v>913</v>
      </c>
      <c r="AD2401" t="s">
        <v>918</v>
      </c>
      <c r="AE2401" t="s">
        <v>921</v>
      </c>
      <c r="AF2401" s="1">
        <v>2000</v>
      </c>
      <c r="AG2401" s="1">
        <v>2011</v>
      </c>
      <c r="AH2401" s="67">
        <f t="shared" si="185"/>
        <v>-0.46123396551724138</v>
      </c>
      <c r="AI2401" s="67">
        <f t="shared" si="189"/>
        <v>0.28529039960671398</v>
      </c>
      <c r="AJ2401" s="67">
        <f t="shared" si="186"/>
        <v>-1.0204031487464009</v>
      </c>
      <c r="AK2401" s="67">
        <f t="shared" si="187"/>
        <v>9.7935217711918043E-2</v>
      </c>
      <c r="AL2401" s="69">
        <f t="shared" si="188"/>
        <v>1</v>
      </c>
    </row>
    <row r="2402" spans="1:38">
      <c r="A2402" s="1">
        <v>2401</v>
      </c>
      <c r="B2402" s="101" t="s">
        <v>1398</v>
      </c>
      <c r="C2402" t="s">
        <v>3</v>
      </c>
      <c r="D2402" t="s">
        <v>55</v>
      </c>
      <c r="E2402" t="s">
        <v>102</v>
      </c>
      <c r="F2402" t="s">
        <v>137</v>
      </c>
      <c r="G2402" t="s">
        <v>152</v>
      </c>
      <c r="H2402" t="s">
        <v>312</v>
      </c>
      <c r="I2402" s="1">
        <v>0.85</v>
      </c>
      <c r="J2402" s="1">
        <v>5.8</v>
      </c>
      <c r="K2402" s="1">
        <v>0</v>
      </c>
      <c r="L2402" t="s">
        <v>457</v>
      </c>
      <c r="M2402" t="s">
        <v>482</v>
      </c>
      <c r="N2402" t="s">
        <v>619</v>
      </c>
      <c r="O2402" t="s">
        <v>780</v>
      </c>
      <c r="P2402" t="s">
        <v>459</v>
      </c>
      <c r="Q2402" t="s">
        <v>851</v>
      </c>
      <c r="R2402" t="s">
        <v>856</v>
      </c>
      <c r="S2402" t="s">
        <v>860</v>
      </c>
      <c r="T2402" t="s">
        <v>865</v>
      </c>
      <c r="U2402" t="s">
        <v>867</v>
      </c>
      <c r="V2402" s="1">
        <v>0</v>
      </c>
      <c r="W2402" s="1">
        <v>0.1</v>
      </c>
      <c r="X2402" s="1">
        <v>-1.516246</v>
      </c>
      <c r="Y2402" s="1">
        <v>0.71721334012219973</v>
      </c>
      <c r="Z2402" t="s">
        <v>875</v>
      </c>
      <c r="AA2402" s="1">
        <v>16</v>
      </c>
      <c r="AB2402" t="s">
        <v>881</v>
      </c>
      <c r="AC2402" t="s">
        <v>913</v>
      </c>
      <c r="AD2402" t="s">
        <v>918</v>
      </c>
      <c r="AE2402" t="s">
        <v>921</v>
      </c>
      <c r="AF2402" s="1">
        <v>2000</v>
      </c>
      <c r="AG2402" s="1">
        <v>2011</v>
      </c>
      <c r="AH2402" s="67">
        <f t="shared" si="185"/>
        <v>-0.26142172413793102</v>
      </c>
      <c r="AI2402" s="67">
        <f t="shared" si="189"/>
        <v>0.12365747243486203</v>
      </c>
      <c r="AJ2402" s="67">
        <f t="shared" si="186"/>
        <v>-0.50379037011026062</v>
      </c>
      <c r="AK2402" s="67">
        <f t="shared" si="187"/>
        <v>-1.905307816560145E-2</v>
      </c>
      <c r="AL2402" s="69">
        <f t="shared" si="188"/>
        <v>1</v>
      </c>
    </row>
    <row r="2403" spans="1:38">
      <c r="A2403" s="1">
        <v>2402</v>
      </c>
      <c r="B2403" s="101" t="s">
        <v>1398</v>
      </c>
      <c r="C2403" t="s">
        <v>3</v>
      </c>
      <c r="D2403" t="s">
        <v>55</v>
      </c>
      <c r="E2403" t="s">
        <v>102</v>
      </c>
      <c r="F2403" t="s">
        <v>137</v>
      </c>
      <c r="G2403" t="s">
        <v>152</v>
      </c>
      <c r="H2403" t="s">
        <v>312</v>
      </c>
      <c r="I2403" s="1">
        <v>0.85</v>
      </c>
      <c r="J2403" s="1">
        <v>5.8</v>
      </c>
      <c r="K2403" s="1">
        <v>0</v>
      </c>
      <c r="L2403" t="s">
        <v>457</v>
      </c>
      <c r="M2403" t="s">
        <v>482</v>
      </c>
      <c r="N2403" t="s">
        <v>619</v>
      </c>
      <c r="O2403" t="s">
        <v>780</v>
      </c>
      <c r="P2403" t="s">
        <v>459</v>
      </c>
      <c r="Q2403" t="s">
        <v>851</v>
      </c>
      <c r="R2403" t="s">
        <v>856</v>
      </c>
      <c r="S2403" t="s">
        <v>860</v>
      </c>
      <c r="T2403" t="s">
        <v>865</v>
      </c>
      <c r="U2403" t="s">
        <v>867</v>
      </c>
      <c r="V2403" s="1">
        <v>0</v>
      </c>
      <c r="W2403" s="1">
        <v>0.1</v>
      </c>
      <c r="X2403" s="1">
        <v>-3.5743990000000001</v>
      </c>
      <c r="Y2403" s="1">
        <v>0.92521741344195507</v>
      </c>
      <c r="Z2403" t="s">
        <v>875</v>
      </c>
      <c r="AA2403" s="1">
        <v>16</v>
      </c>
      <c r="AB2403" t="s">
        <v>881</v>
      </c>
      <c r="AC2403" t="s">
        <v>913</v>
      </c>
      <c r="AD2403" t="s">
        <v>918</v>
      </c>
      <c r="AE2403" t="s">
        <v>921</v>
      </c>
      <c r="AF2403" s="1">
        <v>2000</v>
      </c>
      <c r="AG2403" s="1">
        <v>2011</v>
      </c>
      <c r="AH2403" s="67">
        <f t="shared" si="185"/>
        <v>-0.61627568965517243</v>
      </c>
      <c r="AI2403" s="67">
        <f t="shared" si="189"/>
        <v>0.1595202436968888</v>
      </c>
      <c r="AJ2403" s="67">
        <f t="shared" si="186"/>
        <v>-0.92893536730107451</v>
      </c>
      <c r="AK2403" s="67">
        <f t="shared" si="187"/>
        <v>-0.30361601200927041</v>
      </c>
      <c r="AL2403" s="69">
        <f t="shared" si="188"/>
        <v>1</v>
      </c>
    </row>
    <row r="2404" spans="1:38">
      <c r="A2404" s="1">
        <v>2403</v>
      </c>
      <c r="B2404" s="101" t="s">
        <v>1398</v>
      </c>
      <c r="C2404" t="s">
        <v>3</v>
      </c>
      <c r="D2404" t="s">
        <v>55</v>
      </c>
      <c r="E2404" t="s">
        <v>102</v>
      </c>
      <c r="F2404" t="s">
        <v>137</v>
      </c>
      <c r="G2404" t="s">
        <v>152</v>
      </c>
      <c r="H2404" t="s">
        <v>312</v>
      </c>
      <c r="I2404" s="1">
        <v>0.85</v>
      </c>
      <c r="J2404" s="1">
        <v>5.8</v>
      </c>
      <c r="K2404" s="1">
        <v>0</v>
      </c>
      <c r="L2404" t="s">
        <v>457</v>
      </c>
      <c r="M2404" t="s">
        <v>482</v>
      </c>
      <c r="N2404" t="s">
        <v>619</v>
      </c>
      <c r="O2404" t="s">
        <v>780</v>
      </c>
      <c r="P2404" t="s">
        <v>459</v>
      </c>
      <c r="Q2404" t="s">
        <v>851</v>
      </c>
      <c r="R2404" t="s">
        <v>856</v>
      </c>
      <c r="S2404" t="s">
        <v>860</v>
      </c>
      <c r="T2404" t="s">
        <v>865</v>
      </c>
      <c r="U2404" t="s">
        <v>867</v>
      </c>
      <c r="V2404" s="1">
        <v>0</v>
      </c>
      <c r="W2404" s="1">
        <v>0.1</v>
      </c>
      <c r="X2404" s="1">
        <v>-4.1906730000000003</v>
      </c>
      <c r="Y2404" s="1">
        <v>1.0026761710794301</v>
      </c>
      <c r="Z2404" t="s">
        <v>875</v>
      </c>
      <c r="AA2404" s="1">
        <v>16</v>
      </c>
      <c r="AB2404" t="s">
        <v>881</v>
      </c>
      <c r="AC2404" t="s">
        <v>913</v>
      </c>
      <c r="AD2404" t="s">
        <v>918</v>
      </c>
      <c r="AE2404" t="s">
        <v>921</v>
      </c>
      <c r="AF2404" s="1">
        <v>2000</v>
      </c>
      <c r="AG2404" s="1">
        <v>2011</v>
      </c>
      <c r="AH2404" s="67">
        <f t="shared" si="185"/>
        <v>-0.72252982758620699</v>
      </c>
      <c r="AI2404" s="67">
        <f t="shared" si="189"/>
        <v>0.17287520191024658</v>
      </c>
      <c r="AJ2404" s="67">
        <f t="shared" si="186"/>
        <v>-1.0613652233302902</v>
      </c>
      <c r="AK2404" s="67">
        <f t="shared" si="187"/>
        <v>-0.38369443184212371</v>
      </c>
      <c r="AL2404" s="69">
        <f t="shared" si="188"/>
        <v>1</v>
      </c>
    </row>
    <row r="2405" spans="1:38">
      <c r="A2405" s="1">
        <v>2404</v>
      </c>
      <c r="B2405" s="101" t="s">
        <v>1398</v>
      </c>
      <c r="C2405" t="s">
        <v>3</v>
      </c>
      <c r="D2405" t="s">
        <v>55</v>
      </c>
      <c r="E2405" t="s">
        <v>102</v>
      </c>
      <c r="F2405" t="s">
        <v>137</v>
      </c>
      <c r="G2405" t="s">
        <v>152</v>
      </c>
      <c r="H2405" t="s">
        <v>312</v>
      </c>
      <c r="I2405" s="1">
        <v>0.85</v>
      </c>
      <c r="J2405" s="1">
        <v>5.8</v>
      </c>
      <c r="K2405" s="1">
        <v>0</v>
      </c>
      <c r="L2405" t="s">
        <v>457</v>
      </c>
      <c r="M2405" t="s">
        <v>482</v>
      </c>
      <c r="N2405" t="s">
        <v>619</v>
      </c>
      <c r="O2405" t="s">
        <v>780</v>
      </c>
      <c r="P2405" t="s">
        <v>459</v>
      </c>
      <c r="Q2405" t="s">
        <v>851</v>
      </c>
      <c r="R2405" t="s">
        <v>856</v>
      </c>
      <c r="S2405" t="s">
        <v>860</v>
      </c>
      <c r="T2405" t="s">
        <v>865</v>
      </c>
      <c r="U2405" t="s">
        <v>867</v>
      </c>
      <c r="V2405" s="1">
        <v>0</v>
      </c>
      <c r="W2405" s="1">
        <v>0.1</v>
      </c>
      <c r="X2405" s="1">
        <v>-4.4809279999999996</v>
      </c>
      <c r="Y2405" s="1">
        <v>0.99796232179226096</v>
      </c>
      <c r="Z2405" t="s">
        <v>875</v>
      </c>
      <c r="AA2405" s="1">
        <v>16</v>
      </c>
      <c r="AB2405" t="s">
        <v>881</v>
      </c>
      <c r="AC2405" t="s">
        <v>913</v>
      </c>
      <c r="AD2405" t="s">
        <v>918</v>
      </c>
      <c r="AE2405" t="s">
        <v>921</v>
      </c>
      <c r="AF2405" s="1">
        <v>2000</v>
      </c>
      <c r="AG2405" s="1">
        <v>2011</v>
      </c>
      <c r="AH2405" s="67">
        <f t="shared" si="185"/>
        <v>-0.7725737931034482</v>
      </c>
      <c r="AI2405" s="67">
        <f t="shared" si="189"/>
        <v>0.17206246927452776</v>
      </c>
      <c r="AJ2405" s="67">
        <f t="shared" si="186"/>
        <v>-1.1098162328815226</v>
      </c>
      <c r="AK2405" s="67">
        <f t="shared" si="187"/>
        <v>-0.43533135332537382</v>
      </c>
      <c r="AL2405" s="69">
        <f t="shared" si="188"/>
        <v>1</v>
      </c>
    </row>
    <row r="2406" spans="1:38">
      <c r="A2406" s="1">
        <v>2405</v>
      </c>
      <c r="B2406" s="101" t="s">
        <v>1398</v>
      </c>
      <c r="C2406" t="s">
        <v>3</v>
      </c>
      <c r="D2406" t="s">
        <v>55</v>
      </c>
      <c r="E2406" t="s">
        <v>102</v>
      </c>
      <c r="F2406" t="s">
        <v>137</v>
      </c>
      <c r="G2406" t="s">
        <v>152</v>
      </c>
      <c r="H2406" t="s">
        <v>312</v>
      </c>
      <c r="I2406" s="1">
        <v>0.85</v>
      </c>
      <c r="J2406" s="1">
        <v>5.8</v>
      </c>
      <c r="K2406" s="1">
        <v>0</v>
      </c>
      <c r="L2406" t="s">
        <v>457</v>
      </c>
      <c r="M2406" t="s">
        <v>482</v>
      </c>
      <c r="N2406" t="s">
        <v>619</v>
      </c>
      <c r="O2406" t="s">
        <v>780</v>
      </c>
      <c r="P2406" t="s">
        <v>459</v>
      </c>
      <c r="Q2406" t="s">
        <v>851</v>
      </c>
      <c r="R2406" t="s">
        <v>856</v>
      </c>
      <c r="S2406" t="s">
        <v>860</v>
      </c>
      <c r="T2406" t="s">
        <v>865</v>
      </c>
      <c r="U2406" t="s">
        <v>868</v>
      </c>
      <c r="V2406" s="1">
        <v>0</v>
      </c>
      <c r="W2406" s="1">
        <v>0.1</v>
      </c>
      <c r="X2406" s="1">
        <v>-4.3391500000000001</v>
      </c>
      <c r="Y2406" s="1">
        <v>0.97032637474541739</v>
      </c>
      <c r="Z2406" t="s">
        <v>875</v>
      </c>
      <c r="AA2406" s="1">
        <v>16</v>
      </c>
      <c r="AB2406" t="s">
        <v>881</v>
      </c>
      <c r="AC2406" t="s">
        <v>913</v>
      </c>
      <c r="AD2406" t="s">
        <v>918</v>
      </c>
      <c r="AE2406" t="s">
        <v>921</v>
      </c>
      <c r="AF2406" s="1">
        <v>2000</v>
      </c>
      <c r="AG2406" s="1">
        <v>2011</v>
      </c>
      <c r="AH2406" s="67">
        <f t="shared" si="185"/>
        <v>-0.74812931034482766</v>
      </c>
      <c r="AI2406" s="67">
        <f t="shared" si="189"/>
        <v>0.16729765081817541</v>
      </c>
      <c r="AJ2406" s="67">
        <f t="shared" si="186"/>
        <v>-1.0760327059484514</v>
      </c>
      <c r="AK2406" s="67">
        <f t="shared" si="187"/>
        <v>-0.42022591474120385</v>
      </c>
      <c r="AL2406" s="69">
        <f t="shared" si="188"/>
        <v>1</v>
      </c>
    </row>
    <row r="2407" spans="1:38">
      <c r="A2407" s="1">
        <v>2406</v>
      </c>
      <c r="B2407" s="101" t="s">
        <v>1398</v>
      </c>
      <c r="C2407" t="s">
        <v>3</v>
      </c>
      <c r="D2407" t="s">
        <v>55</v>
      </c>
      <c r="E2407" t="s">
        <v>102</v>
      </c>
      <c r="F2407" t="s">
        <v>137</v>
      </c>
      <c r="G2407" t="s">
        <v>152</v>
      </c>
      <c r="H2407" t="s">
        <v>312</v>
      </c>
      <c r="I2407" s="1">
        <v>0.85</v>
      </c>
      <c r="J2407" s="1">
        <v>5.8</v>
      </c>
      <c r="K2407" s="1">
        <v>0</v>
      </c>
      <c r="L2407" t="s">
        <v>457</v>
      </c>
      <c r="M2407" t="s">
        <v>482</v>
      </c>
      <c r="N2407" t="s">
        <v>619</v>
      </c>
      <c r="O2407" t="s">
        <v>780</v>
      </c>
      <c r="P2407" t="s">
        <v>459</v>
      </c>
      <c r="Q2407" t="s">
        <v>851</v>
      </c>
      <c r="R2407" t="s">
        <v>856</v>
      </c>
      <c r="S2407" t="s">
        <v>860</v>
      </c>
      <c r="T2407" t="s">
        <v>865</v>
      </c>
      <c r="U2407" t="s">
        <v>868</v>
      </c>
      <c r="V2407" s="1">
        <v>0</v>
      </c>
      <c r="W2407" s="1">
        <v>0.1</v>
      </c>
      <c r="X2407" s="1">
        <v>-4.017671</v>
      </c>
      <c r="Y2407" s="1">
        <v>0.9337978615071284</v>
      </c>
      <c r="Z2407" t="s">
        <v>875</v>
      </c>
      <c r="AA2407" s="1">
        <v>16</v>
      </c>
      <c r="AB2407" t="s">
        <v>881</v>
      </c>
      <c r="AC2407" t="s">
        <v>913</v>
      </c>
      <c r="AD2407" t="s">
        <v>918</v>
      </c>
      <c r="AE2407" t="s">
        <v>921</v>
      </c>
      <c r="AF2407" s="1">
        <v>2000</v>
      </c>
      <c r="AG2407" s="1">
        <v>2011</v>
      </c>
      <c r="AH2407" s="67">
        <f t="shared" si="185"/>
        <v>-0.69270189655172421</v>
      </c>
      <c r="AI2407" s="67">
        <f t="shared" si="189"/>
        <v>0.16099963129433248</v>
      </c>
      <c r="AJ2407" s="67">
        <f t="shared" si="186"/>
        <v>-1.0082611738886158</v>
      </c>
      <c r="AK2407" s="67">
        <f t="shared" si="187"/>
        <v>-0.37714261921483255</v>
      </c>
      <c r="AL2407" s="69">
        <f t="shared" si="188"/>
        <v>1</v>
      </c>
    </row>
    <row r="2408" spans="1:38">
      <c r="A2408" s="1">
        <v>2407</v>
      </c>
      <c r="B2408" s="101" t="s">
        <v>1398</v>
      </c>
      <c r="C2408" t="s">
        <v>3</v>
      </c>
      <c r="D2408" t="s">
        <v>55</v>
      </c>
      <c r="E2408" t="s">
        <v>102</v>
      </c>
      <c r="F2408" t="s">
        <v>137</v>
      </c>
      <c r="G2408" t="s">
        <v>152</v>
      </c>
      <c r="H2408" t="s">
        <v>312</v>
      </c>
      <c r="I2408" s="1">
        <v>0.85</v>
      </c>
      <c r="J2408" s="1">
        <v>5.8</v>
      </c>
      <c r="K2408" s="1">
        <v>0</v>
      </c>
      <c r="L2408" t="s">
        <v>457</v>
      </c>
      <c r="M2408" t="s">
        <v>482</v>
      </c>
      <c r="N2408" t="s">
        <v>619</v>
      </c>
      <c r="O2408" t="s">
        <v>780</v>
      </c>
      <c r="P2408" t="s">
        <v>459</v>
      </c>
      <c r="Q2408" t="s">
        <v>851</v>
      </c>
      <c r="R2408" t="s">
        <v>856</v>
      </c>
      <c r="S2408" t="s">
        <v>860</v>
      </c>
      <c r="T2408" t="s">
        <v>865</v>
      </c>
      <c r="U2408" t="s">
        <v>868</v>
      </c>
      <c r="V2408" s="1">
        <v>0</v>
      </c>
      <c r="W2408" s="1">
        <v>0.1</v>
      </c>
      <c r="X2408" s="1">
        <v>-3.5768119999999999</v>
      </c>
      <c r="Y2408" s="1">
        <v>0.89203665987780045</v>
      </c>
      <c r="Z2408" t="s">
        <v>875</v>
      </c>
      <c r="AA2408" s="1">
        <v>16</v>
      </c>
      <c r="AB2408" t="s">
        <v>881</v>
      </c>
      <c r="AC2408" t="s">
        <v>913</v>
      </c>
      <c r="AD2408" t="s">
        <v>918</v>
      </c>
      <c r="AE2408" t="s">
        <v>921</v>
      </c>
      <c r="AF2408" s="1">
        <v>2000</v>
      </c>
      <c r="AG2408" s="1">
        <v>2011</v>
      </c>
      <c r="AH2408" s="67">
        <f t="shared" si="185"/>
        <v>-0.61669172413793105</v>
      </c>
      <c r="AI2408" s="67">
        <f t="shared" si="189"/>
        <v>0.15379942411686215</v>
      </c>
      <c r="AJ2408" s="67">
        <f t="shared" si="186"/>
        <v>-0.91813859540698084</v>
      </c>
      <c r="AK2408" s="67">
        <f t="shared" si="187"/>
        <v>-0.31524485286888126</v>
      </c>
      <c r="AL2408" s="69">
        <f t="shared" si="188"/>
        <v>1</v>
      </c>
    </row>
    <row r="2409" spans="1:38">
      <c r="A2409" s="1">
        <v>2408</v>
      </c>
      <c r="B2409" s="101" t="s">
        <v>1398</v>
      </c>
      <c r="C2409" t="s">
        <v>3</v>
      </c>
      <c r="D2409" t="s">
        <v>55</v>
      </c>
      <c r="E2409" t="s">
        <v>102</v>
      </c>
      <c r="F2409" t="s">
        <v>137</v>
      </c>
      <c r="G2409" t="s">
        <v>152</v>
      </c>
      <c r="H2409" t="s">
        <v>312</v>
      </c>
      <c r="I2409" s="1">
        <v>0.85</v>
      </c>
      <c r="J2409" s="1">
        <v>5.8</v>
      </c>
      <c r="K2409" s="1">
        <v>0</v>
      </c>
      <c r="L2409" t="s">
        <v>457</v>
      </c>
      <c r="M2409" t="s">
        <v>482</v>
      </c>
      <c r="N2409" t="s">
        <v>619</v>
      </c>
      <c r="O2409" t="s">
        <v>780</v>
      </c>
      <c r="P2409" t="s">
        <v>459</v>
      </c>
      <c r="Q2409" t="s">
        <v>851</v>
      </c>
      <c r="R2409" t="s">
        <v>856</v>
      </c>
      <c r="S2409" t="s">
        <v>860</v>
      </c>
      <c r="T2409" t="s">
        <v>865</v>
      </c>
      <c r="U2409" t="s">
        <v>868</v>
      </c>
      <c r="V2409" s="1">
        <v>0</v>
      </c>
      <c r="W2409" s="1">
        <v>0.1</v>
      </c>
      <c r="X2409" s="1">
        <v>-3.0985580000000001</v>
      </c>
      <c r="Y2409" s="1">
        <v>0.84321435845213832</v>
      </c>
      <c r="Z2409" t="s">
        <v>875</v>
      </c>
      <c r="AA2409" s="1">
        <v>16</v>
      </c>
      <c r="AB2409" t="s">
        <v>881</v>
      </c>
      <c r="AC2409" t="s">
        <v>913</v>
      </c>
      <c r="AD2409" t="s">
        <v>918</v>
      </c>
      <c r="AE2409" t="s">
        <v>921</v>
      </c>
      <c r="AF2409" s="1">
        <v>2000</v>
      </c>
      <c r="AG2409" s="1">
        <v>2011</v>
      </c>
      <c r="AH2409" s="67">
        <f t="shared" si="185"/>
        <v>-0.53423413793103447</v>
      </c>
      <c r="AI2409" s="67">
        <f t="shared" si="189"/>
        <v>0.14538178594002385</v>
      </c>
      <c r="AJ2409" s="67">
        <f t="shared" si="186"/>
        <v>-0.81918243837348115</v>
      </c>
      <c r="AK2409" s="67">
        <f t="shared" si="187"/>
        <v>-0.24928583748858774</v>
      </c>
      <c r="AL2409" s="69">
        <f t="shared" si="188"/>
        <v>1</v>
      </c>
    </row>
    <row r="2410" spans="1:38">
      <c r="A2410" s="1">
        <v>2409</v>
      </c>
      <c r="B2410" s="101" t="s">
        <v>1398</v>
      </c>
      <c r="C2410" t="s">
        <v>3</v>
      </c>
      <c r="D2410" t="s">
        <v>55</v>
      </c>
      <c r="E2410" t="s">
        <v>102</v>
      </c>
      <c r="F2410" t="s">
        <v>137</v>
      </c>
      <c r="G2410" t="s">
        <v>152</v>
      </c>
      <c r="H2410" t="s">
        <v>312</v>
      </c>
      <c r="I2410" s="1">
        <v>0.85</v>
      </c>
      <c r="J2410" s="1">
        <v>5.8</v>
      </c>
      <c r="K2410" s="1">
        <v>0</v>
      </c>
      <c r="L2410" t="s">
        <v>457</v>
      </c>
      <c r="M2410" t="s">
        <v>482</v>
      </c>
      <c r="N2410" t="s">
        <v>619</v>
      </c>
      <c r="O2410" t="s">
        <v>780</v>
      </c>
      <c r="P2410" t="s">
        <v>459</v>
      </c>
      <c r="Q2410" t="s">
        <v>851</v>
      </c>
      <c r="R2410" t="s">
        <v>856</v>
      </c>
      <c r="S2410" t="s">
        <v>860</v>
      </c>
      <c r="T2410" t="s">
        <v>865</v>
      </c>
      <c r="U2410" t="s">
        <v>869</v>
      </c>
      <c r="V2410" s="1">
        <v>0</v>
      </c>
      <c r="W2410" s="1">
        <v>0.1</v>
      </c>
      <c r="X2410" s="1">
        <v>-2.621807</v>
      </c>
      <c r="Y2410" s="1">
        <v>0.78855346232179213</v>
      </c>
      <c r="Z2410" t="s">
        <v>875</v>
      </c>
      <c r="AA2410" s="1">
        <v>16</v>
      </c>
      <c r="AB2410" t="s">
        <v>881</v>
      </c>
      <c r="AC2410" t="s">
        <v>913</v>
      </c>
      <c r="AD2410" t="s">
        <v>918</v>
      </c>
      <c r="AE2410" t="s">
        <v>921</v>
      </c>
      <c r="AF2410" s="1">
        <v>2000</v>
      </c>
      <c r="AG2410" s="1">
        <v>2011</v>
      </c>
      <c r="AH2410" s="67">
        <f t="shared" si="185"/>
        <v>-0.45203568965517243</v>
      </c>
      <c r="AI2410" s="67">
        <f t="shared" si="189"/>
        <v>0.13595749350375727</v>
      </c>
      <c r="AJ2410" s="67">
        <f t="shared" si="186"/>
        <v>-0.71851237692253667</v>
      </c>
      <c r="AK2410" s="67">
        <f t="shared" si="187"/>
        <v>-0.1855590023878082</v>
      </c>
      <c r="AL2410" s="69">
        <f t="shared" si="188"/>
        <v>1</v>
      </c>
    </row>
    <row r="2411" spans="1:38">
      <c r="A2411" s="1">
        <v>2410</v>
      </c>
      <c r="B2411" s="101" t="s">
        <v>1398</v>
      </c>
      <c r="C2411" t="s">
        <v>3</v>
      </c>
      <c r="D2411" t="s">
        <v>55</v>
      </c>
      <c r="E2411" t="s">
        <v>102</v>
      </c>
      <c r="F2411" t="s">
        <v>137</v>
      </c>
      <c r="G2411" t="s">
        <v>152</v>
      </c>
      <c r="H2411" t="s">
        <v>312</v>
      </c>
      <c r="I2411" s="1">
        <v>0.85</v>
      </c>
      <c r="J2411" s="1">
        <v>5.8</v>
      </c>
      <c r="K2411" s="1">
        <v>0</v>
      </c>
      <c r="L2411" t="s">
        <v>457</v>
      </c>
      <c r="M2411" t="s">
        <v>482</v>
      </c>
      <c r="N2411" t="s">
        <v>619</v>
      </c>
      <c r="O2411" t="s">
        <v>780</v>
      </c>
      <c r="P2411" t="s">
        <v>459</v>
      </c>
      <c r="Q2411" t="s">
        <v>851</v>
      </c>
      <c r="R2411" t="s">
        <v>856</v>
      </c>
      <c r="S2411" t="s">
        <v>860</v>
      </c>
      <c r="T2411" t="s">
        <v>865</v>
      </c>
      <c r="U2411" t="s">
        <v>869</v>
      </c>
      <c r="V2411" s="1">
        <v>0</v>
      </c>
      <c r="W2411" s="1">
        <v>0.1</v>
      </c>
      <c r="X2411" s="1">
        <v>-2.1752859999999998</v>
      </c>
      <c r="Y2411" s="1">
        <v>0.7302163951120163</v>
      </c>
      <c r="Z2411" t="s">
        <v>875</v>
      </c>
      <c r="AA2411" s="1">
        <v>16</v>
      </c>
      <c r="AB2411" t="s">
        <v>881</v>
      </c>
      <c r="AC2411" t="s">
        <v>913</v>
      </c>
      <c r="AD2411" t="s">
        <v>918</v>
      </c>
      <c r="AE2411" t="s">
        <v>921</v>
      </c>
      <c r="AF2411" s="1">
        <v>2000</v>
      </c>
      <c r="AG2411" s="1">
        <v>2011</v>
      </c>
      <c r="AH2411" s="67">
        <f t="shared" si="185"/>
        <v>-0.37504931034482758</v>
      </c>
      <c r="AI2411" s="67">
        <f t="shared" si="189"/>
        <v>0.12589937846758903</v>
      </c>
      <c r="AJ2411" s="67">
        <f t="shared" si="186"/>
        <v>-0.62181209214130206</v>
      </c>
      <c r="AK2411" s="67">
        <f t="shared" si="187"/>
        <v>-0.1282865285483531</v>
      </c>
      <c r="AL2411" s="69">
        <f t="shared" si="188"/>
        <v>1</v>
      </c>
    </row>
    <row r="2412" spans="1:38">
      <c r="A2412" s="1">
        <v>2411</v>
      </c>
      <c r="B2412" s="101" t="s">
        <v>1398</v>
      </c>
      <c r="C2412" t="s">
        <v>3</v>
      </c>
      <c r="D2412" t="s">
        <v>55</v>
      </c>
      <c r="E2412" t="s">
        <v>102</v>
      </c>
      <c r="F2412" t="s">
        <v>137</v>
      </c>
      <c r="G2412" t="s">
        <v>152</v>
      </c>
      <c r="H2412" t="s">
        <v>312</v>
      </c>
      <c r="I2412" s="1">
        <v>0.85</v>
      </c>
      <c r="J2412" s="1">
        <v>5.8</v>
      </c>
      <c r="K2412" s="1">
        <v>0</v>
      </c>
      <c r="L2412" t="s">
        <v>148</v>
      </c>
      <c r="M2412" t="s">
        <v>484</v>
      </c>
      <c r="N2412" t="s">
        <v>627</v>
      </c>
      <c r="O2412" t="s">
        <v>780</v>
      </c>
      <c r="P2412" t="s">
        <v>459</v>
      </c>
      <c r="Q2412" t="s">
        <v>851</v>
      </c>
      <c r="R2412" t="s">
        <v>856</v>
      </c>
      <c r="S2412" t="s">
        <v>860</v>
      </c>
      <c r="T2412" t="s">
        <v>865</v>
      </c>
      <c r="U2412" t="s">
        <v>867</v>
      </c>
      <c r="V2412" s="1">
        <v>0</v>
      </c>
      <c r="W2412" s="1">
        <v>0.02</v>
      </c>
      <c r="X2412" s="1">
        <v>-1.713595</v>
      </c>
      <c r="Y2412" s="1">
        <v>0.61175610997963337</v>
      </c>
      <c r="Z2412" t="s">
        <v>875</v>
      </c>
      <c r="AA2412" s="1">
        <v>16</v>
      </c>
      <c r="AB2412" t="s">
        <v>881</v>
      </c>
      <c r="AC2412" t="s">
        <v>913</v>
      </c>
      <c r="AD2412" t="s">
        <v>918</v>
      </c>
      <c r="AE2412" t="s">
        <v>921</v>
      </c>
      <c r="AF2412" s="1">
        <v>2000</v>
      </c>
      <c r="AG2412" s="1">
        <v>2011</v>
      </c>
      <c r="AH2412" s="67">
        <f t="shared" si="185"/>
        <v>-0.29544741379310346</v>
      </c>
      <c r="AI2412" s="67">
        <f t="shared" si="189"/>
        <v>0.10547519137579886</v>
      </c>
      <c r="AJ2412" s="67">
        <f t="shared" si="186"/>
        <v>-0.50217878888966916</v>
      </c>
      <c r="AK2412" s="67">
        <f t="shared" si="187"/>
        <v>-8.8716038696537713E-2</v>
      </c>
      <c r="AL2412" s="69">
        <f t="shared" si="188"/>
        <v>1</v>
      </c>
    </row>
    <row r="2413" spans="1:38">
      <c r="A2413" s="1">
        <v>2412</v>
      </c>
      <c r="B2413" s="101" t="s">
        <v>1398</v>
      </c>
      <c r="C2413" t="s">
        <v>3</v>
      </c>
      <c r="D2413" t="s">
        <v>55</v>
      </c>
      <c r="E2413" t="s">
        <v>102</v>
      </c>
      <c r="F2413" t="s">
        <v>137</v>
      </c>
      <c r="G2413" t="s">
        <v>152</v>
      </c>
      <c r="H2413" t="s">
        <v>312</v>
      </c>
      <c r="I2413" s="1">
        <v>0.85</v>
      </c>
      <c r="J2413" s="1">
        <v>5.8</v>
      </c>
      <c r="K2413" s="1">
        <v>0</v>
      </c>
      <c r="L2413" t="s">
        <v>148</v>
      </c>
      <c r="M2413" t="s">
        <v>484</v>
      </c>
      <c r="N2413" t="s">
        <v>627</v>
      </c>
      <c r="O2413" t="s">
        <v>780</v>
      </c>
      <c r="P2413" t="s">
        <v>459</v>
      </c>
      <c r="Q2413" t="s">
        <v>851</v>
      </c>
      <c r="R2413" t="s">
        <v>856</v>
      </c>
      <c r="S2413" t="s">
        <v>860</v>
      </c>
      <c r="T2413" t="s">
        <v>865</v>
      </c>
      <c r="U2413" t="s">
        <v>867</v>
      </c>
      <c r="V2413" s="1">
        <v>0</v>
      </c>
      <c r="W2413" s="1">
        <v>0.02</v>
      </c>
      <c r="X2413" s="1">
        <v>-2.6010740000000001</v>
      </c>
      <c r="Y2413" s="1">
        <v>0.97371894093686351</v>
      </c>
      <c r="Z2413" t="s">
        <v>875</v>
      </c>
      <c r="AA2413" s="1">
        <v>16</v>
      </c>
      <c r="AB2413" t="s">
        <v>881</v>
      </c>
      <c r="AC2413" t="s">
        <v>913</v>
      </c>
      <c r="AD2413" t="s">
        <v>918</v>
      </c>
      <c r="AE2413" t="s">
        <v>921</v>
      </c>
      <c r="AF2413" s="1">
        <v>2000</v>
      </c>
      <c r="AG2413" s="1">
        <v>2011</v>
      </c>
      <c r="AH2413" s="67">
        <f t="shared" si="185"/>
        <v>-0.44846103448275865</v>
      </c>
      <c r="AI2413" s="67">
        <f t="shared" si="189"/>
        <v>0.16788257602359716</v>
      </c>
      <c r="AJ2413" s="67">
        <f t="shared" si="186"/>
        <v>-0.7775108834890091</v>
      </c>
      <c r="AK2413" s="67">
        <f t="shared" si="187"/>
        <v>-0.1194111854765082</v>
      </c>
      <c r="AL2413" s="69">
        <f t="shared" si="188"/>
        <v>1</v>
      </c>
    </row>
    <row r="2414" spans="1:38">
      <c r="A2414" s="1">
        <v>2413</v>
      </c>
      <c r="B2414" s="101" t="s">
        <v>1398</v>
      </c>
      <c r="C2414" t="s">
        <v>3</v>
      </c>
      <c r="D2414" t="s">
        <v>55</v>
      </c>
      <c r="E2414" t="s">
        <v>102</v>
      </c>
      <c r="F2414" t="s">
        <v>137</v>
      </c>
      <c r="G2414" t="s">
        <v>152</v>
      </c>
      <c r="H2414" t="s">
        <v>312</v>
      </c>
      <c r="I2414" s="1">
        <v>0.85</v>
      </c>
      <c r="J2414" s="1">
        <v>5.8</v>
      </c>
      <c r="K2414" s="1">
        <v>0</v>
      </c>
      <c r="L2414" t="s">
        <v>148</v>
      </c>
      <c r="M2414" t="s">
        <v>484</v>
      </c>
      <c r="N2414" t="s">
        <v>627</v>
      </c>
      <c r="O2414" t="s">
        <v>780</v>
      </c>
      <c r="P2414" t="s">
        <v>459</v>
      </c>
      <c r="Q2414" t="s">
        <v>851</v>
      </c>
      <c r="R2414" t="s">
        <v>856</v>
      </c>
      <c r="S2414" t="s">
        <v>860</v>
      </c>
      <c r="T2414" t="s">
        <v>865</v>
      </c>
      <c r="U2414" t="s">
        <v>867</v>
      </c>
      <c r="V2414" s="1">
        <v>0</v>
      </c>
      <c r="W2414" s="1">
        <v>0.02</v>
      </c>
      <c r="X2414" s="1">
        <v>-3.0167000000000002</v>
      </c>
      <c r="Y2414" s="1">
        <v>1.1905804480651729</v>
      </c>
      <c r="Z2414" t="s">
        <v>875</v>
      </c>
      <c r="AA2414" s="1">
        <v>16</v>
      </c>
      <c r="AB2414" t="s">
        <v>881</v>
      </c>
      <c r="AC2414" t="s">
        <v>913</v>
      </c>
      <c r="AD2414" t="s">
        <v>918</v>
      </c>
      <c r="AE2414" t="s">
        <v>921</v>
      </c>
      <c r="AF2414" s="1">
        <v>2000</v>
      </c>
      <c r="AG2414" s="1">
        <v>2011</v>
      </c>
      <c r="AH2414" s="67">
        <f t="shared" si="185"/>
        <v>-0.52012068965517244</v>
      </c>
      <c r="AI2414" s="67">
        <f t="shared" si="189"/>
        <v>0.20527249104571949</v>
      </c>
      <c r="AJ2414" s="67">
        <f t="shared" si="186"/>
        <v>-0.92245477210478266</v>
      </c>
      <c r="AK2414" s="67">
        <f t="shared" si="187"/>
        <v>-0.11778660720556228</v>
      </c>
      <c r="AL2414" s="69">
        <f t="shared" si="188"/>
        <v>1</v>
      </c>
    </row>
    <row r="2415" spans="1:38">
      <c r="A2415" s="1">
        <v>2414</v>
      </c>
      <c r="B2415" s="101" t="s">
        <v>1398</v>
      </c>
      <c r="C2415" t="s">
        <v>3</v>
      </c>
      <c r="D2415" t="s">
        <v>55</v>
      </c>
      <c r="E2415" t="s">
        <v>102</v>
      </c>
      <c r="F2415" t="s">
        <v>137</v>
      </c>
      <c r="G2415" t="s">
        <v>152</v>
      </c>
      <c r="H2415" t="s">
        <v>312</v>
      </c>
      <c r="I2415" s="1">
        <v>0.85</v>
      </c>
      <c r="J2415" s="1">
        <v>5.8</v>
      </c>
      <c r="K2415" s="1">
        <v>0</v>
      </c>
      <c r="L2415" t="s">
        <v>148</v>
      </c>
      <c r="M2415" t="s">
        <v>484</v>
      </c>
      <c r="N2415" t="s">
        <v>627</v>
      </c>
      <c r="O2415" t="s">
        <v>780</v>
      </c>
      <c r="P2415" t="s">
        <v>459</v>
      </c>
      <c r="Q2415" t="s">
        <v>851</v>
      </c>
      <c r="R2415" t="s">
        <v>856</v>
      </c>
      <c r="S2415" t="s">
        <v>860</v>
      </c>
      <c r="T2415" t="s">
        <v>865</v>
      </c>
      <c r="U2415" t="s">
        <v>867</v>
      </c>
      <c r="V2415" s="1">
        <v>0</v>
      </c>
      <c r="W2415" s="1">
        <v>0.02</v>
      </c>
      <c r="X2415" s="1">
        <v>-3.0864419999999999</v>
      </c>
      <c r="Y2415" s="1">
        <v>1.3211451120162929</v>
      </c>
      <c r="Z2415" t="s">
        <v>875</v>
      </c>
      <c r="AA2415" s="1">
        <v>16</v>
      </c>
      <c r="AB2415" t="s">
        <v>881</v>
      </c>
      <c r="AC2415" t="s">
        <v>913</v>
      </c>
      <c r="AD2415" t="s">
        <v>918</v>
      </c>
      <c r="AE2415" t="s">
        <v>921</v>
      </c>
      <c r="AF2415" s="1">
        <v>2000</v>
      </c>
      <c r="AG2415" s="1">
        <v>2011</v>
      </c>
      <c r="AH2415" s="67">
        <f t="shared" si="185"/>
        <v>-0.53214517241379311</v>
      </c>
      <c r="AI2415" s="67">
        <f t="shared" si="189"/>
        <v>0.22778364000280912</v>
      </c>
      <c r="AJ2415" s="67">
        <f t="shared" si="186"/>
        <v>-0.97860110681929902</v>
      </c>
      <c r="AK2415" s="67">
        <f t="shared" si="187"/>
        <v>-8.5689238008287261E-2</v>
      </c>
      <c r="AL2415" s="69">
        <f t="shared" si="188"/>
        <v>1</v>
      </c>
    </row>
    <row r="2416" spans="1:38">
      <c r="A2416" s="1">
        <v>2415</v>
      </c>
      <c r="B2416" s="101" t="s">
        <v>1398</v>
      </c>
      <c r="C2416" t="s">
        <v>3</v>
      </c>
      <c r="D2416" t="s">
        <v>55</v>
      </c>
      <c r="E2416" t="s">
        <v>102</v>
      </c>
      <c r="F2416" t="s">
        <v>137</v>
      </c>
      <c r="G2416" t="s">
        <v>152</v>
      </c>
      <c r="H2416" t="s">
        <v>312</v>
      </c>
      <c r="I2416" s="1">
        <v>0.85</v>
      </c>
      <c r="J2416" s="1">
        <v>5.8</v>
      </c>
      <c r="K2416" s="1">
        <v>0</v>
      </c>
      <c r="L2416" t="s">
        <v>148</v>
      </c>
      <c r="M2416" t="s">
        <v>484</v>
      </c>
      <c r="N2416" t="s">
        <v>627</v>
      </c>
      <c r="O2416" t="s">
        <v>780</v>
      </c>
      <c r="P2416" t="s">
        <v>459</v>
      </c>
      <c r="Q2416" t="s">
        <v>851</v>
      </c>
      <c r="R2416" t="s">
        <v>856</v>
      </c>
      <c r="S2416" t="s">
        <v>860</v>
      </c>
      <c r="T2416" t="s">
        <v>865</v>
      </c>
      <c r="U2416" t="s">
        <v>868</v>
      </c>
      <c r="V2416" s="1">
        <v>0</v>
      </c>
      <c r="W2416" s="1">
        <v>0.02</v>
      </c>
      <c r="X2416" s="1">
        <v>-2.951006</v>
      </c>
      <c r="Y2416" s="1">
        <v>1.3627510183299389</v>
      </c>
      <c r="Z2416" t="s">
        <v>875</v>
      </c>
      <c r="AA2416" s="1">
        <v>16</v>
      </c>
      <c r="AB2416" t="s">
        <v>881</v>
      </c>
      <c r="AC2416" t="s">
        <v>913</v>
      </c>
      <c r="AD2416" t="s">
        <v>918</v>
      </c>
      <c r="AE2416" t="s">
        <v>921</v>
      </c>
      <c r="AF2416" s="1">
        <v>2000</v>
      </c>
      <c r="AG2416" s="1">
        <v>2011</v>
      </c>
      <c r="AH2416" s="67">
        <f t="shared" si="185"/>
        <v>-0.50879413793103445</v>
      </c>
      <c r="AI2416" s="67">
        <f t="shared" si="189"/>
        <v>0.23495707212585154</v>
      </c>
      <c r="AJ2416" s="67">
        <f t="shared" si="186"/>
        <v>-0.96930999929770345</v>
      </c>
      <c r="AK2416" s="67">
        <f t="shared" si="187"/>
        <v>-4.8278276564365452E-2</v>
      </c>
      <c r="AL2416" s="69">
        <f t="shared" si="188"/>
        <v>1</v>
      </c>
    </row>
    <row r="2417" spans="1:38">
      <c r="A2417" s="1">
        <v>2416</v>
      </c>
      <c r="B2417" s="101" t="s">
        <v>1398</v>
      </c>
      <c r="C2417" t="s">
        <v>3</v>
      </c>
      <c r="D2417" t="s">
        <v>55</v>
      </c>
      <c r="E2417" t="s">
        <v>102</v>
      </c>
      <c r="F2417" t="s">
        <v>137</v>
      </c>
      <c r="G2417" t="s">
        <v>152</v>
      </c>
      <c r="H2417" t="s">
        <v>312</v>
      </c>
      <c r="I2417" s="1">
        <v>0.85</v>
      </c>
      <c r="J2417" s="1">
        <v>5.8</v>
      </c>
      <c r="K2417" s="1">
        <v>0</v>
      </c>
      <c r="L2417" t="s">
        <v>148</v>
      </c>
      <c r="M2417" t="s">
        <v>484</v>
      </c>
      <c r="N2417" t="s">
        <v>627</v>
      </c>
      <c r="O2417" t="s">
        <v>780</v>
      </c>
      <c r="P2417" t="s">
        <v>459</v>
      </c>
      <c r="Q2417" t="s">
        <v>851</v>
      </c>
      <c r="R2417" t="s">
        <v>856</v>
      </c>
      <c r="S2417" t="s">
        <v>860</v>
      </c>
      <c r="T2417" t="s">
        <v>865</v>
      </c>
      <c r="U2417" t="s">
        <v>868</v>
      </c>
      <c r="V2417" s="1">
        <v>0</v>
      </c>
      <c r="W2417" s="1">
        <v>0.02</v>
      </c>
      <c r="X2417" s="1">
        <v>-2.6933820000000002</v>
      </c>
      <c r="Y2417" s="1">
        <v>1.3458940936863539</v>
      </c>
      <c r="Z2417" t="s">
        <v>875</v>
      </c>
      <c r="AA2417" s="1">
        <v>16</v>
      </c>
      <c r="AB2417" t="s">
        <v>881</v>
      </c>
      <c r="AC2417" t="s">
        <v>913</v>
      </c>
      <c r="AD2417" t="s">
        <v>918</v>
      </c>
      <c r="AE2417" t="s">
        <v>921</v>
      </c>
      <c r="AF2417" s="1">
        <v>2000</v>
      </c>
      <c r="AG2417" s="1">
        <v>2011</v>
      </c>
      <c r="AH2417" s="67">
        <f t="shared" si="185"/>
        <v>-0.46437620689655179</v>
      </c>
      <c r="AI2417" s="67">
        <f t="shared" si="189"/>
        <v>0.23205070580799206</v>
      </c>
      <c r="AJ2417" s="67">
        <f t="shared" si="186"/>
        <v>-0.91919559028021625</v>
      </c>
      <c r="AK2417" s="67">
        <f t="shared" si="187"/>
        <v>-9.5568235128873913E-3</v>
      </c>
      <c r="AL2417" s="69">
        <f t="shared" si="188"/>
        <v>1</v>
      </c>
    </row>
    <row r="2418" spans="1:38">
      <c r="A2418" s="1">
        <v>2417</v>
      </c>
      <c r="B2418" s="101" t="s">
        <v>1398</v>
      </c>
      <c r="C2418" t="s">
        <v>3</v>
      </c>
      <c r="D2418" t="s">
        <v>55</v>
      </c>
      <c r="E2418" t="s">
        <v>102</v>
      </c>
      <c r="F2418" t="s">
        <v>137</v>
      </c>
      <c r="G2418" t="s">
        <v>152</v>
      </c>
      <c r="H2418" t="s">
        <v>312</v>
      </c>
      <c r="I2418" s="1">
        <v>0.85</v>
      </c>
      <c r="J2418" s="1">
        <v>5.8</v>
      </c>
      <c r="K2418" s="1">
        <v>0</v>
      </c>
      <c r="L2418" t="s">
        <v>148</v>
      </c>
      <c r="M2418" t="s">
        <v>484</v>
      </c>
      <c r="N2418" t="s">
        <v>627</v>
      </c>
      <c r="O2418" t="s">
        <v>780</v>
      </c>
      <c r="P2418" t="s">
        <v>459</v>
      </c>
      <c r="Q2418" t="s">
        <v>851</v>
      </c>
      <c r="R2418" t="s">
        <v>856</v>
      </c>
      <c r="S2418" t="s">
        <v>860</v>
      </c>
      <c r="T2418" t="s">
        <v>865</v>
      </c>
      <c r="U2418" t="s">
        <v>868</v>
      </c>
      <c r="V2418" s="1">
        <v>0</v>
      </c>
      <c r="W2418" s="1">
        <v>0.02</v>
      </c>
      <c r="X2418" s="1">
        <v>-2.3773110000000002</v>
      </c>
      <c r="Y2418" s="1">
        <v>1.282469450101833</v>
      </c>
      <c r="Z2418" t="s">
        <v>875</v>
      </c>
      <c r="AA2418" s="1">
        <v>16</v>
      </c>
      <c r="AB2418" t="s">
        <v>881</v>
      </c>
      <c r="AC2418" t="s">
        <v>913</v>
      </c>
      <c r="AD2418" t="s">
        <v>918</v>
      </c>
      <c r="AE2418" t="s">
        <v>921</v>
      </c>
      <c r="AF2418" s="1">
        <v>2000</v>
      </c>
      <c r="AG2418" s="1">
        <v>2011</v>
      </c>
      <c r="AH2418" s="67">
        <f t="shared" si="185"/>
        <v>-0.40988120689655178</v>
      </c>
      <c r="AI2418" s="67">
        <f t="shared" si="189"/>
        <v>0.22111542243135052</v>
      </c>
      <c r="AJ2418" s="67">
        <f t="shared" si="186"/>
        <v>-0.84326743486199884</v>
      </c>
      <c r="AK2418" s="67">
        <f t="shared" si="187"/>
        <v>2.3505021068895238E-2</v>
      </c>
      <c r="AL2418" s="69">
        <f t="shared" si="188"/>
        <v>1</v>
      </c>
    </row>
    <row r="2419" spans="1:38">
      <c r="A2419" s="1">
        <v>2418</v>
      </c>
      <c r="B2419" s="101" t="s">
        <v>1398</v>
      </c>
      <c r="C2419" t="s">
        <v>3</v>
      </c>
      <c r="D2419" t="s">
        <v>55</v>
      </c>
      <c r="E2419" t="s">
        <v>102</v>
      </c>
      <c r="F2419" t="s">
        <v>137</v>
      </c>
      <c r="G2419" t="s">
        <v>152</v>
      </c>
      <c r="H2419" t="s">
        <v>312</v>
      </c>
      <c r="I2419" s="1">
        <v>0.85</v>
      </c>
      <c r="J2419" s="1">
        <v>5.8</v>
      </c>
      <c r="K2419" s="1">
        <v>0</v>
      </c>
      <c r="L2419" t="s">
        <v>148</v>
      </c>
      <c r="M2419" t="s">
        <v>484</v>
      </c>
      <c r="N2419" t="s">
        <v>627</v>
      </c>
      <c r="O2419" t="s">
        <v>780</v>
      </c>
      <c r="P2419" t="s">
        <v>459</v>
      </c>
      <c r="Q2419" t="s">
        <v>851</v>
      </c>
      <c r="R2419" t="s">
        <v>856</v>
      </c>
      <c r="S2419" t="s">
        <v>860</v>
      </c>
      <c r="T2419" t="s">
        <v>865</v>
      </c>
      <c r="U2419" t="s">
        <v>868</v>
      </c>
      <c r="V2419" s="1">
        <v>0</v>
      </c>
      <c r="W2419" s="1">
        <v>0.02</v>
      </c>
      <c r="X2419" s="1">
        <v>-2.0433690000000002</v>
      </c>
      <c r="Y2419" s="1">
        <v>1.1889750509164969</v>
      </c>
      <c r="Z2419" t="s">
        <v>875</v>
      </c>
      <c r="AA2419" s="1">
        <v>16</v>
      </c>
      <c r="AB2419" t="s">
        <v>881</v>
      </c>
      <c r="AC2419" t="s">
        <v>913</v>
      </c>
      <c r="AD2419" t="s">
        <v>918</v>
      </c>
      <c r="AE2419" t="s">
        <v>921</v>
      </c>
      <c r="AF2419" s="1">
        <v>2000</v>
      </c>
      <c r="AG2419" s="1">
        <v>2011</v>
      </c>
      <c r="AH2419" s="67">
        <f t="shared" si="185"/>
        <v>-0.35230500000000003</v>
      </c>
      <c r="AI2419" s="67">
        <f t="shared" si="189"/>
        <v>0.2049956984338788</v>
      </c>
      <c r="AJ2419" s="67">
        <f t="shared" si="186"/>
        <v>-0.75409656893040244</v>
      </c>
      <c r="AK2419" s="67">
        <f t="shared" si="187"/>
        <v>4.9486568930402375E-2</v>
      </c>
      <c r="AL2419" s="69">
        <f t="shared" si="188"/>
        <v>1</v>
      </c>
    </row>
    <row r="2420" spans="1:38">
      <c r="A2420" s="1">
        <v>2419</v>
      </c>
      <c r="B2420" s="101" t="s">
        <v>1398</v>
      </c>
      <c r="C2420" t="s">
        <v>3</v>
      </c>
      <c r="D2420" t="s">
        <v>55</v>
      </c>
      <c r="E2420" t="s">
        <v>102</v>
      </c>
      <c r="F2420" t="s">
        <v>137</v>
      </c>
      <c r="G2420" t="s">
        <v>152</v>
      </c>
      <c r="H2420" t="s">
        <v>312</v>
      </c>
      <c r="I2420" s="1">
        <v>0.85</v>
      </c>
      <c r="J2420" s="1">
        <v>5.8</v>
      </c>
      <c r="K2420" s="1">
        <v>0</v>
      </c>
      <c r="L2420" t="s">
        <v>148</v>
      </c>
      <c r="M2420" t="s">
        <v>484</v>
      </c>
      <c r="N2420" t="s">
        <v>627</v>
      </c>
      <c r="O2420" t="s">
        <v>780</v>
      </c>
      <c r="P2420" t="s">
        <v>459</v>
      </c>
      <c r="Q2420" t="s">
        <v>851</v>
      </c>
      <c r="R2420" t="s">
        <v>856</v>
      </c>
      <c r="S2420" t="s">
        <v>860</v>
      </c>
      <c r="T2420" t="s">
        <v>865</v>
      </c>
      <c r="U2420" t="s">
        <v>869</v>
      </c>
      <c r="V2420" s="1">
        <v>0</v>
      </c>
      <c r="W2420" s="1">
        <v>0.02</v>
      </c>
      <c r="X2420" s="1">
        <v>-1.7182580000000001</v>
      </c>
      <c r="Y2420" s="1">
        <v>1.0774862525458251</v>
      </c>
      <c r="Z2420" t="s">
        <v>875</v>
      </c>
      <c r="AA2420" s="1">
        <v>16</v>
      </c>
      <c r="AB2420" t="s">
        <v>881</v>
      </c>
      <c r="AC2420" t="s">
        <v>913</v>
      </c>
      <c r="AD2420" t="s">
        <v>918</v>
      </c>
      <c r="AE2420" t="s">
        <v>921</v>
      </c>
      <c r="AF2420" s="1">
        <v>2000</v>
      </c>
      <c r="AG2420" s="1">
        <v>2011</v>
      </c>
      <c r="AH2420" s="67">
        <f t="shared" si="185"/>
        <v>-0.29625137931034484</v>
      </c>
      <c r="AI2420" s="67">
        <f t="shared" si="189"/>
        <v>0.18577349181824571</v>
      </c>
      <c r="AJ2420" s="67">
        <f t="shared" si="186"/>
        <v>-0.66036742327410636</v>
      </c>
      <c r="AK2420" s="67">
        <f t="shared" si="187"/>
        <v>6.7864664653416729E-2</v>
      </c>
      <c r="AL2420" s="69">
        <f t="shared" si="188"/>
        <v>1</v>
      </c>
    </row>
    <row r="2421" spans="1:38">
      <c r="A2421" s="1">
        <v>2420</v>
      </c>
      <c r="B2421" s="101" t="s">
        <v>1398</v>
      </c>
      <c r="C2421" t="s">
        <v>3</v>
      </c>
      <c r="D2421" t="s">
        <v>55</v>
      </c>
      <c r="E2421" t="s">
        <v>102</v>
      </c>
      <c r="F2421" t="s">
        <v>137</v>
      </c>
      <c r="G2421" t="s">
        <v>152</v>
      </c>
      <c r="H2421" t="s">
        <v>312</v>
      </c>
      <c r="I2421" s="1">
        <v>0.85</v>
      </c>
      <c r="J2421" s="1">
        <v>5.8</v>
      </c>
      <c r="K2421" s="1">
        <v>0</v>
      </c>
      <c r="L2421" t="s">
        <v>148</v>
      </c>
      <c r="M2421" t="s">
        <v>484</v>
      </c>
      <c r="N2421" t="s">
        <v>627</v>
      </c>
      <c r="O2421" t="s">
        <v>780</v>
      </c>
      <c r="P2421" t="s">
        <v>459</v>
      </c>
      <c r="Q2421" t="s">
        <v>851</v>
      </c>
      <c r="R2421" t="s">
        <v>856</v>
      </c>
      <c r="S2421" t="s">
        <v>860</v>
      </c>
      <c r="T2421" t="s">
        <v>865</v>
      </c>
      <c r="U2421" t="s">
        <v>869</v>
      </c>
      <c r="V2421" s="1">
        <v>0</v>
      </c>
      <c r="W2421" s="1">
        <v>0.02</v>
      </c>
      <c r="X2421" s="1">
        <v>-1.4175979999999999</v>
      </c>
      <c r="Y2421" s="1">
        <v>0.95863238289205721</v>
      </c>
      <c r="Z2421" t="s">
        <v>875</v>
      </c>
      <c r="AA2421" s="1">
        <v>16</v>
      </c>
      <c r="AB2421" t="s">
        <v>881</v>
      </c>
      <c r="AC2421" t="s">
        <v>913</v>
      </c>
      <c r="AD2421" t="s">
        <v>918</v>
      </c>
      <c r="AE2421" t="s">
        <v>921</v>
      </c>
      <c r="AF2421" s="1">
        <v>2000</v>
      </c>
      <c r="AG2421" s="1">
        <v>2011</v>
      </c>
      <c r="AH2421" s="67">
        <f t="shared" si="185"/>
        <v>-0.24441344827586206</v>
      </c>
      <c r="AI2421" s="67">
        <f t="shared" si="189"/>
        <v>0.16528144532621677</v>
      </c>
      <c r="AJ2421" s="67">
        <f t="shared" si="186"/>
        <v>-0.56836508111524697</v>
      </c>
      <c r="AK2421" s="67">
        <f t="shared" si="187"/>
        <v>7.9538184563522824E-2</v>
      </c>
      <c r="AL2421" s="69">
        <f t="shared" si="188"/>
        <v>1</v>
      </c>
    </row>
    <row r="2422" spans="1:38">
      <c r="A2422" s="1">
        <v>2421</v>
      </c>
      <c r="B2422" s="101" t="s">
        <v>1398</v>
      </c>
      <c r="C2422" t="s">
        <v>3</v>
      </c>
      <c r="D2422" t="s">
        <v>55</v>
      </c>
      <c r="E2422" t="s">
        <v>102</v>
      </c>
      <c r="F2422" t="s">
        <v>137</v>
      </c>
      <c r="G2422" t="s">
        <v>152</v>
      </c>
      <c r="H2422" t="s">
        <v>312</v>
      </c>
      <c r="I2422" s="1">
        <v>0.85</v>
      </c>
      <c r="J2422" s="1">
        <v>5.8</v>
      </c>
      <c r="K2422" s="1">
        <v>0</v>
      </c>
      <c r="L2422" t="s">
        <v>148</v>
      </c>
      <c r="M2422" t="s">
        <v>465</v>
      </c>
      <c r="N2422" t="s">
        <v>628</v>
      </c>
      <c r="O2422" t="s">
        <v>780</v>
      </c>
      <c r="P2422" t="s">
        <v>459</v>
      </c>
      <c r="Q2422" t="s">
        <v>851</v>
      </c>
      <c r="R2422" t="s">
        <v>856</v>
      </c>
      <c r="S2422" t="s">
        <v>860</v>
      </c>
      <c r="T2422" t="s">
        <v>865</v>
      </c>
      <c r="U2422" t="s">
        <v>867</v>
      </c>
      <c r="V2422" s="1">
        <v>0</v>
      </c>
      <c r="W2422" s="1">
        <v>0.1</v>
      </c>
      <c r="X2422" s="1">
        <v>-2.9813830000000001</v>
      </c>
      <c r="Y2422" s="1">
        <v>0.78242413441955183</v>
      </c>
      <c r="Z2422" t="s">
        <v>875</v>
      </c>
      <c r="AA2422" s="1">
        <v>16</v>
      </c>
      <c r="AB2422" t="s">
        <v>881</v>
      </c>
      <c r="AC2422" t="s">
        <v>913</v>
      </c>
      <c r="AD2422" t="s">
        <v>918</v>
      </c>
      <c r="AE2422" t="s">
        <v>921</v>
      </c>
      <c r="AF2422" s="1">
        <v>2000</v>
      </c>
      <c r="AG2422" s="1">
        <v>2011</v>
      </c>
      <c r="AH2422" s="67">
        <f t="shared" si="185"/>
        <v>-0.51403155172413795</v>
      </c>
      <c r="AI2422" s="67">
        <f t="shared" si="189"/>
        <v>0.13490071283095723</v>
      </c>
      <c r="AJ2422" s="67">
        <f t="shared" si="186"/>
        <v>-0.77843694887281412</v>
      </c>
      <c r="AK2422" s="67">
        <f t="shared" si="187"/>
        <v>-0.24962615457546178</v>
      </c>
      <c r="AL2422" s="69">
        <f t="shared" si="188"/>
        <v>1</v>
      </c>
    </row>
    <row r="2423" spans="1:38">
      <c r="A2423" s="1">
        <v>2422</v>
      </c>
      <c r="B2423" s="101" t="s">
        <v>1398</v>
      </c>
      <c r="C2423" t="s">
        <v>3</v>
      </c>
      <c r="D2423" t="s">
        <v>55</v>
      </c>
      <c r="E2423" t="s">
        <v>102</v>
      </c>
      <c r="F2423" t="s">
        <v>137</v>
      </c>
      <c r="G2423" t="s">
        <v>152</v>
      </c>
      <c r="H2423" t="s">
        <v>312</v>
      </c>
      <c r="I2423" s="1">
        <v>0.85</v>
      </c>
      <c r="J2423" s="1">
        <v>5.8</v>
      </c>
      <c r="K2423" s="1">
        <v>0</v>
      </c>
      <c r="L2423" t="s">
        <v>148</v>
      </c>
      <c r="M2423" t="s">
        <v>465</v>
      </c>
      <c r="N2423" t="s">
        <v>628</v>
      </c>
      <c r="O2423" t="s">
        <v>780</v>
      </c>
      <c r="P2423" t="s">
        <v>459</v>
      </c>
      <c r="Q2423" t="s">
        <v>851</v>
      </c>
      <c r="R2423" t="s">
        <v>856</v>
      </c>
      <c r="S2423" t="s">
        <v>860</v>
      </c>
      <c r="T2423" t="s">
        <v>865</v>
      </c>
      <c r="U2423" t="s">
        <v>867</v>
      </c>
      <c r="V2423" s="1">
        <v>0</v>
      </c>
      <c r="W2423" s="1">
        <v>0.1</v>
      </c>
      <c r="X2423" s="1">
        <v>-5.5198419999999997</v>
      </c>
      <c r="Y2423" s="1">
        <v>0.97749338085539716</v>
      </c>
      <c r="Z2423" t="s">
        <v>875</v>
      </c>
      <c r="AA2423" s="1">
        <v>16</v>
      </c>
      <c r="AB2423" t="s">
        <v>881</v>
      </c>
      <c r="AC2423" t="s">
        <v>913</v>
      </c>
      <c r="AD2423" t="s">
        <v>918</v>
      </c>
      <c r="AE2423" t="s">
        <v>921</v>
      </c>
      <c r="AF2423" s="1">
        <v>2000</v>
      </c>
      <c r="AG2423" s="1">
        <v>2011</v>
      </c>
      <c r="AH2423" s="67">
        <f t="shared" si="185"/>
        <v>-0.95169689655172407</v>
      </c>
      <c r="AI2423" s="67">
        <f t="shared" si="189"/>
        <v>0.16853334152679261</v>
      </c>
      <c r="AJ2423" s="67">
        <f t="shared" si="186"/>
        <v>-1.2820222459442376</v>
      </c>
      <c r="AK2423" s="67">
        <f t="shared" si="187"/>
        <v>-0.6213715471592105</v>
      </c>
      <c r="AL2423" s="69">
        <f t="shared" si="188"/>
        <v>1</v>
      </c>
    </row>
    <row r="2424" spans="1:38">
      <c r="A2424" s="1">
        <v>2423</v>
      </c>
      <c r="B2424" s="101" t="s">
        <v>1398</v>
      </c>
      <c r="C2424" t="s">
        <v>3</v>
      </c>
      <c r="D2424" t="s">
        <v>55</v>
      </c>
      <c r="E2424" t="s">
        <v>102</v>
      </c>
      <c r="F2424" t="s">
        <v>137</v>
      </c>
      <c r="G2424" t="s">
        <v>152</v>
      </c>
      <c r="H2424" t="s">
        <v>312</v>
      </c>
      <c r="I2424" s="1">
        <v>0.85</v>
      </c>
      <c r="J2424" s="1">
        <v>5.8</v>
      </c>
      <c r="K2424" s="1">
        <v>0</v>
      </c>
      <c r="L2424" t="s">
        <v>148</v>
      </c>
      <c r="M2424" t="s">
        <v>465</v>
      </c>
      <c r="N2424" t="s">
        <v>628</v>
      </c>
      <c r="O2424" t="s">
        <v>780</v>
      </c>
      <c r="P2424" t="s">
        <v>459</v>
      </c>
      <c r="Q2424" t="s">
        <v>851</v>
      </c>
      <c r="R2424" t="s">
        <v>856</v>
      </c>
      <c r="S2424" t="s">
        <v>860</v>
      </c>
      <c r="T2424" t="s">
        <v>865</v>
      </c>
      <c r="U2424" t="s">
        <v>867</v>
      </c>
      <c r="V2424" s="1">
        <v>0</v>
      </c>
      <c r="W2424" s="1">
        <v>0.1</v>
      </c>
      <c r="X2424" s="1">
        <v>-6.4371070000000001</v>
      </c>
      <c r="Y2424" s="1">
        <v>1.17012983706721</v>
      </c>
      <c r="Z2424" t="s">
        <v>875</v>
      </c>
      <c r="AA2424" s="1">
        <v>16</v>
      </c>
      <c r="AB2424" t="s">
        <v>881</v>
      </c>
      <c r="AC2424" t="s">
        <v>913</v>
      </c>
      <c r="AD2424" t="s">
        <v>918</v>
      </c>
      <c r="AE2424" t="s">
        <v>921</v>
      </c>
      <c r="AF2424" s="1">
        <v>2000</v>
      </c>
      <c r="AG2424" s="1">
        <v>2011</v>
      </c>
      <c r="AH2424" s="67">
        <f t="shared" si="185"/>
        <v>-1.1098460344827588</v>
      </c>
      <c r="AI2424" s="67">
        <f t="shared" si="189"/>
        <v>0.20174652363227757</v>
      </c>
      <c r="AJ2424" s="67">
        <f t="shared" si="186"/>
        <v>-1.5052692208020229</v>
      </c>
      <c r="AK2424" s="67">
        <f t="shared" si="187"/>
        <v>-0.71442284816349466</v>
      </c>
      <c r="AL2424" s="69">
        <f t="shared" si="188"/>
        <v>1</v>
      </c>
    </row>
    <row r="2425" spans="1:38">
      <c r="A2425" s="1">
        <v>2424</v>
      </c>
      <c r="B2425" s="101" t="s">
        <v>1398</v>
      </c>
      <c r="C2425" t="s">
        <v>3</v>
      </c>
      <c r="D2425" t="s">
        <v>55</v>
      </c>
      <c r="E2425" t="s">
        <v>102</v>
      </c>
      <c r="F2425" t="s">
        <v>137</v>
      </c>
      <c r="G2425" t="s">
        <v>152</v>
      </c>
      <c r="H2425" t="s">
        <v>312</v>
      </c>
      <c r="I2425" s="1">
        <v>0.85</v>
      </c>
      <c r="J2425" s="1">
        <v>5.8</v>
      </c>
      <c r="K2425" s="1">
        <v>0</v>
      </c>
      <c r="L2425" t="s">
        <v>148</v>
      </c>
      <c r="M2425" t="s">
        <v>465</v>
      </c>
      <c r="N2425" t="s">
        <v>628</v>
      </c>
      <c r="O2425" t="s">
        <v>780</v>
      </c>
      <c r="P2425" t="s">
        <v>459</v>
      </c>
      <c r="Q2425" t="s">
        <v>851</v>
      </c>
      <c r="R2425" t="s">
        <v>856</v>
      </c>
      <c r="S2425" t="s">
        <v>860</v>
      </c>
      <c r="T2425" t="s">
        <v>865</v>
      </c>
      <c r="U2425" t="s">
        <v>867</v>
      </c>
      <c r="V2425" s="1">
        <v>0</v>
      </c>
      <c r="W2425" s="1">
        <v>0.1</v>
      </c>
      <c r="X2425" s="1">
        <v>-6.7369880000000002</v>
      </c>
      <c r="Y2425" s="1">
        <v>1.368689918533605</v>
      </c>
      <c r="Z2425" t="s">
        <v>875</v>
      </c>
      <c r="AA2425" s="1">
        <v>16</v>
      </c>
      <c r="AB2425" t="s">
        <v>881</v>
      </c>
      <c r="AC2425" t="s">
        <v>913</v>
      </c>
      <c r="AD2425" t="s">
        <v>918</v>
      </c>
      <c r="AE2425" t="s">
        <v>921</v>
      </c>
      <c r="AF2425" s="1">
        <v>2000</v>
      </c>
      <c r="AG2425" s="1">
        <v>2011</v>
      </c>
      <c r="AH2425" s="67">
        <f t="shared" si="185"/>
        <v>-1.1615496551724138</v>
      </c>
      <c r="AI2425" s="67">
        <f t="shared" si="189"/>
        <v>0.23598102043682845</v>
      </c>
      <c r="AJ2425" s="67">
        <f t="shared" si="186"/>
        <v>-1.6240724552285974</v>
      </c>
      <c r="AK2425" s="67">
        <f t="shared" si="187"/>
        <v>-0.69902685511623008</v>
      </c>
      <c r="AL2425" s="69">
        <f t="shared" si="188"/>
        <v>1</v>
      </c>
    </row>
    <row r="2426" spans="1:38">
      <c r="A2426" s="1">
        <v>2425</v>
      </c>
      <c r="B2426" s="101" t="s">
        <v>1398</v>
      </c>
      <c r="C2426" t="s">
        <v>3</v>
      </c>
      <c r="D2426" t="s">
        <v>55</v>
      </c>
      <c r="E2426" t="s">
        <v>102</v>
      </c>
      <c r="F2426" t="s">
        <v>137</v>
      </c>
      <c r="G2426" t="s">
        <v>152</v>
      </c>
      <c r="H2426" t="s">
        <v>312</v>
      </c>
      <c r="I2426" s="1">
        <v>0.85</v>
      </c>
      <c r="J2426" s="1">
        <v>5.8</v>
      </c>
      <c r="K2426" s="1">
        <v>0</v>
      </c>
      <c r="L2426" t="s">
        <v>148</v>
      </c>
      <c r="M2426" t="s">
        <v>465</v>
      </c>
      <c r="N2426" t="s">
        <v>628</v>
      </c>
      <c r="O2426" t="s">
        <v>780</v>
      </c>
      <c r="P2426" t="s">
        <v>459</v>
      </c>
      <c r="Q2426" t="s">
        <v>851</v>
      </c>
      <c r="R2426" t="s">
        <v>856</v>
      </c>
      <c r="S2426" t="s">
        <v>860</v>
      </c>
      <c r="T2426" t="s">
        <v>865</v>
      </c>
      <c r="U2426" t="s">
        <v>868</v>
      </c>
      <c r="V2426" s="1">
        <v>0</v>
      </c>
      <c r="W2426" s="1">
        <v>0.1</v>
      </c>
      <c r="X2426" s="1">
        <v>-6.4842110000000002</v>
      </c>
      <c r="Y2426" s="1">
        <v>1.4857678207739311</v>
      </c>
      <c r="Z2426" t="s">
        <v>875</v>
      </c>
      <c r="AA2426" s="1">
        <v>16</v>
      </c>
      <c r="AB2426" t="s">
        <v>881</v>
      </c>
      <c r="AC2426" t="s">
        <v>913</v>
      </c>
      <c r="AD2426" t="s">
        <v>918</v>
      </c>
      <c r="AE2426" t="s">
        <v>921</v>
      </c>
      <c r="AF2426" s="1">
        <v>2000</v>
      </c>
      <c r="AG2426" s="1">
        <v>2011</v>
      </c>
      <c r="AH2426" s="67">
        <f t="shared" si="185"/>
        <v>-1.1179674137931035</v>
      </c>
      <c r="AI2426" s="67">
        <f t="shared" si="189"/>
        <v>0.25616686565067781</v>
      </c>
      <c r="AJ2426" s="67">
        <f t="shared" si="186"/>
        <v>-1.6200544704684319</v>
      </c>
      <c r="AK2426" s="67">
        <f t="shared" si="187"/>
        <v>-0.615880357117775</v>
      </c>
      <c r="AL2426" s="69">
        <f t="shared" si="188"/>
        <v>1</v>
      </c>
    </row>
    <row r="2427" spans="1:38">
      <c r="A2427" s="1">
        <v>2426</v>
      </c>
      <c r="B2427" s="101" t="s">
        <v>1398</v>
      </c>
      <c r="C2427" t="s">
        <v>3</v>
      </c>
      <c r="D2427" t="s">
        <v>55</v>
      </c>
      <c r="E2427" t="s">
        <v>102</v>
      </c>
      <c r="F2427" t="s">
        <v>137</v>
      </c>
      <c r="G2427" t="s">
        <v>152</v>
      </c>
      <c r="H2427" t="s">
        <v>312</v>
      </c>
      <c r="I2427" s="1">
        <v>0.85</v>
      </c>
      <c r="J2427" s="1">
        <v>5.8</v>
      </c>
      <c r="K2427" s="1">
        <v>0</v>
      </c>
      <c r="L2427" t="s">
        <v>148</v>
      </c>
      <c r="M2427" t="s">
        <v>465</v>
      </c>
      <c r="N2427" t="s">
        <v>628</v>
      </c>
      <c r="O2427" t="s">
        <v>780</v>
      </c>
      <c r="P2427" t="s">
        <v>459</v>
      </c>
      <c r="Q2427" t="s">
        <v>851</v>
      </c>
      <c r="R2427" t="s">
        <v>856</v>
      </c>
      <c r="S2427" t="s">
        <v>860</v>
      </c>
      <c r="T2427" t="s">
        <v>865</v>
      </c>
      <c r="U2427" t="s">
        <v>868</v>
      </c>
      <c r="V2427" s="1">
        <v>0</v>
      </c>
      <c r="W2427" s="1">
        <v>0.1</v>
      </c>
      <c r="X2427" s="1">
        <v>-5.9629240000000001</v>
      </c>
      <c r="Y2427" s="1">
        <v>1.55386965376782</v>
      </c>
      <c r="Z2427" t="s">
        <v>875</v>
      </c>
      <c r="AA2427" s="1">
        <v>16</v>
      </c>
      <c r="AB2427" t="s">
        <v>881</v>
      </c>
      <c r="AC2427" t="s">
        <v>913</v>
      </c>
      <c r="AD2427" t="s">
        <v>918</v>
      </c>
      <c r="AE2427" t="s">
        <v>921</v>
      </c>
      <c r="AF2427" s="1">
        <v>2000</v>
      </c>
      <c r="AG2427" s="1">
        <v>2011</v>
      </c>
      <c r="AH2427" s="67">
        <f t="shared" si="185"/>
        <v>-1.0280903448275862</v>
      </c>
      <c r="AI2427" s="67">
        <f t="shared" si="189"/>
        <v>0.26790856099445176</v>
      </c>
      <c r="AJ2427" s="67">
        <f t="shared" si="186"/>
        <v>-1.5531911243767116</v>
      </c>
      <c r="AK2427" s="67">
        <f t="shared" si="187"/>
        <v>-0.50298956527846073</v>
      </c>
      <c r="AL2427" s="69">
        <f t="shared" si="188"/>
        <v>1</v>
      </c>
    </row>
    <row r="2428" spans="1:38">
      <c r="A2428" s="1">
        <v>2427</v>
      </c>
      <c r="B2428" s="101" t="s">
        <v>1398</v>
      </c>
      <c r="C2428" t="s">
        <v>3</v>
      </c>
      <c r="D2428" t="s">
        <v>55</v>
      </c>
      <c r="E2428" t="s">
        <v>102</v>
      </c>
      <c r="F2428" t="s">
        <v>137</v>
      </c>
      <c r="G2428" t="s">
        <v>152</v>
      </c>
      <c r="H2428" t="s">
        <v>312</v>
      </c>
      <c r="I2428" s="1">
        <v>0.85</v>
      </c>
      <c r="J2428" s="1">
        <v>5.8</v>
      </c>
      <c r="K2428" s="1">
        <v>0</v>
      </c>
      <c r="L2428" t="s">
        <v>148</v>
      </c>
      <c r="M2428" t="s">
        <v>465</v>
      </c>
      <c r="N2428" t="s">
        <v>628</v>
      </c>
      <c r="O2428" t="s">
        <v>780</v>
      </c>
      <c r="P2428" t="s">
        <v>459</v>
      </c>
      <c r="Q2428" t="s">
        <v>851</v>
      </c>
      <c r="R2428" t="s">
        <v>856</v>
      </c>
      <c r="S2428" t="s">
        <v>860</v>
      </c>
      <c r="T2428" t="s">
        <v>865</v>
      </c>
      <c r="U2428" t="s">
        <v>868</v>
      </c>
      <c r="V2428" s="1">
        <v>0</v>
      </c>
      <c r="W2428" s="1">
        <v>0.1</v>
      </c>
      <c r="X2428" s="1">
        <v>-5.2870879999999998</v>
      </c>
      <c r="Y2428" s="1">
        <v>1.563801425661915</v>
      </c>
      <c r="Z2428" t="s">
        <v>875</v>
      </c>
      <c r="AA2428" s="1">
        <v>16</v>
      </c>
      <c r="AB2428" t="s">
        <v>881</v>
      </c>
      <c r="AC2428" t="s">
        <v>913</v>
      </c>
      <c r="AD2428" t="s">
        <v>918</v>
      </c>
      <c r="AE2428" t="s">
        <v>921</v>
      </c>
      <c r="AF2428" s="1">
        <v>2000</v>
      </c>
      <c r="AG2428" s="1">
        <v>2011</v>
      </c>
      <c r="AH2428" s="67">
        <f t="shared" si="185"/>
        <v>-0.91156689655172418</v>
      </c>
      <c r="AI2428" s="67">
        <f t="shared" si="189"/>
        <v>0.26962093545895088</v>
      </c>
      <c r="AJ2428" s="67">
        <f t="shared" si="186"/>
        <v>-1.4400239300512681</v>
      </c>
      <c r="AK2428" s="67">
        <f t="shared" si="187"/>
        <v>-0.38310986305218042</v>
      </c>
      <c r="AL2428" s="69">
        <f t="shared" si="188"/>
        <v>1</v>
      </c>
    </row>
    <row r="2429" spans="1:38">
      <c r="A2429" s="1">
        <v>2428</v>
      </c>
      <c r="B2429" s="101" t="s">
        <v>1398</v>
      </c>
      <c r="C2429" t="s">
        <v>3</v>
      </c>
      <c r="D2429" t="s">
        <v>55</v>
      </c>
      <c r="E2429" t="s">
        <v>102</v>
      </c>
      <c r="F2429" t="s">
        <v>137</v>
      </c>
      <c r="G2429" t="s">
        <v>152</v>
      </c>
      <c r="H2429" t="s">
        <v>312</v>
      </c>
      <c r="I2429" s="1">
        <v>0.85</v>
      </c>
      <c r="J2429" s="1">
        <v>5.8</v>
      </c>
      <c r="K2429" s="1">
        <v>0</v>
      </c>
      <c r="L2429" t="s">
        <v>148</v>
      </c>
      <c r="M2429" t="s">
        <v>465</v>
      </c>
      <c r="N2429" t="s">
        <v>628</v>
      </c>
      <c r="O2429" t="s">
        <v>780</v>
      </c>
      <c r="P2429" t="s">
        <v>459</v>
      </c>
      <c r="Q2429" t="s">
        <v>851</v>
      </c>
      <c r="R2429" t="s">
        <v>856</v>
      </c>
      <c r="S2429" t="s">
        <v>860</v>
      </c>
      <c r="T2429" t="s">
        <v>865</v>
      </c>
      <c r="U2429" t="s">
        <v>868</v>
      </c>
      <c r="V2429" s="1">
        <v>0</v>
      </c>
      <c r="W2429" s="1">
        <v>0.1</v>
      </c>
      <c r="X2429" s="1">
        <v>-4.5633010000000001</v>
      </c>
      <c r="Y2429" s="1">
        <v>1.525680244399185</v>
      </c>
      <c r="Z2429" t="s">
        <v>875</v>
      </c>
      <c r="AA2429" s="1">
        <v>16</v>
      </c>
      <c r="AB2429" t="s">
        <v>881</v>
      </c>
      <c r="AC2429" t="s">
        <v>913</v>
      </c>
      <c r="AD2429" t="s">
        <v>918</v>
      </c>
      <c r="AE2429" t="s">
        <v>921</v>
      </c>
      <c r="AF2429" s="1">
        <v>2000</v>
      </c>
      <c r="AG2429" s="1">
        <v>2011</v>
      </c>
      <c r="AH2429" s="67">
        <f t="shared" si="185"/>
        <v>-0.78677603448275868</v>
      </c>
      <c r="AI2429" s="67">
        <f t="shared" si="189"/>
        <v>0.2630483179998595</v>
      </c>
      <c r="AJ2429" s="67">
        <f t="shared" si="186"/>
        <v>-1.3023507377624832</v>
      </c>
      <c r="AK2429" s="67">
        <f t="shared" si="187"/>
        <v>-0.27120133120303402</v>
      </c>
      <c r="AL2429" s="69">
        <f t="shared" si="188"/>
        <v>1</v>
      </c>
    </row>
    <row r="2430" spans="1:38">
      <c r="A2430" s="1">
        <v>2429</v>
      </c>
      <c r="B2430" s="101" t="s">
        <v>1398</v>
      </c>
      <c r="C2430" t="s">
        <v>3</v>
      </c>
      <c r="D2430" t="s">
        <v>55</v>
      </c>
      <c r="E2430" t="s">
        <v>102</v>
      </c>
      <c r="F2430" t="s">
        <v>137</v>
      </c>
      <c r="G2430" t="s">
        <v>152</v>
      </c>
      <c r="H2430" t="s">
        <v>312</v>
      </c>
      <c r="I2430" s="1">
        <v>0.85</v>
      </c>
      <c r="J2430" s="1">
        <v>5.8</v>
      </c>
      <c r="K2430" s="1">
        <v>0</v>
      </c>
      <c r="L2430" t="s">
        <v>148</v>
      </c>
      <c r="M2430" t="s">
        <v>465</v>
      </c>
      <c r="N2430" t="s">
        <v>628</v>
      </c>
      <c r="O2430" t="s">
        <v>780</v>
      </c>
      <c r="P2430" t="s">
        <v>459</v>
      </c>
      <c r="Q2430" t="s">
        <v>851</v>
      </c>
      <c r="R2430" t="s">
        <v>856</v>
      </c>
      <c r="S2430" t="s">
        <v>860</v>
      </c>
      <c r="T2430" t="s">
        <v>865</v>
      </c>
      <c r="U2430" t="s">
        <v>869</v>
      </c>
      <c r="V2430" s="1">
        <v>0</v>
      </c>
      <c r="W2430" s="1">
        <v>0.1</v>
      </c>
      <c r="X2430" s="1">
        <v>-3.8499460000000001</v>
      </c>
      <c r="Y2430" s="1">
        <v>1.4503105906313649</v>
      </c>
      <c r="Z2430" t="s">
        <v>875</v>
      </c>
      <c r="AA2430" s="1">
        <v>16</v>
      </c>
      <c r="AB2430" t="s">
        <v>881</v>
      </c>
      <c r="AC2430" t="s">
        <v>913</v>
      </c>
      <c r="AD2430" t="s">
        <v>918</v>
      </c>
      <c r="AE2430" t="s">
        <v>921</v>
      </c>
      <c r="AF2430" s="1">
        <v>2000</v>
      </c>
      <c r="AG2430" s="1">
        <v>2011</v>
      </c>
      <c r="AH2430" s="67">
        <f t="shared" si="185"/>
        <v>-0.66378379310344826</v>
      </c>
      <c r="AI2430" s="67">
        <f t="shared" si="189"/>
        <v>0.25005355010885605</v>
      </c>
      <c r="AJ2430" s="67">
        <f t="shared" si="186"/>
        <v>-1.1538887513168061</v>
      </c>
      <c r="AK2430" s="67">
        <f t="shared" si="187"/>
        <v>-0.17367883489009039</v>
      </c>
      <c r="AL2430" s="69">
        <f t="shared" si="188"/>
        <v>1</v>
      </c>
    </row>
    <row r="2431" spans="1:38">
      <c r="A2431" s="1">
        <v>2430</v>
      </c>
      <c r="B2431" s="101" t="s">
        <v>1398</v>
      </c>
      <c r="C2431" t="s">
        <v>3</v>
      </c>
      <c r="D2431" t="s">
        <v>55</v>
      </c>
      <c r="E2431" t="s">
        <v>102</v>
      </c>
      <c r="F2431" t="s">
        <v>137</v>
      </c>
      <c r="G2431" t="s">
        <v>152</v>
      </c>
      <c r="H2431" t="s">
        <v>312</v>
      </c>
      <c r="I2431" s="1">
        <v>0.85</v>
      </c>
      <c r="J2431" s="1">
        <v>5.8</v>
      </c>
      <c r="K2431" s="1">
        <v>0</v>
      </c>
      <c r="L2431" t="s">
        <v>148</v>
      </c>
      <c r="M2431" t="s">
        <v>465</v>
      </c>
      <c r="N2431" t="s">
        <v>628</v>
      </c>
      <c r="O2431" t="s">
        <v>780</v>
      </c>
      <c r="P2431" t="s">
        <v>459</v>
      </c>
      <c r="Q2431" t="s">
        <v>851</v>
      </c>
      <c r="R2431" t="s">
        <v>856</v>
      </c>
      <c r="S2431" t="s">
        <v>860</v>
      </c>
      <c r="T2431" t="s">
        <v>865</v>
      </c>
      <c r="U2431" t="s">
        <v>869</v>
      </c>
      <c r="V2431" s="1">
        <v>0</v>
      </c>
      <c r="W2431" s="1">
        <v>0.1</v>
      </c>
      <c r="X2431" s="1">
        <v>-3.185848</v>
      </c>
      <c r="Y2431" s="1">
        <v>1.350658350305499</v>
      </c>
      <c r="Z2431" t="s">
        <v>875</v>
      </c>
      <c r="AA2431" s="1">
        <v>16</v>
      </c>
      <c r="AB2431" t="s">
        <v>881</v>
      </c>
      <c r="AC2431" t="s">
        <v>913</v>
      </c>
      <c r="AD2431" t="s">
        <v>918</v>
      </c>
      <c r="AE2431" t="s">
        <v>921</v>
      </c>
      <c r="AF2431" s="1">
        <v>2000</v>
      </c>
      <c r="AG2431" s="1">
        <v>2011</v>
      </c>
      <c r="AH2431" s="67">
        <f t="shared" si="185"/>
        <v>-0.54928413793103448</v>
      </c>
      <c r="AI2431" s="67">
        <f t="shared" si="189"/>
        <v>0.23287212936301707</v>
      </c>
      <c r="AJ2431" s="67">
        <f t="shared" si="186"/>
        <v>-1.005713511482548</v>
      </c>
      <c r="AK2431" s="67">
        <f t="shared" si="187"/>
        <v>-9.2854764379521004E-2</v>
      </c>
      <c r="AL2431" s="69">
        <f t="shared" si="188"/>
        <v>1</v>
      </c>
    </row>
    <row r="2432" spans="1:38">
      <c r="A2432" s="1">
        <v>2431</v>
      </c>
      <c r="B2432" s="101" t="s">
        <v>1398</v>
      </c>
      <c r="C2432" t="s">
        <v>3</v>
      </c>
      <c r="D2432" t="s">
        <v>7</v>
      </c>
      <c r="E2432" t="s">
        <v>102</v>
      </c>
      <c r="F2432" t="s">
        <v>137</v>
      </c>
      <c r="G2432" t="s">
        <v>152</v>
      </c>
      <c r="H2432" t="s">
        <v>312</v>
      </c>
      <c r="I2432" s="1">
        <v>0.85</v>
      </c>
      <c r="J2432" s="1">
        <v>5.8</v>
      </c>
      <c r="K2432" s="1">
        <v>0</v>
      </c>
      <c r="L2432" t="s">
        <v>457</v>
      </c>
      <c r="M2432" t="s">
        <v>482</v>
      </c>
      <c r="N2432" t="s">
        <v>633</v>
      </c>
      <c r="O2432" t="s">
        <v>780</v>
      </c>
      <c r="P2432" t="s">
        <v>459</v>
      </c>
      <c r="Q2432" t="s">
        <v>851</v>
      </c>
      <c r="R2432" t="s">
        <v>856</v>
      </c>
      <c r="S2432" t="s">
        <v>860</v>
      </c>
      <c r="T2432" t="s">
        <v>864</v>
      </c>
      <c r="U2432" t="s">
        <v>867</v>
      </c>
      <c r="V2432" s="1"/>
      <c r="W2432" s="1"/>
      <c r="X2432" s="1">
        <v>-3.69</v>
      </c>
      <c r="Y2432" s="1">
        <v>0.94844180345535278</v>
      </c>
      <c r="Z2432" t="s">
        <v>875</v>
      </c>
      <c r="AA2432" s="1">
        <v>16</v>
      </c>
      <c r="AB2432" t="s">
        <v>881</v>
      </c>
      <c r="AC2432" t="s">
        <v>913</v>
      </c>
      <c r="AD2432" t="s">
        <v>918</v>
      </c>
      <c r="AE2432" t="s">
        <v>921</v>
      </c>
      <c r="AF2432" s="1">
        <v>2000</v>
      </c>
      <c r="AG2432" s="1">
        <v>2011</v>
      </c>
      <c r="AH2432" s="67">
        <f t="shared" si="185"/>
        <v>-0.63620689655172413</v>
      </c>
      <c r="AI2432" s="67">
        <f t="shared" si="189"/>
        <v>0.16352444887161255</v>
      </c>
      <c r="AJ2432" s="67">
        <f t="shared" si="186"/>
        <v>-0.95671481634008471</v>
      </c>
      <c r="AK2432" s="67">
        <f t="shared" si="187"/>
        <v>-0.31569897676336356</v>
      </c>
      <c r="AL2432" s="69">
        <f t="shared" si="188"/>
        <v>1</v>
      </c>
    </row>
    <row r="2433" spans="1:38">
      <c r="A2433" s="1">
        <v>2432</v>
      </c>
      <c r="B2433" s="101" t="s">
        <v>1398</v>
      </c>
      <c r="C2433" t="s">
        <v>3</v>
      </c>
      <c r="D2433" t="s">
        <v>7</v>
      </c>
      <c r="E2433" t="s">
        <v>102</v>
      </c>
      <c r="F2433" t="s">
        <v>137</v>
      </c>
      <c r="G2433" t="s">
        <v>152</v>
      </c>
      <c r="H2433" t="s">
        <v>312</v>
      </c>
      <c r="I2433" s="1">
        <v>0.85</v>
      </c>
      <c r="J2433" s="1">
        <v>5.8</v>
      </c>
      <c r="K2433" s="1">
        <v>0</v>
      </c>
      <c r="L2433" t="s">
        <v>457</v>
      </c>
      <c r="M2433" t="s">
        <v>482</v>
      </c>
      <c r="N2433" t="s">
        <v>633</v>
      </c>
      <c r="O2433" t="s">
        <v>780</v>
      </c>
      <c r="P2433" t="s">
        <v>459</v>
      </c>
      <c r="Q2433" t="s">
        <v>851</v>
      </c>
      <c r="R2433" t="s">
        <v>856</v>
      </c>
      <c r="S2433" t="s">
        <v>860</v>
      </c>
      <c r="T2433" t="s">
        <v>864</v>
      </c>
      <c r="U2433" t="s">
        <v>867</v>
      </c>
      <c r="V2433" s="1"/>
      <c r="W2433" s="1"/>
      <c r="X2433" s="1">
        <v>-2.93</v>
      </c>
      <c r="Y2433" s="1">
        <v>0.75309878587722778</v>
      </c>
      <c r="Z2433" t="s">
        <v>875</v>
      </c>
      <c r="AA2433" s="1">
        <v>16</v>
      </c>
      <c r="AB2433" t="s">
        <v>881</v>
      </c>
      <c r="AC2433" t="s">
        <v>913</v>
      </c>
      <c r="AD2433" t="s">
        <v>918</v>
      </c>
      <c r="AE2433" t="s">
        <v>921</v>
      </c>
      <c r="AF2433" s="1">
        <v>2000</v>
      </c>
      <c r="AG2433" s="1">
        <v>2011</v>
      </c>
      <c r="AH2433" s="67">
        <f t="shared" si="185"/>
        <v>-0.50517241379310351</v>
      </c>
      <c r="AI2433" s="67">
        <f t="shared" si="189"/>
        <v>0.12984461825469445</v>
      </c>
      <c r="AJ2433" s="67">
        <f t="shared" si="186"/>
        <v>-0.75966786557230459</v>
      </c>
      <c r="AK2433" s="67">
        <f t="shared" si="187"/>
        <v>-0.25067696201390238</v>
      </c>
      <c r="AL2433" s="69">
        <f t="shared" si="188"/>
        <v>1</v>
      </c>
    </row>
    <row r="2434" spans="1:38">
      <c r="A2434" s="1">
        <v>2433</v>
      </c>
      <c r="B2434" s="101" t="s">
        <v>1398</v>
      </c>
      <c r="C2434" t="s">
        <v>3</v>
      </c>
      <c r="D2434" t="s">
        <v>7</v>
      </c>
      <c r="E2434" t="s">
        <v>102</v>
      </c>
      <c r="F2434" t="s">
        <v>137</v>
      </c>
      <c r="G2434" t="s">
        <v>152</v>
      </c>
      <c r="H2434" t="s">
        <v>312</v>
      </c>
      <c r="I2434" s="1">
        <v>0.85</v>
      </c>
      <c r="J2434" s="1">
        <v>5.8</v>
      </c>
      <c r="K2434" s="1">
        <v>0</v>
      </c>
      <c r="L2434" t="s">
        <v>457</v>
      </c>
      <c r="M2434" t="s">
        <v>482</v>
      </c>
      <c r="N2434" t="s">
        <v>634</v>
      </c>
      <c r="O2434" t="s">
        <v>780</v>
      </c>
      <c r="P2434" t="s">
        <v>459</v>
      </c>
      <c r="Q2434" t="s">
        <v>851</v>
      </c>
      <c r="R2434" t="s">
        <v>856</v>
      </c>
      <c r="S2434" t="s">
        <v>860</v>
      </c>
      <c r="T2434" t="s">
        <v>864</v>
      </c>
      <c r="U2434" t="s">
        <v>867</v>
      </c>
      <c r="V2434" s="1"/>
      <c r="W2434" s="1"/>
      <c r="X2434" s="1">
        <v>-1.39</v>
      </c>
      <c r="Y2434" s="1">
        <v>0.70919668674468994</v>
      </c>
      <c r="Z2434" t="s">
        <v>875</v>
      </c>
      <c r="AA2434" s="1">
        <v>16</v>
      </c>
      <c r="AB2434" t="s">
        <v>881</v>
      </c>
      <c r="AC2434" t="s">
        <v>913</v>
      </c>
      <c r="AD2434" t="s">
        <v>918</v>
      </c>
      <c r="AE2434" t="s">
        <v>921</v>
      </c>
      <c r="AF2434" s="1">
        <v>2000</v>
      </c>
      <c r="AG2434" s="1">
        <v>2011</v>
      </c>
      <c r="AH2434" s="67">
        <f t="shared" ref="AH2434:AH2497" si="190">IF(ISBLANK(J2434),"",X2434/J2434)</f>
        <v>-0.23965517241379308</v>
      </c>
      <c r="AI2434" s="67">
        <f t="shared" si="189"/>
        <v>0.12227529081805</v>
      </c>
      <c r="AJ2434" s="67">
        <f t="shared" ref="AJ2434:AJ2497" si="191">IF(ISBLANK(J2434),"",(AH2434-(1.96*(AI2434))))</f>
        <v>-0.47931474241717109</v>
      </c>
      <c r="AK2434" s="67">
        <f t="shared" ref="AK2434:AK2497" si="192">IF(ISBLANK(J2434),"",(AH2434+(1.96*(AI2434))))</f>
        <v>4.3975895848979984E-6</v>
      </c>
      <c r="AL2434" s="69">
        <f t="shared" ref="AL2434:AL2497" si="193">IF(ISBLANK(J2434),"",1)</f>
        <v>1</v>
      </c>
    </row>
    <row r="2435" spans="1:38">
      <c r="A2435" s="1">
        <v>2434</v>
      </c>
      <c r="B2435" s="101" t="s">
        <v>1398</v>
      </c>
      <c r="C2435" t="s">
        <v>3</v>
      </c>
      <c r="D2435" t="s">
        <v>7</v>
      </c>
      <c r="E2435" t="s">
        <v>102</v>
      </c>
      <c r="F2435" t="s">
        <v>137</v>
      </c>
      <c r="G2435" t="s">
        <v>152</v>
      </c>
      <c r="H2435" t="s">
        <v>312</v>
      </c>
      <c r="I2435" s="1">
        <v>0.85</v>
      </c>
      <c r="J2435" s="1">
        <v>5.8</v>
      </c>
      <c r="K2435" s="1">
        <v>0</v>
      </c>
      <c r="L2435" t="s">
        <v>457</v>
      </c>
      <c r="M2435" t="s">
        <v>482</v>
      </c>
      <c r="N2435" t="s">
        <v>634</v>
      </c>
      <c r="O2435" t="s">
        <v>780</v>
      </c>
      <c r="P2435" t="s">
        <v>459</v>
      </c>
      <c r="Q2435" t="s">
        <v>851</v>
      </c>
      <c r="R2435" t="s">
        <v>856</v>
      </c>
      <c r="S2435" t="s">
        <v>860</v>
      </c>
      <c r="T2435" t="s">
        <v>864</v>
      </c>
      <c r="U2435" t="s">
        <v>867</v>
      </c>
      <c r="V2435" s="1"/>
      <c r="W2435" s="1"/>
      <c r="X2435" s="1">
        <v>-0.23</v>
      </c>
      <c r="Y2435" s="1">
        <v>1.010789155960083</v>
      </c>
      <c r="Z2435" t="s">
        <v>875</v>
      </c>
      <c r="AA2435" s="1">
        <v>16</v>
      </c>
      <c r="AB2435" t="s">
        <v>881</v>
      </c>
      <c r="AC2435" t="s">
        <v>913</v>
      </c>
      <c r="AD2435" t="s">
        <v>918</v>
      </c>
      <c r="AE2435" t="s">
        <v>921</v>
      </c>
      <c r="AF2435" s="1">
        <v>2000</v>
      </c>
      <c r="AG2435" s="1">
        <v>2011</v>
      </c>
      <c r="AH2435" s="67">
        <f t="shared" si="190"/>
        <v>-3.9655172413793106E-2</v>
      </c>
      <c r="AI2435" s="67">
        <f t="shared" ref="AI2435:AI2498" si="194">IF(ISBLANK(J2435),"",Y2435/J2435)</f>
        <v>0.17427399240691088</v>
      </c>
      <c r="AJ2435" s="67">
        <f t="shared" si="191"/>
        <v>-0.38123219753133847</v>
      </c>
      <c r="AK2435" s="67">
        <f t="shared" si="192"/>
        <v>0.30192185270375221</v>
      </c>
      <c r="AL2435" s="69">
        <f t="shared" si="193"/>
        <v>1</v>
      </c>
    </row>
    <row r="2436" spans="1:38">
      <c r="A2436" s="1">
        <v>2435</v>
      </c>
      <c r="B2436" s="101" t="s">
        <v>1398</v>
      </c>
      <c r="C2436" t="s">
        <v>3</v>
      </c>
      <c r="D2436" t="s">
        <v>7</v>
      </c>
      <c r="E2436" t="s">
        <v>102</v>
      </c>
      <c r="F2436" t="s">
        <v>137</v>
      </c>
      <c r="G2436" t="s">
        <v>152</v>
      </c>
      <c r="H2436" t="s">
        <v>312</v>
      </c>
      <c r="I2436" s="1">
        <v>0.85</v>
      </c>
      <c r="J2436" s="1">
        <v>5.8</v>
      </c>
      <c r="K2436" s="1">
        <v>0</v>
      </c>
      <c r="L2436" t="s">
        <v>457</v>
      </c>
      <c r="M2436" t="s">
        <v>482</v>
      </c>
      <c r="N2436" t="s">
        <v>619</v>
      </c>
      <c r="O2436" t="s">
        <v>780</v>
      </c>
      <c r="P2436" t="s">
        <v>459</v>
      </c>
      <c r="Q2436" t="s">
        <v>851</v>
      </c>
      <c r="R2436" t="s">
        <v>856</v>
      </c>
      <c r="S2436" t="s">
        <v>860</v>
      </c>
      <c r="T2436" t="s">
        <v>864</v>
      </c>
      <c r="U2436" t="s">
        <v>867</v>
      </c>
      <c r="V2436" s="1">
        <v>0</v>
      </c>
      <c r="W2436" s="1">
        <v>0.1</v>
      </c>
      <c r="X2436" s="1">
        <v>-1.57</v>
      </c>
      <c r="Y2436" s="1">
        <v>0.6748775839805603</v>
      </c>
      <c r="Z2436" t="s">
        <v>875</v>
      </c>
      <c r="AA2436" s="1">
        <v>16</v>
      </c>
      <c r="AB2436" t="s">
        <v>881</v>
      </c>
      <c r="AC2436" t="s">
        <v>913</v>
      </c>
      <c r="AD2436" t="s">
        <v>918</v>
      </c>
      <c r="AE2436" t="s">
        <v>921</v>
      </c>
      <c r="AF2436" s="1">
        <v>2000</v>
      </c>
      <c r="AG2436" s="1">
        <v>2011</v>
      </c>
      <c r="AH2436" s="67">
        <f t="shared" si="190"/>
        <v>-0.27068965517241383</v>
      </c>
      <c r="AI2436" s="67">
        <f t="shared" si="194"/>
        <v>0.11635820413457937</v>
      </c>
      <c r="AJ2436" s="67">
        <f t="shared" si="191"/>
        <v>-0.49875173527618938</v>
      </c>
      <c r="AK2436" s="67">
        <f t="shared" si="192"/>
        <v>-4.262757506863829E-2</v>
      </c>
      <c r="AL2436" s="69">
        <f t="shared" si="193"/>
        <v>1</v>
      </c>
    </row>
    <row r="2437" spans="1:38">
      <c r="A2437" s="1">
        <v>2436</v>
      </c>
      <c r="B2437" s="101" t="s">
        <v>1398</v>
      </c>
      <c r="C2437" t="s">
        <v>3</v>
      </c>
      <c r="D2437" t="s">
        <v>7</v>
      </c>
      <c r="E2437" t="s">
        <v>102</v>
      </c>
      <c r="F2437" t="s">
        <v>137</v>
      </c>
      <c r="G2437" t="s">
        <v>152</v>
      </c>
      <c r="H2437" t="s">
        <v>312</v>
      </c>
      <c r="I2437" s="1">
        <v>0.85</v>
      </c>
      <c r="J2437" s="1">
        <v>5.8</v>
      </c>
      <c r="K2437" s="1">
        <v>0</v>
      </c>
      <c r="L2437" t="s">
        <v>457</v>
      </c>
      <c r="M2437" t="s">
        <v>482</v>
      </c>
      <c r="N2437" t="s">
        <v>619</v>
      </c>
      <c r="O2437" t="s">
        <v>780</v>
      </c>
      <c r="P2437" t="s">
        <v>459</v>
      </c>
      <c r="Q2437" t="s">
        <v>851</v>
      </c>
      <c r="R2437" t="s">
        <v>856</v>
      </c>
      <c r="S2437" t="s">
        <v>860</v>
      </c>
      <c r="T2437" t="s">
        <v>864</v>
      </c>
      <c r="U2437" t="s">
        <v>867</v>
      </c>
      <c r="V2437" s="1">
        <v>0</v>
      </c>
      <c r="W2437" s="1">
        <v>0.1</v>
      </c>
      <c r="X2437" s="1">
        <v>-1.84</v>
      </c>
      <c r="Y2437" s="1">
        <v>0.47293576598167419</v>
      </c>
      <c r="Z2437" t="s">
        <v>875</v>
      </c>
      <c r="AA2437" s="1">
        <v>16</v>
      </c>
      <c r="AB2437" t="s">
        <v>881</v>
      </c>
      <c r="AC2437" t="s">
        <v>913</v>
      </c>
      <c r="AD2437" t="s">
        <v>918</v>
      </c>
      <c r="AE2437" t="s">
        <v>921</v>
      </c>
      <c r="AF2437" s="1">
        <v>2000</v>
      </c>
      <c r="AG2437" s="1">
        <v>2011</v>
      </c>
      <c r="AH2437" s="67">
        <f t="shared" si="190"/>
        <v>-0.31724137931034485</v>
      </c>
      <c r="AI2437" s="67">
        <f t="shared" si="194"/>
        <v>8.1540649307185215E-2</v>
      </c>
      <c r="AJ2437" s="67">
        <f t="shared" si="191"/>
        <v>-0.47706105195242787</v>
      </c>
      <c r="AK2437" s="67">
        <f t="shared" si="192"/>
        <v>-0.15742170666826183</v>
      </c>
      <c r="AL2437" s="69">
        <f t="shared" si="193"/>
        <v>1</v>
      </c>
    </row>
    <row r="2438" spans="1:38">
      <c r="A2438" s="1">
        <v>2437</v>
      </c>
      <c r="B2438" s="101" t="s">
        <v>1398</v>
      </c>
      <c r="C2438" t="s">
        <v>3</v>
      </c>
      <c r="D2438" t="s">
        <v>7</v>
      </c>
      <c r="E2438" t="s">
        <v>102</v>
      </c>
      <c r="F2438" t="s">
        <v>137</v>
      </c>
      <c r="G2438" t="s">
        <v>152</v>
      </c>
      <c r="H2438" t="s">
        <v>312</v>
      </c>
      <c r="I2438" s="1">
        <v>0.85</v>
      </c>
      <c r="J2438" s="1">
        <v>5.8</v>
      </c>
      <c r="K2438" s="1">
        <v>0</v>
      </c>
      <c r="L2438" t="s">
        <v>148</v>
      </c>
      <c r="M2438" t="s">
        <v>484</v>
      </c>
      <c r="N2438" t="s">
        <v>627</v>
      </c>
      <c r="O2438" t="s">
        <v>780</v>
      </c>
      <c r="P2438" t="s">
        <v>459</v>
      </c>
      <c r="Q2438" t="s">
        <v>851</v>
      </c>
      <c r="R2438" t="s">
        <v>856</v>
      </c>
      <c r="S2438" t="s">
        <v>860</v>
      </c>
      <c r="T2438" t="s">
        <v>864</v>
      </c>
      <c r="U2438" t="s">
        <v>867</v>
      </c>
      <c r="V2438" s="1">
        <v>0</v>
      </c>
      <c r="W2438" s="1">
        <v>0.02</v>
      </c>
      <c r="X2438" s="1">
        <v>-1.69</v>
      </c>
      <c r="Y2438" s="1">
        <v>0.43438121676445007</v>
      </c>
      <c r="Z2438" t="s">
        <v>875</v>
      </c>
      <c r="AA2438" s="1">
        <v>16</v>
      </c>
      <c r="AB2438" t="s">
        <v>881</v>
      </c>
      <c r="AC2438" t="s">
        <v>913</v>
      </c>
      <c r="AD2438" t="s">
        <v>918</v>
      </c>
      <c r="AE2438" t="s">
        <v>921</v>
      </c>
      <c r="AF2438" s="1">
        <v>2000</v>
      </c>
      <c r="AG2438" s="1">
        <v>2011</v>
      </c>
      <c r="AH2438" s="67">
        <f t="shared" si="190"/>
        <v>-0.29137931034482761</v>
      </c>
      <c r="AI2438" s="67">
        <f t="shared" si="194"/>
        <v>7.4893313235250017E-2</v>
      </c>
      <c r="AJ2438" s="67">
        <f t="shared" si="191"/>
        <v>-0.43817020428591763</v>
      </c>
      <c r="AK2438" s="67">
        <f t="shared" si="192"/>
        <v>-0.1445884164037376</v>
      </c>
      <c r="AL2438" s="69">
        <f t="shared" si="193"/>
        <v>1</v>
      </c>
    </row>
    <row r="2439" spans="1:38">
      <c r="A2439" s="1">
        <v>2438</v>
      </c>
      <c r="B2439" s="101" t="s">
        <v>1398</v>
      </c>
      <c r="C2439" t="s">
        <v>3</v>
      </c>
      <c r="D2439" t="s">
        <v>7</v>
      </c>
      <c r="E2439" t="s">
        <v>102</v>
      </c>
      <c r="F2439" t="s">
        <v>137</v>
      </c>
      <c r="G2439" t="s">
        <v>152</v>
      </c>
      <c r="H2439" t="s">
        <v>312</v>
      </c>
      <c r="I2439" s="1">
        <v>0.85</v>
      </c>
      <c r="J2439" s="1">
        <v>5.8</v>
      </c>
      <c r="K2439" s="1">
        <v>0</v>
      </c>
      <c r="L2439" t="s">
        <v>148</v>
      </c>
      <c r="M2439" t="s">
        <v>484</v>
      </c>
      <c r="N2439" t="s">
        <v>627</v>
      </c>
      <c r="O2439" t="s">
        <v>780</v>
      </c>
      <c r="P2439" t="s">
        <v>459</v>
      </c>
      <c r="Q2439" t="s">
        <v>851</v>
      </c>
      <c r="R2439" t="s">
        <v>856</v>
      </c>
      <c r="S2439" t="s">
        <v>860</v>
      </c>
      <c r="T2439" t="s">
        <v>864</v>
      </c>
      <c r="U2439" t="s">
        <v>867</v>
      </c>
      <c r="V2439" s="1">
        <v>0</v>
      </c>
      <c r="W2439" s="1">
        <v>0.02</v>
      </c>
      <c r="X2439" s="1">
        <v>-0.62</v>
      </c>
      <c r="Y2439" s="1">
        <v>0.4730733335018158</v>
      </c>
      <c r="Z2439" t="s">
        <v>875</v>
      </c>
      <c r="AA2439" s="1">
        <v>16</v>
      </c>
      <c r="AB2439" t="s">
        <v>881</v>
      </c>
      <c r="AC2439" t="s">
        <v>913</v>
      </c>
      <c r="AD2439" t="s">
        <v>918</v>
      </c>
      <c r="AE2439" t="s">
        <v>921</v>
      </c>
      <c r="AF2439" s="1">
        <v>2000</v>
      </c>
      <c r="AG2439" s="1">
        <v>2011</v>
      </c>
      <c r="AH2439" s="67">
        <f t="shared" si="190"/>
        <v>-0.10689655172413794</v>
      </c>
      <c r="AI2439" s="67">
        <f t="shared" si="194"/>
        <v>8.1564367845140651E-2</v>
      </c>
      <c r="AJ2439" s="67">
        <f t="shared" si="191"/>
        <v>-0.26676271270061364</v>
      </c>
      <c r="AK2439" s="67">
        <f t="shared" si="192"/>
        <v>5.2969609252337749E-2</v>
      </c>
      <c r="AL2439" s="69">
        <f t="shared" si="193"/>
        <v>1</v>
      </c>
    </row>
    <row r="2440" spans="1:38">
      <c r="A2440" s="1">
        <v>2439</v>
      </c>
      <c r="B2440" s="101" t="s">
        <v>1398</v>
      </c>
      <c r="C2440" t="s">
        <v>3</v>
      </c>
      <c r="D2440" t="s">
        <v>7</v>
      </c>
      <c r="E2440" t="s">
        <v>102</v>
      </c>
      <c r="F2440" t="s">
        <v>137</v>
      </c>
      <c r="G2440" t="s">
        <v>152</v>
      </c>
      <c r="H2440" t="s">
        <v>312</v>
      </c>
      <c r="I2440" s="1">
        <v>0.85</v>
      </c>
      <c r="J2440" s="1">
        <v>5.8</v>
      </c>
      <c r="K2440" s="1">
        <v>0</v>
      </c>
      <c r="L2440" t="s">
        <v>148</v>
      </c>
      <c r="M2440" t="s">
        <v>465</v>
      </c>
      <c r="N2440" t="s">
        <v>635</v>
      </c>
      <c r="O2440" t="s">
        <v>780</v>
      </c>
      <c r="P2440" t="s">
        <v>459</v>
      </c>
      <c r="Q2440" t="s">
        <v>851</v>
      </c>
      <c r="R2440" t="s">
        <v>856</v>
      </c>
      <c r="S2440" t="s">
        <v>860</v>
      </c>
      <c r="T2440" t="s">
        <v>864</v>
      </c>
      <c r="U2440" t="s">
        <v>867</v>
      </c>
      <c r="V2440" s="1"/>
      <c r="W2440" s="1"/>
      <c r="X2440" s="1">
        <v>-2.72</v>
      </c>
      <c r="Y2440" s="1">
        <v>1.5536766052246094</v>
      </c>
      <c r="Z2440" t="s">
        <v>875</v>
      </c>
      <c r="AA2440" s="1">
        <v>16</v>
      </c>
      <c r="AB2440" t="s">
        <v>881</v>
      </c>
      <c r="AC2440" t="s">
        <v>913</v>
      </c>
      <c r="AD2440" t="s">
        <v>918</v>
      </c>
      <c r="AE2440" t="s">
        <v>921</v>
      </c>
      <c r="AF2440" s="1">
        <v>2000</v>
      </c>
      <c r="AG2440" s="1">
        <v>2011</v>
      </c>
      <c r="AH2440" s="67">
        <f t="shared" si="190"/>
        <v>-0.46896551724137936</v>
      </c>
      <c r="AI2440" s="67">
        <f t="shared" si="194"/>
        <v>0.26787527676286371</v>
      </c>
      <c r="AJ2440" s="67">
        <f t="shared" si="191"/>
        <v>-0.99400105969659225</v>
      </c>
      <c r="AK2440" s="67">
        <f t="shared" si="192"/>
        <v>5.607002521383353E-2</v>
      </c>
      <c r="AL2440" s="69">
        <f t="shared" si="193"/>
        <v>1</v>
      </c>
    </row>
    <row r="2441" spans="1:38">
      <c r="A2441" s="1">
        <v>2440</v>
      </c>
      <c r="B2441" s="101" t="s">
        <v>1398</v>
      </c>
      <c r="C2441" t="s">
        <v>3</v>
      </c>
      <c r="D2441" t="s">
        <v>7</v>
      </c>
      <c r="E2441" t="s">
        <v>102</v>
      </c>
      <c r="F2441" t="s">
        <v>137</v>
      </c>
      <c r="G2441" t="s">
        <v>152</v>
      </c>
      <c r="H2441" t="s">
        <v>312</v>
      </c>
      <c r="I2441" s="1">
        <v>0.85</v>
      </c>
      <c r="J2441" s="1">
        <v>5.8</v>
      </c>
      <c r="K2441" s="1">
        <v>0</v>
      </c>
      <c r="L2441" t="s">
        <v>148</v>
      </c>
      <c r="M2441" t="s">
        <v>465</v>
      </c>
      <c r="N2441" t="s">
        <v>635</v>
      </c>
      <c r="O2441" t="s">
        <v>780</v>
      </c>
      <c r="P2441" t="s">
        <v>459</v>
      </c>
      <c r="Q2441" t="s">
        <v>851</v>
      </c>
      <c r="R2441" t="s">
        <v>856</v>
      </c>
      <c r="S2441" t="s">
        <v>860</v>
      </c>
      <c r="T2441" t="s">
        <v>864</v>
      </c>
      <c r="U2441" t="s">
        <v>867</v>
      </c>
      <c r="V2441" s="1"/>
      <c r="W2441" s="1"/>
      <c r="X2441" s="1">
        <v>-1.29</v>
      </c>
      <c r="Y2441" s="1">
        <v>0.8519902229309082</v>
      </c>
      <c r="Z2441" t="s">
        <v>875</v>
      </c>
      <c r="AA2441" s="1">
        <v>16</v>
      </c>
      <c r="AB2441" t="s">
        <v>881</v>
      </c>
      <c r="AC2441" t="s">
        <v>913</v>
      </c>
      <c r="AD2441" t="s">
        <v>918</v>
      </c>
      <c r="AE2441" t="s">
        <v>921</v>
      </c>
      <c r="AF2441" s="1">
        <v>2000</v>
      </c>
      <c r="AG2441" s="1">
        <v>2011</v>
      </c>
      <c r="AH2441" s="67">
        <f t="shared" si="190"/>
        <v>-0.22241379310344828</v>
      </c>
      <c r="AI2441" s="67">
        <f t="shared" si="194"/>
        <v>0.14689486602257038</v>
      </c>
      <c r="AJ2441" s="67">
        <f t="shared" si="191"/>
        <v>-0.51032773050768621</v>
      </c>
      <c r="AK2441" s="67">
        <f t="shared" si="192"/>
        <v>6.5500144300789653E-2</v>
      </c>
      <c r="AL2441" s="69">
        <f t="shared" si="193"/>
        <v>1</v>
      </c>
    </row>
    <row r="2442" spans="1:38">
      <c r="A2442" s="1">
        <v>2441</v>
      </c>
      <c r="B2442" s="101" t="s">
        <v>1398</v>
      </c>
      <c r="C2442" t="s">
        <v>3</v>
      </c>
      <c r="D2442" t="s">
        <v>7</v>
      </c>
      <c r="E2442" t="s">
        <v>102</v>
      </c>
      <c r="F2442" t="s">
        <v>137</v>
      </c>
      <c r="G2442" t="s">
        <v>152</v>
      </c>
      <c r="H2442" t="s">
        <v>312</v>
      </c>
      <c r="I2442" s="1">
        <v>0.85</v>
      </c>
      <c r="J2442" s="1">
        <v>5.8</v>
      </c>
      <c r="K2442" s="1">
        <v>0</v>
      </c>
      <c r="L2442" t="s">
        <v>148</v>
      </c>
      <c r="M2442" t="s">
        <v>465</v>
      </c>
      <c r="N2442" t="s">
        <v>636</v>
      </c>
      <c r="O2442" t="s">
        <v>780</v>
      </c>
      <c r="P2442" t="s">
        <v>459</v>
      </c>
      <c r="Q2442" t="s">
        <v>851</v>
      </c>
      <c r="R2442" t="s">
        <v>856</v>
      </c>
      <c r="S2442" t="s">
        <v>860</v>
      </c>
      <c r="T2442" t="s">
        <v>864</v>
      </c>
      <c r="U2442" t="s">
        <v>867</v>
      </c>
      <c r="V2442" s="1"/>
      <c r="W2442" s="1"/>
      <c r="X2442" s="1">
        <v>-3.12</v>
      </c>
      <c r="Y2442" s="1">
        <v>0.80193454027175903</v>
      </c>
      <c r="Z2442" t="s">
        <v>875</v>
      </c>
      <c r="AA2442" s="1">
        <v>16</v>
      </c>
      <c r="AB2442" t="s">
        <v>881</v>
      </c>
      <c r="AC2442" t="s">
        <v>913</v>
      </c>
      <c r="AD2442" t="s">
        <v>918</v>
      </c>
      <c r="AE2442" t="s">
        <v>921</v>
      </c>
      <c r="AF2442" s="1">
        <v>2000</v>
      </c>
      <c r="AG2442" s="1">
        <v>2011</v>
      </c>
      <c r="AH2442" s="67">
        <f t="shared" si="190"/>
        <v>-0.5379310344827587</v>
      </c>
      <c r="AI2442" s="67">
        <f t="shared" si="194"/>
        <v>0.13826457590892396</v>
      </c>
      <c r="AJ2442" s="67">
        <f t="shared" si="191"/>
        <v>-0.80892960326424967</v>
      </c>
      <c r="AK2442" s="67">
        <f t="shared" si="192"/>
        <v>-0.26693246570126772</v>
      </c>
      <c r="AL2442" s="69">
        <f t="shared" si="193"/>
        <v>1</v>
      </c>
    </row>
    <row r="2443" spans="1:38">
      <c r="A2443" s="1">
        <v>2442</v>
      </c>
      <c r="B2443" s="101" t="s">
        <v>1398</v>
      </c>
      <c r="C2443" t="s">
        <v>3</v>
      </c>
      <c r="D2443" t="s">
        <v>7</v>
      </c>
      <c r="E2443" t="s">
        <v>102</v>
      </c>
      <c r="F2443" t="s">
        <v>137</v>
      </c>
      <c r="G2443" t="s">
        <v>152</v>
      </c>
      <c r="H2443" t="s">
        <v>312</v>
      </c>
      <c r="I2443" s="1">
        <v>0.85</v>
      </c>
      <c r="J2443" s="1">
        <v>5.8</v>
      </c>
      <c r="K2443" s="1">
        <v>0</v>
      </c>
      <c r="L2443" t="s">
        <v>148</v>
      </c>
      <c r="M2443" t="s">
        <v>465</v>
      </c>
      <c r="N2443" t="s">
        <v>636</v>
      </c>
      <c r="O2443" t="s">
        <v>780</v>
      </c>
      <c r="P2443" t="s">
        <v>459</v>
      </c>
      <c r="Q2443" t="s">
        <v>851</v>
      </c>
      <c r="R2443" t="s">
        <v>856</v>
      </c>
      <c r="S2443" t="s">
        <v>860</v>
      </c>
      <c r="T2443" t="s">
        <v>864</v>
      </c>
      <c r="U2443" t="s">
        <v>867</v>
      </c>
      <c r="V2443" s="1"/>
      <c r="W2443" s="1"/>
      <c r="X2443" s="1">
        <v>-2.02</v>
      </c>
      <c r="Y2443" s="1">
        <v>1.0740147829055786</v>
      </c>
      <c r="Z2443" t="s">
        <v>875</v>
      </c>
      <c r="AA2443" s="1">
        <v>16</v>
      </c>
      <c r="AB2443" t="s">
        <v>881</v>
      </c>
      <c r="AC2443" t="s">
        <v>913</v>
      </c>
      <c r="AD2443" t="s">
        <v>918</v>
      </c>
      <c r="AE2443" t="s">
        <v>921</v>
      </c>
      <c r="AF2443" s="1">
        <v>2000</v>
      </c>
      <c r="AG2443" s="1">
        <v>2011</v>
      </c>
      <c r="AH2443" s="67">
        <f t="shared" si="190"/>
        <v>-0.34827586206896555</v>
      </c>
      <c r="AI2443" s="67">
        <f t="shared" si="194"/>
        <v>0.18517496256992735</v>
      </c>
      <c r="AJ2443" s="67">
        <f t="shared" si="191"/>
        <v>-0.71121878870602318</v>
      </c>
      <c r="AK2443" s="67">
        <f t="shared" si="192"/>
        <v>1.4667064568092081E-2</v>
      </c>
      <c r="AL2443" s="69">
        <f t="shared" si="193"/>
        <v>1</v>
      </c>
    </row>
    <row r="2444" spans="1:38">
      <c r="A2444" s="1">
        <v>2443</v>
      </c>
      <c r="B2444" s="101" t="s">
        <v>1398</v>
      </c>
      <c r="C2444" t="s">
        <v>3</v>
      </c>
      <c r="D2444" t="s">
        <v>8</v>
      </c>
      <c r="E2444" t="s">
        <v>102</v>
      </c>
      <c r="F2444" t="s">
        <v>137</v>
      </c>
      <c r="G2444" t="s">
        <v>152</v>
      </c>
      <c r="H2444" t="s">
        <v>312</v>
      </c>
      <c r="I2444" s="1">
        <v>0.85</v>
      </c>
      <c r="J2444" s="1">
        <v>5.8</v>
      </c>
      <c r="K2444" s="1">
        <v>0</v>
      </c>
      <c r="L2444" t="s">
        <v>457</v>
      </c>
      <c r="M2444" t="s">
        <v>482</v>
      </c>
      <c r="N2444" t="s">
        <v>637</v>
      </c>
      <c r="O2444" t="s">
        <v>780</v>
      </c>
      <c r="P2444" t="s">
        <v>459</v>
      </c>
      <c r="Q2444" t="s">
        <v>851</v>
      </c>
      <c r="R2444" t="s">
        <v>856</v>
      </c>
      <c r="S2444" t="s">
        <v>862</v>
      </c>
      <c r="T2444" t="s">
        <v>864</v>
      </c>
      <c r="U2444" t="s">
        <v>867</v>
      </c>
      <c r="V2444" s="1"/>
      <c r="W2444" s="1"/>
      <c r="X2444" s="1">
        <v>-3.72</v>
      </c>
      <c r="Y2444" s="1">
        <v>0.95615273714065552</v>
      </c>
      <c r="Z2444" t="s">
        <v>875</v>
      </c>
      <c r="AA2444" s="1">
        <v>16</v>
      </c>
      <c r="AB2444" t="s">
        <v>881</v>
      </c>
      <c r="AC2444" t="s">
        <v>913</v>
      </c>
      <c r="AD2444" t="s">
        <v>918</v>
      </c>
      <c r="AE2444" t="s">
        <v>921</v>
      </c>
      <c r="AF2444" s="1">
        <v>2000</v>
      </c>
      <c r="AG2444" s="1">
        <v>2011</v>
      </c>
      <c r="AH2444" s="67">
        <f t="shared" si="190"/>
        <v>-0.64137931034482765</v>
      </c>
      <c r="AI2444" s="67">
        <f t="shared" si="194"/>
        <v>0.16485392019666475</v>
      </c>
      <c r="AJ2444" s="67">
        <f t="shared" si="191"/>
        <v>-0.96449299393029064</v>
      </c>
      <c r="AK2444" s="67">
        <f t="shared" si="192"/>
        <v>-0.31826562675936471</v>
      </c>
      <c r="AL2444" s="69">
        <f t="shared" si="193"/>
        <v>1</v>
      </c>
    </row>
    <row r="2445" spans="1:38">
      <c r="A2445" s="1">
        <v>2444</v>
      </c>
      <c r="B2445" s="101" t="s">
        <v>1398</v>
      </c>
      <c r="C2445" t="s">
        <v>3</v>
      </c>
      <c r="D2445" t="s">
        <v>8</v>
      </c>
      <c r="E2445" t="s">
        <v>102</v>
      </c>
      <c r="F2445" t="s">
        <v>137</v>
      </c>
      <c r="G2445" t="s">
        <v>152</v>
      </c>
      <c r="H2445" t="s">
        <v>312</v>
      </c>
      <c r="I2445" s="1">
        <v>0.85</v>
      </c>
      <c r="J2445" s="1">
        <v>5.8</v>
      </c>
      <c r="K2445" s="1">
        <v>0</v>
      </c>
      <c r="L2445" t="s">
        <v>457</v>
      </c>
      <c r="M2445" t="s">
        <v>482</v>
      </c>
      <c r="N2445" t="s">
        <v>637</v>
      </c>
      <c r="O2445" t="s">
        <v>780</v>
      </c>
      <c r="P2445" t="s">
        <v>459</v>
      </c>
      <c r="Q2445" t="s">
        <v>851</v>
      </c>
      <c r="R2445" t="s">
        <v>856</v>
      </c>
      <c r="S2445" t="s">
        <v>862</v>
      </c>
      <c r="T2445" t="s">
        <v>864</v>
      </c>
      <c r="U2445" t="s">
        <v>867</v>
      </c>
      <c r="V2445" s="1"/>
      <c r="W2445" s="1"/>
      <c r="X2445" s="1">
        <v>-2.92</v>
      </c>
      <c r="Y2445" s="1">
        <v>0.75052845478057861</v>
      </c>
      <c r="Z2445" t="s">
        <v>875</v>
      </c>
      <c r="AA2445" s="1">
        <v>16</v>
      </c>
      <c r="AB2445" t="s">
        <v>881</v>
      </c>
      <c r="AC2445" t="s">
        <v>913</v>
      </c>
      <c r="AD2445" t="s">
        <v>918</v>
      </c>
      <c r="AE2445" t="s">
        <v>921</v>
      </c>
      <c r="AF2445" s="1">
        <v>2000</v>
      </c>
      <c r="AG2445" s="1">
        <v>2011</v>
      </c>
      <c r="AH2445" s="67">
        <f t="shared" si="190"/>
        <v>-0.50344827586206897</v>
      </c>
      <c r="AI2445" s="67">
        <f t="shared" si="194"/>
        <v>0.12940145772078943</v>
      </c>
      <c r="AJ2445" s="67">
        <f t="shared" si="191"/>
        <v>-0.75707513299481621</v>
      </c>
      <c r="AK2445" s="67">
        <f t="shared" si="192"/>
        <v>-0.24982141872932168</v>
      </c>
      <c r="AL2445" s="69">
        <f t="shared" si="193"/>
        <v>1</v>
      </c>
    </row>
    <row r="2446" spans="1:38">
      <c r="A2446" s="1">
        <v>2445</v>
      </c>
      <c r="B2446" s="101" t="s">
        <v>1398</v>
      </c>
      <c r="C2446" t="s">
        <v>3</v>
      </c>
      <c r="D2446" t="s">
        <v>8</v>
      </c>
      <c r="E2446" t="s">
        <v>102</v>
      </c>
      <c r="F2446" t="s">
        <v>137</v>
      </c>
      <c r="G2446" t="s">
        <v>152</v>
      </c>
      <c r="H2446" t="s">
        <v>312</v>
      </c>
      <c r="I2446" s="1">
        <v>0.85</v>
      </c>
      <c r="J2446" s="1">
        <v>5.8</v>
      </c>
      <c r="K2446" s="1">
        <v>0</v>
      </c>
      <c r="L2446" t="s">
        <v>457</v>
      </c>
      <c r="M2446" t="s">
        <v>482</v>
      </c>
      <c r="N2446" t="s">
        <v>616</v>
      </c>
      <c r="O2446" t="s">
        <v>780</v>
      </c>
      <c r="P2446" t="s">
        <v>459</v>
      </c>
      <c r="Q2446" t="s">
        <v>851</v>
      </c>
      <c r="R2446" t="s">
        <v>856</v>
      </c>
      <c r="S2446" t="s">
        <v>860</v>
      </c>
      <c r="T2446" t="s">
        <v>864</v>
      </c>
      <c r="U2446" t="s">
        <v>867</v>
      </c>
      <c r="V2446" s="1"/>
      <c r="W2446" s="1"/>
      <c r="X2446" s="1">
        <v>-1.53</v>
      </c>
      <c r="Y2446" s="1">
        <v>0.70503973960876465</v>
      </c>
      <c r="Z2446" t="s">
        <v>875</v>
      </c>
      <c r="AA2446" s="1">
        <v>16</v>
      </c>
      <c r="AB2446" t="s">
        <v>881</v>
      </c>
      <c r="AC2446" t="s">
        <v>913</v>
      </c>
      <c r="AD2446" t="s">
        <v>918</v>
      </c>
      <c r="AE2446" t="s">
        <v>921</v>
      </c>
      <c r="AF2446" s="1">
        <v>2000</v>
      </c>
      <c r="AG2446" s="1">
        <v>2011</v>
      </c>
      <c r="AH2446" s="67">
        <f t="shared" si="190"/>
        <v>-0.26379310344827589</v>
      </c>
      <c r="AI2446" s="67">
        <f t="shared" si="194"/>
        <v>0.1215585757946146</v>
      </c>
      <c r="AJ2446" s="67">
        <f t="shared" si="191"/>
        <v>-0.50204791200572052</v>
      </c>
      <c r="AK2446" s="67">
        <f t="shared" si="192"/>
        <v>-2.5538294890831287E-2</v>
      </c>
      <c r="AL2446" s="69">
        <f t="shared" si="193"/>
        <v>1</v>
      </c>
    </row>
    <row r="2447" spans="1:38">
      <c r="A2447" s="1">
        <v>2446</v>
      </c>
      <c r="B2447" s="101" t="s">
        <v>1398</v>
      </c>
      <c r="C2447" t="s">
        <v>3</v>
      </c>
      <c r="D2447" t="s">
        <v>8</v>
      </c>
      <c r="E2447" t="s">
        <v>102</v>
      </c>
      <c r="F2447" t="s">
        <v>137</v>
      </c>
      <c r="G2447" t="s">
        <v>152</v>
      </c>
      <c r="H2447" t="s">
        <v>312</v>
      </c>
      <c r="I2447" s="1">
        <v>0.85</v>
      </c>
      <c r="J2447" s="1">
        <v>5.8</v>
      </c>
      <c r="K2447" s="1">
        <v>0</v>
      </c>
      <c r="L2447" t="s">
        <v>457</v>
      </c>
      <c r="M2447" t="s">
        <v>482</v>
      </c>
      <c r="N2447" t="s">
        <v>616</v>
      </c>
      <c r="O2447" t="s">
        <v>780</v>
      </c>
      <c r="P2447" t="s">
        <v>459</v>
      </c>
      <c r="Q2447" t="s">
        <v>851</v>
      </c>
      <c r="R2447" t="s">
        <v>856</v>
      </c>
      <c r="S2447" t="s">
        <v>860</v>
      </c>
      <c r="T2447" t="s">
        <v>864</v>
      </c>
      <c r="U2447" t="s">
        <v>867</v>
      </c>
      <c r="V2447" s="1"/>
      <c r="W2447" s="1"/>
      <c r="X2447" s="1">
        <v>-0.25</v>
      </c>
      <c r="Y2447" s="1">
        <v>0.98678851127624512</v>
      </c>
      <c r="Z2447" t="s">
        <v>875</v>
      </c>
      <c r="AA2447" s="1">
        <v>16</v>
      </c>
      <c r="AB2447" t="s">
        <v>881</v>
      </c>
      <c r="AC2447" t="s">
        <v>913</v>
      </c>
      <c r="AD2447" t="s">
        <v>918</v>
      </c>
      <c r="AE2447" t="s">
        <v>921</v>
      </c>
      <c r="AF2447" s="1">
        <v>2000</v>
      </c>
      <c r="AG2447" s="1">
        <v>2011</v>
      </c>
      <c r="AH2447" s="67">
        <f t="shared" si="190"/>
        <v>-4.3103448275862072E-2</v>
      </c>
      <c r="AI2447" s="67">
        <f t="shared" si="194"/>
        <v>0.17013595022004227</v>
      </c>
      <c r="AJ2447" s="67">
        <f t="shared" si="191"/>
        <v>-0.37656991070714496</v>
      </c>
      <c r="AK2447" s="67">
        <f t="shared" si="192"/>
        <v>0.29036301415542076</v>
      </c>
      <c r="AL2447" s="69">
        <f t="shared" si="193"/>
        <v>1</v>
      </c>
    </row>
    <row r="2448" spans="1:38">
      <c r="A2448" s="1">
        <v>2447</v>
      </c>
      <c r="B2448" s="101" t="s">
        <v>1398</v>
      </c>
      <c r="C2448" t="s">
        <v>3</v>
      </c>
      <c r="D2448" t="s">
        <v>8</v>
      </c>
      <c r="E2448" t="s">
        <v>102</v>
      </c>
      <c r="F2448" t="s">
        <v>137</v>
      </c>
      <c r="G2448" t="s">
        <v>152</v>
      </c>
      <c r="H2448" t="s">
        <v>312</v>
      </c>
      <c r="I2448" s="1">
        <v>0.85</v>
      </c>
      <c r="J2448" s="1">
        <v>5.8</v>
      </c>
      <c r="K2448" s="1">
        <v>0</v>
      </c>
      <c r="L2448" t="s">
        <v>457</v>
      </c>
      <c r="M2448" t="s">
        <v>482</v>
      </c>
      <c r="N2448" t="s">
        <v>638</v>
      </c>
      <c r="O2448" t="s">
        <v>780</v>
      </c>
      <c r="P2448" t="s">
        <v>459</v>
      </c>
      <c r="Q2448" t="s">
        <v>851</v>
      </c>
      <c r="R2448" t="s">
        <v>856</v>
      </c>
      <c r="S2448" t="s">
        <v>862</v>
      </c>
      <c r="T2448" t="s">
        <v>864</v>
      </c>
      <c r="U2448" t="s">
        <v>867</v>
      </c>
      <c r="V2448" s="1"/>
      <c r="W2448" s="1"/>
      <c r="X2448" s="1">
        <v>-5.31</v>
      </c>
      <c r="Y2448" s="1">
        <v>1.3648308515548706</v>
      </c>
      <c r="Z2448" t="s">
        <v>875</v>
      </c>
      <c r="AA2448" s="1">
        <v>16</v>
      </c>
      <c r="AB2448" t="s">
        <v>881</v>
      </c>
      <c r="AC2448" t="s">
        <v>913</v>
      </c>
      <c r="AD2448" t="s">
        <v>918</v>
      </c>
      <c r="AE2448" t="s">
        <v>921</v>
      </c>
      <c r="AF2448" s="1">
        <v>2000</v>
      </c>
      <c r="AG2448" s="1">
        <v>2011</v>
      </c>
      <c r="AH2448" s="67">
        <f t="shared" si="190"/>
        <v>-0.91551724137931034</v>
      </c>
      <c r="AI2448" s="67">
        <f t="shared" si="194"/>
        <v>0.23531566406118459</v>
      </c>
      <c r="AJ2448" s="67">
        <f t="shared" si="191"/>
        <v>-1.3767359429392321</v>
      </c>
      <c r="AK2448" s="67">
        <f t="shared" si="192"/>
        <v>-0.45429853981938856</v>
      </c>
      <c r="AL2448" s="69">
        <f t="shared" si="193"/>
        <v>1</v>
      </c>
    </row>
    <row r="2449" spans="1:38">
      <c r="A2449" s="1">
        <v>2448</v>
      </c>
      <c r="B2449" s="101" t="s">
        <v>1398</v>
      </c>
      <c r="C2449" t="s">
        <v>3</v>
      </c>
      <c r="D2449" t="s">
        <v>8</v>
      </c>
      <c r="E2449" t="s">
        <v>102</v>
      </c>
      <c r="F2449" t="s">
        <v>137</v>
      </c>
      <c r="G2449" t="s">
        <v>152</v>
      </c>
      <c r="H2449" t="s">
        <v>312</v>
      </c>
      <c r="I2449" s="1">
        <v>0.85</v>
      </c>
      <c r="J2449" s="1">
        <v>5.8</v>
      </c>
      <c r="K2449" s="1">
        <v>0</v>
      </c>
      <c r="L2449" t="s">
        <v>457</v>
      </c>
      <c r="M2449" t="s">
        <v>482</v>
      </c>
      <c r="N2449" t="s">
        <v>638</v>
      </c>
      <c r="O2449" t="s">
        <v>780</v>
      </c>
      <c r="P2449" t="s">
        <v>459</v>
      </c>
      <c r="Q2449" t="s">
        <v>851</v>
      </c>
      <c r="R2449" t="s">
        <v>856</v>
      </c>
      <c r="S2449" t="s">
        <v>862</v>
      </c>
      <c r="T2449" t="s">
        <v>864</v>
      </c>
      <c r="U2449" t="s">
        <v>867</v>
      </c>
      <c r="V2449" s="1"/>
      <c r="W2449" s="1"/>
      <c r="X2449" s="1">
        <v>-3.87</v>
      </c>
      <c r="Y2449" s="1">
        <v>0.99470728635787964</v>
      </c>
      <c r="Z2449" t="s">
        <v>875</v>
      </c>
      <c r="AA2449" s="1">
        <v>16</v>
      </c>
      <c r="AB2449" t="s">
        <v>881</v>
      </c>
      <c r="AC2449" t="s">
        <v>913</v>
      </c>
      <c r="AD2449" t="s">
        <v>918</v>
      </c>
      <c r="AE2449" t="s">
        <v>921</v>
      </c>
      <c r="AF2449" s="1">
        <v>2000</v>
      </c>
      <c r="AG2449" s="1">
        <v>2011</v>
      </c>
      <c r="AH2449" s="67">
        <f t="shared" si="190"/>
        <v>-0.66724137931034488</v>
      </c>
      <c r="AI2449" s="67">
        <f t="shared" si="194"/>
        <v>0.17150125626859994</v>
      </c>
      <c r="AJ2449" s="67">
        <f t="shared" si="191"/>
        <v>-1.0033838415968008</v>
      </c>
      <c r="AK2449" s="67">
        <f t="shared" si="192"/>
        <v>-0.33109891702388899</v>
      </c>
      <c r="AL2449" s="69">
        <f t="shared" si="193"/>
        <v>1</v>
      </c>
    </row>
    <row r="2450" spans="1:38">
      <c r="A2450" s="1">
        <v>2449</v>
      </c>
      <c r="B2450" s="101" t="s">
        <v>1398</v>
      </c>
      <c r="C2450" t="s">
        <v>3</v>
      </c>
      <c r="D2450" t="s">
        <v>8</v>
      </c>
      <c r="E2450" t="s">
        <v>102</v>
      </c>
      <c r="F2450" t="s">
        <v>137</v>
      </c>
      <c r="G2450" t="s">
        <v>152</v>
      </c>
      <c r="H2450" t="s">
        <v>312</v>
      </c>
      <c r="I2450" s="1">
        <v>0.85</v>
      </c>
      <c r="J2450" s="1">
        <v>5.8</v>
      </c>
      <c r="K2450" s="1">
        <v>0</v>
      </c>
      <c r="L2450" t="s">
        <v>457</v>
      </c>
      <c r="M2450" t="s">
        <v>482</v>
      </c>
      <c r="N2450" t="s">
        <v>619</v>
      </c>
      <c r="O2450" t="s">
        <v>780</v>
      </c>
      <c r="P2450" t="s">
        <v>459</v>
      </c>
      <c r="Q2450" t="s">
        <v>851</v>
      </c>
      <c r="R2450" t="s">
        <v>856</v>
      </c>
      <c r="S2450" t="s">
        <v>860</v>
      </c>
      <c r="T2450" t="s">
        <v>864</v>
      </c>
      <c r="U2450" t="s">
        <v>867</v>
      </c>
      <c r="V2450" s="1"/>
      <c r="W2450" s="1"/>
      <c r="X2450" s="1">
        <v>-0.6</v>
      </c>
      <c r="Y2450" s="1">
        <v>0.88956135511398315</v>
      </c>
      <c r="Z2450" t="s">
        <v>875</v>
      </c>
      <c r="AA2450" s="1">
        <v>16</v>
      </c>
      <c r="AB2450" t="s">
        <v>881</v>
      </c>
      <c r="AC2450" t="s">
        <v>913</v>
      </c>
      <c r="AD2450" t="s">
        <v>918</v>
      </c>
      <c r="AE2450" t="s">
        <v>921</v>
      </c>
      <c r="AF2450" s="1">
        <v>2000</v>
      </c>
      <c r="AG2450" s="1">
        <v>2011</v>
      </c>
      <c r="AH2450" s="67">
        <f t="shared" si="190"/>
        <v>-0.10344827586206896</v>
      </c>
      <c r="AI2450" s="67">
        <f t="shared" si="194"/>
        <v>0.15337264743344536</v>
      </c>
      <c r="AJ2450" s="67">
        <f t="shared" si="191"/>
        <v>-0.40405866483162184</v>
      </c>
      <c r="AK2450" s="67">
        <f t="shared" si="192"/>
        <v>0.19716211310748394</v>
      </c>
      <c r="AL2450" s="69">
        <f t="shared" si="193"/>
        <v>1</v>
      </c>
    </row>
    <row r="2451" spans="1:38">
      <c r="A2451" s="1">
        <v>2450</v>
      </c>
      <c r="B2451" s="101" t="s">
        <v>1398</v>
      </c>
      <c r="C2451" t="s">
        <v>3</v>
      </c>
      <c r="D2451" t="s">
        <v>8</v>
      </c>
      <c r="E2451" t="s">
        <v>102</v>
      </c>
      <c r="F2451" t="s">
        <v>137</v>
      </c>
      <c r="G2451" t="s">
        <v>152</v>
      </c>
      <c r="H2451" t="s">
        <v>312</v>
      </c>
      <c r="I2451" s="1">
        <v>0.85</v>
      </c>
      <c r="J2451" s="1">
        <v>5.8</v>
      </c>
      <c r="K2451" s="1">
        <v>0</v>
      </c>
      <c r="L2451" t="s">
        <v>457</v>
      </c>
      <c r="M2451" t="s">
        <v>482</v>
      </c>
      <c r="N2451" t="s">
        <v>619</v>
      </c>
      <c r="O2451" t="s">
        <v>780</v>
      </c>
      <c r="P2451" t="s">
        <v>459</v>
      </c>
      <c r="Q2451" t="s">
        <v>851</v>
      </c>
      <c r="R2451" t="s">
        <v>856</v>
      </c>
      <c r="S2451" t="s">
        <v>860</v>
      </c>
      <c r="T2451" t="s">
        <v>864</v>
      </c>
      <c r="U2451" t="s">
        <v>867</v>
      </c>
      <c r="V2451" s="1"/>
      <c r="W2451" s="1"/>
      <c r="X2451" s="1">
        <v>-1.75</v>
      </c>
      <c r="Y2451" s="1">
        <v>0.67939287424087524</v>
      </c>
      <c r="Z2451" t="s">
        <v>875</v>
      </c>
      <c r="AA2451" s="1">
        <v>16</v>
      </c>
      <c r="AB2451" t="s">
        <v>881</v>
      </c>
      <c r="AC2451" t="s">
        <v>913</v>
      </c>
      <c r="AD2451" t="s">
        <v>918</v>
      </c>
      <c r="AE2451" t="s">
        <v>921</v>
      </c>
      <c r="AF2451" s="1">
        <v>2000</v>
      </c>
      <c r="AG2451" s="1">
        <v>2011</v>
      </c>
      <c r="AH2451" s="67">
        <f t="shared" si="190"/>
        <v>-0.30172413793103448</v>
      </c>
      <c r="AI2451" s="67">
        <f t="shared" si="194"/>
        <v>0.11713670245532332</v>
      </c>
      <c r="AJ2451" s="67">
        <f t="shared" si="191"/>
        <v>-0.5313120747434682</v>
      </c>
      <c r="AK2451" s="67">
        <f t="shared" si="192"/>
        <v>-7.2136201118600779E-2</v>
      </c>
      <c r="AL2451" s="69">
        <f t="shared" si="193"/>
        <v>1</v>
      </c>
    </row>
    <row r="2452" spans="1:38">
      <c r="A2452" s="1">
        <v>2451</v>
      </c>
      <c r="B2452" s="101" t="s">
        <v>1398</v>
      </c>
      <c r="C2452" t="s">
        <v>3</v>
      </c>
      <c r="D2452" t="s">
        <v>8</v>
      </c>
      <c r="E2452" t="s">
        <v>102</v>
      </c>
      <c r="F2452" t="s">
        <v>137</v>
      </c>
      <c r="G2452" t="s">
        <v>152</v>
      </c>
      <c r="H2452" t="s">
        <v>312</v>
      </c>
      <c r="I2452" s="1">
        <v>0.85</v>
      </c>
      <c r="J2452" s="1">
        <v>5.8</v>
      </c>
      <c r="K2452" s="1">
        <v>0</v>
      </c>
      <c r="L2452" t="s">
        <v>148</v>
      </c>
      <c r="M2452" t="s">
        <v>484</v>
      </c>
      <c r="N2452" t="s">
        <v>627</v>
      </c>
      <c r="O2452" t="s">
        <v>780</v>
      </c>
      <c r="P2452" t="s">
        <v>459</v>
      </c>
      <c r="Q2452" t="s">
        <v>851</v>
      </c>
      <c r="R2452" t="s">
        <v>856</v>
      </c>
      <c r="S2452" t="s">
        <v>860</v>
      </c>
      <c r="T2452" t="s">
        <v>864</v>
      </c>
      <c r="U2452" t="s">
        <v>867</v>
      </c>
      <c r="V2452" s="1">
        <v>0</v>
      </c>
      <c r="W2452" s="1">
        <v>0.1</v>
      </c>
      <c r="X2452" s="1">
        <v>-1.7</v>
      </c>
      <c r="Y2452" s="1">
        <v>0.43695151805877686</v>
      </c>
      <c r="Z2452" t="s">
        <v>875</v>
      </c>
      <c r="AA2452" s="1">
        <v>16</v>
      </c>
      <c r="AB2452" t="s">
        <v>881</v>
      </c>
      <c r="AC2452" t="s">
        <v>913</v>
      </c>
      <c r="AD2452" t="s">
        <v>918</v>
      </c>
      <c r="AE2452" t="s">
        <v>921</v>
      </c>
      <c r="AF2452" s="1">
        <v>2000</v>
      </c>
      <c r="AG2452" s="1">
        <v>2011</v>
      </c>
      <c r="AH2452" s="67">
        <f t="shared" si="190"/>
        <v>-0.29310344827586204</v>
      </c>
      <c r="AI2452" s="67">
        <f t="shared" si="194"/>
        <v>7.5336468630823591E-2</v>
      </c>
      <c r="AJ2452" s="67">
        <f t="shared" si="191"/>
        <v>-0.44076292679227624</v>
      </c>
      <c r="AK2452" s="67">
        <f t="shared" si="192"/>
        <v>-0.14544396975944782</v>
      </c>
      <c r="AL2452" s="69">
        <f t="shared" si="193"/>
        <v>1</v>
      </c>
    </row>
    <row r="2453" spans="1:38">
      <c r="A2453" s="1">
        <v>2452</v>
      </c>
      <c r="B2453" s="101" t="s">
        <v>1398</v>
      </c>
      <c r="C2453" t="s">
        <v>3</v>
      </c>
      <c r="D2453" t="s">
        <v>8</v>
      </c>
      <c r="E2453" t="s">
        <v>102</v>
      </c>
      <c r="F2453" t="s">
        <v>137</v>
      </c>
      <c r="G2453" t="s">
        <v>152</v>
      </c>
      <c r="H2453" t="s">
        <v>312</v>
      </c>
      <c r="I2453" s="1">
        <v>0.85</v>
      </c>
      <c r="J2453" s="1">
        <v>5.8</v>
      </c>
      <c r="K2453" s="1">
        <v>0</v>
      </c>
      <c r="L2453" t="s">
        <v>148</v>
      </c>
      <c r="M2453" t="s">
        <v>484</v>
      </c>
      <c r="N2453" t="s">
        <v>627</v>
      </c>
      <c r="O2453" t="s">
        <v>780</v>
      </c>
      <c r="P2453" t="s">
        <v>459</v>
      </c>
      <c r="Q2453" t="s">
        <v>851</v>
      </c>
      <c r="R2453" t="s">
        <v>856</v>
      </c>
      <c r="S2453" t="s">
        <v>860</v>
      </c>
      <c r="T2453" t="s">
        <v>864</v>
      </c>
      <c r="U2453" t="s">
        <v>867</v>
      </c>
      <c r="V2453" s="1">
        <v>0</v>
      </c>
      <c r="W2453" s="1">
        <v>0.1</v>
      </c>
      <c r="X2453" s="1">
        <v>-0.62</v>
      </c>
      <c r="Y2453" s="1">
        <v>0.48378854990005493</v>
      </c>
      <c r="Z2453" t="s">
        <v>875</v>
      </c>
      <c r="AA2453" s="1">
        <v>16</v>
      </c>
      <c r="AB2453" t="s">
        <v>881</v>
      </c>
      <c r="AC2453" t="s">
        <v>913</v>
      </c>
      <c r="AD2453" t="s">
        <v>918</v>
      </c>
      <c r="AE2453" t="s">
        <v>921</v>
      </c>
      <c r="AF2453" s="1">
        <v>2000</v>
      </c>
      <c r="AG2453" s="1">
        <v>2011</v>
      </c>
      <c r="AH2453" s="67">
        <f t="shared" si="190"/>
        <v>-0.10689655172413794</v>
      </c>
      <c r="AI2453" s="67">
        <f t="shared" si="194"/>
        <v>8.3411818948285338E-2</v>
      </c>
      <c r="AJ2453" s="67">
        <f t="shared" si="191"/>
        <v>-0.27038371686277718</v>
      </c>
      <c r="AK2453" s="67">
        <f t="shared" si="192"/>
        <v>5.659061341450132E-2</v>
      </c>
      <c r="AL2453" s="69">
        <f t="shared" si="193"/>
        <v>1</v>
      </c>
    </row>
    <row r="2454" spans="1:38">
      <c r="A2454" s="1">
        <v>2453</v>
      </c>
      <c r="B2454" s="101" t="s">
        <v>1398</v>
      </c>
      <c r="C2454" t="s">
        <v>3</v>
      </c>
      <c r="D2454" t="s">
        <v>8</v>
      </c>
      <c r="E2454" t="s">
        <v>102</v>
      </c>
      <c r="F2454" t="s">
        <v>137</v>
      </c>
      <c r="G2454" t="s">
        <v>152</v>
      </c>
      <c r="H2454" t="s">
        <v>312</v>
      </c>
      <c r="I2454" s="1">
        <v>0.85</v>
      </c>
      <c r="J2454" s="1">
        <v>5.8</v>
      </c>
      <c r="K2454" s="1">
        <v>0</v>
      </c>
      <c r="L2454" t="s">
        <v>148</v>
      </c>
      <c r="M2454" t="s">
        <v>465</v>
      </c>
      <c r="N2454" t="s">
        <v>639</v>
      </c>
      <c r="O2454" t="s">
        <v>780</v>
      </c>
      <c r="P2454" t="s">
        <v>459</v>
      </c>
      <c r="Q2454" t="s">
        <v>851</v>
      </c>
      <c r="R2454" t="s">
        <v>856</v>
      </c>
      <c r="S2454" t="s">
        <v>862</v>
      </c>
      <c r="T2454" t="s">
        <v>864</v>
      </c>
      <c r="U2454" t="s">
        <v>867</v>
      </c>
      <c r="V2454" s="1"/>
      <c r="W2454" s="1"/>
      <c r="X2454" s="1">
        <v>-5.48</v>
      </c>
      <c r="Y2454" s="1">
        <v>2.1274702548980713</v>
      </c>
      <c r="Z2454" t="s">
        <v>875</v>
      </c>
      <c r="AA2454" s="1">
        <v>16</v>
      </c>
      <c r="AB2454" t="s">
        <v>881</v>
      </c>
      <c r="AC2454" t="s">
        <v>913</v>
      </c>
      <c r="AD2454" t="s">
        <v>918</v>
      </c>
      <c r="AE2454" t="s">
        <v>921</v>
      </c>
      <c r="AF2454" s="1">
        <v>2000</v>
      </c>
      <c r="AG2454" s="1">
        <v>2011</v>
      </c>
      <c r="AH2454" s="67">
        <f t="shared" si="190"/>
        <v>-0.94482758620689666</v>
      </c>
      <c r="AI2454" s="67">
        <f t="shared" si="194"/>
        <v>0.36680521636173646</v>
      </c>
      <c r="AJ2454" s="67">
        <f t="shared" si="191"/>
        <v>-1.6637658102759001</v>
      </c>
      <c r="AK2454" s="67">
        <f t="shared" si="192"/>
        <v>-0.22588936213789323</v>
      </c>
      <c r="AL2454" s="69">
        <f t="shared" si="193"/>
        <v>1</v>
      </c>
    </row>
    <row r="2455" spans="1:38">
      <c r="A2455" s="1">
        <v>2454</v>
      </c>
      <c r="B2455" s="101" t="s">
        <v>1398</v>
      </c>
      <c r="C2455" t="s">
        <v>3</v>
      </c>
      <c r="D2455" t="s">
        <v>8</v>
      </c>
      <c r="E2455" t="s">
        <v>102</v>
      </c>
      <c r="F2455" t="s">
        <v>137</v>
      </c>
      <c r="G2455" t="s">
        <v>152</v>
      </c>
      <c r="H2455" t="s">
        <v>312</v>
      </c>
      <c r="I2455" s="1">
        <v>0.85</v>
      </c>
      <c r="J2455" s="1">
        <v>5.8</v>
      </c>
      <c r="K2455" s="1">
        <v>0</v>
      </c>
      <c r="L2455" t="s">
        <v>148</v>
      </c>
      <c r="M2455" t="s">
        <v>465</v>
      </c>
      <c r="N2455" t="s">
        <v>639</v>
      </c>
      <c r="O2455" t="s">
        <v>780</v>
      </c>
      <c r="P2455" t="s">
        <v>459</v>
      </c>
      <c r="Q2455" t="s">
        <v>851</v>
      </c>
      <c r="R2455" t="s">
        <v>856</v>
      </c>
      <c r="S2455" t="s">
        <v>862</v>
      </c>
      <c r="T2455" t="s">
        <v>864</v>
      </c>
      <c r="U2455" t="s">
        <v>867</v>
      </c>
      <c r="V2455" s="1"/>
      <c r="W2455" s="1"/>
      <c r="X2455" s="1">
        <v>1.53</v>
      </c>
      <c r="Y2455" s="1">
        <v>1.6034958362579346</v>
      </c>
      <c r="Z2455" t="s">
        <v>875</v>
      </c>
      <c r="AA2455" s="1">
        <v>16</v>
      </c>
      <c r="AB2455" t="s">
        <v>881</v>
      </c>
      <c r="AC2455" t="s">
        <v>913</v>
      </c>
      <c r="AD2455" t="s">
        <v>918</v>
      </c>
      <c r="AE2455" t="s">
        <v>921</v>
      </c>
      <c r="AF2455" s="1">
        <v>2000</v>
      </c>
      <c r="AG2455" s="1">
        <v>2011</v>
      </c>
      <c r="AH2455" s="67">
        <f t="shared" si="190"/>
        <v>0.26379310344827589</v>
      </c>
      <c r="AI2455" s="67">
        <f t="shared" si="194"/>
        <v>0.27646479935481633</v>
      </c>
      <c r="AJ2455" s="67">
        <f t="shared" si="191"/>
        <v>-0.27807790328716409</v>
      </c>
      <c r="AK2455" s="67">
        <f t="shared" si="192"/>
        <v>0.80566411018371586</v>
      </c>
      <c r="AL2455" s="69">
        <f t="shared" si="193"/>
        <v>1</v>
      </c>
    </row>
    <row r="2456" spans="1:38">
      <c r="A2456" s="1">
        <v>2455</v>
      </c>
      <c r="B2456" s="101" t="s">
        <v>1398</v>
      </c>
      <c r="C2456" t="s">
        <v>3</v>
      </c>
      <c r="D2456" t="s">
        <v>8</v>
      </c>
      <c r="E2456" t="s">
        <v>102</v>
      </c>
      <c r="F2456" t="s">
        <v>137</v>
      </c>
      <c r="G2456" t="s">
        <v>152</v>
      </c>
      <c r="H2456" t="s">
        <v>312</v>
      </c>
      <c r="I2456" s="1">
        <v>0.85</v>
      </c>
      <c r="J2456" s="1">
        <v>5.8</v>
      </c>
      <c r="K2456" s="1">
        <v>0</v>
      </c>
      <c r="L2456" t="s">
        <v>148</v>
      </c>
      <c r="M2456" t="s">
        <v>465</v>
      </c>
      <c r="N2456" t="s">
        <v>628</v>
      </c>
      <c r="O2456" t="s">
        <v>780</v>
      </c>
      <c r="P2456" t="s">
        <v>459</v>
      </c>
      <c r="Q2456" t="s">
        <v>851</v>
      </c>
      <c r="R2456" t="s">
        <v>856</v>
      </c>
      <c r="S2456" t="s">
        <v>860</v>
      </c>
      <c r="T2456" t="s">
        <v>864</v>
      </c>
      <c r="U2456" t="s">
        <v>867</v>
      </c>
      <c r="V2456" s="1"/>
      <c r="W2456" s="1"/>
      <c r="X2456" s="1">
        <v>-1.2</v>
      </c>
      <c r="Y2456" s="1">
        <v>1.2839864492416382</v>
      </c>
      <c r="Z2456" t="s">
        <v>875</v>
      </c>
      <c r="AA2456" s="1">
        <v>16</v>
      </c>
      <c r="AB2456" t="s">
        <v>881</v>
      </c>
      <c r="AC2456" t="s">
        <v>913</v>
      </c>
      <c r="AD2456" t="s">
        <v>918</v>
      </c>
      <c r="AE2456" t="s">
        <v>921</v>
      </c>
      <c r="AF2456" s="1">
        <v>2000</v>
      </c>
      <c r="AG2456" s="1">
        <v>2011</v>
      </c>
      <c r="AH2456" s="67">
        <f t="shared" si="190"/>
        <v>-0.20689655172413793</v>
      </c>
      <c r="AI2456" s="67">
        <f t="shared" si="194"/>
        <v>0.22137697400717901</v>
      </c>
      <c r="AJ2456" s="67">
        <f t="shared" si="191"/>
        <v>-0.64079542077820884</v>
      </c>
      <c r="AK2456" s="67">
        <f t="shared" si="192"/>
        <v>0.22700231732993295</v>
      </c>
      <c r="AL2456" s="69">
        <f t="shared" si="193"/>
        <v>1</v>
      </c>
    </row>
    <row r="2457" spans="1:38">
      <c r="A2457" s="1">
        <v>2456</v>
      </c>
      <c r="B2457" s="101" t="s">
        <v>1398</v>
      </c>
      <c r="C2457" t="s">
        <v>3</v>
      </c>
      <c r="D2457" t="s">
        <v>8</v>
      </c>
      <c r="E2457" t="s">
        <v>102</v>
      </c>
      <c r="F2457" t="s">
        <v>137</v>
      </c>
      <c r="G2457" t="s">
        <v>152</v>
      </c>
      <c r="H2457" t="s">
        <v>312</v>
      </c>
      <c r="I2457" s="1">
        <v>0.85</v>
      </c>
      <c r="J2457" s="1">
        <v>5.8</v>
      </c>
      <c r="K2457" s="1">
        <v>0</v>
      </c>
      <c r="L2457" t="s">
        <v>148</v>
      </c>
      <c r="M2457" t="s">
        <v>465</v>
      </c>
      <c r="N2457" t="s">
        <v>628</v>
      </c>
      <c r="O2457" t="s">
        <v>780</v>
      </c>
      <c r="P2457" t="s">
        <v>459</v>
      </c>
      <c r="Q2457" t="s">
        <v>851</v>
      </c>
      <c r="R2457" t="s">
        <v>856</v>
      </c>
      <c r="S2457" t="s">
        <v>860</v>
      </c>
      <c r="T2457" t="s">
        <v>864</v>
      </c>
      <c r="U2457" t="s">
        <v>867</v>
      </c>
      <c r="V2457" s="1"/>
      <c r="W2457" s="1"/>
      <c r="X2457" s="1">
        <v>-4.63</v>
      </c>
      <c r="Y2457" s="1">
        <v>1.7974793910980225</v>
      </c>
      <c r="Z2457" t="s">
        <v>875</v>
      </c>
      <c r="AA2457" s="1">
        <v>16</v>
      </c>
      <c r="AB2457" t="s">
        <v>881</v>
      </c>
      <c r="AC2457" t="s">
        <v>913</v>
      </c>
      <c r="AD2457" t="s">
        <v>918</v>
      </c>
      <c r="AE2457" t="s">
        <v>921</v>
      </c>
      <c r="AF2457" s="1">
        <v>2000</v>
      </c>
      <c r="AG2457" s="1">
        <v>2011</v>
      </c>
      <c r="AH2457" s="67">
        <f t="shared" si="190"/>
        <v>-0.7982758620689655</v>
      </c>
      <c r="AI2457" s="67">
        <f t="shared" si="194"/>
        <v>0.30991023984448662</v>
      </c>
      <c r="AJ2457" s="67">
        <f t="shared" si="191"/>
        <v>-1.4056999321641592</v>
      </c>
      <c r="AK2457" s="67">
        <f t="shared" si="192"/>
        <v>-0.19085179197377178</v>
      </c>
      <c r="AL2457" s="69">
        <f t="shared" si="193"/>
        <v>1</v>
      </c>
    </row>
    <row r="2458" spans="1:38">
      <c r="A2458" s="1">
        <v>2457</v>
      </c>
      <c r="B2458" s="101" t="s">
        <v>1398</v>
      </c>
      <c r="C2458" t="s">
        <v>3</v>
      </c>
      <c r="D2458" t="s">
        <v>15</v>
      </c>
      <c r="E2458" t="s">
        <v>102</v>
      </c>
      <c r="F2458" t="s">
        <v>136</v>
      </c>
      <c r="G2458" t="s">
        <v>151</v>
      </c>
      <c r="H2458" t="s">
        <v>313</v>
      </c>
      <c r="I2458" s="1">
        <v>5.22</v>
      </c>
      <c r="J2458" s="1">
        <v>6.56</v>
      </c>
      <c r="K2458" s="1">
        <v>0</v>
      </c>
      <c r="L2458" t="s">
        <v>457</v>
      </c>
      <c r="M2458" t="s">
        <v>482</v>
      </c>
      <c r="N2458" t="s">
        <v>616</v>
      </c>
      <c r="O2458" t="s">
        <v>780</v>
      </c>
      <c r="P2458" t="s">
        <v>459</v>
      </c>
      <c r="Q2458" t="s">
        <v>851</v>
      </c>
      <c r="R2458" t="s">
        <v>856</v>
      </c>
      <c r="S2458" t="s">
        <v>860</v>
      </c>
      <c r="T2458" t="s">
        <v>864</v>
      </c>
      <c r="U2458" t="s">
        <v>867</v>
      </c>
      <c r="V2458" s="1">
        <v>-0.04</v>
      </c>
      <c r="W2458" s="1">
        <v>0.47</v>
      </c>
      <c r="X2458" s="1">
        <v>-0.26</v>
      </c>
      <c r="Y2458" s="1">
        <v>0.26144897937774658</v>
      </c>
      <c r="Z2458" t="s">
        <v>875</v>
      </c>
      <c r="AA2458" s="1">
        <v>16</v>
      </c>
      <c r="AB2458" t="s">
        <v>881</v>
      </c>
      <c r="AC2458" t="s">
        <v>913</v>
      </c>
      <c r="AD2458" t="s">
        <v>918</v>
      </c>
      <c r="AE2458" t="s">
        <v>921</v>
      </c>
      <c r="AF2458" s="1">
        <v>2000</v>
      </c>
      <c r="AG2458" s="1">
        <v>2011</v>
      </c>
      <c r="AH2458" s="67">
        <f t="shared" si="190"/>
        <v>-3.9634146341463415E-2</v>
      </c>
      <c r="AI2458" s="67">
        <f t="shared" si="194"/>
        <v>3.9855027344168688E-2</v>
      </c>
      <c r="AJ2458" s="67">
        <f t="shared" si="191"/>
        <v>-0.11774999993603405</v>
      </c>
      <c r="AK2458" s="67">
        <f t="shared" si="192"/>
        <v>3.8481707253107213E-2</v>
      </c>
      <c r="AL2458" s="69">
        <f t="shared" si="193"/>
        <v>1</v>
      </c>
    </row>
    <row r="2459" spans="1:38">
      <c r="A2459" s="1">
        <v>2458</v>
      </c>
      <c r="B2459" s="101" t="s">
        <v>1398</v>
      </c>
      <c r="C2459" t="s">
        <v>3</v>
      </c>
      <c r="D2459" t="s">
        <v>15</v>
      </c>
      <c r="E2459" t="s">
        <v>102</v>
      </c>
      <c r="F2459" t="s">
        <v>136</v>
      </c>
      <c r="G2459" t="s">
        <v>151</v>
      </c>
      <c r="H2459" t="s">
        <v>313</v>
      </c>
      <c r="I2459" s="1">
        <v>5.22</v>
      </c>
      <c r="J2459" s="1">
        <v>6.56</v>
      </c>
      <c r="K2459" s="1">
        <v>0</v>
      </c>
      <c r="L2459" t="s">
        <v>457</v>
      </c>
      <c r="M2459" t="s">
        <v>482</v>
      </c>
      <c r="N2459" t="s">
        <v>616</v>
      </c>
      <c r="O2459" t="s">
        <v>780</v>
      </c>
      <c r="P2459" t="s">
        <v>459</v>
      </c>
      <c r="Q2459" t="s">
        <v>851</v>
      </c>
      <c r="R2459" t="s">
        <v>856</v>
      </c>
      <c r="S2459" t="s">
        <v>860</v>
      </c>
      <c r="T2459" t="s">
        <v>864</v>
      </c>
      <c r="U2459" t="s">
        <v>867</v>
      </c>
      <c r="V2459" s="1">
        <v>-0.04</v>
      </c>
      <c r="W2459" s="1">
        <v>0.47</v>
      </c>
      <c r="X2459" s="1">
        <v>-0.69</v>
      </c>
      <c r="Y2459" s="1">
        <v>0.31795910000801086</v>
      </c>
      <c r="Z2459" t="s">
        <v>875</v>
      </c>
      <c r="AA2459" s="1">
        <v>16</v>
      </c>
      <c r="AB2459" t="s">
        <v>881</v>
      </c>
      <c r="AC2459" t="s">
        <v>913</v>
      </c>
      <c r="AD2459" t="s">
        <v>918</v>
      </c>
      <c r="AE2459" t="s">
        <v>921</v>
      </c>
      <c r="AF2459" s="1">
        <v>2000</v>
      </c>
      <c r="AG2459" s="1">
        <v>2011</v>
      </c>
      <c r="AH2459" s="67">
        <f t="shared" si="190"/>
        <v>-0.10518292682926829</v>
      </c>
      <c r="AI2459" s="67">
        <f t="shared" si="194"/>
        <v>4.8469375001221171E-2</v>
      </c>
      <c r="AJ2459" s="67">
        <f t="shared" si="191"/>
        <v>-0.20018290183166176</v>
      </c>
      <c r="AK2459" s="67">
        <f t="shared" si="192"/>
        <v>-1.01829518268748E-2</v>
      </c>
      <c r="AL2459" s="69">
        <f t="shared" si="193"/>
        <v>1</v>
      </c>
    </row>
    <row r="2460" spans="1:38">
      <c r="A2460" s="1">
        <v>2459</v>
      </c>
      <c r="B2460" s="101" t="s">
        <v>1398</v>
      </c>
      <c r="C2460" t="s">
        <v>3</v>
      </c>
      <c r="D2460" t="s">
        <v>15</v>
      </c>
      <c r="E2460" t="s">
        <v>102</v>
      </c>
      <c r="F2460" t="s">
        <v>136</v>
      </c>
      <c r="G2460" t="s">
        <v>151</v>
      </c>
      <c r="H2460" t="s">
        <v>313</v>
      </c>
      <c r="I2460" s="1">
        <v>5.22</v>
      </c>
      <c r="J2460" s="1">
        <v>6.56</v>
      </c>
      <c r="K2460" s="1">
        <v>0</v>
      </c>
      <c r="L2460" t="s">
        <v>457</v>
      </c>
      <c r="M2460" t="s">
        <v>482</v>
      </c>
      <c r="N2460" t="s">
        <v>619</v>
      </c>
      <c r="O2460" t="s">
        <v>780</v>
      </c>
      <c r="P2460" t="s">
        <v>459</v>
      </c>
      <c r="Q2460" t="s">
        <v>851</v>
      </c>
      <c r="R2460" t="s">
        <v>856</v>
      </c>
      <c r="S2460" t="s">
        <v>860</v>
      </c>
      <c r="T2460" t="s">
        <v>864</v>
      </c>
      <c r="U2460" t="s">
        <v>867</v>
      </c>
      <c r="V2460" s="1">
        <v>0</v>
      </c>
      <c r="W2460" s="1">
        <v>0.1</v>
      </c>
      <c r="X2460" s="1">
        <v>-0.79</v>
      </c>
      <c r="Y2460" s="1">
        <v>0.20305393636226654</v>
      </c>
      <c r="Z2460" t="s">
        <v>875</v>
      </c>
      <c r="AA2460" s="1">
        <v>16</v>
      </c>
      <c r="AB2460" t="s">
        <v>881</v>
      </c>
      <c r="AC2460" t="s">
        <v>913</v>
      </c>
      <c r="AD2460" t="s">
        <v>918</v>
      </c>
      <c r="AE2460" t="s">
        <v>921</v>
      </c>
      <c r="AF2460" s="1">
        <v>2000</v>
      </c>
      <c r="AG2460" s="1">
        <v>2011</v>
      </c>
      <c r="AH2460" s="67">
        <f t="shared" si="190"/>
        <v>-0.12042682926829269</v>
      </c>
      <c r="AI2460" s="67">
        <f t="shared" si="194"/>
        <v>3.0953343957662586E-2</v>
      </c>
      <c r="AJ2460" s="67">
        <f t="shared" si="191"/>
        <v>-0.18109538342531137</v>
      </c>
      <c r="AK2460" s="67">
        <f t="shared" si="192"/>
        <v>-5.9758275111274024E-2</v>
      </c>
      <c r="AL2460" s="69">
        <f t="shared" si="193"/>
        <v>1</v>
      </c>
    </row>
    <row r="2461" spans="1:38">
      <c r="A2461" s="1">
        <v>2460</v>
      </c>
      <c r="B2461" s="101" t="s">
        <v>1398</v>
      </c>
      <c r="C2461" t="s">
        <v>3</v>
      </c>
      <c r="D2461" t="s">
        <v>15</v>
      </c>
      <c r="E2461" t="s">
        <v>102</v>
      </c>
      <c r="F2461" t="s">
        <v>136</v>
      </c>
      <c r="G2461" t="s">
        <v>151</v>
      </c>
      <c r="H2461" t="s">
        <v>313</v>
      </c>
      <c r="I2461" s="1">
        <v>5.22</v>
      </c>
      <c r="J2461" s="1">
        <v>6.56</v>
      </c>
      <c r="K2461" s="1">
        <v>0</v>
      </c>
      <c r="L2461" t="s">
        <v>457</v>
      </c>
      <c r="M2461" t="s">
        <v>482</v>
      </c>
      <c r="N2461" t="s">
        <v>619</v>
      </c>
      <c r="O2461" t="s">
        <v>780</v>
      </c>
      <c r="P2461" t="s">
        <v>459</v>
      </c>
      <c r="Q2461" t="s">
        <v>851</v>
      </c>
      <c r="R2461" t="s">
        <v>856</v>
      </c>
      <c r="S2461" t="s">
        <v>860</v>
      </c>
      <c r="T2461" t="s">
        <v>864</v>
      </c>
      <c r="U2461" t="s">
        <v>867</v>
      </c>
      <c r="V2461" s="1">
        <v>0</v>
      </c>
      <c r="W2461" s="1">
        <v>0.1</v>
      </c>
      <c r="X2461" s="1">
        <v>0.78</v>
      </c>
      <c r="Y2461" s="1">
        <v>0.33528950810432434</v>
      </c>
      <c r="Z2461" t="s">
        <v>875</v>
      </c>
      <c r="AA2461" s="1">
        <v>16</v>
      </c>
      <c r="AB2461" t="s">
        <v>881</v>
      </c>
      <c r="AC2461" t="s">
        <v>913</v>
      </c>
      <c r="AD2461" t="s">
        <v>918</v>
      </c>
      <c r="AE2461" t="s">
        <v>921</v>
      </c>
      <c r="AF2461" s="1">
        <v>2000</v>
      </c>
      <c r="AG2461" s="1">
        <v>2011</v>
      </c>
      <c r="AH2461" s="67">
        <f t="shared" si="190"/>
        <v>0.11890243902439025</v>
      </c>
      <c r="AI2461" s="67">
        <f t="shared" si="194"/>
        <v>5.1111205503707985E-2</v>
      </c>
      <c r="AJ2461" s="67">
        <f t="shared" si="191"/>
        <v>1.8724476237122603E-2</v>
      </c>
      <c r="AK2461" s="67">
        <f t="shared" si="192"/>
        <v>0.21908040181165789</v>
      </c>
      <c r="AL2461" s="69">
        <f t="shared" si="193"/>
        <v>1</v>
      </c>
    </row>
    <row r="2462" spans="1:38">
      <c r="A2462" s="1">
        <v>2461</v>
      </c>
      <c r="B2462" s="101" t="s">
        <v>1398</v>
      </c>
      <c r="C2462" t="s">
        <v>3</v>
      </c>
      <c r="D2462" t="s">
        <v>15</v>
      </c>
      <c r="E2462" t="s">
        <v>102</v>
      </c>
      <c r="F2462" t="s">
        <v>136</v>
      </c>
      <c r="G2462" t="s">
        <v>151</v>
      </c>
      <c r="H2462" t="s">
        <v>313</v>
      </c>
      <c r="I2462" s="1">
        <v>5.22</v>
      </c>
      <c r="J2462" s="1">
        <v>6.56</v>
      </c>
      <c r="K2462" s="1">
        <v>0</v>
      </c>
      <c r="L2462" t="s">
        <v>148</v>
      </c>
      <c r="M2462" t="s">
        <v>484</v>
      </c>
      <c r="N2462" t="s">
        <v>627</v>
      </c>
      <c r="O2462" t="s">
        <v>780</v>
      </c>
      <c r="P2462" t="s">
        <v>459</v>
      </c>
      <c r="Q2462" t="s">
        <v>851</v>
      </c>
      <c r="R2462" t="s">
        <v>856</v>
      </c>
      <c r="S2462" t="s">
        <v>860</v>
      </c>
      <c r="T2462" t="s">
        <v>864</v>
      </c>
      <c r="U2462" t="s">
        <v>867</v>
      </c>
      <c r="V2462" s="1">
        <v>0</v>
      </c>
      <c r="W2462" s="1">
        <v>0.02</v>
      </c>
      <c r="X2462" s="1">
        <v>0.14000000000000001</v>
      </c>
      <c r="Y2462" s="1">
        <v>0.24645651876926422</v>
      </c>
      <c r="Z2462" t="s">
        <v>875</v>
      </c>
      <c r="AA2462" s="1">
        <v>16</v>
      </c>
      <c r="AB2462" t="s">
        <v>881</v>
      </c>
      <c r="AC2462" t="s">
        <v>913</v>
      </c>
      <c r="AD2462" t="s">
        <v>918</v>
      </c>
      <c r="AE2462" t="s">
        <v>921</v>
      </c>
      <c r="AF2462" s="1">
        <v>2000</v>
      </c>
      <c r="AG2462" s="1">
        <v>2011</v>
      </c>
      <c r="AH2462" s="67">
        <f t="shared" si="190"/>
        <v>2.1341463414634148E-2</v>
      </c>
      <c r="AI2462" s="67">
        <f t="shared" si="194"/>
        <v>3.7569591275802477E-2</v>
      </c>
      <c r="AJ2462" s="67">
        <f t="shared" si="191"/>
        <v>-5.2294935485938707E-2</v>
      </c>
      <c r="AK2462" s="67">
        <f t="shared" si="192"/>
        <v>9.497786231520701E-2</v>
      </c>
      <c r="AL2462" s="69">
        <f t="shared" si="193"/>
        <v>1</v>
      </c>
    </row>
    <row r="2463" spans="1:38">
      <c r="A2463" s="1">
        <v>2462</v>
      </c>
      <c r="B2463" s="101" t="s">
        <v>1398</v>
      </c>
      <c r="C2463" t="s">
        <v>3</v>
      </c>
      <c r="D2463" t="s">
        <v>15</v>
      </c>
      <c r="E2463" t="s">
        <v>102</v>
      </c>
      <c r="F2463" t="s">
        <v>136</v>
      </c>
      <c r="G2463" t="s">
        <v>151</v>
      </c>
      <c r="H2463" t="s">
        <v>313</v>
      </c>
      <c r="I2463" s="1">
        <v>5.22</v>
      </c>
      <c r="J2463" s="1">
        <v>6.56</v>
      </c>
      <c r="K2463" s="1">
        <v>0</v>
      </c>
      <c r="L2463" t="s">
        <v>148</v>
      </c>
      <c r="M2463" t="s">
        <v>484</v>
      </c>
      <c r="N2463" t="s">
        <v>627</v>
      </c>
      <c r="O2463" t="s">
        <v>780</v>
      </c>
      <c r="P2463" t="s">
        <v>459</v>
      </c>
      <c r="Q2463" t="s">
        <v>851</v>
      </c>
      <c r="R2463" t="s">
        <v>856</v>
      </c>
      <c r="S2463" t="s">
        <v>860</v>
      </c>
      <c r="T2463" t="s">
        <v>864</v>
      </c>
      <c r="U2463" t="s">
        <v>867</v>
      </c>
      <c r="V2463" s="1">
        <v>0</v>
      </c>
      <c r="W2463" s="1">
        <v>0.02</v>
      </c>
      <c r="X2463" s="1">
        <v>-0.18</v>
      </c>
      <c r="Y2463" s="1">
        <v>0.28662145137786865</v>
      </c>
      <c r="Z2463" t="s">
        <v>875</v>
      </c>
      <c r="AA2463" s="1">
        <v>16</v>
      </c>
      <c r="AB2463" t="s">
        <v>881</v>
      </c>
      <c r="AC2463" t="s">
        <v>913</v>
      </c>
      <c r="AD2463" t="s">
        <v>918</v>
      </c>
      <c r="AE2463" t="s">
        <v>921</v>
      </c>
      <c r="AF2463" s="1">
        <v>2000</v>
      </c>
      <c r="AG2463" s="1">
        <v>2011</v>
      </c>
      <c r="AH2463" s="67">
        <f t="shared" si="190"/>
        <v>-2.7439024390243903E-2</v>
      </c>
      <c r="AI2463" s="67">
        <f t="shared" si="194"/>
        <v>4.369229441735803E-2</v>
      </c>
      <c r="AJ2463" s="67">
        <f t="shared" si="191"/>
        <v>-0.11307592144826563</v>
      </c>
      <c r="AK2463" s="67">
        <f t="shared" si="192"/>
        <v>5.8197872667777831E-2</v>
      </c>
      <c r="AL2463" s="69">
        <f t="shared" si="193"/>
        <v>1</v>
      </c>
    </row>
    <row r="2464" spans="1:38">
      <c r="A2464" s="1">
        <v>2463</v>
      </c>
      <c r="B2464" s="101" t="s">
        <v>1398</v>
      </c>
      <c r="C2464" t="s">
        <v>3</v>
      </c>
      <c r="D2464" t="s">
        <v>15</v>
      </c>
      <c r="E2464" t="s">
        <v>102</v>
      </c>
      <c r="F2464" t="s">
        <v>136</v>
      </c>
      <c r="G2464" t="s">
        <v>151</v>
      </c>
      <c r="H2464" t="s">
        <v>313</v>
      </c>
      <c r="I2464" s="1">
        <v>5.22</v>
      </c>
      <c r="J2464" s="1">
        <v>6.56</v>
      </c>
      <c r="K2464" s="1">
        <v>0</v>
      </c>
      <c r="L2464" t="s">
        <v>148</v>
      </c>
      <c r="M2464" t="s">
        <v>465</v>
      </c>
      <c r="N2464" t="s">
        <v>628</v>
      </c>
      <c r="O2464" t="s">
        <v>780</v>
      </c>
      <c r="P2464" t="s">
        <v>459</v>
      </c>
      <c r="Q2464" t="s">
        <v>851</v>
      </c>
      <c r="R2464" t="s">
        <v>856</v>
      </c>
      <c r="S2464" t="s">
        <v>860</v>
      </c>
      <c r="T2464" t="s">
        <v>864</v>
      </c>
      <c r="U2464" t="s">
        <v>867</v>
      </c>
      <c r="V2464" s="1">
        <v>0</v>
      </c>
      <c r="W2464" s="1">
        <v>0.1</v>
      </c>
      <c r="X2464" s="1">
        <v>-1.44</v>
      </c>
      <c r="Y2464" s="1">
        <v>0.87545788288116455</v>
      </c>
      <c r="Z2464" t="s">
        <v>875</v>
      </c>
      <c r="AA2464" s="1">
        <v>16</v>
      </c>
      <c r="AB2464" t="s">
        <v>881</v>
      </c>
      <c r="AC2464" t="s">
        <v>913</v>
      </c>
      <c r="AD2464" t="s">
        <v>918</v>
      </c>
      <c r="AE2464" t="s">
        <v>921</v>
      </c>
      <c r="AF2464" s="1">
        <v>2000</v>
      </c>
      <c r="AG2464" s="1">
        <v>2011</v>
      </c>
      <c r="AH2464" s="67">
        <f t="shared" si="190"/>
        <v>-0.21951219512195122</v>
      </c>
      <c r="AI2464" s="67">
        <f t="shared" si="194"/>
        <v>0.13345394556115314</v>
      </c>
      <c r="AJ2464" s="67">
        <f t="shared" si="191"/>
        <v>-0.48108192842181141</v>
      </c>
      <c r="AK2464" s="67">
        <f t="shared" si="192"/>
        <v>4.2057538177908943E-2</v>
      </c>
      <c r="AL2464" s="69">
        <f t="shared" si="193"/>
        <v>1</v>
      </c>
    </row>
    <row r="2465" spans="1:38">
      <c r="A2465" s="1">
        <v>2464</v>
      </c>
      <c r="B2465" s="101" t="s">
        <v>1398</v>
      </c>
      <c r="C2465" t="s">
        <v>3</v>
      </c>
      <c r="D2465" t="s">
        <v>15</v>
      </c>
      <c r="E2465" t="s">
        <v>102</v>
      </c>
      <c r="F2465" t="s">
        <v>136</v>
      </c>
      <c r="G2465" t="s">
        <v>151</v>
      </c>
      <c r="H2465" t="s">
        <v>313</v>
      </c>
      <c r="I2465" s="1">
        <v>5.22</v>
      </c>
      <c r="J2465" s="1">
        <v>6.56</v>
      </c>
      <c r="K2465" s="1">
        <v>0</v>
      </c>
      <c r="L2465" t="s">
        <v>148</v>
      </c>
      <c r="M2465" t="s">
        <v>465</v>
      </c>
      <c r="N2465" t="s">
        <v>628</v>
      </c>
      <c r="O2465" t="s">
        <v>780</v>
      </c>
      <c r="P2465" t="s">
        <v>459</v>
      </c>
      <c r="Q2465" t="s">
        <v>851</v>
      </c>
      <c r="R2465" t="s">
        <v>856</v>
      </c>
      <c r="S2465" t="s">
        <v>860</v>
      </c>
      <c r="T2465" t="s">
        <v>864</v>
      </c>
      <c r="U2465" t="s">
        <v>867</v>
      </c>
      <c r="V2465" s="1">
        <v>0</v>
      </c>
      <c r="W2465" s="1">
        <v>0.1</v>
      </c>
      <c r="X2465" s="1">
        <v>-0.82</v>
      </c>
      <c r="Y2465" s="1">
        <v>0.51307940483093262</v>
      </c>
      <c r="Z2465" t="s">
        <v>875</v>
      </c>
      <c r="AA2465" s="1">
        <v>16</v>
      </c>
      <c r="AB2465" t="s">
        <v>881</v>
      </c>
      <c r="AC2465" t="s">
        <v>913</v>
      </c>
      <c r="AD2465" t="s">
        <v>918</v>
      </c>
      <c r="AE2465" t="s">
        <v>921</v>
      </c>
      <c r="AF2465" s="1">
        <v>2000</v>
      </c>
      <c r="AG2465" s="1">
        <v>2011</v>
      </c>
      <c r="AH2465" s="67">
        <f t="shared" si="190"/>
        <v>-0.125</v>
      </c>
      <c r="AI2465" s="67">
        <f t="shared" si="194"/>
        <v>7.8213323907154367E-2</v>
      </c>
      <c r="AJ2465" s="67">
        <f t="shared" si="191"/>
        <v>-0.27829811485802258</v>
      </c>
      <c r="AK2465" s="67">
        <f t="shared" si="192"/>
        <v>2.8298114858022555E-2</v>
      </c>
      <c r="AL2465" s="69">
        <f t="shared" si="193"/>
        <v>1</v>
      </c>
    </row>
    <row r="2466" spans="1:38">
      <c r="A2466" s="1">
        <v>2465</v>
      </c>
      <c r="B2466" s="101" t="s">
        <v>1398</v>
      </c>
      <c r="C2466" t="s">
        <v>3</v>
      </c>
      <c r="D2466" t="s">
        <v>56</v>
      </c>
      <c r="E2466" t="s">
        <v>102</v>
      </c>
      <c r="F2466" t="s">
        <v>137</v>
      </c>
      <c r="G2466" t="s">
        <v>152</v>
      </c>
      <c r="H2466" t="s">
        <v>312</v>
      </c>
      <c r="I2466" s="1">
        <v>0.85</v>
      </c>
      <c r="J2466" s="1">
        <v>5.8</v>
      </c>
      <c r="K2466" s="1">
        <v>0</v>
      </c>
      <c r="L2466" t="s">
        <v>457</v>
      </c>
      <c r="M2466" t="s">
        <v>482</v>
      </c>
      <c r="N2466" t="s">
        <v>616</v>
      </c>
      <c r="O2466" t="s">
        <v>780</v>
      </c>
      <c r="P2466" t="s">
        <v>459</v>
      </c>
      <c r="Q2466" t="s">
        <v>851</v>
      </c>
      <c r="R2466" t="s">
        <v>856</v>
      </c>
      <c r="S2466" t="s">
        <v>860</v>
      </c>
      <c r="T2466" t="s">
        <v>864</v>
      </c>
      <c r="U2466" t="s">
        <v>867</v>
      </c>
      <c r="V2466" s="1">
        <v>-0.04</v>
      </c>
      <c r="W2466" s="1">
        <v>0.47</v>
      </c>
      <c r="X2466" s="1">
        <v>-2.75</v>
      </c>
      <c r="Y2466" s="1">
        <v>0.70683330297470093</v>
      </c>
      <c r="Z2466" t="s">
        <v>875</v>
      </c>
      <c r="AA2466" s="1">
        <v>16</v>
      </c>
      <c r="AB2466" t="s">
        <v>881</v>
      </c>
      <c r="AC2466" t="s">
        <v>913</v>
      </c>
      <c r="AD2466" t="s">
        <v>918</v>
      </c>
      <c r="AE2466" t="s">
        <v>921</v>
      </c>
      <c r="AF2466" s="1">
        <v>2000</v>
      </c>
      <c r="AG2466" s="1">
        <v>2011</v>
      </c>
      <c r="AH2466" s="67">
        <f t="shared" si="190"/>
        <v>-0.47413793103448276</v>
      </c>
      <c r="AI2466" s="67">
        <f t="shared" si="194"/>
        <v>0.12186781085770707</v>
      </c>
      <c r="AJ2466" s="67">
        <f t="shared" si="191"/>
        <v>-0.71299884031558858</v>
      </c>
      <c r="AK2466" s="67">
        <f t="shared" si="192"/>
        <v>-0.23527702175337692</v>
      </c>
      <c r="AL2466" s="69">
        <f t="shared" si="193"/>
        <v>1</v>
      </c>
    </row>
    <row r="2467" spans="1:38">
      <c r="A2467" s="1">
        <v>2466</v>
      </c>
      <c r="B2467" s="101" t="s">
        <v>1398</v>
      </c>
      <c r="C2467" t="s">
        <v>3</v>
      </c>
      <c r="D2467" t="s">
        <v>56</v>
      </c>
      <c r="E2467" t="s">
        <v>102</v>
      </c>
      <c r="F2467" t="s">
        <v>137</v>
      </c>
      <c r="G2467" t="s">
        <v>152</v>
      </c>
      <c r="H2467" t="s">
        <v>312</v>
      </c>
      <c r="I2467" s="1">
        <v>0.85</v>
      </c>
      <c r="J2467" s="1">
        <v>5.8</v>
      </c>
      <c r="K2467" s="1">
        <v>0</v>
      </c>
      <c r="L2467" t="s">
        <v>457</v>
      </c>
      <c r="M2467" t="s">
        <v>482</v>
      </c>
      <c r="N2467" t="s">
        <v>616</v>
      </c>
      <c r="O2467" t="s">
        <v>780</v>
      </c>
      <c r="P2467" t="s">
        <v>459</v>
      </c>
      <c r="Q2467" t="s">
        <v>851</v>
      </c>
      <c r="R2467" t="s">
        <v>856</v>
      </c>
      <c r="S2467" t="s">
        <v>860</v>
      </c>
      <c r="T2467" t="s">
        <v>864</v>
      </c>
      <c r="U2467" t="s">
        <v>867</v>
      </c>
      <c r="V2467" s="1">
        <v>-0.04</v>
      </c>
      <c r="W2467" s="1">
        <v>0.47</v>
      </c>
      <c r="X2467" s="1">
        <v>-1.85</v>
      </c>
      <c r="Y2467" s="1">
        <v>0.71821528673171997</v>
      </c>
      <c r="Z2467" t="s">
        <v>875</v>
      </c>
      <c r="AA2467" s="1">
        <v>16</v>
      </c>
      <c r="AB2467" t="s">
        <v>881</v>
      </c>
      <c r="AC2467" t="s">
        <v>913</v>
      </c>
      <c r="AD2467" t="s">
        <v>918</v>
      </c>
      <c r="AE2467" t="s">
        <v>921</v>
      </c>
      <c r="AF2467" s="1">
        <v>2000</v>
      </c>
      <c r="AG2467" s="1">
        <v>2011</v>
      </c>
      <c r="AH2467" s="67">
        <f t="shared" si="190"/>
        <v>-0.31896551724137934</v>
      </c>
      <c r="AI2467" s="67">
        <f t="shared" si="194"/>
        <v>0.12383022185029655</v>
      </c>
      <c r="AJ2467" s="67">
        <f t="shared" si="191"/>
        <v>-0.56167275206796052</v>
      </c>
      <c r="AK2467" s="67">
        <f t="shared" si="192"/>
        <v>-7.6258282414798123E-2</v>
      </c>
      <c r="AL2467" s="69">
        <f t="shared" si="193"/>
        <v>1</v>
      </c>
    </row>
    <row r="2468" spans="1:38">
      <c r="A2468" s="1">
        <v>2467</v>
      </c>
      <c r="B2468" s="101" t="s">
        <v>1398</v>
      </c>
      <c r="C2468" t="s">
        <v>3</v>
      </c>
      <c r="D2468" t="s">
        <v>56</v>
      </c>
      <c r="E2468" t="s">
        <v>102</v>
      </c>
      <c r="F2468" t="s">
        <v>137</v>
      </c>
      <c r="G2468" t="s">
        <v>152</v>
      </c>
      <c r="H2468" t="s">
        <v>312</v>
      </c>
      <c r="I2468" s="1">
        <v>0.85</v>
      </c>
      <c r="J2468" s="1">
        <v>5.8</v>
      </c>
      <c r="K2468" s="1">
        <v>0</v>
      </c>
      <c r="L2468" t="s">
        <v>457</v>
      </c>
      <c r="M2468" t="s">
        <v>482</v>
      </c>
      <c r="N2468" t="s">
        <v>616</v>
      </c>
      <c r="O2468" t="s">
        <v>780</v>
      </c>
      <c r="P2468" t="s">
        <v>459</v>
      </c>
      <c r="Q2468" t="s">
        <v>851</v>
      </c>
      <c r="R2468" t="s">
        <v>856</v>
      </c>
      <c r="S2468" t="s">
        <v>860</v>
      </c>
      <c r="T2468" t="s">
        <v>864</v>
      </c>
      <c r="U2468" t="s">
        <v>867</v>
      </c>
      <c r="V2468" s="1">
        <v>-0.04</v>
      </c>
      <c r="W2468" s="1">
        <v>0.47</v>
      </c>
      <c r="X2468" s="1">
        <v>-0.55000000000000004</v>
      </c>
      <c r="Y2468" s="1">
        <v>0.47811561822891235</v>
      </c>
      <c r="Z2468" t="s">
        <v>875</v>
      </c>
      <c r="AA2468" s="1">
        <v>16</v>
      </c>
      <c r="AB2468" t="s">
        <v>881</v>
      </c>
      <c r="AC2468" t="s">
        <v>913</v>
      </c>
      <c r="AD2468" t="s">
        <v>918</v>
      </c>
      <c r="AE2468" t="s">
        <v>921</v>
      </c>
      <c r="AF2468" s="1">
        <v>2000</v>
      </c>
      <c r="AG2468" s="1">
        <v>2011</v>
      </c>
      <c r="AH2468" s="67">
        <f t="shared" si="190"/>
        <v>-9.4827586206896561E-2</v>
      </c>
      <c r="AI2468" s="67">
        <f t="shared" si="194"/>
        <v>8.2433727280846955E-2</v>
      </c>
      <c r="AJ2468" s="67">
        <f t="shared" si="191"/>
        <v>-0.2563976916773566</v>
      </c>
      <c r="AK2468" s="67">
        <f t="shared" si="192"/>
        <v>6.6742519263563463E-2</v>
      </c>
      <c r="AL2468" s="69">
        <f t="shared" si="193"/>
        <v>1</v>
      </c>
    </row>
    <row r="2469" spans="1:38">
      <c r="A2469" s="1">
        <v>2468</v>
      </c>
      <c r="B2469" s="101" t="s">
        <v>1398</v>
      </c>
      <c r="C2469" t="s">
        <v>3</v>
      </c>
      <c r="D2469" t="s">
        <v>56</v>
      </c>
      <c r="E2469" t="s">
        <v>102</v>
      </c>
      <c r="F2469" t="s">
        <v>137</v>
      </c>
      <c r="G2469" t="s">
        <v>152</v>
      </c>
      <c r="H2469" t="s">
        <v>312</v>
      </c>
      <c r="I2469" s="1">
        <v>0.85</v>
      </c>
      <c r="J2469" s="1">
        <v>5.8</v>
      </c>
      <c r="K2469" s="1">
        <v>0</v>
      </c>
      <c r="L2469" t="s">
        <v>457</v>
      </c>
      <c r="M2469" t="s">
        <v>482</v>
      </c>
      <c r="N2469" t="s">
        <v>619</v>
      </c>
      <c r="O2469" t="s">
        <v>780</v>
      </c>
      <c r="P2469" t="s">
        <v>459</v>
      </c>
      <c r="Q2469" t="s">
        <v>851</v>
      </c>
      <c r="R2469" t="s">
        <v>856</v>
      </c>
      <c r="S2469" t="s">
        <v>860</v>
      </c>
      <c r="T2469" t="s">
        <v>864</v>
      </c>
      <c r="U2469" t="s">
        <v>867</v>
      </c>
      <c r="V2469" s="1">
        <v>0</v>
      </c>
      <c r="W2469" s="1">
        <v>0.1</v>
      </c>
      <c r="X2469" s="1">
        <v>-1.54</v>
      </c>
      <c r="Y2469" s="1">
        <v>0.74984824657440186</v>
      </c>
      <c r="Z2469" t="s">
        <v>875</v>
      </c>
      <c r="AA2469" s="1">
        <v>16</v>
      </c>
      <c r="AB2469" t="s">
        <v>881</v>
      </c>
      <c r="AC2469" t="s">
        <v>913</v>
      </c>
      <c r="AD2469" t="s">
        <v>918</v>
      </c>
      <c r="AE2469" t="s">
        <v>921</v>
      </c>
      <c r="AF2469" s="1">
        <v>2000</v>
      </c>
      <c r="AG2469" s="1">
        <v>2011</v>
      </c>
      <c r="AH2469" s="67">
        <f t="shared" si="190"/>
        <v>-0.26551724137931038</v>
      </c>
      <c r="AI2469" s="67">
        <f t="shared" si="194"/>
        <v>0.12928418044386239</v>
      </c>
      <c r="AJ2469" s="67">
        <f t="shared" si="191"/>
        <v>-0.51891423504928058</v>
      </c>
      <c r="AK2469" s="67">
        <f t="shared" si="192"/>
        <v>-1.2120247709340115E-2</v>
      </c>
      <c r="AL2469" s="69">
        <f t="shared" si="193"/>
        <v>1</v>
      </c>
    </row>
    <row r="2470" spans="1:38">
      <c r="A2470" s="1">
        <v>2469</v>
      </c>
      <c r="B2470" s="101" t="s">
        <v>1398</v>
      </c>
      <c r="C2470" t="s">
        <v>3</v>
      </c>
      <c r="D2470" t="s">
        <v>56</v>
      </c>
      <c r="E2470" t="s">
        <v>102</v>
      </c>
      <c r="F2470" t="s">
        <v>137</v>
      </c>
      <c r="G2470" t="s">
        <v>152</v>
      </c>
      <c r="H2470" t="s">
        <v>312</v>
      </c>
      <c r="I2470" s="1">
        <v>0.85</v>
      </c>
      <c r="J2470" s="1">
        <v>5.8</v>
      </c>
      <c r="K2470" s="1">
        <v>0</v>
      </c>
      <c r="L2470" t="s">
        <v>457</v>
      </c>
      <c r="M2470" t="s">
        <v>482</v>
      </c>
      <c r="N2470" t="s">
        <v>619</v>
      </c>
      <c r="O2470" t="s">
        <v>780</v>
      </c>
      <c r="P2470" t="s">
        <v>459</v>
      </c>
      <c r="Q2470" t="s">
        <v>851</v>
      </c>
      <c r="R2470" t="s">
        <v>856</v>
      </c>
      <c r="S2470" t="s">
        <v>860</v>
      </c>
      <c r="T2470" t="s">
        <v>864</v>
      </c>
      <c r="U2470" t="s">
        <v>867</v>
      </c>
      <c r="V2470" s="1">
        <v>0</v>
      </c>
      <c r="W2470" s="1">
        <v>0.1</v>
      </c>
      <c r="X2470" s="1">
        <v>-1.91</v>
      </c>
      <c r="Y2470" s="1">
        <v>0.49092787504196167</v>
      </c>
      <c r="Z2470" t="s">
        <v>875</v>
      </c>
      <c r="AA2470" s="1">
        <v>16</v>
      </c>
      <c r="AB2470" t="s">
        <v>881</v>
      </c>
      <c r="AC2470" t="s">
        <v>913</v>
      </c>
      <c r="AD2470" t="s">
        <v>918</v>
      </c>
      <c r="AE2470" t="s">
        <v>921</v>
      </c>
      <c r="AF2470" s="1">
        <v>2000</v>
      </c>
      <c r="AG2470" s="1">
        <v>2011</v>
      </c>
      <c r="AH2470" s="67">
        <f t="shared" si="190"/>
        <v>-0.3293103448275862</v>
      </c>
      <c r="AI2470" s="67">
        <f t="shared" si="194"/>
        <v>8.4642737076200292E-2</v>
      </c>
      <c r="AJ2470" s="67">
        <f t="shared" si="191"/>
        <v>-0.49521010949693878</v>
      </c>
      <c r="AK2470" s="67">
        <f t="shared" si="192"/>
        <v>-0.16341058015823362</v>
      </c>
      <c r="AL2470" s="69">
        <f t="shared" si="193"/>
        <v>1</v>
      </c>
    </row>
    <row r="2471" spans="1:38">
      <c r="A2471" s="1">
        <v>2470</v>
      </c>
      <c r="B2471" s="101" t="s">
        <v>1398</v>
      </c>
      <c r="C2471" t="s">
        <v>3</v>
      </c>
      <c r="D2471" t="s">
        <v>56</v>
      </c>
      <c r="E2471" t="s">
        <v>102</v>
      </c>
      <c r="F2471" t="s">
        <v>137</v>
      </c>
      <c r="G2471" t="s">
        <v>152</v>
      </c>
      <c r="H2471" t="s">
        <v>312</v>
      </c>
      <c r="I2471" s="1">
        <v>0.85</v>
      </c>
      <c r="J2471" s="1">
        <v>5.8</v>
      </c>
      <c r="K2471" s="1">
        <v>0</v>
      </c>
      <c r="L2471" t="s">
        <v>457</v>
      </c>
      <c r="M2471" t="s">
        <v>482</v>
      </c>
      <c r="N2471" t="s">
        <v>619</v>
      </c>
      <c r="O2471" t="s">
        <v>780</v>
      </c>
      <c r="P2471" t="s">
        <v>459</v>
      </c>
      <c r="Q2471" t="s">
        <v>851</v>
      </c>
      <c r="R2471" t="s">
        <v>856</v>
      </c>
      <c r="S2471" t="s">
        <v>860</v>
      </c>
      <c r="T2471" t="s">
        <v>864</v>
      </c>
      <c r="U2471" t="s">
        <v>867</v>
      </c>
      <c r="V2471" s="1">
        <v>0</v>
      </c>
      <c r="W2471" s="1">
        <v>0.1</v>
      </c>
      <c r="X2471" s="1">
        <v>-0.02</v>
      </c>
      <c r="Y2471" s="1">
        <v>0.79780095815658569</v>
      </c>
      <c r="Z2471" t="s">
        <v>875</v>
      </c>
      <c r="AA2471" s="1">
        <v>16</v>
      </c>
      <c r="AB2471" t="s">
        <v>881</v>
      </c>
      <c r="AC2471" t="s">
        <v>913</v>
      </c>
      <c r="AD2471" t="s">
        <v>918</v>
      </c>
      <c r="AE2471" t="s">
        <v>921</v>
      </c>
      <c r="AF2471" s="1">
        <v>2000</v>
      </c>
      <c r="AG2471" s="1">
        <v>2011</v>
      </c>
      <c r="AH2471" s="67">
        <f t="shared" si="190"/>
        <v>-3.4482758620689659E-3</v>
      </c>
      <c r="AI2471" s="67">
        <f t="shared" si="194"/>
        <v>0.13755188933734236</v>
      </c>
      <c r="AJ2471" s="67">
        <f t="shared" si="191"/>
        <v>-0.27304997896326</v>
      </c>
      <c r="AK2471" s="67">
        <f t="shared" si="192"/>
        <v>0.26615342723912205</v>
      </c>
      <c r="AL2471" s="69">
        <f t="shared" si="193"/>
        <v>1</v>
      </c>
    </row>
    <row r="2472" spans="1:38">
      <c r="A2472" s="1">
        <v>2471</v>
      </c>
      <c r="B2472" s="101" t="s">
        <v>1398</v>
      </c>
      <c r="C2472" t="s">
        <v>3</v>
      </c>
      <c r="D2472" t="s">
        <v>56</v>
      </c>
      <c r="E2472" t="s">
        <v>102</v>
      </c>
      <c r="F2472" t="s">
        <v>137</v>
      </c>
      <c r="G2472" t="s">
        <v>152</v>
      </c>
      <c r="H2472" t="s">
        <v>312</v>
      </c>
      <c r="I2472" s="1">
        <v>0.85</v>
      </c>
      <c r="J2472" s="1">
        <v>5.8</v>
      </c>
      <c r="K2472" s="1">
        <v>0</v>
      </c>
      <c r="L2472" t="s">
        <v>148</v>
      </c>
      <c r="M2472" t="s">
        <v>484</v>
      </c>
      <c r="N2472" t="s">
        <v>627</v>
      </c>
      <c r="O2472" t="s">
        <v>780</v>
      </c>
      <c r="P2472" t="s">
        <v>459</v>
      </c>
      <c r="Q2472" t="s">
        <v>851</v>
      </c>
      <c r="R2472" t="s">
        <v>856</v>
      </c>
      <c r="S2472" t="s">
        <v>860</v>
      </c>
      <c r="T2472" t="s">
        <v>864</v>
      </c>
      <c r="U2472" t="s">
        <v>867</v>
      </c>
      <c r="V2472" s="1">
        <v>0</v>
      </c>
      <c r="W2472" s="1">
        <v>0.02</v>
      </c>
      <c r="X2472" s="1">
        <v>-2.25</v>
      </c>
      <c r="Y2472" s="1">
        <v>0.57831817865371704</v>
      </c>
      <c r="Z2472" t="s">
        <v>875</v>
      </c>
      <c r="AA2472" s="1">
        <v>16</v>
      </c>
      <c r="AB2472" t="s">
        <v>881</v>
      </c>
      <c r="AC2472" t="s">
        <v>913</v>
      </c>
      <c r="AD2472" t="s">
        <v>918</v>
      </c>
      <c r="AE2472" t="s">
        <v>921</v>
      </c>
      <c r="AF2472" s="1">
        <v>2000</v>
      </c>
      <c r="AG2472" s="1">
        <v>2011</v>
      </c>
      <c r="AH2472" s="67">
        <f t="shared" si="190"/>
        <v>-0.38793103448275862</v>
      </c>
      <c r="AI2472" s="67">
        <f t="shared" si="194"/>
        <v>9.9710030802365013E-2</v>
      </c>
      <c r="AJ2472" s="67">
        <f t="shared" si="191"/>
        <v>-0.58336269485539405</v>
      </c>
      <c r="AK2472" s="67">
        <f t="shared" si="192"/>
        <v>-0.19249937411012319</v>
      </c>
      <c r="AL2472" s="69">
        <f t="shared" si="193"/>
        <v>1</v>
      </c>
    </row>
    <row r="2473" spans="1:38">
      <c r="A2473" s="1">
        <v>2472</v>
      </c>
      <c r="B2473" s="101" t="s">
        <v>1398</v>
      </c>
      <c r="C2473" t="s">
        <v>3</v>
      </c>
      <c r="D2473" t="s">
        <v>56</v>
      </c>
      <c r="E2473" t="s">
        <v>102</v>
      </c>
      <c r="F2473" t="s">
        <v>137</v>
      </c>
      <c r="G2473" t="s">
        <v>152</v>
      </c>
      <c r="H2473" t="s">
        <v>312</v>
      </c>
      <c r="I2473" s="1">
        <v>0.85</v>
      </c>
      <c r="J2473" s="1">
        <v>5.8</v>
      </c>
      <c r="K2473" s="1">
        <v>0</v>
      </c>
      <c r="L2473" t="s">
        <v>148</v>
      </c>
      <c r="M2473" t="s">
        <v>484</v>
      </c>
      <c r="N2473" t="s">
        <v>627</v>
      </c>
      <c r="O2473" t="s">
        <v>780</v>
      </c>
      <c r="P2473" t="s">
        <v>459</v>
      </c>
      <c r="Q2473" t="s">
        <v>851</v>
      </c>
      <c r="R2473" t="s">
        <v>856</v>
      </c>
      <c r="S2473" t="s">
        <v>860</v>
      </c>
      <c r="T2473" t="s">
        <v>864</v>
      </c>
      <c r="U2473" t="s">
        <v>867</v>
      </c>
      <c r="V2473" s="1">
        <v>0</v>
      </c>
      <c r="W2473" s="1">
        <v>0.02</v>
      </c>
      <c r="X2473" s="1">
        <v>-0.55000000000000004</v>
      </c>
      <c r="Y2473" s="1">
        <v>0.51978904008865356</v>
      </c>
      <c r="Z2473" t="s">
        <v>875</v>
      </c>
      <c r="AA2473" s="1">
        <v>16</v>
      </c>
      <c r="AB2473" t="s">
        <v>881</v>
      </c>
      <c r="AC2473" t="s">
        <v>913</v>
      </c>
      <c r="AD2473" t="s">
        <v>918</v>
      </c>
      <c r="AE2473" t="s">
        <v>921</v>
      </c>
      <c r="AF2473" s="1">
        <v>2000</v>
      </c>
      <c r="AG2473" s="1">
        <v>2011</v>
      </c>
      <c r="AH2473" s="67">
        <f t="shared" si="190"/>
        <v>-9.4827586206896561E-2</v>
      </c>
      <c r="AI2473" s="67">
        <f t="shared" si="194"/>
        <v>8.9618800015285105E-2</v>
      </c>
      <c r="AJ2473" s="67">
        <f t="shared" si="191"/>
        <v>-0.27048043423685536</v>
      </c>
      <c r="AK2473" s="67">
        <f t="shared" si="192"/>
        <v>8.0825261823062253E-2</v>
      </c>
      <c r="AL2473" s="69">
        <f t="shared" si="193"/>
        <v>1</v>
      </c>
    </row>
    <row r="2474" spans="1:38">
      <c r="A2474" s="1">
        <v>2473</v>
      </c>
      <c r="B2474" s="101" t="s">
        <v>1398</v>
      </c>
      <c r="C2474" t="s">
        <v>3</v>
      </c>
      <c r="D2474" t="s">
        <v>56</v>
      </c>
      <c r="E2474" t="s">
        <v>102</v>
      </c>
      <c r="F2474" t="s">
        <v>137</v>
      </c>
      <c r="G2474" t="s">
        <v>152</v>
      </c>
      <c r="H2474" t="s">
        <v>312</v>
      </c>
      <c r="I2474" s="1">
        <v>0.85</v>
      </c>
      <c r="J2474" s="1">
        <v>5.8</v>
      </c>
      <c r="K2474" s="1">
        <v>0</v>
      </c>
      <c r="L2474" t="s">
        <v>148</v>
      </c>
      <c r="M2474" t="s">
        <v>484</v>
      </c>
      <c r="N2474" t="s">
        <v>627</v>
      </c>
      <c r="O2474" t="s">
        <v>780</v>
      </c>
      <c r="P2474" t="s">
        <v>459</v>
      </c>
      <c r="Q2474" t="s">
        <v>851</v>
      </c>
      <c r="R2474" t="s">
        <v>856</v>
      </c>
      <c r="S2474" t="s">
        <v>860</v>
      </c>
      <c r="T2474" t="s">
        <v>864</v>
      </c>
      <c r="U2474" t="s">
        <v>867</v>
      </c>
      <c r="V2474" s="1">
        <v>0</v>
      </c>
      <c r="W2474" s="1">
        <v>0.02</v>
      </c>
      <c r="X2474" s="1">
        <v>0.02</v>
      </c>
      <c r="Y2474" s="1">
        <v>0.53179764747619629</v>
      </c>
      <c r="Z2474" t="s">
        <v>875</v>
      </c>
      <c r="AA2474" s="1">
        <v>16</v>
      </c>
      <c r="AB2474" t="s">
        <v>881</v>
      </c>
      <c r="AC2474" t="s">
        <v>913</v>
      </c>
      <c r="AD2474" t="s">
        <v>918</v>
      </c>
      <c r="AE2474" t="s">
        <v>921</v>
      </c>
      <c r="AF2474" s="1">
        <v>2000</v>
      </c>
      <c r="AG2474" s="1">
        <v>2011</v>
      </c>
      <c r="AH2474" s="67">
        <f t="shared" si="190"/>
        <v>3.4482758620689659E-3</v>
      </c>
      <c r="AI2474" s="67">
        <f t="shared" si="194"/>
        <v>9.1689249564861436E-2</v>
      </c>
      <c r="AJ2474" s="67">
        <f t="shared" si="191"/>
        <v>-0.17626265328505944</v>
      </c>
      <c r="AK2474" s="67">
        <f t="shared" si="192"/>
        <v>0.18315920500919738</v>
      </c>
      <c r="AL2474" s="69">
        <f t="shared" si="193"/>
        <v>1</v>
      </c>
    </row>
    <row r="2475" spans="1:38">
      <c r="A2475" s="1">
        <v>2474</v>
      </c>
      <c r="B2475" s="101" t="s">
        <v>1398</v>
      </c>
      <c r="C2475" t="s">
        <v>3</v>
      </c>
      <c r="D2475" t="s">
        <v>56</v>
      </c>
      <c r="E2475" t="s">
        <v>102</v>
      </c>
      <c r="F2475" t="s">
        <v>137</v>
      </c>
      <c r="G2475" t="s">
        <v>152</v>
      </c>
      <c r="H2475" t="s">
        <v>312</v>
      </c>
      <c r="I2475" s="1">
        <v>0.85</v>
      </c>
      <c r="J2475" s="1">
        <v>5.8</v>
      </c>
      <c r="K2475" s="1">
        <v>0</v>
      </c>
      <c r="L2475" t="s">
        <v>148</v>
      </c>
      <c r="M2475" t="s">
        <v>465</v>
      </c>
      <c r="N2475" t="s">
        <v>628</v>
      </c>
      <c r="O2475" t="s">
        <v>780</v>
      </c>
      <c r="P2475" t="s">
        <v>459</v>
      </c>
      <c r="Q2475" t="s">
        <v>851</v>
      </c>
      <c r="R2475" t="s">
        <v>856</v>
      </c>
      <c r="S2475" t="s">
        <v>860</v>
      </c>
      <c r="T2475" t="s">
        <v>864</v>
      </c>
      <c r="U2475" t="s">
        <v>867</v>
      </c>
      <c r="V2475" s="1">
        <v>0</v>
      </c>
      <c r="W2475" s="1">
        <v>0.1</v>
      </c>
      <c r="X2475" s="1">
        <v>-2.5</v>
      </c>
      <c r="Y2475" s="1">
        <v>0.64257574081420898</v>
      </c>
      <c r="Z2475" t="s">
        <v>875</v>
      </c>
      <c r="AA2475" s="1">
        <v>16</v>
      </c>
      <c r="AB2475" t="s">
        <v>881</v>
      </c>
      <c r="AC2475" t="s">
        <v>913</v>
      </c>
      <c r="AD2475" t="s">
        <v>918</v>
      </c>
      <c r="AE2475" t="s">
        <v>921</v>
      </c>
      <c r="AF2475" s="1">
        <v>2000</v>
      </c>
      <c r="AG2475" s="1">
        <v>2011</v>
      </c>
      <c r="AH2475" s="67">
        <f t="shared" si="190"/>
        <v>-0.43103448275862072</v>
      </c>
      <c r="AI2475" s="67">
        <f t="shared" si="194"/>
        <v>0.11078892083003604</v>
      </c>
      <c r="AJ2475" s="67">
        <f t="shared" si="191"/>
        <v>-0.64818076758549137</v>
      </c>
      <c r="AK2475" s="67">
        <f t="shared" si="192"/>
        <v>-0.2138881979317501</v>
      </c>
      <c r="AL2475" s="69">
        <f t="shared" si="193"/>
        <v>1</v>
      </c>
    </row>
    <row r="2476" spans="1:38">
      <c r="A2476" s="1">
        <v>2475</v>
      </c>
      <c r="B2476" s="101" t="s">
        <v>1398</v>
      </c>
      <c r="C2476" t="s">
        <v>3</v>
      </c>
      <c r="D2476" t="s">
        <v>56</v>
      </c>
      <c r="E2476" t="s">
        <v>102</v>
      </c>
      <c r="F2476" t="s">
        <v>137</v>
      </c>
      <c r="G2476" t="s">
        <v>152</v>
      </c>
      <c r="H2476" t="s">
        <v>312</v>
      </c>
      <c r="I2476" s="1">
        <v>0.85</v>
      </c>
      <c r="J2476" s="1">
        <v>5.8</v>
      </c>
      <c r="K2476" s="1">
        <v>0</v>
      </c>
      <c r="L2476" t="s">
        <v>148</v>
      </c>
      <c r="M2476" t="s">
        <v>465</v>
      </c>
      <c r="N2476" t="s">
        <v>628</v>
      </c>
      <c r="O2476" t="s">
        <v>780</v>
      </c>
      <c r="P2476" t="s">
        <v>459</v>
      </c>
      <c r="Q2476" t="s">
        <v>851</v>
      </c>
      <c r="R2476" t="s">
        <v>856</v>
      </c>
      <c r="S2476" t="s">
        <v>860</v>
      </c>
      <c r="T2476" t="s">
        <v>864</v>
      </c>
      <c r="U2476" t="s">
        <v>867</v>
      </c>
      <c r="V2476" s="1">
        <v>0</v>
      </c>
      <c r="W2476" s="1">
        <v>0.1</v>
      </c>
      <c r="X2476" s="1">
        <v>-2.25</v>
      </c>
      <c r="Y2476" s="1">
        <v>0.8735051155090332</v>
      </c>
      <c r="Z2476" t="s">
        <v>875</v>
      </c>
      <c r="AA2476" s="1">
        <v>16</v>
      </c>
      <c r="AB2476" t="s">
        <v>881</v>
      </c>
      <c r="AC2476" t="s">
        <v>913</v>
      </c>
      <c r="AD2476" t="s">
        <v>918</v>
      </c>
      <c r="AE2476" t="s">
        <v>921</v>
      </c>
      <c r="AF2476" s="1">
        <v>2000</v>
      </c>
      <c r="AG2476" s="1">
        <v>2011</v>
      </c>
      <c r="AH2476" s="67">
        <f t="shared" si="190"/>
        <v>-0.38793103448275862</v>
      </c>
      <c r="AI2476" s="67">
        <f t="shared" si="194"/>
        <v>0.15060433026017814</v>
      </c>
      <c r="AJ2476" s="67">
        <f t="shared" si="191"/>
        <v>-0.68311552179270774</v>
      </c>
      <c r="AK2476" s="67">
        <f t="shared" si="192"/>
        <v>-9.2746547172809501E-2</v>
      </c>
      <c r="AL2476" s="69">
        <f t="shared" si="193"/>
        <v>1</v>
      </c>
    </row>
    <row r="2477" spans="1:38">
      <c r="A2477" s="1">
        <v>2476</v>
      </c>
      <c r="B2477" s="101" t="s">
        <v>1398</v>
      </c>
      <c r="C2477" t="s">
        <v>3</v>
      </c>
      <c r="D2477" t="s">
        <v>56</v>
      </c>
      <c r="E2477" t="s">
        <v>102</v>
      </c>
      <c r="F2477" t="s">
        <v>137</v>
      </c>
      <c r="G2477" t="s">
        <v>152</v>
      </c>
      <c r="H2477" t="s">
        <v>312</v>
      </c>
      <c r="I2477" s="1">
        <v>0.85</v>
      </c>
      <c r="J2477" s="1">
        <v>5.8</v>
      </c>
      <c r="K2477" s="1">
        <v>0</v>
      </c>
      <c r="L2477" t="s">
        <v>148</v>
      </c>
      <c r="M2477" t="s">
        <v>465</v>
      </c>
      <c r="N2477" t="s">
        <v>628</v>
      </c>
      <c r="O2477" t="s">
        <v>780</v>
      </c>
      <c r="P2477" t="s">
        <v>459</v>
      </c>
      <c r="Q2477" t="s">
        <v>851</v>
      </c>
      <c r="R2477" t="s">
        <v>856</v>
      </c>
      <c r="S2477" t="s">
        <v>860</v>
      </c>
      <c r="T2477" t="s">
        <v>864</v>
      </c>
      <c r="U2477" t="s">
        <v>867</v>
      </c>
      <c r="V2477" s="1">
        <v>0</v>
      </c>
      <c r="W2477" s="1">
        <v>0.1</v>
      </c>
      <c r="X2477" s="1">
        <v>-3.32</v>
      </c>
      <c r="Y2477" s="1">
        <v>0.85334062576293945</v>
      </c>
      <c r="Z2477" t="s">
        <v>875</v>
      </c>
      <c r="AA2477" s="1">
        <v>16</v>
      </c>
      <c r="AB2477" t="s">
        <v>881</v>
      </c>
      <c r="AC2477" t="s">
        <v>913</v>
      </c>
      <c r="AD2477" t="s">
        <v>918</v>
      </c>
      <c r="AE2477" t="s">
        <v>921</v>
      </c>
      <c r="AF2477" s="1">
        <v>2000</v>
      </c>
      <c r="AG2477" s="1">
        <v>2011</v>
      </c>
      <c r="AH2477" s="67">
        <f t="shared" si="190"/>
        <v>-0.57241379310344831</v>
      </c>
      <c r="AI2477" s="67">
        <f t="shared" si="194"/>
        <v>0.14712769409705853</v>
      </c>
      <c r="AJ2477" s="67">
        <f t="shared" si="191"/>
        <v>-0.86078407353368303</v>
      </c>
      <c r="AK2477" s="67">
        <f t="shared" si="192"/>
        <v>-0.28404351267321359</v>
      </c>
      <c r="AL2477" s="69">
        <f t="shared" si="193"/>
        <v>1</v>
      </c>
    </row>
    <row r="2478" spans="1:38">
      <c r="A2478" s="1">
        <v>2477</v>
      </c>
      <c r="B2478" s="101" t="s">
        <v>1398</v>
      </c>
      <c r="C2478" t="s">
        <v>3</v>
      </c>
      <c r="D2478" t="s">
        <v>56</v>
      </c>
      <c r="E2478" t="s">
        <v>102</v>
      </c>
      <c r="F2478" t="s">
        <v>137</v>
      </c>
      <c r="G2478" t="s">
        <v>152</v>
      </c>
      <c r="H2478" t="s">
        <v>312</v>
      </c>
      <c r="I2478" s="1">
        <v>0.85</v>
      </c>
      <c r="J2478" s="1">
        <v>5.8</v>
      </c>
      <c r="K2478" s="1">
        <v>0</v>
      </c>
      <c r="L2478" t="s">
        <v>458</v>
      </c>
      <c r="M2478" t="s">
        <v>473</v>
      </c>
      <c r="N2478" t="s">
        <v>632</v>
      </c>
      <c r="O2478" t="s">
        <v>782</v>
      </c>
      <c r="P2478" t="s">
        <v>814</v>
      </c>
      <c r="Q2478" t="s">
        <v>851</v>
      </c>
      <c r="R2478" t="s">
        <v>856</v>
      </c>
      <c r="S2478" t="s">
        <v>860</v>
      </c>
      <c r="T2478" t="s">
        <v>864</v>
      </c>
      <c r="U2478" t="s">
        <v>867</v>
      </c>
      <c r="V2478" s="1"/>
      <c r="W2478" s="1"/>
      <c r="X2478" s="1">
        <v>-0.01</v>
      </c>
      <c r="Y2478" s="1">
        <v>0.39890047907829285</v>
      </c>
      <c r="Z2478" t="s">
        <v>875</v>
      </c>
      <c r="AA2478" s="1">
        <v>16</v>
      </c>
      <c r="AB2478" t="s">
        <v>881</v>
      </c>
      <c r="AC2478" t="s">
        <v>913</v>
      </c>
      <c r="AD2478" t="s">
        <v>918</v>
      </c>
      <c r="AE2478" t="s">
        <v>921</v>
      </c>
      <c r="AF2478" s="1">
        <v>2000</v>
      </c>
      <c r="AG2478" s="1">
        <v>2011</v>
      </c>
      <c r="AH2478" s="67">
        <f t="shared" si="190"/>
        <v>-1.724137931034483E-3</v>
      </c>
      <c r="AI2478" s="67">
        <f t="shared" si="194"/>
        <v>6.877594466867118E-2</v>
      </c>
      <c r="AJ2478" s="67">
        <f t="shared" si="191"/>
        <v>-0.13652498948163</v>
      </c>
      <c r="AK2478" s="67">
        <f t="shared" si="192"/>
        <v>0.13307671361956103</v>
      </c>
      <c r="AL2478" s="69">
        <f t="shared" si="193"/>
        <v>1</v>
      </c>
    </row>
    <row r="2479" spans="1:38">
      <c r="A2479" s="1">
        <v>2478</v>
      </c>
      <c r="B2479" s="101" t="s">
        <v>1398</v>
      </c>
      <c r="C2479" t="s">
        <v>3</v>
      </c>
      <c r="D2479" t="s">
        <v>56</v>
      </c>
      <c r="E2479" t="s">
        <v>102</v>
      </c>
      <c r="F2479" t="s">
        <v>137</v>
      </c>
      <c r="G2479" t="s">
        <v>152</v>
      </c>
      <c r="H2479" t="s">
        <v>312</v>
      </c>
      <c r="I2479" s="1">
        <v>0.85</v>
      </c>
      <c r="J2479" s="1">
        <v>5.8</v>
      </c>
      <c r="K2479" s="1">
        <v>0</v>
      </c>
      <c r="L2479" t="s">
        <v>458</v>
      </c>
      <c r="M2479" t="s">
        <v>473</v>
      </c>
      <c r="N2479" t="s">
        <v>632</v>
      </c>
      <c r="O2479" t="s">
        <v>782</v>
      </c>
      <c r="P2479" t="s">
        <v>814</v>
      </c>
      <c r="Q2479" t="s">
        <v>851</v>
      </c>
      <c r="R2479" t="s">
        <v>856</v>
      </c>
      <c r="S2479" t="s">
        <v>860</v>
      </c>
      <c r="T2479" t="s">
        <v>864</v>
      </c>
      <c r="U2479" t="s">
        <v>867</v>
      </c>
      <c r="V2479" s="1"/>
      <c r="W2479" s="1"/>
      <c r="X2479" s="1">
        <v>0.56999999999999995</v>
      </c>
      <c r="Y2479" s="1">
        <v>0.47485798597335815</v>
      </c>
      <c r="Z2479" t="s">
        <v>875</v>
      </c>
      <c r="AA2479" s="1">
        <v>16</v>
      </c>
      <c r="AB2479" t="s">
        <v>881</v>
      </c>
      <c r="AC2479" t="s">
        <v>913</v>
      </c>
      <c r="AD2479" t="s">
        <v>918</v>
      </c>
      <c r="AE2479" t="s">
        <v>921</v>
      </c>
      <c r="AF2479" s="1">
        <v>2000</v>
      </c>
      <c r="AG2479" s="1">
        <v>2011</v>
      </c>
      <c r="AH2479" s="67">
        <f t="shared" si="190"/>
        <v>9.8275862068965505E-2</v>
      </c>
      <c r="AI2479" s="67">
        <f t="shared" si="194"/>
        <v>8.1872066547130723E-2</v>
      </c>
      <c r="AJ2479" s="67">
        <f t="shared" si="191"/>
        <v>-6.219338836341072E-2</v>
      </c>
      <c r="AK2479" s="67">
        <f t="shared" si="192"/>
        <v>0.25874511250134175</v>
      </c>
      <c r="AL2479" s="69">
        <f t="shared" si="193"/>
        <v>1</v>
      </c>
    </row>
    <row r="2480" spans="1:38">
      <c r="A2480" s="1">
        <v>2479</v>
      </c>
      <c r="B2480" s="101" t="s">
        <v>1398</v>
      </c>
      <c r="C2480" t="s">
        <v>3</v>
      </c>
      <c r="D2480" t="s">
        <v>56</v>
      </c>
      <c r="E2480" t="s">
        <v>102</v>
      </c>
      <c r="F2480" t="s">
        <v>137</v>
      </c>
      <c r="G2480" t="s">
        <v>152</v>
      </c>
      <c r="H2480" t="s">
        <v>312</v>
      </c>
      <c r="I2480" s="1">
        <v>0.85</v>
      </c>
      <c r="J2480" s="1">
        <v>5.8</v>
      </c>
      <c r="K2480" s="1">
        <v>0</v>
      </c>
      <c r="L2480" t="s">
        <v>458</v>
      </c>
      <c r="M2480" t="s">
        <v>473</v>
      </c>
      <c r="N2480" t="s">
        <v>632</v>
      </c>
      <c r="O2480" t="s">
        <v>782</v>
      </c>
      <c r="P2480" t="s">
        <v>814</v>
      </c>
      <c r="Q2480" t="s">
        <v>851</v>
      </c>
      <c r="R2480" t="s">
        <v>856</v>
      </c>
      <c r="S2480" t="s">
        <v>860</v>
      </c>
      <c r="T2480" t="s">
        <v>864</v>
      </c>
      <c r="U2480" t="s">
        <v>867</v>
      </c>
      <c r="V2480" s="1"/>
      <c r="W2480" s="1"/>
      <c r="X2480" s="1">
        <v>0.38</v>
      </c>
      <c r="Y2480" s="1">
        <v>0.22413620352745056</v>
      </c>
      <c r="Z2480" t="s">
        <v>875</v>
      </c>
      <c r="AA2480" s="1">
        <v>16</v>
      </c>
      <c r="AB2480" t="s">
        <v>881</v>
      </c>
      <c r="AC2480" t="s">
        <v>913</v>
      </c>
      <c r="AD2480" t="s">
        <v>918</v>
      </c>
      <c r="AE2480" t="s">
        <v>921</v>
      </c>
      <c r="AF2480" s="1">
        <v>2000</v>
      </c>
      <c r="AG2480" s="1">
        <v>2011</v>
      </c>
      <c r="AH2480" s="67">
        <f t="shared" si="190"/>
        <v>6.5517241379310351E-2</v>
      </c>
      <c r="AI2480" s="67">
        <f t="shared" si="194"/>
        <v>3.8644173021974239E-2</v>
      </c>
      <c r="AJ2480" s="67">
        <f t="shared" si="191"/>
        <v>-1.0225337743759152E-2</v>
      </c>
      <c r="AK2480" s="67">
        <f t="shared" si="192"/>
        <v>0.14125982050237984</v>
      </c>
      <c r="AL2480" s="69">
        <f t="shared" si="193"/>
        <v>1</v>
      </c>
    </row>
    <row r="2481" spans="1:38">
      <c r="A2481" s="1">
        <v>2480</v>
      </c>
      <c r="B2481" s="101" t="s">
        <v>1398</v>
      </c>
      <c r="C2481" t="s">
        <v>3</v>
      </c>
      <c r="D2481" t="s">
        <v>56</v>
      </c>
      <c r="E2481" t="s">
        <v>102</v>
      </c>
      <c r="F2481" t="s">
        <v>137</v>
      </c>
      <c r="G2481" t="s">
        <v>152</v>
      </c>
      <c r="H2481" t="s">
        <v>312</v>
      </c>
      <c r="I2481" s="1">
        <v>0.85</v>
      </c>
      <c r="J2481" s="1">
        <v>5.8</v>
      </c>
      <c r="K2481" s="1">
        <v>0</v>
      </c>
      <c r="L2481" t="s">
        <v>457</v>
      </c>
      <c r="M2481" t="s">
        <v>482</v>
      </c>
      <c r="N2481" t="s">
        <v>616</v>
      </c>
      <c r="O2481" t="s">
        <v>780</v>
      </c>
      <c r="P2481" t="s">
        <v>459</v>
      </c>
      <c r="Q2481" t="s">
        <v>851</v>
      </c>
      <c r="R2481" t="s">
        <v>856</v>
      </c>
      <c r="S2481" t="s">
        <v>860</v>
      </c>
      <c r="T2481" t="s">
        <v>864</v>
      </c>
      <c r="U2481" t="s">
        <v>867</v>
      </c>
      <c r="V2481" s="1">
        <v>-0.04</v>
      </c>
      <c r="W2481" s="1">
        <v>0.47</v>
      </c>
      <c r="X2481" s="1">
        <v>-3.03</v>
      </c>
      <c r="Y2481" s="1">
        <v>0.77880179882049561</v>
      </c>
      <c r="Z2481" t="s">
        <v>875</v>
      </c>
      <c r="AA2481" s="1">
        <v>16</v>
      </c>
      <c r="AB2481" t="s">
        <v>881</v>
      </c>
      <c r="AC2481" t="s">
        <v>913</v>
      </c>
      <c r="AD2481" t="s">
        <v>918</v>
      </c>
      <c r="AE2481" t="s">
        <v>921</v>
      </c>
      <c r="AF2481" s="1">
        <v>2000</v>
      </c>
      <c r="AG2481" s="1">
        <v>2011</v>
      </c>
      <c r="AH2481" s="67">
        <f t="shared" si="190"/>
        <v>-0.52241379310344827</v>
      </c>
      <c r="AI2481" s="67">
        <f t="shared" si="194"/>
        <v>0.13427617221043028</v>
      </c>
      <c r="AJ2481" s="67">
        <f t="shared" si="191"/>
        <v>-0.78559509063589161</v>
      </c>
      <c r="AK2481" s="67">
        <f t="shared" si="192"/>
        <v>-0.25923249557100492</v>
      </c>
      <c r="AL2481" s="69">
        <f t="shared" si="193"/>
        <v>1</v>
      </c>
    </row>
    <row r="2482" spans="1:38">
      <c r="A2482" s="1">
        <v>2481</v>
      </c>
      <c r="B2482" s="101" t="s">
        <v>1398</v>
      </c>
      <c r="C2482" t="s">
        <v>3</v>
      </c>
      <c r="D2482" t="s">
        <v>56</v>
      </c>
      <c r="E2482" t="s">
        <v>102</v>
      </c>
      <c r="F2482" t="s">
        <v>137</v>
      </c>
      <c r="G2482" t="s">
        <v>152</v>
      </c>
      <c r="H2482" t="s">
        <v>312</v>
      </c>
      <c r="I2482" s="1">
        <v>0.85</v>
      </c>
      <c r="J2482" s="1">
        <v>5.8</v>
      </c>
      <c r="K2482" s="1">
        <v>0</v>
      </c>
      <c r="L2482" t="s">
        <v>457</v>
      </c>
      <c r="M2482" t="s">
        <v>482</v>
      </c>
      <c r="N2482" t="s">
        <v>616</v>
      </c>
      <c r="O2482" t="s">
        <v>780</v>
      </c>
      <c r="P2482" t="s">
        <v>459</v>
      </c>
      <c r="Q2482" t="s">
        <v>851</v>
      </c>
      <c r="R2482" t="s">
        <v>856</v>
      </c>
      <c r="S2482" t="s">
        <v>860</v>
      </c>
      <c r="T2482" t="s">
        <v>864</v>
      </c>
      <c r="U2482" t="s">
        <v>867</v>
      </c>
      <c r="V2482" s="1">
        <v>-0.04</v>
      </c>
      <c r="W2482" s="1">
        <v>0.47</v>
      </c>
      <c r="X2482" s="1">
        <v>-1.55</v>
      </c>
      <c r="Y2482" s="1">
        <v>0.88536721467971802</v>
      </c>
      <c r="Z2482" t="s">
        <v>875</v>
      </c>
      <c r="AA2482" s="1">
        <v>16</v>
      </c>
      <c r="AB2482" t="s">
        <v>881</v>
      </c>
      <c r="AC2482" t="s">
        <v>913</v>
      </c>
      <c r="AD2482" t="s">
        <v>918</v>
      </c>
      <c r="AE2482" t="s">
        <v>921</v>
      </c>
      <c r="AF2482" s="1">
        <v>2000</v>
      </c>
      <c r="AG2482" s="1">
        <v>2011</v>
      </c>
      <c r="AH2482" s="67">
        <f t="shared" si="190"/>
        <v>-0.26724137931034486</v>
      </c>
      <c r="AI2482" s="67">
        <f t="shared" si="194"/>
        <v>0.15264951977236518</v>
      </c>
      <c r="AJ2482" s="67">
        <f t="shared" si="191"/>
        <v>-0.56643443806418059</v>
      </c>
      <c r="AK2482" s="67">
        <f t="shared" si="192"/>
        <v>3.1951679443490866E-2</v>
      </c>
      <c r="AL2482" s="69">
        <f t="shared" si="193"/>
        <v>1</v>
      </c>
    </row>
    <row r="2483" spans="1:38">
      <c r="A2483" s="1">
        <v>2482</v>
      </c>
      <c r="B2483" s="101" t="s">
        <v>1398</v>
      </c>
      <c r="C2483" t="s">
        <v>3</v>
      </c>
      <c r="D2483" t="s">
        <v>56</v>
      </c>
      <c r="E2483" t="s">
        <v>102</v>
      </c>
      <c r="F2483" t="s">
        <v>137</v>
      </c>
      <c r="G2483" t="s">
        <v>152</v>
      </c>
      <c r="H2483" t="s">
        <v>312</v>
      </c>
      <c r="I2483" s="1">
        <v>0.85</v>
      </c>
      <c r="J2483" s="1">
        <v>5.8</v>
      </c>
      <c r="K2483" s="1">
        <v>0</v>
      </c>
      <c r="L2483" t="s">
        <v>457</v>
      </c>
      <c r="M2483" t="s">
        <v>482</v>
      </c>
      <c r="N2483" t="s">
        <v>619</v>
      </c>
      <c r="O2483" t="s">
        <v>780</v>
      </c>
      <c r="P2483" t="s">
        <v>459</v>
      </c>
      <c r="Q2483" t="s">
        <v>851</v>
      </c>
      <c r="R2483" t="s">
        <v>856</v>
      </c>
      <c r="S2483" t="s">
        <v>860</v>
      </c>
      <c r="T2483" t="s">
        <v>864</v>
      </c>
      <c r="U2483" t="s">
        <v>867</v>
      </c>
      <c r="V2483" s="1">
        <v>0</v>
      </c>
      <c r="W2483" s="1">
        <v>0.1</v>
      </c>
      <c r="X2483" s="1">
        <v>-1.63</v>
      </c>
      <c r="Y2483" s="1">
        <v>0.70066910982131958</v>
      </c>
      <c r="Z2483" t="s">
        <v>875</v>
      </c>
      <c r="AA2483" s="1">
        <v>16</v>
      </c>
      <c r="AB2483" t="s">
        <v>881</v>
      </c>
      <c r="AC2483" t="s">
        <v>913</v>
      </c>
      <c r="AD2483" t="s">
        <v>918</v>
      </c>
      <c r="AE2483" t="s">
        <v>921</v>
      </c>
      <c r="AF2483" s="1">
        <v>2000</v>
      </c>
      <c r="AG2483" s="1">
        <v>2011</v>
      </c>
      <c r="AH2483" s="67">
        <f t="shared" si="190"/>
        <v>-0.2810344827586207</v>
      </c>
      <c r="AI2483" s="67">
        <f t="shared" si="194"/>
        <v>0.12080501893471028</v>
      </c>
      <c r="AJ2483" s="67">
        <f t="shared" si="191"/>
        <v>-0.51781231987065279</v>
      </c>
      <c r="AK2483" s="67">
        <f t="shared" si="192"/>
        <v>-4.4256645646588544E-2</v>
      </c>
      <c r="AL2483" s="69">
        <f t="shared" si="193"/>
        <v>1</v>
      </c>
    </row>
    <row r="2484" spans="1:38">
      <c r="A2484" s="1">
        <v>2483</v>
      </c>
      <c r="B2484" s="101" t="s">
        <v>1398</v>
      </c>
      <c r="C2484" t="s">
        <v>3</v>
      </c>
      <c r="D2484" t="s">
        <v>56</v>
      </c>
      <c r="E2484" t="s">
        <v>102</v>
      </c>
      <c r="F2484" t="s">
        <v>137</v>
      </c>
      <c r="G2484" t="s">
        <v>152</v>
      </c>
      <c r="H2484" t="s">
        <v>312</v>
      </c>
      <c r="I2484" s="1">
        <v>0.85</v>
      </c>
      <c r="J2484" s="1">
        <v>5.8</v>
      </c>
      <c r="K2484" s="1">
        <v>0</v>
      </c>
      <c r="L2484" t="s">
        <v>457</v>
      </c>
      <c r="M2484" t="s">
        <v>482</v>
      </c>
      <c r="N2484" t="s">
        <v>619</v>
      </c>
      <c r="O2484" t="s">
        <v>780</v>
      </c>
      <c r="P2484" t="s">
        <v>459</v>
      </c>
      <c r="Q2484" t="s">
        <v>851</v>
      </c>
      <c r="R2484" t="s">
        <v>856</v>
      </c>
      <c r="S2484" t="s">
        <v>860</v>
      </c>
      <c r="T2484" t="s">
        <v>864</v>
      </c>
      <c r="U2484" t="s">
        <v>867</v>
      </c>
      <c r="V2484" s="1">
        <v>0</v>
      </c>
      <c r="W2484" s="1">
        <v>0.1</v>
      </c>
      <c r="X2484" s="1">
        <v>-1.1200000000000001</v>
      </c>
      <c r="Y2484" s="1">
        <v>0.51610749959945679</v>
      </c>
      <c r="Z2484" t="s">
        <v>875</v>
      </c>
      <c r="AA2484" s="1">
        <v>16</v>
      </c>
      <c r="AB2484" t="s">
        <v>881</v>
      </c>
      <c r="AC2484" t="s">
        <v>913</v>
      </c>
      <c r="AD2484" t="s">
        <v>918</v>
      </c>
      <c r="AE2484" t="s">
        <v>921</v>
      </c>
      <c r="AF2484" s="1">
        <v>2000</v>
      </c>
      <c r="AG2484" s="1">
        <v>2011</v>
      </c>
      <c r="AH2484" s="67">
        <f t="shared" si="190"/>
        <v>-0.19310344827586209</v>
      </c>
      <c r="AI2484" s="67">
        <f t="shared" si="194"/>
        <v>8.8984051655078764E-2</v>
      </c>
      <c r="AJ2484" s="67">
        <f t="shared" si="191"/>
        <v>-0.36751218951981646</v>
      </c>
      <c r="AK2484" s="67">
        <f t="shared" si="192"/>
        <v>-1.8694707031907731E-2</v>
      </c>
      <c r="AL2484" s="69">
        <f t="shared" si="193"/>
        <v>1</v>
      </c>
    </row>
    <row r="2485" spans="1:38">
      <c r="A2485" s="1">
        <v>2484</v>
      </c>
      <c r="B2485" s="101" t="s">
        <v>1398</v>
      </c>
      <c r="C2485" t="s">
        <v>3</v>
      </c>
      <c r="D2485" t="s">
        <v>56</v>
      </c>
      <c r="E2485" t="s">
        <v>102</v>
      </c>
      <c r="F2485" t="s">
        <v>137</v>
      </c>
      <c r="G2485" t="s">
        <v>152</v>
      </c>
      <c r="H2485" t="s">
        <v>312</v>
      </c>
      <c r="I2485" s="1">
        <v>0.85</v>
      </c>
      <c r="J2485" s="1">
        <v>5.8</v>
      </c>
      <c r="K2485" s="1">
        <v>0</v>
      </c>
      <c r="L2485" t="s">
        <v>148</v>
      </c>
      <c r="M2485" t="s">
        <v>484</v>
      </c>
      <c r="N2485" t="s">
        <v>627</v>
      </c>
      <c r="O2485" t="s">
        <v>780</v>
      </c>
      <c r="P2485" t="s">
        <v>459</v>
      </c>
      <c r="Q2485" t="s">
        <v>851</v>
      </c>
      <c r="R2485" t="s">
        <v>856</v>
      </c>
      <c r="S2485" t="s">
        <v>860</v>
      </c>
      <c r="T2485" t="s">
        <v>864</v>
      </c>
      <c r="U2485" t="s">
        <v>867</v>
      </c>
      <c r="V2485" s="1">
        <v>0</v>
      </c>
      <c r="W2485" s="1">
        <v>0.02</v>
      </c>
      <c r="X2485" s="1">
        <v>-2.2200000000000002</v>
      </c>
      <c r="Y2485" s="1">
        <v>0.57060724496841431</v>
      </c>
      <c r="Z2485" t="s">
        <v>875</v>
      </c>
      <c r="AA2485" s="1">
        <v>16</v>
      </c>
      <c r="AB2485" t="s">
        <v>881</v>
      </c>
      <c r="AC2485" t="s">
        <v>913</v>
      </c>
      <c r="AD2485" t="s">
        <v>918</v>
      </c>
      <c r="AE2485" t="s">
        <v>921</v>
      </c>
      <c r="AF2485" s="1">
        <v>2000</v>
      </c>
      <c r="AG2485" s="1">
        <v>2011</v>
      </c>
      <c r="AH2485" s="67">
        <f t="shared" si="190"/>
        <v>-0.38275862068965522</v>
      </c>
      <c r="AI2485" s="67">
        <f t="shared" si="194"/>
        <v>9.8380559477312821E-2</v>
      </c>
      <c r="AJ2485" s="67">
        <f t="shared" si="191"/>
        <v>-0.57558451726518833</v>
      </c>
      <c r="AK2485" s="67">
        <f t="shared" si="192"/>
        <v>-0.1899327241141221</v>
      </c>
      <c r="AL2485" s="69">
        <f t="shared" si="193"/>
        <v>1</v>
      </c>
    </row>
    <row r="2486" spans="1:38">
      <c r="A2486" s="1">
        <v>2485</v>
      </c>
      <c r="B2486" s="101" t="s">
        <v>1398</v>
      </c>
      <c r="C2486" t="s">
        <v>3</v>
      </c>
      <c r="D2486" t="s">
        <v>56</v>
      </c>
      <c r="E2486" t="s">
        <v>102</v>
      </c>
      <c r="F2486" t="s">
        <v>137</v>
      </c>
      <c r="G2486" t="s">
        <v>152</v>
      </c>
      <c r="H2486" t="s">
        <v>312</v>
      </c>
      <c r="I2486" s="1">
        <v>0.85</v>
      </c>
      <c r="J2486" s="1">
        <v>5.8</v>
      </c>
      <c r="K2486" s="1">
        <v>0</v>
      </c>
      <c r="L2486" t="s">
        <v>148</v>
      </c>
      <c r="M2486" t="s">
        <v>484</v>
      </c>
      <c r="N2486" t="s">
        <v>627</v>
      </c>
      <c r="O2486" t="s">
        <v>780</v>
      </c>
      <c r="P2486" t="s">
        <v>459</v>
      </c>
      <c r="Q2486" t="s">
        <v>851</v>
      </c>
      <c r="R2486" t="s">
        <v>856</v>
      </c>
      <c r="S2486" t="s">
        <v>860</v>
      </c>
      <c r="T2486" t="s">
        <v>864</v>
      </c>
      <c r="U2486" t="s">
        <v>867</v>
      </c>
      <c r="V2486" s="1">
        <v>0</v>
      </c>
      <c r="W2486" s="1">
        <v>0.02</v>
      </c>
      <c r="X2486" s="1">
        <v>-0.93</v>
      </c>
      <c r="Y2486" s="1">
        <v>0.47449851036071777</v>
      </c>
      <c r="Z2486" t="s">
        <v>875</v>
      </c>
      <c r="AA2486" s="1">
        <v>16</v>
      </c>
      <c r="AB2486" t="s">
        <v>881</v>
      </c>
      <c r="AC2486" t="s">
        <v>913</v>
      </c>
      <c r="AD2486" t="s">
        <v>918</v>
      </c>
      <c r="AE2486" t="s">
        <v>921</v>
      </c>
      <c r="AF2486" s="1">
        <v>2000</v>
      </c>
      <c r="AG2486" s="1">
        <v>2011</v>
      </c>
      <c r="AH2486" s="67">
        <f t="shared" si="190"/>
        <v>-0.16034482758620691</v>
      </c>
      <c r="AI2486" s="67">
        <f t="shared" si="194"/>
        <v>8.1810087993227198E-2</v>
      </c>
      <c r="AJ2486" s="67">
        <f t="shared" si="191"/>
        <v>-0.32069260005293221</v>
      </c>
      <c r="AK2486" s="67">
        <f t="shared" si="192"/>
        <v>2.9448805183851512E-6</v>
      </c>
      <c r="AL2486" s="69">
        <f t="shared" si="193"/>
        <v>1</v>
      </c>
    </row>
    <row r="2487" spans="1:38">
      <c r="A2487" s="1">
        <v>2486</v>
      </c>
      <c r="B2487" s="101" t="s">
        <v>1398</v>
      </c>
      <c r="C2487" t="s">
        <v>3</v>
      </c>
      <c r="D2487" t="s">
        <v>56</v>
      </c>
      <c r="E2487" t="s">
        <v>102</v>
      </c>
      <c r="F2487" t="s">
        <v>137</v>
      </c>
      <c r="G2487" t="s">
        <v>152</v>
      </c>
      <c r="H2487" t="s">
        <v>312</v>
      </c>
      <c r="I2487" s="1">
        <v>0.85</v>
      </c>
      <c r="J2487" s="1">
        <v>5.8</v>
      </c>
      <c r="K2487" s="1">
        <v>0</v>
      </c>
      <c r="L2487" t="s">
        <v>148</v>
      </c>
      <c r="M2487" t="s">
        <v>465</v>
      </c>
      <c r="N2487" t="s">
        <v>628</v>
      </c>
      <c r="O2487" t="s">
        <v>780</v>
      </c>
      <c r="P2487" t="s">
        <v>459</v>
      </c>
      <c r="Q2487" t="s">
        <v>851</v>
      </c>
      <c r="R2487" t="s">
        <v>856</v>
      </c>
      <c r="S2487" t="s">
        <v>860</v>
      </c>
      <c r="T2487" t="s">
        <v>864</v>
      </c>
      <c r="U2487" t="s">
        <v>867</v>
      </c>
      <c r="V2487" s="1">
        <v>0</v>
      </c>
      <c r="W2487" s="1">
        <v>0.1</v>
      </c>
      <c r="X2487" s="1">
        <v>-3.18</v>
      </c>
      <c r="Y2487" s="1">
        <v>0.81735634803771973</v>
      </c>
      <c r="Z2487" t="s">
        <v>875</v>
      </c>
      <c r="AA2487" s="1">
        <v>16</v>
      </c>
      <c r="AB2487" t="s">
        <v>881</v>
      </c>
      <c r="AC2487" t="s">
        <v>913</v>
      </c>
      <c r="AD2487" t="s">
        <v>918</v>
      </c>
      <c r="AE2487" t="s">
        <v>921</v>
      </c>
      <c r="AF2487" s="1">
        <v>2000</v>
      </c>
      <c r="AG2487" s="1">
        <v>2011</v>
      </c>
      <c r="AH2487" s="67">
        <f t="shared" si="190"/>
        <v>-0.54827586206896561</v>
      </c>
      <c r="AI2487" s="67">
        <f t="shared" si="194"/>
        <v>0.14092350828236547</v>
      </c>
      <c r="AJ2487" s="67">
        <f t="shared" si="191"/>
        <v>-0.82448593830240191</v>
      </c>
      <c r="AK2487" s="67">
        <f t="shared" si="192"/>
        <v>-0.27206578583552932</v>
      </c>
      <c r="AL2487" s="69">
        <f t="shared" si="193"/>
        <v>1</v>
      </c>
    </row>
    <row r="2488" spans="1:38">
      <c r="A2488" s="1">
        <v>2487</v>
      </c>
      <c r="B2488" s="101" t="s">
        <v>1398</v>
      </c>
      <c r="C2488" t="s">
        <v>3</v>
      </c>
      <c r="D2488" t="s">
        <v>56</v>
      </c>
      <c r="E2488" t="s">
        <v>102</v>
      </c>
      <c r="F2488" t="s">
        <v>137</v>
      </c>
      <c r="G2488" t="s">
        <v>152</v>
      </c>
      <c r="H2488" t="s">
        <v>312</v>
      </c>
      <c r="I2488" s="1">
        <v>0.85</v>
      </c>
      <c r="J2488" s="1">
        <v>5.8</v>
      </c>
      <c r="K2488" s="1">
        <v>0</v>
      </c>
      <c r="L2488" t="s">
        <v>148</v>
      </c>
      <c r="M2488" t="s">
        <v>465</v>
      </c>
      <c r="N2488" t="s">
        <v>628</v>
      </c>
      <c r="O2488" t="s">
        <v>780</v>
      </c>
      <c r="P2488" t="s">
        <v>459</v>
      </c>
      <c r="Q2488" t="s">
        <v>851</v>
      </c>
      <c r="R2488" t="s">
        <v>856</v>
      </c>
      <c r="S2488" t="s">
        <v>860</v>
      </c>
      <c r="T2488" t="s">
        <v>864</v>
      </c>
      <c r="U2488" t="s">
        <v>867</v>
      </c>
      <c r="V2488" s="1">
        <v>0</v>
      </c>
      <c r="W2488" s="1">
        <v>0.1</v>
      </c>
      <c r="X2488" s="1">
        <v>-2.2200000000000002</v>
      </c>
      <c r="Y2488" s="1">
        <v>0.95428550243377686</v>
      </c>
      <c r="Z2488" t="s">
        <v>875</v>
      </c>
      <c r="AA2488" s="1">
        <v>16</v>
      </c>
      <c r="AB2488" t="s">
        <v>881</v>
      </c>
      <c r="AC2488" t="s">
        <v>913</v>
      </c>
      <c r="AD2488" t="s">
        <v>918</v>
      </c>
      <c r="AE2488" t="s">
        <v>921</v>
      </c>
      <c r="AF2488" s="1">
        <v>2000</v>
      </c>
      <c r="AG2488" s="1">
        <v>2011</v>
      </c>
      <c r="AH2488" s="67">
        <f t="shared" si="190"/>
        <v>-0.38275862068965522</v>
      </c>
      <c r="AI2488" s="67">
        <f t="shared" si="194"/>
        <v>0.16453198317823739</v>
      </c>
      <c r="AJ2488" s="67">
        <f t="shared" si="191"/>
        <v>-0.70524130771900051</v>
      </c>
      <c r="AK2488" s="67">
        <f t="shared" si="192"/>
        <v>-6.0275933660309922E-2</v>
      </c>
      <c r="AL2488" s="69">
        <f t="shared" si="193"/>
        <v>1</v>
      </c>
    </row>
    <row r="2489" spans="1:38">
      <c r="A2489" s="1">
        <v>2488</v>
      </c>
      <c r="B2489" s="101" t="s">
        <v>1398</v>
      </c>
      <c r="C2489" t="s">
        <v>3</v>
      </c>
      <c r="D2489" t="s">
        <v>56</v>
      </c>
      <c r="E2489" t="s">
        <v>102</v>
      </c>
      <c r="F2489" t="s">
        <v>137</v>
      </c>
      <c r="G2489" t="s">
        <v>152</v>
      </c>
      <c r="H2489" t="s">
        <v>312</v>
      </c>
      <c r="I2489" s="1">
        <v>0.85</v>
      </c>
      <c r="J2489" s="1">
        <v>5.8</v>
      </c>
      <c r="K2489" s="1">
        <v>0</v>
      </c>
      <c r="L2489" t="s">
        <v>458</v>
      </c>
      <c r="M2489" t="s">
        <v>473</v>
      </c>
      <c r="N2489" t="s">
        <v>632</v>
      </c>
      <c r="O2489" t="s">
        <v>782</v>
      </c>
      <c r="P2489" t="s">
        <v>814</v>
      </c>
      <c r="Q2489" t="s">
        <v>851</v>
      </c>
      <c r="R2489" t="s">
        <v>856</v>
      </c>
      <c r="S2489" t="s">
        <v>860</v>
      </c>
      <c r="T2489" t="s">
        <v>864</v>
      </c>
      <c r="U2489" t="s">
        <v>867</v>
      </c>
      <c r="V2489" s="1"/>
      <c r="W2489" s="1"/>
      <c r="X2489" s="1">
        <v>0.06</v>
      </c>
      <c r="Y2489" s="1">
        <v>0.2495570033788681</v>
      </c>
      <c r="Z2489" t="s">
        <v>875</v>
      </c>
      <c r="AA2489" s="1">
        <v>16</v>
      </c>
      <c r="AB2489" t="s">
        <v>881</v>
      </c>
      <c r="AC2489" t="s">
        <v>913</v>
      </c>
      <c r="AD2489" t="s">
        <v>918</v>
      </c>
      <c r="AE2489" t="s">
        <v>921</v>
      </c>
      <c r="AF2489" s="1">
        <v>2000</v>
      </c>
      <c r="AG2489" s="1">
        <v>2011</v>
      </c>
      <c r="AH2489" s="67">
        <f t="shared" si="190"/>
        <v>1.0344827586206896E-2</v>
      </c>
      <c r="AI2489" s="67">
        <f t="shared" si="194"/>
        <v>4.3027069548080707E-2</v>
      </c>
      <c r="AJ2489" s="67">
        <f t="shared" si="191"/>
        <v>-7.3988228728031291E-2</v>
      </c>
      <c r="AK2489" s="67">
        <f t="shared" si="192"/>
        <v>9.467788390044507E-2</v>
      </c>
      <c r="AL2489" s="69">
        <f t="shared" si="193"/>
        <v>1</v>
      </c>
    </row>
    <row r="2490" spans="1:38">
      <c r="A2490" s="1">
        <v>2489</v>
      </c>
      <c r="B2490" s="101" t="s">
        <v>1398</v>
      </c>
      <c r="C2490" t="s">
        <v>3</v>
      </c>
      <c r="D2490" t="s">
        <v>56</v>
      </c>
      <c r="E2490" t="s">
        <v>102</v>
      </c>
      <c r="F2490" t="s">
        <v>137</v>
      </c>
      <c r="G2490" t="s">
        <v>152</v>
      </c>
      <c r="H2490" t="s">
        <v>312</v>
      </c>
      <c r="I2490" s="1">
        <v>0.85</v>
      </c>
      <c r="J2490" s="1">
        <v>5.8</v>
      </c>
      <c r="K2490" s="1">
        <v>0</v>
      </c>
      <c r="L2490" t="s">
        <v>458</v>
      </c>
      <c r="M2490" t="s">
        <v>473</v>
      </c>
      <c r="N2490" t="s">
        <v>632</v>
      </c>
      <c r="O2490" t="s">
        <v>782</v>
      </c>
      <c r="P2490" t="s">
        <v>814</v>
      </c>
      <c r="Q2490" t="s">
        <v>851</v>
      </c>
      <c r="R2490" t="s">
        <v>856</v>
      </c>
      <c r="S2490" t="s">
        <v>860</v>
      </c>
      <c r="T2490" t="s">
        <v>864</v>
      </c>
      <c r="U2490" t="s">
        <v>867</v>
      </c>
      <c r="V2490" s="1"/>
      <c r="W2490" s="1"/>
      <c r="X2490" s="1">
        <v>0.62</v>
      </c>
      <c r="Y2490" s="1">
        <v>0.56207150220870972</v>
      </c>
      <c r="Z2490" t="s">
        <v>875</v>
      </c>
      <c r="AA2490" s="1">
        <v>16</v>
      </c>
      <c r="AB2490" t="s">
        <v>881</v>
      </c>
      <c r="AC2490" t="s">
        <v>913</v>
      </c>
      <c r="AD2490" t="s">
        <v>918</v>
      </c>
      <c r="AE2490" t="s">
        <v>921</v>
      </c>
      <c r="AF2490" s="1">
        <v>2000</v>
      </c>
      <c r="AG2490" s="1">
        <v>2011</v>
      </c>
      <c r="AH2490" s="67">
        <f t="shared" si="190"/>
        <v>0.10689655172413794</v>
      </c>
      <c r="AI2490" s="67">
        <f t="shared" si="194"/>
        <v>9.6908879691156857E-2</v>
      </c>
      <c r="AJ2490" s="67">
        <f t="shared" si="191"/>
        <v>-8.3044852470529493E-2</v>
      </c>
      <c r="AK2490" s="67">
        <f t="shared" si="192"/>
        <v>0.29683795591880535</v>
      </c>
      <c r="AL2490" s="69">
        <f t="shared" si="193"/>
        <v>1</v>
      </c>
    </row>
    <row r="2491" spans="1:38">
      <c r="A2491" s="1">
        <v>2490</v>
      </c>
      <c r="B2491" s="101" t="s">
        <v>1398</v>
      </c>
      <c r="C2491" t="s">
        <v>3</v>
      </c>
      <c r="D2491" t="s">
        <v>56</v>
      </c>
      <c r="E2491" t="s">
        <v>102</v>
      </c>
      <c r="F2491" t="s">
        <v>137</v>
      </c>
      <c r="G2491" t="s">
        <v>152</v>
      </c>
      <c r="H2491" t="s">
        <v>312</v>
      </c>
      <c r="I2491" s="1">
        <v>0.85</v>
      </c>
      <c r="J2491" s="1">
        <v>5.8</v>
      </c>
      <c r="K2491" s="1">
        <v>0</v>
      </c>
      <c r="L2491" t="s">
        <v>457</v>
      </c>
      <c r="M2491" t="s">
        <v>482</v>
      </c>
      <c r="N2491" t="s">
        <v>616</v>
      </c>
      <c r="O2491" t="s">
        <v>780</v>
      </c>
      <c r="P2491" t="s">
        <v>459</v>
      </c>
      <c r="Q2491" t="s">
        <v>851</v>
      </c>
      <c r="R2491" t="s">
        <v>856</v>
      </c>
      <c r="S2491" t="s">
        <v>860</v>
      </c>
      <c r="T2491" t="s">
        <v>864</v>
      </c>
      <c r="U2491" t="s">
        <v>867</v>
      </c>
      <c r="V2491" s="1">
        <v>-0.04</v>
      </c>
      <c r="W2491" s="1">
        <v>0.47</v>
      </c>
      <c r="X2491" s="1">
        <v>-2.67</v>
      </c>
      <c r="Y2491" s="1">
        <v>0.68627089262008667</v>
      </c>
      <c r="Z2491" t="s">
        <v>875</v>
      </c>
      <c r="AA2491" s="1">
        <v>16</v>
      </c>
      <c r="AB2491" t="s">
        <v>881</v>
      </c>
      <c r="AC2491" t="s">
        <v>913</v>
      </c>
      <c r="AD2491" t="s">
        <v>918</v>
      </c>
      <c r="AE2491" t="s">
        <v>921</v>
      </c>
      <c r="AF2491" s="1">
        <v>2000</v>
      </c>
      <c r="AG2491" s="1">
        <v>2011</v>
      </c>
      <c r="AH2491" s="67">
        <f t="shared" si="190"/>
        <v>-0.46034482758620687</v>
      </c>
      <c r="AI2491" s="67">
        <f t="shared" si="194"/>
        <v>0.1183225676931184</v>
      </c>
      <c r="AJ2491" s="67">
        <f t="shared" si="191"/>
        <v>-0.69225706026471889</v>
      </c>
      <c r="AK2491" s="67">
        <f t="shared" si="192"/>
        <v>-0.22843259490769482</v>
      </c>
      <c r="AL2491" s="69">
        <f t="shared" si="193"/>
        <v>1</v>
      </c>
    </row>
    <row r="2492" spans="1:38">
      <c r="A2492" s="1">
        <v>2491</v>
      </c>
      <c r="B2492" s="101" t="s">
        <v>1398</v>
      </c>
      <c r="C2492" t="s">
        <v>3</v>
      </c>
      <c r="D2492" t="s">
        <v>56</v>
      </c>
      <c r="E2492" t="s">
        <v>102</v>
      </c>
      <c r="F2492" t="s">
        <v>137</v>
      </c>
      <c r="G2492" t="s">
        <v>152</v>
      </c>
      <c r="H2492" t="s">
        <v>312</v>
      </c>
      <c r="I2492" s="1">
        <v>0.85</v>
      </c>
      <c r="J2492" s="1">
        <v>5.8</v>
      </c>
      <c r="K2492" s="1">
        <v>0</v>
      </c>
      <c r="L2492" t="s">
        <v>457</v>
      </c>
      <c r="M2492" t="s">
        <v>482</v>
      </c>
      <c r="N2492" t="s">
        <v>616</v>
      </c>
      <c r="O2492" t="s">
        <v>780</v>
      </c>
      <c r="P2492" t="s">
        <v>459</v>
      </c>
      <c r="Q2492" t="s">
        <v>851</v>
      </c>
      <c r="R2492" t="s">
        <v>856</v>
      </c>
      <c r="S2492" t="s">
        <v>860</v>
      </c>
      <c r="T2492" t="s">
        <v>864</v>
      </c>
      <c r="U2492" t="s">
        <v>867</v>
      </c>
      <c r="V2492" s="1">
        <v>-0.04</v>
      </c>
      <c r="W2492" s="1">
        <v>0.47</v>
      </c>
      <c r="X2492" s="1">
        <v>-1.26</v>
      </c>
      <c r="Y2492" s="1">
        <v>0.64286893606185913</v>
      </c>
      <c r="Z2492" t="s">
        <v>875</v>
      </c>
      <c r="AA2492" s="1">
        <v>16</v>
      </c>
      <c r="AB2492" t="s">
        <v>881</v>
      </c>
      <c r="AC2492" t="s">
        <v>913</v>
      </c>
      <c r="AD2492" t="s">
        <v>918</v>
      </c>
      <c r="AE2492" t="s">
        <v>921</v>
      </c>
      <c r="AF2492" s="1">
        <v>2000</v>
      </c>
      <c r="AG2492" s="1">
        <v>2011</v>
      </c>
      <c r="AH2492" s="67">
        <f t="shared" si="190"/>
        <v>-0.21724137931034485</v>
      </c>
      <c r="AI2492" s="67">
        <f t="shared" si="194"/>
        <v>0.1108394717348033</v>
      </c>
      <c r="AJ2492" s="67">
        <f t="shared" si="191"/>
        <v>-0.4344867439105593</v>
      </c>
      <c r="AK2492" s="67">
        <f t="shared" si="192"/>
        <v>3.9852898696124406E-6</v>
      </c>
      <c r="AL2492" s="69">
        <f t="shared" si="193"/>
        <v>1</v>
      </c>
    </row>
    <row r="2493" spans="1:38">
      <c r="A2493" s="1">
        <v>2492</v>
      </c>
      <c r="B2493" s="101" t="s">
        <v>1398</v>
      </c>
      <c r="C2493" t="s">
        <v>3</v>
      </c>
      <c r="D2493" t="s">
        <v>56</v>
      </c>
      <c r="E2493" t="s">
        <v>102</v>
      </c>
      <c r="F2493" t="s">
        <v>137</v>
      </c>
      <c r="G2493" t="s">
        <v>152</v>
      </c>
      <c r="H2493" t="s">
        <v>312</v>
      </c>
      <c r="I2493" s="1">
        <v>0.85</v>
      </c>
      <c r="J2493" s="1">
        <v>5.8</v>
      </c>
      <c r="K2493" s="1">
        <v>0</v>
      </c>
      <c r="L2493" t="s">
        <v>457</v>
      </c>
      <c r="M2493" t="s">
        <v>482</v>
      </c>
      <c r="N2493" t="s">
        <v>619</v>
      </c>
      <c r="O2493" t="s">
        <v>780</v>
      </c>
      <c r="P2493" t="s">
        <v>459</v>
      </c>
      <c r="Q2493" t="s">
        <v>851</v>
      </c>
      <c r="R2493" t="s">
        <v>856</v>
      </c>
      <c r="S2493" t="s">
        <v>860</v>
      </c>
      <c r="T2493" t="s">
        <v>864</v>
      </c>
      <c r="U2493" t="s">
        <v>867</v>
      </c>
      <c r="V2493" s="1">
        <v>0</v>
      </c>
      <c r="W2493" s="1">
        <v>0.1</v>
      </c>
      <c r="X2493" s="1">
        <v>-1.59</v>
      </c>
      <c r="Y2493" s="1">
        <v>0.61727696657180786</v>
      </c>
      <c r="Z2493" t="s">
        <v>875</v>
      </c>
      <c r="AA2493" s="1">
        <v>16</v>
      </c>
      <c r="AB2493" t="s">
        <v>881</v>
      </c>
      <c r="AC2493" t="s">
        <v>913</v>
      </c>
      <c r="AD2493" t="s">
        <v>918</v>
      </c>
      <c r="AE2493" t="s">
        <v>921</v>
      </c>
      <c r="AF2493" s="1">
        <v>2000</v>
      </c>
      <c r="AG2493" s="1">
        <v>2011</v>
      </c>
      <c r="AH2493" s="67">
        <f t="shared" si="190"/>
        <v>-0.27413793103448281</v>
      </c>
      <c r="AI2493" s="67">
        <f t="shared" si="194"/>
        <v>0.10642706320203583</v>
      </c>
      <c r="AJ2493" s="67">
        <f t="shared" si="191"/>
        <v>-0.48273497491047301</v>
      </c>
      <c r="AK2493" s="67">
        <f t="shared" si="192"/>
        <v>-6.5540887158492572E-2</v>
      </c>
      <c r="AL2493" s="69">
        <f t="shared" si="193"/>
        <v>1</v>
      </c>
    </row>
    <row r="2494" spans="1:38">
      <c r="A2494" s="1">
        <v>2493</v>
      </c>
      <c r="B2494" s="101" t="s">
        <v>1398</v>
      </c>
      <c r="C2494" t="s">
        <v>3</v>
      </c>
      <c r="D2494" t="s">
        <v>56</v>
      </c>
      <c r="E2494" t="s">
        <v>102</v>
      </c>
      <c r="F2494" t="s">
        <v>137</v>
      </c>
      <c r="G2494" t="s">
        <v>152</v>
      </c>
      <c r="H2494" t="s">
        <v>312</v>
      </c>
      <c r="I2494" s="1">
        <v>0.85</v>
      </c>
      <c r="J2494" s="1">
        <v>5.8</v>
      </c>
      <c r="K2494" s="1">
        <v>0</v>
      </c>
      <c r="L2494" t="s">
        <v>457</v>
      </c>
      <c r="M2494" t="s">
        <v>482</v>
      </c>
      <c r="N2494" t="s">
        <v>619</v>
      </c>
      <c r="O2494" t="s">
        <v>780</v>
      </c>
      <c r="P2494" t="s">
        <v>459</v>
      </c>
      <c r="Q2494" t="s">
        <v>851</v>
      </c>
      <c r="R2494" t="s">
        <v>856</v>
      </c>
      <c r="S2494" t="s">
        <v>860</v>
      </c>
      <c r="T2494" t="s">
        <v>864</v>
      </c>
      <c r="U2494" t="s">
        <v>867</v>
      </c>
      <c r="V2494" s="1">
        <v>0</v>
      </c>
      <c r="W2494" s="1">
        <v>0.1</v>
      </c>
      <c r="X2494" s="1">
        <v>-1.58</v>
      </c>
      <c r="Y2494" s="1">
        <v>0.40610787272453308</v>
      </c>
      <c r="Z2494" t="s">
        <v>875</v>
      </c>
      <c r="AA2494" s="1">
        <v>16</v>
      </c>
      <c r="AB2494" t="s">
        <v>881</v>
      </c>
      <c r="AC2494" t="s">
        <v>913</v>
      </c>
      <c r="AD2494" t="s">
        <v>918</v>
      </c>
      <c r="AE2494" t="s">
        <v>921</v>
      </c>
      <c r="AF2494" s="1">
        <v>2000</v>
      </c>
      <c r="AG2494" s="1">
        <v>2011</v>
      </c>
      <c r="AH2494" s="67">
        <f t="shared" si="190"/>
        <v>-0.27241379310344832</v>
      </c>
      <c r="AI2494" s="67">
        <f t="shared" si="194"/>
        <v>7.0018598745609159E-2</v>
      </c>
      <c r="AJ2494" s="67">
        <f t="shared" si="191"/>
        <v>-0.40965024664484229</v>
      </c>
      <c r="AK2494" s="67">
        <f t="shared" si="192"/>
        <v>-0.13517733956205438</v>
      </c>
      <c r="AL2494" s="69">
        <f t="shared" si="193"/>
        <v>1</v>
      </c>
    </row>
    <row r="2495" spans="1:38">
      <c r="A2495" s="1">
        <v>2494</v>
      </c>
      <c r="B2495" s="101" t="s">
        <v>1398</v>
      </c>
      <c r="C2495" t="s">
        <v>3</v>
      </c>
      <c r="D2495" t="s">
        <v>56</v>
      </c>
      <c r="E2495" t="s">
        <v>102</v>
      </c>
      <c r="F2495" t="s">
        <v>137</v>
      </c>
      <c r="G2495" t="s">
        <v>152</v>
      </c>
      <c r="H2495" t="s">
        <v>312</v>
      </c>
      <c r="I2495" s="1">
        <v>0.85</v>
      </c>
      <c r="J2495" s="1">
        <v>5.8</v>
      </c>
      <c r="K2495" s="1">
        <v>0</v>
      </c>
      <c r="L2495" t="s">
        <v>148</v>
      </c>
      <c r="M2495" t="s">
        <v>484</v>
      </c>
      <c r="N2495" t="s">
        <v>627</v>
      </c>
      <c r="O2495" t="s">
        <v>780</v>
      </c>
      <c r="P2495" t="s">
        <v>459</v>
      </c>
      <c r="Q2495" t="s">
        <v>851</v>
      </c>
      <c r="R2495" t="s">
        <v>856</v>
      </c>
      <c r="S2495" t="s">
        <v>860</v>
      </c>
      <c r="T2495" t="s">
        <v>864</v>
      </c>
      <c r="U2495" t="s">
        <v>867</v>
      </c>
      <c r="V2495" s="1">
        <v>0</v>
      </c>
      <c r="W2495" s="1">
        <v>0.02</v>
      </c>
      <c r="X2495" s="1">
        <v>-1.69</v>
      </c>
      <c r="Y2495" s="1">
        <v>0.43438121676445007</v>
      </c>
      <c r="Z2495" t="s">
        <v>875</v>
      </c>
      <c r="AA2495" s="1">
        <v>16</v>
      </c>
      <c r="AB2495" t="s">
        <v>881</v>
      </c>
      <c r="AC2495" t="s">
        <v>913</v>
      </c>
      <c r="AD2495" t="s">
        <v>918</v>
      </c>
      <c r="AE2495" t="s">
        <v>921</v>
      </c>
      <c r="AF2495" s="1">
        <v>2000</v>
      </c>
      <c r="AG2495" s="1">
        <v>2011</v>
      </c>
      <c r="AH2495" s="67">
        <f t="shared" si="190"/>
        <v>-0.29137931034482761</v>
      </c>
      <c r="AI2495" s="67">
        <f t="shared" si="194"/>
        <v>7.4893313235250017E-2</v>
      </c>
      <c r="AJ2495" s="67">
        <f t="shared" si="191"/>
        <v>-0.43817020428591763</v>
      </c>
      <c r="AK2495" s="67">
        <f t="shared" si="192"/>
        <v>-0.1445884164037376</v>
      </c>
      <c r="AL2495" s="69">
        <f t="shared" si="193"/>
        <v>1</v>
      </c>
    </row>
    <row r="2496" spans="1:38">
      <c r="A2496" s="1">
        <v>2495</v>
      </c>
      <c r="B2496" s="101" t="s">
        <v>1398</v>
      </c>
      <c r="C2496" t="s">
        <v>3</v>
      </c>
      <c r="D2496" t="s">
        <v>56</v>
      </c>
      <c r="E2496" t="s">
        <v>102</v>
      </c>
      <c r="F2496" t="s">
        <v>137</v>
      </c>
      <c r="G2496" t="s">
        <v>152</v>
      </c>
      <c r="H2496" t="s">
        <v>312</v>
      </c>
      <c r="I2496" s="1">
        <v>0.85</v>
      </c>
      <c r="J2496" s="1">
        <v>5.8</v>
      </c>
      <c r="K2496" s="1">
        <v>0</v>
      </c>
      <c r="L2496" t="s">
        <v>148</v>
      </c>
      <c r="M2496" t="s">
        <v>484</v>
      </c>
      <c r="N2496" t="s">
        <v>627</v>
      </c>
      <c r="O2496" t="s">
        <v>780</v>
      </c>
      <c r="P2496" t="s">
        <v>459</v>
      </c>
      <c r="Q2496" t="s">
        <v>851</v>
      </c>
      <c r="R2496" t="s">
        <v>856</v>
      </c>
      <c r="S2496" t="s">
        <v>860</v>
      </c>
      <c r="T2496" t="s">
        <v>864</v>
      </c>
      <c r="U2496" t="s">
        <v>867</v>
      </c>
      <c r="V2496" s="1">
        <v>0</v>
      </c>
      <c r="W2496" s="1">
        <v>0.02</v>
      </c>
      <c r="X2496" s="1">
        <v>-0.44</v>
      </c>
      <c r="Y2496" s="1">
        <v>0.46113604307174683</v>
      </c>
      <c r="Z2496" t="s">
        <v>875</v>
      </c>
      <c r="AA2496" s="1">
        <v>16</v>
      </c>
      <c r="AB2496" t="s">
        <v>881</v>
      </c>
      <c r="AC2496" t="s">
        <v>913</v>
      </c>
      <c r="AD2496" t="s">
        <v>918</v>
      </c>
      <c r="AE2496" t="s">
        <v>921</v>
      </c>
      <c r="AF2496" s="1">
        <v>2000</v>
      </c>
      <c r="AG2496" s="1">
        <v>2011</v>
      </c>
      <c r="AH2496" s="67">
        <f t="shared" si="190"/>
        <v>-7.586206896551724E-2</v>
      </c>
      <c r="AI2496" s="67">
        <f t="shared" si="194"/>
        <v>7.9506214322714971E-2</v>
      </c>
      <c r="AJ2496" s="67">
        <f t="shared" si="191"/>
        <v>-0.23169424903803859</v>
      </c>
      <c r="AK2496" s="67">
        <f t="shared" si="192"/>
        <v>7.9970111107004097E-2</v>
      </c>
      <c r="AL2496" s="69">
        <f t="shared" si="193"/>
        <v>1</v>
      </c>
    </row>
    <row r="2497" spans="1:38">
      <c r="A2497" s="1">
        <v>2496</v>
      </c>
      <c r="B2497" s="101" t="s">
        <v>1398</v>
      </c>
      <c r="C2497" t="s">
        <v>3</v>
      </c>
      <c r="D2497" t="s">
        <v>56</v>
      </c>
      <c r="E2497" t="s">
        <v>102</v>
      </c>
      <c r="F2497" t="s">
        <v>137</v>
      </c>
      <c r="G2497" t="s">
        <v>152</v>
      </c>
      <c r="H2497" t="s">
        <v>312</v>
      </c>
      <c r="I2497" s="1">
        <v>0.85</v>
      </c>
      <c r="J2497" s="1">
        <v>5.8</v>
      </c>
      <c r="K2497" s="1">
        <v>0</v>
      </c>
      <c r="L2497" t="s">
        <v>148</v>
      </c>
      <c r="M2497" t="s">
        <v>465</v>
      </c>
      <c r="N2497" t="s">
        <v>628</v>
      </c>
      <c r="O2497" t="s">
        <v>780</v>
      </c>
      <c r="P2497" t="s">
        <v>459</v>
      </c>
      <c r="Q2497" t="s">
        <v>851</v>
      </c>
      <c r="R2497" t="s">
        <v>856</v>
      </c>
      <c r="S2497" t="s">
        <v>860</v>
      </c>
      <c r="T2497" t="s">
        <v>864</v>
      </c>
      <c r="U2497" t="s">
        <v>867</v>
      </c>
      <c r="V2497" s="1">
        <v>0</v>
      </c>
      <c r="W2497" s="1">
        <v>0.1</v>
      </c>
      <c r="X2497" s="1">
        <v>-2.84</v>
      </c>
      <c r="Y2497" s="1">
        <v>0.72996604442596436</v>
      </c>
      <c r="Z2497" t="s">
        <v>875</v>
      </c>
      <c r="AA2497" s="1">
        <v>16</v>
      </c>
      <c r="AB2497" t="s">
        <v>881</v>
      </c>
      <c r="AC2497" t="s">
        <v>913</v>
      </c>
      <c r="AD2497" t="s">
        <v>918</v>
      </c>
      <c r="AE2497" t="s">
        <v>921</v>
      </c>
      <c r="AF2497" s="1">
        <v>2000</v>
      </c>
      <c r="AG2497" s="1">
        <v>2011</v>
      </c>
      <c r="AH2497" s="67">
        <f t="shared" si="190"/>
        <v>-0.48965517241379308</v>
      </c>
      <c r="AI2497" s="67">
        <f t="shared" si="194"/>
        <v>0.12585621455620075</v>
      </c>
      <c r="AJ2497" s="67">
        <f t="shared" si="191"/>
        <v>-0.73633335294394653</v>
      </c>
      <c r="AK2497" s="67">
        <f t="shared" si="192"/>
        <v>-0.24297699188363964</v>
      </c>
      <c r="AL2497" s="69">
        <f t="shared" si="193"/>
        <v>1</v>
      </c>
    </row>
    <row r="2498" spans="1:38">
      <c r="A2498" s="1">
        <v>2497</v>
      </c>
      <c r="B2498" s="101" t="s">
        <v>1398</v>
      </c>
      <c r="C2498" t="s">
        <v>3</v>
      </c>
      <c r="D2498" t="s">
        <v>56</v>
      </c>
      <c r="E2498" t="s">
        <v>102</v>
      </c>
      <c r="F2498" t="s">
        <v>137</v>
      </c>
      <c r="G2498" t="s">
        <v>152</v>
      </c>
      <c r="H2498" t="s">
        <v>312</v>
      </c>
      <c r="I2498" s="1">
        <v>0.85</v>
      </c>
      <c r="J2498" s="1">
        <v>5.8</v>
      </c>
      <c r="K2498" s="1">
        <v>0</v>
      </c>
      <c r="L2498" t="s">
        <v>148</v>
      </c>
      <c r="M2498" t="s">
        <v>465</v>
      </c>
      <c r="N2498" t="s">
        <v>628</v>
      </c>
      <c r="O2498" t="s">
        <v>780</v>
      </c>
      <c r="P2498" t="s">
        <v>459</v>
      </c>
      <c r="Q2498" t="s">
        <v>851</v>
      </c>
      <c r="R2498" t="s">
        <v>856</v>
      </c>
      <c r="S2498" t="s">
        <v>860</v>
      </c>
      <c r="T2498" t="s">
        <v>864</v>
      </c>
      <c r="U2498" t="s">
        <v>867</v>
      </c>
      <c r="V2498" s="1">
        <v>0</v>
      </c>
      <c r="W2498" s="1">
        <v>0.1</v>
      </c>
      <c r="X2498" s="1">
        <v>-1.86</v>
      </c>
      <c r="Y2498" s="1">
        <v>0.79953652620315552</v>
      </c>
      <c r="Z2498" t="s">
        <v>875</v>
      </c>
      <c r="AA2498" s="1">
        <v>16</v>
      </c>
      <c r="AB2498" t="s">
        <v>881</v>
      </c>
      <c r="AC2498" t="s">
        <v>913</v>
      </c>
      <c r="AD2498" t="s">
        <v>918</v>
      </c>
      <c r="AE2498" t="s">
        <v>921</v>
      </c>
      <c r="AF2498" s="1">
        <v>2000</v>
      </c>
      <c r="AG2498" s="1">
        <v>2011</v>
      </c>
      <c r="AH2498" s="67">
        <f t="shared" ref="AH2498:AH2561" si="195">IF(ISBLANK(J2498),"",X2498/J2498)</f>
        <v>-0.32068965517241382</v>
      </c>
      <c r="AI2498" s="67">
        <f t="shared" si="194"/>
        <v>0.13785112520744061</v>
      </c>
      <c r="AJ2498" s="67">
        <f t="shared" ref="AJ2498:AJ2561" si="196">IF(ISBLANK(J2498),"",(AH2498-(1.96*(AI2498))))</f>
        <v>-0.59087786057899749</v>
      </c>
      <c r="AK2498" s="67">
        <f t="shared" ref="AK2498:AK2561" si="197">IF(ISBLANK(J2498),"",(AH2498+(1.96*(AI2498))))</f>
        <v>-5.0501449765830209E-2</v>
      </c>
      <c r="AL2498" s="69">
        <f t="shared" ref="AL2498:AL2561" si="198">IF(ISBLANK(J2498),"",1)</f>
        <v>1</v>
      </c>
    </row>
    <row r="2499" spans="1:38">
      <c r="A2499" s="1">
        <v>2498</v>
      </c>
      <c r="B2499" s="101" t="s">
        <v>1398</v>
      </c>
      <c r="C2499" t="s">
        <v>3</v>
      </c>
      <c r="D2499" t="s">
        <v>56</v>
      </c>
      <c r="E2499" t="s">
        <v>102</v>
      </c>
      <c r="F2499" t="s">
        <v>137</v>
      </c>
      <c r="G2499" t="s">
        <v>152</v>
      </c>
      <c r="H2499" t="s">
        <v>312</v>
      </c>
      <c r="I2499" s="1">
        <v>0.85</v>
      </c>
      <c r="J2499" s="1">
        <v>5.8</v>
      </c>
      <c r="K2499" s="1">
        <v>0</v>
      </c>
      <c r="L2499" t="s">
        <v>458</v>
      </c>
      <c r="M2499" t="s">
        <v>473</v>
      </c>
      <c r="N2499" t="s">
        <v>632</v>
      </c>
      <c r="O2499" t="s">
        <v>782</v>
      </c>
      <c r="P2499" t="s">
        <v>814</v>
      </c>
      <c r="Q2499" t="s">
        <v>851</v>
      </c>
      <c r="R2499" t="s">
        <v>856</v>
      </c>
      <c r="S2499" t="s">
        <v>860</v>
      </c>
      <c r="T2499" t="s">
        <v>864</v>
      </c>
      <c r="U2499" t="s">
        <v>867</v>
      </c>
      <c r="V2499" s="1"/>
      <c r="W2499" s="1"/>
      <c r="X2499" s="1">
        <v>-0.04</v>
      </c>
      <c r="Y2499" s="1">
        <v>0.21150767803192139</v>
      </c>
      <c r="Z2499" t="s">
        <v>875</v>
      </c>
      <c r="AA2499" s="1">
        <v>16</v>
      </c>
      <c r="AB2499" t="s">
        <v>881</v>
      </c>
      <c r="AC2499" t="s">
        <v>913</v>
      </c>
      <c r="AD2499" t="s">
        <v>918</v>
      </c>
      <c r="AE2499" t="s">
        <v>921</v>
      </c>
      <c r="AF2499" s="1">
        <v>2000</v>
      </c>
      <c r="AG2499" s="1">
        <v>2011</v>
      </c>
      <c r="AH2499" s="67">
        <f t="shared" si="195"/>
        <v>-6.8965517241379318E-3</v>
      </c>
      <c r="AI2499" s="67">
        <f t="shared" ref="AI2499:AI2562" si="199">IF(ISBLANK(J2499),"",Y2499/J2499)</f>
        <v>3.6466841039986445E-2</v>
      </c>
      <c r="AJ2499" s="67">
        <f t="shared" si="196"/>
        <v>-7.8371560162511358E-2</v>
      </c>
      <c r="AK2499" s="67">
        <f t="shared" si="197"/>
        <v>6.4578456714235496E-2</v>
      </c>
      <c r="AL2499" s="69">
        <f t="shared" si="198"/>
        <v>1</v>
      </c>
    </row>
    <row r="2500" spans="1:38">
      <c r="A2500" s="1">
        <v>2499</v>
      </c>
      <c r="B2500" s="101" t="s">
        <v>1398</v>
      </c>
      <c r="C2500" t="s">
        <v>3</v>
      </c>
      <c r="D2500" t="s">
        <v>56</v>
      </c>
      <c r="E2500" t="s">
        <v>102</v>
      </c>
      <c r="F2500" t="s">
        <v>137</v>
      </c>
      <c r="G2500" t="s">
        <v>152</v>
      </c>
      <c r="H2500" t="s">
        <v>312</v>
      </c>
      <c r="I2500" s="1">
        <v>0.85</v>
      </c>
      <c r="J2500" s="1">
        <v>5.8</v>
      </c>
      <c r="K2500" s="1">
        <v>0</v>
      </c>
      <c r="L2500" t="s">
        <v>458</v>
      </c>
      <c r="M2500" t="s">
        <v>473</v>
      </c>
      <c r="N2500" t="s">
        <v>632</v>
      </c>
      <c r="O2500" t="s">
        <v>782</v>
      </c>
      <c r="P2500" t="s">
        <v>814</v>
      </c>
      <c r="Q2500" t="s">
        <v>851</v>
      </c>
      <c r="R2500" t="s">
        <v>856</v>
      </c>
      <c r="S2500" t="s">
        <v>860</v>
      </c>
      <c r="T2500" t="s">
        <v>864</v>
      </c>
      <c r="U2500" t="s">
        <v>867</v>
      </c>
      <c r="V2500" s="1"/>
      <c r="W2500" s="1"/>
      <c r="X2500" s="1">
        <v>0.5</v>
      </c>
      <c r="Y2500" s="1">
        <v>0.45328345894813538</v>
      </c>
      <c r="Z2500" t="s">
        <v>875</v>
      </c>
      <c r="AA2500" s="1">
        <v>16</v>
      </c>
      <c r="AB2500" t="s">
        <v>881</v>
      </c>
      <c r="AC2500" t="s">
        <v>913</v>
      </c>
      <c r="AD2500" t="s">
        <v>918</v>
      </c>
      <c r="AE2500" t="s">
        <v>921</v>
      </c>
      <c r="AF2500" s="1">
        <v>2000</v>
      </c>
      <c r="AG2500" s="1">
        <v>2011</v>
      </c>
      <c r="AH2500" s="67">
        <f t="shared" si="195"/>
        <v>8.6206896551724144E-2</v>
      </c>
      <c r="AI2500" s="67">
        <f t="shared" si="199"/>
        <v>7.8152320508299206E-2</v>
      </c>
      <c r="AJ2500" s="67">
        <f t="shared" si="196"/>
        <v>-6.6971651644542302E-2</v>
      </c>
      <c r="AK2500" s="67">
        <f t="shared" si="197"/>
        <v>0.23938544474799059</v>
      </c>
      <c r="AL2500" s="69">
        <f t="shared" si="198"/>
        <v>1</v>
      </c>
    </row>
    <row r="2501" spans="1:38">
      <c r="A2501" s="1">
        <v>2500</v>
      </c>
      <c r="B2501" s="101" t="s">
        <v>1398</v>
      </c>
      <c r="C2501" t="s">
        <v>3</v>
      </c>
      <c r="D2501" t="s">
        <v>57</v>
      </c>
      <c r="E2501" t="s">
        <v>102</v>
      </c>
      <c r="F2501" t="s">
        <v>137</v>
      </c>
      <c r="G2501" t="s">
        <v>152</v>
      </c>
      <c r="H2501" t="s">
        <v>312</v>
      </c>
      <c r="I2501" s="1">
        <v>0.85</v>
      </c>
      <c r="J2501" s="1">
        <v>5.8</v>
      </c>
      <c r="K2501" s="1">
        <v>0</v>
      </c>
      <c r="L2501" t="s">
        <v>457</v>
      </c>
      <c r="M2501" t="s">
        <v>482</v>
      </c>
      <c r="N2501" t="s">
        <v>616</v>
      </c>
      <c r="O2501" t="s">
        <v>780</v>
      </c>
      <c r="P2501" t="s">
        <v>459</v>
      </c>
      <c r="Q2501" t="s">
        <v>851</v>
      </c>
      <c r="R2501" t="s">
        <v>856</v>
      </c>
      <c r="S2501" t="s">
        <v>860</v>
      </c>
      <c r="T2501" t="s">
        <v>864</v>
      </c>
      <c r="U2501" t="s">
        <v>867</v>
      </c>
      <c r="V2501" s="1"/>
      <c r="W2501" s="1"/>
      <c r="X2501" s="1">
        <v>-2.48</v>
      </c>
      <c r="Y2501" s="1">
        <v>0.63743513822555542</v>
      </c>
      <c r="Z2501" t="s">
        <v>875</v>
      </c>
      <c r="AA2501" s="1">
        <v>15</v>
      </c>
      <c r="AB2501" t="s">
        <v>881</v>
      </c>
      <c r="AC2501" t="s">
        <v>913</v>
      </c>
      <c r="AD2501" t="s">
        <v>918</v>
      </c>
      <c r="AE2501" t="s">
        <v>921</v>
      </c>
      <c r="AF2501" s="1">
        <v>2000</v>
      </c>
      <c r="AG2501" s="1">
        <v>2011</v>
      </c>
      <c r="AH2501" s="67">
        <f t="shared" si="195"/>
        <v>-0.42758620689655175</v>
      </c>
      <c r="AI2501" s="67">
        <f t="shared" si="199"/>
        <v>0.10990261003888886</v>
      </c>
      <c r="AJ2501" s="67">
        <f t="shared" si="196"/>
        <v>-0.64299532257277392</v>
      </c>
      <c r="AK2501" s="67">
        <f t="shared" si="197"/>
        <v>-0.21217709122032957</v>
      </c>
      <c r="AL2501" s="69">
        <f t="shared" si="198"/>
        <v>1</v>
      </c>
    </row>
    <row r="2502" spans="1:38">
      <c r="A2502" s="1">
        <v>2501</v>
      </c>
      <c r="B2502" s="101" t="s">
        <v>1398</v>
      </c>
      <c r="C2502" t="s">
        <v>3</v>
      </c>
      <c r="D2502" t="s">
        <v>57</v>
      </c>
      <c r="E2502" t="s">
        <v>102</v>
      </c>
      <c r="F2502" t="s">
        <v>137</v>
      </c>
      <c r="G2502" t="s">
        <v>152</v>
      </c>
      <c r="H2502" t="s">
        <v>312</v>
      </c>
      <c r="I2502" s="1">
        <v>0.85</v>
      </c>
      <c r="J2502" s="1">
        <v>5.8</v>
      </c>
      <c r="K2502" s="1">
        <v>0</v>
      </c>
      <c r="L2502" t="s">
        <v>457</v>
      </c>
      <c r="M2502" t="s">
        <v>482</v>
      </c>
      <c r="N2502" t="s">
        <v>616</v>
      </c>
      <c r="O2502" t="s">
        <v>780</v>
      </c>
      <c r="P2502" t="s">
        <v>459</v>
      </c>
      <c r="Q2502" t="s">
        <v>851</v>
      </c>
      <c r="R2502" t="s">
        <v>856</v>
      </c>
      <c r="S2502" t="s">
        <v>860</v>
      </c>
      <c r="T2502" t="s">
        <v>864</v>
      </c>
      <c r="U2502" t="s">
        <v>867</v>
      </c>
      <c r="V2502" s="1"/>
      <c r="W2502" s="1"/>
      <c r="X2502" s="1">
        <v>-1.66</v>
      </c>
      <c r="Y2502" s="1">
        <v>0.64445263147354126</v>
      </c>
      <c r="Z2502" t="s">
        <v>875</v>
      </c>
      <c r="AA2502" s="1">
        <v>15</v>
      </c>
      <c r="AB2502" t="s">
        <v>881</v>
      </c>
      <c r="AC2502" t="s">
        <v>913</v>
      </c>
      <c r="AD2502" t="s">
        <v>918</v>
      </c>
      <c r="AE2502" t="s">
        <v>921</v>
      </c>
      <c r="AF2502" s="1">
        <v>2000</v>
      </c>
      <c r="AG2502" s="1">
        <v>2011</v>
      </c>
      <c r="AH2502" s="67">
        <f t="shared" si="195"/>
        <v>-0.28620689655172415</v>
      </c>
      <c r="AI2502" s="67">
        <f t="shared" si="199"/>
        <v>0.11111252266785195</v>
      </c>
      <c r="AJ2502" s="67">
        <f t="shared" si="196"/>
        <v>-0.50398744098071391</v>
      </c>
      <c r="AK2502" s="67">
        <f t="shared" si="197"/>
        <v>-6.8426352122734346E-2</v>
      </c>
      <c r="AL2502" s="69">
        <f t="shared" si="198"/>
        <v>1</v>
      </c>
    </row>
    <row r="2503" spans="1:38">
      <c r="A2503" s="1">
        <v>2502</v>
      </c>
      <c r="B2503" s="101" t="s">
        <v>1398</v>
      </c>
      <c r="C2503" t="s">
        <v>3</v>
      </c>
      <c r="D2503" t="s">
        <v>57</v>
      </c>
      <c r="E2503" t="s">
        <v>102</v>
      </c>
      <c r="F2503" t="s">
        <v>137</v>
      </c>
      <c r="G2503" t="s">
        <v>152</v>
      </c>
      <c r="H2503" t="s">
        <v>312</v>
      </c>
      <c r="I2503" s="1">
        <v>0.85</v>
      </c>
      <c r="J2503" s="1">
        <v>5.8</v>
      </c>
      <c r="K2503" s="1">
        <v>0</v>
      </c>
      <c r="L2503" t="s">
        <v>457</v>
      </c>
      <c r="M2503" t="s">
        <v>482</v>
      </c>
      <c r="N2503" t="s">
        <v>619</v>
      </c>
      <c r="O2503" t="s">
        <v>780</v>
      </c>
      <c r="P2503" t="s">
        <v>459</v>
      </c>
      <c r="Q2503" t="s">
        <v>851</v>
      </c>
      <c r="R2503" t="s">
        <v>856</v>
      </c>
      <c r="S2503" t="s">
        <v>860</v>
      </c>
      <c r="T2503" t="s">
        <v>864</v>
      </c>
      <c r="U2503" t="s">
        <v>867</v>
      </c>
      <c r="V2503" s="1"/>
      <c r="W2503" s="1"/>
      <c r="X2503" s="1">
        <v>-1.43</v>
      </c>
      <c r="Y2503" s="1">
        <v>0.69628769159317017</v>
      </c>
      <c r="Z2503" t="s">
        <v>875</v>
      </c>
      <c r="AA2503" s="1">
        <v>15</v>
      </c>
      <c r="AB2503" t="s">
        <v>881</v>
      </c>
      <c r="AC2503" t="s">
        <v>913</v>
      </c>
      <c r="AD2503" t="s">
        <v>918</v>
      </c>
      <c r="AE2503" t="s">
        <v>921</v>
      </c>
      <c r="AF2503" s="1">
        <v>2000</v>
      </c>
      <c r="AG2503" s="1">
        <v>2011</v>
      </c>
      <c r="AH2503" s="67">
        <f t="shared" si="195"/>
        <v>-0.24655172413793103</v>
      </c>
      <c r="AI2503" s="67">
        <f t="shared" si="199"/>
        <v>0.12004960199882245</v>
      </c>
      <c r="AJ2503" s="67">
        <f t="shared" si="196"/>
        <v>-0.48184894405562301</v>
      </c>
      <c r="AK2503" s="67">
        <f t="shared" si="197"/>
        <v>-1.1254504220239048E-2</v>
      </c>
      <c r="AL2503" s="69">
        <f t="shared" si="198"/>
        <v>1</v>
      </c>
    </row>
    <row r="2504" spans="1:38">
      <c r="A2504" s="1">
        <v>2503</v>
      </c>
      <c r="B2504" s="101" t="s">
        <v>1398</v>
      </c>
      <c r="C2504" t="s">
        <v>3</v>
      </c>
      <c r="D2504" t="s">
        <v>57</v>
      </c>
      <c r="E2504" t="s">
        <v>102</v>
      </c>
      <c r="F2504" t="s">
        <v>137</v>
      </c>
      <c r="G2504" t="s">
        <v>152</v>
      </c>
      <c r="H2504" t="s">
        <v>312</v>
      </c>
      <c r="I2504" s="1">
        <v>0.85</v>
      </c>
      <c r="J2504" s="1">
        <v>5.8</v>
      </c>
      <c r="K2504" s="1">
        <v>0</v>
      </c>
      <c r="L2504" t="s">
        <v>457</v>
      </c>
      <c r="M2504" t="s">
        <v>482</v>
      </c>
      <c r="N2504" t="s">
        <v>619</v>
      </c>
      <c r="O2504" t="s">
        <v>780</v>
      </c>
      <c r="P2504" t="s">
        <v>459</v>
      </c>
      <c r="Q2504" t="s">
        <v>851</v>
      </c>
      <c r="R2504" t="s">
        <v>856</v>
      </c>
      <c r="S2504" t="s">
        <v>860</v>
      </c>
      <c r="T2504" t="s">
        <v>864</v>
      </c>
      <c r="U2504" t="s">
        <v>867</v>
      </c>
      <c r="V2504" s="1"/>
      <c r="W2504" s="1"/>
      <c r="X2504" s="1">
        <v>-1.77</v>
      </c>
      <c r="Y2504" s="1">
        <v>0.45494362711906433</v>
      </c>
      <c r="Z2504" t="s">
        <v>875</v>
      </c>
      <c r="AA2504" s="1">
        <v>15</v>
      </c>
      <c r="AB2504" t="s">
        <v>881</v>
      </c>
      <c r="AC2504" t="s">
        <v>913</v>
      </c>
      <c r="AD2504" t="s">
        <v>918</v>
      </c>
      <c r="AE2504" t="s">
        <v>921</v>
      </c>
      <c r="AF2504" s="1">
        <v>2000</v>
      </c>
      <c r="AG2504" s="1">
        <v>2011</v>
      </c>
      <c r="AH2504" s="67">
        <f t="shared" si="195"/>
        <v>-0.30517241379310345</v>
      </c>
      <c r="AI2504" s="67">
        <f t="shared" si="199"/>
        <v>7.8438556399838683E-2</v>
      </c>
      <c r="AJ2504" s="67">
        <f t="shared" si="196"/>
        <v>-0.45891198433678726</v>
      </c>
      <c r="AK2504" s="67">
        <f t="shared" si="197"/>
        <v>-0.15143284324941964</v>
      </c>
      <c r="AL2504" s="69">
        <f t="shared" si="198"/>
        <v>1</v>
      </c>
    </row>
    <row r="2505" spans="1:38">
      <c r="A2505" s="1">
        <v>2504</v>
      </c>
      <c r="B2505" s="101" t="s">
        <v>1398</v>
      </c>
      <c r="C2505" t="s">
        <v>3</v>
      </c>
      <c r="D2505" t="s">
        <v>57</v>
      </c>
      <c r="E2505" t="s">
        <v>102</v>
      </c>
      <c r="F2505" t="s">
        <v>137</v>
      </c>
      <c r="G2505" t="s">
        <v>152</v>
      </c>
      <c r="H2505" t="s">
        <v>312</v>
      </c>
      <c r="I2505" s="1">
        <v>0.85</v>
      </c>
      <c r="J2505" s="1">
        <v>5.8</v>
      </c>
      <c r="K2505" s="1">
        <v>0</v>
      </c>
      <c r="L2505" t="s">
        <v>148</v>
      </c>
      <c r="M2505" t="s">
        <v>484</v>
      </c>
      <c r="N2505" t="s">
        <v>627</v>
      </c>
      <c r="O2505" t="s">
        <v>780</v>
      </c>
      <c r="P2505" t="s">
        <v>459</v>
      </c>
      <c r="Q2505" t="s">
        <v>851</v>
      </c>
      <c r="R2505" t="s">
        <v>856</v>
      </c>
      <c r="S2505" t="s">
        <v>860</v>
      </c>
      <c r="T2505" t="s">
        <v>864</v>
      </c>
      <c r="U2505" t="s">
        <v>867</v>
      </c>
      <c r="V2505" s="1"/>
      <c r="W2505" s="1"/>
      <c r="X2505" s="1">
        <v>-1.68</v>
      </c>
      <c r="Y2505" s="1">
        <v>0.65221714973449707</v>
      </c>
      <c r="Z2505" t="s">
        <v>875</v>
      </c>
      <c r="AA2505" s="1">
        <v>15</v>
      </c>
      <c r="AB2505" t="s">
        <v>881</v>
      </c>
      <c r="AC2505" t="s">
        <v>913</v>
      </c>
      <c r="AD2505" t="s">
        <v>918</v>
      </c>
      <c r="AE2505" t="s">
        <v>921</v>
      </c>
      <c r="AF2505" s="1">
        <v>2000</v>
      </c>
      <c r="AG2505" s="1">
        <v>2011</v>
      </c>
      <c r="AH2505" s="67">
        <f t="shared" si="195"/>
        <v>-0.28965517241379313</v>
      </c>
      <c r="AI2505" s="67">
        <f t="shared" si="199"/>
        <v>0.11245123271284432</v>
      </c>
      <c r="AJ2505" s="67">
        <f t="shared" si="196"/>
        <v>-0.510059588530968</v>
      </c>
      <c r="AK2505" s="67">
        <f t="shared" si="197"/>
        <v>-6.9250756296618254E-2</v>
      </c>
      <c r="AL2505" s="69">
        <f t="shared" si="198"/>
        <v>1</v>
      </c>
    </row>
    <row r="2506" spans="1:38">
      <c r="A2506" s="1">
        <v>2505</v>
      </c>
      <c r="B2506" s="101" t="s">
        <v>1398</v>
      </c>
      <c r="C2506" t="s">
        <v>3</v>
      </c>
      <c r="D2506" t="s">
        <v>57</v>
      </c>
      <c r="E2506" t="s">
        <v>102</v>
      </c>
      <c r="F2506" t="s">
        <v>137</v>
      </c>
      <c r="G2506" t="s">
        <v>152</v>
      </c>
      <c r="H2506" t="s">
        <v>312</v>
      </c>
      <c r="I2506" s="1">
        <v>0.85</v>
      </c>
      <c r="J2506" s="1">
        <v>5.8</v>
      </c>
      <c r="K2506" s="1">
        <v>0</v>
      </c>
      <c r="L2506" t="s">
        <v>148</v>
      </c>
      <c r="M2506" t="s">
        <v>484</v>
      </c>
      <c r="N2506" t="s">
        <v>627</v>
      </c>
      <c r="O2506" t="s">
        <v>780</v>
      </c>
      <c r="P2506" t="s">
        <v>459</v>
      </c>
      <c r="Q2506" t="s">
        <v>851</v>
      </c>
      <c r="R2506" t="s">
        <v>856</v>
      </c>
      <c r="S2506" t="s">
        <v>860</v>
      </c>
      <c r="T2506" t="s">
        <v>864</v>
      </c>
      <c r="U2506" t="s">
        <v>867</v>
      </c>
      <c r="V2506" s="1"/>
      <c r="W2506" s="1"/>
      <c r="X2506" s="1">
        <v>-0.61</v>
      </c>
      <c r="Y2506" s="1">
        <v>0.48661202192306519</v>
      </c>
      <c r="Z2506" t="s">
        <v>875</v>
      </c>
      <c r="AA2506" s="1">
        <v>15</v>
      </c>
      <c r="AB2506" t="s">
        <v>881</v>
      </c>
      <c r="AC2506" t="s">
        <v>913</v>
      </c>
      <c r="AD2506" t="s">
        <v>918</v>
      </c>
      <c r="AE2506" t="s">
        <v>921</v>
      </c>
      <c r="AF2506" s="1">
        <v>2000</v>
      </c>
      <c r="AG2506" s="1">
        <v>2011</v>
      </c>
      <c r="AH2506" s="67">
        <f t="shared" si="195"/>
        <v>-0.10517241379310345</v>
      </c>
      <c r="AI2506" s="67">
        <f t="shared" si="199"/>
        <v>8.3898624469494004E-2</v>
      </c>
      <c r="AJ2506" s="67">
        <f t="shared" si="196"/>
        <v>-0.26961371775331172</v>
      </c>
      <c r="AK2506" s="67">
        <f t="shared" si="197"/>
        <v>5.9268890167104807E-2</v>
      </c>
      <c r="AL2506" s="69">
        <f t="shared" si="198"/>
        <v>1</v>
      </c>
    </row>
    <row r="2507" spans="1:38">
      <c r="A2507" s="1">
        <v>2506</v>
      </c>
      <c r="B2507" s="101" t="s">
        <v>1398</v>
      </c>
      <c r="C2507" t="s">
        <v>3</v>
      </c>
      <c r="D2507" t="s">
        <v>57</v>
      </c>
      <c r="E2507" t="s">
        <v>102</v>
      </c>
      <c r="F2507" t="s">
        <v>137</v>
      </c>
      <c r="G2507" t="s">
        <v>152</v>
      </c>
      <c r="H2507" t="s">
        <v>312</v>
      </c>
      <c r="I2507" s="1">
        <v>0.85</v>
      </c>
      <c r="J2507" s="1">
        <v>5.8</v>
      </c>
      <c r="K2507" s="1">
        <v>0</v>
      </c>
      <c r="L2507" t="s">
        <v>148</v>
      </c>
      <c r="M2507" t="s">
        <v>465</v>
      </c>
      <c r="N2507" t="s">
        <v>628</v>
      </c>
      <c r="O2507" t="s">
        <v>780</v>
      </c>
      <c r="P2507" t="s">
        <v>459</v>
      </c>
      <c r="Q2507" t="s">
        <v>851</v>
      </c>
      <c r="R2507" t="s">
        <v>856</v>
      </c>
      <c r="S2507" t="s">
        <v>860</v>
      </c>
      <c r="T2507" t="s">
        <v>864</v>
      </c>
      <c r="U2507" t="s">
        <v>867</v>
      </c>
      <c r="V2507" s="1"/>
      <c r="W2507" s="1"/>
      <c r="X2507" s="1">
        <v>-3.13</v>
      </c>
      <c r="Y2507" s="1">
        <v>0.8045048713684082</v>
      </c>
      <c r="Z2507" t="s">
        <v>875</v>
      </c>
      <c r="AA2507" s="1">
        <v>15</v>
      </c>
      <c r="AB2507" t="s">
        <v>881</v>
      </c>
      <c r="AC2507" t="s">
        <v>913</v>
      </c>
      <c r="AD2507" t="s">
        <v>918</v>
      </c>
      <c r="AE2507" t="s">
        <v>921</v>
      </c>
      <c r="AF2507" s="1">
        <v>2000</v>
      </c>
      <c r="AG2507" s="1">
        <v>2011</v>
      </c>
      <c r="AH2507" s="67">
        <f t="shared" si="195"/>
        <v>-0.53965517241379313</v>
      </c>
      <c r="AI2507" s="67">
        <f t="shared" si="199"/>
        <v>0.13870773644282899</v>
      </c>
      <c r="AJ2507" s="67">
        <f t="shared" si="196"/>
        <v>-0.81152233584173794</v>
      </c>
      <c r="AK2507" s="67">
        <f t="shared" si="197"/>
        <v>-0.26778800898584831</v>
      </c>
      <c r="AL2507" s="69">
        <f t="shared" si="198"/>
        <v>1</v>
      </c>
    </row>
    <row r="2508" spans="1:38">
      <c r="A2508" s="1">
        <v>2507</v>
      </c>
      <c r="B2508" s="101" t="s">
        <v>1398</v>
      </c>
      <c r="C2508" t="s">
        <v>3</v>
      </c>
      <c r="D2508" t="s">
        <v>57</v>
      </c>
      <c r="E2508" t="s">
        <v>102</v>
      </c>
      <c r="F2508" t="s">
        <v>137</v>
      </c>
      <c r="G2508" t="s">
        <v>152</v>
      </c>
      <c r="H2508" t="s">
        <v>312</v>
      </c>
      <c r="I2508" s="1">
        <v>0.85</v>
      </c>
      <c r="J2508" s="1">
        <v>5.8</v>
      </c>
      <c r="K2508" s="1">
        <v>0</v>
      </c>
      <c r="L2508" t="s">
        <v>148</v>
      </c>
      <c r="M2508" t="s">
        <v>465</v>
      </c>
      <c r="N2508" t="s">
        <v>628</v>
      </c>
      <c r="O2508" t="s">
        <v>780</v>
      </c>
      <c r="P2508" t="s">
        <v>459</v>
      </c>
      <c r="Q2508" t="s">
        <v>851</v>
      </c>
      <c r="R2508" t="s">
        <v>856</v>
      </c>
      <c r="S2508" t="s">
        <v>860</v>
      </c>
      <c r="T2508" t="s">
        <v>864</v>
      </c>
      <c r="U2508" t="s">
        <v>867</v>
      </c>
      <c r="V2508" s="1"/>
      <c r="W2508" s="1"/>
      <c r="X2508" s="1">
        <v>-1.29</v>
      </c>
      <c r="Y2508" s="1">
        <v>0.50080960988998413</v>
      </c>
      <c r="Z2508" t="s">
        <v>875</v>
      </c>
      <c r="AA2508" s="1">
        <v>15</v>
      </c>
      <c r="AB2508" t="s">
        <v>881</v>
      </c>
      <c r="AC2508" t="s">
        <v>913</v>
      </c>
      <c r="AD2508" t="s">
        <v>918</v>
      </c>
      <c r="AE2508" t="s">
        <v>921</v>
      </c>
      <c r="AF2508" s="1">
        <v>2000</v>
      </c>
      <c r="AG2508" s="1">
        <v>2011</v>
      </c>
      <c r="AH2508" s="67">
        <f t="shared" si="195"/>
        <v>-0.22241379310344828</v>
      </c>
      <c r="AI2508" s="67">
        <f t="shared" si="199"/>
        <v>8.6346484463790368E-2</v>
      </c>
      <c r="AJ2508" s="67">
        <f t="shared" si="196"/>
        <v>-0.39165290265247743</v>
      </c>
      <c r="AK2508" s="67">
        <f t="shared" si="197"/>
        <v>-5.317468355441915E-2</v>
      </c>
      <c r="AL2508" s="69">
        <f t="shared" si="198"/>
        <v>1</v>
      </c>
    </row>
    <row r="2509" spans="1:38">
      <c r="A2509" s="1">
        <v>2508</v>
      </c>
      <c r="B2509" s="101" t="s">
        <v>1398</v>
      </c>
      <c r="C2509" t="s">
        <v>3</v>
      </c>
      <c r="D2509" t="s">
        <v>57</v>
      </c>
      <c r="E2509" t="s">
        <v>102</v>
      </c>
      <c r="F2509" t="s">
        <v>137</v>
      </c>
      <c r="G2509" t="s">
        <v>152</v>
      </c>
      <c r="H2509" t="s">
        <v>312</v>
      </c>
      <c r="I2509" s="1">
        <v>0.85</v>
      </c>
      <c r="J2509" s="1">
        <v>5.8</v>
      </c>
      <c r="K2509" s="1">
        <v>0</v>
      </c>
      <c r="L2509" t="s">
        <v>457</v>
      </c>
      <c r="M2509" t="s">
        <v>482</v>
      </c>
      <c r="N2509" t="s">
        <v>616</v>
      </c>
      <c r="O2509" t="s">
        <v>780</v>
      </c>
      <c r="P2509" t="s">
        <v>459</v>
      </c>
      <c r="Q2509" t="s">
        <v>851</v>
      </c>
      <c r="R2509" t="s">
        <v>856</v>
      </c>
      <c r="S2509" t="s">
        <v>860</v>
      </c>
      <c r="T2509" t="s">
        <v>864</v>
      </c>
      <c r="U2509" t="s">
        <v>867</v>
      </c>
      <c r="V2509" s="1"/>
      <c r="W2509" s="1"/>
      <c r="X2509" s="1">
        <v>-2.82</v>
      </c>
      <c r="Y2509" s="1">
        <v>0.72482544183731079</v>
      </c>
      <c r="Z2509" t="s">
        <v>875</v>
      </c>
      <c r="AA2509" s="1">
        <v>15</v>
      </c>
      <c r="AB2509" t="s">
        <v>881</v>
      </c>
      <c r="AC2509" t="s">
        <v>913</v>
      </c>
      <c r="AD2509" t="s">
        <v>918</v>
      </c>
      <c r="AE2509" t="s">
        <v>921</v>
      </c>
      <c r="AF2509" s="1">
        <v>2000</v>
      </c>
      <c r="AG2509" s="1">
        <v>2011</v>
      </c>
      <c r="AH2509" s="67">
        <f t="shared" si="195"/>
        <v>-0.48620689655172411</v>
      </c>
      <c r="AI2509" s="67">
        <f t="shared" si="199"/>
        <v>0.12496990376505358</v>
      </c>
      <c r="AJ2509" s="67">
        <f t="shared" si="196"/>
        <v>-0.73114790793122908</v>
      </c>
      <c r="AK2509" s="67">
        <f t="shared" si="197"/>
        <v>-0.24126588517221909</v>
      </c>
      <c r="AL2509" s="69">
        <f t="shared" si="198"/>
        <v>1</v>
      </c>
    </row>
    <row r="2510" spans="1:38">
      <c r="A2510" s="1">
        <v>2509</v>
      </c>
      <c r="B2510" s="101" t="s">
        <v>1398</v>
      </c>
      <c r="C2510" t="s">
        <v>3</v>
      </c>
      <c r="D2510" t="s">
        <v>57</v>
      </c>
      <c r="E2510" t="s">
        <v>102</v>
      </c>
      <c r="F2510" t="s">
        <v>137</v>
      </c>
      <c r="G2510" t="s">
        <v>152</v>
      </c>
      <c r="H2510" t="s">
        <v>312</v>
      </c>
      <c r="I2510" s="1">
        <v>0.85</v>
      </c>
      <c r="J2510" s="1">
        <v>5.8</v>
      </c>
      <c r="K2510" s="1">
        <v>0</v>
      </c>
      <c r="L2510" t="s">
        <v>457</v>
      </c>
      <c r="M2510" t="s">
        <v>482</v>
      </c>
      <c r="N2510" t="s">
        <v>616</v>
      </c>
      <c r="O2510" t="s">
        <v>780</v>
      </c>
      <c r="P2510" t="s">
        <v>459</v>
      </c>
      <c r="Q2510" t="s">
        <v>851</v>
      </c>
      <c r="R2510" t="s">
        <v>856</v>
      </c>
      <c r="S2510" t="s">
        <v>860</v>
      </c>
      <c r="T2510" t="s">
        <v>864</v>
      </c>
      <c r="U2510" t="s">
        <v>867</v>
      </c>
      <c r="V2510" s="1"/>
      <c r="W2510" s="1"/>
      <c r="X2510" s="1">
        <v>-1.54</v>
      </c>
      <c r="Y2510" s="1">
        <v>0.70964783430099487</v>
      </c>
      <c r="Z2510" t="s">
        <v>875</v>
      </c>
      <c r="AA2510" s="1">
        <v>15</v>
      </c>
      <c r="AB2510" t="s">
        <v>881</v>
      </c>
      <c r="AC2510" t="s">
        <v>913</v>
      </c>
      <c r="AD2510" t="s">
        <v>918</v>
      </c>
      <c r="AE2510" t="s">
        <v>921</v>
      </c>
      <c r="AF2510" s="1">
        <v>2000</v>
      </c>
      <c r="AG2510" s="1">
        <v>2011</v>
      </c>
      <c r="AH2510" s="67">
        <f t="shared" si="195"/>
        <v>-0.26551724137931038</v>
      </c>
      <c r="AI2510" s="67">
        <f t="shared" si="199"/>
        <v>0.12235307487948188</v>
      </c>
      <c r="AJ2510" s="67">
        <f t="shared" si="196"/>
        <v>-0.50532926814309487</v>
      </c>
      <c r="AK2510" s="67">
        <f t="shared" si="197"/>
        <v>-2.5705214615525884E-2</v>
      </c>
      <c r="AL2510" s="69">
        <f t="shared" si="198"/>
        <v>1</v>
      </c>
    </row>
    <row r="2511" spans="1:38">
      <c r="A2511" s="1">
        <v>2510</v>
      </c>
      <c r="B2511" s="101" t="s">
        <v>1398</v>
      </c>
      <c r="C2511" t="s">
        <v>3</v>
      </c>
      <c r="D2511" t="s">
        <v>57</v>
      </c>
      <c r="E2511" t="s">
        <v>102</v>
      </c>
      <c r="F2511" t="s">
        <v>137</v>
      </c>
      <c r="G2511" t="s">
        <v>152</v>
      </c>
      <c r="H2511" t="s">
        <v>312</v>
      </c>
      <c r="I2511" s="1">
        <v>0.85</v>
      </c>
      <c r="J2511" s="1">
        <v>5.8</v>
      </c>
      <c r="K2511" s="1">
        <v>0</v>
      </c>
      <c r="L2511" t="s">
        <v>457</v>
      </c>
      <c r="M2511" t="s">
        <v>482</v>
      </c>
      <c r="N2511" t="s">
        <v>619</v>
      </c>
      <c r="O2511" t="s">
        <v>780</v>
      </c>
      <c r="P2511" t="s">
        <v>459</v>
      </c>
      <c r="Q2511" t="s">
        <v>851</v>
      </c>
      <c r="R2511" t="s">
        <v>856</v>
      </c>
      <c r="S2511" t="s">
        <v>860</v>
      </c>
      <c r="T2511" t="s">
        <v>864</v>
      </c>
      <c r="U2511" t="s">
        <v>867</v>
      </c>
      <c r="V2511" s="1"/>
      <c r="W2511" s="1"/>
      <c r="X2511" s="1">
        <v>-1.52</v>
      </c>
      <c r="Y2511" s="1">
        <v>0.74010998010635376</v>
      </c>
      <c r="Z2511" t="s">
        <v>875</v>
      </c>
      <c r="AA2511" s="1">
        <v>15</v>
      </c>
      <c r="AB2511" t="s">
        <v>881</v>
      </c>
      <c r="AC2511" t="s">
        <v>913</v>
      </c>
      <c r="AD2511" t="s">
        <v>918</v>
      </c>
      <c r="AE2511" t="s">
        <v>921</v>
      </c>
      <c r="AF2511" s="1">
        <v>2000</v>
      </c>
      <c r="AG2511" s="1">
        <v>2011</v>
      </c>
      <c r="AH2511" s="67">
        <f t="shared" si="195"/>
        <v>-0.2620689655172414</v>
      </c>
      <c r="AI2511" s="67">
        <f t="shared" si="199"/>
        <v>0.1276051689838541</v>
      </c>
      <c r="AJ2511" s="67">
        <f t="shared" si="196"/>
        <v>-0.51217509672559536</v>
      </c>
      <c r="AK2511" s="67">
        <f t="shared" si="197"/>
        <v>-1.1962834308887393E-2</v>
      </c>
      <c r="AL2511" s="69">
        <f t="shared" si="198"/>
        <v>1</v>
      </c>
    </row>
    <row r="2512" spans="1:38">
      <c r="A2512" s="1">
        <v>2511</v>
      </c>
      <c r="B2512" s="101" t="s">
        <v>1398</v>
      </c>
      <c r="C2512" t="s">
        <v>3</v>
      </c>
      <c r="D2512" t="s">
        <v>57</v>
      </c>
      <c r="E2512" t="s">
        <v>102</v>
      </c>
      <c r="F2512" t="s">
        <v>137</v>
      </c>
      <c r="G2512" t="s">
        <v>152</v>
      </c>
      <c r="H2512" t="s">
        <v>312</v>
      </c>
      <c r="I2512" s="1">
        <v>0.85</v>
      </c>
      <c r="J2512" s="1">
        <v>5.8</v>
      </c>
      <c r="K2512" s="1">
        <v>0</v>
      </c>
      <c r="L2512" t="s">
        <v>457</v>
      </c>
      <c r="M2512" t="s">
        <v>482</v>
      </c>
      <c r="N2512" t="s">
        <v>619</v>
      </c>
      <c r="O2512" t="s">
        <v>780</v>
      </c>
      <c r="P2512" t="s">
        <v>459</v>
      </c>
      <c r="Q2512" t="s">
        <v>851</v>
      </c>
      <c r="R2512" t="s">
        <v>856</v>
      </c>
      <c r="S2512" t="s">
        <v>860</v>
      </c>
      <c r="T2512" t="s">
        <v>864</v>
      </c>
      <c r="U2512" t="s">
        <v>867</v>
      </c>
      <c r="V2512" s="1"/>
      <c r="W2512" s="1"/>
      <c r="X2512" s="1">
        <v>-1.66</v>
      </c>
      <c r="Y2512" s="1">
        <v>0.42667031288146973</v>
      </c>
      <c r="Z2512" t="s">
        <v>875</v>
      </c>
      <c r="AA2512" s="1">
        <v>15</v>
      </c>
      <c r="AB2512" t="s">
        <v>881</v>
      </c>
      <c r="AC2512" t="s">
        <v>913</v>
      </c>
      <c r="AD2512" t="s">
        <v>918</v>
      </c>
      <c r="AE2512" t="s">
        <v>921</v>
      </c>
      <c r="AF2512" s="1">
        <v>2000</v>
      </c>
      <c r="AG2512" s="1">
        <v>2011</v>
      </c>
      <c r="AH2512" s="67">
        <f t="shared" si="195"/>
        <v>-0.28620689655172415</v>
      </c>
      <c r="AI2512" s="67">
        <f t="shared" si="199"/>
        <v>7.3563847048529266E-2</v>
      </c>
      <c r="AJ2512" s="67">
        <f t="shared" si="196"/>
        <v>-0.43039203676684151</v>
      </c>
      <c r="AK2512" s="67">
        <f t="shared" si="197"/>
        <v>-0.1420217563366068</v>
      </c>
      <c r="AL2512" s="69">
        <f t="shared" si="198"/>
        <v>1</v>
      </c>
    </row>
    <row r="2513" spans="1:38">
      <c r="A2513" s="1">
        <v>2512</v>
      </c>
      <c r="B2513" s="101" t="s">
        <v>1398</v>
      </c>
      <c r="C2513" t="s">
        <v>3</v>
      </c>
      <c r="D2513" t="s">
        <v>57</v>
      </c>
      <c r="E2513" t="s">
        <v>102</v>
      </c>
      <c r="F2513" t="s">
        <v>137</v>
      </c>
      <c r="G2513" t="s">
        <v>152</v>
      </c>
      <c r="H2513" t="s">
        <v>312</v>
      </c>
      <c r="I2513" s="1">
        <v>0.85</v>
      </c>
      <c r="J2513" s="1">
        <v>5.8</v>
      </c>
      <c r="K2513" s="1">
        <v>0</v>
      </c>
      <c r="L2513" t="s">
        <v>148</v>
      </c>
      <c r="M2513" t="s">
        <v>484</v>
      </c>
      <c r="N2513" t="s">
        <v>627</v>
      </c>
      <c r="O2513" t="s">
        <v>780</v>
      </c>
      <c r="P2513" t="s">
        <v>459</v>
      </c>
      <c r="Q2513" t="s">
        <v>851</v>
      </c>
      <c r="R2513" t="s">
        <v>856</v>
      </c>
      <c r="S2513" t="s">
        <v>860</v>
      </c>
      <c r="T2513" t="s">
        <v>864</v>
      </c>
      <c r="U2513" t="s">
        <v>867</v>
      </c>
      <c r="V2513" s="1"/>
      <c r="W2513" s="1"/>
      <c r="X2513" s="1">
        <v>-1.57</v>
      </c>
      <c r="Y2513" s="1">
        <v>0.6748775839805603</v>
      </c>
      <c r="Z2513" t="s">
        <v>875</v>
      </c>
      <c r="AA2513" s="1">
        <v>15</v>
      </c>
      <c r="AB2513" t="s">
        <v>881</v>
      </c>
      <c r="AC2513" t="s">
        <v>913</v>
      </c>
      <c r="AD2513" t="s">
        <v>918</v>
      </c>
      <c r="AE2513" t="s">
        <v>921</v>
      </c>
      <c r="AF2513" s="1">
        <v>2000</v>
      </c>
      <c r="AG2513" s="1">
        <v>2011</v>
      </c>
      <c r="AH2513" s="67">
        <f t="shared" si="195"/>
        <v>-0.27068965517241383</v>
      </c>
      <c r="AI2513" s="67">
        <f t="shared" si="199"/>
        <v>0.11635820413457937</v>
      </c>
      <c r="AJ2513" s="67">
        <f t="shared" si="196"/>
        <v>-0.49875173527618938</v>
      </c>
      <c r="AK2513" s="67">
        <f t="shared" si="197"/>
        <v>-4.262757506863829E-2</v>
      </c>
      <c r="AL2513" s="69">
        <f t="shared" si="198"/>
        <v>1</v>
      </c>
    </row>
    <row r="2514" spans="1:38">
      <c r="A2514" s="1">
        <v>2513</v>
      </c>
      <c r="B2514" s="101" t="s">
        <v>1398</v>
      </c>
      <c r="C2514" t="s">
        <v>3</v>
      </c>
      <c r="D2514" t="s">
        <v>57</v>
      </c>
      <c r="E2514" t="s">
        <v>102</v>
      </c>
      <c r="F2514" t="s">
        <v>137</v>
      </c>
      <c r="G2514" t="s">
        <v>152</v>
      </c>
      <c r="H2514" t="s">
        <v>312</v>
      </c>
      <c r="I2514" s="1">
        <v>0.85</v>
      </c>
      <c r="J2514" s="1">
        <v>5.8</v>
      </c>
      <c r="K2514" s="1">
        <v>0</v>
      </c>
      <c r="L2514" t="s">
        <v>148</v>
      </c>
      <c r="M2514" t="s">
        <v>484</v>
      </c>
      <c r="N2514" t="s">
        <v>627</v>
      </c>
      <c r="O2514" t="s">
        <v>780</v>
      </c>
      <c r="P2514" t="s">
        <v>459</v>
      </c>
      <c r="Q2514" t="s">
        <v>851</v>
      </c>
      <c r="R2514" t="s">
        <v>856</v>
      </c>
      <c r="S2514" t="s">
        <v>860</v>
      </c>
      <c r="T2514" t="s">
        <v>864</v>
      </c>
      <c r="U2514" t="s">
        <v>867</v>
      </c>
      <c r="V2514" s="1"/>
      <c r="W2514" s="1"/>
      <c r="X2514" s="1">
        <v>-0.5</v>
      </c>
      <c r="Y2514" s="1">
        <v>0.48242369294166565</v>
      </c>
      <c r="Z2514" t="s">
        <v>875</v>
      </c>
      <c r="AA2514" s="1">
        <v>15</v>
      </c>
      <c r="AB2514" t="s">
        <v>881</v>
      </c>
      <c r="AC2514" t="s">
        <v>913</v>
      </c>
      <c r="AD2514" t="s">
        <v>918</v>
      </c>
      <c r="AE2514" t="s">
        <v>921</v>
      </c>
      <c r="AF2514" s="1">
        <v>2000</v>
      </c>
      <c r="AG2514" s="1">
        <v>2011</v>
      </c>
      <c r="AH2514" s="67">
        <f t="shared" si="195"/>
        <v>-8.6206896551724144E-2</v>
      </c>
      <c r="AI2514" s="67">
        <f t="shared" si="199"/>
        <v>8.317649878304581E-2</v>
      </c>
      <c r="AJ2514" s="67">
        <f t="shared" si="196"/>
        <v>-0.24923283416649392</v>
      </c>
      <c r="AK2514" s="67">
        <f t="shared" si="197"/>
        <v>7.6819041063045629E-2</v>
      </c>
      <c r="AL2514" s="69">
        <f t="shared" si="198"/>
        <v>1</v>
      </c>
    </row>
    <row r="2515" spans="1:38">
      <c r="A2515" s="1">
        <v>2514</v>
      </c>
      <c r="B2515" s="101" t="s">
        <v>1398</v>
      </c>
      <c r="C2515" t="s">
        <v>3</v>
      </c>
      <c r="D2515" t="s">
        <v>57</v>
      </c>
      <c r="E2515" t="s">
        <v>102</v>
      </c>
      <c r="F2515" t="s">
        <v>137</v>
      </c>
      <c r="G2515" t="s">
        <v>152</v>
      </c>
      <c r="H2515" t="s">
        <v>312</v>
      </c>
      <c r="I2515" s="1">
        <v>0.85</v>
      </c>
      <c r="J2515" s="1">
        <v>5.8</v>
      </c>
      <c r="K2515" s="1">
        <v>0</v>
      </c>
      <c r="L2515" t="s">
        <v>148</v>
      </c>
      <c r="M2515" t="s">
        <v>465</v>
      </c>
      <c r="N2515" t="s">
        <v>628</v>
      </c>
      <c r="O2515" t="s">
        <v>780</v>
      </c>
      <c r="P2515" t="s">
        <v>459</v>
      </c>
      <c r="Q2515" t="s">
        <v>851</v>
      </c>
      <c r="R2515" t="s">
        <v>856</v>
      </c>
      <c r="S2515" t="s">
        <v>860</v>
      </c>
      <c r="T2515" t="s">
        <v>864</v>
      </c>
      <c r="U2515" t="s">
        <v>867</v>
      </c>
      <c r="V2515" s="1"/>
      <c r="W2515" s="1"/>
      <c r="X2515" s="1">
        <v>-3.36</v>
      </c>
      <c r="Y2515" s="1">
        <v>0.86362183094024658</v>
      </c>
      <c r="Z2515" t="s">
        <v>875</v>
      </c>
      <c r="AA2515" s="1">
        <v>15</v>
      </c>
      <c r="AB2515" t="s">
        <v>881</v>
      </c>
      <c r="AC2515" t="s">
        <v>913</v>
      </c>
      <c r="AD2515" t="s">
        <v>918</v>
      </c>
      <c r="AE2515" t="s">
        <v>921</v>
      </c>
      <c r="AF2515" s="1">
        <v>2000</v>
      </c>
      <c r="AG2515" s="1">
        <v>2011</v>
      </c>
      <c r="AH2515" s="67">
        <f t="shared" si="195"/>
        <v>-0.57931034482758625</v>
      </c>
      <c r="AI2515" s="67">
        <f t="shared" si="199"/>
        <v>0.14890031567935286</v>
      </c>
      <c r="AJ2515" s="67">
        <f t="shared" si="196"/>
        <v>-0.87115496355911781</v>
      </c>
      <c r="AK2515" s="67">
        <f t="shared" si="197"/>
        <v>-0.28746572609605464</v>
      </c>
      <c r="AL2515" s="69">
        <f t="shared" si="198"/>
        <v>1</v>
      </c>
    </row>
    <row r="2516" spans="1:38">
      <c r="A2516" s="1">
        <v>2515</v>
      </c>
      <c r="B2516" s="101" t="s">
        <v>1398</v>
      </c>
      <c r="C2516" t="s">
        <v>3</v>
      </c>
      <c r="D2516" t="s">
        <v>57</v>
      </c>
      <c r="E2516" t="s">
        <v>102</v>
      </c>
      <c r="F2516" t="s">
        <v>137</v>
      </c>
      <c r="G2516" t="s">
        <v>152</v>
      </c>
      <c r="H2516" t="s">
        <v>312</v>
      </c>
      <c r="I2516" s="1">
        <v>0.85</v>
      </c>
      <c r="J2516" s="1">
        <v>5.8</v>
      </c>
      <c r="K2516" s="1">
        <v>0</v>
      </c>
      <c r="L2516" t="s">
        <v>148</v>
      </c>
      <c r="M2516" t="s">
        <v>465</v>
      </c>
      <c r="N2516" t="s">
        <v>628</v>
      </c>
      <c r="O2516" t="s">
        <v>780</v>
      </c>
      <c r="P2516" t="s">
        <v>459</v>
      </c>
      <c r="Q2516" t="s">
        <v>851</v>
      </c>
      <c r="R2516" t="s">
        <v>856</v>
      </c>
      <c r="S2516" t="s">
        <v>860</v>
      </c>
      <c r="T2516" t="s">
        <v>864</v>
      </c>
      <c r="U2516" t="s">
        <v>867</v>
      </c>
      <c r="V2516" s="1"/>
      <c r="W2516" s="1"/>
      <c r="X2516" s="1">
        <v>-2.4900000000000002</v>
      </c>
      <c r="Y2516" s="1">
        <v>1.4222995042800903</v>
      </c>
      <c r="Z2516" t="s">
        <v>875</v>
      </c>
      <c r="AA2516" s="1">
        <v>15</v>
      </c>
      <c r="AB2516" t="s">
        <v>881</v>
      </c>
      <c r="AC2516" t="s">
        <v>913</v>
      </c>
      <c r="AD2516" t="s">
        <v>918</v>
      </c>
      <c r="AE2516" t="s">
        <v>921</v>
      </c>
      <c r="AF2516" s="1">
        <v>2000</v>
      </c>
      <c r="AG2516" s="1">
        <v>2011</v>
      </c>
      <c r="AH2516" s="67">
        <f t="shared" si="195"/>
        <v>-0.42931034482758623</v>
      </c>
      <c r="AI2516" s="67">
        <f t="shared" si="199"/>
        <v>0.24522405246208454</v>
      </c>
      <c r="AJ2516" s="67">
        <f t="shared" si="196"/>
        <v>-0.90994948765327188</v>
      </c>
      <c r="AK2516" s="67">
        <f t="shared" si="197"/>
        <v>5.1328797998099474E-2</v>
      </c>
      <c r="AL2516" s="69">
        <f t="shared" si="198"/>
        <v>1</v>
      </c>
    </row>
    <row r="2517" spans="1:38">
      <c r="A2517" s="1">
        <v>2516</v>
      </c>
      <c r="B2517" s="101" t="s">
        <v>1398</v>
      </c>
      <c r="C2517" t="s">
        <v>3</v>
      </c>
      <c r="D2517" t="s">
        <v>57</v>
      </c>
      <c r="E2517" t="s">
        <v>102</v>
      </c>
      <c r="F2517" t="s">
        <v>137</v>
      </c>
      <c r="G2517" t="s">
        <v>152</v>
      </c>
      <c r="H2517" t="s">
        <v>312</v>
      </c>
      <c r="I2517" s="1">
        <v>0.85</v>
      </c>
      <c r="J2517" s="1">
        <v>5.8</v>
      </c>
      <c r="K2517" s="1">
        <v>0</v>
      </c>
      <c r="L2517" t="s">
        <v>457</v>
      </c>
      <c r="M2517" t="s">
        <v>482</v>
      </c>
      <c r="N2517" t="s">
        <v>616</v>
      </c>
      <c r="O2517" t="s">
        <v>780</v>
      </c>
      <c r="P2517" t="s">
        <v>459</v>
      </c>
      <c r="Q2517" t="s">
        <v>851</v>
      </c>
      <c r="R2517" t="s">
        <v>856</v>
      </c>
      <c r="S2517" t="s">
        <v>860</v>
      </c>
      <c r="T2517" t="s">
        <v>864</v>
      </c>
      <c r="U2517" t="s">
        <v>867</v>
      </c>
      <c r="V2517" s="1"/>
      <c r="W2517" s="1"/>
      <c r="X2517" s="1">
        <v>-2.75</v>
      </c>
      <c r="Y2517" s="1">
        <v>0.70683330297470093</v>
      </c>
      <c r="Z2517" t="s">
        <v>875</v>
      </c>
      <c r="AA2517" s="1">
        <v>15</v>
      </c>
      <c r="AB2517" t="s">
        <v>881</v>
      </c>
      <c r="AC2517" t="s">
        <v>913</v>
      </c>
      <c r="AD2517" t="s">
        <v>918</v>
      </c>
      <c r="AE2517" t="s">
        <v>921</v>
      </c>
      <c r="AF2517" s="1">
        <v>2000</v>
      </c>
      <c r="AG2517" s="1">
        <v>2011</v>
      </c>
      <c r="AH2517" s="67">
        <f t="shared" si="195"/>
        <v>-0.47413793103448276</v>
      </c>
      <c r="AI2517" s="67">
        <f t="shared" si="199"/>
        <v>0.12186781085770707</v>
      </c>
      <c r="AJ2517" s="67">
        <f t="shared" si="196"/>
        <v>-0.71299884031558858</v>
      </c>
      <c r="AK2517" s="67">
        <f t="shared" si="197"/>
        <v>-0.23527702175337692</v>
      </c>
      <c r="AL2517" s="69">
        <f t="shared" si="198"/>
        <v>1</v>
      </c>
    </row>
    <row r="2518" spans="1:38">
      <c r="A2518" s="1">
        <v>2517</v>
      </c>
      <c r="B2518" s="101" t="s">
        <v>1398</v>
      </c>
      <c r="C2518" t="s">
        <v>3</v>
      </c>
      <c r="D2518" t="s">
        <v>57</v>
      </c>
      <c r="E2518" t="s">
        <v>102</v>
      </c>
      <c r="F2518" t="s">
        <v>137</v>
      </c>
      <c r="G2518" t="s">
        <v>152</v>
      </c>
      <c r="H2518" t="s">
        <v>312</v>
      </c>
      <c r="I2518" s="1">
        <v>0.85</v>
      </c>
      <c r="J2518" s="1">
        <v>5.8</v>
      </c>
      <c r="K2518" s="1">
        <v>0</v>
      </c>
      <c r="L2518" t="s">
        <v>457</v>
      </c>
      <c r="M2518" t="s">
        <v>482</v>
      </c>
      <c r="N2518" t="s">
        <v>616</v>
      </c>
      <c r="O2518" t="s">
        <v>780</v>
      </c>
      <c r="P2518" t="s">
        <v>459</v>
      </c>
      <c r="Q2518" t="s">
        <v>851</v>
      </c>
      <c r="R2518" t="s">
        <v>856</v>
      </c>
      <c r="S2518" t="s">
        <v>860</v>
      </c>
      <c r="T2518" t="s">
        <v>864</v>
      </c>
      <c r="U2518" t="s">
        <v>867</v>
      </c>
      <c r="V2518" s="1"/>
      <c r="W2518" s="1"/>
      <c r="X2518" s="1">
        <v>-2.1800000000000002</v>
      </c>
      <c r="Y2518" s="1">
        <v>0.56032603979110718</v>
      </c>
      <c r="Z2518" t="s">
        <v>875</v>
      </c>
      <c r="AA2518" s="1">
        <v>15</v>
      </c>
      <c r="AB2518" t="s">
        <v>881</v>
      </c>
      <c r="AC2518" t="s">
        <v>913</v>
      </c>
      <c r="AD2518" t="s">
        <v>918</v>
      </c>
      <c r="AE2518" t="s">
        <v>921</v>
      </c>
      <c r="AF2518" s="1">
        <v>2000</v>
      </c>
      <c r="AG2518" s="1">
        <v>2011</v>
      </c>
      <c r="AH2518" s="67">
        <f t="shared" si="195"/>
        <v>-0.37586206896551727</v>
      </c>
      <c r="AI2518" s="67">
        <f t="shared" si="199"/>
        <v>9.6607937895018481E-2</v>
      </c>
      <c r="AJ2518" s="67">
        <f t="shared" si="196"/>
        <v>-0.56521362723975344</v>
      </c>
      <c r="AK2518" s="67">
        <f t="shared" si="197"/>
        <v>-0.18651051069128105</v>
      </c>
      <c r="AL2518" s="69">
        <f t="shared" si="198"/>
        <v>1</v>
      </c>
    </row>
    <row r="2519" spans="1:38">
      <c r="A2519" s="1">
        <v>2518</v>
      </c>
      <c r="B2519" s="101" t="s">
        <v>1398</v>
      </c>
      <c r="C2519" t="s">
        <v>3</v>
      </c>
      <c r="D2519" t="s">
        <v>57</v>
      </c>
      <c r="E2519" t="s">
        <v>102</v>
      </c>
      <c r="F2519" t="s">
        <v>137</v>
      </c>
      <c r="G2519" t="s">
        <v>152</v>
      </c>
      <c r="H2519" t="s">
        <v>312</v>
      </c>
      <c r="I2519" s="1">
        <v>0.85</v>
      </c>
      <c r="J2519" s="1">
        <v>5.8</v>
      </c>
      <c r="K2519" s="1">
        <v>0</v>
      </c>
      <c r="L2519" t="s">
        <v>457</v>
      </c>
      <c r="M2519" t="s">
        <v>482</v>
      </c>
      <c r="N2519" t="s">
        <v>619</v>
      </c>
      <c r="O2519" t="s">
        <v>780</v>
      </c>
      <c r="P2519" t="s">
        <v>459</v>
      </c>
      <c r="Q2519" t="s">
        <v>851</v>
      </c>
      <c r="R2519" t="s">
        <v>856</v>
      </c>
      <c r="S2519" t="s">
        <v>860</v>
      </c>
      <c r="T2519" t="s">
        <v>864</v>
      </c>
      <c r="U2519" t="s">
        <v>867</v>
      </c>
      <c r="V2519" s="1"/>
      <c r="W2519" s="1"/>
      <c r="X2519" s="1">
        <v>-1.51</v>
      </c>
      <c r="Y2519" s="1">
        <v>0.73524081707000732</v>
      </c>
      <c r="Z2519" t="s">
        <v>875</v>
      </c>
      <c r="AA2519" s="1">
        <v>15</v>
      </c>
      <c r="AB2519" t="s">
        <v>881</v>
      </c>
      <c r="AC2519" t="s">
        <v>913</v>
      </c>
      <c r="AD2519" t="s">
        <v>918</v>
      </c>
      <c r="AE2519" t="s">
        <v>921</v>
      </c>
      <c r="AF2519" s="1">
        <v>2000</v>
      </c>
      <c r="AG2519" s="1">
        <v>2011</v>
      </c>
      <c r="AH2519" s="67">
        <f t="shared" si="195"/>
        <v>-0.26034482758620692</v>
      </c>
      <c r="AI2519" s="67">
        <f t="shared" si="199"/>
        <v>0.12676565811551851</v>
      </c>
      <c r="AJ2519" s="67">
        <f t="shared" si="196"/>
        <v>-0.50880551749262315</v>
      </c>
      <c r="AK2519" s="67">
        <f t="shared" si="197"/>
        <v>-1.188413767979063E-2</v>
      </c>
      <c r="AL2519" s="69">
        <f t="shared" si="198"/>
        <v>1</v>
      </c>
    </row>
    <row r="2520" spans="1:38">
      <c r="A2520" s="1">
        <v>2519</v>
      </c>
      <c r="B2520" s="101" t="s">
        <v>1398</v>
      </c>
      <c r="C2520" t="s">
        <v>3</v>
      </c>
      <c r="D2520" t="s">
        <v>57</v>
      </c>
      <c r="E2520" t="s">
        <v>102</v>
      </c>
      <c r="F2520" t="s">
        <v>137</v>
      </c>
      <c r="G2520" t="s">
        <v>152</v>
      </c>
      <c r="H2520" t="s">
        <v>312</v>
      </c>
      <c r="I2520" s="1">
        <v>0.85</v>
      </c>
      <c r="J2520" s="1">
        <v>5.8</v>
      </c>
      <c r="K2520" s="1">
        <v>0</v>
      </c>
      <c r="L2520" t="s">
        <v>457</v>
      </c>
      <c r="M2520" t="s">
        <v>482</v>
      </c>
      <c r="N2520" t="s">
        <v>619</v>
      </c>
      <c r="O2520" t="s">
        <v>780</v>
      </c>
      <c r="P2520" t="s">
        <v>459</v>
      </c>
      <c r="Q2520" t="s">
        <v>851</v>
      </c>
      <c r="R2520" t="s">
        <v>856</v>
      </c>
      <c r="S2520" t="s">
        <v>860</v>
      </c>
      <c r="T2520" t="s">
        <v>864</v>
      </c>
      <c r="U2520" t="s">
        <v>867</v>
      </c>
      <c r="V2520" s="1"/>
      <c r="W2520" s="1"/>
      <c r="X2520" s="1">
        <v>-1.78</v>
      </c>
      <c r="Y2520" s="1">
        <v>0.45751392841339111</v>
      </c>
      <c r="Z2520" t="s">
        <v>875</v>
      </c>
      <c r="AA2520" s="1">
        <v>15</v>
      </c>
      <c r="AB2520" t="s">
        <v>881</v>
      </c>
      <c r="AC2520" t="s">
        <v>913</v>
      </c>
      <c r="AD2520" t="s">
        <v>918</v>
      </c>
      <c r="AE2520" t="s">
        <v>921</v>
      </c>
      <c r="AF2520" s="1">
        <v>2000</v>
      </c>
      <c r="AG2520" s="1">
        <v>2011</v>
      </c>
      <c r="AH2520" s="67">
        <f t="shared" si="195"/>
        <v>-0.30689655172413793</v>
      </c>
      <c r="AI2520" s="67">
        <f t="shared" si="199"/>
        <v>7.8881711795412257E-2</v>
      </c>
      <c r="AJ2520" s="67">
        <f t="shared" si="196"/>
        <v>-0.46150470684314593</v>
      </c>
      <c r="AK2520" s="67">
        <f t="shared" si="197"/>
        <v>-0.15228839660512991</v>
      </c>
      <c r="AL2520" s="69">
        <f t="shared" si="198"/>
        <v>1</v>
      </c>
    </row>
    <row r="2521" spans="1:38">
      <c r="A2521" s="1">
        <v>2520</v>
      </c>
      <c r="B2521" s="101" t="s">
        <v>1398</v>
      </c>
      <c r="C2521" t="s">
        <v>3</v>
      </c>
      <c r="D2521" t="s">
        <v>57</v>
      </c>
      <c r="E2521" t="s">
        <v>102</v>
      </c>
      <c r="F2521" t="s">
        <v>137</v>
      </c>
      <c r="G2521" t="s">
        <v>152</v>
      </c>
      <c r="H2521" t="s">
        <v>312</v>
      </c>
      <c r="I2521" s="1">
        <v>0.85</v>
      </c>
      <c r="J2521" s="1">
        <v>5.8</v>
      </c>
      <c r="K2521" s="1">
        <v>0</v>
      </c>
      <c r="L2521" t="s">
        <v>148</v>
      </c>
      <c r="M2521" t="s">
        <v>465</v>
      </c>
      <c r="N2521" t="s">
        <v>628</v>
      </c>
      <c r="O2521" t="s">
        <v>780</v>
      </c>
      <c r="P2521" t="s">
        <v>459</v>
      </c>
      <c r="Q2521" t="s">
        <v>851</v>
      </c>
      <c r="R2521" t="s">
        <v>856</v>
      </c>
      <c r="S2521" t="s">
        <v>860</v>
      </c>
      <c r="T2521" t="s">
        <v>864</v>
      </c>
      <c r="U2521" t="s">
        <v>867</v>
      </c>
      <c r="V2521" s="1"/>
      <c r="W2521" s="1"/>
      <c r="X2521" s="1">
        <v>-3.31</v>
      </c>
      <c r="Y2521" s="1">
        <v>0.85077029466629028</v>
      </c>
      <c r="Z2521" t="s">
        <v>875</v>
      </c>
      <c r="AA2521" s="1">
        <v>15</v>
      </c>
      <c r="AB2521" t="s">
        <v>881</v>
      </c>
      <c r="AC2521" t="s">
        <v>913</v>
      </c>
      <c r="AD2521" t="s">
        <v>918</v>
      </c>
      <c r="AE2521" t="s">
        <v>921</v>
      </c>
      <c r="AF2521" s="1">
        <v>2000</v>
      </c>
      <c r="AG2521" s="1">
        <v>2011</v>
      </c>
      <c r="AH2521" s="67">
        <f t="shared" si="195"/>
        <v>-0.57068965517241377</v>
      </c>
      <c r="AI2521" s="67">
        <f t="shared" si="199"/>
        <v>0.1466845335631535</v>
      </c>
      <c r="AJ2521" s="67">
        <f t="shared" si="196"/>
        <v>-0.85819134095619465</v>
      </c>
      <c r="AK2521" s="67">
        <f t="shared" si="197"/>
        <v>-0.28318796938863289</v>
      </c>
      <c r="AL2521" s="69">
        <f t="shared" si="198"/>
        <v>1</v>
      </c>
    </row>
    <row r="2522" spans="1:38">
      <c r="A2522" s="1">
        <v>2521</v>
      </c>
      <c r="B2522" s="101" t="s">
        <v>1398</v>
      </c>
      <c r="C2522" t="s">
        <v>3</v>
      </c>
      <c r="D2522" t="s">
        <v>57</v>
      </c>
      <c r="E2522" t="s">
        <v>102</v>
      </c>
      <c r="F2522" t="s">
        <v>137</v>
      </c>
      <c r="G2522" t="s">
        <v>152</v>
      </c>
      <c r="H2522" t="s">
        <v>312</v>
      </c>
      <c r="I2522" s="1">
        <v>0.85</v>
      </c>
      <c r="J2522" s="1">
        <v>5.8</v>
      </c>
      <c r="K2522" s="1">
        <v>0</v>
      </c>
      <c r="L2522" t="s">
        <v>148</v>
      </c>
      <c r="M2522" t="s">
        <v>465</v>
      </c>
      <c r="N2522" t="s">
        <v>628</v>
      </c>
      <c r="O2522" t="s">
        <v>780</v>
      </c>
      <c r="P2522" t="s">
        <v>459</v>
      </c>
      <c r="Q2522" t="s">
        <v>851</v>
      </c>
      <c r="R2522" t="s">
        <v>856</v>
      </c>
      <c r="S2522" t="s">
        <v>860</v>
      </c>
      <c r="T2522" t="s">
        <v>864</v>
      </c>
      <c r="U2522" t="s">
        <v>867</v>
      </c>
      <c r="V2522" s="1"/>
      <c r="W2522" s="1"/>
      <c r="X2522" s="1">
        <v>-1.6</v>
      </c>
      <c r="Y2522" s="1">
        <v>1.0290887355804443</v>
      </c>
      <c r="Z2522" t="s">
        <v>875</v>
      </c>
      <c r="AA2522" s="1">
        <v>15</v>
      </c>
      <c r="AB2522" t="s">
        <v>881</v>
      </c>
      <c r="AC2522" t="s">
        <v>913</v>
      </c>
      <c r="AD2522" t="s">
        <v>918</v>
      </c>
      <c r="AE2522" t="s">
        <v>921</v>
      </c>
      <c r="AF2522" s="1">
        <v>2000</v>
      </c>
      <c r="AG2522" s="1">
        <v>2011</v>
      </c>
      <c r="AH2522" s="67">
        <f t="shared" si="195"/>
        <v>-0.27586206896551724</v>
      </c>
      <c r="AI2522" s="67">
        <f t="shared" si="199"/>
        <v>0.17742909234145593</v>
      </c>
      <c r="AJ2522" s="67">
        <f t="shared" si="196"/>
        <v>-0.62362308995477078</v>
      </c>
      <c r="AK2522" s="67">
        <f t="shared" si="197"/>
        <v>7.1898952023736362E-2</v>
      </c>
      <c r="AL2522" s="69">
        <f t="shared" si="198"/>
        <v>1</v>
      </c>
    </row>
    <row r="2523" spans="1:38">
      <c r="A2523" s="1">
        <v>2522</v>
      </c>
      <c r="B2523" s="101" t="s">
        <v>1398</v>
      </c>
      <c r="C2523" t="s">
        <v>3</v>
      </c>
      <c r="D2523" t="s">
        <v>57</v>
      </c>
      <c r="E2523" t="s">
        <v>102</v>
      </c>
      <c r="F2523" t="s">
        <v>137</v>
      </c>
      <c r="G2523" t="s">
        <v>152</v>
      </c>
      <c r="H2523" t="s">
        <v>312</v>
      </c>
      <c r="I2523" s="1">
        <v>0.85</v>
      </c>
      <c r="J2523" s="1">
        <v>5.8</v>
      </c>
      <c r="K2523" s="1">
        <v>0</v>
      </c>
      <c r="L2523" t="s">
        <v>457</v>
      </c>
      <c r="M2523" t="s">
        <v>482</v>
      </c>
      <c r="N2523" t="s">
        <v>616</v>
      </c>
      <c r="O2523" t="s">
        <v>780</v>
      </c>
      <c r="P2523" t="s">
        <v>459</v>
      </c>
      <c r="Q2523" t="s">
        <v>851</v>
      </c>
      <c r="R2523" t="s">
        <v>856</v>
      </c>
      <c r="S2523" t="s">
        <v>860</v>
      </c>
      <c r="T2523" t="s">
        <v>864</v>
      </c>
      <c r="U2523" t="s">
        <v>867</v>
      </c>
      <c r="V2523" s="1"/>
      <c r="W2523" s="1"/>
      <c r="X2523" s="1">
        <v>-2.65</v>
      </c>
      <c r="Y2523" s="1">
        <v>0.68113029003143311</v>
      </c>
      <c r="Z2523" t="s">
        <v>875</v>
      </c>
      <c r="AA2523" s="1">
        <v>15</v>
      </c>
      <c r="AB2523" t="s">
        <v>881</v>
      </c>
      <c r="AC2523" t="s">
        <v>913</v>
      </c>
      <c r="AD2523" t="s">
        <v>918</v>
      </c>
      <c r="AE2523" t="s">
        <v>921</v>
      </c>
      <c r="AF2523" s="1">
        <v>2000</v>
      </c>
      <c r="AG2523" s="1">
        <v>2011</v>
      </c>
      <c r="AH2523" s="67">
        <f t="shared" si="195"/>
        <v>-0.45689655172413796</v>
      </c>
      <c r="AI2523" s="67">
        <f t="shared" si="199"/>
        <v>0.11743625690197122</v>
      </c>
      <c r="AJ2523" s="67">
        <f t="shared" si="196"/>
        <v>-0.68707161525200156</v>
      </c>
      <c r="AK2523" s="67">
        <f t="shared" si="197"/>
        <v>-0.22672148819627436</v>
      </c>
      <c r="AL2523" s="69">
        <f t="shared" si="198"/>
        <v>1</v>
      </c>
    </row>
    <row r="2524" spans="1:38">
      <c r="A2524" s="1">
        <v>2523</v>
      </c>
      <c r="B2524" s="101" t="s">
        <v>1398</v>
      </c>
      <c r="C2524" t="s">
        <v>3</v>
      </c>
      <c r="D2524" t="s">
        <v>57</v>
      </c>
      <c r="E2524" t="s">
        <v>102</v>
      </c>
      <c r="F2524" t="s">
        <v>137</v>
      </c>
      <c r="G2524" t="s">
        <v>152</v>
      </c>
      <c r="H2524" t="s">
        <v>312</v>
      </c>
      <c r="I2524" s="1">
        <v>0.85</v>
      </c>
      <c r="J2524" s="1">
        <v>5.8</v>
      </c>
      <c r="K2524" s="1">
        <v>0</v>
      </c>
      <c r="L2524" t="s">
        <v>457</v>
      </c>
      <c r="M2524" t="s">
        <v>482</v>
      </c>
      <c r="N2524" t="s">
        <v>616</v>
      </c>
      <c r="O2524" t="s">
        <v>780</v>
      </c>
      <c r="P2524" t="s">
        <v>459</v>
      </c>
      <c r="Q2524" t="s">
        <v>851</v>
      </c>
      <c r="R2524" t="s">
        <v>856</v>
      </c>
      <c r="S2524" t="s">
        <v>860</v>
      </c>
      <c r="T2524" t="s">
        <v>864</v>
      </c>
      <c r="U2524" t="s">
        <v>867</v>
      </c>
      <c r="V2524" s="1"/>
      <c r="W2524" s="1"/>
      <c r="X2524" s="1">
        <v>-1.53</v>
      </c>
      <c r="Y2524" s="1">
        <v>0.70503973960876465</v>
      </c>
      <c r="Z2524" t="s">
        <v>875</v>
      </c>
      <c r="AA2524" s="1">
        <v>15</v>
      </c>
      <c r="AB2524" t="s">
        <v>881</v>
      </c>
      <c r="AC2524" t="s">
        <v>913</v>
      </c>
      <c r="AD2524" t="s">
        <v>918</v>
      </c>
      <c r="AE2524" t="s">
        <v>921</v>
      </c>
      <c r="AF2524" s="1">
        <v>2000</v>
      </c>
      <c r="AG2524" s="1">
        <v>2011</v>
      </c>
      <c r="AH2524" s="67">
        <f t="shared" si="195"/>
        <v>-0.26379310344827589</v>
      </c>
      <c r="AI2524" s="67">
        <f t="shared" si="199"/>
        <v>0.1215585757946146</v>
      </c>
      <c r="AJ2524" s="67">
        <f t="shared" si="196"/>
        <v>-0.50204791200572052</v>
      </c>
      <c r="AK2524" s="67">
        <f t="shared" si="197"/>
        <v>-2.5538294890831287E-2</v>
      </c>
      <c r="AL2524" s="69">
        <f t="shared" si="198"/>
        <v>1</v>
      </c>
    </row>
    <row r="2525" spans="1:38">
      <c r="A2525" s="1">
        <v>2524</v>
      </c>
      <c r="B2525" s="101" t="s">
        <v>1398</v>
      </c>
      <c r="C2525" t="s">
        <v>3</v>
      </c>
      <c r="D2525" t="s">
        <v>57</v>
      </c>
      <c r="E2525" t="s">
        <v>102</v>
      </c>
      <c r="F2525" t="s">
        <v>137</v>
      </c>
      <c r="G2525" t="s">
        <v>152</v>
      </c>
      <c r="H2525" t="s">
        <v>312</v>
      </c>
      <c r="I2525" s="1">
        <v>0.85</v>
      </c>
      <c r="J2525" s="1">
        <v>5.8</v>
      </c>
      <c r="K2525" s="1">
        <v>0</v>
      </c>
      <c r="L2525" t="s">
        <v>457</v>
      </c>
      <c r="M2525" t="s">
        <v>482</v>
      </c>
      <c r="N2525" t="s">
        <v>619</v>
      </c>
      <c r="O2525" t="s">
        <v>780</v>
      </c>
      <c r="P2525" t="s">
        <v>459</v>
      </c>
      <c r="Q2525" t="s">
        <v>851</v>
      </c>
      <c r="R2525" t="s">
        <v>856</v>
      </c>
      <c r="S2525" t="s">
        <v>860</v>
      </c>
      <c r="T2525" t="s">
        <v>864</v>
      </c>
      <c r="U2525" t="s">
        <v>867</v>
      </c>
      <c r="V2525" s="1"/>
      <c r="W2525" s="1"/>
      <c r="X2525" s="1">
        <v>-1.52</v>
      </c>
      <c r="Y2525" s="1">
        <v>0.65338468551635742</v>
      </c>
      <c r="Z2525" t="s">
        <v>875</v>
      </c>
      <c r="AA2525" s="1">
        <v>15</v>
      </c>
      <c r="AB2525" t="s">
        <v>881</v>
      </c>
      <c r="AC2525" t="s">
        <v>913</v>
      </c>
      <c r="AD2525" t="s">
        <v>918</v>
      </c>
      <c r="AE2525" t="s">
        <v>921</v>
      </c>
      <c r="AF2525" s="1">
        <v>2000</v>
      </c>
      <c r="AG2525" s="1">
        <v>2011</v>
      </c>
      <c r="AH2525" s="67">
        <f t="shared" si="195"/>
        <v>-0.2620689655172414</v>
      </c>
      <c r="AI2525" s="67">
        <f t="shared" si="199"/>
        <v>0.11265253198557887</v>
      </c>
      <c r="AJ2525" s="67">
        <f t="shared" si="196"/>
        <v>-0.48286792820897595</v>
      </c>
      <c r="AK2525" s="67">
        <f t="shared" si="197"/>
        <v>-4.127000282550683E-2</v>
      </c>
      <c r="AL2525" s="69">
        <f t="shared" si="198"/>
        <v>1</v>
      </c>
    </row>
    <row r="2526" spans="1:38">
      <c r="A2526" s="1">
        <v>2525</v>
      </c>
      <c r="B2526" s="101" t="s">
        <v>1398</v>
      </c>
      <c r="C2526" t="s">
        <v>3</v>
      </c>
      <c r="D2526" t="s">
        <v>57</v>
      </c>
      <c r="E2526" t="s">
        <v>102</v>
      </c>
      <c r="F2526" t="s">
        <v>137</v>
      </c>
      <c r="G2526" t="s">
        <v>152</v>
      </c>
      <c r="H2526" t="s">
        <v>312</v>
      </c>
      <c r="I2526" s="1">
        <v>0.85</v>
      </c>
      <c r="J2526" s="1">
        <v>5.8</v>
      </c>
      <c r="K2526" s="1">
        <v>0</v>
      </c>
      <c r="L2526" t="s">
        <v>457</v>
      </c>
      <c r="M2526" t="s">
        <v>482</v>
      </c>
      <c r="N2526" t="s">
        <v>619</v>
      </c>
      <c r="O2526" t="s">
        <v>780</v>
      </c>
      <c r="P2526" t="s">
        <v>459</v>
      </c>
      <c r="Q2526" t="s">
        <v>851</v>
      </c>
      <c r="R2526" t="s">
        <v>856</v>
      </c>
      <c r="S2526" t="s">
        <v>860</v>
      </c>
      <c r="T2526" t="s">
        <v>864</v>
      </c>
      <c r="U2526" t="s">
        <v>867</v>
      </c>
      <c r="V2526" s="1"/>
      <c r="W2526" s="1"/>
      <c r="X2526" s="1">
        <v>-1.76</v>
      </c>
      <c r="Y2526" s="1">
        <v>0.45237332582473755</v>
      </c>
      <c r="Z2526" t="s">
        <v>875</v>
      </c>
      <c r="AA2526" s="1">
        <v>15</v>
      </c>
      <c r="AB2526" t="s">
        <v>881</v>
      </c>
      <c r="AC2526" t="s">
        <v>913</v>
      </c>
      <c r="AD2526" t="s">
        <v>918</v>
      </c>
      <c r="AE2526" t="s">
        <v>921</v>
      </c>
      <c r="AF2526" s="1">
        <v>2000</v>
      </c>
      <c r="AG2526" s="1">
        <v>2011</v>
      </c>
      <c r="AH2526" s="67">
        <f t="shared" si="195"/>
        <v>-0.30344827586206896</v>
      </c>
      <c r="AI2526" s="67">
        <f t="shared" si="199"/>
        <v>7.7995401004265094E-2</v>
      </c>
      <c r="AJ2526" s="67">
        <f t="shared" si="196"/>
        <v>-0.45631926183042854</v>
      </c>
      <c r="AK2526" s="67">
        <f t="shared" si="197"/>
        <v>-0.15057728989370939</v>
      </c>
      <c r="AL2526" s="69">
        <f t="shared" si="198"/>
        <v>1</v>
      </c>
    </row>
    <row r="2527" spans="1:38">
      <c r="A2527" s="1">
        <v>2526</v>
      </c>
      <c r="B2527" s="101" t="s">
        <v>1398</v>
      </c>
      <c r="C2527" t="s">
        <v>3</v>
      </c>
      <c r="D2527" t="s">
        <v>57</v>
      </c>
      <c r="E2527" t="s">
        <v>102</v>
      </c>
      <c r="F2527" t="s">
        <v>137</v>
      </c>
      <c r="G2527" t="s">
        <v>152</v>
      </c>
      <c r="H2527" t="s">
        <v>312</v>
      </c>
      <c r="I2527" s="1">
        <v>0.85</v>
      </c>
      <c r="J2527" s="1">
        <v>5.8</v>
      </c>
      <c r="K2527" s="1">
        <v>0</v>
      </c>
      <c r="L2527" t="s">
        <v>148</v>
      </c>
      <c r="M2527" t="s">
        <v>484</v>
      </c>
      <c r="N2527" t="s">
        <v>627</v>
      </c>
      <c r="O2527" t="s">
        <v>780</v>
      </c>
      <c r="P2527" t="s">
        <v>459</v>
      </c>
      <c r="Q2527" t="s">
        <v>851</v>
      </c>
      <c r="R2527" t="s">
        <v>856</v>
      </c>
      <c r="S2527" t="s">
        <v>860</v>
      </c>
      <c r="T2527" t="s">
        <v>864</v>
      </c>
      <c r="U2527" t="s">
        <v>867</v>
      </c>
      <c r="V2527" s="1"/>
      <c r="W2527" s="1"/>
      <c r="X2527" s="1">
        <v>-1.71</v>
      </c>
      <c r="Y2527" s="1">
        <v>0.43952181935310364</v>
      </c>
      <c r="Z2527" t="s">
        <v>875</v>
      </c>
      <c r="AA2527" s="1">
        <v>15</v>
      </c>
      <c r="AB2527" t="s">
        <v>881</v>
      </c>
      <c r="AC2527" t="s">
        <v>913</v>
      </c>
      <c r="AD2527" t="s">
        <v>918</v>
      </c>
      <c r="AE2527" t="s">
        <v>921</v>
      </c>
      <c r="AF2527" s="1">
        <v>2000</v>
      </c>
      <c r="AG2527" s="1">
        <v>2011</v>
      </c>
      <c r="AH2527" s="67">
        <f t="shared" si="195"/>
        <v>-0.29482758620689653</v>
      </c>
      <c r="AI2527" s="67">
        <f t="shared" si="199"/>
        <v>7.577962402639718E-2</v>
      </c>
      <c r="AJ2527" s="67">
        <f t="shared" si="196"/>
        <v>-0.44335564929863502</v>
      </c>
      <c r="AK2527" s="67">
        <f t="shared" si="197"/>
        <v>-0.14629952311515806</v>
      </c>
      <c r="AL2527" s="69">
        <f t="shared" si="198"/>
        <v>1</v>
      </c>
    </row>
    <row r="2528" spans="1:38">
      <c r="A2528" s="1">
        <v>2527</v>
      </c>
      <c r="B2528" s="101" t="s">
        <v>1398</v>
      </c>
      <c r="C2528" t="s">
        <v>3</v>
      </c>
      <c r="D2528" t="s">
        <v>57</v>
      </c>
      <c r="E2528" t="s">
        <v>102</v>
      </c>
      <c r="F2528" t="s">
        <v>137</v>
      </c>
      <c r="G2528" t="s">
        <v>152</v>
      </c>
      <c r="H2528" t="s">
        <v>312</v>
      </c>
      <c r="I2528" s="1">
        <v>0.85</v>
      </c>
      <c r="J2528" s="1">
        <v>5.8</v>
      </c>
      <c r="K2528" s="1">
        <v>0</v>
      </c>
      <c r="L2528" t="s">
        <v>148</v>
      </c>
      <c r="M2528" t="s">
        <v>484</v>
      </c>
      <c r="N2528" t="s">
        <v>627</v>
      </c>
      <c r="O2528" t="s">
        <v>780</v>
      </c>
      <c r="P2528" t="s">
        <v>459</v>
      </c>
      <c r="Q2528" t="s">
        <v>851</v>
      </c>
      <c r="R2528" t="s">
        <v>856</v>
      </c>
      <c r="S2528" t="s">
        <v>860</v>
      </c>
      <c r="T2528" t="s">
        <v>864</v>
      </c>
      <c r="U2528" t="s">
        <v>867</v>
      </c>
      <c r="V2528" s="1"/>
      <c r="W2528" s="1"/>
      <c r="X2528" s="1">
        <v>-0.55000000000000004</v>
      </c>
      <c r="Y2528" s="1">
        <v>0.43874853849411011</v>
      </c>
      <c r="Z2528" t="s">
        <v>875</v>
      </c>
      <c r="AA2528" s="1">
        <v>15</v>
      </c>
      <c r="AB2528" t="s">
        <v>881</v>
      </c>
      <c r="AC2528" t="s">
        <v>913</v>
      </c>
      <c r="AD2528" t="s">
        <v>918</v>
      </c>
      <c r="AE2528" t="s">
        <v>921</v>
      </c>
      <c r="AF2528" s="1">
        <v>2000</v>
      </c>
      <c r="AG2528" s="1">
        <v>2011</v>
      </c>
      <c r="AH2528" s="67">
        <f t="shared" si="195"/>
        <v>-9.4827586206896561E-2</v>
      </c>
      <c r="AI2528" s="67">
        <f t="shared" si="199"/>
        <v>7.5646299740363812E-2</v>
      </c>
      <c r="AJ2528" s="67">
        <f t="shared" si="196"/>
        <v>-0.24309433369800965</v>
      </c>
      <c r="AK2528" s="67">
        <f t="shared" si="197"/>
        <v>5.343916128421651E-2</v>
      </c>
      <c r="AL2528" s="69">
        <f t="shared" si="198"/>
        <v>1</v>
      </c>
    </row>
    <row r="2529" spans="1:38">
      <c r="A2529" s="1">
        <v>2528</v>
      </c>
      <c r="B2529" s="101" t="s">
        <v>1398</v>
      </c>
      <c r="C2529" t="s">
        <v>3</v>
      </c>
      <c r="D2529" t="s">
        <v>57</v>
      </c>
      <c r="E2529" t="s">
        <v>102</v>
      </c>
      <c r="F2529" t="s">
        <v>137</v>
      </c>
      <c r="G2529" t="s">
        <v>152</v>
      </c>
      <c r="H2529" t="s">
        <v>312</v>
      </c>
      <c r="I2529" s="1">
        <v>0.85</v>
      </c>
      <c r="J2529" s="1">
        <v>5.8</v>
      </c>
      <c r="K2529" s="1">
        <v>0</v>
      </c>
      <c r="L2529" t="s">
        <v>148</v>
      </c>
      <c r="M2529" t="s">
        <v>465</v>
      </c>
      <c r="N2529" t="s">
        <v>628</v>
      </c>
      <c r="O2529" t="s">
        <v>780</v>
      </c>
      <c r="P2529" t="s">
        <v>459</v>
      </c>
      <c r="Q2529" t="s">
        <v>851</v>
      </c>
      <c r="R2529" t="s">
        <v>856</v>
      </c>
      <c r="S2529" t="s">
        <v>860</v>
      </c>
      <c r="T2529" t="s">
        <v>864</v>
      </c>
      <c r="U2529" t="s">
        <v>867</v>
      </c>
      <c r="V2529" s="1"/>
      <c r="W2529" s="1"/>
      <c r="X2529" s="1">
        <v>-2.98</v>
      </c>
      <c r="Y2529" s="1">
        <v>0.76595032215118408</v>
      </c>
      <c r="Z2529" t="s">
        <v>875</v>
      </c>
      <c r="AA2529" s="1">
        <v>15</v>
      </c>
      <c r="AB2529" t="s">
        <v>881</v>
      </c>
      <c r="AC2529" t="s">
        <v>913</v>
      </c>
      <c r="AD2529" t="s">
        <v>918</v>
      </c>
      <c r="AE2529" t="s">
        <v>921</v>
      </c>
      <c r="AF2529" s="1">
        <v>2000</v>
      </c>
      <c r="AG2529" s="1">
        <v>2011</v>
      </c>
      <c r="AH2529" s="67">
        <f t="shared" si="195"/>
        <v>-0.51379310344827589</v>
      </c>
      <c r="AI2529" s="67">
        <f t="shared" si="199"/>
        <v>0.13206040037089381</v>
      </c>
      <c r="AJ2529" s="67">
        <f t="shared" si="196"/>
        <v>-0.77263148817522775</v>
      </c>
      <c r="AK2529" s="67">
        <f t="shared" si="197"/>
        <v>-0.25495471872132403</v>
      </c>
      <c r="AL2529" s="69">
        <f t="shared" si="198"/>
        <v>1</v>
      </c>
    </row>
    <row r="2530" spans="1:38">
      <c r="A2530" s="1">
        <v>2529</v>
      </c>
      <c r="B2530" s="101" t="s">
        <v>1398</v>
      </c>
      <c r="C2530" t="s">
        <v>3</v>
      </c>
      <c r="D2530" t="s">
        <v>57</v>
      </c>
      <c r="E2530" t="s">
        <v>102</v>
      </c>
      <c r="F2530" t="s">
        <v>137</v>
      </c>
      <c r="G2530" t="s">
        <v>152</v>
      </c>
      <c r="H2530" t="s">
        <v>312</v>
      </c>
      <c r="I2530" s="1">
        <v>0.85</v>
      </c>
      <c r="J2530" s="1">
        <v>5.8</v>
      </c>
      <c r="K2530" s="1">
        <v>0</v>
      </c>
      <c r="L2530" t="s">
        <v>148</v>
      </c>
      <c r="M2530" t="s">
        <v>465</v>
      </c>
      <c r="N2530" t="s">
        <v>628</v>
      </c>
      <c r="O2530" t="s">
        <v>780</v>
      </c>
      <c r="P2530" t="s">
        <v>459</v>
      </c>
      <c r="Q2530" t="s">
        <v>851</v>
      </c>
      <c r="R2530" t="s">
        <v>856</v>
      </c>
      <c r="S2530" t="s">
        <v>860</v>
      </c>
      <c r="T2530" t="s">
        <v>864</v>
      </c>
      <c r="U2530" t="s">
        <v>867</v>
      </c>
      <c r="V2530" s="1"/>
      <c r="W2530" s="1"/>
      <c r="X2530" s="1">
        <v>-1.96</v>
      </c>
      <c r="Y2530" s="1">
        <v>0.84252232313156128</v>
      </c>
      <c r="Z2530" t="s">
        <v>875</v>
      </c>
      <c r="AA2530" s="1">
        <v>15</v>
      </c>
      <c r="AB2530" t="s">
        <v>881</v>
      </c>
      <c r="AC2530" t="s">
        <v>913</v>
      </c>
      <c r="AD2530" t="s">
        <v>918</v>
      </c>
      <c r="AE2530" t="s">
        <v>921</v>
      </c>
      <c r="AF2530" s="1">
        <v>2000</v>
      </c>
      <c r="AG2530" s="1">
        <v>2011</v>
      </c>
      <c r="AH2530" s="67">
        <f t="shared" si="195"/>
        <v>-0.33793103448275863</v>
      </c>
      <c r="AI2530" s="67">
        <f t="shared" si="199"/>
        <v>0.14526246950544161</v>
      </c>
      <c r="AJ2530" s="67">
        <f t="shared" si="196"/>
        <v>-0.62264547471342424</v>
      </c>
      <c r="AK2530" s="67">
        <f t="shared" si="197"/>
        <v>-5.3216594252093075E-2</v>
      </c>
      <c r="AL2530" s="69">
        <f t="shared" si="198"/>
        <v>1</v>
      </c>
    </row>
    <row r="2531" spans="1:38">
      <c r="A2531" s="1">
        <v>2530</v>
      </c>
      <c r="B2531" s="101" t="s">
        <v>1398</v>
      </c>
      <c r="C2531" t="s">
        <v>3</v>
      </c>
      <c r="D2531" t="s">
        <v>57</v>
      </c>
      <c r="E2531" t="s">
        <v>102</v>
      </c>
      <c r="F2531" t="s">
        <v>137</v>
      </c>
      <c r="G2531" t="s">
        <v>152</v>
      </c>
      <c r="H2531" t="s">
        <v>312</v>
      </c>
      <c r="I2531" s="1">
        <v>0.85</v>
      </c>
      <c r="J2531" s="1">
        <v>5.8</v>
      </c>
      <c r="K2531" s="1">
        <v>0</v>
      </c>
      <c r="L2531" t="s">
        <v>457</v>
      </c>
      <c r="M2531" t="s">
        <v>482</v>
      </c>
      <c r="N2531" t="s">
        <v>616</v>
      </c>
      <c r="O2531" t="s">
        <v>780</v>
      </c>
      <c r="P2531" t="s">
        <v>459</v>
      </c>
      <c r="Q2531" t="s">
        <v>851</v>
      </c>
      <c r="R2531" t="s">
        <v>856</v>
      </c>
      <c r="S2531" t="s">
        <v>860</v>
      </c>
      <c r="T2531" t="s">
        <v>864</v>
      </c>
      <c r="U2531" t="s">
        <v>867</v>
      </c>
      <c r="V2531" s="1"/>
      <c r="W2531" s="1"/>
      <c r="X2531" s="1">
        <v>-2.62</v>
      </c>
      <c r="Y2531" s="1">
        <v>0.67341941595077515</v>
      </c>
      <c r="Z2531" t="s">
        <v>875</v>
      </c>
      <c r="AA2531" s="1">
        <v>15</v>
      </c>
      <c r="AB2531" t="s">
        <v>881</v>
      </c>
      <c r="AC2531" t="s">
        <v>913</v>
      </c>
      <c r="AD2531" t="s">
        <v>918</v>
      </c>
      <c r="AE2531" t="s">
        <v>921</v>
      </c>
      <c r="AF2531" s="1">
        <v>2000</v>
      </c>
      <c r="AG2531" s="1">
        <v>2011</v>
      </c>
      <c r="AH2531" s="67">
        <f t="shared" si="195"/>
        <v>-0.4517241379310345</v>
      </c>
      <c r="AI2531" s="67">
        <f t="shared" si="199"/>
        <v>0.11610679585358193</v>
      </c>
      <c r="AJ2531" s="67">
        <f t="shared" si="196"/>
        <v>-0.67929345780405503</v>
      </c>
      <c r="AK2531" s="67">
        <f t="shared" si="197"/>
        <v>-0.22415481805801393</v>
      </c>
      <c r="AL2531" s="69">
        <f t="shared" si="198"/>
        <v>1</v>
      </c>
    </row>
    <row r="2532" spans="1:38">
      <c r="A2532" s="1">
        <v>2531</v>
      </c>
      <c r="B2532" s="101" t="s">
        <v>1398</v>
      </c>
      <c r="C2532" t="s">
        <v>3</v>
      </c>
      <c r="D2532" t="s">
        <v>57</v>
      </c>
      <c r="E2532" t="s">
        <v>102</v>
      </c>
      <c r="F2532" t="s">
        <v>137</v>
      </c>
      <c r="G2532" t="s">
        <v>152</v>
      </c>
      <c r="H2532" t="s">
        <v>312</v>
      </c>
      <c r="I2532" s="1">
        <v>0.85</v>
      </c>
      <c r="J2532" s="1">
        <v>5.8</v>
      </c>
      <c r="K2532" s="1">
        <v>0</v>
      </c>
      <c r="L2532" t="s">
        <v>457</v>
      </c>
      <c r="M2532" t="s">
        <v>482</v>
      </c>
      <c r="N2532" t="s">
        <v>616</v>
      </c>
      <c r="O2532" t="s">
        <v>780</v>
      </c>
      <c r="P2532" t="s">
        <v>459</v>
      </c>
      <c r="Q2532" t="s">
        <v>851</v>
      </c>
      <c r="R2532" t="s">
        <v>856</v>
      </c>
      <c r="S2532" t="s">
        <v>860</v>
      </c>
      <c r="T2532" t="s">
        <v>864</v>
      </c>
      <c r="U2532" t="s">
        <v>867</v>
      </c>
      <c r="V2532" s="1"/>
      <c r="W2532" s="1"/>
      <c r="X2532" s="1">
        <v>-1.61</v>
      </c>
      <c r="Y2532" s="1">
        <v>0.69207191467285156</v>
      </c>
      <c r="Z2532" t="s">
        <v>875</v>
      </c>
      <c r="AA2532" s="1">
        <v>15</v>
      </c>
      <c r="AB2532" t="s">
        <v>881</v>
      </c>
      <c r="AC2532" t="s">
        <v>913</v>
      </c>
      <c r="AD2532" t="s">
        <v>918</v>
      </c>
      <c r="AE2532" t="s">
        <v>921</v>
      </c>
      <c r="AF2532" s="1">
        <v>2000</v>
      </c>
      <c r="AG2532" s="1">
        <v>2011</v>
      </c>
      <c r="AH2532" s="67">
        <f t="shared" si="195"/>
        <v>-0.27758620689655172</v>
      </c>
      <c r="AI2532" s="67">
        <f t="shared" si="199"/>
        <v>0.11932274390911234</v>
      </c>
      <c r="AJ2532" s="67">
        <f t="shared" si="196"/>
        <v>-0.51145878495841191</v>
      </c>
      <c r="AK2532" s="67">
        <f t="shared" si="197"/>
        <v>-4.3713628834691542E-2</v>
      </c>
      <c r="AL2532" s="69">
        <f t="shared" si="198"/>
        <v>1</v>
      </c>
    </row>
    <row r="2533" spans="1:38">
      <c r="A2533" s="1">
        <v>2532</v>
      </c>
      <c r="B2533" s="101" t="s">
        <v>1398</v>
      </c>
      <c r="C2533" t="s">
        <v>3</v>
      </c>
      <c r="D2533" t="s">
        <v>57</v>
      </c>
      <c r="E2533" t="s">
        <v>102</v>
      </c>
      <c r="F2533" t="s">
        <v>137</v>
      </c>
      <c r="G2533" t="s">
        <v>152</v>
      </c>
      <c r="H2533" t="s">
        <v>312</v>
      </c>
      <c r="I2533" s="1">
        <v>0.85</v>
      </c>
      <c r="J2533" s="1">
        <v>5.8</v>
      </c>
      <c r="K2533" s="1">
        <v>0</v>
      </c>
      <c r="L2533" t="s">
        <v>457</v>
      </c>
      <c r="M2533" t="s">
        <v>482</v>
      </c>
      <c r="N2533" t="s">
        <v>619</v>
      </c>
      <c r="O2533" t="s">
        <v>780</v>
      </c>
      <c r="P2533" t="s">
        <v>459</v>
      </c>
      <c r="Q2533" t="s">
        <v>851</v>
      </c>
      <c r="R2533" t="s">
        <v>856</v>
      </c>
      <c r="S2533" t="s">
        <v>860</v>
      </c>
      <c r="T2533" t="s">
        <v>864</v>
      </c>
      <c r="U2533" t="s">
        <v>867</v>
      </c>
      <c r="V2533" s="1"/>
      <c r="W2533" s="1"/>
      <c r="X2533" s="1">
        <v>-1.67</v>
      </c>
      <c r="Y2533" s="1">
        <v>0.71786344051361084</v>
      </c>
      <c r="Z2533" t="s">
        <v>875</v>
      </c>
      <c r="AA2533" s="1">
        <v>15</v>
      </c>
      <c r="AB2533" t="s">
        <v>881</v>
      </c>
      <c r="AC2533" t="s">
        <v>913</v>
      </c>
      <c r="AD2533" t="s">
        <v>918</v>
      </c>
      <c r="AE2533" t="s">
        <v>921</v>
      </c>
      <c r="AF2533" s="1">
        <v>2000</v>
      </c>
      <c r="AG2533" s="1">
        <v>2011</v>
      </c>
      <c r="AH2533" s="67">
        <f t="shared" si="195"/>
        <v>-0.28793103448275864</v>
      </c>
      <c r="AI2533" s="67">
        <f t="shared" si="199"/>
        <v>0.12376955870924325</v>
      </c>
      <c r="AJ2533" s="67">
        <f t="shared" si="196"/>
        <v>-0.53051936955287538</v>
      </c>
      <c r="AK2533" s="67">
        <f t="shared" si="197"/>
        <v>-4.5342699412641879E-2</v>
      </c>
      <c r="AL2533" s="69">
        <f t="shared" si="198"/>
        <v>1</v>
      </c>
    </row>
    <row r="2534" spans="1:38">
      <c r="A2534" s="1">
        <v>2533</v>
      </c>
      <c r="B2534" s="101" t="s">
        <v>1398</v>
      </c>
      <c r="C2534" t="s">
        <v>3</v>
      </c>
      <c r="D2534" t="s">
        <v>57</v>
      </c>
      <c r="E2534" t="s">
        <v>102</v>
      </c>
      <c r="F2534" t="s">
        <v>137</v>
      </c>
      <c r="G2534" t="s">
        <v>152</v>
      </c>
      <c r="H2534" t="s">
        <v>312</v>
      </c>
      <c r="I2534" s="1">
        <v>0.85</v>
      </c>
      <c r="J2534" s="1">
        <v>5.8</v>
      </c>
      <c r="K2534" s="1">
        <v>0</v>
      </c>
      <c r="L2534" t="s">
        <v>457</v>
      </c>
      <c r="M2534" t="s">
        <v>482</v>
      </c>
      <c r="N2534" t="s">
        <v>619</v>
      </c>
      <c r="O2534" t="s">
        <v>780</v>
      </c>
      <c r="P2534" t="s">
        <v>459</v>
      </c>
      <c r="Q2534" t="s">
        <v>851</v>
      </c>
      <c r="R2534" t="s">
        <v>856</v>
      </c>
      <c r="S2534" t="s">
        <v>860</v>
      </c>
      <c r="T2534" t="s">
        <v>864</v>
      </c>
      <c r="U2534" t="s">
        <v>867</v>
      </c>
      <c r="V2534" s="1"/>
      <c r="W2534" s="1"/>
      <c r="X2534" s="1">
        <v>-1.74</v>
      </c>
      <c r="Y2534" s="1">
        <v>0.44723272323608398</v>
      </c>
      <c r="Z2534" t="s">
        <v>875</v>
      </c>
      <c r="AA2534" s="1">
        <v>15</v>
      </c>
      <c r="AB2534" t="s">
        <v>881</v>
      </c>
      <c r="AC2534" t="s">
        <v>913</v>
      </c>
      <c r="AD2534" t="s">
        <v>918</v>
      </c>
      <c r="AE2534" t="s">
        <v>921</v>
      </c>
      <c r="AF2534" s="1">
        <v>2000</v>
      </c>
      <c r="AG2534" s="1">
        <v>2011</v>
      </c>
      <c r="AH2534" s="67">
        <f t="shared" si="195"/>
        <v>-0.3</v>
      </c>
      <c r="AI2534" s="67">
        <f t="shared" si="199"/>
        <v>7.7109090213117931E-2</v>
      </c>
      <c r="AJ2534" s="67">
        <f t="shared" si="196"/>
        <v>-0.45113381681771114</v>
      </c>
      <c r="AK2534" s="67">
        <f t="shared" si="197"/>
        <v>-0.14886618318228884</v>
      </c>
      <c r="AL2534" s="69">
        <f t="shared" si="198"/>
        <v>1</v>
      </c>
    </row>
    <row r="2535" spans="1:38">
      <c r="A2535" s="1">
        <v>2534</v>
      </c>
      <c r="B2535" s="101" t="s">
        <v>1398</v>
      </c>
      <c r="C2535" t="s">
        <v>3</v>
      </c>
      <c r="D2535" t="s">
        <v>57</v>
      </c>
      <c r="E2535" t="s">
        <v>102</v>
      </c>
      <c r="F2535" t="s">
        <v>137</v>
      </c>
      <c r="G2535" t="s">
        <v>152</v>
      </c>
      <c r="H2535" t="s">
        <v>312</v>
      </c>
      <c r="I2535" s="1">
        <v>0.85</v>
      </c>
      <c r="J2535" s="1">
        <v>5.8</v>
      </c>
      <c r="K2535" s="1">
        <v>0</v>
      </c>
      <c r="L2535" t="s">
        <v>148</v>
      </c>
      <c r="M2535" t="s">
        <v>484</v>
      </c>
      <c r="N2535" t="s">
        <v>627</v>
      </c>
      <c r="O2535" t="s">
        <v>780</v>
      </c>
      <c r="P2535" t="s">
        <v>459</v>
      </c>
      <c r="Q2535" t="s">
        <v>851</v>
      </c>
      <c r="R2535" t="s">
        <v>856</v>
      </c>
      <c r="S2535" t="s">
        <v>860</v>
      </c>
      <c r="T2535" t="s">
        <v>864</v>
      </c>
      <c r="U2535" t="s">
        <v>867</v>
      </c>
      <c r="V2535" s="1"/>
      <c r="W2535" s="1"/>
      <c r="X2535" s="1">
        <v>-1.52</v>
      </c>
      <c r="Y2535" s="1">
        <v>0.59010124206542969</v>
      </c>
      <c r="Z2535" t="s">
        <v>875</v>
      </c>
      <c r="AA2535" s="1">
        <v>15</v>
      </c>
      <c r="AB2535" t="s">
        <v>881</v>
      </c>
      <c r="AC2535" t="s">
        <v>913</v>
      </c>
      <c r="AD2535" t="s">
        <v>918</v>
      </c>
      <c r="AE2535" t="s">
        <v>921</v>
      </c>
      <c r="AF2535" s="1">
        <v>2000</v>
      </c>
      <c r="AG2535" s="1">
        <v>2011</v>
      </c>
      <c r="AH2535" s="67">
        <f t="shared" si="195"/>
        <v>-0.2620689655172414</v>
      </c>
      <c r="AI2535" s="67">
        <f t="shared" si="199"/>
        <v>0.10174159345955684</v>
      </c>
      <c r="AJ2535" s="67">
        <f t="shared" si="196"/>
        <v>-0.46148248869797281</v>
      </c>
      <c r="AK2535" s="67">
        <f t="shared" si="197"/>
        <v>-6.2655442336509992E-2</v>
      </c>
      <c r="AL2535" s="69">
        <f t="shared" si="198"/>
        <v>1</v>
      </c>
    </row>
    <row r="2536" spans="1:38">
      <c r="A2536" s="1">
        <v>2535</v>
      </c>
      <c r="B2536" s="101" t="s">
        <v>1398</v>
      </c>
      <c r="C2536" t="s">
        <v>3</v>
      </c>
      <c r="D2536" t="s">
        <v>57</v>
      </c>
      <c r="E2536" t="s">
        <v>102</v>
      </c>
      <c r="F2536" t="s">
        <v>137</v>
      </c>
      <c r="G2536" t="s">
        <v>152</v>
      </c>
      <c r="H2536" t="s">
        <v>312</v>
      </c>
      <c r="I2536" s="1">
        <v>0.85</v>
      </c>
      <c r="J2536" s="1">
        <v>5.8</v>
      </c>
      <c r="K2536" s="1">
        <v>0</v>
      </c>
      <c r="L2536" t="s">
        <v>148</v>
      </c>
      <c r="M2536" t="s">
        <v>484</v>
      </c>
      <c r="N2536" t="s">
        <v>627</v>
      </c>
      <c r="O2536" t="s">
        <v>780</v>
      </c>
      <c r="P2536" t="s">
        <v>459</v>
      </c>
      <c r="Q2536" t="s">
        <v>851</v>
      </c>
      <c r="R2536" t="s">
        <v>856</v>
      </c>
      <c r="S2536" t="s">
        <v>860</v>
      </c>
      <c r="T2536" t="s">
        <v>864</v>
      </c>
      <c r="U2536" t="s">
        <v>867</v>
      </c>
      <c r="V2536" s="1"/>
      <c r="W2536" s="1"/>
      <c r="X2536" s="1">
        <v>-0.69</v>
      </c>
      <c r="Y2536" s="1">
        <v>0.45571571588516235</v>
      </c>
      <c r="Z2536" t="s">
        <v>875</v>
      </c>
      <c r="AA2536" s="1">
        <v>15</v>
      </c>
      <c r="AB2536" t="s">
        <v>881</v>
      </c>
      <c r="AC2536" t="s">
        <v>913</v>
      </c>
      <c r="AD2536" t="s">
        <v>918</v>
      </c>
      <c r="AE2536" t="s">
        <v>921</v>
      </c>
      <c r="AF2536" s="1">
        <v>2000</v>
      </c>
      <c r="AG2536" s="1">
        <v>2011</v>
      </c>
      <c r="AH2536" s="67">
        <f t="shared" si="195"/>
        <v>-0.1189655172413793</v>
      </c>
      <c r="AI2536" s="67">
        <f t="shared" si="199"/>
        <v>7.8571675152614207E-2</v>
      </c>
      <c r="AJ2536" s="67">
        <f t="shared" si="196"/>
        <v>-0.27296600054050313</v>
      </c>
      <c r="AK2536" s="67">
        <f t="shared" si="197"/>
        <v>3.5034966057744532E-2</v>
      </c>
      <c r="AL2536" s="69">
        <f t="shared" si="198"/>
        <v>1</v>
      </c>
    </row>
    <row r="2537" spans="1:38">
      <c r="A2537" s="1">
        <v>2536</v>
      </c>
      <c r="B2537" s="101" t="s">
        <v>1398</v>
      </c>
      <c r="C2537" t="s">
        <v>3</v>
      </c>
      <c r="D2537" t="s">
        <v>57</v>
      </c>
      <c r="E2537" t="s">
        <v>102</v>
      </c>
      <c r="F2537" t="s">
        <v>137</v>
      </c>
      <c r="G2537" t="s">
        <v>152</v>
      </c>
      <c r="H2537" t="s">
        <v>312</v>
      </c>
      <c r="I2537" s="1">
        <v>0.85</v>
      </c>
      <c r="J2537" s="1">
        <v>5.8</v>
      </c>
      <c r="K2537" s="1">
        <v>0</v>
      </c>
      <c r="L2537" t="s">
        <v>148</v>
      </c>
      <c r="M2537" t="s">
        <v>465</v>
      </c>
      <c r="N2537" t="s">
        <v>628</v>
      </c>
      <c r="O2537" t="s">
        <v>780</v>
      </c>
      <c r="P2537" t="s">
        <v>459</v>
      </c>
      <c r="Q2537" t="s">
        <v>851</v>
      </c>
      <c r="R2537" t="s">
        <v>856</v>
      </c>
      <c r="S2537" t="s">
        <v>860</v>
      </c>
      <c r="T2537" t="s">
        <v>864</v>
      </c>
      <c r="U2537" t="s">
        <v>867</v>
      </c>
      <c r="V2537" s="1"/>
      <c r="W2537" s="1"/>
      <c r="X2537" s="1">
        <v>-2.89</v>
      </c>
      <c r="Y2537" s="1">
        <v>0.74281758069992065</v>
      </c>
      <c r="Z2537" t="s">
        <v>875</v>
      </c>
      <c r="AA2537" s="1">
        <v>15</v>
      </c>
      <c r="AB2537" t="s">
        <v>881</v>
      </c>
      <c r="AC2537" t="s">
        <v>913</v>
      </c>
      <c r="AD2537" t="s">
        <v>918</v>
      </c>
      <c r="AE2537" t="s">
        <v>921</v>
      </c>
      <c r="AF2537" s="1">
        <v>2000</v>
      </c>
      <c r="AG2537" s="1">
        <v>2011</v>
      </c>
      <c r="AH2537" s="67">
        <f t="shared" si="195"/>
        <v>-0.49827586206896557</v>
      </c>
      <c r="AI2537" s="67">
        <f t="shared" si="199"/>
        <v>0.12807199667240013</v>
      </c>
      <c r="AJ2537" s="67">
        <f t="shared" si="196"/>
        <v>-0.7492969755468698</v>
      </c>
      <c r="AK2537" s="67">
        <f t="shared" si="197"/>
        <v>-0.24725474859106134</v>
      </c>
      <c r="AL2537" s="69">
        <f t="shared" si="198"/>
        <v>1</v>
      </c>
    </row>
    <row r="2538" spans="1:38">
      <c r="A2538" s="1">
        <v>2537</v>
      </c>
      <c r="B2538" s="101" t="s">
        <v>1398</v>
      </c>
      <c r="C2538" t="s">
        <v>3</v>
      </c>
      <c r="D2538" t="s">
        <v>57</v>
      </c>
      <c r="E2538" t="s">
        <v>102</v>
      </c>
      <c r="F2538" t="s">
        <v>137</v>
      </c>
      <c r="G2538" t="s">
        <v>152</v>
      </c>
      <c r="H2538" t="s">
        <v>312</v>
      </c>
      <c r="I2538" s="1">
        <v>0.85</v>
      </c>
      <c r="J2538" s="1">
        <v>5.8</v>
      </c>
      <c r="K2538" s="1">
        <v>0</v>
      </c>
      <c r="L2538" t="s">
        <v>148</v>
      </c>
      <c r="M2538" t="s">
        <v>465</v>
      </c>
      <c r="N2538" t="s">
        <v>628</v>
      </c>
      <c r="O2538" t="s">
        <v>780</v>
      </c>
      <c r="P2538" t="s">
        <v>459</v>
      </c>
      <c r="Q2538" t="s">
        <v>851</v>
      </c>
      <c r="R2538" t="s">
        <v>856</v>
      </c>
      <c r="S2538" t="s">
        <v>860</v>
      </c>
      <c r="T2538" t="s">
        <v>864</v>
      </c>
      <c r="U2538" t="s">
        <v>867</v>
      </c>
      <c r="V2538" s="1"/>
      <c r="W2538" s="1"/>
      <c r="X2538" s="1">
        <v>-1.92</v>
      </c>
      <c r="Y2538" s="1">
        <v>0.88475573062896729</v>
      </c>
      <c r="Z2538" t="s">
        <v>875</v>
      </c>
      <c r="AA2538" s="1">
        <v>15</v>
      </c>
      <c r="AB2538" t="s">
        <v>881</v>
      </c>
      <c r="AC2538" t="s">
        <v>913</v>
      </c>
      <c r="AD2538" t="s">
        <v>918</v>
      </c>
      <c r="AE2538" t="s">
        <v>921</v>
      </c>
      <c r="AF2538" s="1">
        <v>2000</v>
      </c>
      <c r="AG2538" s="1">
        <v>2011</v>
      </c>
      <c r="AH2538" s="67">
        <f t="shared" si="195"/>
        <v>-0.33103448275862069</v>
      </c>
      <c r="AI2538" s="67">
        <f t="shared" si="199"/>
        <v>0.152544091487753</v>
      </c>
      <c r="AJ2538" s="67">
        <f t="shared" si="196"/>
        <v>-0.63002090207461658</v>
      </c>
      <c r="AK2538" s="67">
        <f t="shared" si="197"/>
        <v>-3.2048063442624841E-2</v>
      </c>
      <c r="AL2538" s="69">
        <f t="shared" si="198"/>
        <v>1</v>
      </c>
    </row>
    <row r="2539" spans="1:38">
      <c r="A2539" s="1">
        <v>2538</v>
      </c>
      <c r="B2539" s="101" t="s">
        <v>1398</v>
      </c>
      <c r="C2539" t="s">
        <v>3</v>
      </c>
      <c r="D2539" t="s">
        <v>57</v>
      </c>
      <c r="E2539" t="s">
        <v>102</v>
      </c>
      <c r="F2539" t="s">
        <v>137</v>
      </c>
      <c r="G2539" t="s">
        <v>152</v>
      </c>
      <c r="H2539" t="s">
        <v>312</v>
      </c>
      <c r="I2539" s="1">
        <v>0.85</v>
      </c>
      <c r="J2539" s="1">
        <v>5.8</v>
      </c>
      <c r="K2539" s="1">
        <v>0</v>
      </c>
      <c r="L2539" t="s">
        <v>457</v>
      </c>
      <c r="M2539" t="s">
        <v>482</v>
      </c>
      <c r="N2539" t="s">
        <v>616</v>
      </c>
      <c r="O2539" t="s">
        <v>780</v>
      </c>
      <c r="P2539" t="s">
        <v>459</v>
      </c>
      <c r="Q2539" t="s">
        <v>851</v>
      </c>
      <c r="R2539" t="s">
        <v>856</v>
      </c>
      <c r="S2539" t="s">
        <v>860</v>
      </c>
      <c r="T2539" t="s">
        <v>864</v>
      </c>
      <c r="U2539" t="s">
        <v>867</v>
      </c>
      <c r="V2539" s="1"/>
      <c r="W2539" s="1"/>
      <c r="X2539" s="1">
        <v>-2.59</v>
      </c>
      <c r="Y2539" s="1">
        <v>0.66570848226547241</v>
      </c>
      <c r="Z2539" t="s">
        <v>875</v>
      </c>
      <c r="AA2539" s="1">
        <v>15</v>
      </c>
      <c r="AB2539" t="s">
        <v>881</v>
      </c>
      <c r="AC2539" t="s">
        <v>913</v>
      </c>
      <c r="AD2539" t="s">
        <v>918</v>
      </c>
      <c r="AE2539" t="s">
        <v>921</v>
      </c>
      <c r="AF2539" s="1">
        <v>2000</v>
      </c>
      <c r="AG2539" s="1">
        <v>2011</v>
      </c>
      <c r="AH2539" s="67">
        <f t="shared" si="195"/>
        <v>-0.44655172413793104</v>
      </c>
      <c r="AI2539" s="67">
        <f t="shared" si="199"/>
        <v>0.11477732452852973</v>
      </c>
      <c r="AJ2539" s="67">
        <f t="shared" si="196"/>
        <v>-0.67151528021384932</v>
      </c>
      <c r="AK2539" s="67">
        <f t="shared" si="197"/>
        <v>-0.22158816806201276</v>
      </c>
      <c r="AL2539" s="69">
        <f t="shared" si="198"/>
        <v>1</v>
      </c>
    </row>
    <row r="2540" spans="1:38">
      <c r="A2540" s="1">
        <v>2539</v>
      </c>
      <c r="B2540" s="101" t="s">
        <v>1398</v>
      </c>
      <c r="C2540" t="s">
        <v>3</v>
      </c>
      <c r="D2540" t="s">
        <v>57</v>
      </c>
      <c r="E2540" t="s">
        <v>102</v>
      </c>
      <c r="F2540" t="s">
        <v>137</v>
      </c>
      <c r="G2540" t="s">
        <v>152</v>
      </c>
      <c r="H2540" t="s">
        <v>312</v>
      </c>
      <c r="I2540" s="1">
        <v>0.85</v>
      </c>
      <c r="J2540" s="1">
        <v>5.8</v>
      </c>
      <c r="K2540" s="1">
        <v>0</v>
      </c>
      <c r="L2540" t="s">
        <v>457</v>
      </c>
      <c r="M2540" t="s">
        <v>482</v>
      </c>
      <c r="N2540" t="s">
        <v>616</v>
      </c>
      <c r="O2540" t="s">
        <v>780</v>
      </c>
      <c r="P2540" t="s">
        <v>459</v>
      </c>
      <c r="Q2540" t="s">
        <v>851</v>
      </c>
      <c r="R2540" t="s">
        <v>856</v>
      </c>
      <c r="S2540" t="s">
        <v>860</v>
      </c>
      <c r="T2540" t="s">
        <v>864</v>
      </c>
      <c r="U2540" t="s">
        <v>867</v>
      </c>
      <c r="V2540" s="1"/>
      <c r="W2540" s="1"/>
      <c r="X2540" s="1">
        <v>-1.56</v>
      </c>
      <c r="Y2540" s="1">
        <v>0.71886402368545532</v>
      </c>
      <c r="Z2540" t="s">
        <v>875</v>
      </c>
      <c r="AA2540" s="1">
        <v>15</v>
      </c>
      <c r="AB2540" t="s">
        <v>881</v>
      </c>
      <c r="AC2540" t="s">
        <v>913</v>
      </c>
      <c r="AD2540" t="s">
        <v>918</v>
      </c>
      <c r="AE2540" t="s">
        <v>921</v>
      </c>
      <c r="AF2540" s="1">
        <v>2000</v>
      </c>
      <c r="AG2540" s="1">
        <v>2011</v>
      </c>
      <c r="AH2540" s="67">
        <f t="shared" si="195"/>
        <v>-0.26896551724137935</v>
      </c>
      <c r="AI2540" s="67">
        <f t="shared" si="199"/>
        <v>0.12394207304921644</v>
      </c>
      <c r="AJ2540" s="67">
        <f t="shared" si="196"/>
        <v>-0.51189198041784356</v>
      </c>
      <c r="AK2540" s="67">
        <f t="shared" si="197"/>
        <v>-2.6039054064915135E-2</v>
      </c>
      <c r="AL2540" s="69">
        <f t="shared" si="198"/>
        <v>1</v>
      </c>
    </row>
    <row r="2541" spans="1:38">
      <c r="A2541" s="1">
        <v>2540</v>
      </c>
      <c r="B2541" s="101" t="s">
        <v>1398</v>
      </c>
      <c r="C2541" t="s">
        <v>3</v>
      </c>
      <c r="D2541" t="s">
        <v>57</v>
      </c>
      <c r="E2541" t="s">
        <v>102</v>
      </c>
      <c r="F2541" t="s">
        <v>137</v>
      </c>
      <c r="G2541" t="s">
        <v>152</v>
      </c>
      <c r="H2541" t="s">
        <v>312</v>
      </c>
      <c r="I2541" s="1">
        <v>0.85</v>
      </c>
      <c r="J2541" s="1">
        <v>5.8</v>
      </c>
      <c r="K2541" s="1">
        <v>0</v>
      </c>
      <c r="L2541" t="s">
        <v>457</v>
      </c>
      <c r="M2541" t="s">
        <v>482</v>
      </c>
      <c r="N2541" t="s">
        <v>619</v>
      </c>
      <c r="O2541" t="s">
        <v>780</v>
      </c>
      <c r="P2541" t="s">
        <v>459</v>
      </c>
      <c r="Q2541" t="s">
        <v>851</v>
      </c>
      <c r="R2541" t="s">
        <v>856</v>
      </c>
      <c r="S2541" t="s">
        <v>860</v>
      </c>
      <c r="T2541" t="s">
        <v>864</v>
      </c>
      <c r="U2541" t="s">
        <v>867</v>
      </c>
      <c r="V2541" s="1"/>
      <c r="W2541" s="1"/>
      <c r="X2541" s="1">
        <v>-1.82</v>
      </c>
      <c r="Y2541" s="1">
        <v>0.70656859874725342</v>
      </c>
      <c r="Z2541" t="s">
        <v>875</v>
      </c>
      <c r="AA2541" s="1">
        <v>15</v>
      </c>
      <c r="AB2541" t="s">
        <v>881</v>
      </c>
      <c r="AC2541" t="s">
        <v>913</v>
      </c>
      <c r="AD2541" t="s">
        <v>918</v>
      </c>
      <c r="AE2541" t="s">
        <v>921</v>
      </c>
      <c r="AF2541" s="1">
        <v>2000</v>
      </c>
      <c r="AG2541" s="1">
        <v>2011</v>
      </c>
      <c r="AH2541" s="67">
        <f t="shared" si="195"/>
        <v>-0.31379310344827588</v>
      </c>
      <c r="AI2541" s="67">
        <f t="shared" si="199"/>
        <v>0.12182217219780232</v>
      </c>
      <c r="AJ2541" s="67">
        <f t="shared" si="196"/>
        <v>-0.5525645609559684</v>
      </c>
      <c r="AK2541" s="67">
        <f t="shared" si="197"/>
        <v>-7.5021645940583331E-2</v>
      </c>
      <c r="AL2541" s="69">
        <f t="shared" si="198"/>
        <v>1</v>
      </c>
    </row>
    <row r="2542" spans="1:38">
      <c r="A2542" s="1">
        <v>2541</v>
      </c>
      <c r="B2542" s="101" t="s">
        <v>1398</v>
      </c>
      <c r="C2542" t="s">
        <v>3</v>
      </c>
      <c r="D2542" t="s">
        <v>57</v>
      </c>
      <c r="E2542" t="s">
        <v>102</v>
      </c>
      <c r="F2542" t="s">
        <v>137</v>
      </c>
      <c r="G2542" t="s">
        <v>152</v>
      </c>
      <c r="H2542" t="s">
        <v>312</v>
      </c>
      <c r="I2542" s="1">
        <v>0.85</v>
      </c>
      <c r="J2542" s="1">
        <v>5.8</v>
      </c>
      <c r="K2542" s="1">
        <v>0</v>
      </c>
      <c r="L2542" t="s">
        <v>457</v>
      </c>
      <c r="M2542" t="s">
        <v>482</v>
      </c>
      <c r="N2542" t="s">
        <v>619</v>
      </c>
      <c r="O2542" t="s">
        <v>780</v>
      </c>
      <c r="P2542" t="s">
        <v>459</v>
      </c>
      <c r="Q2542" t="s">
        <v>851</v>
      </c>
      <c r="R2542" t="s">
        <v>856</v>
      </c>
      <c r="S2542" t="s">
        <v>860</v>
      </c>
      <c r="T2542" t="s">
        <v>864</v>
      </c>
      <c r="U2542" t="s">
        <v>867</v>
      </c>
      <c r="V2542" s="1"/>
      <c r="W2542" s="1"/>
      <c r="X2542" s="1">
        <v>-1.67</v>
      </c>
      <c r="Y2542" s="1">
        <v>0.42924061417579651</v>
      </c>
      <c r="Z2542" t="s">
        <v>875</v>
      </c>
      <c r="AA2542" s="1">
        <v>15</v>
      </c>
      <c r="AB2542" t="s">
        <v>881</v>
      </c>
      <c r="AC2542" t="s">
        <v>913</v>
      </c>
      <c r="AD2542" t="s">
        <v>918</v>
      </c>
      <c r="AE2542" t="s">
        <v>921</v>
      </c>
      <c r="AF2542" s="1">
        <v>2000</v>
      </c>
      <c r="AG2542" s="1">
        <v>2011</v>
      </c>
      <c r="AH2542" s="67">
        <f t="shared" si="195"/>
        <v>-0.28793103448275864</v>
      </c>
      <c r="AI2542" s="67">
        <f t="shared" si="199"/>
        <v>7.4007002444102854E-2</v>
      </c>
      <c r="AJ2542" s="67">
        <f t="shared" si="196"/>
        <v>-0.43298475927320024</v>
      </c>
      <c r="AK2542" s="67">
        <f t="shared" si="197"/>
        <v>-0.14287730969231704</v>
      </c>
      <c r="AL2542" s="69">
        <f t="shared" si="198"/>
        <v>1</v>
      </c>
    </row>
    <row r="2543" spans="1:38">
      <c r="A2543" s="1">
        <v>2542</v>
      </c>
      <c r="B2543" s="101" t="s">
        <v>1398</v>
      </c>
      <c r="C2543" t="s">
        <v>3</v>
      </c>
      <c r="D2543" t="s">
        <v>57</v>
      </c>
      <c r="E2543" t="s">
        <v>102</v>
      </c>
      <c r="F2543" t="s">
        <v>137</v>
      </c>
      <c r="G2543" t="s">
        <v>152</v>
      </c>
      <c r="H2543" t="s">
        <v>312</v>
      </c>
      <c r="I2543" s="1">
        <v>0.85</v>
      </c>
      <c r="J2543" s="1">
        <v>5.8</v>
      </c>
      <c r="K2543" s="1">
        <v>0</v>
      </c>
      <c r="L2543" t="s">
        <v>148</v>
      </c>
      <c r="M2543" t="s">
        <v>484</v>
      </c>
      <c r="N2543" t="s">
        <v>627</v>
      </c>
      <c r="O2543" t="s">
        <v>780</v>
      </c>
      <c r="P2543" t="s">
        <v>459</v>
      </c>
      <c r="Q2543" t="s">
        <v>851</v>
      </c>
      <c r="R2543" t="s">
        <v>856</v>
      </c>
      <c r="S2543" t="s">
        <v>860</v>
      </c>
      <c r="T2543" t="s">
        <v>864</v>
      </c>
      <c r="U2543" t="s">
        <v>867</v>
      </c>
      <c r="V2543" s="1"/>
      <c r="W2543" s="1"/>
      <c r="X2543" s="1">
        <v>-1.77</v>
      </c>
      <c r="Y2543" s="1">
        <v>0.68715733289718628</v>
      </c>
      <c r="Z2543" t="s">
        <v>875</v>
      </c>
      <c r="AA2543" s="1">
        <v>15</v>
      </c>
      <c r="AB2543" t="s">
        <v>881</v>
      </c>
      <c r="AC2543" t="s">
        <v>913</v>
      </c>
      <c r="AD2543" t="s">
        <v>918</v>
      </c>
      <c r="AE2543" t="s">
        <v>921</v>
      </c>
      <c r="AF2543" s="1">
        <v>2000</v>
      </c>
      <c r="AG2543" s="1">
        <v>2011</v>
      </c>
      <c r="AH2543" s="67">
        <f t="shared" si="195"/>
        <v>-0.30517241379310345</v>
      </c>
      <c r="AI2543" s="67">
        <f t="shared" si="199"/>
        <v>0.11847540222365281</v>
      </c>
      <c r="AJ2543" s="67">
        <f t="shared" si="196"/>
        <v>-0.53738420215146299</v>
      </c>
      <c r="AK2543" s="67">
        <f t="shared" si="197"/>
        <v>-7.2960625434743936E-2</v>
      </c>
      <c r="AL2543" s="69">
        <f t="shared" si="198"/>
        <v>1</v>
      </c>
    </row>
    <row r="2544" spans="1:38">
      <c r="A2544" s="1">
        <v>2543</v>
      </c>
      <c r="B2544" s="101" t="s">
        <v>1398</v>
      </c>
      <c r="C2544" t="s">
        <v>3</v>
      </c>
      <c r="D2544" t="s">
        <v>57</v>
      </c>
      <c r="E2544" t="s">
        <v>102</v>
      </c>
      <c r="F2544" t="s">
        <v>137</v>
      </c>
      <c r="G2544" t="s">
        <v>152</v>
      </c>
      <c r="H2544" t="s">
        <v>312</v>
      </c>
      <c r="I2544" s="1">
        <v>0.85</v>
      </c>
      <c r="J2544" s="1">
        <v>5.8</v>
      </c>
      <c r="K2544" s="1">
        <v>0</v>
      </c>
      <c r="L2544" t="s">
        <v>148</v>
      </c>
      <c r="M2544" t="s">
        <v>484</v>
      </c>
      <c r="N2544" t="s">
        <v>627</v>
      </c>
      <c r="O2544" t="s">
        <v>780</v>
      </c>
      <c r="P2544" t="s">
        <v>459</v>
      </c>
      <c r="Q2544" t="s">
        <v>851</v>
      </c>
      <c r="R2544" t="s">
        <v>856</v>
      </c>
      <c r="S2544" t="s">
        <v>860</v>
      </c>
      <c r="T2544" t="s">
        <v>864</v>
      </c>
      <c r="U2544" t="s">
        <v>867</v>
      </c>
      <c r="V2544" s="1"/>
      <c r="W2544" s="1"/>
      <c r="X2544" s="1">
        <v>-0.76</v>
      </c>
      <c r="Y2544" s="1">
        <v>0.43411552906036377</v>
      </c>
      <c r="Z2544" t="s">
        <v>875</v>
      </c>
      <c r="AA2544" s="1">
        <v>15</v>
      </c>
      <c r="AB2544" t="s">
        <v>881</v>
      </c>
      <c r="AC2544" t="s">
        <v>913</v>
      </c>
      <c r="AD2544" t="s">
        <v>918</v>
      </c>
      <c r="AE2544" t="s">
        <v>921</v>
      </c>
      <c r="AF2544" s="1">
        <v>2000</v>
      </c>
      <c r="AG2544" s="1">
        <v>2011</v>
      </c>
      <c r="AH2544" s="67">
        <f t="shared" si="195"/>
        <v>-0.1310344827586207</v>
      </c>
      <c r="AI2544" s="67">
        <f t="shared" si="199"/>
        <v>7.4847505010407545E-2</v>
      </c>
      <c r="AJ2544" s="67">
        <f t="shared" si="196"/>
        <v>-0.27773559257901947</v>
      </c>
      <c r="AK2544" s="67">
        <f t="shared" si="197"/>
        <v>1.5666627061778071E-2</v>
      </c>
      <c r="AL2544" s="69">
        <f t="shared" si="198"/>
        <v>1</v>
      </c>
    </row>
    <row r="2545" spans="1:38">
      <c r="A2545" s="1">
        <v>2544</v>
      </c>
      <c r="B2545" s="101" t="s">
        <v>1398</v>
      </c>
      <c r="C2545" t="s">
        <v>3</v>
      </c>
      <c r="D2545" t="s">
        <v>57</v>
      </c>
      <c r="E2545" t="s">
        <v>102</v>
      </c>
      <c r="F2545" t="s">
        <v>137</v>
      </c>
      <c r="G2545" t="s">
        <v>152</v>
      </c>
      <c r="H2545" t="s">
        <v>312</v>
      </c>
      <c r="I2545" s="1">
        <v>0.85</v>
      </c>
      <c r="J2545" s="1">
        <v>5.8</v>
      </c>
      <c r="K2545" s="1">
        <v>0</v>
      </c>
      <c r="L2545" t="s">
        <v>148</v>
      </c>
      <c r="M2545" t="s">
        <v>465</v>
      </c>
      <c r="N2545" t="s">
        <v>628</v>
      </c>
      <c r="O2545" t="s">
        <v>780</v>
      </c>
      <c r="P2545" t="s">
        <v>459</v>
      </c>
      <c r="Q2545" t="s">
        <v>851</v>
      </c>
      <c r="R2545" t="s">
        <v>856</v>
      </c>
      <c r="S2545" t="s">
        <v>860</v>
      </c>
      <c r="T2545" t="s">
        <v>864</v>
      </c>
      <c r="U2545" t="s">
        <v>867</v>
      </c>
      <c r="V2545" s="1"/>
      <c r="W2545" s="1"/>
      <c r="X2545" s="1">
        <v>-3.09</v>
      </c>
      <c r="Y2545" s="1">
        <v>0.7942236065864563</v>
      </c>
      <c r="Z2545" t="s">
        <v>875</v>
      </c>
      <c r="AA2545" s="1">
        <v>15</v>
      </c>
      <c r="AB2545" t="s">
        <v>881</v>
      </c>
      <c r="AC2545" t="s">
        <v>913</v>
      </c>
      <c r="AD2545" t="s">
        <v>918</v>
      </c>
      <c r="AE2545" t="s">
        <v>921</v>
      </c>
      <c r="AF2545" s="1">
        <v>2000</v>
      </c>
      <c r="AG2545" s="1">
        <v>2011</v>
      </c>
      <c r="AH2545" s="67">
        <f t="shared" si="195"/>
        <v>-0.53275862068965518</v>
      </c>
      <c r="AI2545" s="67">
        <f t="shared" si="199"/>
        <v>0.13693510458387179</v>
      </c>
      <c r="AJ2545" s="67">
        <f t="shared" si="196"/>
        <v>-0.80115142567404396</v>
      </c>
      <c r="AK2545" s="67">
        <f t="shared" si="197"/>
        <v>-0.26436581570526646</v>
      </c>
      <c r="AL2545" s="69">
        <f t="shared" si="198"/>
        <v>1</v>
      </c>
    </row>
    <row r="2546" spans="1:38">
      <c r="A2546" s="1">
        <v>2545</v>
      </c>
      <c r="B2546" s="101" t="s">
        <v>1398</v>
      </c>
      <c r="C2546" t="s">
        <v>3</v>
      </c>
      <c r="D2546" t="s">
        <v>57</v>
      </c>
      <c r="E2546" t="s">
        <v>102</v>
      </c>
      <c r="F2546" t="s">
        <v>137</v>
      </c>
      <c r="G2546" t="s">
        <v>152</v>
      </c>
      <c r="H2546" t="s">
        <v>312</v>
      </c>
      <c r="I2546" s="1">
        <v>0.85</v>
      </c>
      <c r="J2546" s="1">
        <v>5.8</v>
      </c>
      <c r="K2546" s="1">
        <v>0</v>
      </c>
      <c r="L2546" t="s">
        <v>148</v>
      </c>
      <c r="M2546" t="s">
        <v>465</v>
      </c>
      <c r="N2546" t="s">
        <v>628</v>
      </c>
      <c r="O2546" t="s">
        <v>780</v>
      </c>
      <c r="P2546" t="s">
        <v>459</v>
      </c>
      <c r="Q2546" t="s">
        <v>851</v>
      </c>
      <c r="R2546" t="s">
        <v>856</v>
      </c>
      <c r="S2546" t="s">
        <v>860</v>
      </c>
      <c r="T2546" t="s">
        <v>864</v>
      </c>
      <c r="U2546" t="s">
        <v>867</v>
      </c>
      <c r="V2546" s="1"/>
      <c r="W2546" s="1"/>
      <c r="X2546" s="1">
        <v>-2.08</v>
      </c>
      <c r="Y2546" s="1">
        <v>0.95848542451858521</v>
      </c>
      <c r="Z2546" t="s">
        <v>875</v>
      </c>
      <c r="AA2546" s="1">
        <v>15</v>
      </c>
      <c r="AB2546" t="s">
        <v>881</v>
      </c>
      <c r="AC2546" t="s">
        <v>913</v>
      </c>
      <c r="AD2546" t="s">
        <v>918</v>
      </c>
      <c r="AE2546" t="s">
        <v>921</v>
      </c>
      <c r="AF2546" s="1">
        <v>2000</v>
      </c>
      <c r="AG2546" s="1">
        <v>2011</v>
      </c>
      <c r="AH2546" s="67">
        <f t="shared" si="195"/>
        <v>-0.35862068965517246</v>
      </c>
      <c r="AI2546" s="67">
        <f t="shared" si="199"/>
        <v>0.16525610767561813</v>
      </c>
      <c r="AJ2546" s="67">
        <f t="shared" si="196"/>
        <v>-0.68252266069938394</v>
      </c>
      <c r="AK2546" s="67">
        <f t="shared" si="197"/>
        <v>-3.471871861096093E-2</v>
      </c>
      <c r="AL2546" s="69">
        <f t="shared" si="198"/>
        <v>1</v>
      </c>
    </row>
    <row r="2547" spans="1:38">
      <c r="A2547" s="1">
        <v>2546</v>
      </c>
      <c r="B2547" s="101" t="s">
        <v>1398</v>
      </c>
      <c r="C2547" t="s">
        <v>3</v>
      </c>
      <c r="D2547" t="s">
        <v>57</v>
      </c>
      <c r="E2547" t="s">
        <v>102</v>
      </c>
      <c r="F2547" t="s">
        <v>137</v>
      </c>
      <c r="G2547" t="s">
        <v>152</v>
      </c>
      <c r="H2547" t="s">
        <v>312</v>
      </c>
      <c r="I2547" s="1">
        <v>0.85</v>
      </c>
      <c r="J2547" s="1">
        <v>5.8</v>
      </c>
      <c r="K2547" s="1">
        <v>0</v>
      </c>
      <c r="L2547" t="s">
        <v>457</v>
      </c>
      <c r="M2547" t="s">
        <v>482</v>
      </c>
      <c r="N2547" t="s">
        <v>616</v>
      </c>
      <c r="O2547" t="s">
        <v>780</v>
      </c>
      <c r="P2547" t="s">
        <v>459</v>
      </c>
      <c r="Q2547" t="s">
        <v>851</v>
      </c>
      <c r="R2547" t="s">
        <v>856</v>
      </c>
      <c r="S2547" t="s">
        <v>860</v>
      </c>
      <c r="T2547" t="s">
        <v>864</v>
      </c>
      <c r="U2547" t="s">
        <v>867</v>
      </c>
      <c r="V2547" s="1"/>
      <c r="W2547" s="1"/>
      <c r="X2547" s="1">
        <v>-2.15</v>
      </c>
      <c r="Y2547" s="1">
        <v>0.55261516571044922</v>
      </c>
      <c r="Z2547" t="s">
        <v>875</v>
      </c>
      <c r="AA2547" s="1">
        <v>15</v>
      </c>
      <c r="AB2547" t="s">
        <v>881</v>
      </c>
      <c r="AC2547" t="s">
        <v>913</v>
      </c>
      <c r="AD2547" t="s">
        <v>918</v>
      </c>
      <c r="AE2547" t="s">
        <v>921</v>
      </c>
      <c r="AF2547" s="1">
        <v>2000</v>
      </c>
      <c r="AG2547" s="1">
        <v>2011</v>
      </c>
      <c r="AH2547" s="67">
        <f t="shared" si="195"/>
        <v>-0.37068965517241381</v>
      </c>
      <c r="AI2547" s="67">
        <f t="shared" si="199"/>
        <v>9.5278476846629184E-2</v>
      </c>
      <c r="AJ2547" s="67">
        <f t="shared" si="196"/>
        <v>-0.55743546979180703</v>
      </c>
      <c r="AK2547" s="67">
        <f t="shared" si="197"/>
        <v>-0.18394384055302063</v>
      </c>
      <c r="AL2547" s="69">
        <f t="shared" si="198"/>
        <v>1</v>
      </c>
    </row>
    <row r="2548" spans="1:38">
      <c r="A2548" s="1">
        <v>2547</v>
      </c>
      <c r="B2548" s="101" t="s">
        <v>1398</v>
      </c>
      <c r="C2548" t="s">
        <v>3</v>
      </c>
      <c r="D2548" t="s">
        <v>57</v>
      </c>
      <c r="E2548" t="s">
        <v>102</v>
      </c>
      <c r="F2548" t="s">
        <v>137</v>
      </c>
      <c r="G2548" t="s">
        <v>152</v>
      </c>
      <c r="H2548" t="s">
        <v>312</v>
      </c>
      <c r="I2548" s="1">
        <v>0.85</v>
      </c>
      <c r="J2548" s="1">
        <v>5.8</v>
      </c>
      <c r="K2548" s="1">
        <v>0</v>
      </c>
      <c r="L2548" t="s">
        <v>457</v>
      </c>
      <c r="M2548" t="s">
        <v>482</v>
      </c>
      <c r="N2548" t="s">
        <v>616</v>
      </c>
      <c r="O2548" t="s">
        <v>780</v>
      </c>
      <c r="P2548" t="s">
        <v>459</v>
      </c>
      <c r="Q2548" t="s">
        <v>851</v>
      </c>
      <c r="R2548" t="s">
        <v>856</v>
      </c>
      <c r="S2548" t="s">
        <v>860</v>
      </c>
      <c r="T2548" t="s">
        <v>864</v>
      </c>
      <c r="U2548" t="s">
        <v>867</v>
      </c>
      <c r="V2548" s="1"/>
      <c r="W2548" s="1"/>
      <c r="X2548" s="1">
        <v>-1.22</v>
      </c>
      <c r="Y2548" s="1">
        <v>0.69686967134475708</v>
      </c>
      <c r="Z2548" t="s">
        <v>875</v>
      </c>
      <c r="AA2548" s="1">
        <v>15</v>
      </c>
      <c r="AB2548" t="s">
        <v>881</v>
      </c>
      <c r="AC2548" t="s">
        <v>913</v>
      </c>
      <c r="AD2548" t="s">
        <v>918</v>
      </c>
      <c r="AE2548" t="s">
        <v>921</v>
      </c>
      <c r="AF2548" s="1">
        <v>2000</v>
      </c>
      <c r="AG2548" s="1">
        <v>2011</v>
      </c>
      <c r="AH2548" s="67">
        <f t="shared" si="195"/>
        <v>-0.2103448275862069</v>
      </c>
      <c r="AI2548" s="67">
        <f t="shared" si="199"/>
        <v>0.12014994333530295</v>
      </c>
      <c r="AJ2548" s="67">
        <f t="shared" si="196"/>
        <v>-0.44583871652340068</v>
      </c>
      <c r="AK2548" s="67">
        <f t="shared" si="197"/>
        <v>2.5149061350986879E-2</v>
      </c>
      <c r="AL2548" s="69">
        <f t="shared" si="198"/>
        <v>1</v>
      </c>
    </row>
    <row r="2549" spans="1:38">
      <c r="A2549" s="1">
        <v>2548</v>
      </c>
      <c r="B2549" s="101" t="s">
        <v>1398</v>
      </c>
      <c r="C2549" t="s">
        <v>3</v>
      </c>
      <c r="D2549" t="s">
        <v>57</v>
      </c>
      <c r="E2549" t="s">
        <v>102</v>
      </c>
      <c r="F2549" t="s">
        <v>137</v>
      </c>
      <c r="G2549" t="s">
        <v>152</v>
      </c>
      <c r="H2549" t="s">
        <v>312</v>
      </c>
      <c r="I2549" s="1">
        <v>0.85</v>
      </c>
      <c r="J2549" s="1">
        <v>5.8</v>
      </c>
      <c r="K2549" s="1">
        <v>0</v>
      </c>
      <c r="L2549" t="s">
        <v>457</v>
      </c>
      <c r="M2549" t="s">
        <v>482</v>
      </c>
      <c r="N2549" t="s">
        <v>619</v>
      </c>
      <c r="O2549" t="s">
        <v>780</v>
      </c>
      <c r="P2549" t="s">
        <v>459</v>
      </c>
      <c r="Q2549" t="s">
        <v>851</v>
      </c>
      <c r="R2549" t="s">
        <v>856</v>
      </c>
      <c r="S2549" t="s">
        <v>860</v>
      </c>
      <c r="T2549" t="s">
        <v>864</v>
      </c>
      <c r="U2549" t="s">
        <v>867</v>
      </c>
      <c r="V2549" s="1"/>
      <c r="W2549" s="1"/>
      <c r="X2549" s="1">
        <v>-1.67</v>
      </c>
      <c r="Y2549" s="1">
        <v>0.71786344051361084</v>
      </c>
      <c r="Z2549" t="s">
        <v>875</v>
      </c>
      <c r="AA2549" s="1">
        <v>15</v>
      </c>
      <c r="AB2549" t="s">
        <v>881</v>
      </c>
      <c r="AC2549" t="s">
        <v>913</v>
      </c>
      <c r="AD2549" t="s">
        <v>918</v>
      </c>
      <c r="AE2549" t="s">
        <v>921</v>
      </c>
      <c r="AF2549" s="1">
        <v>2000</v>
      </c>
      <c r="AG2549" s="1">
        <v>2011</v>
      </c>
      <c r="AH2549" s="67">
        <f t="shared" si="195"/>
        <v>-0.28793103448275864</v>
      </c>
      <c r="AI2549" s="67">
        <f t="shared" si="199"/>
        <v>0.12376955870924325</v>
      </c>
      <c r="AJ2549" s="67">
        <f t="shared" si="196"/>
        <v>-0.53051936955287538</v>
      </c>
      <c r="AK2549" s="67">
        <f t="shared" si="197"/>
        <v>-4.5342699412641879E-2</v>
      </c>
      <c r="AL2549" s="69">
        <f t="shared" si="198"/>
        <v>1</v>
      </c>
    </row>
    <row r="2550" spans="1:38">
      <c r="A2550" s="1">
        <v>2549</v>
      </c>
      <c r="B2550" s="101" t="s">
        <v>1398</v>
      </c>
      <c r="C2550" t="s">
        <v>3</v>
      </c>
      <c r="D2550" t="s">
        <v>57</v>
      </c>
      <c r="E2550" t="s">
        <v>102</v>
      </c>
      <c r="F2550" t="s">
        <v>137</v>
      </c>
      <c r="G2550" t="s">
        <v>152</v>
      </c>
      <c r="H2550" t="s">
        <v>312</v>
      </c>
      <c r="I2550" s="1">
        <v>0.85</v>
      </c>
      <c r="J2550" s="1">
        <v>5.8</v>
      </c>
      <c r="K2550" s="1">
        <v>0</v>
      </c>
      <c r="L2550" t="s">
        <v>457</v>
      </c>
      <c r="M2550" t="s">
        <v>482</v>
      </c>
      <c r="N2550" t="s">
        <v>619</v>
      </c>
      <c r="O2550" t="s">
        <v>780</v>
      </c>
      <c r="P2550" t="s">
        <v>459</v>
      </c>
      <c r="Q2550" t="s">
        <v>851</v>
      </c>
      <c r="R2550" t="s">
        <v>856</v>
      </c>
      <c r="S2550" t="s">
        <v>860</v>
      </c>
      <c r="T2550" t="s">
        <v>864</v>
      </c>
      <c r="U2550" t="s">
        <v>867</v>
      </c>
      <c r="V2550" s="1"/>
      <c r="W2550" s="1"/>
      <c r="X2550" s="1">
        <v>-2.1</v>
      </c>
      <c r="Y2550" s="1">
        <v>0.53976362943649292</v>
      </c>
      <c r="Z2550" t="s">
        <v>875</v>
      </c>
      <c r="AA2550" s="1">
        <v>15</v>
      </c>
      <c r="AB2550" t="s">
        <v>881</v>
      </c>
      <c r="AC2550" t="s">
        <v>913</v>
      </c>
      <c r="AD2550" t="s">
        <v>918</v>
      </c>
      <c r="AE2550" t="s">
        <v>921</v>
      </c>
      <c r="AF2550" s="1">
        <v>2000</v>
      </c>
      <c r="AG2550" s="1">
        <v>2011</v>
      </c>
      <c r="AH2550" s="67">
        <f t="shared" si="195"/>
        <v>-0.36206896551724138</v>
      </c>
      <c r="AI2550" s="67">
        <f t="shared" si="199"/>
        <v>9.3062694730429815E-2</v>
      </c>
      <c r="AJ2550" s="67">
        <f t="shared" si="196"/>
        <v>-0.54447184718888386</v>
      </c>
      <c r="AK2550" s="67">
        <f t="shared" si="197"/>
        <v>-0.17966608384559896</v>
      </c>
      <c r="AL2550" s="69">
        <f t="shared" si="198"/>
        <v>1</v>
      </c>
    </row>
    <row r="2551" spans="1:38">
      <c r="A2551" s="1">
        <v>2550</v>
      </c>
      <c r="B2551" s="101" t="s">
        <v>1398</v>
      </c>
      <c r="C2551" t="s">
        <v>3</v>
      </c>
      <c r="D2551" t="s">
        <v>57</v>
      </c>
      <c r="E2551" t="s">
        <v>102</v>
      </c>
      <c r="F2551" t="s">
        <v>137</v>
      </c>
      <c r="G2551" t="s">
        <v>152</v>
      </c>
      <c r="H2551" t="s">
        <v>312</v>
      </c>
      <c r="I2551" s="1">
        <v>0.85</v>
      </c>
      <c r="J2551" s="1">
        <v>5.8</v>
      </c>
      <c r="K2551" s="1">
        <v>0</v>
      </c>
      <c r="L2551" t="s">
        <v>148</v>
      </c>
      <c r="M2551" t="s">
        <v>484</v>
      </c>
      <c r="N2551" t="s">
        <v>627</v>
      </c>
      <c r="O2551" t="s">
        <v>780</v>
      </c>
      <c r="P2551" t="s">
        <v>459</v>
      </c>
      <c r="Q2551" t="s">
        <v>851</v>
      </c>
      <c r="R2551" t="s">
        <v>856</v>
      </c>
      <c r="S2551" t="s">
        <v>860</v>
      </c>
      <c r="T2551" t="s">
        <v>864</v>
      </c>
      <c r="U2551" t="s">
        <v>867</v>
      </c>
      <c r="V2551" s="1"/>
      <c r="W2551" s="1"/>
      <c r="X2551" s="1">
        <v>-1.49</v>
      </c>
      <c r="Y2551" s="1">
        <v>0.64048892259597778</v>
      </c>
      <c r="Z2551" t="s">
        <v>875</v>
      </c>
      <c r="AA2551" s="1">
        <v>15</v>
      </c>
      <c r="AB2551" t="s">
        <v>881</v>
      </c>
      <c r="AC2551" t="s">
        <v>913</v>
      </c>
      <c r="AD2551" t="s">
        <v>918</v>
      </c>
      <c r="AE2551" t="s">
        <v>921</v>
      </c>
      <c r="AF2551" s="1">
        <v>2000</v>
      </c>
      <c r="AG2551" s="1">
        <v>2011</v>
      </c>
      <c r="AH2551" s="67">
        <f t="shared" si="195"/>
        <v>-0.25689655172413794</v>
      </c>
      <c r="AI2551" s="67">
        <f t="shared" si="199"/>
        <v>0.11042912458551342</v>
      </c>
      <c r="AJ2551" s="67">
        <f t="shared" si="196"/>
        <v>-0.47333763591174427</v>
      </c>
      <c r="AK2551" s="67">
        <f t="shared" si="197"/>
        <v>-4.0455467536531647E-2</v>
      </c>
      <c r="AL2551" s="69">
        <f t="shared" si="198"/>
        <v>1</v>
      </c>
    </row>
    <row r="2552" spans="1:38">
      <c r="A2552" s="1">
        <v>2551</v>
      </c>
      <c r="B2552" s="101" t="s">
        <v>1398</v>
      </c>
      <c r="C2552" t="s">
        <v>3</v>
      </c>
      <c r="D2552" t="s">
        <v>57</v>
      </c>
      <c r="E2552" t="s">
        <v>102</v>
      </c>
      <c r="F2552" t="s">
        <v>137</v>
      </c>
      <c r="G2552" t="s">
        <v>152</v>
      </c>
      <c r="H2552" t="s">
        <v>312</v>
      </c>
      <c r="I2552" s="1">
        <v>0.85</v>
      </c>
      <c r="J2552" s="1">
        <v>5.8</v>
      </c>
      <c r="K2552" s="1">
        <v>0</v>
      </c>
      <c r="L2552" t="s">
        <v>148</v>
      </c>
      <c r="M2552" t="s">
        <v>484</v>
      </c>
      <c r="N2552" t="s">
        <v>627</v>
      </c>
      <c r="O2552" t="s">
        <v>780</v>
      </c>
      <c r="P2552" t="s">
        <v>459</v>
      </c>
      <c r="Q2552" t="s">
        <v>851</v>
      </c>
      <c r="R2552" t="s">
        <v>856</v>
      </c>
      <c r="S2552" t="s">
        <v>860</v>
      </c>
      <c r="T2552" t="s">
        <v>864</v>
      </c>
      <c r="U2552" t="s">
        <v>867</v>
      </c>
      <c r="V2552" s="1"/>
      <c r="W2552" s="1"/>
      <c r="X2552" s="1">
        <v>-0.3</v>
      </c>
      <c r="Y2552" s="1">
        <v>0.37201401591300964</v>
      </c>
      <c r="Z2552" t="s">
        <v>875</v>
      </c>
      <c r="AA2552" s="1">
        <v>15</v>
      </c>
      <c r="AB2552" t="s">
        <v>881</v>
      </c>
      <c r="AC2552" t="s">
        <v>913</v>
      </c>
      <c r="AD2552" t="s">
        <v>918</v>
      </c>
      <c r="AE2552" t="s">
        <v>921</v>
      </c>
      <c r="AF2552" s="1">
        <v>2000</v>
      </c>
      <c r="AG2552" s="1">
        <v>2011</v>
      </c>
      <c r="AH2552" s="67">
        <f t="shared" si="195"/>
        <v>-5.1724137931034482E-2</v>
      </c>
      <c r="AI2552" s="67">
        <f t="shared" si="199"/>
        <v>6.4140347571208567E-2</v>
      </c>
      <c r="AJ2552" s="67">
        <f t="shared" si="196"/>
        <v>-0.17743921917060326</v>
      </c>
      <c r="AK2552" s="67">
        <f t="shared" si="197"/>
        <v>7.3990943308534313E-2</v>
      </c>
      <c r="AL2552" s="69">
        <f t="shared" si="198"/>
        <v>1</v>
      </c>
    </row>
    <row r="2553" spans="1:38">
      <c r="A2553" s="1">
        <v>2552</v>
      </c>
      <c r="B2553" s="101" t="s">
        <v>1398</v>
      </c>
      <c r="C2553" t="s">
        <v>3</v>
      </c>
      <c r="D2553" t="s">
        <v>57</v>
      </c>
      <c r="E2553" t="s">
        <v>102</v>
      </c>
      <c r="F2553" t="s">
        <v>137</v>
      </c>
      <c r="G2553" t="s">
        <v>152</v>
      </c>
      <c r="H2553" t="s">
        <v>312</v>
      </c>
      <c r="I2553" s="1">
        <v>0.85</v>
      </c>
      <c r="J2553" s="1">
        <v>5.8</v>
      </c>
      <c r="K2553" s="1">
        <v>0</v>
      </c>
      <c r="L2553" t="s">
        <v>148</v>
      </c>
      <c r="M2553" t="s">
        <v>465</v>
      </c>
      <c r="N2553" t="s">
        <v>628</v>
      </c>
      <c r="O2553" t="s">
        <v>780</v>
      </c>
      <c r="P2553" t="s">
        <v>459</v>
      </c>
      <c r="Q2553" t="s">
        <v>851</v>
      </c>
      <c r="R2553" t="s">
        <v>856</v>
      </c>
      <c r="S2553" t="s">
        <v>860</v>
      </c>
      <c r="T2553" t="s">
        <v>864</v>
      </c>
      <c r="U2553" t="s">
        <v>867</v>
      </c>
      <c r="V2553" s="1"/>
      <c r="W2553" s="1"/>
      <c r="X2553" s="1">
        <v>-2.9</v>
      </c>
      <c r="Y2553" s="1">
        <v>0.74538785219192505</v>
      </c>
      <c r="Z2553" t="s">
        <v>875</v>
      </c>
      <c r="AA2553" s="1">
        <v>15</v>
      </c>
      <c r="AB2553" t="s">
        <v>881</v>
      </c>
      <c r="AC2553" t="s">
        <v>913</v>
      </c>
      <c r="AD2553" t="s">
        <v>918</v>
      </c>
      <c r="AE2553" t="s">
        <v>921</v>
      </c>
      <c r="AF2553" s="1">
        <v>2000</v>
      </c>
      <c r="AG2553" s="1">
        <v>2011</v>
      </c>
      <c r="AH2553" s="67">
        <f t="shared" si="195"/>
        <v>-0.5</v>
      </c>
      <c r="AI2553" s="67">
        <f t="shared" si="199"/>
        <v>0.12851514692964225</v>
      </c>
      <c r="AJ2553" s="67">
        <f t="shared" si="196"/>
        <v>-0.75188968798209888</v>
      </c>
      <c r="AK2553" s="67">
        <f t="shared" si="197"/>
        <v>-0.24811031201790118</v>
      </c>
      <c r="AL2553" s="69">
        <f t="shared" si="198"/>
        <v>1</v>
      </c>
    </row>
    <row r="2554" spans="1:38">
      <c r="A2554" s="1">
        <v>2553</v>
      </c>
      <c r="B2554" s="101" t="s">
        <v>1398</v>
      </c>
      <c r="C2554" t="s">
        <v>3</v>
      </c>
      <c r="D2554" t="s">
        <v>57</v>
      </c>
      <c r="E2554" t="s">
        <v>102</v>
      </c>
      <c r="F2554" t="s">
        <v>137</v>
      </c>
      <c r="G2554" t="s">
        <v>152</v>
      </c>
      <c r="H2554" t="s">
        <v>312</v>
      </c>
      <c r="I2554" s="1">
        <v>0.85</v>
      </c>
      <c r="J2554" s="1">
        <v>5.8</v>
      </c>
      <c r="K2554" s="1">
        <v>0</v>
      </c>
      <c r="L2554" t="s">
        <v>148</v>
      </c>
      <c r="M2554" t="s">
        <v>465</v>
      </c>
      <c r="N2554" t="s">
        <v>628</v>
      </c>
      <c r="O2554" t="s">
        <v>780</v>
      </c>
      <c r="P2554" t="s">
        <v>459</v>
      </c>
      <c r="Q2554" t="s">
        <v>851</v>
      </c>
      <c r="R2554" t="s">
        <v>856</v>
      </c>
      <c r="S2554" t="s">
        <v>860</v>
      </c>
      <c r="T2554" t="s">
        <v>864</v>
      </c>
      <c r="U2554" t="s">
        <v>867</v>
      </c>
      <c r="V2554" s="1"/>
      <c r="W2554" s="1"/>
      <c r="X2554" s="1">
        <v>-1.98</v>
      </c>
      <c r="Y2554" s="1">
        <v>0.91240435838699341</v>
      </c>
      <c r="Z2554" t="s">
        <v>875</v>
      </c>
      <c r="AA2554" s="1">
        <v>15</v>
      </c>
      <c r="AB2554" t="s">
        <v>881</v>
      </c>
      <c r="AC2554" t="s">
        <v>913</v>
      </c>
      <c r="AD2554" t="s">
        <v>918</v>
      </c>
      <c r="AE2554" t="s">
        <v>921</v>
      </c>
      <c r="AF2554" s="1">
        <v>2000</v>
      </c>
      <c r="AG2554" s="1">
        <v>2011</v>
      </c>
      <c r="AH2554" s="67">
        <f t="shared" si="195"/>
        <v>-0.3413793103448276</v>
      </c>
      <c r="AI2554" s="67">
        <f t="shared" si="199"/>
        <v>0.15731109627361956</v>
      </c>
      <c r="AJ2554" s="67">
        <f t="shared" si="196"/>
        <v>-0.64970905904112186</v>
      </c>
      <c r="AK2554" s="67">
        <f t="shared" si="197"/>
        <v>-3.3049561648533288E-2</v>
      </c>
      <c r="AL2554" s="69">
        <f t="shared" si="198"/>
        <v>1</v>
      </c>
    </row>
    <row r="2555" spans="1:38">
      <c r="A2555" s="1">
        <v>2554</v>
      </c>
      <c r="B2555" s="101" t="s">
        <v>1398</v>
      </c>
      <c r="C2555" t="s">
        <v>3</v>
      </c>
      <c r="D2555" t="s">
        <v>57</v>
      </c>
      <c r="E2555" t="s">
        <v>102</v>
      </c>
      <c r="F2555" t="s">
        <v>137</v>
      </c>
      <c r="G2555" t="s">
        <v>152</v>
      </c>
      <c r="H2555" t="s">
        <v>312</v>
      </c>
      <c r="I2555" s="1">
        <v>0.85</v>
      </c>
      <c r="J2555" s="1">
        <v>5.8</v>
      </c>
      <c r="K2555" s="1">
        <v>0</v>
      </c>
      <c r="L2555" t="s">
        <v>457</v>
      </c>
      <c r="M2555" t="s">
        <v>482</v>
      </c>
      <c r="N2555" t="s">
        <v>616</v>
      </c>
      <c r="O2555" t="s">
        <v>780</v>
      </c>
      <c r="P2555" t="s">
        <v>459</v>
      </c>
      <c r="Q2555" t="s">
        <v>851</v>
      </c>
      <c r="R2555" t="s">
        <v>856</v>
      </c>
      <c r="S2555" t="s">
        <v>860</v>
      </c>
      <c r="T2555" t="s">
        <v>864</v>
      </c>
      <c r="U2555" t="s">
        <v>867</v>
      </c>
      <c r="V2555" s="1"/>
      <c r="W2555" s="1"/>
      <c r="X2555" s="1">
        <v>-2.92</v>
      </c>
      <c r="Y2555" s="1">
        <v>0.75052845478057861</v>
      </c>
      <c r="Z2555" t="s">
        <v>875</v>
      </c>
      <c r="AA2555" s="1">
        <v>15</v>
      </c>
      <c r="AB2555" t="s">
        <v>881</v>
      </c>
      <c r="AC2555" t="s">
        <v>913</v>
      </c>
      <c r="AD2555" t="s">
        <v>918</v>
      </c>
      <c r="AE2555" t="s">
        <v>921</v>
      </c>
      <c r="AF2555" s="1">
        <v>2000</v>
      </c>
      <c r="AG2555" s="1">
        <v>2011</v>
      </c>
      <c r="AH2555" s="67">
        <f t="shared" si="195"/>
        <v>-0.50344827586206897</v>
      </c>
      <c r="AI2555" s="67">
        <f t="shared" si="199"/>
        <v>0.12940145772078943</v>
      </c>
      <c r="AJ2555" s="67">
        <f t="shared" si="196"/>
        <v>-0.75707513299481621</v>
      </c>
      <c r="AK2555" s="67">
        <f t="shared" si="197"/>
        <v>-0.24982141872932168</v>
      </c>
      <c r="AL2555" s="69">
        <f t="shared" si="198"/>
        <v>1</v>
      </c>
    </row>
    <row r="2556" spans="1:38">
      <c r="A2556" s="1">
        <v>2555</v>
      </c>
      <c r="B2556" s="101" t="s">
        <v>1398</v>
      </c>
      <c r="C2556" t="s">
        <v>3</v>
      </c>
      <c r="D2556" t="s">
        <v>57</v>
      </c>
      <c r="E2556" t="s">
        <v>102</v>
      </c>
      <c r="F2556" t="s">
        <v>137</v>
      </c>
      <c r="G2556" t="s">
        <v>152</v>
      </c>
      <c r="H2556" t="s">
        <v>312</v>
      </c>
      <c r="I2556" s="1">
        <v>0.85</v>
      </c>
      <c r="J2556" s="1">
        <v>5.8</v>
      </c>
      <c r="K2556" s="1">
        <v>0</v>
      </c>
      <c r="L2556" t="s">
        <v>457</v>
      </c>
      <c r="M2556" t="s">
        <v>482</v>
      </c>
      <c r="N2556" t="s">
        <v>616</v>
      </c>
      <c r="O2556" t="s">
        <v>780</v>
      </c>
      <c r="P2556" t="s">
        <v>459</v>
      </c>
      <c r="Q2556" t="s">
        <v>851</v>
      </c>
      <c r="R2556" t="s">
        <v>856</v>
      </c>
      <c r="S2556" t="s">
        <v>860</v>
      </c>
      <c r="T2556" t="s">
        <v>864</v>
      </c>
      <c r="U2556" t="s">
        <v>867</v>
      </c>
      <c r="V2556" s="1"/>
      <c r="W2556" s="1"/>
      <c r="X2556" s="1">
        <v>-1.58</v>
      </c>
      <c r="Y2556" s="1">
        <v>0.67917615175247192</v>
      </c>
      <c r="Z2556" t="s">
        <v>875</v>
      </c>
      <c r="AA2556" s="1">
        <v>15</v>
      </c>
      <c r="AB2556" t="s">
        <v>881</v>
      </c>
      <c r="AC2556" t="s">
        <v>913</v>
      </c>
      <c r="AD2556" t="s">
        <v>918</v>
      </c>
      <c r="AE2556" t="s">
        <v>921</v>
      </c>
      <c r="AF2556" s="1">
        <v>2000</v>
      </c>
      <c r="AG2556" s="1">
        <v>2011</v>
      </c>
      <c r="AH2556" s="67">
        <f t="shared" si="195"/>
        <v>-0.27241379310344832</v>
      </c>
      <c r="AI2556" s="67">
        <f t="shared" si="199"/>
        <v>0.11709933650904689</v>
      </c>
      <c r="AJ2556" s="67">
        <f t="shared" si="196"/>
        <v>-0.50192849266118023</v>
      </c>
      <c r="AK2556" s="67">
        <f t="shared" si="197"/>
        <v>-4.2899093545716416E-2</v>
      </c>
      <c r="AL2556" s="69">
        <f t="shared" si="198"/>
        <v>1</v>
      </c>
    </row>
    <row r="2557" spans="1:38">
      <c r="A2557" s="1">
        <v>2556</v>
      </c>
      <c r="B2557" s="101" t="s">
        <v>1398</v>
      </c>
      <c r="C2557" t="s">
        <v>3</v>
      </c>
      <c r="D2557" t="s">
        <v>57</v>
      </c>
      <c r="E2557" t="s">
        <v>102</v>
      </c>
      <c r="F2557" t="s">
        <v>137</v>
      </c>
      <c r="G2557" t="s">
        <v>152</v>
      </c>
      <c r="H2557" t="s">
        <v>312</v>
      </c>
      <c r="I2557" s="1">
        <v>0.85</v>
      </c>
      <c r="J2557" s="1">
        <v>5.8</v>
      </c>
      <c r="K2557" s="1">
        <v>0</v>
      </c>
      <c r="L2557" t="s">
        <v>457</v>
      </c>
      <c r="M2557" t="s">
        <v>482</v>
      </c>
      <c r="N2557" t="s">
        <v>619</v>
      </c>
      <c r="O2557" t="s">
        <v>780</v>
      </c>
      <c r="P2557" t="s">
        <v>459</v>
      </c>
      <c r="Q2557" t="s">
        <v>851</v>
      </c>
      <c r="R2557" t="s">
        <v>856</v>
      </c>
      <c r="S2557" t="s">
        <v>860</v>
      </c>
      <c r="T2557" t="s">
        <v>864</v>
      </c>
      <c r="U2557" t="s">
        <v>867</v>
      </c>
      <c r="V2557" s="1"/>
      <c r="W2557" s="1"/>
      <c r="X2557" s="1">
        <v>-1</v>
      </c>
      <c r="Y2557" s="1">
        <v>0.38822448253631592</v>
      </c>
      <c r="Z2557" t="s">
        <v>875</v>
      </c>
      <c r="AA2557" s="1">
        <v>15</v>
      </c>
      <c r="AB2557" t="s">
        <v>881</v>
      </c>
      <c r="AC2557" t="s">
        <v>913</v>
      </c>
      <c r="AD2557" t="s">
        <v>918</v>
      </c>
      <c r="AE2557" t="s">
        <v>921</v>
      </c>
      <c r="AF2557" s="1">
        <v>2000</v>
      </c>
      <c r="AG2557" s="1">
        <v>2011</v>
      </c>
      <c r="AH2557" s="67">
        <f t="shared" si="195"/>
        <v>-0.17241379310344829</v>
      </c>
      <c r="AI2557" s="67">
        <f t="shared" si="199"/>
        <v>6.6935255609709643E-2</v>
      </c>
      <c r="AJ2557" s="67">
        <f t="shared" si="196"/>
        <v>-0.30360689409847919</v>
      </c>
      <c r="AK2557" s="67">
        <f t="shared" si="197"/>
        <v>-4.1220692108417389E-2</v>
      </c>
      <c r="AL2557" s="69">
        <f t="shared" si="198"/>
        <v>1</v>
      </c>
    </row>
    <row r="2558" spans="1:38">
      <c r="A2558" s="1">
        <v>2557</v>
      </c>
      <c r="B2558" s="101" t="s">
        <v>1398</v>
      </c>
      <c r="C2558" t="s">
        <v>3</v>
      </c>
      <c r="D2558" t="s">
        <v>57</v>
      </c>
      <c r="E2558" t="s">
        <v>102</v>
      </c>
      <c r="F2558" t="s">
        <v>137</v>
      </c>
      <c r="G2558" t="s">
        <v>152</v>
      </c>
      <c r="H2558" t="s">
        <v>312</v>
      </c>
      <c r="I2558" s="1">
        <v>0.85</v>
      </c>
      <c r="J2558" s="1">
        <v>5.8</v>
      </c>
      <c r="K2558" s="1">
        <v>0</v>
      </c>
      <c r="L2558" t="s">
        <v>457</v>
      </c>
      <c r="M2558" t="s">
        <v>482</v>
      </c>
      <c r="N2558" t="s">
        <v>619</v>
      </c>
      <c r="O2558" t="s">
        <v>780</v>
      </c>
      <c r="P2558" t="s">
        <v>459</v>
      </c>
      <c r="Q2558" t="s">
        <v>851</v>
      </c>
      <c r="R2558" t="s">
        <v>856</v>
      </c>
      <c r="S2558" t="s">
        <v>860</v>
      </c>
      <c r="T2558" t="s">
        <v>864</v>
      </c>
      <c r="U2558" t="s">
        <v>867</v>
      </c>
      <c r="V2558" s="1"/>
      <c r="W2558" s="1"/>
      <c r="X2558" s="1">
        <v>-1.8</v>
      </c>
      <c r="Y2558" s="1">
        <v>0.46265453100204468</v>
      </c>
      <c r="Z2558" t="s">
        <v>875</v>
      </c>
      <c r="AA2558" s="1">
        <v>15</v>
      </c>
      <c r="AB2558" t="s">
        <v>881</v>
      </c>
      <c r="AC2558" t="s">
        <v>913</v>
      </c>
      <c r="AD2558" t="s">
        <v>918</v>
      </c>
      <c r="AE2558" t="s">
        <v>921</v>
      </c>
      <c r="AF2558" s="1">
        <v>2000</v>
      </c>
      <c r="AG2558" s="1">
        <v>2011</v>
      </c>
      <c r="AH2558" s="67">
        <f t="shared" si="195"/>
        <v>-0.31034482758620691</v>
      </c>
      <c r="AI2558" s="67">
        <f t="shared" si="199"/>
        <v>7.9768022586559434E-2</v>
      </c>
      <c r="AJ2558" s="67">
        <f t="shared" si="196"/>
        <v>-0.46669015185586338</v>
      </c>
      <c r="AK2558" s="67">
        <f t="shared" si="197"/>
        <v>-0.15399950331655041</v>
      </c>
      <c r="AL2558" s="69">
        <f t="shared" si="198"/>
        <v>1</v>
      </c>
    </row>
    <row r="2559" spans="1:38">
      <c r="A2559" s="1">
        <v>2558</v>
      </c>
      <c r="B2559" s="101" t="s">
        <v>1398</v>
      </c>
      <c r="C2559" t="s">
        <v>3</v>
      </c>
      <c r="D2559" t="s">
        <v>57</v>
      </c>
      <c r="E2559" t="s">
        <v>102</v>
      </c>
      <c r="F2559" t="s">
        <v>137</v>
      </c>
      <c r="G2559" t="s">
        <v>152</v>
      </c>
      <c r="H2559" t="s">
        <v>312</v>
      </c>
      <c r="I2559" s="1">
        <v>0.85</v>
      </c>
      <c r="J2559" s="1">
        <v>5.8</v>
      </c>
      <c r="K2559" s="1">
        <v>0</v>
      </c>
      <c r="L2559" t="s">
        <v>148</v>
      </c>
      <c r="M2559" t="s">
        <v>484</v>
      </c>
      <c r="N2559" t="s">
        <v>627</v>
      </c>
      <c r="O2559" t="s">
        <v>780</v>
      </c>
      <c r="P2559" t="s">
        <v>459</v>
      </c>
      <c r="Q2559" t="s">
        <v>851</v>
      </c>
      <c r="R2559" t="s">
        <v>856</v>
      </c>
      <c r="S2559" t="s">
        <v>860</v>
      </c>
      <c r="T2559" t="s">
        <v>864</v>
      </c>
      <c r="U2559" t="s">
        <v>867</v>
      </c>
      <c r="V2559" s="1"/>
      <c r="W2559" s="1"/>
      <c r="X2559" s="1">
        <v>-1.34</v>
      </c>
      <c r="Y2559" s="1">
        <v>0.34442061185836792</v>
      </c>
      <c r="Z2559" t="s">
        <v>875</v>
      </c>
      <c r="AA2559" s="1">
        <v>15</v>
      </c>
      <c r="AB2559" t="s">
        <v>881</v>
      </c>
      <c r="AC2559" t="s">
        <v>913</v>
      </c>
      <c r="AD2559" t="s">
        <v>918</v>
      </c>
      <c r="AE2559" t="s">
        <v>921</v>
      </c>
      <c r="AF2559" s="1">
        <v>2000</v>
      </c>
      <c r="AG2559" s="1">
        <v>2011</v>
      </c>
      <c r="AH2559" s="67">
        <f t="shared" si="195"/>
        <v>-0.23103448275862071</v>
      </c>
      <c r="AI2559" s="67">
        <f t="shared" si="199"/>
        <v>5.9382864113511714E-2</v>
      </c>
      <c r="AJ2559" s="67">
        <f t="shared" si="196"/>
        <v>-0.34742489642110364</v>
      </c>
      <c r="AK2559" s="67">
        <f t="shared" si="197"/>
        <v>-0.11464406909613775</v>
      </c>
      <c r="AL2559" s="69">
        <f t="shared" si="198"/>
        <v>1</v>
      </c>
    </row>
    <row r="2560" spans="1:38">
      <c r="A2560" s="1">
        <v>2559</v>
      </c>
      <c r="B2560" s="101" t="s">
        <v>1398</v>
      </c>
      <c r="C2560" t="s">
        <v>3</v>
      </c>
      <c r="D2560" t="s">
        <v>57</v>
      </c>
      <c r="E2560" t="s">
        <v>102</v>
      </c>
      <c r="F2560" t="s">
        <v>137</v>
      </c>
      <c r="G2560" t="s">
        <v>152</v>
      </c>
      <c r="H2560" t="s">
        <v>312</v>
      </c>
      <c r="I2560" s="1">
        <v>0.85</v>
      </c>
      <c r="J2560" s="1">
        <v>5.8</v>
      </c>
      <c r="K2560" s="1">
        <v>0</v>
      </c>
      <c r="L2560" t="s">
        <v>148</v>
      </c>
      <c r="M2560" t="s">
        <v>484</v>
      </c>
      <c r="N2560" t="s">
        <v>627</v>
      </c>
      <c r="O2560" t="s">
        <v>780</v>
      </c>
      <c r="P2560" t="s">
        <v>459</v>
      </c>
      <c r="Q2560" t="s">
        <v>851</v>
      </c>
      <c r="R2560" t="s">
        <v>856</v>
      </c>
      <c r="S2560" t="s">
        <v>860</v>
      </c>
      <c r="T2560" t="s">
        <v>864</v>
      </c>
      <c r="U2560" t="s">
        <v>867</v>
      </c>
      <c r="V2560" s="1"/>
      <c r="W2560" s="1"/>
      <c r="X2560" s="1">
        <v>-0.4</v>
      </c>
      <c r="Y2560" s="1">
        <v>0.44619286060333252</v>
      </c>
      <c r="Z2560" t="s">
        <v>875</v>
      </c>
      <c r="AA2560" s="1">
        <v>15</v>
      </c>
      <c r="AB2560" t="s">
        <v>881</v>
      </c>
      <c r="AC2560" t="s">
        <v>913</v>
      </c>
      <c r="AD2560" t="s">
        <v>918</v>
      </c>
      <c r="AE2560" t="s">
        <v>921</v>
      </c>
      <c r="AF2560" s="1">
        <v>2000</v>
      </c>
      <c r="AG2560" s="1">
        <v>2011</v>
      </c>
      <c r="AH2560" s="67">
        <f t="shared" si="195"/>
        <v>-6.8965517241379309E-2</v>
      </c>
      <c r="AI2560" s="67">
        <f t="shared" si="199"/>
        <v>7.6929803552298712E-2</v>
      </c>
      <c r="AJ2560" s="67">
        <f t="shared" si="196"/>
        <v>-0.21974793220388478</v>
      </c>
      <c r="AK2560" s="67">
        <f t="shared" si="197"/>
        <v>8.1816897721126158E-2</v>
      </c>
      <c r="AL2560" s="69">
        <f t="shared" si="198"/>
        <v>1</v>
      </c>
    </row>
    <row r="2561" spans="1:38">
      <c r="A2561" s="1">
        <v>2560</v>
      </c>
      <c r="B2561" s="101" t="s">
        <v>1398</v>
      </c>
      <c r="C2561" t="s">
        <v>3</v>
      </c>
      <c r="D2561" t="s">
        <v>57</v>
      </c>
      <c r="E2561" t="s">
        <v>102</v>
      </c>
      <c r="F2561" t="s">
        <v>137</v>
      </c>
      <c r="G2561" t="s">
        <v>152</v>
      </c>
      <c r="H2561" t="s">
        <v>312</v>
      </c>
      <c r="I2561" s="1">
        <v>0.85</v>
      </c>
      <c r="J2561" s="1">
        <v>5.8</v>
      </c>
      <c r="K2561" s="1">
        <v>0</v>
      </c>
      <c r="L2561" t="s">
        <v>148</v>
      </c>
      <c r="M2561" t="s">
        <v>465</v>
      </c>
      <c r="N2561" t="s">
        <v>628</v>
      </c>
      <c r="O2561" t="s">
        <v>780</v>
      </c>
      <c r="P2561" t="s">
        <v>459</v>
      </c>
      <c r="Q2561" t="s">
        <v>851</v>
      </c>
      <c r="R2561" t="s">
        <v>856</v>
      </c>
      <c r="S2561" t="s">
        <v>860</v>
      </c>
      <c r="T2561" t="s">
        <v>864</v>
      </c>
      <c r="U2561" t="s">
        <v>867</v>
      </c>
      <c r="V2561" s="1"/>
      <c r="W2561" s="1"/>
      <c r="X2561" s="1">
        <v>-3.05</v>
      </c>
      <c r="Y2561" s="1">
        <v>0.78394240140914917</v>
      </c>
      <c r="Z2561" t="s">
        <v>875</v>
      </c>
      <c r="AA2561" s="1">
        <v>15</v>
      </c>
      <c r="AB2561" t="s">
        <v>881</v>
      </c>
      <c r="AC2561" t="s">
        <v>913</v>
      </c>
      <c r="AD2561" t="s">
        <v>918</v>
      </c>
      <c r="AE2561" t="s">
        <v>921</v>
      </c>
      <c r="AF2561" s="1">
        <v>2000</v>
      </c>
      <c r="AG2561" s="1">
        <v>2011</v>
      </c>
      <c r="AH2561" s="67">
        <f t="shared" si="195"/>
        <v>-0.52586206896551724</v>
      </c>
      <c r="AI2561" s="67">
        <f t="shared" si="199"/>
        <v>0.13516248300157746</v>
      </c>
      <c r="AJ2561" s="67">
        <f t="shared" si="196"/>
        <v>-0.79078053564860906</v>
      </c>
      <c r="AK2561" s="67">
        <f t="shared" si="197"/>
        <v>-0.26094360228242541</v>
      </c>
      <c r="AL2561" s="69">
        <f t="shared" si="198"/>
        <v>1</v>
      </c>
    </row>
    <row r="2562" spans="1:38">
      <c r="A2562" s="1">
        <v>2561</v>
      </c>
      <c r="B2562" s="101" t="s">
        <v>1398</v>
      </c>
      <c r="C2562" t="s">
        <v>3</v>
      </c>
      <c r="D2562" t="s">
        <v>57</v>
      </c>
      <c r="E2562" t="s">
        <v>102</v>
      </c>
      <c r="F2562" t="s">
        <v>137</v>
      </c>
      <c r="G2562" t="s">
        <v>152</v>
      </c>
      <c r="H2562" t="s">
        <v>312</v>
      </c>
      <c r="I2562" s="1">
        <v>0.85</v>
      </c>
      <c r="J2562" s="1">
        <v>5.8</v>
      </c>
      <c r="K2562" s="1">
        <v>0</v>
      </c>
      <c r="L2562" t="s">
        <v>148</v>
      </c>
      <c r="M2562" t="s">
        <v>465</v>
      </c>
      <c r="N2562" t="s">
        <v>628</v>
      </c>
      <c r="O2562" t="s">
        <v>780</v>
      </c>
      <c r="P2562" t="s">
        <v>459</v>
      </c>
      <c r="Q2562" t="s">
        <v>851</v>
      </c>
      <c r="R2562" t="s">
        <v>856</v>
      </c>
      <c r="S2562" t="s">
        <v>860</v>
      </c>
      <c r="T2562" t="s">
        <v>864</v>
      </c>
      <c r="U2562" t="s">
        <v>867</v>
      </c>
      <c r="V2562" s="1"/>
      <c r="W2562" s="1"/>
      <c r="X2562" s="1">
        <v>-1.87</v>
      </c>
      <c r="Y2562" s="1">
        <v>1.0681526660919189</v>
      </c>
      <c r="Z2562" t="s">
        <v>875</v>
      </c>
      <c r="AA2562" s="1">
        <v>15</v>
      </c>
      <c r="AB2562" t="s">
        <v>881</v>
      </c>
      <c r="AC2562" t="s">
        <v>913</v>
      </c>
      <c r="AD2562" t="s">
        <v>918</v>
      </c>
      <c r="AE2562" t="s">
        <v>921</v>
      </c>
      <c r="AF2562" s="1">
        <v>2000</v>
      </c>
      <c r="AG2562" s="1">
        <v>2011</v>
      </c>
      <c r="AH2562" s="67">
        <f t="shared" ref="AH2562:AH2625" si="200">IF(ISBLANK(J2562),"",X2562/J2562)</f>
        <v>-0.32241379310344831</v>
      </c>
      <c r="AI2562" s="67">
        <f t="shared" si="199"/>
        <v>0.1841642527744688</v>
      </c>
      <c r="AJ2562" s="67">
        <f t="shared" ref="AJ2562:AJ2625" si="201">IF(ISBLANK(J2562),"",(AH2562-(1.96*(AI2562))))</f>
        <v>-0.68337572854140716</v>
      </c>
      <c r="AK2562" s="67">
        <f t="shared" ref="AK2562:AK2625" si="202">IF(ISBLANK(J2562),"",(AH2562+(1.96*(AI2562))))</f>
        <v>3.8548142334510538E-2</v>
      </c>
      <c r="AL2562" s="69">
        <f t="shared" ref="AL2562:AL2625" si="203">IF(ISBLANK(J2562),"",1)</f>
        <v>1</v>
      </c>
    </row>
    <row r="2563" spans="1:38">
      <c r="A2563" s="1">
        <v>2562</v>
      </c>
      <c r="B2563" s="101" t="s">
        <v>1398</v>
      </c>
      <c r="C2563" t="s">
        <v>3</v>
      </c>
      <c r="D2563" t="s">
        <v>57</v>
      </c>
      <c r="E2563" t="s">
        <v>102</v>
      </c>
      <c r="F2563" t="s">
        <v>137</v>
      </c>
      <c r="G2563" t="s">
        <v>152</v>
      </c>
      <c r="H2563" t="s">
        <v>312</v>
      </c>
      <c r="I2563" s="1">
        <v>0.85</v>
      </c>
      <c r="J2563" s="1">
        <v>5.8</v>
      </c>
      <c r="K2563" s="1">
        <v>0</v>
      </c>
      <c r="L2563" t="s">
        <v>457</v>
      </c>
      <c r="M2563" t="s">
        <v>482</v>
      </c>
      <c r="N2563" t="s">
        <v>616</v>
      </c>
      <c r="O2563" t="s">
        <v>780</v>
      </c>
      <c r="P2563" t="s">
        <v>459</v>
      </c>
      <c r="Q2563" t="s">
        <v>851</v>
      </c>
      <c r="R2563" t="s">
        <v>856</v>
      </c>
      <c r="S2563" t="s">
        <v>860</v>
      </c>
      <c r="T2563" t="s">
        <v>864</v>
      </c>
      <c r="U2563" t="s">
        <v>867</v>
      </c>
      <c r="V2563" s="1"/>
      <c r="W2563" s="1"/>
      <c r="X2563" s="1">
        <v>-2.9</v>
      </c>
      <c r="Y2563" s="1">
        <v>0.74538785219192505</v>
      </c>
      <c r="Z2563" t="s">
        <v>875</v>
      </c>
      <c r="AA2563" s="1">
        <v>15</v>
      </c>
      <c r="AB2563" t="s">
        <v>881</v>
      </c>
      <c r="AC2563" t="s">
        <v>913</v>
      </c>
      <c r="AD2563" t="s">
        <v>918</v>
      </c>
      <c r="AE2563" t="s">
        <v>921</v>
      </c>
      <c r="AF2563" s="1">
        <v>2000</v>
      </c>
      <c r="AG2563" s="1">
        <v>2011</v>
      </c>
      <c r="AH2563" s="67">
        <f t="shared" si="200"/>
        <v>-0.5</v>
      </c>
      <c r="AI2563" s="67">
        <f t="shared" ref="AI2563:AI2626" si="204">IF(ISBLANK(J2563),"",Y2563/J2563)</f>
        <v>0.12851514692964225</v>
      </c>
      <c r="AJ2563" s="67">
        <f t="shared" si="201"/>
        <v>-0.75188968798209888</v>
      </c>
      <c r="AK2563" s="67">
        <f t="shared" si="202"/>
        <v>-0.24811031201790118</v>
      </c>
      <c r="AL2563" s="69">
        <f t="shared" si="203"/>
        <v>1</v>
      </c>
    </row>
    <row r="2564" spans="1:38">
      <c r="A2564" s="1">
        <v>2563</v>
      </c>
      <c r="B2564" s="101" t="s">
        <v>1398</v>
      </c>
      <c r="C2564" t="s">
        <v>3</v>
      </c>
      <c r="D2564" t="s">
        <v>57</v>
      </c>
      <c r="E2564" t="s">
        <v>102</v>
      </c>
      <c r="F2564" t="s">
        <v>137</v>
      </c>
      <c r="G2564" t="s">
        <v>152</v>
      </c>
      <c r="H2564" t="s">
        <v>312</v>
      </c>
      <c r="I2564" s="1">
        <v>0.85</v>
      </c>
      <c r="J2564" s="1">
        <v>5.8</v>
      </c>
      <c r="K2564" s="1">
        <v>0</v>
      </c>
      <c r="L2564" t="s">
        <v>457</v>
      </c>
      <c r="M2564" t="s">
        <v>482</v>
      </c>
      <c r="N2564" t="s">
        <v>616</v>
      </c>
      <c r="O2564" t="s">
        <v>780</v>
      </c>
      <c r="P2564" t="s">
        <v>459</v>
      </c>
      <c r="Q2564" t="s">
        <v>851</v>
      </c>
      <c r="R2564" t="s">
        <v>856</v>
      </c>
      <c r="S2564" t="s">
        <v>860</v>
      </c>
      <c r="T2564" t="s">
        <v>864</v>
      </c>
      <c r="U2564" t="s">
        <v>867</v>
      </c>
      <c r="V2564" s="1"/>
      <c r="W2564" s="1"/>
      <c r="X2564" s="1">
        <v>-1.26</v>
      </c>
      <c r="Y2564" s="1">
        <v>0.69539850950241089</v>
      </c>
      <c r="Z2564" t="s">
        <v>875</v>
      </c>
      <c r="AA2564" s="1">
        <v>15</v>
      </c>
      <c r="AB2564" t="s">
        <v>881</v>
      </c>
      <c r="AC2564" t="s">
        <v>913</v>
      </c>
      <c r="AD2564" t="s">
        <v>918</v>
      </c>
      <c r="AE2564" t="s">
        <v>921</v>
      </c>
      <c r="AF2564" s="1">
        <v>2000</v>
      </c>
      <c r="AG2564" s="1">
        <v>2011</v>
      </c>
      <c r="AH2564" s="67">
        <f t="shared" si="200"/>
        <v>-0.21724137931034485</v>
      </c>
      <c r="AI2564" s="67">
        <f t="shared" si="204"/>
        <v>0.11989629474179499</v>
      </c>
      <c r="AJ2564" s="67">
        <f t="shared" si="201"/>
        <v>-0.45223811700426303</v>
      </c>
      <c r="AK2564" s="67">
        <f t="shared" si="202"/>
        <v>1.7755358383573339E-2</v>
      </c>
      <c r="AL2564" s="69">
        <f t="shared" si="203"/>
        <v>1</v>
      </c>
    </row>
    <row r="2565" spans="1:38">
      <c r="A2565" s="1">
        <v>2564</v>
      </c>
      <c r="B2565" s="101" t="s">
        <v>1398</v>
      </c>
      <c r="C2565" t="s">
        <v>3</v>
      </c>
      <c r="D2565" t="s">
        <v>57</v>
      </c>
      <c r="E2565" t="s">
        <v>102</v>
      </c>
      <c r="F2565" t="s">
        <v>137</v>
      </c>
      <c r="G2565" t="s">
        <v>152</v>
      </c>
      <c r="H2565" t="s">
        <v>312</v>
      </c>
      <c r="I2565" s="1">
        <v>0.85</v>
      </c>
      <c r="J2565" s="1">
        <v>5.8</v>
      </c>
      <c r="K2565" s="1">
        <v>0</v>
      </c>
      <c r="L2565" t="s">
        <v>457</v>
      </c>
      <c r="M2565" t="s">
        <v>482</v>
      </c>
      <c r="N2565" t="s">
        <v>619</v>
      </c>
      <c r="O2565" t="s">
        <v>780</v>
      </c>
      <c r="P2565" t="s">
        <v>459</v>
      </c>
      <c r="Q2565" t="s">
        <v>851</v>
      </c>
      <c r="R2565" t="s">
        <v>856</v>
      </c>
      <c r="S2565" t="s">
        <v>860</v>
      </c>
      <c r="T2565" t="s">
        <v>864</v>
      </c>
      <c r="U2565" t="s">
        <v>867</v>
      </c>
      <c r="V2565" s="1"/>
      <c r="W2565" s="1"/>
      <c r="X2565" s="1">
        <v>-1.66</v>
      </c>
      <c r="Y2565" s="1">
        <v>0.71356481313705444</v>
      </c>
      <c r="Z2565" t="s">
        <v>875</v>
      </c>
      <c r="AA2565" s="1">
        <v>15</v>
      </c>
      <c r="AB2565" t="s">
        <v>881</v>
      </c>
      <c r="AC2565" t="s">
        <v>913</v>
      </c>
      <c r="AD2565" t="s">
        <v>918</v>
      </c>
      <c r="AE2565" t="s">
        <v>921</v>
      </c>
      <c r="AF2565" s="1">
        <v>2000</v>
      </c>
      <c r="AG2565" s="1">
        <v>2011</v>
      </c>
      <c r="AH2565" s="67">
        <f t="shared" si="200"/>
        <v>-0.28620689655172415</v>
      </c>
      <c r="AI2565" s="67">
        <f t="shared" si="204"/>
        <v>0.12302841605811284</v>
      </c>
      <c r="AJ2565" s="67">
        <f t="shared" si="201"/>
        <v>-0.52734259202562528</v>
      </c>
      <c r="AK2565" s="67">
        <f t="shared" si="202"/>
        <v>-4.5071201077823003E-2</v>
      </c>
      <c r="AL2565" s="69">
        <f t="shared" si="203"/>
        <v>1</v>
      </c>
    </row>
    <row r="2566" spans="1:38">
      <c r="A2566" s="1">
        <v>2565</v>
      </c>
      <c r="B2566" s="101" t="s">
        <v>1398</v>
      </c>
      <c r="C2566" t="s">
        <v>3</v>
      </c>
      <c r="D2566" t="s">
        <v>57</v>
      </c>
      <c r="E2566" t="s">
        <v>102</v>
      </c>
      <c r="F2566" t="s">
        <v>137</v>
      </c>
      <c r="G2566" t="s">
        <v>152</v>
      </c>
      <c r="H2566" t="s">
        <v>312</v>
      </c>
      <c r="I2566" s="1">
        <v>0.85</v>
      </c>
      <c r="J2566" s="1">
        <v>5.8</v>
      </c>
      <c r="K2566" s="1">
        <v>0</v>
      </c>
      <c r="L2566" t="s">
        <v>457</v>
      </c>
      <c r="M2566" t="s">
        <v>482</v>
      </c>
      <c r="N2566" t="s">
        <v>619</v>
      </c>
      <c r="O2566" t="s">
        <v>780</v>
      </c>
      <c r="P2566" t="s">
        <v>459</v>
      </c>
      <c r="Q2566" t="s">
        <v>851</v>
      </c>
      <c r="R2566" t="s">
        <v>856</v>
      </c>
      <c r="S2566" t="s">
        <v>860</v>
      </c>
      <c r="T2566" t="s">
        <v>864</v>
      </c>
      <c r="U2566" t="s">
        <v>867</v>
      </c>
      <c r="V2566" s="1"/>
      <c r="W2566" s="1"/>
      <c r="X2566" s="1">
        <v>-1.58</v>
      </c>
      <c r="Y2566" s="1">
        <v>0.40610787272453308</v>
      </c>
      <c r="Z2566" t="s">
        <v>875</v>
      </c>
      <c r="AA2566" s="1">
        <v>15</v>
      </c>
      <c r="AB2566" t="s">
        <v>881</v>
      </c>
      <c r="AC2566" t="s">
        <v>913</v>
      </c>
      <c r="AD2566" t="s">
        <v>918</v>
      </c>
      <c r="AE2566" t="s">
        <v>921</v>
      </c>
      <c r="AF2566" s="1">
        <v>2000</v>
      </c>
      <c r="AG2566" s="1">
        <v>2011</v>
      </c>
      <c r="AH2566" s="67">
        <f t="shared" si="200"/>
        <v>-0.27241379310344832</v>
      </c>
      <c r="AI2566" s="67">
        <f t="shared" si="204"/>
        <v>7.0018598745609159E-2</v>
      </c>
      <c r="AJ2566" s="67">
        <f t="shared" si="201"/>
        <v>-0.40965024664484229</v>
      </c>
      <c r="AK2566" s="67">
        <f t="shared" si="202"/>
        <v>-0.13517733956205438</v>
      </c>
      <c r="AL2566" s="69">
        <f t="shared" si="203"/>
        <v>1</v>
      </c>
    </row>
    <row r="2567" spans="1:38">
      <c r="A2567" s="1">
        <v>2566</v>
      </c>
      <c r="B2567" s="101" t="s">
        <v>1398</v>
      </c>
      <c r="C2567" t="s">
        <v>3</v>
      </c>
      <c r="D2567" t="s">
        <v>57</v>
      </c>
      <c r="E2567" t="s">
        <v>102</v>
      </c>
      <c r="F2567" t="s">
        <v>137</v>
      </c>
      <c r="G2567" t="s">
        <v>152</v>
      </c>
      <c r="H2567" t="s">
        <v>312</v>
      </c>
      <c r="I2567" s="1">
        <v>0.85</v>
      </c>
      <c r="J2567" s="1">
        <v>5.8</v>
      </c>
      <c r="K2567" s="1">
        <v>0</v>
      </c>
      <c r="L2567" t="s">
        <v>148</v>
      </c>
      <c r="M2567" t="s">
        <v>484</v>
      </c>
      <c r="N2567" t="s">
        <v>627</v>
      </c>
      <c r="O2567" t="s">
        <v>780</v>
      </c>
      <c r="P2567" t="s">
        <v>459</v>
      </c>
      <c r="Q2567" t="s">
        <v>851</v>
      </c>
      <c r="R2567" t="s">
        <v>856</v>
      </c>
      <c r="S2567" t="s">
        <v>860</v>
      </c>
      <c r="T2567" t="s">
        <v>864</v>
      </c>
      <c r="U2567" t="s">
        <v>867</v>
      </c>
      <c r="V2567" s="1"/>
      <c r="W2567" s="1"/>
      <c r="X2567" s="1">
        <v>-1.81</v>
      </c>
      <c r="Y2567" s="1">
        <v>0.46522483229637146</v>
      </c>
      <c r="Z2567" t="s">
        <v>875</v>
      </c>
      <c r="AA2567" s="1">
        <v>15</v>
      </c>
      <c r="AB2567" t="s">
        <v>881</v>
      </c>
      <c r="AC2567" t="s">
        <v>913</v>
      </c>
      <c r="AD2567" t="s">
        <v>918</v>
      </c>
      <c r="AE2567" t="s">
        <v>921</v>
      </c>
      <c r="AF2567" s="1">
        <v>2000</v>
      </c>
      <c r="AG2567" s="1">
        <v>2011</v>
      </c>
      <c r="AH2567" s="67">
        <f t="shared" si="200"/>
        <v>-0.31206896551724139</v>
      </c>
      <c r="AI2567" s="67">
        <f t="shared" si="204"/>
        <v>8.0211177982133008E-2</v>
      </c>
      <c r="AJ2567" s="67">
        <f t="shared" si="201"/>
        <v>-0.46928287436222205</v>
      </c>
      <c r="AK2567" s="67">
        <f t="shared" si="202"/>
        <v>-0.15485505667226071</v>
      </c>
      <c r="AL2567" s="69">
        <f t="shared" si="203"/>
        <v>1</v>
      </c>
    </row>
    <row r="2568" spans="1:38">
      <c r="A2568" s="1">
        <v>2567</v>
      </c>
      <c r="B2568" s="101" t="s">
        <v>1398</v>
      </c>
      <c r="C2568" t="s">
        <v>3</v>
      </c>
      <c r="D2568" t="s">
        <v>57</v>
      </c>
      <c r="E2568" t="s">
        <v>102</v>
      </c>
      <c r="F2568" t="s">
        <v>137</v>
      </c>
      <c r="G2568" t="s">
        <v>152</v>
      </c>
      <c r="H2568" t="s">
        <v>312</v>
      </c>
      <c r="I2568" s="1">
        <v>0.85</v>
      </c>
      <c r="J2568" s="1">
        <v>5.8</v>
      </c>
      <c r="K2568" s="1">
        <v>0</v>
      </c>
      <c r="L2568" t="s">
        <v>148</v>
      </c>
      <c r="M2568" t="s">
        <v>484</v>
      </c>
      <c r="N2568" t="s">
        <v>627</v>
      </c>
      <c r="O2568" t="s">
        <v>780</v>
      </c>
      <c r="P2568" t="s">
        <v>459</v>
      </c>
      <c r="Q2568" t="s">
        <v>851</v>
      </c>
      <c r="R2568" t="s">
        <v>856</v>
      </c>
      <c r="S2568" t="s">
        <v>860</v>
      </c>
      <c r="T2568" t="s">
        <v>864</v>
      </c>
      <c r="U2568" t="s">
        <v>867</v>
      </c>
      <c r="V2568" s="1"/>
      <c r="W2568" s="1"/>
      <c r="X2568" s="1">
        <v>-0.36</v>
      </c>
      <c r="Y2568" s="1">
        <v>0.44641682505607605</v>
      </c>
      <c r="Z2568" t="s">
        <v>875</v>
      </c>
      <c r="AA2568" s="1">
        <v>15</v>
      </c>
      <c r="AB2568" t="s">
        <v>881</v>
      </c>
      <c r="AC2568" t="s">
        <v>913</v>
      </c>
      <c r="AD2568" t="s">
        <v>918</v>
      </c>
      <c r="AE2568" t="s">
        <v>921</v>
      </c>
      <c r="AF2568" s="1">
        <v>2000</v>
      </c>
      <c r="AG2568" s="1">
        <v>2011</v>
      </c>
      <c r="AH2568" s="67">
        <f t="shared" si="200"/>
        <v>-6.2068965517241378E-2</v>
      </c>
      <c r="AI2568" s="67">
        <f t="shared" si="204"/>
        <v>7.6968418113116568E-2</v>
      </c>
      <c r="AJ2568" s="67">
        <f t="shared" si="201"/>
        <v>-0.21292706501894987</v>
      </c>
      <c r="AK2568" s="67">
        <f t="shared" si="202"/>
        <v>8.8789133984467097E-2</v>
      </c>
      <c r="AL2568" s="69">
        <f t="shared" si="203"/>
        <v>1</v>
      </c>
    </row>
    <row r="2569" spans="1:38">
      <c r="A2569" s="1">
        <v>2568</v>
      </c>
      <c r="B2569" s="101" t="s">
        <v>1398</v>
      </c>
      <c r="C2569" t="s">
        <v>3</v>
      </c>
      <c r="D2569" t="s">
        <v>57</v>
      </c>
      <c r="E2569" t="s">
        <v>102</v>
      </c>
      <c r="F2569" t="s">
        <v>137</v>
      </c>
      <c r="G2569" t="s">
        <v>152</v>
      </c>
      <c r="H2569" t="s">
        <v>312</v>
      </c>
      <c r="I2569" s="1">
        <v>0.85</v>
      </c>
      <c r="J2569" s="1">
        <v>5.8</v>
      </c>
      <c r="K2569" s="1">
        <v>0</v>
      </c>
      <c r="L2569" t="s">
        <v>148</v>
      </c>
      <c r="M2569" t="s">
        <v>465</v>
      </c>
      <c r="N2569" t="s">
        <v>628</v>
      </c>
      <c r="O2569" t="s">
        <v>780</v>
      </c>
      <c r="P2569" t="s">
        <v>459</v>
      </c>
      <c r="Q2569" t="s">
        <v>851</v>
      </c>
      <c r="R2569" t="s">
        <v>856</v>
      </c>
      <c r="S2569" t="s">
        <v>860</v>
      </c>
      <c r="T2569" t="s">
        <v>864</v>
      </c>
      <c r="U2569" t="s">
        <v>867</v>
      </c>
      <c r="V2569" s="1"/>
      <c r="W2569" s="1"/>
      <c r="X2569" s="1">
        <v>-2.23</v>
      </c>
      <c r="Y2569" s="1">
        <v>0.57317757606506348</v>
      </c>
      <c r="Z2569" t="s">
        <v>875</v>
      </c>
      <c r="AA2569" s="1">
        <v>15</v>
      </c>
      <c r="AB2569" t="s">
        <v>881</v>
      </c>
      <c r="AC2569" t="s">
        <v>913</v>
      </c>
      <c r="AD2569" t="s">
        <v>918</v>
      </c>
      <c r="AE2569" t="s">
        <v>921</v>
      </c>
      <c r="AF2569" s="1">
        <v>2000</v>
      </c>
      <c r="AG2569" s="1">
        <v>2011</v>
      </c>
      <c r="AH2569" s="67">
        <f t="shared" si="200"/>
        <v>-0.38448275862068965</v>
      </c>
      <c r="AI2569" s="67">
        <f t="shared" si="204"/>
        <v>9.882372001121785E-2</v>
      </c>
      <c r="AJ2569" s="67">
        <f t="shared" si="201"/>
        <v>-0.5781772498426766</v>
      </c>
      <c r="AK2569" s="67">
        <f t="shared" si="202"/>
        <v>-0.19078826739870267</v>
      </c>
      <c r="AL2569" s="69">
        <f t="shared" si="203"/>
        <v>1</v>
      </c>
    </row>
    <row r="2570" spans="1:38">
      <c r="A2570" s="1">
        <v>2569</v>
      </c>
      <c r="B2570" s="101" t="s">
        <v>1398</v>
      </c>
      <c r="C2570" t="s">
        <v>3</v>
      </c>
      <c r="D2570" t="s">
        <v>57</v>
      </c>
      <c r="E2570" t="s">
        <v>102</v>
      </c>
      <c r="F2570" t="s">
        <v>137</v>
      </c>
      <c r="G2570" t="s">
        <v>152</v>
      </c>
      <c r="H2570" t="s">
        <v>312</v>
      </c>
      <c r="I2570" s="1">
        <v>0.85</v>
      </c>
      <c r="J2570" s="1">
        <v>5.8</v>
      </c>
      <c r="K2570" s="1">
        <v>0</v>
      </c>
      <c r="L2570" t="s">
        <v>148</v>
      </c>
      <c r="M2570" t="s">
        <v>465</v>
      </c>
      <c r="N2570" t="s">
        <v>628</v>
      </c>
      <c r="O2570" t="s">
        <v>780</v>
      </c>
      <c r="P2570" t="s">
        <v>459</v>
      </c>
      <c r="Q2570" t="s">
        <v>851</v>
      </c>
      <c r="R2570" t="s">
        <v>856</v>
      </c>
      <c r="S2570" t="s">
        <v>860</v>
      </c>
      <c r="T2570" t="s">
        <v>864</v>
      </c>
      <c r="U2570" t="s">
        <v>867</v>
      </c>
      <c r="V2570" s="1"/>
      <c r="W2570" s="1"/>
      <c r="X2570" s="1">
        <v>-2.25</v>
      </c>
      <c r="Y2570" s="1">
        <v>0.8735051155090332</v>
      </c>
      <c r="Z2570" t="s">
        <v>875</v>
      </c>
      <c r="AA2570" s="1">
        <v>15</v>
      </c>
      <c r="AB2570" t="s">
        <v>881</v>
      </c>
      <c r="AC2570" t="s">
        <v>913</v>
      </c>
      <c r="AD2570" t="s">
        <v>918</v>
      </c>
      <c r="AE2570" t="s">
        <v>921</v>
      </c>
      <c r="AF2570" s="1">
        <v>2000</v>
      </c>
      <c r="AG2570" s="1">
        <v>2011</v>
      </c>
      <c r="AH2570" s="67">
        <f t="shared" si="200"/>
        <v>-0.38793103448275862</v>
      </c>
      <c r="AI2570" s="67">
        <f t="shared" si="204"/>
        <v>0.15060433026017814</v>
      </c>
      <c r="AJ2570" s="67">
        <f t="shared" si="201"/>
        <v>-0.68311552179270774</v>
      </c>
      <c r="AK2570" s="67">
        <f t="shared" si="202"/>
        <v>-9.2746547172809501E-2</v>
      </c>
      <c r="AL2570" s="69">
        <f t="shared" si="203"/>
        <v>1</v>
      </c>
    </row>
    <row r="2571" spans="1:38">
      <c r="A2571" s="1">
        <v>2570</v>
      </c>
      <c r="B2571" s="101" t="s">
        <v>1398</v>
      </c>
      <c r="C2571" t="s">
        <v>3</v>
      </c>
      <c r="D2571" t="s">
        <v>57</v>
      </c>
      <c r="E2571" t="s">
        <v>102</v>
      </c>
      <c r="F2571" t="s">
        <v>137</v>
      </c>
      <c r="G2571" t="s">
        <v>152</v>
      </c>
      <c r="H2571" t="s">
        <v>312</v>
      </c>
      <c r="I2571" s="1">
        <v>0.85</v>
      </c>
      <c r="J2571" s="1">
        <v>5.8</v>
      </c>
      <c r="K2571" s="1">
        <v>0</v>
      </c>
      <c r="L2571" t="s">
        <v>457</v>
      </c>
      <c r="M2571" t="s">
        <v>482</v>
      </c>
      <c r="N2571" t="s">
        <v>616</v>
      </c>
      <c r="O2571" t="s">
        <v>780</v>
      </c>
      <c r="P2571" t="s">
        <v>459</v>
      </c>
      <c r="Q2571" t="s">
        <v>851</v>
      </c>
      <c r="R2571" t="s">
        <v>856</v>
      </c>
      <c r="S2571" t="s">
        <v>860</v>
      </c>
      <c r="T2571" t="s">
        <v>864</v>
      </c>
      <c r="U2571" t="s">
        <v>867</v>
      </c>
      <c r="V2571" s="1"/>
      <c r="W2571" s="1"/>
      <c r="X2571" s="1">
        <v>-2.66</v>
      </c>
      <c r="Y2571" s="1">
        <v>1.032677173614502</v>
      </c>
      <c r="Z2571" t="s">
        <v>875</v>
      </c>
      <c r="AA2571" s="1">
        <v>15</v>
      </c>
      <c r="AB2571" t="s">
        <v>881</v>
      </c>
      <c r="AC2571" t="s">
        <v>913</v>
      </c>
      <c r="AD2571" t="s">
        <v>918</v>
      </c>
      <c r="AE2571" t="s">
        <v>921</v>
      </c>
      <c r="AF2571" s="1">
        <v>2000</v>
      </c>
      <c r="AG2571" s="1">
        <v>2011</v>
      </c>
      <c r="AH2571" s="67">
        <f t="shared" si="200"/>
        <v>-0.45862068965517244</v>
      </c>
      <c r="AI2571" s="67">
        <f t="shared" si="204"/>
        <v>0.17804778855422448</v>
      </c>
      <c r="AJ2571" s="67">
        <f t="shared" si="201"/>
        <v>-0.8075943552214524</v>
      </c>
      <c r="AK2571" s="67">
        <f t="shared" si="202"/>
        <v>-0.10964702408889249</v>
      </c>
      <c r="AL2571" s="69">
        <f t="shared" si="203"/>
        <v>1</v>
      </c>
    </row>
    <row r="2572" spans="1:38">
      <c r="A2572" s="1">
        <v>2571</v>
      </c>
      <c r="B2572" s="101" t="s">
        <v>1398</v>
      </c>
      <c r="C2572" t="s">
        <v>3</v>
      </c>
      <c r="D2572" t="s">
        <v>57</v>
      </c>
      <c r="E2572" t="s">
        <v>102</v>
      </c>
      <c r="F2572" t="s">
        <v>137</v>
      </c>
      <c r="G2572" t="s">
        <v>152</v>
      </c>
      <c r="H2572" t="s">
        <v>312</v>
      </c>
      <c r="I2572" s="1">
        <v>0.85</v>
      </c>
      <c r="J2572" s="1">
        <v>5.8</v>
      </c>
      <c r="K2572" s="1">
        <v>0</v>
      </c>
      <c r="L2572" t="s">
        <v>457</v>
      </c>
      <c r="M2572" t="s">
        <v>482</v>
      </c>
      <c r="N2572" t="s">
        <v>616</v>
      </c>
      <c r="O2572" t="s">
        <v>780</v>
      </c>
      <c r="P2572" t="s">
        <v>459</v>
      </c>
      <c r="Q2572" t="s">
        <v>851</v>
      </c>
      <c r="R2572" t="s">
        <v>856</v>
      </c>
      <c r="S2572" t="s">
        <v>860</v>
      </c>
      <c r="T2572" t="s">
        <v>864</v>
      </c>
      <c r="U2572" t="s">
        <v>867</v>
      </c>
      <c r="V2572" s="1"/>
      <c r="W2572" s="1"/>
      <c r="X2572" s="1">
        <v>-0.85</v>
      </c>
      <c r="Y2572" s="1">
        <v>0.87258791923522949</v>
      </c>
      <c r="Z2572" t="s">
        <v>875</v>
      </c>
      <c r="AA2572" s="1">
        <v>15</v>
      </c>
      <c r="AB2572" t="s">
        <v>881</v>
      </c>
      <c r="AC2572" t="s">
        <v>913</v>
      </c>
      <c r="AD2572" t="s">
        <v>918</v>
      </c>
      <c r="AE2572" t="s">
        <v>921</v>
      </c>
      <c r="AF2572" s="1">
        <v>2000</v>
      </c>
      <c r="AG2572" s="1">
        <v>2011</v>
      </c>
      <c r="AH2572" s="67">
        <f t="shared" si="200"/>
        <v>-0.14655172413793102</v>
      </c>
      <c r="AI2572" s="67">
        <f t="shared" si="204"/>
        <v>0.15044619297159129</v>
      </c>
      <c r="AJ2572" s="67">
        <f t="shared" si="201"/>
        <v>-0.44142626236224991</v>
      </c>
      <c r="AK2572" s="67">
        <f t="shared" si="202"/>
        <v>0.14832281408638789</v>
      </c>
      <c r="AL2572" s="69">
        <f t="shared" si="203"/>
        <v>1</v>
      </c>
    </row>
    <row r="2573" spans="1:38">
      <c r="A2573" s="1">
        <v>2572</v>
      </c>
      <c r="B2573" s="101" t="s">
        <v>1398</v>
      </c>
      <c r="C2573" t="s">
        <v>3</v>
      </c>
      <c r="D2573" t="s">
        <v>57</v>
      </c>
      <c r="E2573" t="s">
        <v>102</v>
      </c>
      <c r="F2573" t="s">
        <v>137</v>
      </c>
      <c r="G2573" t="s">
        <v>152</v>
      </c>
      <c r="H2573" t="s">
        <v>312</v>
      </c>
      <c r="I2573" s="1">
        <v>0.85</v>
      </c>
      <c r="J2573" s="1">
        <v>5.8</v>
      </c>
      <c r="K2573" s="1">
        <v>0</v>
      </c>
      <c r="L2573" t="s">
        <v>457</v>
      </c>
      <c r="M2573" t="s">
        <v>482</v>
      </c>
      <c r="N2573" t="s">
        <v>619</v>
      </c>
      <c r="O2573" t="s">
        <v>780</v>
      </c>
      <c r="P2573" t="s">
        <v>459</v>
      </c>
      <c r="Q2573" t="s">
        <v>851</v>
      </c>
      <c r="R2573" t="s">
        <v>856</v>
      </c>
      <c r="S2573" t="s">
        <v>860</v>
      </c>
      <c r="T2573" t="s">
        <v>864</v>
      </c>
      <c r="U2573" t="s">
        <v>867</v>
      </c>
      <c r="V2573" s="1"/>
      <c r="W2573" s="1"/>
      <c r="X2573" s="1">
        <v>-1.62</v>
      </c>
      <c r="Y2573" s="1">
        <v>0.69637048244476318</v>
      </c>
      <c r="Z2573" t="s">
        <v>875</v>
      </c>
      <c r="AA2573" s="1">
        <v>15</v>
      </c>
      <c r="AB2573" t="s">
        <v>881</v>
      </c>
      <c r="AC2573" t="s">
        <v>913</v>
      </c>
      <c r="AD2573" t="s">
        <v>918</v>
      </c>
      <c r="AE2573" t="s">
        <v>921</v>
      </c>
      <c r="AF2573" s="1">
        <v>2000</v>
      </c>
      <c r="AG2573" s="1">
        <v>2011</v>
      </c>
      <c r="AH2573" s="67">
        <f t="shared" si="200"/>
        <v>-0.27931034482758621</v>
      </c>
      <c r="AI2573" s="67">
        <f t="shared" si="204"/>
        <v>0.12006387628357987</v>
      </c>
      <c r="AJ2573" s="67">
        <f t="shared" si="201"/>
        <v>-0.51463554234340281</v>
      </c>
      <c r="AK2573" s="67">
        <f t="shared" si="202"/>
        <v>-4.3985147311769668E-2</v>
      </c>
      <c r="AL2573" s="69">
        <f t="shared" si="203"/>
        <v>1</v>
      </c>
    </row>
    <row r="2574" spans="1:38">
      <c r="A2574" s="1">
        <v>2573</v>
      </c>
      <c r="B2574" s="101" t="s">
        <v>1398</v>
      </c>
      <c r="C2574" t="s">
        <v>3</v>
      </c>
      <c r="D2574" t="s">
        <v>57</v>
      </c>
      <c r="E2574" t="s">
        <v>102</v>
      </c>
      <c r="F2574" t="s">
        <v>137</v>
      </c>
      <c r="G2574" t="s">
        <v>152</v>
      </c>
      <c r="H2574" t="s">
        <v>312</v>
      </c>
      <c r="I2574" s="1">
        <v>0.85</v>
      </c>
      <c r="J2574" s="1">
        <v>5.8</v>
      </c>
      <c r="K2574" s="1">
        <v>0</v>
      </c>
      <c r="L2574" t="s">
        <v>457</v>
      </c>
      <c r="M2574" t="s">
        <v>482</v>
      </c>
      <c r="N2574" t="s">
        <v>619</v>
      </c>
      <c r="O2574" t="s">
        <v>780</v>
      </c>
      <c r="P2574" t="s">
        <v>459</v>
      </c>
      <c r="Q2574" t="s">
        <v>851</v>
      </c>
      <c r="R2574" t="s">
        <v>856</v>
      </c>
      <c r="S2574" t="s">
        <v>860</v>
      </c>
      <c r="T2574" t="s">
        <v>864</v>
      </c>
      <c r="U2574" t="s">
        <v>867</v>
      </c>
      <c r="V2574" s="1"/>
      <c r="W2574" s="1"/>
      <c r="X2574" s="1">
        <v>-1.98</v>
      </c>
      <c r="Y2574" s="1">
        <v>0.50892001390457153</v>
      </c>
      <c r="Z2574" t="s">
        <v>875</v>
      </c>
      <c r="AA2574" s="1">
        <v>15</v>
      </c>
      <c r="AB2574" t="s">
        <v>881</v>
      </c>
      <c r="AC2574" t="s">
        <v>913</v>
      </c>
      <c r="AD2574" t="s">
        <v>918</v>
      </c>
      <c r="AE2574" t="s">
        <v>921</v>
      </c>
      <c r="AF2574" s="1">
        <v>2000</v>
      </c>
      <c r="AG2574" s="1">
        <v>2011</v>
      </c>
      <c r="AH2574" s="67">
        <f t="shared" si="200"/>
        <v>-0.3413793103448276</v>
      </c>
      <c r="AI2574" s="67">
        <f t="shared" si="204"/>
        <v>8.7744829983546824E-2</v>
      </c>
      <c r="AJ2574" s="67">
        <f t="shared" si="201"/>
        <v>-0.51335917711257939</v>
      </c>
      <c r="AK2574" s="67">
        <f t="shared" si="202"/>
        <v>-0.16939944357707584</v>
      </c>
      <c r="AL2574" s="69">
        <f t="shared" si="203"/>
        <v>1</v>
      </c>
    </row>
    <row r="2575" spans="1:38">
      <c r="A2575" s="1">
        <v>2574</v>
      </c>
      <c r="B2575" s="101" t="s">
        <v>1398</v>
      </c>
      <c r="C2575" t="s">
        <v>3</v>
      </c>
      <c r="D2575" t="s">
        <v>57</v>
      </c>
      <c r="E2575" t="s">
        <v>102</v>
      </c>
      <c r="F2575" t="s">
        <v>137</v>
      </c>
      <c r="G2575" t="s">
        <v>152</v>
      </c>
      <c r="H2575" t="s">
        <v>312</v>
      </c>
      <c r="I2575" s="1">
        <v>0.85</v>
      </c>
      <c r="J2575" s="1">
        <v>5.8</v>
      </c>
      <c r="K2575" s="1">
        <v>0</v>
      </c>
      <c r="L2575" t="s">
        <v>148</v>
      </c>
      <c r="M2575" t="s">
        <v>484</v>
      </c>
      <c r="N2575" t="s">
        <v>627</v>
      </c>
      <c r="O2575" t="s">
        <v>780</v>
      </c>
      <c r="P2575" t="s">
        <v>459</v>
      </c>
      <c r="Q2575" t="s">
        <v>851</v>
      </c>
      <c r="R2575" t="s">
        <v>856</v>
      </c>
      <c r="S2575" t="s">
        <v>860</v>
      </c>
      <c r="T2575" t="s">
        <v>864</v>
      </c>
      <c r="U2575" t="s">
        <v>867</v>
      </c>
      <c r="V2575" s="1"/>
      <c r="W2575" s="1"/>
      <c r="X2575" s="1">
        <v>-1.92</v>
      </c>
      <c r="Y2575" s="1">
        <v>0.49349817633628845</v>
      </c>
      <c r="Z2575" t="s">
        <v>875</v>
      </c>
      <c r="AA2575" s="1">
        <v>15</v>
      </c>
      <c r="AB2575" t="s">
        <v>881</v>
      </c>
      <c r="AC2575" t="s">
        <v>913</v>
      </c>
      <c r="AD2575" t="s">
        <v>918</v>
      </c>
      <c r="AE2575" t="s">
        <v>921</v>
      </c>
      <c r="AF2575" s="1">
        <v>2000</v>
      </c>
      <c r="AG2575" s="1">
        <v>2011</v>
      </c>
      <c r="AH2575" s="67">
        <f t="shared" si="200"/>
        <v>-0.33103448275862069</v>
      </c>
      <c r="AI2575" s="67">
        <f t="shared" si="204"/>
        <v>8.508589247177388E-2</v>
      </c>
      <c r="AJ2575" s="67">
        <f t="shared" si="201"/>
        <v>-0.49780283200329745</v>
      </c>
      <c r="AK2575" s="67">
        <f t="shared" si="202"/>
        <v>-0.1642661335139439</v>
      </c>
      <c r="AL2575" s="69">
        <f t="shared" si="203"/>
        <v>1</v>
      </c>
    </row>
    <row r="2576" spans="1:38">
      <c r="A2576" s="1">
        <v>2575</v>
      </c>
      <c r="B2576" s="101" t="s">
        <v>1398</v>
      </c>
      <c r="C2576" t="s">
        <v>3</v>
      </c>
      <c r="D2576" t="s">
        <v>57</v>
      </c>
      <c r="E2576" t="s">
        <v>102</v>
      </c>
      <c r="F2576" t="s">
        <v>137</v>
      </c>
      <c r="G2576" t="s">
        <v>152</v>
      </c>
      <c r="H2576" t="s">
        <v>312</v>
      </c>
      <c r="I2576" s="1">
        <v>0.85</v>
      </c>
      <c r="J2576" s="1">
        <v>5.8</v>
      </c>
      <c r="K2576" s="1">
        <v>0</v>
      </c>
      <c r="L2576" t="s">
        <v>148</v>
      </c>
      <c r="M2576" t="s">
        <v>484</v>
      </c>
      <c r="N2576" t="s">
        <v>627</v>
      </c>
      <c r="O2576" t="s">
        <v>780</v>
      </c>
      <c r="P2576" t="s">
        <v>459</v>
      </c>
      <c r="Q2576" t="s">
        <v>851</v>
      </c>
      <c r="R2576" t="s">
        <v>856</v>
      </c>
      <c r="S2576" t="s">
        <v>860</v>
      </c>
      <c r="T2576" t="s">
        <v>864</v>
      </c>
      <c r="U2576" t="s">
        <v>867</v>
      </c>
      <c r="V2576" s="1"/>
      <c r="W2576" s="1"/>
      <c r="X2576" s="1">
        <v>-0.5</v>
      </c>
      <c r="Y2576" s="1">
        <v>0.46282613277435303</v>
      </c>
      <c r="Z2576" t="s">
        <v>875</v>
      </c>
      <c r="AA2576" s="1">
        <v>15</v>
      </c>
      <c r="AB2576" t="s">
        <v>881</v>
      </c>
      <c r="AC2576" t="s">
        <v>913</v>
      </c>
      <c r="AD2576" t="s">
        <v>918</v>
      </c>
      <c r="AE2576" t="s">
        <v>921</v>
      </c>
      <c r="AF2576" s="1">
        <v>2000</v>
      </c>
      <c r="AG2576" s="1">
        <v>2011</v>
      </c>
      <c r="AH2576" s="67">
        <f t="shared" si="200"/>
        <v>-8.6206896551724144E-2</v>
      </c>
      <c r="AI2576" s="67">
        <f t="shared" si="204"/>
        <v>7.979760909902639E-2</v>
      </c>
      <c r="AJ2576" s="67">
        <f t="shared" si="201"/>
        <v>-0.24261021038581587</v>
      </c>
      <c r="AK2576" s="67">
        <f t="shared" si="202"/>
        <v>7.0196417282367585E-2</v>
      </c>
      <c r="AL2576" s="69">
        <f t="shared" si="203"/>
        <v>1</v>
      </c>
    </row>
    <row r="2577" spans="1:38">
      <c r="A2577" s="1">
        <v>2576</v>
      </c>
      <c r="B2577" s="101" t="s">
        <v>1398</v>
      </c>
      <c r="C2577" t="s">
        <v>3</v>
      </c>
      <c r="D2577" t="s">
        <v>57</v>
      </c>
      <c r="E2577" t="s">
        <v>102</v>
      </c>
      <c r="F2577" t="s">
        <v>137</v>
      </c>
      <c r="G2577" t="s">
        <v>152</v>
      </c>
      <c r="H2577" t="s">
        <v>312</v>
      </c>
      <c r="I2577" s="1">
        <v>0.85</v>
      </c>
      <c r="J2577" s="1">
        <v>5.8</v>
      </c>
      <c r="K2577" s="1">
        <v>0</v>
      </c>
      <c r="L2577" t="s">
        <v>148</v>
      </c>
      <c r="M2577" t="s">
        <v>465</v>
      </c>
      <c r="N2577" t="s">
        <v>628</v>
      </c>
      <c r="O2577" t="s">
        <v>780</v>
      </c>
      <c r="P2577" t="s">
        <v>459</v>
      </c>
      <c r="Q2577" t="s">
        <v>851</v>
      </c>
      <c r="R2577" t="s">
        <v>856</v>
      </c>
      <c r="S2577" t="s">
        <v>860</v>
      </c>
      <c r="T2577" t="s">
        <v>864</v>
      </c>
      <c r="U2577" t="s">
        <v>867</v>
      </c>
      <c r="V2577" s="1"/>
      <c r="W2577" s="1"/>
      <c r="X2577" s="1">
        <v>-2.84</v>
      </c>
      <c r="Y2577" s="1">
        <v>0.72996604442596436</v>
      </c>
      <c r="Z2577" t="s">
        <v>875</v>
      </c>
      <c r="AA2577" s="1">
        <v>15</v>
      </c>
      <c r="AB2577" t="s">
        <v>881</v>
      </c>
      <c r="AC2577" t="s">
        <v>913</v>
      </c>
      <c r="AD2577" t="s">
        <v>918</v>
      </c>
      <c r="AE2577" t="s">
        <v>921</v>
      </c>
      <c r="AF2577" s="1">
        <v>2000</v>
      </c>
      <c r="AG2577" s="1">
        <v>2011</v>
      </c>
      <c r="AH2577" s="67">
        <f t="shared" si="200"/>
        <v>-0.48965517241379308</v>
      </c>
      <c r="AI2577" s="67">
        <f t="shared" si="204"/>
        <v>0.12585621455620075</v>
      </c>
      <c r="AJ2577" s="67">
        <f t="shared" si="201"/>
        <v>-0.73633335294394653</v>
      </c>
      <c r="AK2577" s="67">
        <f t="shared" si="202"/>
        <v>-0.24297699188363964</v>
      </c>
      <c r="AL2577" s="69">
        <f t="shared" si="203"/>
        <v>1</v>
      </c>
    </row>
    <row r="2578" spans="1:38">
      <c r="A2578" s="1">
        <v>2577</v>
      </c>
      <c r="B2578" s="101" t="s">
        <v>1398</v>
      </c>
      <c r="C2578" t="s">
        <v>3</v>
      </c>
      <c r="D2578" t="s">
        <v>57</v>
      </c>
      <c r="E2578" t="s">
        <v>102</v>
      </c>
      <c r="F2578" t="s">
        <v>137</v>
      </c>
      <c r="G2578" t="s">
        <v>152</v>
      </c>
      <c r="H2578" t="s">
        <v>312</v>
      </c>
      <c r="I2578" s="1">
        <v>0.85</v>
      </c>
      <c r="J2578" s="1">
        <v>5.8</v>
      </c>
      <c r="K2578" s="1">
        <v>0</v>
      </c>
      <c r="L2578" t="s">
        <v>148</v>
      </c>
      <c r="M2578" t="s">
        <v>465</v>
      </c>
      <c r="N2578" t="s">
        <v>628</v>
      </c>
      <c r="O2578" t="s">
        <v>780</v>
      </c>
      <c r="P2578" t="s">
        <v>459</v>
      </c>
      <c r="Q2578" t="s">
        <v>851</v>
      </c>
      <c r="R2578" t="s">
        <v>856</v>
      </c>
      <c r="S2578" t="s">
        <v>860</v>
      </c>
      <c r="T2578" t="s">
        <v>864</v>
      </c>
      <c r="U2578" t="s">
        <v>867</v>
      </c>
      <c r="V2578" s="1"/>
      <c r="W2578" s="1"/>
      <c r="X2578" s="1">
        <v>-1.97</v>
      </c>
      <c r="Y2578" s="1">
        <v>0.9592214822769165</v>
      </c>
      <c r="Z2578" t="s">
        <v>875</v>
      </c>
      <c r="AA2578" s="1">
        <v>15</v>
      </c>
      <c r="AB2578" t="s">
        <v>881</v>
      </c>
      <c r="AC2578" t="s">
        <v>913</v>
      </c>
      <c r="AD2578" t="s">
        <v>918</v>
      </c>
      <c r="AE2578" t="s">
        <v>921</v>
      </c>
      <c r="AF2578" s="1">
        <v>2000</v>
      </c>
      <c r="AG2578" s="1">
        <v>2011</v>
      </c>
      <c r="AH2578" s="67">
        <f t="shared" si="200"/>
        <v>-0.33965517241379312</v>
      </c>
      <c r="AI2578" s="67">
        <f t="shared" si="204"/>
        <v>0.16538301418567528</v>
      </c>
      <c r="AJ2578" s="67">
        <f t="shared" si="201"/>
        <v>-0.66380588021771669</v>
      </c>
      <c r="AK2578" s="67">
        <f t="shared" si="202"/>
        <v>-1.5504464609869595E-2</v>
      </c>
      <c r="AL2578" s="69">
        <f t="shared" si="203"/>
        <v>1</v>
      </c>
    </row>
    <row r="2579" spans="1:38">
      <c r="A2579" s="1">
        <v>2578</v>
      </c>
      <c r="B2579" s="101" t="s">
        <v>1398</v>
      </c>
      <c r="C2579" t="s">
        <v>3</v>
      </c>
      <c r="D2579" t="s">
        <v>57</v>
      </c>
      <c r="E2579" t="s">
        <v>102</v>
      </c>
      <c r="F2579" t="s">
        <v>137</v>
      </c>
      <c r="G2579" t="s">
        <v>152</v>
      </c>
      <c r="H2579" t="s">
        <v>312</v>
      </c>
      <c r="I2579" s="1">
        <v>0.85</v>
      </c>
      <c r="J2579" s="1">
        <v>5.8</v>
      </c>
      <c r="K2579" s="1">
        <v>0</v>
      </c>
      <c r="L2579" t="s">
        <v>457</v>
      </c>
      <c r="M2579" t="s">
        <v>482</v>
      </c>
      <c r="N2579" t="s">
        <v>616</v>
      </c>
      <c r="O2579" t="s">
        <v>780</v>
      </c>
      <c r="P2579" t="s">
        <v>459</v>
      </c>
      <c r="Q2579" t="s">
        <v>851</v>
      </c>
      <c r="R2579" t="s">
        <v>856</v>
      </c>
      <c r="S2579" t="s">
        <v>860</v>
      </c>
      <c r="T2579" t="s">
        <v>864</v>
      </c>
      <c r="U2579" t="s">
        <v>867</v>
      </c>
      <c r="V2579" s="1"/>
      <c r="W2579" s="1"/>
      <c r="X2579" s="1">
        <v>-2.65</v>
      </c>
      <c r="Y2579" s="1">
        <v>0.68113029003143311</v>
      </c>
      <c r="Z2579" t="s">
        <v>875</v>
      </c>
      <c r="AA2579" s="1">
        <v>15</v>
      </c>
      <c r="AB2579" t="s">
        <v>881</v>
      </c>
      <c r="AC2579" t="s">
        <v>913</v>
      </c>
      <c r="AD2579" t="s">
        <v>918</v>
      </c>
      <c r="AE2579" t="s">
        <v>921</v>
      </c>
      <c r="AF2579" s="1">
        <v>2000</v>
      </c>
      <c r="AG2579" s="1">
        <v>2011</v>
      </c>
      <c r="AH2579" s="67">
        <f t="shared" si="200"/>
        <v>-0.45689655172413796</v>
      </c>
      <c r="AI2579" s="67">
        <f t="shared" si="204"/>
        <v>0.11743625690197122</v>
      </c>
      <c r="AJ2579" s="67">
        <f t="shared" si="201"/>
        <v>-0.68707161525200156</v>
      </c>
      <c r="AK2579" s="67">
        <f t="shared" si="202"/>
        <v>-0.22672148819627436</v>
      </c>
      <c r="AL2579" s="69">
        <f t="shared" si="203"/>
        <v>1</v>
      </c>
    </row>
    <row r="2580" spans="1:38">
      <c r="A2580" s="1">
        <v>2579</v>
      </c>
      <c r="B2580" s="101" t="s">
        <v>1398</v>
      </c>
      <c r="C2580" t="s">
        <v>3</v>
      </c>
      <c r="D2580" t="s">
        <v>57</v>
      </c>
      <c r="E2580" t="s">
        <v>102</v>
      </c>
      <c r="F2580" t="s">
        <v>137</v>
      </c>
      <c r="G2580" t="s">
        <v>152</v>
      </c>
      <c r="H2580" t="s">
        <v>312</v>
      </c>
      <c r="I2580" s="1">
        <v>0.85</v>
      </c>
      <c r="J2580" s="1">
        <v>5.8</v>
      </c>
      <c r="K2580" s="1">
        <v>0</v>
      </c>
      <c r="L2580" t="s">
        <v>457</v>
      </c>
      <c r="M2580" t="s">
        <v>482</v>
      </c>
      <c r="N2580" t="s">
        <v>616</v>
      </c>
      <c r="O2580" t="s">
        <v>780</v>
      </c>
      <c r="P2580" t="s">
        <v>459</v>
      </c>
      <c r="Q2580" t="s">
        <v>851</v>
      </c>
      <c r="R2580" t="s">
        <v>856</v>
      </c>
      <c r="S2580" t="s">
        <v>860</v>
      </c>
      <c r="T2580" t="s">
        <v>864</v>
      </c>
      <c r="U2580" t="s">
        <v>867</v>
      </c>
      <c r="V2580" s="1"/>
      <c r="W2580" s="1"/>
      <c r="X2580" s="1">
        <v>-1.45</v>
      </c>
      <c r="Y2580" s="1">
        <v>0.62329459190368652</v>
      </c>
      <c r="Z2580" t="s">
        <v>875</v>
      </c>
      <c r="AA2580" s="1">
        <v>15</v>
      </c>
      <c r="AB2580" t="s">
        <v>881</v>
      </c>
      <c r="AC2580" t="s">
        <v>913</v>
      </c>
      <c r="AD2580" t="s">
        <v>918</v>
      </c>
      <c r="AE2580" t="s">
        <v>921</v>
      </c>
      <c r="AF2580" s="1">
        <v>2000</v>
      </c>
      <c r="AG2580" s="1">
        <v>2011</v>
      </c>
      <c r="AH2580" s="67">
        <f t="shared" si="200"/>
        <v>-0.25</v>
      </c>
      <c r="AI2580" s="67">
        <f t="shared" si="204"/>
        <v>0.10746458481098044</v>
      </c>
      <c r="AJ2580" s="67">
        <f t="shared" si="201"/>
        <v>-0.46063058622952169</v>
      </c>
      <c r="AK2580" s="67">
        <f t="shared" si="202"/>
        <v>-3.936941377047834E-2</v>
      </c>
      <c r="AL2580" s="69">
        <f t="shared" si="203"/>
        <v>1</v>
      </c>
    </row>
    <row r="2581" spans="1:38">
      <c r="A2581" s="1">
        <v>2580</v>
      </c>
      <c r="B2581" s="101" t="s">
        <v>1398</v>
      </c>
      <c r="C2581" t="s">
        <v>3</v>
      </c>
      <c r="D2581" t="s">
        <v>57</v>
      </c>
      <c r="E2581" t="s">
        <v>102</v>
      </c>
      <c r="F2581" t="s">
        <v>137</v>
      </c>
      <c r="G2581" t="s">
        <v>152</v>
      </c>
      <c r="H2581" t="s">
        <v>312</v>
      </c>
      <c r="I2581" s="1">
        <v>0.85</v>
      </c>
      <c r="J2581" s="1">
        <v>5.8</v>
      </c>
      <c r="K2581" s="1">
        <v>0</v>
      </c>
      <c r="L2581" t="s">
        <v>457</v>
      </c>
      <c r="M2581" t="s">
        <v>482</v>
      </c>
      <c r="N2581" t="s">
        <v>619</v>
      </c>
      <c r="O2581" t="s">
        <v>780</v>
      </c>
      <c r="P2581" t="s">
        <v>459</v>
      </c>
      <c r="Q2581" t="s">
        <v>851</v>
      </c>
      <c r="R2581" t="s">
        <v>856</v>
      </c>
      <c r="S2581" t="s">
        <v>860</v>
      </c>
      <c r="T2581" t="s">
        <v>864</v>
      </c>
      <c r="U2581" t="s">
        <v>867</v>
      </c>
      <c r="V2581" s="1"/>
      <c r="W2581" s="1"/>
      <c r="X2581" s="1">
        <v>-1.4</v>
      </c>
      <c r="Y2581" s="1">
        <v>0.68168026208877563</v>
      </c>
      <c r="Z2581" t="s">
        <v>875</v>
      </c>
      <c r="AA2581" s="1">
        <v>15</v>
      </c>
      <c r="AB2581" t="s">
        <v>881</v>
      </c>
      <c r="AC2581" t="s">
        <v>913</v>
      </c>
      <c r="AD2581" t="s">
        <v>918</v>
      </c>
      <c r="AE2581" t="s">
        <v>921</v>
      </c>
      <c r="AF2581" s="1">
        <v>2000</v>
      </c>
      <c r="AG2581" s="1">
        <v>2011</v>
      </c>
      <c r="AH2581" s="67">
        <f t="shared" si="200"/>
        <v>-0.24137931034482757</v>
      </c>
      <c r="AI2581" s="67">
        <f t="shared" si="204"/>
        <v>0.11753107967047856</v>
      </c>
      <c r="AJ2581" s="67">
        <f t="shared" si="201"/>
        <v>-0.47174022649896552</v>
      </c>
      <c r="AK2581" s="67">
        <f t="shared" si="202"/>
        <v>-1.101839419068959E-2</v>
      </c>
      <c r="AL2581" s="69">
        <f t="shared" si="203"/>
        <v>1</v>
      </c>
    </row>
    <row r="2582" spans="1:38">
      <c r="A2582" s="1">
        <v>2581</v>
      </c>
      <c r="B2582" s="101" t="s">
        <v>1398</v>
      </c>
      <c r="C2582" t="s">
        <v>3</v>
      </c>
      <c r="D2582" t="s">
        <v>57</v>
      </c>
      <c r="E2582" t="s">
        <v>102</v>
      </c>
      <c r="F2582" t="s">
        <v>137</v>
      </c>
      <c r="G2582" t="s">
        <v>152</v>
      </c>
      <c r="H2582" t="s">
        <v>312</v>
      </c>
      <c r="I2582" s="1">
        <v>0.85</v>
      </c>
      <c r="J2582" s="1">
        <v>5.8</v>
      </c>
      <c r="K2582" s="1">
        <v>0</v>
      </c>
      <c r="L2582" t="s">
        <v>457</v>
      </c>
      <c r="M2582" t="s">
        <v>482</v>
      </c>
      <c r="N2582" t="s">
        <v>619</v>
      </c>
      <c r="O2582" t="s">
        <v>780</v>
      </c>
      <c r="P2582" t="s">
        <v>459</v>
      </c>
      <c r="Q2582" t="s">
        <v>851</v>
      </c>
      <c r="R2582" t="s">
        <v>856</v>
      </c>
      <c r="S2582" t="s">
        <v>860</v>
      </c>
      <c r="T2582" t="s">
        <v>864</v>
      </c>
      <c r="U2582" t="s">
        <v>867</v>
      </c>
      <c r="V2582" s="1"/>
      <c r="W2582" s="1"/>
      <c r="X2582" s="1">
        <v>-1.65</v>
      </c>
      <c r="Y2582" s="1">
        <v>0.42410001158714294</v>
      </c>
      <c r="Z2582" t="s">
        <v>875</v>
      </c>
      <c r="AA2582" s="1">
        <v>15</v>
      </c>
      <c r="AB2582" t="s">
        <v>881</v>
      </c>
      <c r="AC2582" t="s">
        <v>913</v>
      </c>
      <c r="AD2582" t="s">
        <v>918</v>
      </c>
      <c r="AE2582" t="s">
        <v>921</v>
      </c>
      <c r="AF2582" s="1">
        <v>2000</v>
      </c>
      <c r="AG2582" s="1">
        <v>2011</v>
      </c>
      <c r="AH2582" s="67">
        <f t="shared" si="200"/>
        <v>-0.28448275862068967</v>
      </c>
      <c r="AI2582" s="67">
        <f t="shared" si="204"/>
        <v>7.3120691652955677E-2</v>
      </c>
      <c r="AJ2582" s="67">
        <f t="shared" si="201"/>
        <v>-0.42779931426048279</v>
      </c>
      <c r="AK2582" s="67">
        <f t="shared" si="202"/>
        <v>-0.14116620298089655</v>
      </c>
      <c r="AL2582" s="69">
        <f t="shared" si="203"/>
        <v>1</v>
      </c>
    </row>
    <row r="2583" spans="1:38">
      <c r="A2583" s="1">
        <v>2582</v>
      </c>
      <c r="B2583" s="101" t="s">
        <v>1398</v>
      </c>
      <c r="C2583" t="s">
        <v>3</v>
      </c>
      <c r="D2583" t="s">
        <v>57</v>
      </c>
      <c r="E2583" t="s">
        <v>102</v>
      </c>
      <c r="F2583" t="s">
        <v>137</v>
      </c>
      <c r="G2583" t="s">
        <v>152</v>
      </c>
      <c r="H2583" t="s">
        <v>312</v>
      </c>
      <c r="I2583" s="1">
        <v>0.85</v>
      </c>
      <c r="J2583" s="1">
        <v>5.8</v>
      </c>
      <c r="K2583" s="1">
        <v>0</v>
      </c>
      <c r="L2583" t="s">
        <v>148</v>
      </c>
      <c r="M2583" t="s">
        <v>484</v>
      </c>
      <c r="N2583" t="s">
        <v>627</v>
      </c>
      <c r="O2583" t="s">
        <v>780</v>
      </c>
      <c r="P2583" t="s">
        <v>459</v>
      </c>
      <c r="Q2583" t="s">
        <v>851</v>
      </c>
      <c r="R2583" t="s">
        <v>856</v>
      </c>
      <c r="S2583" t="s">
        <v>860</v>
      </c>
      <c r="T2583" t="s">
        <v>864</v>
      </c>
      <c r="U2583" t="s">
        <v>867</v>
      </c>
      <c r="V2583" s="1"/>
      <c r="W2583" s="1"/>
      <c r="X2583" s="1">
        <v>-1.77</v>
      </c>
      <c r="Y2583" s="1">
        <v>0.45494362711906433</v>
      </c>
      <c r="Z2583" t="s">
        <v>875</v>
      </c>
      <c r="AA2583" s="1">
        <v>15</v>
      </c>
      <c r="AB2583" t="s">
        <v>881</v>
      </c>
      <c r="AC2583" t="s">
        <v>913</v>
      </c>
      <c r="AD2583" t="s">
        <v>918</v>
      </c>
      <c r="AE2583" t="s">
        <v>921</v>
      </c>
      <c r="AF2583" s="1">
        <v>2000</v>
      </c>
      <c r="AG2583" s="1">
        <v>2011</v>
      </c>
      <c r="AH2583" s="67">
        <f t="shared" si="200"/>
        <v>-0.30517241379310345</v>
      </c>
      <c r="AI2583" s="67">
        <f t="shared" si="204"/>
        <v>7.8438556399838683E-2</v>
      </c>
      <c r="AJ2583" s="67">
        <f t="shared" si="201"/>
        <v>-0.45891198433678726</v>
      </c>
      <c r="AK2583" s="67">
        <f t="shared" si="202"/>
        <v>-0.15143284324941964</v>
      </c>
      <c r="AL2583" s="69">
        <f t="shared" si="203"/>
        <v>1</v>
      </c>
    </row>
    <row r="2584" spans="1:38">
      <c r="A2584" s="1">
        <v>2583</v>
      </c>
      <c r="B2584" s="101" t="s">
        <v>1398</v>
      </c>
      <c r="C2584" t="s">
        <v>3</v>
      </c>
      <c r="D2584" t="s">
        <v>57</v>
      </c>
      <c r="E2584" t="s">
        <v>102</v>
      </c>
      <c r="F2584" t="s">
        <v>137</v>
      </c>
      <c r="G2584" t="s">
        <v>152</v>
      </c>
      <c r="H2584" t="s">
        <v>312</v>
      </c>
      <c r="I2584" s="1">
        <v>0.85</v>
      </c>
      <c r="J2584" s="1">
        <v>5.8</v>
      </c>
      <c r="K2584" s="1">
        <v>0</v>
      </c>
      <c r="L2584" t="s">
        <v>148</v>
      </c>
      <c r="M2584" t="s">
        <v>484</v>
      </c>
      <c r="N2584" t="s">
        <v>627</v>
      </c>
      <c r="O2584" t="s">
        <v>780</v>
      </c>
      <c r="P2584" t="s">
        <v>459</v>
      </c>
      <c r="Q2584" t="s">
        <v>851</v>
      </c>
      <c r="R2584" t="s">
        <v>856</v>
      </c>
      <c r="S2584" t="s">
        <v>860</v>
      </c>
      <c r="T2584" t="s">
        <v>864</v>
      </c>
      <c r="U2584" t="s">
        <v>867</v>
      </c>
      <c r="V2584" s="1"/>
      <c r="W2584" s="1"/>
      <c r="X2584" s="1">
        <v>-0.57999999999999996</v>
      </c>
      <c r="Y2584" s="1">
        <v>0.46268028020858765</v>
      </c>
      <c r="Z2584" t="s">
        <v>875</v>
      </c>
      <c r="AA2584" s="1">
        <v>15</v>
      </c>
      <c r="AB2584" t="s">
        <v>881</v>
      </c>
      <c r="AC2584" t="s">
        <v>913</v>
      </c>
      <c r="AD2584" t="s">
        <v>918</v>
      </c>
      <c r="AE2584" t="s">
        <v>921</v>
      </c>
      <c r="AF2584" s="1">
        <v>2000</v>
      </c>
      <c r="AG2584" s="1">
        <v>2011</v>
      </c>
      <c r="AH2584" s="67">
        <f t="shared" si="200"/>
        <v>-9.9999999999999992E-2</v>
      </c>
      <c r="AI2584" s="67">
        <f t="shared" si="204"/>
        <v>7.9772462104928901E-2</v>
      </c>
      <c r="AJ2584" s="67">
        <f t="shared" si="201"/>
        <v>-0.25635402572566063</v>
      </c>
      <c r="AK2584" s="67">
        <f t="shared" si="202"/>
        <v>5.6354025725660659E-2</v>
      </c>
      <c r="AL2584" s="69">
        <f t="shared" si="203"/>
        <v>1</v>
      </c>
    </row>
    <row r="2585" spans="1:38">
      <c r="A2585" s="1">
        <v>2584</v>
      </c>
      <c r="B2585" s="101" t="s">
        <v>1398</v>
      </c>
      <c r="C2585" t="s">
        <v>3</v>
      </c>
      <c r="D2585" t="s">
        <v>57</v>
      </c>
      <c r="E2585" t="s">
        <v>102</v>
      </c>
      <c r="F2585" t="s">
        <v>137</v>
      </c>
      <c r="G2585" t="s">
        <v>152</v>
      </c>
      <c r="H2585" t="s">
        <v>312</v>
      </c>
      <c r="I2585" s="1">
        <v>0.85</v>
      </c>
      <c r="J2585" s="1">
        <v>5.8</v>
      </c>
      <c r="K2585" s="1">
        <v>0</v>
      </c>
      <c r="L2585" t="s">
        <v>148</v>
      </c>
      <c r="M2585" t="s">
        <v>465</v>
      </c>
      <c r="N2585" t="s">
        <v>628</v>
      </c>
      <c r="O2585" t="s">
        <v>780</v>
      </c>
      <c r="P2585" t="s">
        <v>459</v>
      </c>
      <c r="Q2585" t="s">
        <v>851</v>
      </c>
      <c r="R2585" t="s">
        <v>856</v>
      </c>
      <c r="S2585" t="s">
        <v>860</v>
      </c>
      <c r="T2585" t="s">
        <v>864</v>
      </c>
      <c r="U2585" t="s">
        <v>867</v>
      </c>
      <c r="V2585" s="1"/>
      <c r="W2585" s="1"/>
      <c r="X2585" s="1">
        <v>-3.15</v>
      </c>
      <c r="Y2585" s="1">
        <v>0.80964547395706177</v>
      </c>
      <c r="Z2585" t="s">
        <v>875</v>
      </c>
      <c r="AA2585" s="1">
        <v>15</v>
      </c>
      <c r="AB2585" t="s">
        <v>881</v>
      </c>
      <c r="AC2585" t="s">
        <v>913</v>
      </c>
      <c r="AD2585" t="s">
        <v>918</v>
      </c>
      <c r="AE2585" t="s">
        <v>921</v>
      </c>
      <c r="AF2585" s="1">
        <v>2000</v>
      </c>
      <c r="AG2585" s="1">
        <v>2011</v>
      </c>
      <c r="AH2585" s="67">
        <f t="shared" si="200"/>
        <v>-0.5431034482758621</v>
      </c>
      <c r="AI2585" s="67">
        <f t="shared" si="204"/>
        <v>0.13959404723397617</v>
      </c>
      <c r="AJ2585" s="67">
        <f t="shared" si="201"/>
        <v>-0.81670778085445539</v>
      </c>
      <c r="AK2585" s="67">
        <f t="shared" si="202"/>
        <v>-0.26949911569726881</v>
      </c>
      <c r="AL2585" s="69">
        <f t="shared" si="203"/>
        <v>1</v>
      </c>
    </row>
    <row r="2586" spans="1:38">
      <c r="A2586" s="1">
        <v>2585</v>
      </c>
      <c r="B2586" s="101" t="s">
        <v>1398</v>
      </c>
      <c r="C2586" t="s">
        <v>3</v>
      </c>
      <c r="D2586" t="s">
        <v>57</v>
      </c>
      <c r="E2586" t="s">
        <v>102</v>
      </c>
      <c r="F2586" t="s">
        <v>137</v>
      </c>
      <c r="G2586" t="s">
        <v>152</v>
      </c>
      <c r="H2586" t="s">
        <v>312</v>
      </c>
      <c r="I2586" s="1">
        <v>0.85</v>
      </c>
      <c r="J2586" s="1">
        <v>5.8</v>
      </c>
      <c r="K2586" s="1">
        <v>0</v>
      </c>
      <c r="L2586" t="s">
        <v>148</v>
      </c>
      <c r="M2586" t="s">
        <v>465</v>
      </c>
      <c r="N2586" t="s">
        <v>628</v>
      </c>
      <c r="O2586" t="s">
        <v>780</v>
      </c>
      <c r="P2586" t="s">
        <v>459</v>
      </c>
      <c r="Q2586" t="s">
        <v>851</v>
      </c>
      <c r="R2586" t="s">
        <v>856</v>
      </c>
      <c r="S2586" t="s">
        <v>860</v>
      </c>
      <c r="T2586" t="s">
        <v>864</v>
      </c>
      <c r="U2586" t="s">
        <v>867</v>
      </c>
      <c r="V2586" s="1"/>
      <c r="W2586" s="1"/>
      <c r="X2586" s="1">
        <v>-1.97</v>
      </c>
      <c r="Y2586" s="1">
        <v>0.9592214822769165</v>
      </c>
      <c r="Z2586" t="s">
        <v>875</v>
      </c>
      <c r="AA2586" s="1">
        <v>15</v>
      </c>
      <c r="AB2586" t="s">
        <v>881</v>
      </c>
      <c r="AC2586" t="s">
        <v>913</v>
      </c>
      <c r="AD2586" t="s">
        <v>918</v>
      </c>
      <c r="AE2586" t="s">
        <v>921</v>
      </c>
      <c r="AF2586" s="1">
        <v>2000</v>
      </c>
      <c r="AG2586" s="1">
        <v>2011</v>
      </c>
      <c r="AH2586" s="67">
        <f t="shared" si="200"/>
        <v>-0.33965517241379312</v>
      </c>
      <c r="AI2586" s="67">
        <f t="shared" si="204"/>
        <v>0.16538301418567528</v>
      </c>
      <c r="AJ2586" s="67">
        <f t="shared" si="201"/>
        <v>-0.66380588021771669</v>
      </c>
      <c r="AK2586" s="67">
        <f t="shared" si="202"/>
        <v>-1.5504464609869595E-2</v>
      </c>
      <c r="AL2586" s="69">
        <f t="shared" si="203"/>
        <v>1</v>
      </c>
    </row>
    <row r="2587" spans="1:38">
      <c r="A2587" s="1">
        <v>2586</v>
      </c>
      <c r="B2587" s="101" t="s">
        <v>1398</v>
      </c>
      <c r="C2587" t="s">
        <v>3</v>
      </c>
      <c r="D2587" t="s">
        <v>57</v>
      </c>
      <c r="E2587" t="s">
        <v>102</v>
      </c>
      <c r="F2587" t="s">
        <v>137</v>
      </c>
      <c r="G2587" t="s">
        <v>152</v>
      </c>
      <c r="H2587" t="s">
        <v>312</v>
      </c>
      <c r="I2587" s="1">
        <v>0.85</v>
      </c>
      <c r="J2587" s="1">
        <v>5.8</v>
      </c>
      <c r="K2587" s="1">
        <v>0</v>
      </c>
      <c r="L2587" t="s">
        <v>457</v>
      </c>
      <c r="M2587" t="s">
        <v>482</v>
      </c>
      <c r="N2587" t="s">
        <v>616</v>
      </c>
      <c r="O2587" t="s">
        <v>780</v>
      </c>
      <c r="P2587" t="s">
        <v>459</v>
      </c>
      <c r="Q2587" t="s">
        <v>851</v>
      </c>
      <c r="R2587" t="s">
        <v>856</v>
      </c>
      <c r="S2587" t="s">
        <v>860</v>
      </c>
      <c r="T2587" t="s">
        <v>864</v>
      </c>
      <c r="U2587" t="s">
        <v>867</v>
      </c>
      <c r="V2587" s="1"/>
      <c r="W2587" s="1"/>
      <c r="X2587" s="1">
        <v>-2.73</v>
      </c>
      <c r="Y2587" s="1">
        <v>0.70169270038604736</v>
      </c>
      <c r="Z2587" t="s">
        <v>875</v>
      </c>
      <c r="AA2587" s="1">
        <v>15</v>
      </c>
      <c r="AB2587" t="s">
        <v>881</v>
      </c>
      <c r="AC2587" t="s">
        <v>913</v>
      </c>
      <c r="AD2587" t="s">
        <v>918</v>
      </c>
      <c r="AE2587" t="s">
        <v>921</v>
      </c>
      <c r="AF2587" s="1">
        <v>2000</v>
      </c>
      <c r="AG2587" s="1">
        <v>2011</v>
      </c>
      <c r="AH2587" s="67">
        <f t="shared" si="200"/>
        <v>-0.47068965517241379</v>
      </c>
      <c r="AI2587" s="67">
        <f t="shared" si="204"/>
        <v>0.12098150006655989</v>
      </c>
      <c r="AJ2587" s="67">
        <f t="shared" si="201"/>
        <v>-0.70781339530287113</v>
      </c>
      <c r="AK2587" s="67">
        <f t="shared" si="202"/>
        <v>-0.23356591504195642</v>
      </c>
      <c r="AL2587" s="69">
        <f t="shared" si="203"/>
        <v>1</v>
      </c>
    </row>
    <row r="2588" spans="1:38">
      <c r="A2588" s="1">
        <v>2587</v>
      </c>
      <c r="B2588" s="101" t="s">
        <v>1398</v>
      </c>
      <c r="C2588" t="s">
        <v>3</v>
      </c>
      <c r="D2588" t="s">
        <v>57</v>
      </c>
      <c r="E2588" t="s">
        <v>102</v>
      </c>
      <c r="F2588" t="s">
        <v>137</v>
      </c>
      <c r="G2588" t="s">
        <v>152</v>
      </c>
      <c r="H2588" t="s">
        <v>312</v>
      </c>
      <c r="I2588" s="1">
        <v>0.85</v>
      </c>
      <c r="J2588" s="1">
        <v>5.8</v>
      </c>
      <c r="K2588" s="1">
        <v>0</v>
      </c>
      <c r="L2588" t="s">
        <v>457</v>
      </c>
      <c r="M2588" t="s">
        <v>482</v>
      </c>
      <c r="N2588" t="s">
        <v>616</v>
      </c>
      <c r="O2588" t="s">
        <v>780</v>
      </c>
      <c r="P2588" t="s">
        <v>459</v>
      </c>
      <c r="Q2588" t="s">
        <v>851</v>
      </c>
      <c r="R2588" t="s">
        <v>856</v>
      </c>
      <c r="S2588" t="s">
        <v>860</v>
      </c>
      <c r="T2588" t="s">
        <v>864</v>
      </c>
      <c r="U2588" t="s">
        <v>867</v>
      </c>
      <c r="V2588" s="1"/>
      <c r="W2588" s="1"/>
      <c r="X2588" s="1">
        <v>-1.5</v>
      </c>
      <c r="Y2588" s="1">
        <v>0.88474816083908081</v>
      </c>
      <c r="Z2588" t="s">
        <v>875</v>
      </c>
      <c r="AA2588" s="1">
        <v>15</v>
      </c>
      <c r="AB2588" t="s">
        <v>881</v>
      </c>
      <c r="AC2588" t="s">
        <v>913</v>
      </c>
      <c r="AD2588" t="s">
        <v>918</v>
      </c>
      <c r="AE2588" t="s">
        <v>921</v>
      </c>
      <c r="AF2588" s="1">
        <v>2000</v>
      </c>
      <c r="AG2588" s="1">
        <v>2011</v>
      </c>
      <c r="AH2588" s="67">
        <f t="shared" si="200"/>
        <v>-0.25862068965517243</v>
      </c>
      <c r="AI2588" s="67">
        <f t="shared" si="204"/>
        <v>0.15254278635156565</v>
      </c>
      <c r="AJ2588" s="67">
        <f t="shared" si="201"/>
        <v>-0.5576045509042411</v>
      </c>
      <c r="AK2588" s="67">
        <f t="shared" si="202"/>
        <v>4.0363171593896241E-2</v>
      </c>
      <c r="AL2588" s="69">
        <f t="shared" si="203"/>
        <v>1</v>
      </c>
    </row>
    <row r="2589" spans="1:38">
      <c r="A2589" s="1">
        <v>2588</v>
      </c>
      <c r="B2589" s="101" t="s">
        <v>1398</v>
      </c>
      <c r="C2589" t="s">
        <v>3</v>
      </c>
      <c r="D2589" t="s">
        <v>57</v>
      </c>
      <c r="E2589" t="s">
        <v>102</v>
      </c>
      <c r="F2589" t="s">
        <v>137</v>
      </c>
      <c r="G2589" t="s">
        <v>152</v>
      </c>
      <c r="H2589" t="s">
        <v>312</v>
      </c>
      <c r="I2589" s="1">
        <v>0.85</v>
      </c>
      <c r="J2589" s="1">
        <v>5.8</v>
      </c>
      <c r="K2589" s="1">
        <v>0</v>
      </c>
      <c r="L2589" t="s">
        <v>148</v>
      </c>
      <c r="M2589" t="s">
        <v>484</v>
      </c>
      <c r="N2589" t="s">
        <v>627</v>
      </c>
      <c r="O2589" t="s">
        <v>780</v>
      </c>
      <c r="P2589" t="s">
        <v>459</v>
      </c>
      <c r="Q2589" t="s">
        <v>851</v>
      </c>
      <c r="R2589" t="s">
        <v>856</v>
      </c>
      <c r="S2589" t="s">
        <v>860</v>
      </c>
      <c r="T2589" t="s">
        <v>864</v>
      </c>
      <c r="U2589" t="s">
        <v>867</v>
      </c>
      <c r="V2589" s="1"/>
      <c r="W2589" s="1"/>
      <c r="X2589" s="1">
        <v>-1.74</v>
      </c>
      <c r="Y2589" s="1">
        <v>0.67551058530807495</v>
      </c>
      <c r="Z2589" t="s">
        <v>875</v>
      </c>
      <c r="AA2589" s="1">
        <v>15</v>
      </c>
      <c r="AB2589" t="s">
        <v>881</v>
      </c>
      <c r="AC2589" t="s">
        <v>913</v>
      </c>
      <c r="AD2589" t="s">
        <v>918</v>
      </c>
      <c r="AE2589" t="s">
        <v>921</v>
      </c>
      <c r="AF2589" s="1">
        <v>2000</v>
      </c>
      <c r="AG2589" s="1">
        <v>2011</v>
      </c>
      <c r="AH2589" s="67">
        <f t="shared" si="200"/>
        <v>-0.3</v>
      </c>
      <c r="AI2589" s="67">
        <f t="shared" si="204"/>
        <v>0.11646734229449568</v>
      </c>
      <c r="AJ2589" s="67">
        <f t="shared" si="201"/>
        <v>-0.52827599089721156</v>
      </c>
      <c r="AK2589" s="67">
        <f t="shared" si="202"/>
        <v>-7.172400910278845E-2</v>
      </c>
      <c r="AL2589" s="69">
        <f t="shared" si="203"/>
        <v>1</v>
      </c>
    </row>
    <row r="2590" spans="1:38">
      <c r="A2590" s="1">
        <v>2589</v>
      </c>
      <c r="B2590" s="101" t="s">
        <v>1398</v>
      </c>
      <c r="C2590" t="s">
        <v>3</v>
      </c>
      <c r="D2590" t="s">
        <v>57</v>
      </c>
      <c r="E2590" t="s">
        <v>102</v>
      </c>
      <c r="F2590" t="s">
        <v>137</v>
      </c>
      <c r="G2590" t="s">
        <v>152</v>
      </c>
      <c r="H2590" t="s">
        <v>312</v>
      </c>
      <c r="I2590" s="1">
        <v>0.85</v>
      </c>
      <c r="J2590" s="1">
        <v>5.8</v>
      </c>
      <c r="K2590" s="1">
        <v>0</v>
      </c>
      <c r="L2590" t="s">
        <v>148</v>
      </c>
      <c r="M2590" t="s">
        <v>484</v>
      </c>
      <c r="N2590" t="s">
        <v>627</v>
      </c>
      <c r="O2590" t="s">
        <v>780</v>
      </c>
      <c r="P2590" t="s">
        <v>459</v>
      </c>
      <c r="Q2590" t="s">
        <v>851</v>
      </c>
      <c r="R2590" t="s">
        <v>856</v>
      </c>
      <c r="S2590" t="s">
        <v>860</v>
      </c>
      <c r="T2590" t="s">
        <v>864</v>
      </c>
      <c r="U2590" t="s">
        <v>867</v>
      </c>
      <c r="V2590" s="1"/>
      <c r="W2590" s="1"/>
      <c r="X2590" s="1">
        <v>-0.55000000000000004</v>
      </c>
      <c r="Y2590" s="1">
        <v>0.45819631218910217</v>
      </c>
      <c r="Z2590" t="s">
        <v>875</v>
      </c>
      <c r="AA2590" s="1">
        <v>15</v>
      </c>
      <c r="AB2590" t="s">
        <v>881</v>
      </c>
      <c r="AC2590" t="s">
        <v>913</v>
      </c>
      <c r="AD2590" t="s">
        <v>918</v>
      </c>
      <c r="AE2590" t="s">
        <v>921</v>
      </c>
      <c r="AF2590" s="1">
        <v>2000</v>
      </c>
      <c r="AG2590" s="1">
        <v>2011</v>
      </c>
      <c r="AH2590" s="67">
        <f t="shared" si="200"/>
        <v>-9.4827586206896561E-2</v>
      </c>
      <c r="AI2590" s="67">
        <f t="shared" si="204"/>
        <v>7.8999364170534866E-2</v>
      </c>
      <c r="AJ2590" s="67">
        <f t="shared" si="201"/>
        <v>-0.2496663399811449</v>
      </c>
      <c r="AK2590" s="67">
        <f t="shared" si="202"/>
        <v>6.0011167567351767E-2</v>
      </c>
      <c r="AL2590" s="69">
        <f t="shared" si="203"/>
        <v>1</v>
      </c>
    </row>
    <row r="2591" spans="1:38">
      <c r="A2591" s="1">
        <v>2590</v>
      </c>
      <c r="B2591" s="101" t="s">
        <v>1398</v>
      </c>
      <c r="C2591" t="s">
        <v>3</v>
      </c>
      <c r="D2591" t="s">
        <v>57</v>
      </c>
      <c r="E2591" t="s">
        <v>102</v>
      </c>
      <c r="F2591" t="s">
        <v>137</v>
      </c>
      <c r="G2591" t="s">
        <v>152</v>
      </c>
      <c r="H2591" t="s">
        <v>312</v>
      </c>
      <c r="I2591" s="1">
        <v>0.85</v>
      </c>
      <c r="J2591" s="1">
        <v>5.8</v>
      </c>
      <c r="K2591" s="1">
        <v>0</v>
      </c>
      <c r="L2591" t="s">
        <v>148</v>
      </c>
      <c r="M2591" t="s">
        <v>465</v>
      </c>
      <c r="N2591" t="s">
        <v>628</v>
      </c>
      <c r="O2591" t="s">
        <v>780</v>
      </c>
      <c r="P2591" t="s">
        <v>459</v>
      </c>
      <c r="Q2591" t="s">
        <v>851</v>
      </c>
      <c r="R2591" t="s">
        <v>856</v>
      </c>
      <c r="S2591" t="s">
        <v>860</v>
      </c>
      <c r="T2591" t="s">
        <v>864</v>
      </c>
      <c r="U2591" t="s">
        <v>867</v>
      </c>
      <c r="V2591" s="1"/>
      <c r="W2591" s="1"/>
      <c r="X2591" s="1">
        <v>-2.84</v>
      </c>
      <c r="Y2591" s="1">
        <v>0.72996604442596436</v>
      </c>
      <c r="Z2591" t="s">
        <v>875</v>
      </c>
      <c r="AA2591" s="1">
        <v>15</v>
      </c>
      <c r="AB2591" t="s">
        <v>881</v>
      </c>
      <c r="AC2591" t="s">
        <v>913</v>
      </c>
      <c r="AD2591" t="s">
        <v>918</v>
      </c>
      <c r="AE2591" t="s">
        <v>921</v>
      </c>
      <c r="AF2591" s="1">
        <v>2000</v>
      </c>
      <c r="AG2591" s="1">
        <v>2011</v>
      </c>
      <c r="AH2591" s="67">
        <f t="shared" si="200"/>
        <v>-0.48965517241379308</v>
      </c>
      <c r="AI2591" s="67">
        <f t="shared" si="204"/>
        <v>0.12585621455620075</v>
      </c>
      <c r="AJ2591" s="67">
        <f t="shared" si="201"/>
        <v>-0.73633335294394653</v>
      </c>
      <c r="AK2591" s="67">
        <f t="shared" si="202"/>
        <v>-0.24297699188363964</v>
      </c>
      <c r="AL2591" s="69">
        <f t="shared" si="203"/>
        <v>1</v>
      </c>
    </row>
    <row r="2592" spans="1:38">
      <c r="A2592" s="1">
        <v>2591</v>
      </c>
      <c r="B2592" s="101" t="s">
        <v>1398</v>
      </c>
      <c r="C2592" t="s">
        <v>3</v>
      </c>
      <c r="D2592" t="s">
        <v>57</v>
      </c>
      <c r="E2592" t="s">
        <v>102</v>
      </c>
      <c r="F2592" t="s">
        <v>137</v>
      </c>
      <c r="G2592" t="s">
        <v>152</v>
      </c>
      <c r="H2592" t="s">
        <v>312</v>
      </c>
      <c r="I2592" s="1">
        <v>0.85</v>
      </c>
      <c r="J2592" s="1">
        <v>5.8</v>
      </c>
      <c r="K2592" s="1">
        <v>0</v>
      </c>
      <c r="L2592" t="s">
        <v>148</v>
      </c>
      <c r="M2592" t="s">
        <v>465</v>
      </c>
      <c r="N2592" t="s">
        <v>628</v>
      </c>
      <c r="O2592" t="s">
        <v>780</v>
      </c>
      <c r="P2592" t="s">
        <v>459</v>
      </c>
      <c r="Q2592" t="s">
        <v>851</v>
      </c>
      <c r="R2592" t="s">
        <v>856</v>
      </c>
      <c r="S2592" t="s">
        <v>860</v>
      </c>
      <c r="T2592" t="s">
        <v>864</v>
      </c>
      <c r="U2592" t="s">
        <v>867</v>
      </c>
      <c r="V2592" s="1"/>
      <c r="W2592" s="1"/>
      <c r="X2592" s="1">
        <v>-2.13</v>
      </c>
      <c r="Y2592" s="1">
        <v>0.91559827327728271</v>
      </c>
      <c r="Z2592" t="s">
        <v>875</v>
      </c>
      <c r="AA2592" s="1">
        <v>15</v>
      </c>
      <c r="AB2592" t="s">
        <v>881</v>
      </c>
      <c r="AC2592" t="s">
        <v>913</v>
      </c>
      <c r="AD2592" t="s">
        <v>918</v>
      </c>
      <c r="AE2592" t="s">
        <v>921</v>
      </c>
      <c r="AF2592" s="1">
        <v>2000</v>
      </c>
      <c r="AG2592" s="1">
        <v>2011</v>
      </c>
      <c r="AH2592" s="67">
        <f t="shared" si="200"/>
        <v>-0.36724137931034484</v>
      </c>
      <c r="AI2592" s="67">
        <f t="shared" si="204"/>
        <v>0.15786177125470391</v>
      </c>
      <c r="AJ2592" s="67">
        <f t="shared" si="201"/>
        <v>-0.67665045096956455</v>
      </c>
      <c r="AK2592" s="67">
        <f t="shared" si="202"/>
        <v>-5.7832307651125181E-2</v>
      </c>
      <c r="AL2592" s="69">
        <f t="shared" si="203"/>
        <v>1</v>
      </c>
    </row>
    <row r="2593" spans="1:38">
      <c r="A2593" s="1">
        <v>2592</v>
      </c>
      <c r="B2593" s="101" t="s">
        <v>1398</v>
      </c>
      <c r="C2593" t="s">
        <v>3</v>
      </c>
      <c r="D2593" t="s">
        <v>57</v>
      </c>
      <c r="E2593" t="s">
        <v>102</v>
      </c>
      <c r="F2593" t="s">
        <v>137</v>
      </c>
      <c r="G2593" t="s">
        <v>152</v>
      </c>
      <c r="H2593" t="s">
        <v>312</v>
      </c>
      <c r="I2593" s="1">
        <v>0.85</v>
      </c>
      <c r="J2593" s="1">
        <v>5.8</v>
      </c>
      <c r="K2593" s="1">
        <v>0</v>
      </c>
      <c r="L2593" t="s">
        <v>457</v>
      </c>
      <c r="M2593" t="s">
        <v>482</v>
      </c>
      <c r="N2593" t="s">
        <v>616</v>
      </c>
      <c r="O2593" t="s">
        <v>780</v>
      </c>
      <c r="P2593" t="s">
        <v>459</v>
      </c>
      <c r="Q2593" t="s">
        <v>851</v>
      </c>
      <c r="R2593" t="s">
        <v>856</v>
      </c>
      <c r="S2593" t="s">
        <v>860</v>
      </c>
      <c r="T2593" t="s">
        <v>864</v>
      </c>
      <c r="U2593" t="s">
        <v>867</v>
      </c>
      <c r="V2593" s="1"/>
      <c r="W2593" s="1"/>
      <c r="X2593" s="1">
        <v>-2.68</v>
      </c>
      <c r="Y2593" s="1">
        <v>0.68884122371673584</v>
      </c>
      <c r="Z2593" t="s">
        <v>875</v>
      </c>
      <c r="AA2593" s="1">
        <v>15</v>
      </c>
      <c r="AB2593" t="s">
        <v>881</v>
      </c>
      <c r="AC2593" t="s">
        <v>913</v>
      </c>
      <c r="AD2593" t="s">
        <v>918</v>
      </c>
      <c r="AE2593" t="s">
        <v>921</v>
      </c>
      <c r="AF2593" s="1">
        <v>2000</v>
      </c>
      <c r="AG2593" s="1">
        <v>2011</v>
      </c>
      <c r="AH2593" s="67">
        <f t="shared" si="200"/>
        <v>-0.46206896551724141</v>
      </c>
      <c r="AI2593" s="67">
        <f t="shared" si="204"/>
        <v>0.11876572822702343</v>
      </c>
      <c r="AJ2593" s="67">
        <f t="shared" si="201"/>
        <v>-0.69484979284220727</v>
      </c>
      <c r="AK2593" s="67">
        <f t="shared" si="202"/>
        <v>-0.2292881381922755</v>
      </c>
      <c r="AL2593" s="69">
        <f t="shared" si="203"/>
        <v>1</v>
      </c>
    </row>
    <row r="2594" spans="1:38">
      <c r="A2594" s="1">
        <v>2593</v>
      </c>
      <c r="B2594" s="101" t="s">
        <v>1398</v>
      </c>
      <c r="C2594" t="s">
        <v>3</v>
      </c>
      <c r="D2594" t="s">
        <v>57</v>
      </c>
      <c r="E2594" t="s">
        <v>102</v>
      </c>
      <c r="F2594" t="s">
        <v>137</v>
      </c>
      <c r="G2594" t="s">
        <v>152</v>
      </c>
      <c r="H2594" t="s">
        <v>312</v>
      </c>
      <c r="I2594" s="1">
        <v>0.85</v>
      </c>
      <c r="J2594" s="1">
        <v>5.8</v>
      </c>
      <c r="K2594" s="1">
        <v>0</v>
      </c>
      <c r="L2594" t="s">
        <v>457</v>
      </c>
      <c r="M2594" t="s">
        <v>482</v>
      </c>
      <c r="N2594" t="s">
        <v>616</v>
      </c>
      <c r="O2594" t="s">
        <v>780</v>
      </c>
      <c r="P2594" t="s">
        <v>459</v>
      </c>
      <c r="Q2594" t="s">
        <v>851</v>
      </c>
      <c r="R2594" t="s">
        <v>856</v>
      </c>
      <c r="S2594" t="s">
        <v>860</v>
      </c>
      <c r="T2594" t="s">
        <v>864</v>
      </c>
      <c r="U2594" t="s">
        <v>867</v>
      </c>
      <c r="V2594" s="1"/>
      <c r="W2594" s="1"/>
      <c r="X2594" s="1">
        <v>-1.55</v>
      </c>
      <c r="Y2594" s="1">
        <v>0.7142559289932251</v>
      </c>
      <c r="Z2594" t="s">
        <v>875</v>
      </c>
      <c r="AA2594" s="1">
        <v>15</v>
      </c>
      <c r="AB2594" t="s">
        <v>881</v>
      </c>
      <c r="AC2594" t="s">
        <v>913</v>
      </c>
      <c r="AD2594" t="s">
        <v>918</v>
      </c>
      <c r="AE2594" t="s">
        <v>921</v>
      </c>
      <c r="AF2594" s="1">
        <v>2000</v>
      </c>
      <c r="AG2594" s="1">
        <v>2011</v>
      </c>
      <c r="AH2594" s="67">
        <f t="shared" si="200"/>
        <v>-0.26724137931034486</v>
      </c>
      <c r="AI2594" s="67">
        <f t="shared" si="204"/>
        <v>0.12314757396434915</v>
      </c>
      <c r="AJ2594" s="67">
        <f t="shared" si="201"/>
        <v>-0.50861062428046921</v>
      </c>
      <c r="AK2594" s="67">
        <f t="shared" si="202"/>
        <v>-2.5872134340220537E-2</v>
      </c>
      <c r="AL2594" s="69">
        <f t="shared" si="203"/>
        <v>1</v>
      </c>
    </row>
    <row r="2595" spans="1:38">
      <c r="A2595" s="1">
        <v>2594</v>
      </c>
      <c r="B2595" s="101" t="s">
        <v>1398</v>
      </c>
      <c r="C2595" t="s">
        <v>3</v>
      </c>
      <c r="D2595" t="s">
        <v>57</v>
      </c>
      <c r="E2595" t="s">
        <v>102</v>
      </c>
      <c r="F2595" t="s">
        <v>137</v>
      </c>
      <c r="G2595" t="s">
        <v>152</v>
      </c>
      <c r="H2595" t="s">
        <v>312</v>
      </c>
      <c r="I2595" s="1">
        <v>0.85</v>
      </c>
      <c r="J2595" s="1">
        <v>5.8</v>
      </c>
      <c r="K2595" s="1">
        <v>0</v>
      </c>
      <c r="L2595" t="s">
        <v>457</v>
      </c>
      <c r="M2595" t="s">
        <v>482</v>
      </c>
      <c r="N2595" t="s">
        <v>619</v>
      </c>
      <c r="O2595" t="s">
        <v>780</v>
      </c>
      <c r="P2595" t="s">
        <v>459</v>
      </c>
      <c r="Q2595" t="s">
        <v>851</v>
      </c>
      <c r="R2595" t="s">
        <v>856</v>
      </c>
      <c r="S2595" t="s">
        <v>860</v>
      </c>
      <c r="T2595" t="s">
        <v>864</v>
      </c>
      <c r="U2595" t="s">
        <v>867</v>
      </c>
      <c r="V2595" s="1"/>
      <c r="W2595" s="1"/>
      <c r="X2595" s="1">
        <v>-1.52</v>
      </c>
      <c r="Y2595" s="1">
        <v>0.70043164491653442</v>
      </c>
      <c r="Z2595" t="s">
        <v>875</v>
      </c>
      <c r="AA2595" s="1">
        <v>15</v>
      </c>
      <c r="AB2595" t="s">
        <v>881</v>
      </c>
      <c r="AC2595" t="s">
        <v>913</v>
      </c>
      <c r="AD2595" t="s">
        <v>918</v>
      </c>
      <c r="AE2595" t="s">
        <v>921</v>
      </c>
      <c r="AF2595" s="1">
        <v>2000</v>
      </c>
      <c r="AG2595" s="1">
        <v>2011</v>
      </c>
      <c r="AH2595" s="67">
        <f t="shared" si="200"/>
        <v>-0.2620689655172414</v>
      </c>
      <c r="AI2595" s="67">
        <f t="shared" si="204"/>
        <v>0.12076407670974731</v>
      </c>
      <c r="AJ2595" s="67">
        <f t="shared" si="201"/>
        <v>-0.49876655586834617</v>
      </c>
      <c r="AK2595" s="67">
        <f t="shared" si="202"/>
        <v>-2.5371375166136662E-2</v>
      </c>
      <c r="AL2595" s="69">
        <f t="shared" si="203"/>
        <v>1</v>
      </c>
    </row>
    <row r="2596" spans="1:38">
      <c r="A2596" s="1">
        <v>2595</v>
      </c>
      <c r="B2596" s="101" t="s">
        <v>1398</v>
      </c>
      <c r="C2596" t="s">
        <v>3</v>
      </c>
      <c r="D2596" t="s">
        <v>57</v>
      </c>
      <c r="E2596" t="s">
        <v>102</v>
      </c>
      <c r="F2596" t="s">
        <v>137</v>
      </c>
      <c r="G2596" t="s">
        <v>152</v>
      </c>
      <c r="H2596" t="s">
        <v>312</v>
      </c>
      <c r="I2596" s="1">
        <v>0.85</v>
      </c>
      <c r="J2596" s="1">
        <v>5.8</v>
      </c>
      <c r="K2596" s="1">
        <v>0</v>
      </c>
      <c r="L2596" t="s">
        <v>457</v>
      </c>
      <c r="M2596" t="s">
        <v>482</v>
      </c>
      <c r="N2596" t="s">
        <v>619</v>
      </c>
      <c r="O2596" t="s">
        <v>780</v>
      </c>
      <c r="P2596" t="s">
        <v>459</v>
      </c>
      <c r="Q2596" t="s">
        <v>851</v>
      </c>
      <c r="R2596" t="s">
        <v>856</v>
      </c>
      <c r="S2596" t="s">
        <v>860</v>
      </c>
      <c r="T2596" t="s">
        <v>864</v>
      </c>
      <c r="U2596" t="s">
        <v>867</v>
      </c>
      <c r="V2596" s="1"/>
      <c r="W2596" s="1"/>
      <c r="X2596" s="1">
        <v>-1.64</v>
      </c>
      <c r="Y2596" s="1">
        <v>0.42152968049049377</v>
      </c>
      <c r="Z2596" t="s">
        <v>875</v>
      </c>
      <c r="AA2596" s="1">
        <v>15</v>
      </c>
      <c r="AB2596" t="s">
        <v>881</v>
      </c>
      <c r="AC2596" t="s">
        <v>913</v>
      </c>
      <c r="AD2596" t="s">
        <v>918</v>
      </c>
      <c r="AE2596" t="s">
        <v>921</v>
      </c>
      <c r="AF2596" s="1">
        <v>2000</v>
      </c>
      <c r="AG2596" s="1">
        <v>2011</v>
      </c>
      <c r="AH2596" s="67">
        <f t="shared" si="200"/>
        <v>-0.28275862068965518</v>
      </c>
      <c r="AI2596" s="67">
        <f t="shared" si="204"/>
        <v>7.2677531119050648E-2</v>
      </c>
      <c r="AJ2596" s="67">
        <f t="shared" si="201"/>
        <v>-0.42520658168299441</v>
      </c>
      <c r="AK2596" s="67">
        <f t="shared" si="202"/>
        <v>-0.14031065969631593</v>
      </c>
      <c r="AL2596" s="69">
        <f t="shared" si="203"/>
        <v>1</v>
      </c>
    </row>
    <row r="2597" spans="1:38">
      <c r="A2597" s="1">
        <v>2596</v>
      </c>
      <c r="B2597" s="101" t="s">
        <v>1398</v>
      </c>
      <c r="C2597" t="s">
        <v>3</v>
      </c>
      <c r="D2597" t="s">
        <v>57</v>
      </c>
      <c r="E2597" t="s">
        <v>102</v>
      </c>
      <c r="F2597" t="s">
        <v>137</v>
      </c>
      <c r="G2597" t="s">
        <v>152</v>
      </c>
      <c r="H2597" t="s">
        <v>312</v>
      </c>
      <c r="I2597" s="1">
        <v>0.85</v>
      </c>
      <c r="J2597" s="1">
        <v>5.8</v>
      </c>
      <c r="K2597" s="1">
        <v>0</v>
      </c>
      <c r="L2597" t="s">
        <v>148</v>
      </c>
      <c r="M2597" t="s">
        <v>484</v>
      </c>
      <c r="N2597" t="s">
        <v>627</v>
      </c>
      <c r="O2597" t="s">
        <v>780</v>
      </c>
      <c r="P2597" t="s">
        <v>459</v>
      </c>
      <c r="Q2597" t="s">
        <v>851</v>
      </c>
      <c r="R2597" t="s">
        <v>856</v>
      </c>
      <c r="S2597" t="s">
        <v>860</v>
      </c>
      <c r="T2597" t="s">
        <v>864</v>
      </c>
      <c r="U2597" t="s">
        <v>867</v>
      </c>
      <c r="V2597" s="1"/>
      <c r="W2597" s="1"/>
      <c r="X2597" s="1">
        <v>-1.77</v>
      </c>
      <c r="Y2597" s="1">
        <v>0.45494362711906433</v>
      </c>
      <c r="Z2597" t="s">
        <v>875</v>
      </c>
      <c r="AA2597" s="1">
        <v>15</v>
      </c>
      <c r="AB2597" t="s">
        <v>881</v>
      </c>
      <c r="AC2597" t="s">
        <v>913</v>
      </c>
      <c r="AD2597" t="s">
        <v>918</v>
      </c>
      <c r="AE2597" t="s">
        <v>921</v>
      </c>
      <c r="AF2597" s="1">
        <v>2000</v>
      </c>
      <c r="AG2597" s="1">
        <v>2011</v>
      </c>
      <c r="AH2597" s="67">
        <f t="shared" si="200"/>
        <v>-0.30517241379310345</v>
      </c>
      <c r="AI2597" s="67">
        <f t="shared" si="204"/>
        <v>7.8438556399838683E-2</v>
      </c>
      <c r="AJ2597" s="67">
        <f t="shared" si="201"/>
        <v>-0.45891198433678726</v>
      </c>
      <c r="AK2597" s="67">
        <f t="shared" si="202"/>
        <v>-0.15143284324941964</v>
      </c>
      <c r="AL2597" s="69">
        <f t="shared" si="203"/>
        <v>1</v>
      </c>
    </row>
    <row r="2598" spans="1:38">
      <c r="A2598" s="1">
        <v>2597</v>
      </c>
      <c r="B2598" s="101" t="s">
        <v>1398</v>
      </c>
      <c r="C2598" t="s">
        <v>3</v>
      </c>
      <c r="D2598" t="s">
        <v>57</v>
      </c>
      <c r="E2598" t="s">
        <v>102</v>
      </c>
      <c r="F2598" t="s">
        <v>137</v>
      </c>
      <c r="G2598" t="s">
        <v>152</v>
      </c>
      <c r="H2598" t="s">
        <v>312</v>
      </c>
      <c r="I2598" s="1">
        <v>0.85</v>
      </c>
      <c r="J2598" s="1">
        <v>5.8</v>
      </c>
      <c r="K2598" s="1">
        <v>0</v>
      </c>
      <c r="L2598" t="s">
        <v>148</v>
      </c>
      <c r="M2598" t="s">
        <v>484</v>
      </c>
      <c r="N2598" t="s">
        <v>627</v>
      </c>
      <c r="O2598" t="s">
        <v>780</v>
      </c>
      <c r="P2598" t="s">
        <v>459</v>
      </c>
      <c r="Q2598" t="s">
        <v>851</v>
      </c>
      <c r="R2598" t="s">
        <v>856</v>
      </c>
      <c r="S2598" t="s">
        <v>860</v>
      </c>
      <c r="T2598" t="s">
        <v>864</v>
      </c>
      <c r="U2598" t="s">
        <v>867</v>
      </c>
      <c r="V2598" s="1"/>
      <c r="W2598" s="1"/>
      <c r="X2598" s="1">
        <v>-0.57999999999999996</v>
      </c>
      <c r="Y2598" s="1">
        <v>0.46268028020858765</v>
      </c>
      <c r="Z2598" t="s">
        <v>875</v>
      </c>
      <c r="AA2598" s="1">
        <v>15</v>
      </c>
      <c r="AB2598" t="s">
        <v>881</v>
      </c>
      <c r="AC2598" t="s">
        <v>913</v>
      </c>
      <c r="AD2598" t="s">
        <v>918</v>
      </c>
      <c r="AE2598" t="s">
        <v>921</v>
      </c>
      <c r="AF2598" s="1">
        <v>2000</v>
      </c>
      <c r="AG2598" s="1">
        <v>2011</v>
      </c>
      <c r="AH2598" s="67">
        <f t="shared" si="200"/>
        <v>-9.9999999999999992E-2</v>
      </c>
      <c r="AI2598" s="67">
        <f t="shared" si="204"/>
        <v>7.9772462104928901E-2</v>
      </c>
      <c r="AJ2598" s="67">
        <f t="shared" si="201"/>
        <v>-0.25635402572566063</v>
      </c>
      <c r="AK2598" s="67">
        <f t="shared" si="202"/>
        <v>5.6354025725660659E-2</v>
      </c>
      <c r="AL2598" s="69">
        <f t="shared" si="203"/>
        <v>1</v>
      </c>
    </row>
    <row r="2599" spans="1:38">
      <c r="A2599" s="1">
        <v>2598</v>
      </c>
      <c r="B2599" s="101" t="s">
        <v>1398</v>
      </c>
      <c r="C2599" t="s">
        <v>3</v>
      </c>
      <c r="D2599" t="s">
        <v>57</v>
      </c>
      <c r="E2599" t="s">
        <v>102</v>
      </c>
      <c r="F2599" t="s">
        <v>137</v>
      </c>
      <c r="G2599" t="s">
        <v>152</v>
      </c>
      <c r="H2599" t="s">
        <v>312</v>
      </c>
      <c r="I2599" s="1">
        <v>0.85</v>
      </c>
      <c r="J2599" s="1">
        <v>5.8</v>
      </c>
      <c r="K2599" s="1">
        <v>0</v>
      </c>
      <c r="L2599" t="s">
        <v>148</v>
      </c>
      <c r="M2599" t="s">
        <v>465</v>
      </c>
      <c r="N2599" t="s">
        <v>628</v>
      </c>
      <c r="O2599" t="s">
        <v>780</v>
      </c>
      <c r="P2599" t="s">
        <v>459</v>
      </c>
      <c r="Q2599" t="s">
        <v>851</v>
      </c>
      <c r="R2599" t="s">
        <v>856</v>
      </c>
      <c r="S2599" t="s">
        <v>860</v>
      </c>
      <c r="T2599" t="s">
        <v>864</v>
      </c>
      <c r="U2599" t="s">
        <v>867</v>
      </c>
      <c r="V2599" s="1"/>
      <c r="W2599" s="1"/>
      <c r="X2599" s="1">
        <v>-2.98</v>
      </c>
      <c r="Y2599" s="1">
        <v>0.76595032215118408</v>
      </c>
      <c r="Z2599" t="s">
        <v>875</v>
      </c>
      <c r="AA2599" s="1">
        <v>15</v>
      </c>
      <c r="AB2599" t="s">
        <v>881</v>
      </c>
      <c r="AC2599" t="s">
        <v>913</v>
      </c>
      <c r="AD2599" t="s">
        <v>918</v>
      </c>
      <c r="AE2599" t="s">
        <v>921</v>
      </c>
      <c r="AF2599" s="1">
        <v>2000</v>
      </c>
      <c r="AG2599" s="1">
        <v>2011</v>
      </c>
      <c r="AH2599" s="67">
        <f t="shared" si="200"/>
        <v>-0.51379310344827589</v>
      </c>
      <c r="AI2599" s="67">
        <f t="shared" si="204"/>
        <v>0.13206040037089381</v>
      </c>
      <c r="AJ2599" s="67">
        <f t="shared" si="201"/>
        <v>-0.77263148817522775</v>
      </c>
      <c r="AK2599" s="67">
        <f t="shared" si="202"/>
        <v>-0.25495471872132403</v>
      </c>
      <c r="AL2599" s="69">
        <f t="shared" si="203"/>
        <v>1</v>
      </c>
    </row>
    <row r="2600" spans="1:38">
      <c r="A2600" s="1">
        <v>2599</v>
      </c>
      <c r="B2600" s="101" t="s">
        <v>1398</v>
      </c>
      <c r="C2600" t="s">
        <v>3</v>
      </c>
      <c r="D2600" t="s">
        <v>57</v>
      </c>
      <c r="E2600" t="s">
        <v>102</v>
      </c>
      <c r="F2600" t="s">
        <v>137</v>
      </c>
      <c r="G2600" t="s">
        <v>152</v>
      </c>
      <c r="H2600" t="s">
        <v>312</v>
      </c>
      <c r="I2600" s="1">
        <v>0.85</v>
      </c>
      <c r="J2600" s="1">
        <v>5.8</v>
      </c>
      <c r="K2600" s="1">
        <v>0</v>
      </c>
      <c r="L2600" t="s">
        <v>148</v>
      </c>
      <c r="M2600" t="s">
        <v>465</v>
      </c>
      <c r="N2600" t="s">
        <v>628</v>
      </c>
      <c r="O2600" t="s">
        <v>780</v>
      </c>
      <c r="P2600" t="s">
        <v>459</v>
      </c>
      <c r="Q2600" t="s">
        <v>851</v>
      </c>
      <c r="R2600" t="s">
        <v>856</v>
      </c>
      <c r="S2600" t="s">
        <v>860</v>
      </c>
      <c r="T2600" t="s">
        <v>864</v>
      </c>
      <c r="U2600" t="s">
        <v>867</v>
      </c>
      <c r="V2600" s="1"/>
      <c r="W2600" s="1"/>
      <c r="X2600" s="1">
        <v>-1.99</v>
      </c>
      <c r="Y2600" s="1">
        <v>0.85541808605194092</v>
      </c>
      <c r="Z2600" t="s">
        <v>875</v>
      </c>
      <c r="AA2600" s="1">
        <v>15</v>
      </c>
      <c r="AB2600" t="s">
        <v>881</v>
      </c>
      <c r="AC2600" t="s">
        <v>913</v>
      </c>
      <c r="AD2600" t="s">
        <v>918</v>
      </c>
      <c r="AE2600" t="s">
        <v>921</v>
      </c>
      <c r="AF2600" s="1">
        <v>2000</v>
      </c>
      <c r="AG2600" s="1">
        <v>2011</v>
      </c>
      <c r="AH2600" s="67">
        <f t="shared" si="200"/>
        <v>-0.34310344827586209</v>
      </c>
      <c r="AI2600" s="67">
        <f t="shared" si="204"/>
        <v>0.14748587690550705</v>
      </c>
      <c r="AJ2600" s="67">
        <f t="shared" si="201"/>
        <v>-0.63217576701065592</v>
      </c>
      <c r="AK2600" s="67">
        <f t="shared" si="202"/>
        <v>-5.4031129541068257E-2</v>
      </c>
      <c r="AL2600" s="69">
        <f t="shared" si="203"/>
        <v>1</v>
      </c>
    </row>
    <row r="2601" spans="1:38">
      <c r="A2601" s="1">
        <v>2600</v>
      </c>
      <c r="B2601" s="101" t="s">
        <v>1398</v>
      </c>
      <c r="C2601" t="s">
        <v>3</v>
      </c>
      <c r="D2601" t="s">
        <v>57</v>
      </c>
      <c r="E2601" t="s">
        <v>102</v>
      </c>
      <c r="F2601" t="s">
        <v>137</v>
      </c>
      <c r="G2601" t="s">
        <v>152</v>
      </c>
      <c r="H2601" t="s">
        <v>312</v>
      </c>
      <c r="I2601" s="1">
        <v>0.85</v>
      </c>
      <c r="J2601" s="1">
        <v>5.8</v>
      </c>
      <c r="K2601" s="1">
        <v>0</v>
      </c>
      <c r="L2601" t="s">
        <v>457</v>
      </c>
      <c r="M2601" t="s">
        <v>482</v>
      </c>
      <c r="N2601" t="s">
        <v>616</v>
      </c>
      <c r="O2601" t="s">
        <v>780</v>
      </c>
      <c r="P2601" t="s">
        <v>459</v>
      </c>
      <c r="Q2601" t="s">
        <v>851</v>
      </c>
      <c r="R2601" t="s">
        <v>856</v>
      </c>
      <c r="S2601" t="s">
        <v>860</v>
      </c>
      <c r="T2601" t="s">
        <v>864</v>
      </c>
      <c r="U2601" t="s">
        <v>867</v>
      </c>
      <c r="V2601" s="1"/>
      <c r="W2601" s="1"/>
      <c r="X2601" s="1">
        <v>-2.54</v>
      </c>
      <c r="Y2601" s="1">
        <v>0.65285694599151611</v>
      </c>
      <c r="Z2601" t="s">
        <v>875</v>
      </c>
      <c r="AA2601" s="1">
        <v>15</v>
      </c>
      <c r="AB2601" t="s">
        <v>881</v>
      </c>
      <c r="AC2601" t="s">
        <v>913</v>
      </c>
      <c r="AD2601" t="s">
        <v>918</v>
      </c>
      <c r="AE2601" t="s">
        <v>921</v>
      </c>
      <c r="AF2601" s="1">
        <v>2000</v>
      </c>
      <c r="AG2601" s="1">
        <v>2011</v>
      </c>
      <c r="AH2601" s="67">
        <f t="shared" si="200"/>
        <v>-0.43793103448275866</v>
      </c>
      <c r="AI2601" s="67">
        <f t="shared" si="204"/>
        <v>0.11256154241233036</v>
      </c>
      <c r="AJ2601" s="67">
        <f t="shared" si="201"/>
        <v>-0.65855165761092616</v>
      </c>
      <c r="AK2601" s="67">
        <f t="shared" si="202"/>
        <v>-0.21731041135459114</v>
      </c>
      <c r="AL2601" s="69">
        <f t="shared" si="203"/>
        <v>1</v>
      </c>
    </row>
    <row r="2602" spans="1:38">
      <c r="A2602" s="1">
        <v>2601</v>
      </c>
      <c r="B2602" s="101" t="s">
        <v>1398</v>
      </c>
      <c r="C2602" t="s">
        <v>3</v>
      </c>
      <c r="D2602" t="s">
        <v>57</v>
      </c>
      <c r="E2602" t="s">
        <v>102</v>
      </c>
      <c r="F2602" t="s">
        <v>137</v>
      </c>
      <c r="G2602" t="s">
        <v>152</v>
      </c>
      <c r="H2602" t="s">
        <v>312</v>
      </c>
      <c r="I2602" s="1">
        <v>0.85</v>
      </c>
      <c r="J2602" s="1">
        <v>5.8</v>
      </c>
      <c r="K2602" s="1">
        <v>0</v>
      </c>
      <c r="L2602" t="s">
        <v>457</v>
      </c>
      <c r="M2602" t="s">
        <v>482</v>
      </c>
      <c r="N2602" t="s">
        <v>616</v>
      </c>
      <c r="O2602" t="s">
        <v>780</v>
      </c>
      <c r="P2602" t="s">
        <v>459</v>
      </c>
      <c r="Q2602" t="s">
        <v>851</v>
      </c>
      <c r="R2602" t="s">
        <v>856</v>
      </c>
      <c r="S2602" t="s">
        <v>860</v>
      </c>
      <c r="T2602" t="s">
        <v>864</v>
      </c>
      <c r="U2602" t="s">
        <v>867</v>
      </c>
      <c r="V2602" s="1"/>
      <c r="W2602" s="1"/>
      <c r="X2602" s="1">
        <v>-1.52</v>
      </c>
      <c r="Y2602" s="1">
        <v>0.70043164491653442</v>
      </c>
      <c r="Z2602" t="s">
        <v>875</v>
      </c>
      <c r="AA2602" s="1">
        <v>15</v>
      </c>
      <c r="AB2602" t="s">
        <v>881</v>
      </c>
      <c r="AC2602" t="s">
        <v>913</v>
      </c>
      <c r="AD2602" t="s">
        <v>918</v>
      </c>
      <c r="AE2602" t="s">
        <v>921</v>
      </c>
      <c r="AF2602" s="1">
        <v>2000</v>
      </c>
      <c r="AG2602" s="1">
        <v>2011</v>
      </c>
      <c r="AH2602" s="67">
        <f t="shared" si="200"/>
        <v>-0.2620689655172414</v>
      </c>
      <c r="AI2602" s="67">
        <f t="shared" si="204"/>
        <v>0.12076407670974731</v>
      </c>
      <c r="AJ2602" s="67">
        <f t="shared" si="201"/>
        <v>-0.49876655586834617</v>
      </c>
      <c r="AK2602" s="67">
        <f t="shared" si="202"/>
        <v>-2.5371375166136662E-2</v>
      </c>
      <c r="AL2602" s="69">
        <f t="shared" si="203"/>
        <v>1</v>
      </c>
    </row>
    <row r="2603" spans="1:38">
      <c r="A2603" s="1">
        <v>2602</v>
      </c>
      <c r="B2603" s="101" t="s">
        <v>1398</v>
      </c>
      <c r="C2603" t="s">
        <v>3</v>
      </c>
      <c r="D2603" t="s">
        <v>57</v>
      </c>
      <c r="E2603" t="s">
        <v>102</v>
      </c>
      <c r="F2603" t="s">
        <v>137</v>
      </c>
      <c r="G2603" t="s">
        <v>152</v>
      </c>
      <c r="H2603" t="s">
        <v>312</v>
      </c>
      <c r="I2603" s="1">
        <v>0.85</v>
      </c>
      <c r="J2603" s="1">
        <v>5.8</v>
      </c>
      <c r="K2603" s="1">
        <v>0</v>
      </c>
      <c r="L2603" t="s">
        <v>457</v>
      </c>
      <c r="M2603" t="s">
        <v>482</v>
      </c>
      <c r="N2603" t="s">
        <v>619</v>
      </c>
      <c r="O2603" t="s">
        <v>780</v>
      </c>
      <c r="P2603" t="s">
        <v>459</v>
      </c>
      <c r="Q2603" t="s">
        <v>851</v>
      </c>
      <c r="R2603" t="s">
        <v>856</v>
      </c>
      <c r="S2603" t="s">
        <v>860</v>
      </c>
      <c r="T2603" t="s">
        <v>864</v>
      </c>
      <c r="U2603" t="s">
        <v>867</v>
      </c>
      <c r="V2603" s="1"/>
      <c r="W2603" s="1"/>
      <c r="X2603" s="1">
        <v>-1.53</v>
      </c>
      <c r="Y2603" s="1">
        <v>0.7449791431427002</v>
      </c>
      <c r="Z2603" t="s">
        <v>875</v>
      </c>
      <c r="AA2603" s="1">
        <v>15</v>
      </c>
      <c r="AB2603" t="s">
        <v>881</v>
      </c>
      <c r="AC2603" t="s">
        <v>913</v>
      </c>
      <c r="AD2603" t="s">
        <v>918</v>
      </c>
      <c r="AE2603" t="s">
        <v>921</v>
      </c>
      <c r="AF2603" s="1">
        <v>2000</v>
      </c>
      <c r="AG2603" s="1">
        <v>2011</v>
      </c>
      <c r="AH2603" s="67">
        <f t="shared" si="200"/>
        <v>-0.26379310344827589</v>
      </c>
      <c r="AI2603" s="67">
        <f t="shared" si="204"/>
        <v>0.12844467985218969</v>
      </c>
      <c r="AJ2603" s="67">
        <f t="shared" si="201"/>
        <v>-0.51554467595856768</v>
      </c>
      <c r="AK2603" s="67">
        <f t="shared" si="202"/>
        <v>-1.2041530937984102E-2</v>
      </c>
      <c r="AL2603" s="69">
        <f t="shared" si="203"/>
        <v>1</v>
      </c>
    </row>
    <row r="2604" spans="1:38">
      <c r="A2604" s="1">
        <v>2603</v>
      </c>
      <c r="B2604" s="101" t="s">
        <v>1398</v>
      </c>
      <c r="C2604" t="s">
        <v>3</v>
      </c>
      <c r="D2604" t="s">
        <v>57</v>
      </c>
      <c r="E2604" t="s">
        <v>102</v>
      </c>
      <c r="F2604" t="s">
        <v>137</v>
      </c>
      <c r="G2604" t="s">
        <v>152</v>
      </c>
      <c r="H2604" t="s">
        <v>312</v>
      </c>
      <c r="I2604" s="1">
        <v>0.85</v>
      </c>
      <c r="J2604" s="1">
        <v>5.8</v>
      </c>
      <c r="K2604" s="1">
        <v>0</v>
      </c>
      <c r="L2604" t="s">
        <v>457</v>
      </c>
      <c r="M2604" t="s">
        <v>482</v>
      </c>
      <c r="N2604" t="s">
        <v>619</v>
      </c>
      <c r="O2604" t="s">
        <v>780</v>
      </c>
      <c r="P2604" t="s">
        <v>459</v>
      </c>
      <c r="Q2604" t="s">
        <v>851</v>
      </c>
      <c r="R2604" t="s">
        <v>856</v>
      </c>
      <c r="S2604" t="s">
        <v>860</v>
      </c>
      <c r="T2604" t="s">
        <v>864</v>
      </c>
      <c r="U2604" t="s">
        <v>867</v>
      </c>
      <c r="V2604" s="1"/>
      <c r="W2604" s="1"/>
      <c r="X2604" s="1">
        <v>-1.83</v>
      </c>
      <c r="Y2604" s="1">
        <v>0.47036546468734741</v>
      </c>
      <c r="Z2604" t="s">
        <v>875</v>
      </c>
      <c r="AA2604" s="1">
        <v>15</v>
      </c>
      <c r="AB2604" t="s">
        <v>881</v>
      </c>
      <c r="AC2604" t="s">
        <v>913</v>
      </c>
      <c r="AD2604" t="s">
        <v>918</v>
      </c>
      <c r="AE2604" t="s">
        <v>921</v>
      </c>
      <c r="AF2604" s="1">
        <v>2000</v>
      </c>
      <c r="AG2604" s="1">
        <v>2011</v>
      </c>
      <c r="AH2604" s="67">
        <f t="shared" si="200"/>
        <v>-0.31551724137931036</v>
      </c>
      <c r="AI2604" s="67">
        <f t="shared" si="204"/>
        <v>8.1097493911611626E-2</v>
      </c>
      <c r="AJ2604" s="67">
        <f t="shared" si="201"/>
        <v>-0.47446832944606915</v>
      </c>
      <c r="AK2604" s="67">
        <f t="shared" si="202"/>
        <v>-0.15656615331255158</v>
      </c>
      <c r="AL2604" s="69">
        <f t="shared" si="203"/>
        <v>1</v>
      </c>
    </row>
    <row r="2605" spans="1:38">
      <c r="A2605" s="1">
        <v>2604</v>
      </c>
      <c r="B2605" s="101" t="s">
        <v>1398</v>
      </c>
      <c r="C2605" t="s">
        <v>3</v>
      </c>
      <c r="D2605" t="s">
        <v>57</v>
      </c>
      <c r="E2605" t="s">
        <v>102</v>
      </c>
      <c r="F2605" t="s">
        <v>137</v>
      </c>
      <c r="G2605" t="s">
        <v>152</v>
      </c>
      <c r="H2605" t="s">
        <v>312</v>
      </c>
      <c r="I2605" s="1">
        <v>0.85</v>
      </c>
      <c r="J2605" s="1">
        <v>5.8</v>
      </c>
      <c r="K2605" s="1">
        <v>0</v>
      </c>
      <c r="L2605" t="s">
        <v>148</v>
      </c>
      <c r="M2605" t="s">
        <v>484</v>
      </c>
      <c r="N2605" t="s">
        <v>627</v>
      </c>
      <c r="O2605" t="s">
        <v>780</v>
      </c>
      <c r="P2605" t="s">
        <v>459</v>
      </c>
      <c r="Q2605" t="s">
        <v>851</v>
      </c>
      <c r="R2605" t="s">
        <v>856</v>
      </c>
      <c r="S2605" t="s">
        <v>860</v>
      </c>
      <c r="T2605" t="s">
        <v>864</v>
      </c>
      <c r="U2605" t="s">
        <v>867</v>
      </c>
      <c r="V2605" s="1"/>
      <c r="W2605" s="1"/>
      <c r="X2605" s="1">
        <v>-1.82</v>
      </c>
      <c r="Y2605" s="1">
        <v>0.46779516339302063</v>
      </c>
      <c r="Z2605" t="s">
        <v>875</v>
      </c>
      <c r="AA2605" s="1">
        <v>15</v>
      </c>
      <c r="AB2605" t="s">
        <v>881</v>
      </c>
      <c r="AC2605" t="s">
        <v>913</v>
      </c>
      <c r="AD2605" t="s">
        <v>918</v>
      </c>
      <c r="AE2605" t="s">
        <v>921</v>
      </c>
      <c r="AF2605" s="1">
        <v>2000</v>
      </c>
      <c r="AG2605" s="1">
        <v>2011</v>
      </c>
      <c r="AH2605" s="67">
        <f t="shared" si="200"/>
        <v>-0.31379310344827588</v>
      </c>
      <c r="AI2605" s="67">
        <f t="shared" si="204"/>
        <v>8.0654338516038038E-2</v>
      </c>
      <c r="AJ2605" s="67">
        <f t="shared" si="201"/>
        <v>-0.47187560693971042</v>
      </c>
      <c r="AK2605" s="67">
        <f t="shared" si="202"/>
        <v>-0.15571059995684133</v>
      </c>
      <c r="AL2605" s="69">
        <f t="shared" si="203"/>
        <v>1</v>
      </c>
    </row>
    <row r="2606" spans="1:38">
      <c r="A2606" s="1">
        <v>2605</v>
      </c>
      <c r="B2606" s="101" t="s">
        <v>1398</v>
      </c>
      <c r="C2606" t="s">
        <v>3</v>
      </c>
      <c r="D2606" t="s">
        <v>57</v>
      </c>
      <c r="E2606" t="s">
        <v>102</v>
      </c>
      <c r="F2606" t="s">
        <v>137</v>
      </c>
      <c r="G2606" t="s">
        <v>152</v>
      </c>
      <c r="H2606" t="s">
        <v>312</v>
      </c>
      <c r="I2606" s="1">
        <v>0.85</v>
      </c>
      <c r="J2606" s="1">
        <v>5.8</v>
      </c>
      <c r="K2606" s="1">
        <v>0</v>
      </c>
      <c r="L2606" t="s">
        <v>148</v>
      </c>
      <c r="M2606" t="s">
        <v>484</v>
      </c>
      <c r="N2606" t="s">
        <v>627</v>
      </c>
      <c r="O2606" t="s">
        <v>780</v>
      </c>
      <c r="P2606" t="s">
        <v>459</v>
      </c>
      <c r="Q2606" t="s">
        <v>851</v>
      </c>
      <c r="R2606" t="s">
        <v>856</v>
      </c>
      <c r="S2606" t="s">
        <v>860</v>
      </c>
      <c r="T2606" t="s">
        <v>864</v>
      </c>
      <c r="U2606" t="s">
        <v>867</v>
      </c>
      <c r="V2606" s="1"/>
      <c r="W2606" s="1"/>
      <c r="X2606" s="1">
        <v>-0.61</v>
      </c>
      <c r="Y2606" s="1">
        <v>0.48661202192306519</v>
      </c>
      <c r="Z2606" t="s">
        <v>875</v>
      </c>
      <c r="AA2606" s="1">
        <v>15</v>
      </c>
      <c r="AB2606" t="s">
        <v>881</v>
      </c>
      <c r="AC2606" t="s">
        <v>913</v>
      </c>
      <c r="AD2606" t="s">
        <v>918</v>
      </c>
      <c r="AE2606" t="s">
        <v>921</v>
      </c>
      <c r="AF2606" s="1">
        <v>2000</v>
      </c>
      <c r="AG2606" s="1">
        <v>2011</v>
      </c>
      <c r="AH2606" s="67">
        <f t="shared" si="200"/>
        <v>-0.10517241379310345</v>
      </c>
      <c r="AI2606" s="67">
        <f t="shared" si="204"/>
        <v>8.3898624469494004E-2</v>
      </c>
      <c r="AJ2606" s="67">
        <f t="shared" si="201"/>
        <v>-0.26961371775331172</v>
      </c>
      <c r="AK2606" s="67">
        <f t="shared" si="202"/>
        <v>5.9268890167104807E-2</v>
      </c>
      <c r="AL2606" s="69">
        <f t="shared" si="203"/>
        <v>1</v>
      </c>
    </row>
    <row r="2607" spans="1:38">
      <c r="A2607" s="1">
        <v>2606</v>
      </c>
      <c r="B2607" s="101" t="s">
        <v>1398</v>
      </c>
      <c r="C2607" t="s">
        <v>3</v>
      </c>
      <c r="D2607" t="s">
        <v>57</v>
      </c>
      <c r="E2607" t="s">
        <v>102</v>
      </c>
      <c r="F2607" t="s">
        <v>137</v>
      </c>
      <c r="G2607" t="s">
        <v>152</v>
      </c>
      <c r="H2607" t="s">
        <v>312</v>
      </c>
      <c r="I2607" s="1">
        <v>0.85</v>
      </c>
      <c r="J2607" s="1">
        <v>5.8</v>
      </c>
      <c r="K2607" s="1">
        <v>0</v>
      </c>
      <c r="L2607" t="s">
        <v>148</v>
      </c>
      <c r="M2607" t="s">
        <v>465</v>
      </c>
      <c r="N2607" t="s">
        <v>628</v>
      </c>
      <c r="O2607" t="s">
        <v>780</v>
      </c>
      <c r="P2607" t="s">
        <v>459</v>
      </c>
      <c r="Q2607" t="s">
        <v>851</v>
      </c>
      <c r="R2607" t="s">
        <v>856</v>
      </c>
      <c r="S2607" t="s">
        <v>860</v>
      </c>
      <c r="T2607" t="s">
        <v>864</v>
      </c>
      <c r="U2607" t="s">
        <v>867</v>
      </c>
      <c r="V2607" s="1"/>
      <c r="W2607" s="1"/>
      <c r="X2607" s="1">
        <v>-2.99</v>
      </c>
      <c r="Y2607" s="1">
        <v>0.76852059364318848</v>
      </c>
      <c r="Z2607" t="s">
        <v>875</v>
      </c>
      <c r="AA2607" s="1">
        <v>15</v>
      </c>
      <c r="AB2607" t="s">
        <v>881</v>
      </c>
      <c r="AC2607" t="s">
        <v>913</v>
      </c>
      <c r="AD2607" t="s">
        <v>918</v>
      </c>
      <c r="AE2607" t="s">
        <v>921</v>
      </c>
      <c r="AF2607" s="1">
        <v>2000</v>
      </c>
      <c r="AG2607" s="1">
        <v>2011</v>
      </c>
      <c r="AH2607" s="67">
        <f t="shared" si="200"/>
        <v>-0.51551724137931043</v>
      </c>
      <c r="AI2607" s="67">
        <f t="shared" si="204"/>
        <v>0.13250355062813596</v>
      </c>
      <c r="AJ2607" s="67">
        <f t="shared" si="201"/>
        <v>-0.77522420061045683</v>
      </c>
      <c r="AK2607" s="67">
        <f t="shared" si="202"/>
        <v>-0.25581028214816398</v>
      </c>
      <c r="AL2607" s="69">
        <f t="shared" si="203"/>
        <v>1</v>
      </c>
    </row>
    <row r="2608" spans="1:38">
      <c r="A2608" s="1">
        <v>2607</v>
      </c>
      <c r="B2608" s="101" t="s">
        <v>1398</v>
      </c>
      <c r="C2608" t="s">
        <v>3</v>
      </c>
      <c r="D2608" t="s">
        <v>57</v>
      </c>
      <c r="E2608" t="s">
        <v>102</v>
      </c>
      <c r="F2608" t="s">
        <v>137</v>
      </c>
      <c r="G2608" t="s">
        <v>152</v>
      </c>
      <c r="H2608" t="s">
        <v>312</v>
      </c>
      <c r="I2608" s="1">
        <v>0.85</v>
      </c>
      <c r="J2608" s="1">
        <v>5.8</v>
      </c>
      <c r="K2608" s="1">
        <v>0</v>
      </c>
      <c r="L2608" t="s">
        <v>148</v>
      </c>
      <c r="M2608" t="s">
        <v>465</v>
      </c>
      <c r="N2608" t="s">
        <v>628</v>
      </c>
      <c r="O2608" t="s">
        <v>780</v>
      </c>
      <c r="P2608" t="s">
        <v>459</v>
      </c>
      <c r="Q2608" t="s">
        <v>851</v>
      </c>
      <c r="R2608" t="s">
        <v>856</v>
      </c>
      <c r="S2608" t="s">
        <v>860</v>
      </c>
      <c r="T2608" t="s">
        <v>864</v>
      </c>
      <c r="U2608" t="s">
        <v>867</v>
      </c>
      <c r="V2608" s="1"/>
      <c r="W2608" s="1"/>
      <c r="X2608" s="1">
        <v>-1.71</v>
      </c>
      <c r="Y2608" s="1">
        <v>0.87246501445770264</v>
      </c>
      <c r="Z2608" t="s">
        <v>875</v>
      </c>
      <c r="AA2608" s="1">
        <v>15</v>
      </c>
      <c r="AB2608" t="s">
        <v>881</v>
      </c>
      <c r="AC2608" t="s">
        <v>913</v>
      </c>
      <c r="AD2608" t="s">
        <v>918</v>
      </c>
      <c r="AE2608" t="s">
        <v>921</v>
      </c>
      <c r="AF2608" s="1">
        <v>2000</v>
      </c>
      <c r="AG2608" s="1">
        <v>2011</v>
      </c>
      <c r="AH2608" s="67">
        <f t="shared" si="200"/>
        <v>-0.29482758620689653</v>
      </c>
      <c r="AI2608" s="67">
        <f t="shared" si="204"/>
        <v>0.15042500249270735</v>
      </c>
      <c r="AJ2608" s="67">
        <f t="shared" si="201"/>
        <v>-0.58966059109260294</v>
      </c>
      <c r="AK2608" s="67">
        <f t="shared" si="202"/>
        <v>5.4186788098764538E-6</v>
      </c>
      <c r="AL2608" s="69">
        <f t="shared" si="203"/>
        <v>1</v>
      </c>
    </row>
    <row r="2609" spans="1:38">
      <c r="A2609" s="1">
        <v>2608</v>
      </c>
      <c r="B2609" s="101" t="s">
        <v>1398</v>
      </c>
      <c r="C2609" t="s">
        <v>3</v>
      </c>
      <c r="D2609" t="s">
        <v>57</v>
      </c>
      <c r="E2609" t="s">
        <v>102</v>
      </c>
      <c r="F2609" t="s">
        <v>137</v>
      </c>
      <c r="G2609" t="s">
        <v>152</v>
      </c>
      <c r="H2609" t="s">
        <v>312</v>
      </c>
      <c r="I2609" s="1">
        <v>0.85</v>
      </c>
      <c r="J2609" s="1">
        <v>5.8</v>
      </c>
      <c r="K2609" s="1">
        <v>0</v>
      </c>
      <c r="L2609" t="s">
        <v>457</v>
      </c>
      <c r="M2609" t="s">
        <v>482</v>
      </c>
      <c r="N2609" t="s">
        <v>616</v>
      </c>
      <c r="O2609" t="s">
        <v>780</v>
      </c>
      <c r="P2609" t="s">
        <v>459</v>
      </c>
      <c r="Q2609" t="s">
        <v>851</v>
      </c>
      <c r="R2609" t="s">
        <v>856</v>
      </c>
      <c r="S2609" t="s">
        <v>860</v>
      </c>
      <c r="T2609" t="s">
        <v>864</v>
      </c>
      <c r="U2609" t="s">
        <v>867</v>
      </c>
      <c r="V2609" s="1"/>
      <c r="W2609" s="1"/>
      <c r="X2609" s="1">
        <v>-2.58</v>
      </c>
      <c r="Y2609" s="1">
        <v>0.66313815116882324</v>
      </c>
      <c r="Z2609" t="s">
        <v>875</v>
      </c>
      <c r="AA2609" s="1">
        <v>15</v>
      </c>
      <c r="AB2609" t="s">
        <v>881</v>
      </c>
      <c r="AC2609" t="s">
        <v>913</v>
      </c>
      <c r="AD2609" t="s">
        <v>918</v>
      </c>
      <c r="AE2609" t="s">
        <v>921</v>
      </c>
      <c r="AF2609" s="1">
        <v>2000</v>
      </c>
      <c r="AG2609" s="1">
        <v>2011</v>
      </c>
      <c r="AH2609" s="67">
        <f t="shared" si="200"/>
        <v>-0.44482758620689655</v>
      </c>
      <c r="AI2609" s="67">
        <f t="shared" si="204"/>
        <v>0.1143341639946247</v>
      </c>
      <c r="AJ2609" s="67">
        <f t="shared" si="201"/>
        <v>-0.66892254763636094</v>
      </c>
      <c r="AK2609" s="67">
        <f t="shared" si="202"/>
        <v>-0.22073262477743213</v>
      </c>
      <c r="AL2609" s="69">
        <f t="shared" si="203"/>
        <v>1</v>
      </c>
    </row>
    <row r="2610" spans="1:38">
      <c r="A2610" s="1">
        <v>2609</v>
      </c>
      <c r="B2610" s="101" t="s">
        <v>1398</v>
      </c>
      <c r="C2610" t="s">
        <v>3</v>
      </c>
      <c r="D2610" t="s">
        <v>57</v>
      </c>
      <c r="E2610" t="s">
        <v>102</v>
      </c>
      <c r="F2610" t="s">
        <v>137</v>
      </c>
      <c r="G2610" t="s">
        <v>152</v>
      </c>
      <c r="H2610" t="s">
        <v>312</v>
      </c>
      <c r="I2610" s="1">
        <v>0.85</v>
      </c>
      <c r="J2610" s="1">
        <v>5.8</v>
      </c>
      <c r="K2610" s="1">
        <v>0</v>
      </c>
      <c r="L2610" t="s">
        <v>457</v>
      </c>
      <c r="M2610" t="s">
        <v>482</v>
      </c>
      <c r="N2610" t="s">
        <v>616</v>
      </c>
      <c r="O2610" t="s">
        <v>780</v>
      </c>
      <c r="P2610" t="s">
        <v>459</v>
      </c>
      <c r="Q2610" t="s">
        <v>851</v>
      </c>
      <c r="R2610" t="s">
        <v>856</v>
      </c>
      <c r="S2610" t="s">
        <v>860</v>
      </c>
      <c r="T2610" t="s">
        <v>864</v>
      </c>
      <c r="U2610" t="s">
        <v>867</v>
      </c>
      <c r="V2610" s="1"/>
      <c r="W2610" s="1"/>
      <c r="X2610" s="1">
        <v>-1.53</v>
      </c>
      <c r="Y2610" s="1">
        <v>0.7449791431427002</v>
      </c>
      <c r="Z2610" t="s">
        <v>875</v>
      </c>
      <c r="AA2610" s="1">
        <v>15</v>
      </c>
      <c r="AB2610" t="s">
        <v>881</v>
      </c>
      <c r="AC2610" t="s">
        <v>913</v>
      </c>
      <c r="AD2610" t="s">
        <v>918</v>
      </c>
      <c r="AE2610" t="s">
        <v>921</v>
      </c>
      <c r="AF2610" s="1">
        <v>2000</v>
      </c>
      <c r="AG2610" s="1">
        <v>2011</v>
      </c>
      <c r="AH2610" s="67">
        <f t="shared" si="200"/>
        <v>-0.26379310344827589</v>
      </c>
      <c r="AI2610" s="67">
        <f t="shared" si="204"/>
        <v>0.12844467985218969</v>
      </c>
      <c r="AJ2610" s="67">
        <f t="shared" si="201"/>
        <v>-0.51554467595856768</v>
      </c>
      <c r="AK2610" s="67">
        <f t="shared" si="202"/>
        <v>-1.2041530937984102E-2</v>
      </c>
      <c r="AL2610" s="69">
        <f t="shared" si="203"/>
        <v>1</v>
      </c>
    </row>
    <row r="2611" spans="1:38">
      <c r="A2611" s="1">
        <v>2610</v>
      </c>
      <c r="B2611" s="101" t="s">
        <v>1398</v>
      </c>
      <c r="C2611" t="s">
        <v>3</v>
      </c>
      <c r="D2611" t="s">
        <v>57</v>
      </c>
      <c r="E2611" t="s">
        <v>102</v>
      </c>
      <c r="F2611" t="s">
        <v>137</v>
      </c>
      <c r="G2611" t="s">
        <v>152</v>
      </c>
      <c r="H2611" t="s">
        <v>312</v>
      </c>
      <c r="I2611" s="1">
        <v>0.85</v>
      </c>
      <c r="J2611" s="1">
        <v>5.8</v>
      </c>
      <c r="K2611" s="1">
        <v>0</v>
      </c>
      <c r="L2611" t="s">
        <v>457</v>
      </c>
      <c r="M2611" t="s">
        <v>482</v>
      </c>
      <c r="N2611" t="s">
        <v>619</v>
      </c>
      <c r="O2611" t="s">
        <v>780</v>
      </c>
      <c r="P2611" t="s">
        <v>459</v>
      </c>
      <c r="Q2611" t="s">
        <v>851</v>
      </c>
      <c r="R2611" t="s">
        <v>856</v>
      </c>
      <c r="S2611" t="s">
        <v>860</v>
      </c>
      <c r="T2611" t="s">
        <v>864</v>
      </c>
      <c r="U2611" t="s">
        <v>867</v>
      </c>
      <c r="V2611" s="1"/>
      <c r="W2611" s="1"/>
      <c r="X2611" s="1">
        <v>-1.57</v>
      </c>
      <c r="Y2611" s="1">
        <v>0.6748775839805603</v>
      </c>
      <c r="Z2611" t="s">
        <v>875</v>
      </c>
      <c r="AA2611" s="1">
        <v>15</v>
      </c>
      <c r="AB2611" t="s">
        <v>881</v>
      </c>
      <c r="AC2611" t="s">
        <v>913</v>
      </c>
      <c r="AD2611" t="s">
        <v>918</v>
      </c>
      <c r="AE2611" t="s">
        <v>921</v>
      </c>
      <c r="AF2611" s="1">
        <v>2000</v>
      </c>
      <c r="AG2611" s="1">
        <v>2011</v>
      </c>
      <c r="AH2611" s="67">
        <f t="shared" si="200"/>
        <v>-0.27068965517241383</v>
      </c>
      <c r="AI2611" s="67">
        <f t="shared" si="204"/>
        <v>0.11635820413457937</v>
      </c>
      <c r="AJ2611" s="67">
        <f t="shared" si="201"/>
        <v>-0.49875173527618938</v>
      </c>
      <c r="AK2611" s="67">
        <f t="shared" si="202"/>
        <v>-4.262757506863829E-2</v>
      </c>
      <c r="AL2611" s="69">
        <f t="shared" si="203"/>
        <v>1</v>
      </c>
    </row>
    <row r="2612" spans="1:38">
      <c r="A2612" s="1">
        <v>2611</v>
      </c>
      <c r="B2612" s="101" t="s">
        <v>1398</v>
      </c>
      <c r="C2612" t="s">
        <v>3</v>
      </c>
      <c r="D2612" t="s">
        <v>57</v>
      </c>
      <c r="E2612" t="s">
        <v>102</v>
      </c>
      <c r="F2612" t="s">
        <v>137</v>
      </c>
      <c r="G2612" t="s">
        <v>152</v>
      </c>
      <c r="H2612" t="s">
        <v>312</v>
      </c>
      <c r="I2612" s="1">
        <v>0.85</v>
      </c>
      <c r="J2612" s="1">
        <v>5.8</v>
      </c>
      <c r="K2612" s="1">
        <v>0</v>
      </c>
      <c r="L2612" t="s">
        <v>457</v>
      </c>
      <c r="M2612" t="s">
        <v>482</v>
      </c>
      <c r="N2612" t="s">
        <v>619</v>
      </c>
      <c r="O2612" t="s">
        <v>780</v>
      </c>
      <c r="P2612" t="s">
        <v>459</v>
      </c>
      <c r="Q2612" t="s">
        <v>851</v>
      </c>
      <c r="R2612" t="s">
        <v>856</v>
      </c>
      <c r="S2612" t="s">
        <v>860</v>
      </c>
      <c r="T2612" t="s">
        <v>864</v>
      </c>
      <c r="U2612" t="s">
        <v>867</v>
      </c>
      <c r="V2612" s="1"/>
      <c r="W2612" s="1"/>
      <c r="X2612" s="1">
        <v>-1.95</v>
      </c>
      <c r="Y2612" s="1">
        <v>0.5012090802192688</v>
      </c>
      <c r="Z2612" t="s">
        <v>875</v>
      </c>
      <c r="AA2612" s="1">
        <v>15</v>
      </c>
      <c r="AB2612" t="s">
        <v>881</v>
      </c>
      <c r="AC2612" t="s">
        <v>913</v>
      </c>
      <c r="AD2612" t="s">
        <v>918</v>
      </c>
      <c r="AE2612" t="s">
        <v>921</v>
      </c>
      <c r="AF2612" s="1">
        <v>2000</v>
      </c>
      <c r="AG2612" s="1">
        <v>2011</v>
      </c>
      <c r="AH2612" s="67">
        <f t="shared" si="200"/>
        <v>-0.33620689655172414</v>
      </c>
      <c r="AI2612" s="67">
        <f t="shared" si="204"/>
        <v>8.6415358658494618E-2</v>
      </c>
      <c r="AJ2612" s="67">
        <f t="shared" si="201"/>
        <v>-0.50558099952237356</v>
      </c>
      <c r="AK2612" s="67">
        <f t="shared" si="202"/>
        <v>-0.1668327935810747</v>
      </c>
      <c r="AL2612" s="69">
        <f t="shared" si="203"/>
        <v>1</v>
      </c>
    </row>
    <row r="2613" spans="1:38">
      <c r="A2613" s="1">
        <v>2612</v>
      </c>
      <c r="B2613" s="101" t="s">
        <v>1398</v>
      </c>
      <c r="C2613" t="s">
        <v>3</v>
      </c>
      <c r="D2613" t="s">
        <v>57</v>
      </c>
      <c r="E2613" t="s">
        <v>102</v>
      </c>
      <c r="F2613" t="s">
        <v>137</v>
      </c>
      <c r="G2613" t="s">
        <v>152</v>
      </c>
      <c r="H2613" t="s">
        <v>312</v>
      </c>
      <c r="I2613" s="1">
        <v>0.85</v>
      </c>
      <c r="J2613" s="1">
        <v>5.8</v>
      </c>
      <c r="K2613" s="1">
        <v>0</v>
      </c>
      <c r="L2613" t="s">
        <v>148</v>
      </c>
      <c r="M2613" t="s">
        <v>484</v>
      </c>
      <c r="N2613" t="s">
        <v>627</v>
      </c>
      <c r="O2613" t="s">
        <v>780</v>
      </c>
      <c r="P2613" t="s">
        <v>459</v>
      </c>
      <c r="Q2613" t="s">
        <v>851</v>
      </c>
      <c r="R2613" t="s">
        <v>856</v>
      </c>
      <c r="S2613" t="s">
        <v>860</v>
      </c>
      <c r="T2613" t="s">
        <v>864</v>
      </c>
      <c r="U2613" t="s">
        <v>867</v>
      </c>
      <c r="V2613" s="1"/>
      <c r="W2613" s="1"/>
      <c r="X2613" s="1">
        <v>-1.8</v>
      </c>
      <c r="Y2613" s="1">
        <v>0.46265453100204468</v>
      </c>
      <c r="Z2613" t="s">
        <v>875</v>
      </c>
      <c r="AA2613" s="1">
        <v>15</v>
      </c>
      <c r="AB2613" t="s">
        <v>881</v>
      </c>
      <c r="AC2613" t="s">
        <v>913</v>
      </c>
      <c r="AD2613" t="s">
        <v>918</v>
      </c>
      <c r="AE2613" t="s">
        <v>921</v>
      </c>
      <c r="AF2613" s="1">
        <v>2000</v>
      </c>
      <c r="AG2613" s="1">
        <v>2011</v>
      </c>
      <c r="AH2613" s="67">
        <f t="shared" si="200"/>
        <v>-0.31034482758620691</v>
      </c>
      <c r="AI2613" s="67">
        <f t="shared" si="204"/>
        <v>7.9768022586559434E-2</v>
      </c>
      <c r="AJ2613" s="67">
        <f t="shared" si="201"/>
        <v>-0.46669015185586338</v>
      </c>
      <c r="AK2613" s="67">
        <f t="shared" si="202"/>
        <v>-0.15399950331655041</v>
      </c>
      <c r="AL2613" s="69">
        <f t="shared" si="203"/>
        <v>1</v>
      </c>
    </row>
    <row r="2614" spans="1:38">
      <c r="A2614" s="1">
        <v>2613</v>
      </c>
      <c r="B2614" s="101" t="s">
        <v>1398</v>
      </c>
      <c r="C2614" t="s">
        <v>3</v>
      </c>
      <c r="D2614" t="s">
        <v>57</v>
      </c>
      <c r="E2614" t="s">
        <v>102</v>
      </c>
      <c r="F2614" t="s">
        <v>137</v>
      </c>
      <c r="G2614" t="s">
        <v>152</v>
      </c>
      <c r="H2614" t="s">
        <v>312</v>
      </c>
      <c r="I2614" s="1">
        <v>0.85</v>
      </c>
      <c r="J2614" s="1">
        <v>5.8</v>
      </c>
      <c r="K2614" s="1">
        <v>0</v>
      </c>
      <c r="L2614" t="s">
        <v>148</v>
      </c>
      <c r="M2614" t="s">
        <v>484</v>
      </c>
      <c r="N2614" t="s">
        <v>627</v>
      </c>
      <c r="O2614" t="s">
        <v>780</v>
      </c>
      <c r="P2614" t="s">
        <v>459</v>
      </c>
      <c r="Q2614" t="s">
        <v>851</v>
      </c>
      <c r="R2614" t="s">
        <v>856</v>
      </c>
      <c r="S2614" t="s">
        <v>860</v>
      </c>
      <c r="T2614" t="s">
        <v>864</v>
      </c>
      <c r="U2614" t="s">
        <v>867</v>
      </c>
      <c r="V2614" s="1"/>
      <c r="W2614" s="1"/>
      <c r="X2614" s="1">
        <v>-0.61</v>
      </c>
      <c r="Y2614" s="1">
        <v>0.44454038143157959</v>
      </c>
      <c r="Z2614" t="s">
        <v>875</v>
      </c>
      <c r="AA2614" s="1">
        <v>15</v>
      </c>
      <c r="AB2614" t="s">
        <v>881</v>
      </c>
      <c r="AC2614" t="s">
        <v>913</v>
      </c>
      <c r="AD2614" t="s">
        <v>918</v>
      </c>
      <c r="AE2614" t="s">
        <v>921</v>
      </c>
      <c r="AF2614" s="1">
        <v>2000</v>
      </c>
      <c r="AG2614" s="1">
        <v>2011</v>
      </c>
      <c r="AH2614" s="67">
        <f t="shared" si="200"/>
        <v>-0.10517241379310345</v>
      </c>
      <c r="AI2614" s="67">
        <f t="shared" si="204"/>
        <v>7.6644893350272345E-2</v>
      </c>
      <c r="AJ2614" s="67">
        <f t="shared" si="201"/>
        <v>-0.25539640475963726</v>
      </c>
      <c r="AK2614" s="67">
        <f t="shared" si="202"/>
        <v>4.5051577173430349E-2</v>
      </c>
      <c r="AL2614" s="69">
        <f t="shared" si="203"/>
        <v>1</v>
      </c>
    </row>
    <row r="2615" spans="1:38">
      <c r="A2615" s="1">
        <v>2614</v>
      </c>
      <c r="B2615" s="101" t="s">
        <v>1398</v>
      </c>
      <c r="C2615" t="s">
        <v>3</v>
      </c>
      <c r="D2615" t="s">
        <v>57</v>
      </c>
      <c r="E2615" t="s">
        <v>102</v>
      </c>
      <c r="F2615" t="s">
        <v>137</v>
      </c>
      <c r="G2615" t="s">
        <v>152</v>
      </c>
      <c r="H2615" t="s">
        <v>312</v>
      </c>
      <c r="I2615" s="1">
        <v>0.85</v>
      </c>
      <c r="J2615" s="1">
        <v>5.8</v>
      </c>
      <c r="K2615" s="1">
        <v>0</v>
      </c>
      <c r="L2615" t="s">
        <v>148</v>
      </c>
      <c r="M2615" t="s">
        <v>465</v>
      </c>
      <c r="N2615" t="s">
        <v>628</v>
      </c>
      <c r="O2615" t="s">
        <v>780</v>
      </c>
      <c r="P2615" t="s">
        <v>459</v>
      </c>
      <c r="Q2615" t="s">
        <v>851</v>
      </c>
      <c r="R2615" t="s">
        <v>856</v>
      </c>
      <c r="S2615" t="s">
        <v>860</v>
      </c>
      <c r="T2615" t="s">
        <v>864</v>
      </c>
      <c r="U2615" t="s">
        <v>867</v>
      </c>
      <c r="V2615" s="1"/>
      <c r="W2615" s="1"/>
      <c r="X2615" s="1">
        <v>-3.03</v>
      </c>
      <c r="Y2615" s="1">
        <v>0.77880179882049561</v>
      </c>
      <c r="Z2615" t="s">
        <v>875</v>
      </c>
      <c r="AA2615" s="1">
        <v>15</v>
      </c>
      <c r="AB2615" t="s">
        <v>881</v>
      </c>
      <c r="AC2615" t="s">
        <v>913</v>
      </c>
      <c r="AD2615" t="s">
        <v>918</v>
      </c>
      <c r="AE2615" t="s">
        <v>921</v>
      </c>
      <c r="AF2615" s="1">
        <v>2000</v>
      </c>
      <c r="AG2615" s="1">
        <v>2011</v>
      </c>
      <c r="AH2615" s="67">
        <f t="shared" si="200"/>
        <v>-0.52241379310344827</v>
      </c>
      <c r="AI2615" s="67">
        <f t="shared" si="204"/>
        <v>0.13427617221043028</v>
      </c>
      <c r="AJ2615" s="67">
        <f t="shared" si="201"/>
        <v>-0.78559509063589161</v>
      </c>
      <c r="AK2615" s="67">
        <f t="shared" si="202"/>
        <v>-0.25923249557100492</v>
      </c>
      <c r="AL2615" s="69">
        <f t="shared" si="203"/>
        <v>1</v>
      </c>
    </row>
    <row r="2616" spans="1:38">
      <c r="A2616" s="1">
        <v>2615</v>
      </c>
      <c r="B2616" s="101" t="s">
        <v>1398</v>
      </c>
      <c r="C2616" t="s">
        <v>3</v>
      </c>
      <c r="D2616" t="s">
        <v>57</v>
      </c>
      <c r="E2616" t="s">
        <v>102</v>
      </c>
      <c r="F2616" t="s">
        <v>137</v>
      </c>
      <c r="G2616" t="s">
        <v>152</v>
      </c>
      <c r="H2616" t="s">
        <v>312</v>
      </c>
      <c r="I2616" s="1">
        <v>0.85</v>
      </c>
      <c r="J2616" s="1">
        <v>5.8</v>
      </c>
      <c r="K2616" s="1">
        <v>0</v>
      </c>
      <c r="L2616" t="s">
        <v>148</v>
      </c>
      <c r="M2616" t="s">
        <v>465</v>
      </c>
      <c r="N2616" t="s">
        <v>628</v>
      </c>
      <c r="O2616" t="s">
        <v>780</v>
      </c>
      <c r="P2616" t="s">
        <v>459</v>
      </c>
      <c r="Q2616" t="s">
        <v>851</v>
      </c>
      <c r="R2616" t="s">
        <v>856</v>
      </c>
      <c r="S2616" t="s">
        <v>860</v>
      </c>
      <c r="T2616" t="s">
        <v>864</v>
      </c>
      <c r="U2616" t="s">
        <v>867</v>
      </c>
      <c r="V2616" s="1"/>
      <c r="W2616" s="1"/>
      <c r="X2616" s="1">
        <v>-1.84</v>
      </c>
      <c r="Y2616" s="1">
        <v>0.84789091348648071</v>
      </c>
      <c r="Z2616" t="s">
        <v>875</v>
      </c>
      <c r="AA2616" s="1">
        <v>15</v>
      </c>
      <c r="AB2616" t="s">
        <v>881</v>
      </c>
      <c r="AC2616" t="s">
        <v>913</v>
      </c>
      <c r="AD2616" t="s">
        <v>918</v>
      </c>
      <c r="AE2616" t="s">
        <v>921</v>
      </c>
      <c r="AF2616" s="1">
        <v>2000</v>
      </c>
      <c r="AG2616" s="1">
        <v>2011</v>
      </c>
      <c r="AH2616" s="67">
        <f t="shared" si="200"/>
        <v>-0.31724137931034485</v>
      </c>
      <c r="AI2616" s="67">
        <f t="shared" si="204"/>
        <v>0.14618808853215184</v>
      </c>
      <c r="AJ2616" s="67">
        <f t="shared" si="201"/>
        <v>-0.60377003283336239</v>
      </c>
      <c r="AK2616" s="67">
        <f t="shared" si="202"/>
        <v>-3.0712725787327255E-2</v>
      </c>
      <c r="AL2616" s="69">
        <f t="shared" si="203"/>
        <v>1</v>
      </c>
    </row>
    <row r="2617" spans="1:38">
      <c r="A2617" s="1">
        <v>2616</v>
      </c>
      <c r="B2617" s="101" t="s">
        <v>1398</v>
      </c>
      <c r="C2617" t="s">
        <v>3</v>
      </c>
      <c r="D2617" t="s">
        <v>57</v>
      </c>
      <c r="E2617" t="s">
        <v>102</v>
      </c>
      <c r="F2617" t="s">
        <v>137</v>
      </c>
      <c r="G2617" t="s">
        <v>152</v>
      </c>
      <c r="H2617" t="s">
        <v>312</v>
      </c>
      <c r="I2617" s="1">
        <v>0.85</v>
      </c>
      <c r="J2617" s="1">
        <v>5.8</v>
      </c>
      <c r="K2617" s="1">
        <v>0</v>
      </c>
      <c r="L2617" t="s">
        <v>457</v>
      </c>
      <c r="M2617" t="s">
        <v>482</v>
      </c>
      <c r="N2617" t="s">
        <v>616</v>
      </c>
      <c r="O2617" t="s">
        <v>780</v>
      </c>
      <c r="P2617" t="s">
        <v>459</v>
      </c>
      <c r="Q2617" t="s">
        <v>851</v>
      </c>
      <c r="R2617" t="s">
        <v>856</v>
      </c>
      <c r="S2617" t="s">
        <v>860</v>
      </c>
      <c r="T2617" t="s">
        <v>864</v>
      </c>
      <c r="U2617" t="s">
        <v>867</v>
      </c>
      <c r="V2617" s="1"/>
      <c r="W2617" s="1"/>
      <c r="X2617" s="1">
        <v>-2.71</v>
      </c>
      <c r="Y2617" s="1">
        <v>0.6965520977973938</v>
      </c>
      <c r="Z2617" t="s">
        <v>875</v>
      </c>
      <c r="AA2617" s="1">
        <v>15</v>
      </c>
      <c r="AB2617" t="s">
        <v>881</v>
      </c>
      <c r="AC2617" t="s">
        <v>913</v>
      </c>
      <c r="AD2617" t="s">
        <v>918</v>
      </c>
      <c r="AE2617" t="s">
        <v>921</v>
      </c>
      <c r="AF2617" s="1">
        <v>2000</v>
      </c>
      <c r="AG2617" s="1">
        <v>2011</v>
      </c>
      <c r="AH2617" s="67">
        <f t="shared" si="200"/>
        <v>-0.46724137931034482</v>
      </c>
      <c r="AI2617" s="67">
        <f t="shared" si="204"/>
        <v>0.12009518927541273</v>
      </c>
      <c r="AJ2617" s="67">
        <f t="shared" si="201"/>
        <v>-0.70262795029015379</v>
      </c>
      <c r="AK2617" s="67">
        <f t="shared" si="202"/>
        <v>-0.23185480833053587</v>
      </c>
      <c r="AL2617" s="69">
        <f t="shared" si="203"/>
        <v>1</v>
      </c>
    </row>
    <row r="2618" spans="1:38">
      <c r="A2618" s="1">
        <v>2617</v>
      </c>
      <c r="B2618" s="101" t="s">
        <v>1398</v>
      </c>
      <c r="C2618" t="s">
        <v>3</v>
      </c>
      <c r="D2618" t="s">
        <v>57</v>
      </c>
      <c r="E2618" t="s">
        <v>102</v>
      </c>
      <c r="F2618" t="s">
        <v>137</v>
      </c>
      <c r="G2618" t="s">
        <v>152</v>
      </c>
      <c r="H2618" t="s">
        <v>312</v>
      </c>
      <c r="I2618" s="1">
        <v>0.85</v>
      </c>
      <c r="J2618" s="1">
        <v>5.8</v>
      </c>
      <c r="K2618" s="1">
        <v>0</v>
      </c>
      <c r="L2618" t="s">
        <v>457</v>
      </c>
      <c r="M2618" t="s">
        <v>482</v>
      </c>
      <c r="N2618" t="s">
        <v>616</v>
      </c>
      <c r="O2618" t="s">
        <v>780</v>
      </c>
      <c r="P2618" t="s">
        <v>459</v>
      </c>
      <c r="Q2618" t="s">
        <v>851</v>
      </c>
      <c r="R2618" t="s">
        <v>856</v>
      </c>
      <c r="S2618" t="s">
        <v>860</v>
      </c>
      <c r="T2618" t="s">
        <v>864</v>
      </c>
      <c r="U2618" t="s">
        <v>867</v>
      </c>
      <c r="V2618" s="1"/>
      <c r="W2618" s="1"/>
      <c r="X2618" s="1">
        <v>-1.64</v>
      </c>
      <c r="Y2618" s="1">
        <v>0.75572890043258667</v>
      </c>
      <c r="Z2618" t="s">
        <v>875</v>
      </c>
      <c r="AA2618" s="1">
        <v>15</v>
      </c>
      <c r="AB2618" t="s">
        <v>881</v>
      </c>
      <c r="AC2618" t="s">
        <v>913</v>
      </c>
      <c r="AD2618" t="s">
        <v>918</v>
      </c>
      <c r="AE2618" t="s">
        <v>921</v>
      </c>
      <c r="AF2618" s="1">
        <v>2000</v>
      </c>
      <c r="AG2618" s="1">
        <v>2011</v>
      </c>
      <c r="AH2618" s="67">
        <f t="shared" si="200"/>
        <v>-0.28275862068965518</v>
      </c>
      <c r="AI2618" s="67">
        <f t="shared" si="204"/>
        <v>0.13029808628148046</v>
      </c>
      <c r="AJ2618" s="67">
        <f t="shared" si="201"/>
        <v>-0.53814286980135684</v>
      </c>
      <c r="AK2618" s="67">
        <f t="shared" si="202"/>
        <v>-2.7374371577953471E-2</v>
      </c>
      <c r="AL2618" s="69">
        <f t="shared" si="203"/>
        <v>1</v>
      </c>
    </row>
    <row r="2619" spans="1:38">
      <c r="A2619" s="1">
        <v>2618</v>
      </c>
      <c r="B2619" s="101" t="s">
        <v>1398</v>
      </c>
      <c r="C2619" t="s">
        <v>3</v>
      </c>
      <c r="D2619" t="s">
        <v>57</v>
      </c>
      <c r="E2619" t="s">
        <v>102</v>
      </c>
      <c r="F2619" t="s">
        <v>137</v>
      </c>
      <c r="G2619" t="s">
        <v>152</v>
      </c>
      <c r="H2619" t="s">
        <v>312</v>
      </c>
      <c r="I2619" s="1">
        <v>0.85</v>
      </c>
      <c r="J2619" s="1">
        <v>5.8</v>
      </c>
      <c r="K2619" s="1">
        <v>0</v>
      </c>
      <c r="L2619" t="s">
        <v>457</v>
      </c>
      <c r="M2619" t="s">
        <v>482</v>
      </c>
      <c r="N2619" t="s">
        <v>619</v>
      </c>
      <c r="O2619" t="s">
        <v>780</v>
      </c>
      <c r="P2619" t="s">
        <v>459</v>
      </c>
      <c r="Q2619" t="s">
        <v>851</v>
      </c>
      <c r="R2619" t="s">
        <v>856</v>
      </c>
      <c r="S2619" t="s">
        <v>860</v>
      </c>
      <c r="T2619" t="s">
        <v>864</v>
      </c>
      <c r="U2619" t="s">
        <v>867</v>
      </c>
      <c r="V2619" s="1"/>
      <c r="W2619" s="1"/>
      <c r="X2619" s="1">
        <v>-1.48</v>
      </c>
      <c r="Y2619" s="1">
        <v>0.68199920654296875</v>
      </c>
      <c r="Z2619" t="s">
        <v>875</v>
      </c>
      <c r="AA2619" s="1">
        <v>15</v>
      </c>
      <c r="AB2619" t="s">
        <v>881</v>
      </c>
      <c r="AC2619" t="s">
        <v>913</v>
      </c>
      <c r="AD2619" t="s">
        <v>918</v>
      </c>
      <c r="AE2619" t="s">
        <v>921</v>
      </c>
      <c r="AF2619" s="1">
        <v>2000</v>
      </c>
      <c r="AG2619" s="1">
        <v>2011</v>
      </c>
      <c r="AH2619" s="67">
        <f t="shared" si="200"/>
        <v>-0.25517241379310346</v>
      </c>
      <c r="AI2619" s="67">
        <f t="shared" si="204"/>
        <v>0.11758607009361531</v>
      </c>
      <c r="AJ2619" s="67">
        <f t="shared" si="201"/>
        <v>-0.48564111117658948</v>
      </c>
      <c r="AK2619" s="67">
        <f t="shared" si="202"/>
        <v>-2.4703716409617466E-2</v>
      </c>
      <c r="AL2619" s="69">
        <f t="shared" si="203"/>
        <v>1</v>
      </c>
    </row>
    <row r="2620" spans="1:38">
      <c r="A2620" s="1">
        <v>2619</v>
      </c>
      <c r="B2620" s="101" t="s">
        <v>1398</v>
      </c>
      <c r="C2620" t="s">
        <v>3</v>
      </c>
      <c r="D2620" t="s">
        <v>57</v>
      </c>
      <c r="E2620" t="s">
        <v>102</v>
      </c>
      <c r="F2620" t="s">
        <v>137</v>
      </c>
      <c r="G2620" t="s">
        <v>152</v>
      </c>
      <c r="H2620" t="s">
        <v>312</v>
      </c>
      <c r="I2620" s="1">
        <v>0.85</v>
      </c>
      <c r="J2620" s="1">
        <v>5.8</v>
      </c>
      <c r="K2620" s="1">
        <v>0</v>
      </c>
      <c r="L2620" t="s">
        <v>457</v>
      </c>
      <c r="M2620" t="s">
        <v>482</v>
      </c>
      <c r="N2620" t="s">
        <v>619</v>
      </c>
      <c r="O2620" t="s">
        <v>780</v>
      </c>
      <c r="P2620" t="s">
        <v>459</v>
      </c>
      <c r="Q2620" t="s">
        <v>851</v>
      </c>
      <c r="R2620" t="s">
        <v>856</v>
      </c>
      <c r="S2620" t="s">
        <v>860</v>
      </c>
      <c r="T2620" t="s">
        <v>864</v>
      </c>
      <c r="U2620" t="s">
        <v>867</v>
      </c>
      <c r="V2620" s="1"/>
      <c r="W2620" s="1"/>
      <c r="X2620" s="1">
        <v>-1.67</v>
      </c>
      <c r="Y2620" s="1">
        <v>0.42924061417579651</v>
      </c>
      <c r="Z2620" t="s">
        <v>875</v>
      </c>
      <c r="AA2620" s="1">
        <v>15</v>
      </c>
      <c r="AB2620" t="s">
        <v>881</v>
      </c>
      <c r="AC2620" t="s">
        <v>913</v>
      </c>
      <c r="AD2620" t="s">
        <v>918</v>
      </c>
      <c r="AE2620" t="s">
        <v>921</v>
      </c>
      <c r="AF2620" s="1">
        <v>2000</v>
      </c>
      <c r="AG2620" s="1">
        <v>2011</v>
      </c>
      <c r="AH2620" s="67">
        <f t="shared" si="200"/>
        <v>-0.28793103448275864</v>
      </c>
      <c r="AI2620" s="67">
        <f t="shared" si="204"/>
        <v>7.4007002444102854E-2</v>
      </c>
      <c r="AJ2620" s="67">
        <f t="shared" si="201"/>
        <v>-0.43298475927320024</v>
      </c>
      <c r="AK2620" s="67">
        <f t="shared" si="202"/>
        <v>-0.14287730969231704</v>
      </c>
      <c r="AL2620" s="69">
        <f t="shared" si="203"/>
        <v>1</v>
      </c>
    </row>
    <row r="2621" spans="1:38">
      <c r="A2621" s="1">
        <v>2620</v>
      </c>
      <c r="B2621" s="101" t="s">
        <v>1398</v>
      </c>
      <c r="C2621" t="s">
        <v>3</v>
      </c>
      <c r="D2621" t="s">
        <v>57</v>
      </c>
      <c r="E2621" t="s">
        <v>102</v>
      </c>
      <c r="F2621" t="s">
        <v>137</v>
      </c>
      <c r="G2621" t="s">
        <v>152</v>
      </c>
      <c r="H2621" t="s">
        <v>312</v>
      </c>
      <c r="I2621" s="1">
        <v>0.85</v>
      </c>
      <c r="J2621" s="1">
        <v>5.8</v>
      </c>
      <c r="K2621" s="1">
        <v>0</v>
      </c>
      <c r="L2621" t="s">
        <v>148</v>
      </c>
      <c r="M2621" t="s">
        <v>484</v>
      </c>
      <c r="N2621" t="s">
        <v>627</v>
      </c>
      <c r="O2621" t="s">
        <v>780</v>
      </c>
      <c r="P2621" t="s">
        <v>459</v>
      </c>
      <c r="Q2621" t="s">
        <v>851</v>
      </c>
      <c r="R2621" t="s">
        <v>856</v>
      </c>
      <c r="S2621" t="s">
        <v>860</v>
      </c>
      <c r="T2621" t="s">
        <v>864</v>
      </c>
      <c r="U2621" t="s">
        <v>867</v>
      </c>
      <c r="V2621" s="1"/>
      <c r="W2621" s="1"/>
      <c r="X2621" s="1">
        <v>-1.76</v>
      </c>
      <c r="Y2621" s="1">
        <v>0.45237332582473755</v>
      </c>
      <c r="Z2621" t="s">
        <v>875</v>
      </c>
      <c r="AA2621" s="1">
        <v>15</v>
      </c>
      <c r="AB2621" t="s">
        <v>881</v>
      </c>
      <c r="AC2621" t="s">
        <v>913</v>
      </c>
      <c r="AD2621" t="s">
        <v>918</v>
      </c>
      <c r="AE2621" t="s">
        <v>921</v>
      </c>
      <c r="AF2621" s="1">
        <v>2000</v>
      </c>
      <c r="AG2621" s="1">
        <v>2011</v>
      </c>
      <c r="AH2621" s="67">
        <f t="shared" si="200"/>
        <v>-0.30344827586206896</v>
      </c>
      <c r="AI2621" s="67">
        <f t="shared" si="204"/>
        <v>7.7995401004265094E-2</v>
      </c>
      <c r="AJ2621" s="67">
        <f t="shared" si="201"/>
        <v>-0.45631926183042854</v>
      </c>
      <c r="AK2621" s="67">
        <f t="shared" si="202"/>
        <v>-0.15057728989370939</v>
      </c>
      <c r="AL2621" s="69">
        <f t="shared" si="203"/>
        <v>1</v>
      </c>
    </row>
    <row r="2622" spans="1:38">
      <c r="A2622" s="1">
        <v>2621</v>
      </c>
      <c r="B2622" s="101" t="s">
        <v>1398</v>
      </c>
      <c r="C2622" t="s">
        <v>3</v>
      </c>
      <c r="D2622" t="s">
        <v>57</v>
      </c>
      <c r="E2622" t="s">
        <v>102</v>
      </c>
      <c r="F2622" t="s">
        <v>137</v>
      </c>
      <c r="G2622" t="s">
        <v>152</v>
      </c>
      <c r="H2622" t="s">
        <v>312</v>
      </c>
      <c r="I2622" s="1">
        <v>0.85</v>
      </c>
      <c r="J2622" s="1">
        <v>5.8</v>
      </c>
      <c r="K2622" s="1">
        <v>0</v>
      </c>
      <c r="L2622" t="s">
        <v>148</v>
      </c>
      <c r="M2622" t="s">
        <v>484</v>
      </c>
      <c r="N2622" t="s">
        <v>627</v>
      </c>
      <c r="O2622" t="s">
        <v>780</v>
      </c>
      <c r="P2622" t="s">
        <v>459</v>
      </c>
      <c r="Q2622" t="s">
        <v>851</v>
      </c>
      <c r="R2622" t="s">
        <v>856</v>
      </c>
      <c r="S2622" t="s">
        <v>860</v>
      </c>
      <c r="T2622" t="s">
        <v>864</v>
      </c>
      <c r="U2622" t="s">
        <v>867</v>
      </c>
      <c r="V2622" s="1"/>
      <c r="W2622" s="1"/>
      <c r="X2622" s="1">
        <v>-0.54</v>
      </c>
      <c r="Y2622" s="1">
        <v>0.45957961678504944</v>
      </c>
      <c r="Z2622" t="s">
        <v>875</v>
      </c>
      <c r="AA2622" s="1">
        <v>15</v>
      </c>
      <c r="AB2622" t="s">
        <v>881</v>
      </c>
      <c r="AC2622" t="s">
        <v>913</v>
      </c>
      <c r="AD2622" t="s">
        <v>918</v>
      </c>
      <c r="AE2622" t="s">
        <v>921</v>
      </c>
      <c r="AF2622" s="1">
        <v>2000</v>
      </c>
      <c r="AG2622" s="1">
        <v>2011</v>
      </c>
      <c r="AH2622" s="67">
        <f t="shared" si="200"/>
        <v>-9.3103448275862075E-2</v>
      </c>
      <c r="AI2622" s="67">
        <f t="shared" si="204"/>
        <v>7.9237864962939566E-2</v>
      </c>
      <c r="AJ2622" s="67">
        <f t="shared" si="201"/>
        <v>-0.24840966360322364</v>
      </c>
      <c r="AK2622" s="67">
        <f t="shared" si="202"/>
        <v>6.2202767051499477E-2</v>
      </c>
      <c r="AL2622" s="69">
        <f t="shared" si="203"/>
        <v>1</v>
      </c>
    </row>
    <row r="2623" spans="1:38">
      <c r="A2623" s="1">
        <v>2622</v>
      </c>
      <c r="B2623" s="101" t="s">
        <v>1398</v>
      </c>
      <c r="C2623" t="s">
        <v>3</v>
      </c>
      <c r="D2623" t="s">
        <v>57</v>
      </c>
      <c r="E2623" t="s">
        <v>102</v>
      </c>
      <c r="F2623" t="s">
        <v>137</v>
      </c>
      <c r="G2623" t="s">
        <v>152</v>
      </c>
      <c r="H2623" t="s">
        <v>312</v>
      </c>
      <c r="I2623" s="1">
        <v>0.85</v>
      </c>
      <c r="J2623" s="1">
        <v>5.8</v>
      </c>
      <c r="K2623" s="1">
        <v>0</v>
      </c>
      <c r="L2623" t="s">
        <v>148</v>
      </c>
      <c r="M2623" t="s">
        <v>465</v>
      </c>
      <c r="N2623" t="s">
        <v>628</v>
      </c>
      <c r="O2623" t="s">
        <v>780</v>
      </c>
      <c r="P2623" t="s">
        <v>459</v>
      </c>
      <c r="Q2623" t="s">
        <v>851</v>
      </c>
      <c r="R2623" t="s">
        <v>856</v>
      </c>
      <c r="S2623" t="s">
        <v>860</v>
      </c>
      <c r="T2623" t="s">
        <v>864</v>
      </c>
      <c r="U2623" t="s">
        <v>867</v>
      </c>
      <c r="V2623" s="1"/>
      <c r="W2623" s="1"/>
      <c r="X2623" s="1">
        <v>-3.11</v>
      </c>
      <c r="Y2623" s="1">
        <v>0.79936420917510986</v>
      </c>
      <c r="Z2623" t="s">
        <v>875</v>
      </c>
      <c r="AA2623" s="1">
        <v>15</v>
      </c>
      <c r="AB2623" t="s">
        <v>881</v>
      </c>
      <c r="AC2623" t="s">
        <v>913</v>
      </c>
      <c r="AD2623" t="s">
        <v>918</v>
      </c>
      <c r="AE2623" t="s">
        <v>921</v>
      </c>
      <c r="AF2623" s="1">
        <v>2000</v>
      </c>
      <c r="AG2623" s="1">
        <v>2011</v>
      </c>
      <c r="AH2623" s="67">
        <f t="shared" si="200"/>
        <v>-0.53620689655172415</v>
      </c>
      <c r="AI2623" s="67">
        <f t="shared" si="204"/>
        <v>0.13782141537501894</v>
      </c>
      <c r="AJ2623" s="67">
        <f t="shared" si="201"/>
        <v>-0.8063368706867613</v>
      </c>
      <c r="AK2623" s="67">
        <f t="shared" si="202"/>
        <v>-0.26607692241668707</v>
      </c>
      <c r="AL2623" s="69">
        <f t="shared" si="203"/>
        <v>1</v>
      </c>
    </row>
    <row r="2624" spans="1:38">
      <c r="A2624" s="1">
        <v>2623</v>
      </c>
      <c r="B2624" s="101" t="s">
        <v>1398</v>
      </c>
      <c r="C2624" t="s">
        <v>3</v>
      </c>
      <c r="D2624" t="s">
        <v>57</v>
      </c>
      <c r="E2624" t="s">
        <v>102</v>
      </c>
      <c r="F2624" t="s">
        <v>137</v>
      </c>
      <c r="G2624" t="s">
        <v>152</v>
      </c>
      <c r="H2624" t="s">
        <v>312</v>
      </c>
      <c r="I2624" s="1">
        <v>0.85</v>
      </c>
      <c r="J2624" s="1">
        <v>5.8</v>
      </c>
      <c r="K2624" s="1">
        <v>0</v>
      </c>
      <c r="L2624" t="s">
        <v>148</v>
      </c>
      <c r="M2624" t="s">
        <v>465</v>
      </c>
      <c r="N2624" t="s">
        <v>628</v>
      </c>
      <c r="O2624" t="s">
        <v>780</v>
      </c>
      <c r="P2624" t="s">
        <v>459</v>
      </c>
      <c r="Q2624" t="s">
        <v>851</v>
      </c>
      <c r="R2624" t="s">
        <v>856</v>
      </c>
      <c r="S2624" t="s">
        <v>860</v>
      </c>
      <c r="T2624" t="s">
        <v>864</v>
      </c>
      <c r="U2624" t="s">
        <v>867</v>
      </c>
      <c r="V2624" s="1"/>
      <c r="W2624" s="1"/>
      <c r="X2624" s="1">
        <v>-2.12</v>
      </c>
      <c r="Y2624" s="1">
        <v>0.91129964590072632</v>
      </c>
      <c r="Z2624" t="s">
        <v>875</v>
      </c>
      <c r="AA2624" s="1">
        <v>15</v>
      </c>
      <c r="AB2624" t="s">
        <v>881</v>
      </c>
      <c r="AC2624" t="s">
        <v>913</v>
      </c>
      <c r="AD2624" t="s">
        <v>918</v>
      </c>
      <c r="AE2624" t="s">
        <v>921</v>
      </c>
      <c r="AF2624" s="1">
        <v>2000</v>
      </c>
      <c r="AG2624" s="1">
        <v>2011</v>
      </c>
      <c r="AH2624" s="67">
        <f t="shared" si="200"/>
        <v>-0.36551724137931035</v>
      </c>
      <c r="AI2624" s="67">
        <f t="shared" si="204"/>
        <v>0.15712062860357351</v>
      </c>
      <c r="AJ2624" s="67">
        <f t="shared" si="201"/>
        <v>-0.67347367344231435</v>
      </c>
      <c r="AK2624" s="67">
        <f t="shared" si="202"/>
        <v>-5.7560809316306305E-2</v>
      </c>
      <c r="AL2624" s="69">
        <f t="shared" si="203"/>
        <v>1</v>
      </c>
    </row>
    <row r="2625" spans="1:38">
      <c r="A2625" s="1">
        <v>2624</v>
      </c>
      <c r="B2625" s="101" t="s">
        <v>1399</v>
      </c>
      <c r="C2625" t="s">
        <v>4</v>
      </c>
      <c r="D2625" t="s">
        <v>14</v>
      </c>
      <c r="E2625" t="s">
        <v>102</v>
      </c>
      <c r="F2625" t="s">
        <v>134</v>
      </c>
      <c r="G2625" t="s">
        <v>161</v>
      </c>
      <c r="H2625" t="s">
        <v>314</v>
      </c>
      <c r="I2625" s="1">
        <v>3.3849999999999998</v>
      </c>
      <c r="J2625" s="1">
        <v>20.030999999999999</v>
      </c>
      <c r="K2625" s="1">
        <v>0</v>
      </c>
      <c r="L2625" t="s">
        <v>456</v>
      </c>
      <c r="M2625" t="s">
        <v>470</v>
      </c>
      <c r="N2625" t="s">
        <v>640</v>
      </c>
      <c r="O2625" t="s">
        <v>781</v>
      </c>
      <c r="P2625" t="s">
        <v>787</v>
      </c>
      <c r="Q2625" t="s">
        <v>850</v>
      </c>
      <c r="R2625" t="s">
        <v>853</v>
      </c>
      <c r="S2625" t="s">
        <v>861</v>
      </c>
      <c r="T2625" t="s">
        <v>864</v>
      </c>
      <c r="U2625" t="s">
        <v>867</v>
      </c>
      <c r="V2625" s="1"/>
      <c r="W2625" s="1"/>
      <c r="X2625" s="1">
        <v>0.42799999999999999</v>
      </c>
      <c r="Y2625" s="1">
        <v>0.45300000000000001</v>
      </c>
      <c r="Z2625" t="s">
        <v>875</v>
      </c>
      <c r="AA2625" s="1">
        <v>37</v>
      </c>
      <c r="AB2625" t="s">
        <v>881</v>
      </c>
      <c r="AC2625" t="s">
        <v>913</v>
      </c>
      <c r="AD2625" t="s">
        <v>917</v>
      </c>
      <c r="AE2625" t="s">
        <v>922</v>
      </c>
      <c r="AF2625" s="1">
        <v>2005</v>
      </c>
      <c r="AG2625" s="1">
        <v>2014</v>
      </c>
      <c r="AH2625" s="67">
        <f t="shared" si="200"/>
        <v>2.1366881333932407E-2</v>
      </c>
      <c r="AI2625" s="67">
        <f t="shared" si="204"/>
        <v>2.2614946832409766E-2</v>
      </c>
      <c r="AJ2625" s="67">
        <f t="shared" si="201"/>
        <v>-2.2958414457590733E-2</v>
      </c>
      <c r="AK2625" s="67">
        <f t="shared" si="202"/>
        <v>6.5692177125455553E-2</v>
      </c>
      <c r="AL2625" s="69">
        <f t="shared" si="203"/>
        <v>1</v>
      </c>
    </row>
    <row r="2626" spans="1:38">
      <c r="A2626" s="1">
        <v>2625</v>
      </c>
      <c r="B2626" s="101" t="s">
        <v>1399</v>
      </c>
      <c r="C2626" t="s">
        <v>4</v>
      </c>
      <c r="D2626" t="s">
        <v>14</v>
      </c>
      <c r="E2626" t="s">
        <v>102</v>
      </c>
      <c r="F2626" t="s">
        <v>134</v>
      </c>
      <c r="G2626" t="s">
        <v>161</v>
      </c>
      <c r="H2626" t="s">
        <v>314</v>
      </c>
      <c r="I2626" s="1">
        <v>3.3849999999999998</v>
      </c>
      <c r="J2626" s="1">
        <v>20.030999999999999</v>
      </c>
      <c r="K2626" s="1">
        <v>0</v>
      </c>
      <c r="L2626" t="s">
        <v>456</v>
      </c>
      <c r="M2626" t="s">
        <v>470</v>
      </c>
      <c r="N2626" t="s">
        <v>640</v>
      </c>
      <c r="O2626" t="s">
        <v>781</v>
      </c>
      <c r="P2626" t="s">
        <v>787</v>
      </c>
      <c r="Q2626" t="s">
        <v>850</v>
      </c>
      <c r="R2626" t="s">
        <v>853</v>
      </c>
      <c r="S2626" t="s">
        <v>862</v>
      </c>
      <c r="T2626" t="s">
        <v>864</v>
      </c>
      <c r="U2626" t="s">
        <v>867</v>
      </c>
      <c r="V2626" s="1"/>
      <c r="W2626" s="1"/>
      <c r="X2626" s="1">
        <v>0.32</v>
      </c>
      <c r="Y2626" s="1">
        <v>0.91900000000000004</v>
      </c>
      <c r="Z2626" t="s">
        <v>875</v>
      </c>
      <c r="AA2626" s="1">
        <v>37</v>
      </c>
      <c r="AB2626" t="s">
        <v>881</v>
      </c>
      <c r="AC2626" t="s">
        <v>913</v>
      </c>
      <c r="AD2626" t="s">
        <v>917</v>
      </c>
      <c r="AE2626" t="s">
        <v>922</v>
      </c>
      <c r="AF2626" s="1">
        <v>2005</v>
      </c>
      <c r="AG2626" s="1">
        <v>2014</v>
      </c>
      <c r="AH2626" s="67">
        <f t="shared" ref="AH2626:AH2689" si="205">IF(ISBLANK(J2626),"",X2626/J2626)</f>
        <v>1.5975238380510209E-2</v>
      </c>
      <c r="AI2626" s="67">
        <f t="shared" si="204"/>
        <v>4.5878887724027761E-2</v>
      </c>
      <c r="AJ2626" s="67">
        <f t="shared" ref="AJ2626:AJ2689" si="206">IF(ISBLANK(J2626),"",(AH2626-(1.96*(AI2626))))</f>
        <v>-7.3947381558584199E-2</v>
      </c>
      <c r="AK2626" s="67">
        <f t="shared" ref="AK2626:AK2689" si="207">IF(ISBLANK(J2626),"",(AH2626+(1.96*(AI2626))))</f>
        <v>0.10589785831960462</v>
      </c>
      <c r="AL2626" s="69">
        <f t="shared" ref="AL2626:AL2689" si="208">IF(ISBLANK(J2626),"",1)</f>
        <v>1</v>
      </c>
    </row>
    <row r="2627" spans="1:38">
      <c r="A2627" s="1">
        <v>2626</v>
      </c>
      <c r="B2627" s="101" t="s">
        <v>1399</v>
      </c>
      <c r="C2627" t="s">
        <v>4</v>
      </c>
      <c r="D2627" t="s">
        <v>14</v>
      </c>
      <c r="E2627" t="s">
        <v>102</v>
      </c>
      <c r="F2627" t="s">
        <v>134</v>
      </c>
      <c r="G2627" t="s">
        <v>161</v>
      </c>
      <c r="H2627" t="s">
        <v>314</v>
      </c>
      <c r="I2627" s="1">
        <v>3.3849999999999998</v>
      </c>
      <c r="J2627" s="1">
        <v>20.030999999999999</v>
      </c>
      <c r="K2627" s="1">
        <v>0</v>
      </c>
      <c r="L2627" t="s">
        <v>148</v>
      </c>
      <c r="M2627" t="s">
        <v>465</v>
      </c>
      <c r="N2627" t="s">
        <v>641</v>
      </c>
      <c r="O2627" t="s">
        <v>780</v>
      </c>
      <c r="P2627" t="s">
        <v>459</v>
      </c>
      <c r="Q2627" t="s">
        <v>850</v>
      </c>
      <c r="R2627" t="s">
        <v>853</v>
      </c>
      <c r="S2627" t="s">
        <v>861</v>
      </c>
      <c r="T2627" t="s">
        <v>864</v>
      </c>
      <c r="U2627" t="s">
        <v>867</v>
      </c>
      <c r="V2627" s="1"/>
      <c r="W2627" s="1"/>
      <c r="X2627" s="1">
        <v>1.425</v>
      </c>
      <c r="Y2627" s="1">
        <v>0.66400000000000003</v>
      </c>
      <c r="Z2627" t="s">
        <v>875</v>
      </c>
      <c r="AA2627" s="1">
        <v>37</v>
      </c>
      <c r="AB2627" t="s">
        <v>881</v>
      </c>
      <c r="AC2627" t="s">
        <v>913</v>
      </c>
      <c r="AD2627" t="s">
        <v>917</v>
      </c>
      <c r="AE2627" t="s">
        <v>922</v>
      </c>
      <c r="AF2627" s="1">
        <v>2005</v>
      </c>
      <c r="AG2627" s="1">
        <v>2014</v>
      </c>
      <c r="AH2627" s="67">
        <f t="shared" si="205"/>
        <v>7.1139733413209533E-2</v>
      </c>
      <c r="AI2627" s="67">
        <f t="shared" ref="AI2627:AI2690" si="209">IF(ISBLANK(J2627),"",Y2627/J2627)</f>
        <v>3.3148619639558688E-2</v>
      </c>
      <c r="AJ2627" s="67">
        <f t="shared" si="206"/>
        <v>6.1684389196745015E-3</v>
      </c>
      <c r="AK2627" s="67">
        <f t="shared" si="207"/>
        <v>0.13611102790674456</v>
      </c>
      <c r="AL2627" s="69">
        <f t="shared" si="208"/>
        <v>1</v>
      </c>
    </row>
    <row r="2628" spans="1:38">
      <c r="A2628" s="1">
        <v>2627</v>
      </c>
      <c r="B2628" s="101" t="s">
        <v>1399</v>
      </c>
      <c r="C2628" t="s">
        <v>4</v>
      </c>
      <c r="D2628" t="s">
        <v>14</v>
      </c>
      <c r="E2628" t="s">
        <v>102</v>
      </c>
      <c r="F2628" t="s">
        <v>134</v>
      </c>
      <c r="G2628" t="s">
        <v>161</v>
      </c>
      <c r="H2628" t="s">
        <v>314</v>
      </c>
      <c r="I2628" s="1">
        <v>3.3849999999999998</v>
      </c>
      <c r="J2628" s="1">
        <v>20.030999999999999</v>
      </c>
      <c r="K2628" s="1">
        <v>0</v>
      </c>
      <c r="L2628" t="s">
        <v>148</v>
      </c>
      <c r="M2628" t="s">
        <v>465</v>
      </c>
      <c r="N2628" t="s">
        <v>641</v>
      </c>
      <c r="O2628" t="s">
        <v>780</v>
      </c>
      <c r="P2628" t="s">
        <v>459</v>
      </c>
      <c r="Q2628" t="s">
        <v>850</v>
      </c>
      <c r="R2628" t="s">
        <v>853</v>
      </c>
      <c r="S2628" t="s">
        <v>862</v>
      </c>
      <c r="T2628" t="s">
        <v>864</v>
      </c>
      <c r="U2628" t="s">
        <v>867</v>
      </c>
      <c r="V2628" s="1"/>
      <c r="W2628" s="1"/>
      <c r="X2628" s="1">
        <v>-1.349</v>
      </c>
      <c r="Y2628" s="1">
        <v>0.54300000000000004</v>
      </c>
      <c r="Z2628" t="s">
        <v>875</v>
      </c>
      <c r="AA2628" s="1">
        <v>37</v>
      </c>
      <c r="AB2628" t="s">
        <v>881</v>
      </c>
      <c r="AC2628" t="s">
        <v>913</v>
      </c>
      <c r="AD2628" t="s">
        <v>917</v>
      </c>
      <c r="AE2628" t="s">
        <v>922</v>
      </c>
      <c r="AF2628" s="1">
        <v>2005</v>
      </c>
      <c r="AG2628" s="1">
        <v>2014</v>
      </c>
      <c r="AH2628" s="67">
        <f t="shared" si="205"/>
        <v>-6.7345614297838349E-2</v>
      </c>
      <c r="AI2628" s="67">
        <f t="shared" si="209"/>
        <v>2.7107982626928265E-2</v>
      </c>
      <c r="AJ2628" s="67">
        <f t="shared" si="206"/>
        <v>-0.12047726024661776</v>
      </c>
      <c r="AK2628" s="67">
        <f t="shared" si="207"/>
        <v>-1.4213968349058949E-2</v>
      </c>
      <c r="AL2628" s="69">
        <f t="shared" si="208"/>
        <v>1</v>
      </c>
    </row>
    <row r="2629" spans="1:38">
      <c r="A2629" s="1">
        <v>2628</v>
      </c>
      <c r="B2629" s="101" t="s">
        <v>1399</v>
      </c>
      <c r="C2629" t="s">
        <v>4</v>
      </c>
      <c r="D2629" t="s">
        <v>14</v>
      </c>
      <c r="E2629" t="s">
        <v>102</v>
      </c>
      <c r="F2629" t="s">
        <v>134</v>
      </c>
      <c r="G2629" t="s">
        <v>161</v>
      </c>
      <c r="H2629" t="s">
        <v>314</v>
      </c>
      <c r="I2629" s="1">
        <v>3.3849999999999998</v>
      </c>
      <c r="J2629" s="1">
        <v>20.030999999999999</v>
      </c>
      <c r="K2629" s="1">
        <v>0</v>
      </c>
      <c r="L2629" t="s">
        <v>457</v>
      </c>
      <c r="M2629" t="s">
        <v>482</v>
      </c>
      <c r="N2629" t="s">
        <v>642</v>
      </c>
      <c r="O2629" t="s">
        <v>780</v>
      </c>
      <c r="P2629" t="s">
        <v>459</v>
      </c>
      <c r="Q2629" t="s">
        <v>850</v>
      </c>
      <c r="R2629" t="s">
        <v>853</v>
      </c>
      <c r="S2629" t="s">
        <v>861</v>
      </c>
      <c r="T2629" t="s">
        <v>864</v>
      </c>
      <c r="U2629" t="s">
        <v>867</v>
      </c>
      <c r="V2629" s="1"/>
      <c r="W2629" s="1"/>
      <c r="X2629" s="1">
        <v>1.506</v>
      </c>
      <c r="Y2629" s="1">
        <v>0.48099999999999998</v>
      </c>
      <c r="Z2629" t="s">
        <v>875</v>
      </c>
      <c r="AA2629" s="1">
        <v>37</v>
      </c>
      <c r="AB2629" t="s">
        <v>881</v>
      </c>
      <c r="AC2629" t="s">
        <v>913</v>
      </c>
      <c r="AD2629" t="s">
        <v>917</v>
      </c>
      <c r="AE2629" t="s">
        <v>922</v>
      </c>
      <c r="AF2629" s="1">
        <v>2005</v>
      </c>
      <c r="AG2629" s="1">
        <v>2014</v>
      </c>
      <c r="AH2629" s="67">
        <f t="shared" si="205"/>
        <v>7.5183465628276172E-2</v>
      </c>
      <c r="AI2629" s="67">
        <f t="shared" si="209"/>
        <v>2.4012780190704408E-2</v>
      </c>
      <c r="AJ2629" s="67">
        <f t="shared" si="206"/>
        <v>2.8118416454495532E-2</v>
      </c>
      <c r="AK2629" s="67">
        <f t="shared" si="207"/>
        <v>0.12224851480205681</v>
      </c>
      <c r="AL2629" s="69">
        <f t="shared" si="208"/>
        <v>1</v>
      </c>
    </row>
    <row r="2630" spans="1:38">
      <c r="A2630" s="1">
        <v>2629</v>
      </c>
      <c r="B2630" s="101" t="s">
        <v>1399</v>
      </c>
      <c r="C2630" t="s">
        <v>4</v>
      </c>
      <c r="D2630" t="s">
        <v>14</v>
      </c>
      <c r="E2630" t="s">
        <v>102</v>
      </c>
      <c r="F2630" t="s">
        <v>134</v>
      </c>
      <c r="G2630" t="s">
        <v>161</v>
      </c>
      <c r="H2630" t="s">
        <v>314</v>
      </c>
      <c r="I2630" s="1">
        <v>3.3849999999999998</v>
      </c>
      <c r="J2630" s="1">
        <v>20.030999999999999</v>
      </c>
      <c r="K2630" s="1">
        <v>0</v>
      </c>
      <c r="L2630" t="s">
        <v>457</v>
      </c>
      <c r="M2630" t="s">
        <v>482</v>
      </c>
      <c r="N2630" t="s">
        <v>642</v>
      </c>
      <c r="O2630" t="s">
        <v>780</v>
      </c>
      <c r="P2630" t="s">
        <v>459</v>
      </c>
      <c r="Q2630" t="s">
        <v>850</v>
      </c>
      <c r="R2630" t="s">
        <v>853</v>
      </c>
      <c r="S2630" t="s">
        <v>862</v>
      </c>
      <c r="T2630" t="s">
        <v>864</v>
      </c>
      <c r="U2630" t="s">
        <v>867</v>
      </c>
      <c r="V2630" s="1"/>
      <c r="W2630" s="1"/>
      <c r="X2630" s="1">
        <v>-1.397</v>
      </c>
      <c r="Y2630" s="1">
        <v>1.4950000000000001</v>
      </c>
      <c r="Z2630" t="s">
        <v>875</v>
      </c>
      <c r="AA2630" s="1">
        <v>37</v>
      </c>
      <c r="AB2630" t="s">
        <v>881</v>
      </c>
      <c r="AC2630" t="s">
        <v>913</v>
      </c>
      <c r="AD2630" t="s">
        <v>917</v>
      </c>
      <c r="AE2630" t="s">
        <v>922</v>
      </c>
      <c r="AF2630" s="1">
        <v>2005</v>
      </c>
      <c r="AG2630" s="1">
        <v>2014</v>
      </c>
      <c r="AH2630" s="67">
        <f t="shared" si="205"/>
        <v>-6.9741900054914888E-2</v>
      </c>
      <c r="AI2630" s="67">
        <f t="shared" si="209"/>
        <v>7.4634316808946138E-2</v>
      </c>
      <c r="AJ2630" s="67">
        <f t="shared" si="206"/>
        <v>-0.21602516100044933</v>
      </c>
      <c r="AK2630" s="67">
        <f t="shared" si="207"/>
        <v>7.6541360890619539E-2</v>
      </c>
      <c r="AL2630" s="69">
        <f t="shared" si="208"/>
        <v>1</v>
      </c>
    </row>
    <row r="2631" spans="1:38">
      <c r="A2631" s="1">
        <v>2630</v>
      </c>
      <c r="B2631" s="101" t="s">
        <v>1399</v>
      </c>
      <c r="C2631" t="s">
        <v>4</v>
      </c>
      <c r="D2631" t="s">
        <v>14</v>
      </c>
      <c r="E2631" t="s">
        <v>102</v>
      </c>
      <c r="F2631" t="s">
        <v>134</v>
      </c>
      <c r="G2631" t="s">
        <v>161</v>
      </c>
      <c r="H2631" t="s">
        <v>314</v>
      </c>
      <c r="I2631" s="1">
        <v>3.3849999999999998</v>
      </c>
      <c r="J2631" s="1">
        <v>20.030999999999999</v>
      </c>
      <c r="K2631" s="1">
        <v>0</v>
      </c>
      <c r="L2631" t="s">
        <v>456</v>
      </c>
      <c r="M2631" t="s">
        <v>470</v>
      </c>
      <c r="N2631" t="s">
        <v>640</v>
      </c>
      <c r="O2631" t="s">
        <v>781</v>
      </c>
      <c r="P2631" t="s">
        <v>787</v>
      </c>
      <c r="Q2631" t="s">
        <v>850</v>
      </c>
      <c r="R2631" t="s">
        <v>853</v>
      </c>
      <c r="S2631" t="s">
        <v>861</v>
      </c>
      <c r="T2631" t="s">
        <v>864</v>
      </c>
      <c r="U2631" t="s">
        <v>867</v>
      </c>
      <c r="V2631" s="1"/>
      <c r="W2631" s="1"/>
      <c r="X2631" s="1">
        <v>0.27400000000000002</v>
      </c>
      <c r="Y2631" s="1">
        <v>0.45700000000000002</v>
      </c>
      <c r="Z2631" t="s">
        <v>875</v>
      </c>
      <c r="AA2631" s="1">
        <v>37</v>
      </c>
      <c r="AB2631" t="s">
        <v>881</v>
      </c>
      <c r="AC2631" t="s">
        <v>913</v>
      </c>
      <c r="AD2631" t="s">
        <v>917</v>
      </c>
      <c r="AE2631" t="s">
        <v>922</v>
      </c>
      <c r="AF2631" s="1">
        <v>2005</v>
      </c>
      <c r="AG2631" s="1">
        <v>2014</v>
      </c>
      <c r="AH2631" s="67">
        <f t="shared" si="205"/>
        <v>1.3678797863311868E-2</v>
      </c>
      <c r="AI2631" s="67">
        <f t="shared" si="209"/>
        <v>2.2814637312166146E-2</v>
      </c>
      <c r="AJ2631" s="67">
        <f t="shared" si="206"/>
        <v>-3.1037891268533777E-2</v>
      </c>
      <c r="AK2631" s="67">
        <f t="shared" si="207"/>
        <v>5.8395486995157508E-2</v>
      </c>
      <c r="AL2631" s="69">
        <f t="shared" si="208"/>
        <v>1</v>
      </c>
    </row>
    <row r="2632" spans="1:38">
      <c r="A2632" s="1">
        <v>2631</v>
      </c>
      <c r="B2632" s="101" t="s">
        <v>1399</v>
      </c>
      <c r="C2632" t="s">
        <v>4</v>
      </c>
      <c r="D2632" t="s">
        <v>14</v>
      </c>
      <c r="E2632" t="s">
        <v>102</v>
      </c>
      <c r="F2632" t="s">
        <v>134</v>
      </c>
      <c r="G2632" t="s">
        <v>161</v>
      </c>
      <c r="H2632" t="s">
        <v>314</v>
      </c>
      <c r="I2632" s="1">
        <v>3.3849999999999998</v>
      </c>
      <c r="J2632" s="1">
        <v>20.030999999999999</v>
      </c>
      <c r="K2632" s="1">
        <v>0</v>
      </c>
      <c r="L2632" t="s">
        <v>456</v>
      </c>
      <c r="M2632" t="s">
        <v>470</v>
      </c>
      <c r="N2632" t="s">
        <v>640</v>
      </c>
      <c r="O2632" t="s">
        <v>781</v>
      </c>
      <c r="P2632" t="s">
        <v>787</v>
      </c>
      <c r="Q2632" t="s">
        <v>850</v>
      </c>
      <c r="R2632" t="s">
        <v>853</v>
      </c>
      <c r="S2632" t="s">
        <v>862</v>
      </c>
      <c r="T2632" t="s">
        <v>864</v>
      </c>
      <c r="U2632" t="s">
        <v>867</v>
      </c>
      <c r="V2632" s="1"/>
      <c r="W2632" s="1"/>
      <c r="X2632" s="1">
        <v>0.55600000000000005</v>
      </c>
      <c r="Y2632" s="1">
        <v>0.92700000000000005</v>
      </c>
      <c r="Z2632" t="s">
        <v>875</v>
      </c>
      <c r="AA2632" s="1">
        <v>37</v>
      </c>
      <c r="AB2632" t="s">
        <v>881</v>
      </c>
      <c r="AC2632" t="s">
        <v>913</v>
      </c>
      <c r="AD2632" t="s">
        <v>917</v>
      </c>
      <c r="AE2632" t="s">
        <v>922</v>
      </c>
      <c r="AF2632" s="1">
        <v>2005</v>
      </c>
      <c r="AG2632" s="1">
        <v>2014</v>
      </c>
      <c r="AH2632" s="67">
        <f t="shared" si="205"/>
        <v>2.7756976686136494E-2</v>
      </c>
      <c r="AI2632" s="67">
        <f t="shared" si="209"/>
        <v>4.627826868354052E-2</v>
      </c>
      <c r="AJ2632" s="67">
        <f t="shared" si="206"/>
        <v>-6.2948429933602917E-2</v>
      </c>
      <c r="AK2632" s="67">
        <f t="shared" si="207"/>
        <v>0.11846238330587591</v>
      </c>
      <c r="AL2632" s="69">
        <f t="shared" si="208"/>
        <v>1</v>
      </c>
    </row>
    <row r="2633" spans="1:38">
      <c r="A2633" s="1">
        <v>2632</v>
      </c>
      <c r="B2633" s="101" t="s">
        <v>1399</v>
      </c>
      <c r="C2633" t="s">
        <v>4</v>
      </c>
      <c r="D2633" t="s">
        <v>14</v>
      </c>
      <c r="E2633" t="s">
        <v>102</v>
      </c>
      <c r="F2633" t="s">
        <v>134</v>
      </c>
      <c r="G2633" t="s">
        <v>161</v>
      </c>
      <c r="H2633" t="s">
        <v>314</v>
      </c>
      <c r="I2633" s="1">
        <v>3.3849999999999998</v>
      </c>
      <c r="J2633" s="1">
        <v>20.030999999999999</v>
      </c>
      <c r="K2633" s="1">
        <v>0</v>
      </c>
      <c r="L2633" t="s">
        <v>148</v>
      </c>
      <c r="M2633" t="s">
        <v>465</v>
      </c>
      <c r="N2633" t="s">
        <v>641</v>
      </c>
      <c r="O2633" t="s">
        <v>780</v>
      </c>
      <c r="P2633" t="s">
        <v>459</v>
      </c>
      <c r="Q2633" t="s">
        <v>850</v>
      </c>
      <c r="R2633" t="s">
        <v>853</v>
      </c>
      <c r="S2633" t="s">
        <v>861</v>
      </c>
      <c r="T2633" t="s">
        <v>864</v>
      </c>
      <c r="U2633" t="s">
        <v>867</v>
      </c>
      <c r="V2633" s="1"/>
      <c r="W2633" s="1"/>
      <c r="X2633" s="1">
        <v>1.1259999999999999</v>
      </c>
      <c r="Y2633" s="1">
        <v>0.66500000000000004</v>
      </c>
      <c r="Z2633" t="s">
        <v>875</v>
      </c>
      <c r="AA2633" s="1">
        <v>37</v>
      </c>
      <c r="AB2633" t="s">
        <v>881</v>
      </c>
      <c r="AC2633" t="s">
        <v>913</v>
      </c>
      <c r="AD2633" t="s">
        <v>917</v>
      </c>
      <c r="AE2633" t="s">
        <v>922</v>
      </c>
      <c r="AF2633" s="1">
        <v>2005</v>
      </c>
      <c r="AG2633" s="1">
        <v>2014</v>
      </c>
      <c r="AH2633" s="67">
        <f t="shared" si="205"/>
        <v>5.6212870051420297E-2</v>
      </c>
      <c r="AI2633" s="67">
        <f t="shared" si="209"/>
        <v>3.3198542259497782E-2</v>
      </c>
      <c r="AJ2633" s="67">
        <f t="shared" si="206"/>
        <v>-8.8562727771953481E-3</v>
      </c>
      <c r="AK2633" s="67">
        <f t="shared" si="207"/>
        <v>0.12128201288003594</v>
      </c>
      <c r="AL2633" s="69">
        <f t="shared" si="208"/>
        <v>1</v>
      </c>
    </row>
    <row r="2634" spans="1:38">
      <c r="A2634" s="1">
        <v>2633</v>
      </c>
      <c r="B2634" s="101" t="s">
        <v>1399</v>
      </c>
      <c r="C2634" t="s">
        <v>4</v>
      </c>
      <c r="D2634" t="s">
        <v>14</v>
      </c>
      <c r="E2634" t="s">
        <v>102</v>
      </c>
      <c r="F2634" t="s">
        <v>134</v>
      </c>
      <c r="G2634" t="s">
        <v>161</v>
      </c>
      <c r="H2634" t="s">
        <v>314</v>
      </c>
      <c r="I2634" s="1">
        <v>3.3849999999999998</v>
      </c>
      <c r="J2634" s="1">
        <v>20.030999999999999</v>
      </c>
      <c r="K2634" s="1">
        <v>0</v>
      </c>
      <c r="L2634" t="s">
        <v>148</v>
      </c>
      <c r="M2634" t="s">
        <v>465</v>
      </c>
      <c r="N2634" t="s">
        <v>641</v>
      </c>
      <c r="O2634" t="s">
        <v>780</v>
      </c>
      <c r="P2634" t="s">
        <v>459</v>
      </c>
      <c r="Q2634" t="s">
        <v>850</v>
      </c>
      <c r="R2634" t="s">
        <v>853</v>
      </c>
      <c r="S2634" t="s">
        <v>862</v>
      </c>
      <c r="T2634" t="s">
        <v>864</v>
      </c>
      <c r="U2634" t="s">
        <v>867</v>
      </c>
      <c r="V2634" s="1"/>
      <c r="W2634" s="1"/>
      <c r="X2634" s="1">
        <v>-1.409</v>
      </c>
      <c r="Y2634" s="1">
        <v>0.53900000000000003</v>
      </c>
      <c r="Z2634" t="s">
        <v>875</v>
      </c>
      <c r="AA2634" s="1">
        <v>37</v>
      </c>
      <c r="AB2634" t="s">
        <v>881</v>
      </c>
      <c r="AC2634" t="s">
        <v>913</v>
      </c>
      <c r="AD2634" t="s">
        <v>917</v>
      </c>
      <c r="AE2634" t="s">
        <v>922</v>
      </c>
      <c r="AF2634" s="1">
        <v>2005</v>
      </c>
      <c r="AG2634" s="1">
        <v>2014</v>
      </c>
      <c r="AH2634" s="67">
        <f t="shared" si="205"/>
        <v>-7.0340971494184015E-2</v>
      </c>
      <c r="AI2634" s="67">
        <f t="shared" si="209"/>
        <v>2.6908292147171886E-2</v>
      </c>
      <c r="AJ2634" s="67">
        <f t="shared" si="206"/>
        <v>-0.12308122410264091</v>
      </c>
      <c r="AK2634" s="67">
        <f t="shared" si="207"/>
        <v>-1.7600718885727118E-2</v>
      </c>
      <c r="AL2634" s="69">
        <f t="shared" si="208"/>
        <v>1</v>
      </c>
    </row>
    <row r="2635" spans="1:38">
      <c r="A2635" s="1">
        <v>2634</v>
      </c>
      <c r="B2635" s="101" t="s">
        <v>1399</v>
      </c>
      <c r="C2635" t="s">
        <v>4</v>
      </c>
      <c r="D2635" t="s">
        <v>14</v>
      </c>
      <c r="E2635" t="s">
        <v>102</v>
      </c>
      <c r="F2635" t="s">
        <v>134</v>
      </c>
      <c r="G2635" t="s">
        <v>161</v>
      </c>
      <c r="H2635" t="s">
        <v>314</v>
      </c>
      <c r="I2635" s="1">
        <v>3.3849999999999998</v>
      </c>
      <c r="J2635" s="1">
        <v>20.030999999999999</v>
      </c>
      <c r="K2635" s="1">
        <v>0</v>
      </c>
      <c r="L2635" t="s">
        <v>457</v>
      </c>
      <c r="M2635" t="s">
        <v>482</v>
      </c>
      <c r="N2635" t="s">
        <v>642</v>
      </c>
      <c r="O2635" t="s">
        <v>780</v>
      </c>
      <c r="P2635" t="s">
        <v>459</v>
      </c>
      <c r="Q2635" t="s">
        <v>850</v>
      </c>
      <c r="R2635" t="s">
        <v>853</v>
      </c>
      <c r="S2635" t="s">
        <v>861</v>
      </c>
      <c r="T2635" t="s">
        <v>864</v>
      </c>
      <c r="U2635" t="s">
        <v>867</v>
      </c>
      <c r="V2635" s="1"/>
      <c r="W2635" s="1"/>
      <c r="X2635" s="1">
        <v>1.2889999999999999</v>
      </c>
      <c r="Y2635" s="1">
        <v>0.48299999999999998</v>
      </c>
      <c r="Z2635" t="s">
        <v>875</v>
      </c>
      <c r="AA2635" s="1">
        <v>37</v>
      </c>
      <c r="AB2635" t="s">
        <v>881</v>
      </c>
      <c r="AC2635" t="s">
        <v>913</v>
      </c>
      <c r="AD2635" t="s">
        <v>917</v>
      </c>
      <c r="AE2635" t="s">
        <v>922</v>
      </c>
      <c r="AF2635" s="1">
        <v>2005</v>
      </c>
      <c r="AG2635" s="1">
        <v>2014</v>
      </c>
      <c r="AH2635" s="67">
        <f t="shared" si="205"/>
        <v>6.4350257101492683E-2</v>
      </c>
      <c r="AI2635" s="67">
        <f t="shared" si="209"/>
        <v>2.4112625430582596E-2</v>
      </c>
      <c r="AJ2635" s="67">
        <f t="shared" si="206"/>
        <v>1.7089511257550795E-2</v>
      </c>
      <c r="AK2635" s="67">
        <f t="shared" si="207"/>
        <v>0.11161100294543458</v>
      </c>
      <c r="AL2635" s="69">
        <f t="shared" si="208"/>
        <v>1</v>
      </c>
    </row>
    <row r="2636" spans="1:38">
      <c r="A2636" s="1">
        <v>2635</v>
      </c>
      <c r="B2636" s="101" t="s">
        <v>1399</v>
      </c>
      <c r="C2636" t="s">
        <v>4</v>
      </c>
      <c r="D2636" t="s">
        <v>14</v>
      </c>
      <c r="E2636" t="s">
        <v>102</v>
      </c>
      <c r="F2636" t="s">
        <v>134</v>
      </c>
      <c r="G2636" t="s">
        <v>161</v>
      </c>
      <c r="H2636" t="s">
        <v>314</v>
      </c>
      <c r="I2636" s="1">
        <v>3.3849999999999998</v>
      </c>
      <c r="J2636" s="1">
        <v>20.030999999999999</v>
      </c>
      <c r="K2636" s="1">
        <v>0</v>
      </c>
      <c r="L2636" t="s">
        <v>457</v>
      </c>
      <c r="M2636" t="s">
        <v>482</v>
      </c>
      <c r="N2636" t="s">
        <v>642</v>
      </c>
      <c r="O2636" t="s">
        <v>780</v>
      </c>
      <c r="P2636" t="s">
        <v>459</v>
      </c>
      <c r="Q2636" t="s">
        <v>850</v>
      </c>
      <c r="R2636" t="s">
        <v>853</v>
      </c>
      <c r="S2636" t="s">
        <v>862</v>
      </c>
      <c r="T2636" t="s">
        <v>864</v>
      </c>
      <c r="U2636" t="s">
        <v>867</v>
      </c>
      <c r="V2636" s="1"/>
      <c r="W2636" s="1"/>
      <c r="X2636" s="1">
        <v>-1.298</v>
      </c>
      <c r="Y2636" s="1">
        <v>1.472</v>
      </c>
      <c r="Z2636" t="s">
        <v>875</v>
      </c>
      <c r="AA2636" s="1">
        <v>37</v>
      </c>
      <c r="AB2636" t="s">
        <v>881</v>
      </c>
      <c r="AC2636" t="s">
        <v>913</v>
      </c>
      <c r="AD2636" t="s">
        <v>917</v>
      </c>
      <c r="AE2636" t="s">
        <v>922</v>
      </c>
      <c r="AF2636" s="1">
        <v>2005</v>
      </c>
      <c r="AG2636" s="1">
        <v>2014</v>
      </c>
      <c r="AH2636" s="67">
        <f t="shared" si="205"/>
        <v>-6.4799560680944543E-2</v>
      </c>
      <c r="AI2636" s="67">
        <f t="shared" si="209"/>
        <v>7.3486096550346963E-2</v>
      </c>
      <c r="AJ2636" s="67">
        <f t="shared" si="206"/>
        <v>-0.20883230991962459</v>
      </c>
      <c r="AK2636" s="67">
        <f t="shared" si="207"/>
        <v>7.9233188557735493E-2</v>
      </c>
      <c r="AL2636" s="69">
        <f t="shared" si="208"/>
        <v>1</v>
      </c>
    </row>
    <row r="2637" spans="1:38">
      <c r="A2637" s="1">
        <v>2636</v>
      </c>
      <c r="B2637" s="101" t="s">
        <v>1399</v>
      </c>
      <c r="C2637" t="s">
        <v>4</v>
      </c>
      <c r="D2637" t="s">
        <v>7</v>
      </c>
      <c r="E2637" t="s">
        <v>102</v>
      </c>
      <c r="F2637" t="s">
        <v>134</v>
      </c>
      <c r="G2637" t="s">
        <v>161</v>
      </c>
      <c r="H2637" t="s">
        <v>314</v>
      </c>
      <c r="I2637" s="1">
        <v>3.3849999999999998</v>
      </c>
      <c r="J2637" s="1">
        <v>20.030999999999999</v>
      </c>
      <c r="K2637" s="1">
        <v>0</v>
      </c>
      <c r="L2637" t="s">
        <v>456</v>
      </c>
      <c r="M2637" t="s">
        <v>470</v>
      </c>
      <c r="N2637" t="s">
        <v>640</v>
      </c>
      <c r="O2637" t="s">
        <v>781</v>
      </c>
      <c r="P2637" t="s">
        <v>787</v>
      </c>
      <c r="Q2637" t="s">
        <v>850</v>
      </c>
      <c r="R2637" t="s">
        <v>853</v>
      </c>
      <c r="S2637" t="s">
        <v>861</v>
      </c>
      <c r="T2637" t="s">
        <v>864</v>
      </c>
      <c r="U2637" t="s">
        <v>867</v>
      </c>
      <c r="V2637" s="1"/>
      <c r="W2637" s="1"/>
      <c r="X2637" s="1">
        <v>0.308</v>
      </c>
      <c r="Y2637" s="1">
        <v>0.46200000000000002</v>
      </c>
      <c r="Z2637" t="s">
        <v>875</v>
      </c>
      <c r="AA2637" s="1">
        <v>37</v>
      </c>
      <c r="AB2637" t="s">
        <v>881</v>
      </c>
      <c r="AC2637" t="s">
        <v>913</v>
      </c>
      <c r="AD2637" t="s">
        <v>917</v>
      </c>
      <c r="AE2637" t="s">
        <v>922</v>
      </c>
      <c r="AF2637" s="1">
        <v>2005</v>
      </c>
      <c r="AG2637" s="1">
        <v>2014</v>
      </c>
      <c r="AH2637" s="67">
        <f t="shared" si="205"/>
        <v>1.5376166941241077E-2</v>
      </c>
      <c r="AI2637" s="67">
        <f t="shared" si="209"/>
        <v>2.3064250411861616E-2</v>
      </c>
      <c r="AJ2637" s="67">
        <f t="shared" si="206"/>
        <v>-2.9829763866007691E-2</v>
      </c>
      <c r="AK2637" s="67">
        <f t="shared" si="207"/>
        <v>6.0582097748489841E-2</v>
      </c>
      <c r="AL2637" s="69">
        <f t="shared" si="208"/>
        <v>1</v>
      </c>
    </row>
    <row r="2638" spans="1:38">
      <c r="A2638" s="1">
        <v>2637</v>
      </c>
      <c r="B2638" s="101" t="s">
        <v>1399</v>
      </c>
      <c r="C2638" t="s">
        <v>4</v>
      </c>
      <c r="D2638" t="s">
        <v>7</v>
      </c>
      <c r="E2638" t="s">
        <v>102</v>
      </c>
      <c r="F2638" t="s">
        <v>134</v>
      </c>
      <c r="G2638" t="s">
        <v>161</v>
      </c>
      <c r="H2638" t="s">
        <v>314</v>
      </c>
      <c r="I2638" s="1">
        <v>3.3849999999999998</v>
      </c>
      <c r="J2638" s="1">
        <v>20.030999999999999</v>
      </c>
      <c r="K2638" s="1">
        <v>0</v>
      </c>
      <c r="L2638" t="s">
        <v>456</v>
      </c>
      <c r="M2638" t="s">
        <v>470</v>
      </c>
      <c r="N2638" t="s">
        <v>640</v>
      </c>
      <c r="O2638" t="s">
        <v>781</v>
      </c>
      <c r="P2638" t="s">
        <v>787</v>
      </c>
      <c r="Q2638" t="s">
        <v>850</v>
      </c>
      <c r="R2638" t="s">
        <v>853</v>
      </c>
      <c r="S2638" t="s">
        <v>862</v>
      </c>
      <c r="T2638" t="s">
        <v>864</v>
      </c>
      <c r="U2638" t="s">
        <v>867</v>
      </c>
      <c r="V2638" s="1"/>
      <c r="W2638" s="1"/>
      <c r="X2638" s="1">
        <v>1.1619999999999999</v>
      </c>
      <c r="Y2638" s="1">
        <v>0.98099999999999998</v>
      </c>
      <c r="Z2638" t="s">
        <v>875</v>
      </c>
      <c r="AA2638" s="1">
        <v>37</v>
      </c>
      <c r="AB2638" t="s">
        <v>881</v>
      </c>
      <c r="AC2638" t="s">
        <v>913</v>
      </c>
      <c r="AD2638" t="s">
        <v>917</v>
      </c>
      <c r="AE2638" t="s">
        <v>922</v>
      </c>
      <c r="AF2638" s="1">
        <v>2005</v>
      </c>
      <c r="AG2638" s="1">
        <v>2014</v>
      </c>
      <c r="AH2638" s="67">
        <f t="shared" si="205"/>
        <v>5.8010084369227694E-2</v>
      </c>
      <c r="AI2638" s="67">
        <f t="shared" si="209"/>
        <v>4.8974090160251615E-2</v>
      </c>
      <c r="AJ2638" s="67">
        <f t="shared" si="206"/>
        <v>-3.7979132344865468E-2</v>
      </c>
      <c r="AK2638" s="67">
        <f t="shared" si="207"/>
        <v>0.15399930108332086</v>
      </c>
      <c r="AL2638" s="69">
        <f t="shared" si="208"/>
        <v>1</v>
      </c>
    </row>
    <row r="2639" spans="1:38">
      <c r="A2639" s="1">
        <v>2638</v>
      </c>
      <c r="B2639" s="101" t="s">
        <v>1399</v>
      </c>
      <c r="C2639" t="s">
        <v>4</v>
      </c>
      <c r="D2639" t="s">
        <v>7</v>
      </c>
      <c r="E2639" t="s">
        <v>102</v>
      </c>
      <c r="F2639" t="s">
        <v>134</v>
      </c>
      <c r="G2639" t="s">
        <v>161</v>
      </c>
      <c r="H2639" t="s">
        <v>314</v>
      </c>
      <c r="I2639" s="1">
        <v>3.3849999999999998</v>
      </c>
      <c r="J2639" s="1">
        <v>20.030999999999999</v>
      </c>
      <c r="K2639" s="1">
        <v>0</v>
      </c>
      <c r="L2639" t="s">
        <v>148</v>
      </c>
      <c r="M2639" t="s">
        <v>465</v>
      </c>
      <c r="N2639" t="s">
        <v>641</v>
      </c>
      <c r="O2639" t="s">
        <v>780</v>
      </c>
      <c r="P2639" t="s">
        <v>459</v>
      </c>
      <c r="Q2639" t="s">
        <v>850</v>
      </c>
      <c r="R2639" t="s">
        <v>853</v>
      </c>
      <c r="S2639" t="s">
        <v>861</v>
      </c>
      <c r="T2639" t="s">
        <v>864</v>
      </c>
      <c r="U2639" t="s">
        <v>867</v>
      </c>
      <c r="V2639" s="1"/>
      <c r="W2639" s="1"/>
      <c r="X2639" s="1">
        <v>0.93100000000000005</v>
      </c>
      <c r="Y2639" s="1">
        <v>0.66900000000000004</v>
      </c>
      <c r="Z2639" t="s">
        <v>875</v>
      </c>
      <c r="AA2639" s="1">
        <v>37</v>
      </c>
      <c r="AB2639" t="s">
        <v>881</v>
      </c>
      <c r="AC2639" t="s">
        <v>913</v>
      </c>
      <c r="AD2639" t="s">
        <v>917</v>
      </c>
      <c r="AE2639" t="s">
        <v>922</v>
      </c>
      <c r="AF2639" s="1">
        <v>2005</v>
      </c>
      <c r="AG2639" s="1">
        <v>2014</v>
      </c>
      <c r="AH2639" s="67">
        <f t="shared" si="205"/>
        <v>4.6477959163296896E-2</v>
      </c>
      <c r="AI2639" s="67">
        <f t="shared" si="209"/>
        <v>3.3398232739254158E-2</v>
      </c>
      <c r="AJ2639" s="67">
        <f t="shared" si="206"/>
        <v>-1.8982577005641259E-2</v>
      </c>
      <c r="AK2639" s="67">
        <f t="shared" si="207"/>
        <v>0.11193849533223504</v>
      </c>
      <c r="AL2639" s="69">
        <f t="shared" si="208"/>
        <v>1</v>
      </c>
    </row>
    <row r="2640" spans="1:38">
      <c r="A2640" s="1">
        <v>2639</v>
      </c>
      <c r="B2640" s="101" t="s">
        <v>1399</v>
      </c>
      <c r="C2640" t="s">
        <v>4</v>
      </c>
      <c r="D2640" t="s">
        <v>7</v>
      </c>
      <c r="E2640" t="s">
        <v>102</v>
      </c>
      <c r="F2640" t="s">
        <v>134</v>
      </c>
      <c r="G2640" t="s">
        <v>161</v>
      </c>
      <c r="H2640" t="s">
        <v>314</v>
      </c>
      <c r="I2640" s="1">
        <v>3.3849999999999998</v>
      </c>
      <c r="J2640" s="1">
        <v>20.030999999999999</v>
      </c>
      <c r="K2640" s="1">
        <v>0</v>
      </c>
      <c r="L2640" t="s">
        <v>148</v>
      </c>
      <c r="M2640" t="s">
        <v>465</v>
      </c>
      <c r="N2640" t="s">
        <v>641</v>
      </c>
      <c r="O2640" t="s">
        <v>780</v>
      </c>
      <c r="P2640" t="s">
        <v>459</v>
      </c>
      <c r="Q2640" t="s">
        <v>850</v>
      </c>
      <c r="R2640" t="s">
        <v>853</v>
      </c>
      <c r="S2640" t="s">
        <v>862</v>
      </c>
      <c r="T2640" t="s">
        <v>864</v>
      </c>
      <c r="U2640" t="s">
        <v>867</v>
      </c>
      <c r="V2640" s="1"/>
      <c r="W2640" s="1"/>
      <c r="X2640" s="1">
        <v>-0.89900000000000002</v>
      </c>
      <c r="Y2640" s="1">
        <v>0.54700000000000004</v>
      </c>
      <c r="Z2640" t="s">
        <v>875</v>
      </c>
      <c r="AA2640" s="1">
        <v>37</v>
      </c>
      <c r="AB2640" t="s">
        <v>881</v>
      </c>
      <c r="AC2640" t="s">
        <v>913</v>
      </c>
      <c r="AD2640" t="s">
        <v>917</v>
      </c>
      <c r="AE2640" t="s">
        <v>922</v>
      </c>
      <c r="AF2640" s="1">
        <v>2005</v>
      </c>
      <c r="AG2640" s="1">
        <v>2014</v>
      </c>
      <c r="AH2640" s="67">
        <f t="shared" si="205"/>
        <v>-4.4880435325245875E-2</v>
      </c>
      <c r="AI2640" s="67">
        <f t="shared" si="209"/>
        <v>2.7307673106684641E-2</v>
      </c>
      <c r="AJ2640" s="67">
        <f t="shared" si="206"/>
        <v>-9.8403474614347772E-2</v>
      </c>
      <c r="AK2640" s="67">
        <f t="shared" si="207"/>
        <v>8.6426039638560215E-3</v>
      </c>
      <c r="AL2640" s="69">
        <f t="shared" si="208"/>
        <v>1</v>
      </c>
    </row>
    <row r="2641" spans="1:38">
      <c r="A2641" s="1">
        <v>2640</v>
      </c>
      <c r="B2641" s="101" t="s">
        <v>1399</v>
      </c>
      <c r="C2641" t="s">
        <v>4</v>
      </c>
      <c r="D2641" t="s">
        <v>7</v>
      </c>
      <c r="E2641" t="s">
        <v>102</v>
      </c>
      <c r="F2641" t="s">
        <v>134</v>
      </c>
      <c r="G2641" t="s">
        <v>161</v>
      </c>
      <c r="H2641" t="s">
        <v>314</v>
      </c>
      <c r="I2641" s="1">
        <v>3.3849999999999998</v>
      </c>
      <c r="J2641" s="1">
        <v>20.030999999999999</v>
      </c>
      <c r="K2641" s="1">
        <v>0</v>
      </c>
      <c r="L2641" t="s">
        <v>457</v>
      </c>
      <c r="M2641" t="s">
        <v>482</v>
      </c>
      <c r="N2641" t="s">
        <v>642</v>
      </c>
      <c r="O2641" t="s">
        <v>780</v>
      </c>
      <c r="P2641" t="s">
        <v>459</v>
      </c>
      <c r="Q2641" t="s">
        <v>850</v>
      </c>
      <c r="R2641" t="s">
        <v>853</v>
      </c>
      <c r="S2641" t="s">
        <v>861</v>
      </c>
      <c r="T2641" t="s">
        <v>864</v>
      </c>
      <c r="U2641" t="s">
        <v>867</v>
      </c>
      <c r="V2641" s="1"/>
      <c r="W2641" s="1"/>
      <c r="X2641" s="1">
        <v>1.25</v>
      </c>
      <c r="Y2641" s="1">
        <v>0.51200000000000001</v>
      </c>
      <c r="Z2641" t="s">
        <v>875</v>
      </c>
      <c r="AA2641" s="1">
        <v>37</v>
      </c>
      <c r="AB2641" t="s">
        <v>881</v>
      </c>
      <c r="AC2641" t="s">
        <v>913</v>
      </c>
      <c r="AD2641" t="s">
        <v>917</v>
      </c>
      <c r="AE2641" t="s">
        <v>922</v>
      </c>
      <c r="AF2641" s="1">
        <v>2005</v>
      </c>
      <c r="AG2641" s="1">
        <v>2014</v>
      </c>
      <c r="AH2641" s="67">
        <f t="shared" si="205"/>
        <v>6.2403274923868012E-2</v>
      </c>
      <c r="AI2641" s="67">
        <f t="shared" si="209"/>
        <v>2.5560381408816335E-2</v>
      </c>
      <c r="AJ2641" s="67">
        <f t="shared" si="206"/>
        <v>1.2304927362587995E-2</v>
      </c>
      <c r="AK2641" s="67">
        <f t="shared" si="207"/>
        <v>0.11250162248514803</v>
      </c>
      <c r="AL2641" s="69">
        <f t="shared" si="208"/>
        <v>1</v>
      </c>
    </row>
    <row r="2642" spans="1:38">
      <c r="A2642" s="1">
        <v>2641</v>
      </c>
      <c r="B2642" s="101" t="s">
        <v>1399</v>
      </c>
      <c r="C2642" t="s">
        <v>4</v>
      </c>
      <c r="D2642" t="s">
        <v>7</v>
      </c>
      <c r="E2642" t="s">
        <v>102</v>
      </c>
      <c r="F2642" t="s">
        <v>134</v>
      </c>
      <c r="G2642" t="s">
        <v>161</v>
      </c>
      <c r="H2642" t="s">
        <v>314</v>
      </c>
      <c r="I2642" s="1">
        <v>3.3849999999999998</v>
      </c>
      <c r="J2642" s="1">
        <v>20.030999999999999</v>
      </c>
      <c r="K2642" s="1">
        <v>0</v>
      </c>
      <c r="L2642" t="s">
        <v>457</v>
      </c>
      <c r="M2642" t="s">
        <v>482</v>
      </c>
      <c r="N2642" t="s">
        <v>642</v>
      </c>
      <c r="O2642" t="s">
        <v>780</v>
      </c>
      <c r="P2642" t="s">
        <v>459</v>
      </c>
      <c r="Q2642" t="s">
        <v>850</v>
      </c>
      <c r="R2642" t="s">
        <v>853</v>
      </c>
      <c r="S2642" t="s">
        <v>862</v>
      </c>
      <c r="T2642" t="s">
        <v>864</v>
      </c>
      <c r="U2642" t="s">
        <v>867</v>
      </c>
      <c r="V2642" s="1"/>
      <c r="W2642" s="1"/>
      <c r="X2642" s="1">
        <v>-0.93500000000000005</v>
      </c>
      <c r="Y2642" s="1">
        <v>1.5449999999999999</v>
      </c>
      <c r="Z2642" t="s">
        <v>875</v>
      </c>
      <c r="AA2642" s="1">
        <v>37</v>
      </c>
      <c r="AB2642" t="s">
        <v>881</v>
      </c>
      <c r="AC2642" t="s">
        <v>913</v>
      </c>
      <c r="AD2642" t="s">
        <v>917</v>
      </c>
      <c r="AE2642" t="s">
        <v>922</v>
      </c>
      <c r="AF2642" s="1">
        <v>2005</v>
      </c>
      <c r="AG2642" s="1">
        <v>2014</v>
      </c>
      <c r="AH2642" s="67">
        <f t="shared" si="205"/>
        <v>-4.6677649643053272E-2</v>
      </c>
      <c r="AI2642" s="67">
        <f t="shared" si="209"/>
        <v>7.7130447805900851E-2</v>
      </c>
      <c r="AJ2642" s="67">
        <f t="shared" si="206"/>
        <v>-0.19785332734261893</v>
      </c>
      <c r="AK2642" s="67">
        <f t="shared" si="207"/>
        <v>0.1044980280565124</v>
      </c>
      <c r="AL2642" s="69">
        <f t="shared" si="208"/>
        <v>1</v>
      </c>
    </row>
    <row r="2643" spans="1:38">
      <c r="A2643" s="1">
        <v>2642</v>
      </c>
      <c r="B2643" s="101" t="s">
        <v>1399</v>
      </c>
      <c r="C2643" t="s">
        <v>4</v>
      </c>
      <c r="D2643" t="s">
        <v>7</v>
      </c>
      <c r="E2643" t="s">
        <v>102</v>
      </c>
      <c r="F2643" t="s">
        <v>134</v>
      </c>
      <c r="G2643" t="s">
        <v>161</v>
      </c>
      <c r="H2643" t="s">
        <v>314</v>
      </c>
      <c r="I2643" s="1">
        <v>3.3849999999999998</v>
      </c>
      <c r="J2643" s="1">
        <v>20.030999999999999</v>
      </c>
      <c r="K2643" s="1">
        <v>0</v>
      </c>
      <c r="L2643" t="s">
        <v>456</v>
      </c>
      <c r="M2643" t="s">
        <v>470</v>
      </c>
      <c r="N2643" t="s">
        <v>640</v>
      </c>
      <c r="O2643" t="s">
        <v>781</v>
      </c>
      <c r="P2643" t="s">
        <v>787</v>
      </c>
      <c r="Q2643" t="s">
        <v>850</v>
      </c>
      <c r="R2643" t="s">
        <v>853</v>
      </c>
      <c r="S2643" t="s">
        <v>861</v>
      </c>
      <c r="T2643" t="s">
        <v>864</v>
      </c>
      <c r="U2643" t="s">
        <v>867</v>
      </c>
      <c r="V2643" s="1"/>
      <c r="W2643" s="1"/>
      <c r="X2643" s="1">
        <v>0.29399999999999998</v>
      </c>
      <c r="Y2643" s="1">
        <v>0.45900000000000002</v>
      </c>
      <c r="Z2643" t="s">
        <v>875</v>
      </c>
      <c r="AA2643" s="1">
        <v>37</v>
      </c>
      <c r="AB2643" t="s">
        <v>881</v>
      </c>
      <c r="AC2643" t="s">
        <v>913</v>
      </c>
      <c r="AD2643" t="s">
        <v>917</v>
      </c>
      <c r="AE2643" t="s">
        <v>922</v>
      </c>
      <c r="AF2643" s="1">
        <v>2005</v>
      </c>
      <c r="AG2643" s="1">
        <v>2014</v>
      </c>
      <c r="AH2643" s="67">
        <f t="shared" si="205"/>
        <v>1.4677250262093754E-2</v>
      </c>
      <c r="AI2643" s="67">
        <f t="shared" si="209"/>
        <v>2.2914482552044334E-2</v>
      </c>
      <c r="AJ2643" s="67">
        <f t="shared" si="206"/>
        <v>-3.0235135539913138E-2</v>
      </c>
      <c r="AK2643" s="67">
        <f t="shared" si="207"/>
        <v>5.9589636064100643E-2</v>
      </c>
      <c r="AL2643" s="69">
        <f t="shared" si="208"/>
        <v>1</v>
      </c>
    </row>
    <row r="2644" spans="1:38">
      <c r="A2644" s="1">
        <v>2643</v>
      </c>
      <c r="B2644" s="101" t="s">
        <v>1399</v>
      </c>
      <c r="C2644" t="s">
        <v>4</v>
      </c>
      <c r="D2644" t="s">
        <v>7</v>
      </c>
      <c r="E2644" t="s">
        <v>102</v>
      </c>
      <c r="F2644" t="s">
        <v>134</v>
      </c>
      <c r="G2644" t="s">
        <v>161</v>
      </c>
      <c r="H2644" t="s">
        <v>314</v>
      </c>
      <c r="I2644" s="1">
        <v>3.3849999999999998</v>
      </c>
      <c r="J2644" s="1">
        <v>20.030999999999999</v>
      </c>
      <c r="K2644" s="1">
        <v>0</v>
      </c>
      <c r="L2644" t="s">
        <v>456</v>
      </c>
      <c r="M2644" t="s">
        <v>470</v>
      </c>
      <c r="N2644" t="s">
        <v>640</v>
      </c>
      <c r="O2644" t="s">
        <v>781</v>
      </c>
      <c r="P2644" t="s">
        <v>787</v>
      </c>
      <c r="Q2644" t="s">
        <v>850</v>
      </c>
      <c r="R2644" t="s">
        <v>853</v>
      </c>
      <c r="S2644" t="s">
        <v>862</v>
      </c>
      <c r="T2644" t="s">
        <v>864</v>
      </c>
      <c r="U2644" t="s">
        <v>867</v>
      </c>
      <c r="V2644" s="1"/>
      <c r="W2644" s="1"/>
      <c r="X2644" s="1">
        <v>0.5</v>
      </c>
      <c r="Y2644" s="1">
        <v>0.93100000000000005</v>
      </c>
      <c r="Z2644" t="s">
        <v>875</v>
      </c>
      <c r="AA2644" s="1">
        <v>37</v>
      </c>
      <c r="AB2644" t="s">
        <v>881</v>
      </c>
      <c r="AC2644" t="s">
        <v>913</v>
      </c>
      <c r="AD2644" t="s">
        <v>917</v>
      </c>
      <c r="AE2644" t="s">
        <v>922</v>
      </c>
      <c r="AF2644" s="1">
        <v>2005</v>
      </c>
      <c r="AG2644" s="1">
        <v>2014</v>
      </c>
      <c r="AH2644" s="67">
        <f t="shared" si="205"/>
        <v>2.4961309969547204E-2</v>
      </c>
      <c r="AI2644" s="67">
        <f t="shared" si="209"/>
        <v>4.6477959163296896E-2</v>
      </c>
      <c r="AJ2644" s="67">
        <f t="shared" si="206"/>
        <v>-6.6135489990514704E-2</v>
      </c>
      <c r="AK2644" s="67">
        <f t="shared" si="207"/>
        <v>0.11605810992960912</v>
      </c>
      <c r="AL2644" s="69">
        <f t="shared" si="208"/>
        <v>1</v>
      </c>
    </row>
    <row r="2645" spans="1:38">
      <c r="A2645" s="1">
        <v>2644</v>
      </c>
      <c r="B2645" s="101" t="s">
        <v>1399</v>
      </c>
      <c r="C2645" t="s">
        <v>4</v>
      </c>
      <c r="D2645" t="s">
        <v>7</v>
      </c>
      <c r="E2645" t="s">
        <v>102</v>
      </c>
      <c r="F2645" t="s">
        <v>134</v>
      </c>
      <c r="G2645" t="s">
        <v>161</v>
      </c>
      <c r="H2645" t="s">
        <v>314</v>
      </c>
      <c r="I2645" s="1">
        <v>3.3849999999999998</v>
      </c>
      <c r="J2645" s="1">
        <v>20.030999999999999</v>
      </c>
      <c r="K2645" s="1">
        <v>0</v>
      </c>
      <c r="L2645" t="s">
        <v>148</v>
      </c>
      <c r="M2645" t="s">
        <v>465</v>
      </c>
      <c r="N2645" t="s">
        <v>641</v>
      </c>
      <c r="O2645" t="s">
        <v>780</v>
      </c>
      <c r="P2645" t="s">
        <v>459</v>
      </c>
      <c r="Q2645" t="s">
        <v>850</v>
      </c>
      <c r="R2645" t="s">
        <v>853</v>
      </c>
      <c r="S2645" t="s">
        <v>861</v>
      </c>
      <c r="T2645" t="s">
        <v>864</v>
      </c>
      <c r="U2645" t="s">
        <v>867</v>
      </c>
      <c r="V2645" s="1"/>
      <c r="W2645" s="1"/>
      <c r="X2645" s="1">
        <v>1.115</v>
      </c>
      <c r="Y2645" s="1">
        <v>0.73799999999999999</v>
      </c>
      <c r="Z2645" t="s">
        <v>875</v>
      </c>
      <c r="AA2645" s="1">
        <v>37</v>
      </c>
      <c r="AB2645" t="s">
        <v>881</v>
      </c>
      <c r="AC2645" t="s">
        <v>913</v>
      </c>
      <c r="AD2645" t="s">
        <v>917</v>
      </c>
      <c r="AE2645" t="s">
        <v>922</v>
      </c>
      <c r="AF2645" s="1">
        <v>2005</v>
      </c>
      <c r="AG2645" s="1">
        <v>2014</v>
      </c>
      <c r="AH2645" s="67">
        <f t="shared" si="205"/>
        <v>5.5663721232090263E-2</v>
      </c>
      <c r="AI2645" s="67">
        <f t="shared" si="209"/>
        <v>3.684289351505167E-2</v>
      </c>
      <c r="AJ2645" s="67">
        <f t="shared" si="206"/>
        <v>-1.654835005741101E-2</v>
      </c>
      <c r="AK2645" s="67">
        <f t="shared" si="207"/>
        <v>0.12787579252159154</v>
      </c>
      <c r="AL2645" s="69">
        <f t="shared" si="208"/>
        <v>1</v>
      </c>
    </row>
    <row r="2646" spans="1:38">
      <c r="A2646" s="1">
        <v>2645</v>
      </c>
      <c r="B2646" s="101" t="s">
        <v>1399</v>
      </c>
      <c r="C2646" t="s">
        <v>4</v>
      </c>
      <c r="D2646" t="s">
        <v>7</v>
      </c>
      <c r="E2646" t="s">
        <v>102</v>
      </c>
      <c r="F2646" t="s">
        <v>134</v>
      </c>
      <c r="G2646" t="s">
        <v>161</v>
      </c>
      <c r="H2646" t="s">
        <v>314</v>
      </c>
      <c r="I2646" s="1">
        <v>3.3849999999999998</v>
      </c>
      <c r="J2646" s="1">
        <v>20.030999999999999</v>
      </c>
      <c r="K2646" s="1">
        <v>0</v>
      </c>
      <c r="L2646" t="s">
        <v>148</v>
      </c>
      <c r="M2646" t="s">
        <v>465</v>
      </c>
      <c r="N2646" t="s">
        <v>641</v>
      </c>
      <c r="O2646" t="s">
        <v>780</v>
      </c>
      <c r="P2646" t="s">
        <v>459</v>
      </c>
      <c r="Q2646" t="s">
        <v>850</v>
      </c>
      <c r="R2646" t="s">
        <v>853</v>
      </c>
      <c r="S2646" t="s">
        <v>862</v>
      </c>
      <c r="T2646" t="s">
        <v>864</v>
      </c>
      <c r="U2646" t="s">
        <v>867</v>
      </c>
      <c r="V2646" s="1"/>
      <c r="W2646" s="1"/>
      <c r="X2646" s="1">
        <v>-1.2529999999999999</v>
      </c>
      <c r="Y2646" s="1">
        <v>0.55600000000000005</v>
      </c>
      <c r="Z2646" t="s">
        <v>875</v>
      </c>
      <c r="AA2646" s="1">
        <v>37</v>
      </c>
      <c r="AB2646" t="s">
        <v>881</v>
      </c>
      <c r="AC2646" t="s">
        <v>913</v>
      </c>
      <c r="AD2646" t="s">
        <v>917</v>
      </c>
      <c r="AE2646" t="s">
        <v>922</v>
      </c>
      <c r="AF2646" s="1">
        <v>2005</v>
      </c>
      <c r="AG2646" s="1">
        <v>2014</v>
      </c>
      <c r="AH2646" s="67">
        <f t="shared" si="205"/>
        <v>-6.2553042783685286E-2</v>
      </c>
      <c r="AI2646" s="67">
        <f t="shared" si="209"/>
        <v>2.7756976686136494E-2</v>
      </c>
      <c r="AJ2646" s="67">
        <f t="shared" si="206"/>
        <v>-0.11695671708851282</v>
      </c>
      <c r="AK2646" s="67">
        <f t="shared" si="207"/>
        <v>-8.1493684788577561E-3</v>
      </c>
      <c r="AL2646" s="69">
        <f t="shared" si="208"/>
        <v>1</v>
      </c>
    </row>
    <row r="2647" spans="1:38">
      <c r="A2647" s="1">
        <v>2646</v>
      </c>
      <c r="B2647" s="101" t="s">
        <v>1399</v>
      </c>
      <c r="C2647" t="s">
        <v>4</v>
      </c>
      <c r="D2647" t="s">
        <v>7</v>
      </c>
      <c r="E2647" t="s">
        <v>102</v>
      </c>
      <c r="F2647" t="s">
        <v>134</v>
      </c>
      <c r="G2647" t="s">
        <v>161</v>
      </c>
      <c r="H2647" t="s">
        <v>314</v>
      </c>
      <c r="I2647" s="1">
        <v>3.3849999999999998</v>
      </c>
      <c r="J2647" s="1">
        <v>20.030999999999999</v>
      </c>
      <c r="K2647" s="1">
        <v>0</v>
      </c>
      <c r="L2647" t="s">
        <v>457</v>
      </c>
      <c r="M2647" t="s">
        <v>482</v>
      </c>
      <c r="N2647" t="s">
        <v>642</v>
      </c>
      <c r="O2647" t="s">
        <v>780</v>
      </c>
      <c r="P2647" t="s">
        <v>459</v>
      </c>
      <c r="Q2647" t="s">
        <v>850</v>
      </c>
      <c r="R2647" t="s">
        <v>853</v>
      </c>
      <c r="S2647" t="s">
        <v>861</v>
      </c>
      <c r="T2647" t="s">
        <v>864</v>
      </c>
      <c r="U2647" t="s">
        <v>867</v>
      </c>
      <c r="V2647" s="1"/>
      <c r="W2647" s="1"/>
      <c r="X2647" s="1">
        <v>1.3440000000000001</v>
      </c>
      <c r="Y2647" s="1">
        <v>0.48599999999999999</v>
      </c>
      <c r="Z2647" t="s">
        <v>875</v>
      </c>
      <c r="AA2647" s="1">
        <v>37</v>
      </c>
      <c r="AB2647" t="s">
        <v>881</v>
      </c>
      <c r="AC2647" t="s">
        <v>913</v>
      </c>
      <c r="AD2647" t="s">
        <v>917</v>
      </c>
      <c r="AE2647" t="s">
        <v>922</v>
      </c>
      <c r="AF2647" s="1">
        <v>2005</v>
      </c>
      <c r="AG2647" s="1">
        <v>2014</v>
      </c>
      <c r="AH2647" s="67">
        <f t="shared" si="205"/>
        <v>6.7096001198142893E-2</v>
      </c>
      <c r="AI2647" s="67">
        <f t="shared" si="209"/>
        <v>2.4262393290399881E-2</v>
      </c>
      <c r="AJ2647" s="67">
        <f t="shared" si="206"/>
        <v>1.9541710348959129E-2</v>
      </c>
      <c r="AK2647" s="67">
        <f t="shared" si="207"/>
        <v>0.11465029204732666</v>
      </c>
      <c r="AL2647" s="69">
        <f t="shared" si="208"/>
        <v>1</v>
      </c>
    </row>
    <row r="2648" spans="1:38">
      <c r="A2648" s="1">
        <v>2647</v>
      </c>
      <c r="B2648" s="101" t="s">
        <v>1399</v>
      </c>
      <c r="C2648" t="s">
        <v>4</v>
      </c>
      <c r="D2648" t="s">
        <v>7</v>
      </c>
      <c r="E2648" t="s">
        <v>102</v>
      </c>
      <c r="F2648" t="s">
        <v>134</v>
      </c>
      <c r="G2648" t="s">
        <v>161</v>
      </c>
      <c r="H2648" t="s">
        <v>314</v>
      </c>
      <c r="I2648" s="1">
        <v>3.3849999999999998</v>
      </c>
      <c r="J2648" s="1">
        <v>20.030999999999999</v>
      </c>
      <c r="K2648" s="1">
        <v>0</v>
      </c>
      <c r="L2648" t="s">
        <v>457</v>
      </c>
      <c r="M2648" t="s">
        <v>482</v>
      </c>
      <c r="N2648" t="s">
        <v>642</v>
      </c>
      <c r="O2648" t="s">
        <v>780</v>
      </c>
      <c r="P2648" t="s">
        <v>459</v>
      </c>
      <c r="Q2648" t="s">
        <v>850</v>
      </c>
      <c r="R2648" t="s">
        <v>853</v>
      </c>
      <c r="S2648" t="s">
        <v>862</v>
      </c>
      <c r="T2648" t="s">
        <v>864</v>
      </c>
      <c r="U2648" t="s">
        <v>867</v>
      </c>
      <c r="V2648" s="1"/>
      <c r="W2648" s="1"/>
      <c r="X2648" s="1">
        <v>-1.383</v>
      </c>
      <c r="Y2648" s="1">
        <v>1.4790000000000001</v>
      </c>
      <c r="Z2648" t="s">
        <v>875</v>
      </c>
      <c r="AA2648" s="1">
        <v>37</v>
      </c>
      <c r="AB2648" t="s">
        <v>881</v>
      </c>
      <c r="AC2648" t="s">
        <v>913</v>
      </c>
      <c r="AD2648" t="s">
        <v>917</v>
      </c>
      <c r="AE2648" t="s">
        <v>922</v>
      </c>
      <c r="AF2648" s="1">
        <v>2005</v>
      </c>
      <c r="AG2648" s="1">
        <v>2014</v>
      </c>
      <c r="AH2648" s="67">
        <f t="shared" si="205"/>
        <v>-6.9042983375767558E-2</v>
      </c>
      <c r="AI2648" s="67">
        <f t="shared" si="209"/>
        <v>7.3835554889920635E-2</v>
      </c>
      <c r="AJ2648" s="67">
        <f t="shared" si="206"/>
        <v>-0.213760670960012</v>
      </c>
      <c r="AK2648" s="67">
        <f t="shared" si="207"/>
        <v>7.5674704208476884E-2</v>
      </c>
      <c r="AL2648" s="69">
        <f t="shared" si="208"/>
        <v>1</v>
      </c>
    </row>
    <row r="2649" spans="1:38">
      <c r="A2649" s="1">
        <v>2648</v>
      </c>
      <c r="B2649" s="35" t="s">
        <v>1400</v>
      </c>
      <c r="C2649" t="s">
        <v>4</v>
      </c>
      <c r="D2649" t="s">
        <v>15</v>
      </c>
      <c r="E2649" t="s">
        <v>116</v>
      </c>
      <c r="F2649" t="s">
        <v>134</v>
      </c>
      <c r="G2649" t="s">
        <v>161</v>
      </c>
      <c r="H2649" t="s">
        <v>315</v>
      </c>
      <c r="I2649" s="1">
        <v>5.6492800000000003E-2</v>
      </c>
      <c r="J2649" s="1">
        <v>0.65098979999999995</v>
      </c>
      <c r="K2649" s="1">
        <v>0</v>
      </c>
      <c r="L2649" t="s">
        <v>458</v>
      </c>
      <c r="M2649" t="s">
        <v>473</v>
      </c>
      <c r="N2649" t="s">
        <v>643</v>
      </c>
      <c r="O2649" t="s">
        <v>781</v>
      </c>
      <c r="P2649" t="s">
        <v>815</v>
      </c>
      <c r="Q2649" t="s">
        <v>850</v>
      </c>
      <c r="R2649" t="s">
        <v>853</v>
      </c>
      <c r="S2649" t="s">
        <v>861</v>
      </c>
      <c r="T2649" t="s">
        <v>864</v>
      </c>
      <c r="U2649" t="s">
        <v>867</v>
      </c>
      <c r="V2649" s="1"/>
      <c r="W2649" s="1"/>
      <c r="X2649" s="1">
        <v>2.6700000000000002E-2</v>
      </c>
      <c r="Y2649" s="1">
        <v>1.7100000000000001E-2</v>
      </c>
      <c r="Z2649" t="s">
        <v>875</v>
      </c>
      <c r="AA2649" s="1">
        <v>64</v>
      </c>
      <c r="AB2649" t="s">
        <v>881</v>
      </c>
      <c r="AC2649" t="s">
        <v>912</v>
      </c>
      <c r="AD2649" t="s">
        <v>917</v>
      </c>
      <c r="AE2649" t="s">
        <v>922</v>
      </c>
      <c r="AF2649" s="1">
        <v>2000</v>
      </c>
      <c r="AG2649" s="1">
        <v>2014</v>
      </c>
      <c r="AH2649" s="67">
        <f t="shared" si="205"/>
        <v>4.101446750778584E-2</v>
      </c>
      <c r="AI2649" s="67">
        <f t="shared" si="209"/>
        <v>2.6267692673525762E-2</v>
      </c>
      <c r="AJ2649" s="67">
        <f t="shared" si="206"/>
        <v>-1.0470210132324652E-2</v>
      </c>
      <c r="AK2649" s="67">
        <f t="shared" si="207"/>
        <v>9.2499145147896339E-2</v>
      </c>
      <c r="AL2649" s="69">
        <f t="shared" si="208"/>
        <v>1</v>
      </c>
    </row>
    <row r="2650" spans="1:38">
      <c r="A2650" s="1">
        <v>2649</v>
      </c>
      <c r="B2650" s="35" t="s">
        <v>1400</v>
      </c>
      <c r="C2650" t="s">
        <v>4</v>
      </c>
      <c r="D2650" t="s">
        <v>15</v>
      </c>
      <c r="E2650" t="s">
        <v>116</v>
      </c>
      <c r="F2650" t="s">
        <v>140</v>
      </c>
      <c r="G2650" t="s">
        <v>182</v>
      </c>
      <c r="H2650" t="s">
        <v>316</v>
      </c>
      <c r="I2650" s="1">
        <v>5.6492800000000003E-2</v>
      </c>
      <c r="J2650" s="1">
        <v>0.65098979999999995</v>
      </c>
      <c r="K2650" s="1">
        <v>0</v>
      </c>
      <c r="L2650" t="s">
        <v>458</v>
      </c>
      <c r="M2650" t="s">
        <v>473</v>
      </c>
      <c r="N2650" t="s">
        <v>644</v>
      </c>
      <c r="O2650" t="s">
        <v>781</v>
      </c>
      <c r="P2650" t="s">
        <v>815</v>
      </c>
      <c r="Q2650" t="s">
        <v>850</v>
      </c>
      <c r="R2650" t="s">
        <v>853</v>
      </c>
      <c r="S2650" t="s">
        <v>861</v>
      </c>
      <c r="T2650" t="s">
        <v>864</v>
      </c>
      <c r="U2650" t="s">
        <v>867</v>
      </c>
      <c r="V2650" s="1"/>
      <c r="W2650" s="1"/>
      <c r="X2650" s="1">
        <v>5.8500000000000002E-3</v>
      </c>
      <c r="Y2650" s="1">
        <v>1.72E-2</v>
      </c>
      <c r="Z2650" t="s">
        <v>875</v>
      </c>
      <c r="AA2650" s="1">
        <v>64</v>
      </c>
      <c r="AB2650" t="s">
        <v>881</v>
      </c>
      <c r="AC2650" t="s">
        <v>912</v>
      </c>
      <c r="AD2650" t="s">
        <v>917</v>
      </c>
      <c r="AE2650" t="s">
        <v>922</v>
      </c>
      <c r="AF2650" s="1">
        <v>2000</v>
      </c>
      <c r="AG2650" s="1">
        <v>2014</v>
      </c>
      <c r="AH2650" s="67">
        <f t="shared" si="205"/>
        <v>8.986315914627235E-3</v>
      </c>
      <c r="AI2650" s="67">
        <f t="shared" si="209"/>
        <v>2.6421304911382639E-2</v>
      </c>
      <c r="AJ2650" s="67">
        <f t="shared" si="206"/>
        <v>-4.2799441711682734E-2</v>
      </c>
      <c r="AK2650" s="67">
        <f t="shared" si="207"/>
        <v>6.0772073540937208E-2</v>
      </c>
      <c r="AL2650" s="69">
        <f t="shared" si="208"/>
        <v>1</v>
      </c>
    </row>
    <row r="2651" spans="1:38">
      <c r="A2651" s="1">
        <v>2650</v>
      </c>
      <c r="B2651" s="35" t="s">
        <v>1400</v>
      </c>
      <c r="C2651" t="s">
        <v>4</v>
      </c>
      <c r="D2651" t="s">
        <v>15</v>
      </c>
      <c r="E2651" t="s">
        <v>116</v>
      </c>
      <c r="F2651" t="s">
        <v>134</v>
      </c>
      <c r="G2651" t="s">
        <v>161</v>
      </c>
      <c r="H2651" t="s">
        <v>315</v>
      </c>
      <c r="I2651" s="1">
        <v>5.6492800000000003E-2</v>
      </c>
      <c r="J2651" s="1">
        <v>0.65098979999999995</v>
      </c>
      <c r="K2651" s="1">
        <v>0</v>
      </c>
      <c r="L2651" t="s">
        <v>458</v>
      </c>
      <c r="M2651" t="s">
        <v>473</v>
      </c>
      <c r="N2651" t="s">
        <v>645</v>
      </c>
      <c r="O2651" t="s">
        <v>781</v>
      </c>
      <c r="P2651" t="s">
        <v>815</v>
      </c>
      <c r="Q2651" t="s">
        <v>850</v>
      </c>
      <c r="R2651" t="s">
        <v>853</v>
      </c>
      <c r="S2651" t="s">
        <v>862</v>
      </c>
      <c r="T2651" t="s">
        <v>864</v>
      </c>
      <c r="U2651" t="s">
        <v>867</v>
      </c>
      <c r="V2651" s="1"/>
      <c r="W2651" s="1"/>
      <c r="X2651" s="1">
        <v>2.1499999999999998E-2</v>
      </c>
      <c r="Y2651" s="1">
        <v>1.9300000000000001E-2</v>
      </c>
      <c r="Z2651" t="s">
        <v>875</v>
      </c>
      <c r="AA2651" s="1">
        <v>64</v>
      </c>
      <c r="AB2651" t="s">
        <v>881</v>
      </c>
      <c r="AC2651" t="s">
        <v>912</v>
      </c>
      <c r="AD2651" t="s">
        <v>917</v>
      </c>
      <c r="AE2651" t="s">
        <v>922</v>
      </c>
      <c r="AF2651" s="1">
        <v>2000</v>
      </c>
      <c r="AG2651" s="1">
        <v>2014</v>
      </c>
      <c r="AH2651" s="67">
        <f t="shared" si="205"/>
        <v>3.3026631139228296E-2</v>
      </c>
      <c r="AI2651" s="67">
        <f t="shared" si="209"/>
        <v>2.9647161906377031E-2</v>
      </c>
      <c r="AJ2651" s="67">
        <f t="shared" si="206"/>
        <v>-2.5081806197270684E-2</v>
      </c>
      <c r="AK2651" s="67">
        <f t="shared" si="207"/>
        <v>9.1135068475727277E-2</v>
      </c>
      <c r="AL2651" s="69">
        <f t="shared" si="208"/>
        <v>1</v>
      </c>
    </row>
    <row r="2652" spans="1:38">
      <c r="A2652" s="1">
        <v>2651</v>
      </c>
      <c r="B2652" s="35" t="s">
        <v>1400</v>
      </c>
      <c r="C2652" t="s">
        <v>4</v>
      </c>
      <c r="D2652" t="s">
        <v>15</v>
      </c>
      <c r="E2652" t="s">
        <v>116</v>
      </c>
      <c r="F2652" t="s">
        <v>140</v>
      </c>
      <c r="G2652" t="s">
        <v>182</v>
      </c>
      <c r="H2652" t="s">
        <v>316</v>
      </c>
      <c r="I2652" s="1">
        <v>5.6492800000000003E-2</v>
      </c>
      <c r="J2652" s="1">
        <v>0.65098979999999995</v>
      </c>
      <c r="K2652" s="1">
        <v>0</v>
      </c>
      <c r="L2652" t="s">
        <v>458</v>
      </c>
      <c r="M2652" t="s">
        <v>473</v>
      </c>
      <c r="N2652" t="s">
        <v>646</v>
      </c>
      <c r="O2652" t="s">
        <v>781</v>
      </c>
      <c r="P2652" t="s">
        <v>815</v>
      </c>
      <c r="Q2652" t="s">
        <v>850</v>
      </c>
      <c r="R2652" t="s">
        <v>853</v>
      </c>
      <c r="S2652" t="s">
        <v>862</v>
      </c>
      <c r="T2652" t="s">
        <v>864</v>
      </c>
      <c r="U2652" t="s">
        <v>867</v>
      </c>
      <c r="V2652" s="1"/>
      <c r="W2652" s="1"/>
      <c r="X2652" s="1">
        <v>-5.2900000000000003E-2</v>
      </c>
      <c r="Y2652" s="1">
        <v>1.9699999999999999E-2</v>
      </c>
      <c r="Z2652" t="s">
        <v>875</v>
      </c>
      <c r="AA2652" s="1">
        <v>64</v>
      </c>
      <c r="AB2652" t="s">
        <v>881</v>
      </c>
      <c r="AC2652" t="s">
        <v>912</v>
      </c>
      <c r="AD2652" t="s">
        <v>917</v>
      </c>
      <c r="AE2652" t="s">
        <v>922</v>
      </c>
      <c r="AF2652" s="1">
        <v>2000</v>
      </c>
      <c r="AG2652" s="1">
        <v>2014</v>
      </c>
      <c r="AH2652" s="67">
        <f t="shared" si="205"/>
        <v>-8.12608738262873E-2</v>
      </c>
      <c r="AI2652" s="67">
        <f t="shared" si="209"/>
        <v>3.026161085780453E-2</v>
      </c>
      <c r="AJ2652" s="67">
        <f t="shared" si="206"/>
        <v>-0.14057363110758417</v>
      </c>
      <c r="AK2652" s="67">
        <f t="shared" si="207"/>
        <v>-2.1948116544990424E-2</v>
      </c>
      <c r="AL2652" s="69">
        <f t="shared" si="208"/>
        <v>1</v>
      </c>
    </row>
    <row r="2653" spans="1:38">
      <c r="A2653" s="1">
        <v>2652</v>
      </c>
      <c r="B2653" s="35" t="s">
        <v>1400</v>
      </c>
      <c r="C2653" t="s">
        <v>4</v>
      </c>
      <c r="D2653" t="s">
        <v>15</v>
      </c>
      <c r="E2653" t="s">
        <v>116</v>
      </c>
      <c r="F2653" t="s">
        <v>134</v>
      </c>
      <c r="G2653" t="s">
        <v>161</v>
      </c>
      <c r="H2653" t="s">
        <v>315</v>
      </c>
      <c r="I2653" s="1">
        <v>5.6492800000000003E-2</v>
      </c>
      <c r="J2653" s="1">
        <v>0.65098979999999995</v>
      </c>
      <c r="K2653" s="1">
        <v>0</v>
      </c>
      <c r="L2653" t="s">
        <v>458</v>
      </c>
      <c r="M2653" t="s">
        <v>469</v>
      </c>
      <c r="N2653" t="s">
        <v>647</v>
      </c>
      <c r="O2653" t="s">
        <v>781</v>
      </c>
      <c r="P2653" t="s">
        <v>816</v>
      </c>
      <c r="Q2653" t="s">
        <v>850</v>
      </c>
      <c r="R2653" t="s">
        <v>853</v>
      </c>
      <c r="S2653" t="s">
        <v>861</v>
      </c>
      <c r="T2653" t="s">
        <v>864</v>
      </c>
      <c r="U2653" t="s">
        <v>867</v>
      </c>
      <c r="V2653" s="1"/>
      <c r="W2653" s="1"/>
      <c r="X2653" s="1">
        <v>1.0200000000000001E-2</v>
      </c>
      <c r="Y2653" s="1">
        <v>2.7300000000000001E-2</v>
      </c>
      <c r="Z2653" t="s">
        <v>875</v>
      </c>
      <c r="AA2653" s="1">
        <v>64</v>
      </c>
      <c r="AB2653" t="s">
        <v>881</v>
      </c>
      <c r="AC2653" t="s">
        <v>912</v>
      </c>
      <c r="AD2653" t="s">
        <v>917</v>
      </c>
      <c r="AE2653" t="s">
        <v>922</v>
      </c>
      <c r="AF2653" s="1">
        <v>2000</v>
      </c>
      <c r="AG2653" s="1">
        <v>2014</v>
      </c>
      <c r="AH2653" s="67">
        <f t="shared" si="205"/>
        <v>1.5668448261401333E-2</v>
      </c>
      <c r="AI2653" s="67">
        <f t="shared" si="209"/>
        <v>4.1936140934927098E-2</v>
      </c>
      <c r="AJ2653" s="67">
        <f t="shared" si="206"/>
        <v>-6.6526387971055784E-2</v>
      </c>
      <c r="AK2653" s="67">
        <f t="shared" si="207"/>
        <v>9.7863284493858449E-2</v>
      </c>
      <c r="AL2653" s="69">
        <f t="shared" si="208"/>
        <v>1</v>
      </c>
    </row>
    <row r="2654" spans="1:38">
      <c r="A2654" s="1">
        <v>2653</v>
      </c>
      <c r="B2654" s="35" t="s">
        <v>1400</v>
      </c>
      <c r="C2654" t="s">
        <v>4</v>
      </c>
      <c r="D2654" t="s">
        <v>15</v>
      </c>
      <c r="E2654" t="s">
        <v>116</v>
      </c>
      <c r="F2654" t="s">
        <v>134</v>
      </c>
      <c r="G2654" t="s">
        <v>161</v>
      </c>
      <c r="H2654" t="s">
        <v>315</v>
      </c>
      <c r="I2654" s="1">
        <v>5.6492800000000003E-2</v>
      </c>
      <c r="J2654" s="1">
        <v>0.65098979999999995</v>
      </c>
      <c r="K2654" s="1">
        <v>0</v>
      </c>
      <c r="L2654" t="s">
        <v>458</v>
      </c>
      <c r="M2654" t="s">
        <v>469</v>
      </c>
      <c r="N2654" t="s">
        <v>648</v>
      </c>
      <c r="O2654" t="s">
        <v>781</v>
      </c>
      <c r="P2654" t="s">
        <v>817</v>
      </c>
      <c r="Q2654" t="s">
        <v>850</v>
      </c>
      <c r="R2654" t="s">
        <v>853</v>
      </c>
      <c r="S2654" t="s">
        <v>861</v>
      </c>
      <c r="T2654" t="s">
        <v>864</v>
      </c>
      <c r="U2654" t="s">
        <v>867</v>
      </c>
      <c r="V2654" s="1"/>
      <c r="W2654" s="1"/>
      <c r="X2654" s="1">
        <v>9.9599999999999994E-2</v>
      </c>
      <c r="Y2654" s="1">
        <v>2.9000000000000001E-2</v>
      </c>
      <c r="Z2654" t="s">
        <v>875</v>
      </c>
      <c r="AA2654" s="1">
        <v>64</v>
      </c>
      <c r="AB2654" t="s">
        <v>881</v>
      </c>
      <c r="AC2654" t="s">
        <v>912</v>
      </c>
      <c r="AD2654" t="s">
        <v>917</v>
      </c>
      <c r="AE2654" t="s">
        <v>922</v>
      </c>
      <c r="AF2654" s="1">
        <v>2000</v>
      </c>
      <c r="AG2654" s="1">
        <v>2014</v>
      </c>
      <c r="AH2654" s="67">
        <f t="shared" si="205"/>
        <v>0.1529977889054483</v>
      </c>
      <c r="AI2654" s="67">
        <f t="shared" si="209"/>
        <v>4.4547548978493987E-2</v>
      </c>
      <c r="AJ2654" s="67">
        <f t="shared" si="206"/>
        <v>6.5684592907600078E-2</v>
      </c>
      <c r="AK2654" s="67">
        <f t="shared" si="207"/>
        <v>0.2403109849032965</v>
      </c>
      <c r="AL2654" s="69">
        <f t="shared" si="208"/>
        <v>1</v>
      </c>
    </row>
    <row r="2655" spans="1:38">
      <c r="A2655" s="1">
        <v>2654</v>
      </c>
      <c r="B2655" s="35" t="s">
        <v>1400</v>
      </c>
      <c r="C2655" t="s">
        <v>4</v>
      </c>
      <c r="D2655" t="s">
        <v>15</v>
      </c>
      <c r="E2655" t="s">
        <v>116</v>
      </c>
      <c r="F2655" t="s">
        <v>134</v>
      </c>
      <c r="G2655" t="s">
        <v>161</v>
      </c>
      <c r="H2655" t="s">
        <v>315</v>
      </c>
      <c r="I2655" s="1">
        <v>5.6492800000000003E-2</v>
      </c>
      <c r="J2655" s="1">
        <v>0.65098979999999995</v>
      </c>
      <c r="K2655" s="1">
        <v>0</v>
      </c>
      <c r="L2655" t="s">
        <v>458</v>
      </c>
      <c r="M2655" t="s">
        <v>473</v>
      </c>
      <c r="N2655" t="s">
        <v>649</v>
      </c>
      <c r="O2655" t="s">
        <v>781</v>
      </c>
      <c r="P2655" t="s">
        <v>798</v>
      </c>
      <c r="Q2655" t="s">
        <v>850</v>
      </c>
      <c r="R2655" t="s">
        <v>853</v>
      </c>
      <c r="S2655" t="s">
        <v>861</v>
      </c>
      <c r="T2655" t="s">
        <v>864</v>
      </c>
      <c r="U2655" t="s">
        <v>867</v>
      </c>
      <c r="V2655" s="1"/>
      <c r="W2655" s="1"/>
      <c r="X2655" s="1">
        <v>2.9000000000000001E-2</v>
      </c>
      <c r="Y2655" s="1">
        <v>2.98E-2</v>
      </c>
      <c r="Z2655" t="s">
        <v>875</v>
      </c>
      <c r="AA2655" s="1">
        <v>64</v>
      </c>
      <c r="AB2655" t="s">
        <v>881</v>
      </c>
      <c r="AC2655" t="s">
        <v>912</v>
      </c>
      <c r="AD2655" t="s">
        <v>917</v>
      </c>
      <c r="AE2655" t="s">
        <v>922</v>
      </c>
      <c r="AF2655" s="1">
        <v>2000</v>
      </c>
      <c r="AG2655" s="1">
        <v>2014</v>
      </c>
      <c r="AH2655" s="67">
        <f t="shared" si="205"/>
        <v>4.4547548978493987E-2</v>
      </c>
      <c r="AI2655" s="67">
        <f t="shared" si="209"/>
        <v>4.5776446881348992E-2</v>
      </c>
      <c r="AJ2655" s="67">
        <f t="shared" si="206"/>
        <v>-4.5174286908950034E-2</v>
      </c>
      <c r="AK2655" s="67">
        <f t="shared" si="207"/>
        <v>0.13426938486593801</v>
      </c>
      <c r="AL2655" s="69">
        <f t="shared" si="208"/>
        <v>1</v>
      </c>
    </row>
    <row r="2656" spans="1:38">
      <c r="A2656" s="1">
        <v>2655</v>
      </c>
      <c r="B2656" s="35" t="s">
        <v>1400</v>
      </c>
      <c r="C2656" t="s">
        <v>4</v>
      </c>
      <c r="D2656" t="s">
        <v>15</v>
      </c>
      <c r="E2656" t="s">
        <v>116</v>
      </c>
      <c r="F2656" t="s">
        <v>140</v>
      </c>
      <c r="G2656" t="s">
        <v>182</v>
      </c>
      <c r="H2656" t="s">
        <v>316</v>
      </c>
      <c r="I2656" s="1">
        <v>5.6492800000000003E-2</v>
      </c>
      <c r="J2656" s="1">
        <v>0.65098979999999995</v>
      </c>
      <c r="K2656" s="1">
        <v>0</v>
      </c>
      <c r="L2656" t="s">
        <v>458</v>
      </c>
      <c r="M2656" t="s">
        <v>469</v>
      </c>
      <c r="N2656" t="s">
        <v>650</v>
      </c>
      <c r="O2656" t="s">
        <v>781</v>
      </c>
      <c r="P2656" t="s">
        <v>816</v>
      </c>
      <c r="Q2656" t="s">
        <v>850</v>
      </c>
      <c r="R2656" t="s">
        <v>853</v>
      </c>
      <c r="S2656" t="s">
        <v>861</v>
      </c>
      <c r="T2656" t="s">
        <v>864</v>
      </c>
      <c r="U2656" t="s">
        <v>867</v>
      </c>
      <c r="V2656" s="1"/>
      <c r="W2656" s="1"/>
      <c r="X2656" s="1">
        <v>-3.7499999999999999E-2</v>
      </c>
      <c r="Y2656" s="1">
        <v>2.58E-2</v>
      </c>
      <c r="Z2656" t="s">
        <v>875</v>
      </c>
      <c r="AA2656" s="1">
        <v>64</v>
      </c>
      <c r="AB2656" t="s">
        <v>881</v>
      </c>
      <c r="AC2656" t="s">
        <v>912</v>
      </c>
      <c r="AD2656" t="s">
        <v>917</v>
      </c>
      <c r="AE2656" t="s">
        <v>922</v>
      </c>
      <c r="AF2656" s="1">
        <v>2000</v>
      </c>
      <c r="AG2656" s="1">
        <v>2014</v>
      </c>
      <c r="AH2656" s="67">
        <f t="shared" si="205"/>
        <v>-5.7604589196328423E-2</v>
      </c>
      <c r="AI2656" s="67">
        <f t="shared" si="209"/>
        <v>3.9631957367073957E-2</v>
      </c>
      <c r="AJ2656" s="67">
        <f t="shared" si="206"/>
        <v>-0.13528322563579337</v>
      </c>
      <c r="AK2656" s="67">
        <f t="shared" si="207"/>
        <v>2.0074047243136536E-2</v>
      </c>
      <c r="AL2656" s="69">
        <f t="shared" si="208"/>
        <v>1</v>
      </c>
    </row>
    <row r="2657" spans="1:38">
      <c r="A2657" s="1">
        <v>2656</v>
      </c>
      <c r="B2657" s="35" t="s">
        <v>1400</v>
      </c>
      <c r="C2657" t="s">
        <v>4</v>
      </c>
      <c r="D2657" t="s">
        <v>15</v>
      </c>
      <c r="E2657" t="s">
        <v>116</v>
      </c>
      <c r="F2657" t="s">
        <v>140</v>
      </c>
      <c r="G2657" t="s">
        <v>182</v>
      </c>
      <c r="H2657" t="s">
        <v>316</v>
      </c>
      <c r="I2657" s="1">
        <v>5.6492800000000003E-2</v>
      </c>
      <c r="J2657" s="1">
        <v>0.65098979999999995</v>
      </c>
      <c r="K2657" s="1">
        <v>0</v>
      </c>
      <c r="L2657" t="s">
        <v>458</v>
      </c>
      <c r="M2657" t="s">
        <v>469</v>
      </c>
      <c r="N2657" t="s">
        <v>651</v>
      </c>
      <c r="O2657" t="s">
        <v>781</v>
      </c>
      <c r="P2657" t="s">
        <v>817</v>
      </c>
      <c r="Q2657" t="s">
        <v>850</v>
      </c>
      <c r="R2657" t="s">
        <v>853</v>
      </c>
      <c r="S2657" t="s">
        <v>861</v>
      </c>
      <c r="T2657" t="s">
        <v>864</v>
      </c>
      <c r="U2657" t="s">
        <v>867</v>
      </c>
      <c r="V2657" s="1"/>
      <c r="W2657" s="1"/>
      <c r="X2657" s="1">
        <v>4.8599999999999997E-3</v>
      </c>
      <c r="Y2657" s="1">
        <v>3.0300000000000001E-2</v>
      </c>
      <c r="Z2657" t="s">
        <v>875</v>
      </c>
      <c r="AA2657" s="1">
        <v>64</v>
      </c>
      <c r="AB2657" t="s">
        <v>881</v>
      </c>
      <c r="AC2657" t="s">
        <v>912</v>
      </c>
      <c r="AD2657" t="s">
        <v>917</v>
      </c>
      <c r="AE2657" t="s">
        <v>922</v>
      </c>
      <c r="AF2657" s="1">
        <v>2000</v>
      </c>
      <c r="AG2657" s="1">
        <v>2014</v>
      </c>
      <c r="AH2657" s="67">
        <f t="shared" si="205"/>
        <v>7.4655547598441634E-3</v>
      </c>
      <c r="AI2657" s="67">
        <f t="shared" si="209"/>
        <v>4.6544508070633372E-2</v>
      </c>
      <c r="AJ2657" s="67">
        <f t="shared" si="206"/>
        <v>-8.3761681058597243E-2</v>
      </c>
      <c r="AK2657" s="67">
        <f t="shared" si="207"/>
        <v>9.8692790578285561E-2</v>
      </c>
      <c r="AL2657" s="69">
        <f t="shared" si="208"/>
        <v>1</v>
      </c>
    </row>
    <row r="2658" spans="1:38">
      <c r="A2658" s="1">
        <v>2657</v>
      </c>
      <c r="B2658" s="35" t="s">
        <v>1400</v>
      </c>
      <c r="C2658" t="s">
        <v>4</v>
      </c>
      <c r="D2658" t="s">
        <v>15</v>
      </c>
      <c r="E2658" t="s">
        <v>116</v>
      </c>
      <c r="F2658" t="s">
        <v>140</v>
      </c>
      <c r="G2658" t="s">
        <v>182</v>
      </c>
      <c r="H2658" t="s">
        <v>316</v>
      </c>
      <c r="I2658" s="1">
        <v>5.6492800000000003E-2</v>
      </c>
      <c r="J2658" s="1">
        <v>0.65098979999999995</v>
      </c>
      <c r="K2658" s="1">
        <v>0</v>
      </c>
      <c r="L2658" t="s">
        <v>458</v>
      </c>
      <c r="M2658" t="s">
        <v>473</v>
      </c>
      <c r="N2658" t="s">
        <v>652</v>
      </c>
      <c r="O2658" t="s">
        <v>781</v>
      </c>
      <c r="P2658" t="s">
        <v>798</v>
      </c>
      <c r="Q2658" t="s">
        <v>850</v>
      </c>
      <c r="R2658" t="s">
        <v>853</v>
      </c>
      <c r="S2658" t="s">
        <v>861</v>
      </c>
      <c r="T2658" t="s">
        <v>864</v>
      </c>
      <c r="U2658" t="s">
        <v>867</v>
      </c>
      <c r="V2658" s="1"/>
      <c r="W2658" s="1"/>
      <c r="X2658" s="1">
        <v>4.8599999999999997E-2</v>
      </c>
      <c r="Y2658" s="1">
        <v>2.35E-2</v>
      </c>
      <c r="Z2658" t="s">
        <v>875</v>
      </c>
      <c r="AA2658" s="1">
        <v>64</v>
      </c>
      <c r="AB2658" t="s">
        <v>881</v>
      </c>
      <c r="AC2658" t="s">
        <v>912</v>
      </c>
      <c r="AD2658" t="s">
        <v>917</v>
      </c>
      <c r="AE2658" t="s">
        <v>922</v>
      </c>
      <c r="AF2658" s="1">
        <v>2000</v>
      </c>
      <c r="AG2658" s="1">
        <v>2014</v>
      </c>
      <c r="AH2658" s="67">
        <f t="shared" si="205"/>
        <v>7.4655547598441632E-2</v>
      </c>
      <c r="AI2658" s="67">
        <f t="shared" si="209"/>
        <v>3.609887589636581E-2</v>
      </c>
      <c r="AJ2658" s="67">
        <f t="shared" si="206"/>
        <v>3.9017508415646468E-3</v>
      </c>
      <c r="AK2658" s="67">
        <f t="shared" si="207"/>
        <v>0.1454093443553186</v>
      </c>
      <c r="AL2658" s="69">
        <f t="shared" si="208"/>
        <v>1</v>
      </c>
    </row>
    <row r="2659" spans="1:38">
      <c r="A2659" s="1">
        <v>2658</v>
      </c>
      <c r="B2659" s="35" t="s">
        <v>1400</v>
      </c>
      <c r="C2659" t="s">
        <v>4</v>
      </c>
      <c r="D2659" t="s">
        <v>15</v>
      </c>
      <c r="E2659" t="s">
        <v>116</v>
      </c>
      <c r="F2659" t="s">
        <v>134</v>
      </c>
      <c r="G2659" t="s">
        <v>161</v>
      </c>
      <c r="H2659" t="s">
        <v>315</v>
      </c>
      <c r="I2659" s="1">
        <v>5.6492800000000003E-2</v>
      </c>
      <c r="J2659" s="1">
        <v>0.65098979999999995</v>
      </c>
      <c r="K2659" s="1">
        <v>0</v>
      </c>
      <c r="L2659" t="s">
        <v>458</v>
      </c>
      <c r="M2659" t="s">
        <v>469</v>
      </c>
      <c r="N2659" t="s">
        <v>653</v>
      </c>
      <c r="O2659" t="s">
        <v>781</v>
      </c>
      <c r="P2659" t="s">
        <v>816</v>
      </c>
      <c r="Q2659" t="s">
        <v>850</v>
      </c>
      <c r="R2659" t="s">
        <v>853</v>
      </c>
      <c r="S2659" t="s">
        <v>862</v>
      </c>
      <c r="T2659" t="s">
        <v>864</v>
      </c>
      <c r="U2659" t="s">
        <v>867</v>
      </c>
      <c r="V2659" s="1"/>
      <c r="W2659" s="1"/>
      <c r="X2659" s="1">
        <v>-1.24E-2</v>
      </c>
      <c r="Y2659" s="1">
        <v>4.2999999999999997E-2</v>
      </c>
      <c r="Z2659" t="s">
        <v>875</v>
      </c>
      <c r="AA2659" s="1">
        <v>64</v>
      </c>
      <c r="AB2659" t="s">
        <v>881</v>
      </c>
      <c r="AC2659" t="s">
        <v>912</v>
      </c>
      <c r="AD2659" t="s">
        <v>917</v>
      </c>
      <c r="AE2659" t="s">
        <v>922</v>
      </c>
      <c r="AF2659" s="1">
        <v>2000</v>
      </c>
      <c r="AG2659" s="1">
        <v>2014</v>
      </c>
      <c r="AH2659" s="67">
        <f t="shared" si="205"/>
        <v>-1.9047917494252598E-2</v>
      </c>
      <c r="AI2659" s="67">
        <f t="shared" si="209"/>
        <v>6.6053262278456593E-2</v>
      </c>
      <c r="AJ2659" s="67">
        <f t="shared" si="206"/>
        <v>-0.14851231156002753</v>
      </c>
      <c r="AK2659" s="67">
        <f t="shared" si="207"/>
        <v>0.11041647657152233</v>
      </c>
      <c r="AL2659" s="69">
        <f t="shared" si="208"/>
        <v>1</v>
      </c>
    </row>
    <row r="2660" spans="1:38">
      <c r="A2660" s="1">
        <v>2659</v>
      </c>
      <c r="B2660" s="35" t="s">
        <v>1400</v>
      </c>
      <c r="C2660" t="s">
        <v>4</v>
      </c>
      <c r="D2660" t="s">
        <v>15</v>
      </c>
      <c r="E2660" t="s">
        <v>116</v>
      </c>
      <c r="F2660" t="s">
        <v>134</v>
      </c>
      <c r="G2660" t="s">
        <v>161</v>
      </c>
      <c r="H2660" t="s">
        <v>315</v>
      </c>
      <c r="I2660" s="1">
        <v>5.6492800000000003E-2</v>
      </c>
      <c r="J2660" s="1">
        <v>0.65098979999999995</v>
      </c>
      <c r="K2660" s="1">
        <v>0</v>
      </c>
      <c r="L2660" t="s">
        <v>458</v>
      </c>
      <c r="M2660" t="s">
        <v>469</v>
      </c>
      <c r="N2660" t="s">
        <v>654</v>
      </c>
      <c r="O2660" t="s">
        <v>781</v>
      </c>
      <c r="P2660" t="s">
        <v>817</v>
      </c>
      <c r="Q2660" t="s">
        <v>850</v>
      </c>
      <c r="R2660" t="s">
        <v>853</v>
      </c>
      <c r="S2660" t="s">
        <v>862</v>
      </c>
      <c r="T2660" t="s">
        <v>864</v>
      </c>
      <c r="U2660" t="s">
        <v>867</v>
      </c>
      <c r="V2660" s="1"/>
      <c r="W2660" s="1"/>
      <c r="X2660" s="1">
        <v>1.7500000000000002E-2</v>
      </c>
      <c r="Y2660" s="1">
        <v>2.47E-2</v>
      </c>
      <c r="Z2660" t="s">
        <v>875</v>
      </c>
      <c r="AA2660" s="1">
        <v>64</v>
      </c>
      <c r="AB2660" t="s">
        <v>881</v>
      </c>
      <c r="AC2660" t="s">
        <v>912</v>
      </c>
      <c r="AD2660" t="s">
        <v>917</v>
      </c>
      <c r="AE2660" t="s">
        <v>922</v>
      </c>
      <c r="AF2660" s="1">
        <v>2000</v>
      </c>
      <c r="AG2660" s="1">
        <v>2014</v>
      </c>
      <c r="AH2660" s="67">
        <f t="shared" si="205"/>
        <v>2.6882141624953268E-2</v>
      </c>
      <c r="AI2660" s="67">
        <f t="shared" si="209"/>
        <v>3.7942222750648326E-2</v>
      </c>
      <c r="AJ2660" s="67">
        <f t="shared" si="206"/>
        <v>-4.7484614966317451E-2</v>
      </c>
      <c r="AK2660" s="67">
        <f t="shared" si="207"/>
        <v>0.10124889821622399</v>
      </c>
      <c r="AL2660" s="69">
        <f t="shared" si="208"/>
        <v>1</v>
      </c>
    </row>
    <row r="2661" spans="1:38">
      <c r="A2661" s="1">
        <v>2660</v>
      </c>
      <c r="B2661" s="35" t="s">
        <v>1400</v>
      </c>
      <c r="C2661" t="s">
        <v>4</v>
      </c>
      <c r="D2661" t="s">
        <v>15</v>
      </c>
      <c r="E2661" t="s">
        <v>116</v>
      </c>
      <c r="F2661" t="s">
        <v>134</v>
      </c>
      <c r="G2661" t="s">
        <v>161</v>
      </c>
      <c r="H2661" t="s">
        <v>315</v>
      </c>
      <c r="I2661" s="1">
        <v>5.6492800000000003E-2</v>
      </c>
      <c r="J2661" s="1">
        <v>0.65098979999999995</v>
      </c>
      <c r="K2661" s="1">
        <v>0</v>
      </c>
      <c r="L2661" t="s">
        <v>458</v>
      </c>
      <c r="M2661" t="s">
        <v>473</v>
      </c>
      <c r="N2661" t="s">
        <v>655</v>
      </c>
      <c r="O2661" t="s">
        <v>781</v>
      </c>
      <c r="P2661" t="s">
        <v>798</v>
      </c>
      <c r="Q2661" t="s">
        <v>850</v>
      </c>
      <c r="R2661" t="s">
        <v>853</v>
      </c>
      <c r="S2661" t="s">
        <v>862</v>
      </c>
      <c r="T2661" t="s">
        <v>864</v>
      </c>
      <c r="U2661" t="s">
        <v>867</v>
      </c>
      <c r="V2661" s="1"/>
      <c r="W2661" s="1"/>
      <c r="X2661" s="1">
        <v>3.6900000000000002E-2</v>
      </c>
      <c r="Y2661" s="1">
        <v>3.4099999999999998E-2</v>
      </c>
      <c r="Z2661" t="s">
        <v>875</v>
      </c>
      <c r="AA2661" s="1">
        <v>64</v>
      </c>
      <c r="AB2661" t="s">
        <v>881</v>
      </c>
      <c r="AC2661" t="s">
        <v>912</v>
      </c>
      <c r="AD2661" t="s">
        <v>917</v>
      </c>
      <c r="AE2661" t="s">
        <v>922</v>
      </c>
      <c r="AF2661" s="1">
        <v>2000</v>
      </c>
      <c r="AG2661" s="1">
        <v>2014</v>
      </c>
      <c r="AH2661" s="67">
        <f t="shared" si="205"/>
        <v>5.6682915769187173E-2</v>
      </c>
      <c r="AI2661" s="67">
        <f t="shared" si="209"/>
        <v>5.2381773109194646E-2</v>
      </c>
      <c r="AJ2661" s="67">
        <f t="shared" si="206"/>
        <v>-4.5985359524834332E-2</v>
      </c>
      <c r="AK2661" s="67">
        <f t="shared" si="207"/>
        <v>0.15935119106320866</v>
      </c>
      <c r="AL2661" s="69">
        <f t="shared" si="208"/>
        <v>1</v>
      </c>
    </row>
    <row r="2662" spans="1:38">
      <c r="A2662" s="1">
        <v>2661</v>
      </c>
      <c r="B2662" s="35" t="s">
        <v>1400</v>
      </c>
      <c r="C2662" t="s">
        <v>4</v>
      </c>
      <c r="D2662" t="s">
        <v>15</v>
      </c>
      <c r="E2662" t="s">
        <v>116</v>
      </c>
      <c r="F2662" t="s">
        <v>140</v>
      </c>
      <c r="G2662" t="s">
        <v>182</v>
      </c>
      <c r="H2662" t="s">
        <v>316</v>
      </c>
      <c r="I2662" s="1">
        <v>5.6492800000000003E-2</v>
      </c>
      <c r="J2662" s="1">
        <v>0.65098979999999995</v>
      </c>
      <c r="K2662" s="1">
        <v>0</v>
      </c>
      <c r="L2662" t="s">
        <v>458</v>
      </c>
      <c r="M2662" t="s">
        <v>469</v>
      </c>
      <c r="N2662" t="s">
        <v>656</v>
      </c>
      <c r="O2662" t="s">
        <v>781</v>
      </c>
      <c r="P2662" t="s">
        <v>816</v>
      </c>
      <c r="Q2662" t="s">
        <v>850</v>
      </c>
      <c r="R2662" t="s">
        <v>853</v>
      </c>
      <c r="S2662" t="s">
        <v>862</v>
      </c>
      <c r="T2662" t="s">
        <v>864</v>
      </c>
      <c r="U2662" t="s">
        <v>867</v>
      </c>
      <c r="V2662" s="1"/>
      <c r="W2662" s="1"/>
      <c r="X2662" s="1">
        <v>2.0899999999999998E-2</v>
      </c>
      <c r="Y2662" s="1">
        <v>4.9599999999999998E-2</v>
      </c>
      <c r="Z2662" t="s">
        <v>875</v>
      </c>
      <c r="AA2662" s="1">
        <v>64</v>
      </c>
      <c r="AB2662" t="s">
        <v>881</v>
      </c>
      <c r="AC2662" t="s">
        <v>912</v>
      </c>
      <c r="AD2662" t="s">
        <v>917</v>
      </c>
      <c r="AE2662" t="s">
        <v>922</v>
      </c>
      <c r="AF2662" s="1">
        <v>2000</v>
      </c>
      <c r="AG2662" s="1">
        <v>2014</v>
      </c>
      <c r="AH2662" s="67">
        <f t="shared" si="205"/>
        <v>3.2104957712087039E-2</v>
      </c>
      <c r="AI2662" s="67">
        <f t="shared" si="209"/>
        <v>7.6191669977010393E-2</v>
      </c>
      <c r="AJ2662" s="67">
        <f t="shared" si="206"/>
        <v>-0.11723071544285332</v>
      </c>
      <c r="AK2662" s="67">
        <f t="shared" si="207"/>
        <v>0.18144063086702741</v>
      </c>
      <c r="AL2662" s="69">
        <f t="shared" si="208"/>
        <v>1</v>
      </c>
    </row>
    <row r="2663" spans="1:38">
      <c r="A2663" s="1">
        <v>2662</v>
      </c>
      <c r="B2663" s="35" t="s">
        <v>1400</v>
      </c>
      <c r="C2663" t="s">
        <v>4</v>
      </c>
      <c r="D2663" t="s">
        <v>15</v>
      </c>
      <c r="E2663" t="s">
        <v>116</v>
      </c>
      <c r="F2663" t="s">
        <v>140</v>
      </c>
      <c r="G2663" t="s">
        <v>182</v>
      </c>
      <c r="H2663" t="s">
        <v>316</v>
      </c>
      <c r="I2663" s="1">
        <v>5.6492800000000003E-2</v>
      </c>
      <c r="J2663" s="1">
        <v>0.65098979999999995</v>
      </c>
      <c r="K2663" s="1">
        <v>0</v>
      </c>
      <c r="L2663" t="s">
        <v>458</v>
      </c>
      <c r="M2663" t="s">
        <v>469</v>
      </c>
      <c r="N2663" t="s">
        <v>657</v>
      </c>
      <c r="O2663" t="s">
        <v>781</v>
      </c>
      <c r="P2663" t="s">
        <v>817</v>
      </c>
      <c r="Q2663" t="s">
        <v>850</v>
      </c>
      <c r="R2663" t="s">
        <v>853</v>
      </c>
      <c r="S2663" t="s">
        <v>862</v>
      </c>
      <c r="T2663" t="s">
        <v>864</v>
      </c>
      <c r="U2663" t="s">
        <v>867</v>
      </c>
      <c r="V2663" s="1"/>
      <c r="W2663" s="1"/>
      <c r="X2663" s="1">
        <v>-5.8900000000000001E-2</v>
      </c>
      <c r="Y2663" s="1">
        <v>2.5999999999999999E-2</v>
      </c>
      <c r="Z2663" t="s">
        <v>875</v>
      </c>
      <c r="AA2663" s="1">
        <v>64</v>
      </c>
      <c r="AB2663" t="s">
        <v>881</v>
      </c>
      <c r="AC2663" t="s">
        <v>912</v>
      </c>
      <c r="AD2663" t="s">
        <v>917</v>
      </c>
      <c r="AE2663" t="s">
        <v>922</v>
      </c>
      <c r="AF2663" s="1">
        <v>2000</v>
      </c>
      <c r="AG2663" s="1">
        <v>2014</v>
      </c>
      <c r="AH2663" s="67">
        <f t="shared" si="205"/>
        <v>-9.0477608097699849E-2</v>
      </c>
      <c r="AI2663" s="67">
        <f t="shared" si="209"/>
        <v>3.9939181842787705E-2</v>
      </c>
      <c r="AJ2663" s="67">
        <f t="shared" si="206"/>
        <v>-0.16875840450956375</v>
      </c>
      <c r="AK2663" s="67">
        <f t="shared" si="207"/>
        <v>-1.2196811685835945E-2</v>
      </c>
      <c r="AL2663" s="69">
        <f t="shared" si="208"/>
        <v>1</v>
      </c>
    </row>
    <row r="2664" spans="1:38">
      <c r="A2664" s="1">
        <v>2663</v>
      </c>
      <c r="B2664" s="35" t="s">
        <v>1400</v>
      </c>
      <c r="C2664" t="s">
        <v>4</v>
      </c>
      <c r="D2664" t="s">
        <v>15</v>
      </c>
      <c r="E2664" t="s">
        <v>116</v>
      </c>
      <c r="F2664" t="s">
        <v>140</v>
      </c>
      <c r="G2664" t="s">
        <v>182</v>
      </c>
      <c r="H2664" t="s">
        <v>316</v>
      </c>
      <c r="I2664" s="1">
        <v>5.6492800000000003E-2</v>
      </c>
      <c r="J2664" s="1">
        <v>0.65098979999999995</v>
      </c>
      <c r="K2664" s="1">
        <v>0</v>
      </c>
      <c r="L2664" t="s">
        <v>458</v>
      </c>
      <c r="M2664" t="s">
        <v>473</v>
      </c>
      <c r="N2664" t="s">
        <v>658</v>
      </c>
      <c r="O2664" t="s">
        <v>781</v>
      </c>
      <c r="P2664" t="s">
        <v>798</v>
      </c>
      <c r="Q2664" t="s">
        <v>850</v>
      </c>
      <c r="R2664" t="s">
        <v>853</v>
      </c>
      <c r="S2664" t="s">
        <v>862</v>
      </c>
      <c r="T2664" t="s">
        <v>864</v>
      </c>
      <c r="U2664" t="s">
        <v>867</v>
      </c>
      <c r="V2664" s="1"/>
      <c r="W2664" s="1"/>
      <c r="X2664" s="1">
        <v>-8.8800000000000004E-2</v>
      </c>
      <c r="Y2664" s="1">
        <v>3.5400000000000001E-2</v>
      </c>
      <c r="Z2664" t="s">
        <v>875</v>
      </c>
      <c r="AA2664" s="1">
        <v>64</v>
      </c>
      <c r="AB2664" t="s">
        <v>881</v>
      </c>
      <c r="AC2664" t="s">
        <v>912</v>
      </c>
      <c r="AD2664" t="s">
        <v>917</v>
      </c>
      <c r="AE2664" t="s">
        <v>922</v>
      </c>
      <c r="AF2664" s="1">
        <v>2000</v>
      </c>
      <c r="AG2664" s="1">
        <v>2014</v>
      </c>
      <c r="AH2664" s="67">
        <f t="shared" si="205"/>
        <v>-0.13640766721690573</v>
      </c>
      <c r="AI2664" s="67">
        <f t="shared" si="209"/>
        <v>5.4378732201334039E-2</v>
      </c>
      <c r="AJ2664" s="67">
        <f t="shared" si="206"/>
        <v>-0.24298998233152044</v>
      </c>
      <c r="AK2664" s="67">
        <f t="shared" si="207"/>
        <v>-2.9825352102291008E-2</v>
      </c>
      <c r="AL2664" s="69">
        <f t="shared" si="208"/>
        <v>1</v>
      </c>
    </row>
    <row r="2665" spans="1:38">
      <c r="A2665" s="1">
        <v>2664</v>
      </c>
      <c r="B2665" s="35" t="s">
        <v>1400</v>
      </c>
      <c r="C2665" t="s">
        <v>4</v>
      </c>
      <c r="D2665" t="s">
        <v>15</v>
      </c>
      <c r="E2665" t="s">
        <v>116</v>
      </c>
      <c r="F2665" t="s">
        <v>134</v>
      </c>
      <c r="G2665" t="s">
        <v>161</v>
      </c>
      <c r="H2665" t="s">
        <v>315</v>
      </c>
      <c r="I2665" s="1">
        <v>5.6492800000000003E-2</v>
      </c>
      <c r="J2665" s="1">
        <v>0.65098979999999995</v>
      </c>
      <c r="K2665" s="1">
        <v>0</v>
      </c>
      <c r="L2665" t="s">
        <v>458</v>
      </c>
      <c r="M2665" t="s">
        <v>469</v>
      </c>
      <c r="N2665" t="s">
        <v>659</v>
      </c>
      <c r="O2665" t="s">
        <v>781</v>
      </c>
      <c r="P2665" t="s">
        <v>818</v>
      </c>
      <c r="Q2665" t="s">
        <v>850</v>
      </c>
      <c r="R2665" t="s">
        <v>853</v>
      </c>
      <c r="S2665" t="s">
        <v>861</v>
      </c>
      <c r="T2665" t="s">
        <v>864</v>
      </c>
      <c r="U2665" t="s">
        <v>867</v>
      </c>
      <c r="V2665" s="1"/>
      <c r="W2665" s="1"/>
      <c r="X2665" s="1">
        <v>5.8099999999999999E-2</v>
      </c>
      <c r="Y2665" s="1">
        <v>2.2700000000000001E-2</v>
      </c>
      <c r="Z2665" t="s">
        <v>875</v>
      </c>
      <c r="AA2665" s="1">
        <v>64</v>
      </c>
      <c r="AB2665" t="s">
        <v>881</v>
      </c>
      <c r="AC2665" t="s">
        <v>912</v>
      </c>
      <c r="AD2665" t="s">
        <v>917</v>
      </c>
      <c r="AE2665" t="s">
        <v>922</v>
      </c>
      <c r="AF2665" s="1">
        <v>2000</v>
      </c>
      <c r="AG2665" s="1">
        <v>2014</v>
      </c>
      <c r="AH2665" s="67">
        <f t="shared" si="205"/>
        <v>8.9248710194844844E-2</v>
      </c>
      <c r="AI2665" s="67">
        <f t="shared" si="209"/>
        <v>3.4869977993510812E-2</v>
      </c>
      <c r="AJ2665" s="67">
        <f t="shared" si="206"/>
        <v>2.0903553327563648E-2</v>
      </c>
      <c r="AK2665" s="67">
        <f t="shared" si="207"/>
        <v>0.15759386706212603</v>
      </c>
      <c r="AL2665" s="69">
        <f t="shared" si="208"/>
        <v>1</v>
      </c>
    </row>
    <row r="2666" spans="1:38">
      <c r="A2666" s="1">
        <v>2665</v>
      </c>
      <c r="B2666" s="35" t="s">
        <v>1400</v>
      </c>
      <c r="C2666" t="s">
        <v>4</v>
      </c>
      <c r="D2666" t="s">
        <v>15</v>
      </c>
      <c r="E2666" t="s">
        <v>116</v>
      </c>
      <c r="F2666" t="s">
        <v>134</v>
      </c>
      <c r="G2666" t="s">
        <v>161</v>
      </c>
      <c r="H2666" t="s">
        <v>315</v>
      </c>
      <c r="I2666" s="1">
        <v>5.6492800000000003E-2</v>
      </c>
      <c r="J2666" s="1">
        <v>0.65098979999999995</v>
      </c>
      <c r="K2666" s="1">
        <v>0</v>
      </c>
      <c r="L2666" t="s">
        <v>458</v>
      </c>
      <c r="M2666" t="s">
        <v>473</v>
      </c>
      <c r="N2666" t="s">
        <v>660</v>
      </c>
      <c r="O2666" t="s">
        <v>781</v>
      </c>
      <c r="P2666" t="s">
        <v>798</v>
      </c>
      <c r="Q2666" t="s">
        <v>850</v>
      </c>
      <c r="R2666" t="s">
        <v>853</v>
      </c>
      <c r="S2666" t="s">
        <v>861</v>
      </c>
      <c r="T2666" t="s">
        <v>864</v>
      </c>
      <c r="U2666" t="s">
        <v>867</v>
      </c>
      <c r="V2666" s="1"/>
      <c r="W2666" s="1"/>
      <c r="X2666" s="1">
        <v>2.8400000000000002E-2</v>
      </c>
      <c r="Y2666" s="1">
        <v>2.2499999999999999E-2</v>
      </c>
      <c r="Z2666" t="s">
        <v>875</v>
      </c>
      <c r="AA2666" s="1">
        <v>64</v>
      </c>
      <c r="AB2666" t="s">
        <v>881</v>
      </c>
      <c r="AC2666" t="s">
        <v>912</v>
      </c>
      <c r="AD2666" t="s">
        <v>917</v>
      </c>
      <c r="AE2666" t="s">
        <v>922</v>
      </c>
      <c r="AF2666" s="1">
        <v>2000</v>
      </c>
      <c r="AG2666" s="1">
        <v>2014</v>
      </c>
      <c r="AH2666" s="67">
        <f t="shared" si="205"/>
        <v>4.3625875551352729E-2</v>
      </c>
      <c r="AI2666" s="67">
        <f t="shared" si="209"/>
        <v>3.4562753517797057E-2</v>
      </c>
      <c r="AJ2666" s="67">
        <f t="shared" si="206"/>
        <v>-2.4117121343529495E-2</v>
      </c>
      <c r="AK2666" s="67">
        <f t="shared" si="207"/>
        <v>0.11136887244623495</v>
      </c>
      <c r="AL2666" s="69">
        <f t="shared" si="208"/>
        <v>1</v>
      </c>
    </row>
    <row r="2667" spans="1:38">
      <c r="A2667" s="1">
        <v>2666</v>
      </c>
      <c r="B2667" s="35" t="s">
        <v>1400</v>
      </c>
      <c r="C2667" t="s">
        <v>4</v>
      </c>
      <c r="D2667" t="s">
        <v>15</v>
      </c>
      <c r="E2667" t="s">
        <v>116</v>
      </c>
      <c r="F2667" t="s">
        <v>140</v>
      </c>
      <c r="G2667" t="s">
        <v>182</v>
      </c>
      <c r="H2667" t="s">
        <v>316</v>
      </c>
      <c r="I2667" s="1">
        <v>5.6492800000000003E-2</v>
      </c>
      <c r="J2667" s="1">
        <v>0.65098979999999995</v>
      </c>
      <c r="K2667" s="1">
        <v>0</v>
      </c>
      <c r="L2667" t="s">
        <v>458</v>
      </c>
      <c r="M2667" t="s">
        <v>469</v>
      </c>
      <c r="N2667" t="s">
        <v>661</v>
      </c>
      <c r="O2667" t="s">
        <v>781</v>
      </c>
      <c r="P2667" t="s">
        <v>818</v>
      </c>
      <c r="Q2667" t="s">
        <v>850</v>
      </c>
      <c r="R2667" t="s">
        <v>853</v>
      </c>
      <c r="S2667" t="s">
        <v>861</v>
      </c>
      <c r="T2667" t="s">
        <v>864</v>
      </c>
      <c r="U2667" t="s">
        <v>867</v>
      </c>
      <c r="V2667" s="1"/>
      <c r="W2667" s="1"/>
      <c r="X2667" s="1">
        <v>-2.64E-2</v>
      </c>
      <c r="Y2667" s="1">
        <v>2.2800000000000001E-2</v>
      </c>
      <c r="Z2667" t="s">
        <v>875</v>
      </c>
      <c r="AA2667" s="1">
        <v>64</v>
      </c>
      <c r="AB2667" t="s">
        <v>881</v>
      </c>
      <c r="AC2667" t="s">
        <v>912</v>
      </c>
      <c r="AD2667" t="s">
        <v>917</v>
      </c>
      <c r="AE2667" t="s">
        <v>922</v>
      </c>
      <c r="AF2667" s="1">
        <v>2000</v>
      </c>
      <c r="AG2667" s="1">
        <v>2014</v>
      </c>
      <c r="AH2667" s="67">
        <f t="shared" si="205"/>
        <v>-4.0553630794215215E-2</v>
      </c>
      <c r="AI2667" s="67">
        <f t="shared" si="209"/>
        <v>3.5023590231367682E-2</v>
      </c>
      <c r="AJ2667" s="67">
        <f t="shared" si="206"/>
        <v>-0.10919986764769588</v>
      </c>
      <c r="AK2667" s="67">
        <f t="shared" si="207"/>
        <v>2.8092606059265446E-2</v>
      </c>
      <c r="AL2667" s="69">
        <f t="shared" si="208"/>
        <v>1</v>
      </c>
    </row>
    <row r="2668" spans="1:38">
      <c r="A2668" s="1">
        <v>2667</v>
      </c>
      <c r="B2668" s="35" t="s">
        <v>1400</v>
      </c>
      <c r="C2668" t="s">
        <v>4</v>
      </c>
      <c r="D2668" t="s">
        <v>15</v>
      </c>
      <c r="E2668" t="s">
        <v>116</v>
      </c>
      <c r="F2668" t="s">
        <v>140</v>
      </c>
      <c r="G2668" t="s">
        <v>182</v>
      </c>
      <c r="H2668" t="s">
        <v>316</v>
      </c>
      <c r="I2668" s="1">
        <v>5.6492800000000003E-2</v>
      </c>
      <c r="J2668" s="1">
        <v>0.65098979999999995</v>
      </c>
      <c r="K2668" s="1">
        <v>0</v>
      </c>
      <c r="L2668" t="s">
        <v>458</v>
      </c>
      <c r="M2668" t="s">
        <v>473</v>
      </c>
      <c r="N2668" t="s">
        <v>662</v>
      </c>
      <c r="O2668" t="s">
        <v>781</v>
      </c>
      <c r="P2668" t="s">
        <v>798</v>
      </c>
      <c r="Q2668" t="s">
        <v>850</v>
      </c>
      <c r="R2668" t="s">
        <v>853</v>
      </c>
      <c r="S2668" t="s">
        <v>861</v>
      </c>
      <c r="T2668" t="s">
        <v>864</v>
      </c>
      <c r="U2668" t="s">
        <v>867</v>
      </c>
      <c r="V2668" s="1"/>
      <c r="W2668" s="1"/>
      <c r="X2668" s="1">
        <v>4.6100000000000002E-2</v>
      </c>
      <c r="Y2668" s="1">
        <v>2.3400000000000001E-2</v>
      </c>
      <c r="Z2668" t="s">
        <v>875</v>
      </c>
      <c r="AA2668" s="1">
        <v>64</v>
      </c>
      <c r="AB2668" t="s">
        <v>881</v>
      </c>
      <c r="AC2668" t="s">
        <v>912</v>
      </c>
      <c r="AD2668" t="s">
        <v>917</v>
      </c>
      <c r="AE2668" t="s">
        <v>922</v>
      </c>
      <c r="AF2668" s="1">
        <v>2000</v>
      </c>
      <c r="AG2668" s="1">
        <v>2014</v>
      </c>
      <c r="AH2668" s="67">
        <f t="shared" si="205"/>
        <v>7.0815241652019745E-2</v>
      </c>
      <c r="AI2668" s="67">
        <f t="shared" si="209"/>
        <v>3.594526365850894E-2</v>
      </c>
      <c r="AJ2668" s="67">
        <f t="shared" si="206"/>
        <v>3.6252488134222438E-4</v>
      </c>
      <c r="AK2668" s="67">
        <f t="shared" si="207"/>
        <v>0.14126795842269727</v>
      </c>
      <c r="AL2668" s="69">
        <f t="shared" si="208"/>
        <v>1</v>
      </c>
    </row>
    <row r="2669" spans="1:38">
      <c r="A2669" s="1">
        <v>2668</v>
      </c>
      <c r="B2669" s="35" t="s">
        <v>1400</v>
      </c>
      <c r="C2669" t="s">
        <v>4</v>
      </c>
      <c r="D2669" t="s">
        <v>15</v>
      </c>
      <c r="E2669" t="s">
        <v>116</v>
      </c>
      <c r="F2669" t="s">
        <v>134</v>
      </c>
      <c r="G2669" t="s">
        <v>161</v>
      </c>
      <c r="H2669" t="s">
        <v>315</v>
      </c>
      <c r="I2669" s="1">
        <v>5.6492800000000003E-2</v>
      </c>
      <c r="J2669" s="1">
        <v>0.65098979999999995</v>
      </c>
      <c r="K2669" s="1">
        <v>0</v>
      </c>
      <c r="L2669" t="s">
        <v>458</v>
      </c>
      <c r="M2669" t="s">
        <v>469</v>
      </c>
      <c r="N2669" t="s">
        <v>663</v>
      </c>
      <c r="O2669" t="s">
        <v>781</v>
      </c>
      <c r="P2669" t="s">
        <v>818</v>
      </c>
      <c r="Q2669" t="s">
        <v>850</v>
      </c>
      <c r="R2669" t="s">
        <v>853</v>
      </c>
      <c r="S2669" t="s">
        <v>862</v>
      </c>
      <c r="T2669" t="s">
        <v>864</v>
      </c>
      <c r="U2669" t="s">
        <v>867</v>
      </c>
      <c r="V2669" s="1"/>
      <c r="W2669" s="1"/>
      <c r="X2669" s="1">
        <v>1.03E-2</v>
      </c>
      <c r="Y2669" s="1">
        <v>2.3E-2</v>
      </c>
      <c r="Z2669" t="s">
        <v>875</v>
      </c>
      <c r="AA2669" s="1">
        <v>64</v>
      </c>
      <c r="AB2669" t="s">
        <v>881</v>
      </c>
      <c r="AC2669" t="s">
        <v>912</v>
      </c>
      <c r="AD2669" t="s">
        <v>917</v>
      </c>
      <c r="AE2669" t="s">
        <v>922</v>
      </c>
      <c r="AF2669" s="1">
        <v>2000</v>
      </c>
      <c r="AG2669" s="1">
        <v>2014</v>
      </c>
      <c r="AH2669" s="67">
        <f t="shared" si="205"/>
        <v>1.5822060499258207E-2</v>
      </c>
      <c r="AI2669" s="67">
        <f t="shared" si="209"/>
        <v>3.5330814707081437E-2</v>
      </c>
      <c r="AJ2669" s="67">
        <f t="shared" si="206"/>
        <v>-5.3426336326621415E-2</v>
      </c>
      <c r="AK2669" s="67">
        <f t="shared" si="207"/>
        <v>8.5070457325137822E-2</v>
      </c>
      <c r="AL2669" s="69">
        <f t="shared" si="208"/>
        <v>1</v>
      </c>
    </row>
    <row r="2670" spans="1:38">
      <c r="A2670" s="1">
        <v>2669</v>
      </c>
      <c r="B2670" s="35" t="s">
        <v>1400</v>
      </c>
      <c r="C2670" t="s">
        <v>4</v>
      </c>
      <c r="D2670" t="s">
        <v>15</v>
      </c>
      <c r="E2670" t="s">
        <v>116</v>
      </c>
      <c r="F2670" t="s">
        <v>134</v>
      </c>
      <c r="G2670" t="s">
        <v>161</v>
      </c>
      <c r="H2670" t="s">
        <v>315</v>
      </c>
      <c r="I2670" s="1">
        <v>5.6492800000000003E-2</v>
      </c>
      <c r="J2670" s="1">
        <v>0.65098979999999995</v>
      </c>
      <c r="K2670" s="1">
        <v>0</v>
      </c>
      <c r="L2670" t="s">
        <v>458</v>
      </c>
      <c r="M2670" t="s">
        <v>473</v>
      </c>
      <c r="N2670" t="s">
        <v>664</v>
      </c>
      <c r="O2670" t="s">
        <v>781</v>
      </c>
      <c r="P2670" t="s">
        <v>798</v>
      </c>
      <c r="Q2670" t="s">
        <v>850</v>
      </c>
      <c r="R2670" t="s">
        <v>853</v>
      </c>
      <c r="S2670" t="s">
        <v>862</v>
      </c>
      <c r="T2670" t="s">
        <v>864</v>
      </c>
      <c r="U2670" t="s">
        <v>867</v>
      </c>
      <c r="V2670" s="1"/>
      <c r="W2670" s="1"/>
      <c r="X2670" s="1">
        <v>3.7400000000000003E-2</v>
      </c>
      <c r="Y2670" s="1">
        <v>3.4099999999999998E-2</v>
      </c>
      <c r="Z2670" t="s">
        <v>875</v>
      </c>
      <c r="AA2670" s="1">
        <v>64</v>
      </c>
      <c r="AB2670" t="s">
        <v>881</v>
      </c>
      <c r="AC2670" t="s">
        <v>912</v>
      </c>
      <c r="AD2670" t="s">
        <v>917</v>
      </c>
      <c r="AE2670" t="s">
        <v>922</v>
      </c>
      <c r="AF2670" s="1">
        <v>2000</v>
      </c>
      <c r="AG2670" s="1">
        <v>2014</v>
      </c>
      <c r="AH2670" s="67">
        <f t="shared" si="205"/>
        <v>5.7450976958471553E-2</v>
      </c>
      <c r="AI2670" s="67">
        <f t="shared" si="209"/>
        <v>5.2381773109194646E-2</v>
      </c>
      <c r="AJ2670" s="67">
        <f t="shared" si="206"/>
        <v>-4.5217298335549952E-2</v>
      </c>
      <c r="AK2670" s="67">
        <f t="shared" si="207"/>
        <v>0.16011925225249307</v>
      </c>
      <c r="AL2670" s="69">
        <f t="shared" si="208"/>
        <v>1</v>
      </c>
    </row>
    <row r="2671" spans="1:38">
      <c r="A2671" s="1">
        <v>2670</v>
      </c>
      <c r="B2671" s="35" t="s">
        <v>1400</v>
      </c>
      <c r="C2671" t="s">
        <v>4</v>
      </c>
      <c r="D2671" t="s">
        <v>15</v>
      </c>
      <c r="E2671" t="s">
        <v>116</v>
      </c>
      <c r="F2671" t="s">
        <v>140</v>
      </c>
      <c r="G2671" t="s">
        <v>182</v>
      </c>
      <c r="H2671" t="s">
        <v>316</v>
      </c>
      <c r="I2671" s="1">
        <v>5.6492800000000003E-2</v>
      </c>
      <c r="J2671" s="1">
        <v>0.65098979999999995</v>
      </c>
      <c r="K2671" s="1">
        <v>0</v>
      </c>
      <c r="L2671" t="s">
        <v>458</v>
      </c>
      <c r="M2671" t="s">
        <v>469</v>
      </c>
      <c r="N2671" t="s">
        <v>665</v>
      </c>
      <c r="O2671" t="s">
        <v>781</v>
      </c>
      <c r="P2671" t="s">
        <v>818</v>
      </c>
      <c r="Q2671" t="s">
        <v>850</v>
      </c>
      <c r="R2671" t="s">
        <v>853</v>
      </c>
      <c r="S2671" t="s">
        <v>862</v>
      </c>
      <c r="T2671" t="s">
        <v>864</v>
      </c>
      <c r="U2671" t="s">
        <v>867</v>
      </c>
      <c r="V2671" s="1"/>
      <c r="W2671" s="1"/>
      <c r="X2671" s="1">
        <v>-5.5399999999999998E-2</v>
      </c>
      <c r="Y2671" s="1">
        <v>2.2700000000000001E-2</v>
      </c>
      <c r="Z2671" t="s">
        <v>875</v>
      </c>
      <c r="AA2671" s="1">
        <v>64</v>
      </c>
      <c r="AB2671" t="s">
        <v>881</v>
      </c>
      <c r="AC2671" t="s">
        <v>912</v>
      </c>
      <c r="AD2671" t="s">
        <v>917</v>
      </c>
      <c r="AE2671" t="s">
        <v>922</v>
      </c>
      <c r="AF2671" s="1">
        <v>2000</v>
      </c>
      <c r="AG2671" s="1">
        <v>2014</v>
      </c>
      <c r="AH2671" s="67">
        <f t="shared" si="205"/>
        <v>-8.5101179772709187E-2</v>
      </c>
      <c r="AI2671" s="67">
        <f t="shared" si="209"/>
        <v>3.4869977993510812E-2</v>
      </c>
      <c r="AJ2671" s="67">
        <f t="shared" si="206"/>
        <v>-0.15344633663999038</v>
      </c>
      <c r="AK2671" s="67">
        <f t="shared" si="207"/>
        <v>-1.6756022905427992E-2</v>
      </c>
      <c r="AL2671" s="69">
        <f t="shared" si="208"/>
        <v>1</v>
      </c>
    </row>
    <row r="2672" spans="1:38">
      <c r="A2672" s="1">
        <v>2671</v>
      </c>
      <c r="B2672" s="35" t="s">
        <v>1400</v>
      </c>
      <c r="C2672" t="s">
        <v>4</v>
      </c>
      <c r="D2672" t="s">
        <v>15</v>
      </c>
      <c r="E2672" t="s">
        <v>116</v>
      </c>
      <c r="F2672" t="s">
        <v>140</v>
      </c>
      <c r="G2672" t="s">
        <v>182</v>
      </c>
      <c r="H2672" t="s">
        <v>316</v>
      </c>
      <c r="I2672" s="1">
        <v>5.6492800000000003E-2</v>
      </c>
      <c r="J2672" s="1">
        <v>0.65098979999999995</v>
      </c>
      <c r="K2672" s="1">
        <v>0</v>
      </c>
      <c r="L2672" t="s">
        <v>458</v>
      </c>
      <c r="M2672" t="s">
        <v>473</v>
      </c>
      <c r="N2672" t="s">
        <v>666</v>
      </c>
      <c r="O2672" t="s">
        <v>781</v>
      </c>
      <c r="P2672" t="s">
        <v>798</v>
      </c>
      <c r="Q2672" t="s">
        <v>850</v>
      </c>
      <c r="R2672" t="s">
        <v>853</v>
      </c>
      <c r="S2672" t="s">
        <v>862</v>
      </c>
      <c r="T2672" t="s">
        <v>864</v>
      </c>
      <c r="U2672" t="s">
        <v>867</v>
      </c>
      <c r="V2672" s="1"/>
      <c r="W2672" s="1"/>
      <c r="X2672" s="1">
        <v>-8.9200000000000002E-2</v>
      </c>
      <c r="Y2672" s="1">
        <v>3.5400000000000001E-2</v>
      </c>
      <c r="Z2672" t="s">
        <v>875</v>
      </c>
      <c r="AA2672" s="1">
        <v>64</v>
      </c>
      <c r="AB2672" t="s">
        <v>881</v>
      </c>
      <c r="AC2672" t="s">
        <v>912</v>
      </c>
      <c r="AD2672" t="s">
        <v>917</v>
      </c>
      <c r="AE2672" t="s">
        <v>922</v>
      </c>
      <c r="AF2672" s="1">
        <v>2000</v>
      </c>
      <c r="AG2672" s="1">
        <v>2014</v>
      </c>
      <c r="AH2672" s="67">
        <f t="shared" si="205"/>
        <v>-0.13702211616833321</v>
      </c>
      <c r="AI2672" s="67">
        <f t="shared" si="209"/>
        <v>5.4378732201334039E-2</v>
      </c>
      <c r="AJ2672" s="67">
        <f t="shared" si="206"/>
        <v>-0.24360443128294793</v>
      </c>
      <c r="AK2672" s="67">
        <f t="shared" si="207"/>
        <v>-3.043980105371849E-2</v>
      </c>
      <c r="AL2672" s="69">
        <f t="shared" si="208"/>
        <v>1</v>
      </c>
    </row>
    <row r="2673" spans="1:38">
      <c r="A2673" s="1">
        <v>2672</v>
      </c>
      <c r="B2673" s="35" t="s">
        <v>1400</v>
      </c>
      <c r="C2673" t="s">
        <v>4</v>
      </c>
      <c r="D2673" t="s">
        <v>9</v>
      </c>
      <c r="E2673" t="s">
        <v>116</v>
      </c>
      <c r="F2673" t="s">
        <v>134</v>
      </c>
      <c r="G2673" t="s">
        <v>161</v>
      </c>
      <c r="H2673" t="s">
        <v>315</v>
      </c>
      <c r="I2673" s="1">
        <v>5.6492801755666733E-2</v>
      </c>
      <c r="J2673" s="1">
        <v>0.65098977088928223</v>
      </c>
      <c r="K2673" s="1">
        <v>0</v>
      </c>
      <c r="L2673" t="s">
        <v>458</v>
      </c>
      <c r="M2673" t="s">
        <v>473</v>
      </c>
      <c r="N2673" t="s">
        <v>643</v>
      </c>
      <c r="O2673" t="s">
        <v>781</v>
      </c>
      <c r="P2673" t="s">
        <v>815</v>
      </c>
      <c r="Q2673" t="s">
        <v>850</v>
      </c>
      <c r="R2673" t="s">
        <v>853</v>
      </c>
      <c r="S2673" t="s">
        <v>861</v>
      </c>
      <c r="T2673" t="s">
        <v>864</v>
      </c>
      <c r="U2673" t="s">
        <v>867</v>
      </c>
      <c r="V2673" s="1"/>
      <c r="W2673" s="1"/>
      <c r="X2673" s="1">
        <v>4.5900000000000003E-2</v>
      </c>
      <c r="Y2673" s="1"/>
      <c r="Z2673" t="s">
        <v>875</v>
      </c>
      <c r="AA2673" s="1"/>
      <c r="AB2673" t="s">
        <v>881</v>
      </c>
      <c r="AC2673" t="s">
        <v>912</v>
      </c>
      <c r="AD2673" t="s">
        <v>917</v>
      </c>
      <c r="AE2673" t="s">
        <v>922</v>
      </c>
      <c r="AF2673" s="1">
        <v>2000</v>
      </c>
      <c r="AG2673" s="1">
        <v>2014</v>
      </c>
      <c r="AH2673" s="67">
        <f t="shared" si="205"/>
        <v>7.0508020329257209E-2</v>
      </c>
      <c r="AI2673" s="67">
        <f t="shared" si="209"/>
        <v>0</v>
      </c>
      <c r="AJ2673" s="67">
        <f t="shared" si="206"/>
        <v>7.0508020329257209E-2</v>
      </c>
      <c r="AK2673" s="67">
        <f t="shared" si="207"/>
        <v>7.0508020329257209E-2</v>
      </c>
      <c r="AL2673" s="69">
        <f t="shared" si="208"/>
        <v>1</v>
      </c>
    </row>
    <row r="2674" spans="1:38">
      <c r="A2674" s="1">
        <v>2673</v>
      </c>
      <c r="B2674" s="35" t="s">
        <v>1400</v>
      </c>
      <c r="C2674" t="s">
        <v>4</v>
      </c>
      <c r="D2674" t="s">
        <v>9</v>
      </c>
      <c r="E2674" t="s">
        <v>116</v>
      </c>
      <c r="F2674" t="s">
        <v>140</v>
      </c>
      <c r="G2674" t="s">
        <v>182</v>
      </c>
      <c r="H2674" t="s">
        <v>316</v>
      </c>
      <c r="I2674" s="1">
        <v>5.6492801755666733E-2</v>
      </c>
      <c r="J2674" s="1">
        <v>0.65098977088928223</v>
      </c>
      <c r="K2674" s="1">
        <v>0</v>
      </c>
      <c r="L2674" t="s">
        <v>458</v>
      </c>
      <c r="M2674" t="s">
        <v>473</v>
      </c>
      <c r="N2674" t="s">
        <v>644</v>
      </c>
      <c r="O2674" t="s">
        <v>781</v>
      </c>
      <c r="P2674" t="s">
        <v>815</v>
      </c>
      <c r="Q2674" t="s">
        <v>850</v>
      </c>
      <c r="R2674" t="s">
        <v>853</v>
      </c>
      <c r="S2674" t="s">
        <v>861</v>
      </c>
      <c r="T2674" t="s">
        <v>864</v>
      </c>
      <c r="U2674" t="s">
        <v>867</v>
      </c>
      <c r="V2674" s="1"/>
      <c r="W2674" s="1"/>
      <c r="X2674" s="1">
        <v>6.2799999999999995E-2</v>
      </c>
      <c r="Y2674" s="1"/>
      <c r="Z2674" t="s">
        <v>875</v>
      </c>
      <c r="AA2674" s="1"/>
      <c r="AB2674" t="s">
        <v>881</v>
      </c>
      <c r="AC2674" t="s">
        <v>912</v>
      </c>
      <c r="AD2674" t="s">
        <v>917</v>
      </c>
      <c r="AE2674" t="s">
        <v>922</v>
      </c>
      <c r="AF2674" s="1">
        <v>2000</v>
      </c>
      <c r="AG2674" s="1">
        <v>2014</v>
      </c>
      <c r="AH2674" s="67">
        <f t="shared" si="205"/>
        <v>9.6468489687959735E-2</v>
      </c>
      <c r="AI2674" s="67">
        <f t="shared" si="209"/>
        <v>0</v>
      </c>
      <c r="AJ2674" s="67">
        <f t="shared" si="206"/>
        <v>9.6468489687959735E-2</v>
      </c>
      <c r="AK2674" s="67">
        <f t="shared" si="207"/>
        <v>9.6468489687959735E-2</v>
      </c>
      <c r="AL2674" s="69">
        <f t="shared" si="208"/>
        <v>1</v>
      </c>
    </row>
    <row r="2675" spans="1:38">
      <c r="A2675" s="1">
        <v>2674</v>
      </c>
      <c r="B2675" s="35" t="s">
        <v>1400</v>
      </c>
      <c r="C2675" t="s">
        <v>4</v>
      </c>
      <c r="D2675" t="s">
        <v>9</v>
      </c>
      <c r="E2675" t="s">
        <v>116</v>
      </c>
      <c r="F2675" t="s">
        <v>134</v>
      </c>
      <c r="G2675" t="s">
        <v>161</v>
      </c>
      <c r="H2675" t="s">
        <v>315</v>
      </c>
      <c r="I2675" s="1">
        <v>5.6492801755666733E-2</v>
      </c>
      <c r="J2675" s="1">
        <v>0.65098977088928223</v>
      </c>
      <c r="K2675" s="1">
        <v>0</v>
      </c>
      <c r="L2675" t="s">
        <v>458</v>
      </c>
      <c r="M2675" t="s">
        <v>473</v>
      </c>
      <c r="N2675" t="s">
        <v>645</v>
      </c>
      <c r="O2675" t="s">
        <v>781</v>
      </c>
      <c r="P2675" t="s">
        <v>815</v>
      </c>
      <c r="Q2675" t="s">
        <v>850</v>
      </c>
      <c r="R2675" t="s">
        <v>853</v>
      </c>
      <c r="S2675" t="s">
        <v>862</v>
      </c>
      <c r="T2675" t="s">
        <v>864</v>
      </c>
      <c r="U2675" t="s">
        <v>867</v>
      </c>
      <c r="V2675" s="1"/>
      <c r="W2675" s="1"/>
      <c r="X2675" s="1">
        <v>3.3500000000000002E-2</v>
      </c>
      <c r="Y2675" s="1"/>
      <c r="Z2675" t="s">
        <v>875</v>
      </c>
      <c r="AA2675" s="1"/>
      <c r="AB2675" t="s">
        <v>881</v>
      </c>
      <c r="AC2675" t="s">
        <v>912</v>
      </c>
      <c r="AD2675" t="s">
        <v>917</v>
      </c>
      <c r="AE2675" t="s">
        <v>922</v>
      </c>
      <c r="AF2675" s="1">
        <v>2000</v>
      </c>
      <c r="AG2675" s="1">
        <v>2014</v>
      </c>
      <c r="AH2675" s="67">
        <f t="shared" si="205"/>
        <v>5.1460101983226939E-2</v>
      </c>
      <c r="AI2675" s="67">
        <f t="shared" si="209"/>
        <v>0</v>
      </c>
      <c r="AJ2675" s="67">
        <f t="shared" si="206"/>
        <v>5.1460101983226939E-2</v>
      </c>
      <c r="AK2675" s="67">
        <f t="shared" si="207"/>
        <v>5.1460101983226939E-2</v>
      </c>
      <c r="AL2675" s="69">
        <f t="shared" si="208"/>
        <v>1</v>
      </c>
    </row>
    <row r="2676" spans="1:38">
      <c r="A2676" s="1">
        <v>2675</v>
      </c>
      <c r="B2676" s="35" t="s">
        <v>1400</v>
      </c>
      <c r="C2676" t="s">
        <v>4</v>
      </c>
      <c r="D2676" t="s">
        <v>9</v>
      </c>
      <c r="E2676" t="s">
        <v>116</v>
      </c>
      <c r="F2676" t="s">
        <v>140</v>
      </c>
      <c r="G2676" t="s">
        <v>182</v>
      </c>
      <c r="H2676" t="s">
        <v>316</v>
      </c>
      <c r="I2676" s="1">
        <v>5.6492801755666733E-2</v>
      </c>
      <c r="J2676" s="1">
        <v>0.65098977088928223</v>
      </c>
      <c r="K2676" s="1">
        <v>0</v>
      </c>
      <c r="L2676" t="s">
        <v>458</v>
      </c>
      <c r="M2676" t="s">
        <v>473</v>
      </c>
      <c r="N2676" t="s">
        <v>646</v>
      </c>
      <c r="O2676" t="s">
        <v>781</v>
      </c>
      <c r="P2676" t="s">
        <v>815</v>
      </c>
      <c r="Q2676" t="s">
        <v>850</v>
      </c>
      <c r="R2676" t="s">
        <v>853</v>
      </c>
      <c r="S2676" t="s">
        <v>862</v>
      </c>
      <c r="T2676" t="s">
        <v>864</v>
      </c>
      <c r="U2676" t="s">
        <v>867</v>
      </c>
      <c r="V2676" s="1"/>
      <c r="W2676" s="1"/>
      <c r="X2676" s="1">
        <v>-7.22E-2</v>
      </c>
      <c r="Y2676" s="1"/>
      <c r="Z2676" t="s">
        <v>875</v>
      </c>
      <c r="AA2676" s="1"/>
      <c r="AB2676" t="s">
        <v>881</v>
      </c>
      <c r="AC2676" t="s">
        <v>912</v>
      </c>
      <c r="AD2676" t="s">
        <v>917</v>
      </c>
      <c r="AE2676" t="s">
        <v>922</v>
      </c>
      <c r="AF2676" s="1">
        <v>2000</v>
      </c>
      <c r="AG2676" s="1">
        <v>2014</v>
      </c>
      <c r="AH2676" s="67">
        <f t="shared" si="205"/>
        <v>-0.1109080406922085</v>
      </c>
      <c r="AI2676" s="67">
        <f t="shared" si="209"/>
        <v>0</v>
      </c>
      <c r="AJ2676" s="67">
        <f t="shared" si="206"/>
        <v>-0.1109080406922085</v>
      </c>
      <c r="AK2676" s="67">
        <f t="shared" si="207"/>
        <v>-0.1109080406922085</v>
      </c>
      <c r="AL2676" s="69">
        <f t="shared" si="208"/>
        <v>1</v>
      </c>
    </row>
    <row r="2677" spans="1:38">
      <c r="A2677" s="1">
        <v>2676</v>
      </c>
      <c r="B2677" s="35" t="s">
        <v>1400</v>
      </c>
      <c r="C2677" t="s">
        <v>4</v>
      </c>
      <c r="D2677" t="s">
        <v>9</v>
      </c>
      <c r="E2677" t="s">
        <v>116</v>
      </c>
      <c r="F2677" t="s">
        <v>134</v>
      </c>
      <c r="G2677" t="s">
        <v>161</v>
      </c>
      <c r="H2677" t="s">
        <v>315</v>
      </c>
      <c r="I2677" s="1">
        <v>5.6492801755666733E-2</v>
      </c>
      <c r="J2677" s="1">
        <v>0.65098977088928223</v>
      </c>
      <c r="K2677" s="1">
        <v>0</v>
      </c>
      <c r="L2677" t="s">
        <v>458</v>
      </c>
      <c r="M2677" t="s">
        <v>469</v>
      </c>
      <c r="N2677" t="s">
        <v>647</v>
      </c>
      <c r="O2677" t="s">
        <v>781</v>
      </c>
      <c r="P2677" t="s">
        <v>816</v>
      </c>
      <c r="Q2677" t="s">
        <v>850</v>
      </c>
      <c r="R2677" t="s">
        <v>853</v>
      </c>
      <c r="S2677" t="s">
        <v>861</v>
      </c>
      <c r="T2677" t="s">
        <v>864</v>
      </c>
      <c r="U2677" t="s">
        <v>867</v>
      </c>
      <c r="V2677" s="1"/>
      <c r="W2677" s="1"/>
      <c r="X2677" s="1">
        <v>-7.7600000000000004E-3</v>
      </c>
      <c r="Y2677" s="1"/>
      <c r="Z2677" t="s">
        <v>875</v>
      </c>
      <c r="AA2677" s="1"/>
      <c r="AB2677" t="s">
        <v>881</v>
      </c>
      <c r="AC2677" t="s">
        <v>912</v>
      </c>
      <c r="AD2677" t="s">
        <v>917</v>
      </c>
      <c r="AE2677" t="s">
        <v>922</v>
      </c>
      <c r="AF2677" s="1">
        <v>2000</v>
      </c>
      <c r="AG2677" s="1">
        <v>2014</v>
      </c>
      <c r="AH2677" s="67">
        <f t="shared" si="205"/>
        <v>-1.1920310190741523E-2</v>
      </c>
      <c r="AI2677" s="67">
        <f t="shared" si="209"/>
        <v>0</v>
      </c>
      <c r="AJ2677" s="67">
        <f t="shared" si="206"/>
        <v>-1.1920310190741523E-2</v>
      </c>
      <c r="AK2677" s="67">
        <f t="shared" si="207"/>
        <v>-1.1920310190741523E-2</v>
      </c>
      <c r="AL2677" s="69">
        <f t="shared" si="208"/>
        <v>1</v>
      </c>
    </row>
    <row r="2678" spans="1:38">
      <c r="A2678" s="1">
        <v>2677</v>
      </c>
      <c r="B2678" s="35" t="s">
        <v>1400</v>
      </c>
      <c r="C2678" t="s">
        <v>4</v>
      </c>
      <c r="D2678" t="s">
        <v>9</v>
      </c>
      <c r="E2678" t="s">
        <v>116</v>
      </c>
      <c r="F2678" t="s">
        <v>134</v>
      </c>
      <c r="G2678" t="s">
        <v>161</v>
      </c>
      <c r="H2678" t="s">
        <v>315</v>
      </c>
      <c r="I2678" s="1">
        <v>5.6492801755666733E-2</v>
      </c>
      <c r="J2678" s="1">
        <v>0.65098977088928223</v>
      </c>
      <c r="K2678" s="1">
        <v>0</v>
      </c>
      <c r="L2678" t="s">
        <v>458</v>
      </c>
      <c r="M2678" t="s">
        <v>469</v>
      </c>
      <c r="N2678" t="s">
        <v>648</v>
      </c>
      <c r="O2678" t="s">
        <v>781</v>
      </c>
      <c r="P2678" t="s">
        <v>817</v>
      </c>
      <c r="Q2678" t="s">
        <v>850</v>
      </c>
      <c r="R2678" t="s">
        <v>853</v>
      </c>
      <c r="S2678" t="s">
        <v>861</v>
      </c>
      <c r="T2678" t="s">
        <v>864</v>
      </c>
      <c r="U2678" t="s">
        <v>867</v>
      </c>
      <c r="V2678" s="1"/>
      <c r="W2678" s="1"/>
      <c r="X2678" s="1">
        <v>0.14599999999999999</v>
      </c>
      <c r="Y2678" s="1"/>
      <c r="Z2678" t="s">
        <v>875</v>
      </c>
      <c r="AA2678" s="1"/>
      <c r="AB2678" t="s">
        <v>881</v>
      </c>
      <c r="AC2678" t="s">
        <v>912</v>
      </c>
      <c r="AD2678" t="s">
        <v>917</v>
      </c>
      <c r="AE2678" t="s">
        <v>922</v>
      </c>
      <c r="AF2678" s="1">
        <v>2000</v>
      </c>
      <c r="AG2678" s="1">
        <v>2014</v>
      </c>
      <c r="AH2678" s="67">
        <f t="shared" si="205"/>
        <v>0.22427387730003379</v>
      </c>
      <c r="AI2678" s="67">
        <f t="shared" si="209"/>
        <v>0</v>
      </c>
      <c r="AJ2678" s="67">
        <f t="shared" si="206"/>
        <v>0.22427387730003379</v>
      </c>
      <c r="AK2678" s="67">
        <f t="shared" si="207"/>
        <v>0.22427387730003379</v>
      </c>
      <c r="AL2678" s="69">
        <f t="shared" si="208"/>
        <v>1</v>
      </c>
    </row>
    <row r="2679" spans="1:38">
      <c r="A2679" s="1">
        <v>2678</v>
      </c>
      <c r="B2679" s="35" t="s">
        <v>1400</v>
      </c>
      <c r="C2679" t="s">
        <v>4</v>
      </c>
      <c r="D2679" t="s">
        <v>9</v>
      </c>
      <c r="E2679" t="s">
        <v>116</v>
      </c>
      <c r="F2679" t="s">
        <v>134</v>
      </c>
      <c r="G2679" t="s">
        <v>161</v>
      </c>
      <c r="H2679" t="s">
        <v>315</v>
      </c>
      <c r="I2679" s="1">
        <v>5.6492801755666733E-2</v>
      </c>
      <c r="J2679" s="1">
        <v>0.65098977088928223</v>
      </c>
      <c r="K2679" s="1">
        <v>0</v>
      </c>
      <c r="L2679" t="s">
        <v>458</v>
      </c>
      <c r="M2679" t="s">
        <v>473</v>
      </c>
      <c r="N2679" t="s">
        <v>649</v>
      </c>
      <c r="O2679" t="s">
        <v>781</v>
      </c>
      <c r="P2679" t="s">
        <v>798</v>
      </c>
      <c r="Q2679" t="s">
        <v>850</v>
      </c>
      <c r="R2679" t="s">
        <v>853</v>
      </c>
      <c r="S2679" t="s">
        <v>861</v>
      </c>
      <c r="T2679" t="s">
        <v>864</v>
      </c>
      <c r="U2679" t="s">
        <v>867</v>
      </c>
      <c r="V2679" s="1"/>
      <c r="W2679" s="1"/>
      <c r="X2679" s="1">
        <v>6.0900000000000003E-2</v>
      </c>
      <c r="Y2679" s="1"/>
      <c r="Z2679" t="s">
        <v>875</v>
      </c>
      <c r="AA2679" s="1"/>
      <c r="AB2679" t="s">
        <v>881</v>
      </c>
      <c r="AC2679" t="s">
        <v>912</v>
      </c>
      <c r="AD2679" t="s">
        <v>917</v>
      </c>
      <c r="AE2679" t="s">
        <v>922</v>
      </c>
      <c r="AF2679" s="1">
        <v>2000</v>
      </c>
      <c r="AG2679" s="1">
        <v>2014</v>
      </c>
      <c r="AH2679" s="67">
        <f t="shared" si="205"/>
        <v>9.3549857038164791E-2</v>
      </c>
      <c r="AI2679" s="67">
        <f t="shared" si="209"/>
        <v>0</v>
      </c>
      <c r="AJ2679" s="67">
        <f t="shared" si="206"/>
        <v>9.3549857038164791E-2</v>
      </c>
      <c r="AK2679" s="67">
        <f t="shared" si="207"/>
        <v>9.3549857038164791E-2</v>
      </c>
      <c r="AL2679" s="69">
        <f t="shared" si="208"/>
        <v>1</v>
      </c>
    </row>
    <row r="2680" spans="1:38">
      <c r="A2680" s="1">
        <v>2679</v>
      </c>
      <c r="B2680" s="35" t="s">
        <v>1400</v>
      </c>
      <c r="C2680" t="s">
        <v>4</v>
      </c>
      <c r="D2680" t="s">
        <v>9</v>
      </c>
      <c r="E2680" t="s">
        <v>116</v>
      </c>
      <c r="F2680" t="s">
        <v>140</v>
      </c>
      <c r="G2680" t="s">
        <v>182</v>
      </c>
      <c r="H2680" t="s">
        <v>316</v>
      </c>
      <c r="I2680" s="1">
        <v>5.6492801755666733E-2</v>
      </c>
      <c r="J2680" s="1">
        <v>0.65098977088928223</v>
      </c>
      <c r="K2680" s="1">
        <v>0</v>
      </c>
      <c r="L2680" t="s">
        <v>458</v>
      </c>
      <c r="M2680" t="s">
        <v>469</v>
      </c>
      <c r="N2680" t="s">
        <v>650</v>
      </c>
      <c r="O2680" t="s">
        <v>781</v>
      </c>
      <c r="P2680" t="s">
        <v>816</v>
      </c>
      <c r="Q2680" t="s">
        <v>850</v>
      </c>
      <c r="R2680" t="s">
        <v>853</v>
      </c>
      <c r="S2680" t="s">
        <v>861</v>
      </c>
      <c r="T2680" t="s">
        <v>864</v>
      </c>
      <c r="U2680" t="s">
        <v>867</v>
      </c>
      <c r="V2680" s="1"/>
      <c r="W2680" s="1"/>
      <c r="X2680" s="1">
        <v>-5.8099999999999999E-2</v>
      </c>
      <c r="Y2680" s="1"/>
      <c r="Z2680" t="s">
        <v>875</v>
      </c>
      <c r="AA2680" s="1"/>
      <c r="AB2680" t="s">
        <v>881</v>
      </c>
      <c r="AC2680" t="s">
        <v>912</v>
      </c>
      <c r="AD2680" t="s">
        <v>917</v>
      </c>
      <c r="AE2680" t="s">
        <v>922</v>
      </c>
      <c r="AF2680" s="1">
        <v>2000</v>
      </c>
      <c r="AG2680" s="1">
        <v>2014</v>
      </c>
      <c r="AH2680" s="67">
        <f t="shared" si="205"/>
        <v>-8.9248714185835368E-2</v>
      </c>
      <c r="AI2680" s="67">
        <f t="shared" si="209"/>
        <v>0</v>
      </c>
      <c r="AJ2680" s="67">
        <f t="shared" si="206"/>
        <v>-8.9248714185835368E-2</v>
      </c>
      <c r="AK2680" s="67">
        <f t="shared" si="207"/>
        <v>-8.9248714185835368E-2</v>
      </c>
      <c r="AL2680" s="69">
        <f t="shared" si="208"/>
        <v>1</v>
      </c>
    </row>
    <row r="2681" spans="1:38">
      <c r="A2681" s="1">
        <v>2680</v>
      </c>
      <c r="B2681" s="35" t="s">
        <v>1400</v>
      </c>
      <c r="C2681" t="s">
        <v>4</v>
      </c>
      <c r="D2681" t="s">
        <v>9</v>
      </c>
      <c r="E2681" t="s">
        <v>116</v>
      </c>
      <c r="F2681" t="s">
        <v>140</v>
      </c>
      <c r="G2681" t="s">
        <v>182</v>
      </c>
      <c r="H2681" t="s">
        <v>316</v>
      </c>
      <c r="I2681" s="1">
        <v>5.6492801755666733E-2</v>
      </c>
      <c r="J2681" s="1">
        <v>0.65098977088928223</v>
      </c>
      <c r="K2681" s="1">
        <v>0</v>
      </c>
      <c r="L2681" t="s">
        <v>458</v>
      </c>
      <c r="M2681" t="s">
        <v>469</v>
      </c>
      <c r="N2681" t="s">
        <v>651</v>
      </c>
      <c r="O2681" t="s">
        <v>781</v>
      </c>
      <c r="P2681" t="s">
        <v>817</v>
      </c>
      <c r="Q2681" t="s">
        <v>850</v>
      </c>
      <c r="R2681" t="s">
        <v>853</v>
      </c>
      <c r="S2681" t="s">
        <v>861</v>
      </c>
      <c r="T2681" t="s">
        <v>864</v>
      </c>
      <c r="U2681" t="s">
        <v>867</v>
      </c>
      <c r="V2681" s="1"/>
      <c r="W2681" s="1"/>
      <c r="X2681" s="1">
        <v>0.14099999999999999</v>
      </c>
      <c r="Y2681" s="1"/>
      <c r="Z2681" t="s">
        <v>875</v>
      </c>
      <c r="AA2681" s="1"/>
      <c r="AB2681" t="s">
        <v>881</v>
      </c>
      <c r="AC2681" t="s">
        <v>912</v>
      </c>
      <c r="AD2681" t="s">
        <v>917</v>
      </c>
      <c r="AE2681" t="s">
        <v>922</v>
      </c>
      <c r="AF2681" s="1">
        <v>2000</v>
      </c>
      <c r="AG2681" s="1">
        <v>2014</v>
      </c>
      <c r="AH2681" s="67">
        <f t="shared" si="205"/>
        <v>0.21659326506373125</v>
      </c>
      <c r="AI2681" s="67">
        <f t="shared" si="209"/>
        <v>0</v>
      </c>
      <c r="AJ2681" s="67">
        <f t="shared" si="206"/>
        <v>0.21659326506373125</v>
      </c>
      <c r="AK2681" s="67">
        <f t="shared" si="207"/>
        <v>0.21659326506373125</v>
      </c>
      <c r="AL2681" s="69">
        <f t="shared" si="208"/>
        <v>1</v>
      </c>
    </row>
    <row r="2682" spans="1:38">
      <c r="A2682" s="1">
        <v>2681</v>
      </c>
      <c r="B2682" s="35" t="s">
        <v>1400</v>
      </c>
      <c r="C2682" t="s">
        <v>4</v>
      </c>
      <c r="D2682" t="s">
        <v>9</v>
      </c>
      <c r="E2682" t="s">
        <v>116</v>
      </c>
      <c r="F2682" t="s">
        <v>140</v>
      </c>
      <c r="G2682" t="s">
        <v>182</v>
      </c>
      <c r="H2682" t="s">
        <v>316</v>
      </c>
      <c r="I2682" s="1">
        <v>5.6492801755666733E-2</v>
      </c>
      <c r="J2682" s="1">
        <v>0.65098977088928223</v>
      </c>
      <c r="K2682" s="1">
        <v>0</v>
      </c>
      <c r="L2682" t="s">
        <v>458</v>
      </c>
      <c r="M2682" t="s">
        <v>473</v>
      </c>
      <c r="N2682" t="s">
        <v>652</v>
      </c>
      <c r="O2682" t="s">
        <v>781</v>
      </c>
      <c r="P2682" t="s">
        <v>798</v>
      </c>
      <c r="Q2682" t="s">
        <v>850</v>
      </c>
      <c r="R2682" t="s">
        <v>853</v>
      </c>
      <c r="S2682" t="s">
        <v>861</v>
      </c>
      <c r="T2682" t="s">
        <v>864</v>
      </c>
      <c r="U2682" t="s">
        <v>867</v>
      </c>
      <c r="V2682" s="1"/>
      <c r="W2682" s="1"/>
      <c r="X2682" s="1">
        <v>9.1999999999999998E-2</v>
      </c>
      <c r="Y2682" s="1"/>
      <c r="Z2682" t="s">
        <v>875</v>
      </c>
      <c r="AA2682" s="1"/>
      <c r="AB2682" t="s">
        <v>881</v>
      </c>
      <c r="AC2682" t="s">
        <v>912</v>
      </c>
      <c r="AD2682" t="s">
        <v>917</v>
      </c>
      <c r="AE2682" t="s">
        <v>922</v>
      </c>
      <c r="AF2682" s="1">
        <v>2000</v>
      </c>
      <c r="AG2682" s="1">
        <v>2014</v>
      </c>
      <c r="AH2682" s="67">
        <f t="shared" si="205"/>
        <v>0.1413232651479665</v>
      </c>
      <c r="AI2682" s="67">
        <f t="shared" si="209"/>
        <v>0</v>
      </c>
      <c r="AJ2682" s="67">
        <f t="shared" si="206"/>
        <v>0.1413232651479665</v>
      </c>
      <c r="AK2682" s="67">
        <f t="shared" si="207"/>
        <v>0.1413232651479665</v>
      </c>
      <c r="AL2682" s="69">
        <f t="shared" si="208"/>
        <v>1</v>
      </c>
    </row>
    <row r="2683" spans="1:38">
      <c r="A2683" s="1">
        <v>2682</v>
      </c>
      <c r="B2683" s="35" t="s">
        <v>1400</v>
      </c>
      <c r="C2683" t="s">
        <v>4</v>
      </c>
      <c r="D2683" t="s">
        <v>9</v>
      </c>
      <c r="E2683" t="s">
        <v>116</v>
      </c>
      <c r="F2683" t="s">
        <v>134</v>
      </c>
      <c r="G2683" t="s">
        <v>161</v>
      </c>
      <c r="H2683" t="s">
        <v>315</v>
      </c>
      <c r="I2683" s="1">
        <v>5.6492801755666733E-2</v>
      </c>
      <c r="J2683" s="1">
        <v>0.65098977088928223</v>
      </c>
      <c r="K2683" s="1">
        <v>0</v>
      </c>
      <c r="L2683" t="s">
        <v>458</v>
      </c>
      <c r="M2683" t="s">
        <v>469</v>
      </c>
      <c r="N2683" t="s">
        <v>653</v>
      </c>
      <c r="O2683" t="s">
        <v>781</v>
      </c>
      <c r="P2683" t="s">
        <v>816</v>
      </c>
      <c r="Q2683" t="s">
        <v>850</v>
      </c>
      <c r="R2683" t="s">
        <v>853</v>
      </c>
      <c r="S2683" t="s">
        <v>862</v>
      </c>
      <c r="T2683" t="s">
        <v>864</v>
      </c>
      <c r="U2683" t="s">
        <v>867</v>
      </c>
      <c r="V2683" s="1"/>
      <c r="W2683" s="1"/>
      <c r="X2683" s="1">
        <v>3.3599999999999998E-2</v>
      </c>
      <c r="Y2683" s="1"/>
      <c r="Z2683" t="s">
        <v>875</v>
      </c>
      <c r="AA2683" s="1"/>
      <c r="AB2683" t="s">
        <v>881</v>
      </c>
      <c r="AC2683" t="s">
        <v>912</v>
      </c>
      <c r="AD2683" t="s">
        <v>917</v>
      </c>
      <c r="AE2683" t="s">
        <v>922</v>
      </c>
      <c r="AF2683" s="1">
        <v>2000</v>
      </c>
      <c r="AG2683" s="1">
        <v>2014</v>
      </c>
      <c r="AH2683" s="67">
        <f t="shared" si="205"/>
        <v>5.1613714227952981E-2</v>
      </c>
      <c r="AI2683" s="67">
        <f t="shared" si="209"/>
        <v>0</v>
      </c>
      <c r="AJ2683" s="67">
        <f t="shared" si="206"/>
        <v>5.1613714227952981E-2</v>
      </c>
      <c r="AK2683" s="67">
        <f t="shared" si="207"/>
        <v>5.1613714227952981E-2</v>
      </c>
      <c r="AL2683" s="69">
        <f t="shared" si="208"/>
        <v>1</v>
      </c>
    </row>
    <row r="2684" spans="1:38">
      <c r="A2684" s="1">
        <v>2683</v>
      </c>
      <c r="B2684" s="35" t="s">
        <v>1400</v>
      </c>
      <c r="C2684" t="s">
        <v>4</v>
      </c>
      <c r="D2684" t="s">
        <v>9</v>
      </c>
      <c r="E2684" t="s">
        <v>116</v>
      </c>
      <c r="F2684" t="s">
        <v>134</v>
      </c>
      <c r="G2684" t="s">
        <v>161</v>
      </c>
      <c r="H2684" t="s">
        <v>315</v>
      </c>
      <c r="I2684" s="1">
        <v>5.6492801755666733E-2</v>
      </c>
      <c r="J2684" s="1">
        <v>0.65098977088928223</v>
      </c>
      <c r="K2684" s="1">
        <v>0</v>
      </c>
      <c r="L2684" t="s">
        <v>458</v>
      </c>
      <c r="M2684" t="s">
        <v>469</v>
      </c>
      <c r="N2684" t="s">
        <v>654</v>
      </c>
      <c r="O2684" t="s">
        <v>781</v>
      </c>
      <c r="P2684" t="s">
        <v>817</v>
      </c>
      <c r="Q2684" t="s">
        <v>850</v>
      </c>
      <c r="R2684" t="s">
        <v>853</v>
      </c>
      <c r="S2684" t="s">
        <v>862</v>
      </c>
      <c r="T2684" t="s">
        <v>864</v>
      </c>
      <c r="U2684" t="s">
        <v>867</v>
      </c>
      <c r="V2684" s="1"/>
      <c r="W2684" s="1"/>
      <c r="X2684" s="1">
        <v>3.9800000000000002E-2</v>
      </c>
      <c r="Y2684" s="1"/>
      <c r="Z2684" t="s">
        <v>875</v>
      </c>
      <c r="AA2684" s="1"/>
      <c r="AB2684" t="s">
        <v>881</v>
      </c>
      <c r="AC2684" t="s">
        <v>912</v>
      </c>
      <c r="AD2684" t="s">
        <v>917</v>
      </c>
      <c r="AE2684" t="s">
        <v>922</v>
      </c>
      <c r="AF2684" s="1">
        <v>2000</v>
      </c>
      <c r="AG2684" s="1">
        <v>2014</v>
      </c>
      <c r="AH2684" s="67">
        <f t="shared" si="205"/>
        <v>6.1137673400968123E-2</v>
      </c>
      <c r="AI2684" s="67">
        <f t="shared" si="209"/>
        <v>0</v>
      </c>
      <c r="AJ2684" s="67">
        <f t="shared" si="206"/>
        <v>6.1137673400968123E-2</v>
      </c>
      <c r="AK2684" s="67">
        <f t="shared" si="207"/>
        <v>6.1137673400968123E-2</v>
      </c>
      <c r="AL2684" s="69">
        <f t="shared" si="208"/>
        <v>1</v>
      </c>
    </row>
    <row r="2685" spans="1:38">
      <c r="A2685" s="1">
        <v>2684</v>
      </c>
      <c r="B2685" s="35" t="s">
        <v>1400</v>
      </c>
      <c r="C2685" t="s">
        <v>4</v>
      </c>
      <c r="D2685" t="s">
        <v>9</v>
      </c>
      <c r="E2685" t="s">
        <v>116</v>
      </c>
      <c r="F2685" t="s">
        <v>134</v>
      </c>
      <c r="G2685" t="s">
        <v>161</v>
      </c>
      <c r="H2685" t="s">
        <v>315</v>
      </c>
      <c r="I2685" s="1">
        <v>5.6492801755666733E-2</v>
      </c>
      <c r="J2685" s="1">
        <v>0.65098977088928223</v>
      </c>
      <c r="K2685" s="1">
        <v>0</v>
      </c>
      <c r="L2685" t="s">
        <v>458</v>
      </c>
      <c r="M2685" t="s">
        <v>473</v>
      </c>
      <c r="N2685" t="s">
        <v>655</v>
      </c>
      <c r="O2685" t="s">
        <v>781</v>
      </c>
      <c r="P2685" t="s">
        <v>798</v>
      </c>
      <c r="Q2685" t="s">
        <v>850</v>
      </c>
      <c r="R2685" t="s">
        <v>853</v>
      </c>
      <c r="S2685" t="s">
        <v>862</v>
      </c>
      <c r="T2685" t="s">
        <v>864</v>
      </c>
      <c r="U2685" t="s">
        <v>867</v>
      </c>
      <c r="V2685" s="1"/>
      <c r="W2685" s="1"/>
      <c r="X2685" s="1">
        <v>-3.3799999999999997E-2</v>
      </c>
      <c r="Y2685" s="1"/>
      <c r="Z2685" t="s">
        <v>875</v>
      </c>
      <c r="AA2685" s="1"/>
      <c r="AB2685" t="s">
        <v>881</v>
      </c>
      <c r="AC2685" t="s">
        <v>912</v>
      </c>
      <c r="AD2685" t="s">
        <v>917</v>
      </c>
      <c r="AE2685" t="s">
        <v>922</v>
      </c>
      <c r="AF2685" s="1">
        <v>2000</v>
      </c>
      <c r="AG2685" s="1">
        <v>2014</v>
      </c>
      <c r="AH2685" s="67">
        <f t="shared" si="205"/>
        <v>-5.192093871740508E-2</v>
      </c>
      <c r="AI2685" s="67">
        <f t="shared" si="209"/>
        <v>0</v>
      </c>
      <c r="AJ2685" s="67">
        <f t="shared" si="206"/>
        <v>-5.192093871740508E-2</v>
      </c>
      <c r="AK2685" s="67">
        <f t="shared" si="207"/>
        <v>-5.192093871740508E-2</v>
      </c>
      <c r="AL2685" s="69">
        <f t="shared" si="208"/>
        <v>1</v>
      </c>
    </row>
    <row r="2686" spans="1:38">
      <c r="A2686" s="1">
        <v>2685</v>
      </c>
      <c r="B2686" s="35" t="s">
        <v>1400</v>
      </c>
      <c r="C2686" t="s">
        <v>4</v>
      </c>
      <c r="D2686" t="s">
        <v>9</v>
      </c>
      <c r="E2686" t="s">
        <v>116</v>
      </c>
      <c r="F2686" t="s">
        <v>140</v>
      </c>
      <c r="G2686" t="s">
        <v>182</v>
      </c>
      <c r="H2686" t="s">
        <v>316</v>
      </c>
      <c r="I2686" s="1">
        <v>5.6492801755666733E-2</v>
      </c>
      <c r="J2686" s="1">
        <v>0.65098977088928223</v>
      </c>
      <c r="K2686" s="1">
        <v>0</v>
      </c>
      <c r="L2686" t="s">
        <v>458</v>
      </c>
      <c r="M2686" t="s">
        <v>469</v>
      </c>
      <c r="N2686" t="s">
        <v>656</v>
      </c>
      <c r="O2686" t="s">
        <v>781</v>
      </c>
      <c r="P2686" t="s">
        <v>816</v>
      </c>
      <c r="Q2686" t="s">
        <v>850</v>
      </c>
      <c r="R2686" t="s">
        <v>853</v>
      </c>
      <c r="S2686" t="s">
        <v>862</v>
      </c>
      <c r="T2686" t="s">
        <v>864</v>
      </c>
      <c r="U2686" t="s">
        <v>867</v>
      </c>
      <c r="V2686" s="1"/>
      <c r="W2686" s="1"/>
      <c r="X2686" s="1">
        <v>6.7599999999999993E-2</v>
      </c>
      <c r="Y2686" s="1"/>
      <c r="Z2686" t="s">
        <v>875</v>
      </c>
      <c r="AA2686" s="1"/>
      <c r="AB2686" t="s">
        <v>881</v>
      </c>
      <c r="AC2686" t="s">
        <v>912</v>
      </c>
      <c r="AD2686" t="s">
        <v>917</v>
      </c>
      <c r="AE2686" t="s">
        <v>922</v>
      </c>
      <c r="AF2686" s="1">
        <v>2000</v>
      </c>
      <c r="AG2686" s="1">
        <v>2014</v>
      </c>
      <c r="AH2686" s="67">
        <f t="shared" si="205"/>
        <v>0.10384187743481016</v>
      </c>
      <c r="AI2686" s="67">
        <f t="shared" si="209"/>
        <v>0</v>
      </c>
      <c r="AJ2686" s="67">
        <f t="shared" si="206"/>
        <v>0.10384187743481016</v>
      </c>
      <c r="AK2686" s="67">
        <f t="shared" si="207"/>
        <v>0.10384187743481016</v>
      </c>
      <c r="AL2686" s="69">
        <f t="shared" si="208"/>
        <v>1</v>
      </c>
    </row>
    <row r="2687" spans="1:38">
      <c r="A2687" s="1">
        <v>2686</v>
      </c>
      <c r="B2687" s="35" t="s">
        <v>1400</v>
      </c>
      <c r="C2687" t="s">
        <v>4</v>
      </c>
      <c r="D2687" t="s">
        <v>9</v>
      </c>
      <c r="E2687" t="s">
        <v>116</v>
      </c>
      <c r="F2687" t="s">
        <v>140</v>
      </c>
      <c r="G2687" t="s">
        <v>182</v>
      </c>
      <c r="H2687" t="s">
        <v>316</v>
      </c>
      <c r="I2687" s="1">
        <v>5.6492801755666733E-2</v>
      </c>
      <c r="J2687" s="1">
        <v>0.65098977088928223</v>
      </c>
      <c r="K2687" s="1">
        <v>0</v>
      </c>
      <c r="L2687" t="s">
        <v>458</v>
      </c>
      <c r="M2687" t="s">
        <v>469</v>
      </c>
      <c r="N2687" t="s">
        <v>657</v>
      </c>
      <c r="O2687" t="s">
        <v>781</v>
      </c>
      <c r="P2687" t="s">
        <v>817</v>
      </c>
      <c r="Q2687" t="s">
        <v>850</v>
      </c>
      <c r="R2687" t="s">
        <v>853</v>
      </c>
      <c r="S2687" t="s">
        <v>862</v>
      </c>
      <c r="T2687" t="s">
        <v>864</v>
      </c>
      <c r="U2687" t="s">
        <v>867</v>
      </c>
      <c r="V2687" s="1"/>
      <c r="W2687" s="1"/>
      <c r="X2687" s="1">
        <v>-6.4699999999999994E-2</v>
      </c>
      <c r="Y2687" s="1"/>
      <c r="Z2687" t="s">
        <v>875</v>
      </c>
      <c r="AA2687" s="1"/>
      <c r="AB2687" t="s">
        <v>881</v>
      </c>
      <c r="AC2687" t="s">
        <v>912</v>
      </c>
      <c r="AD2687" t="s">
        <v>917</v>
      </c>
      <c r="AE2687" t="s">
        <v>922</v>
      </c>
      <c r="AF2687" s="1">
        <v>2000</v>
      </c>
      <c r="AG2687" s="1">
        <v>2014</v>
      </c>
      <c r="AH2687" s="67">
        <f t="shared" si="205"/>
        <v>-9.9387122337754694E-2</v>
      </c>
      <c r="AI2687" s="67">
        <f t="shared" si="209"/>
        <v>0</v>
      </c>
      <c r="AJ2687" s="67">
        <f t="shared" si="206"/>
        <v>-9.9387122337754694E-2</v>
      </c>
      <c r="AK2687" s="67">
        <f t="shared" si="207"/>
        <v>-9.9387122337754694E-2</v>
      </c>
      <c r="AL2687" s="69">
        <f t="shared" si="208"/>
        <v>1</v>
      </c>
    </row>
    <row r="2688" spans="1:38">
      <c r="A2688" s="1">
        <v>2687</v>
      </c>
      <c r="B2688" s="35" t="s">
        <v>1400</v>
      </c>
      <c r="C2688" t="s">
        <v>4</v>
      </c>
      <c r="D2688" t="s">
        <v>9</v>
      </c>
      <c r="E2688" t="s">
        <v>116</v>
      </c>
      <c r="F2688" t="s">
        <v>140</v>
      </c>
      <c r="G2688" t="s">
        <v>182</v>
      </c>
      <c r="H2688" t="s">
        <v>316</v>
      </c>
      <c r="I2688" s="1">
        <v>5.6492801755666733E-2</v>
      </c>
      <c r="J2688" s="1">
        <v>0.65098977088928223</v>
      </c>
      <c r="K2688" s="1">
        <v>0</v>
      </c>
      <c r="L2688" t="s">
        <v>458</v>
      </c>
      <c r="M2688" t="s">
        <v>473</v>
      </c>
      <c r="N2688" t="s">
        <v>658</v>
      </c>
      <c r="O2688" t="s">
        <v>781</v>
      </c>
      <c r="P2688" t="s">
        <v>798</v>
      </c>
      <c r="Q2688" t="s">
        <v>850</v>
      </c>
      <c r="R2688" t="s">
        <v>853</v>
      </c>
      <c r="S2688" t="s">
        <v>862</v>
      </c>
      <c r="T2688" t="s">
        <v>864</v>
      </c>
      <c r="U2688" t="s">
        <v>867</v>
      </c>
      <c r="V2688" s="1"/>
      <c r="W2688" s="1"/>
      <c r="X2688" s="1">
        <v>-9.1600000000000001E-2</v>
      </c>
      <c r="Y2688" s="1"/>
      <c r="Z2688" t="s">
        <v>875</v>
      </c>
      <c r="AA2688" s="1"/>
      <c r="AB2688" t="s">
        <v>881</v>
      </c>
      <c r="AC2688" t="s">
        <v>912</v>
      </c>
      <c r="AD2688" t="s">
        <v>917</v>
      </c>
      <c r="AE2688" t="s">
        <v>922</v>
      </c>
      <c r="AF2688" s="1">
        <v>2000</v>
      </c>
      <c r="AG2688" s="1">
        <v>2014</v>
      </c>
      <c r="AH2688" s="67">
        <f t="shared" si="205"/>
        <v>-0.14070881616906231</v>
      </c>
      <c r="AI2688" s="67">
        <f t="shared" si="209"/>
        <v>0</v>
      </c>
      <c r="AJ2688" s="67">
        <f t="shared" si="206"/>
        <v>-0.14070881616906231</v>
      </c>
      <c r="AK2688" s="67">
        <f t="shared" si="207"/>
        <v>-0.14070881616906231</v>
      </c>
      <c r="AL2688" s="69">
        <f t="shared" si="208"/>
        <v>1</v>
      </c>
    </row>
    <row r="2689" spans="1:38">
      <c r="A2689" s="1">
        <v>2688</v>
      </c>
      <c r="B2689" s="35" t="s">
        <v>1400</v>
      </c>
      <c r="C2689" t="s">
        <v>4</v>
      </c>
      <c r="D2689" t="s">
        <v>9</v>
      </c>
      <c r="E2689" t="s">
        <v>116</v>
      </c>
      <c r="F2689" t="s">
        <v>134</v>
      </c>
      <c r="G2689" t="s">
        <v>161</v>
      </c>
      <c r="H2689" t="s">
        <v>315</v>
      </c>
      <c r="I2689" s="1">
        <v>5.6492801755666733E-2</v>
      </c>
      <c r="J2689" s="1">
        <v>0.65098977088928223</v>
      </c>
      <c r="K2689" s="1">
        <v>0</v>
      </c>
      <c r="L2689" t="s">
        <v>458</v>
      </c>
      <c r="M2689" t="s">
        <v>469</v>
      </c>
      <c r="N2689" t="s">
        <v>659</v>
      </c>
      <c r="O2689" t="s">
        <v>781</v>
      </c>
      <c r="P2689" t="s">
        <v>818</v>
      </c>
      <c r="Q2689" t="s">
        <v>850</v>
      </c>
      <c r="R2689" t="s">
        <v>853</v>
      </c>
      <c r="S2689" t="s">
        <v>861</v>
      </c>
      <c r="T2689" t="s">
        <v>864</v>
      </c>
      <c r="U2689" t="s">
        <v>867</v>
      </c>
      <c r="V2689" s="1"/>
      <c r="W2689" s="1"/>
      <c r="X2689" s="1">
        <v>5.5300000000000002E-2</v>
      </c>
      <c r="Y2689" s="1"/>
      <c r="Z2689" t="s">
        <v>875</v>
      </c>
      <c r="AA2689" s="1"/>
      <c r="AB2689" t="s">
        <v>881</v>
      </c>
      <c r="AC2689" t="s">
        <v>912</v>
      </c>
      <c r="AD2689" t="s">
        <v>917</v>
      </c>
      <c r="AE2689" t="s">
        <v>922</v>
      </c>
      <c r="AF2689" s="1">
        <v>2000</v>
      </c>
      <c r="AG2689" s="1">
        <v>2014</v>
      </c>
      <c r="AH2689" s="67">
        <f t="shared" si="205"/>
        <v>8.4947571333505958E-2</v>
      </c>
      <c r="AI2689" s="67">
        <f t="shared" si="209"/>
        <v>0</v>
      </c>
      <c r="AJ2689" s="67">
        <f t="shared" si="206"/>
        <v>8.4947571333505958E-2</v>
      </c>
      <c r="AK2689" s="67">
        <f t="shared" si="207"/>
        <v>8.4947571333505958E-2</v>
      </c>
      <c r="AL2689" s="69">
        <f t="shared" si="208"/>
        <v>1</v>
      </c>
    </row>
    <row r="2690" spans="1:38">
      <c r="A2690" s="1">
        <v>2689</v>
      </c>
      <c r="B2690" s="35" t="s">
        <v>1400</v>
      </c>
      <c r="C2690" t="s">
        <v>4</v>
      </c>
      <c r="D2690" t="s">
        <v>9</v>
      </c>
      <c r="E2690" t="s">
        <v>116</v>
      </c>
      <c r="F2690" t="s">
        <v>134</v>
      </c>
      <c r="G2690" t="s">
        <v>161</v>
      </c>
      <c r="H2690" t="s">
        <v>315</v>
      </c>
      <c r="I2690" s="1">
        <v>5.6492801755666733E-2</v>
      </c>
      <c r="J2690" s="1">
        <v>0.65098977088928223</v>
      </c>
      <c r="K2690" s="1">
        <v>0</v>
      </c>
      <c r="L2690" t="s">
        <v>458</v>
      </c>
      <c r="M2690" t="s">
        <v>473</v>
      </c>
      <c r="N2690" t="s">
        <v>660</v>
      </c>
      <c r="O2690" t="s">
        <v>781</v>
      </c>
      <c r="P2690" t="s">
        <v>798</v>
      </c>
      <c r="Q2690" t="s">
        <v>850</v>
      </c>
      <c r="R2690" t="s">
        <v>853</v>
      </c>
      <c r="S2690" t="s">
        <v>861</v>
      </c>
      <c r="T2690" t="s">
        <v>864</v>
      </c>
      <c r="U2690" t="s">
        <v>867</v>
      </c>
      <c r="V2690" s="1"/>
      <c r="W2690" s="1"/>
      <c r="X2690" s="1">
        <v>5.4100000000000002E-2</v>
      </c>
      <c r="Y2690" s="1"/>
      <c r="Z2690" t="s">
        <v>875</v>
      </c>
      <c r="AA2690" s="1"/>
      <c r="AB2690" t="s">
        <v>881</v>
      </c>
      <c r="AC2690" t="s">
        <v>912</v>
      </c>
      <c r="AD2690" t="s">
        <v>917</v>
      </c>
      <c r="AE2690" t="s">
        <v>922</v>
      </c>
      <c r="AF2690" s="1">
        <v>2000</v>
      </c>
      <c r="AG2690" s="1">
        <v>2014</v>
      </c>
      <c r="AH2690" s="67">
        <f t="shared" ref="AH2690:AH2753" si="210">IF(ISBLANK(J2690),"",X2690/J2690)</f>
        <v>8.3104224396793352E-2</v>
      </c>
      <c r="AI2690" s="67">
        <f t="shared" si="209"/>
        <v>0</v>
      </c>
      <c r="AJ2690" s="67">
        <f t="shared" ref="AJ2690:AJ2753" si="211">IF(ISBLANK(J2690),"",(AH2690-(1.96*(AI2690))))</f>
        <v>8.3104224396793352E-2</v>
      </c>
      <c r="AK2690" s="67">
        <f t="shared" ref="AK2690:AK2753" si="212">IF(ISBLANK(J2690),"",(AH2690+(1.96*(AI2690))))</f>
        <v>8.3104224396793352E-2</v>
      </c>
      <c r="AL2690" s="69">
        <f t="shared" ref="AL2690:AL2753" si="213">IF(ISBLANK(J2690),"",1)</f>
        <v>1</v>
      </c>
    </row>
    <row r="2691" spans="1:38">
      <c r="A2691" s="1">
        <v>2690</v>
      </c>
      <c r="B2691" s="35" t="s">
        <v>1400</v>
      </c>
      <c r="C2691" t="s">
        <v>4</v>
      </c>
      <c r="D2691" t="s">
        <v>9</v>
      </c>
      <c r="E2691" t="s">
        <v>116</v>
      </c>
      <c r="F2691" t="s">
        <v>140</v>
      </c>
      <c r="G2691" t="s">
        <v>182</v>
      </c>
      <c r="H2691" t="s">
        <v>316</v>
      </c>
      <c r="I2691" s="1">
        <v>5.6492801755666733E-2</v>
      </c>
      <c r="J2691" s="1">
        <v>0.65098977088928223</v>
      </c>
      <c r="K2691" s="1">
        <v>0</v>
      </c>
      <c r="L2691" t="s">
        <v>458</v>
      </c>
      <c r="M2691" t="s">
        <v>469</v>
      </c>
      <c r="N2691" t="s">
        <v>661</v>
      </c>
      <c r="O2691" t="s">
        <v>781</v>
      </c>
      <c r="P2691" t="s">
        <v>818</v>
      </c>
      <c r="Q2691" t="s">
        <v>850</v>
      </c>
      <c r="R2691" t="s">
        <v>853</v>
      </c>
      <c r="S2691" t="s">
        <v>861</v>
      </c>
      <c r="T2691" t="s">
        <v>864</v>
      </c>
      <c r="U2691" t="s">
        <v>867</v>
      </c>
      <c r="V2691" s="1"/>
      <c r="W2691" s="1"/>
      <c r="X2691" s="1">
        <v>2.41E-2</v>
      </c>
      <c r="Y2691" s="1"/>
      <c r="Z2691" t="s">
        <v>875</v>
      </c>
      <c r="AA2691" s="1"/>
      <c r="AB2691" t="s">
        <v>881</v>
      </c>
      <c r="AC2691" t="s">
        <v>912</v>
      </c>
      <c r="AD2691" t="s">
        <v>917</v>
      </c>
      <c r="AE2691" t="s">
        <v>922</v>
      </c>
      <c r="AF2691" s="1">
        <v>2000</v>
      </c>
      <c r="AG2691" s="1">
        <v>2014</v>
      </c>
      <c r="AH2691" s="67">
        <f t="shared" si="210"/>
        <v>3.7020550978978183E-2</v>
      </c>
      <c r="AI2691" s="67">
        <f t="shared" ref="AI2691:AI2754" si="214">IF(ISBLANK(J2691),"",Y2691/J2691)</f>
        <v>0</v>
      </c>
      <c r="AJ2691" s="67">
        <f t="shared" si="211"/>
        <v>3.7020550978978183E-2</v>
      </c>
      <c r="AK2691" s="67">
        <f t="shared" si="212"/>
        <v>3.7020550978978183E-2</v>
      </c>
      <c r="AL2691" s="69">
        <f t="shared" si="213"/>
        <v>1</v>
      </c>
    </row>
    <row r="2692" spans="1:38">
      <c r="A2692" s="1">
        <v>2691</v>
      </c>
      <c r="B2692" s="35" t="s">
        <v>1400</v>
      </c>
      <c r="C2692" t="s">
        <v>4</v>
      </c>
      <c r="D2692" t="s">
        <v>9</v>
      </c>
      <c r="E2692" t="s">
        <v>116</v>
      </c>
      <c r="F2692" t="s">
        <v>140</v>
      </c>
      <c r="G2692" t="s">
        <v>182</v>
      </c>
      <c r="H2692" t="s">
        <v>316</v>
      </c>
      <c r="I2692" s="1">
        <v>5.6492801755666733E-2</v>
      </c>
      <c r="J2692" s="1">
        <v>0.65098977088928223</v>
      </c>
      <c r="K2692" s="1">
        <v>0</v>
      </c>
      <c r="L2692" t="s">
        <v>458</v>
      </c>
      <c r="M2692" t="s">
        <v>473</v>
      </c>
      <c r="N2692" t="s">
        <v>662</v>
      </c>
      <c r="O2692" t="s">
        <v>781</v>
      </c>
      <c r="P2692" t="s">
        <v>798</v>
      </c>
      <c r="Q2692" t="s">
        <v>850</v>
      </c>
      <c r="R2692" t="s">
        <v>853</v>
      </c>
      <c r="S2692" t="s">
        <v>861</v>
      </c>
      <c r="T2692" t="s">
        <v>864</v>
      </c>
      <c r="U2692" t="s">
        <v>867</v>
      </c>
      <c r="V2692" s="1"/>
      <c r="W2692" s="1"/>
      <c r="X2692" s="1">
        <v>8.2900000000000001E-2</v>
      </c>
      <c r="Y2692" s="1"/>
      <c r="Z2692" t="s">
        <v>875</v>
      </c>
      <c r="AA2692" s="1"/>
      <c r="AB2692" t="s">
        <v>881</v>
      </c>
      <c r="AC2692" t="s">
        <v>912</v>
      </c>
      <c r="AD2692" t="s">
        <v>917</v>
      </c>
      <c r="AE2692" t="s">
        <v>922</v>
      </c>
      <c r="AF2692" s="1">
        <v>2000</v>
      </c>
      <c r="AG2692" s="1">
        <v>2014</v>
      </c>
      <c r="AH2692" s="67">
        <f t="shared" si="210"/>
        <v>0.1273445508778959</v>
      </c>
      <c r="AI2692" s="67">
        <f t="shared" si="214"/>
        <v>0</v>
      </c>
      <c r="AJ2692" s="67">
        <f t="shared" si="211"/>
        <v>0.1273445508778959</v>
      </c>
      <c r="AK2692" s="67">
        <f t="shared" si="212"/>
        <v>0.1273445508778959</v>
      </c>
      <c r="AL2692" s="69">
        <f t="shared" si="213"/>
        <v>1</v>
      </c>
    </row>
    <row r="2693" spans="1:38">
      <c r="A2693" s="1">
        <v>2692</v>
      </c>
      <c r="B2693" s="35" t="s">
        <v>1400</v>
      </c>
      <c r="C2693" t="s">
        <v>4</v>
      </c>
      <c r="D2693" t="s">
        <v>9</v>
      </c>
      <c r="E2693" t="s">
        <v>116</v>
      </c>
      <c r="F2693" t="s">
        <v>134</v>
      </c>
      <c r="G2693" t="s">
        <v>161</v>
      </c>
      <c r="H2693" t="s">
        <v>315</v>
      </c>
      <c r="I2693" s="1">
        <v>5.6492801755666733E-2</v>
      </c>
      <c r="J2693" s="1">
        <v>0.65098977088928223</v>
      </c>
      <c r="K2693" s="1">
        <v>0</v>
      </c>
      <c r="L2693" t="s">
        <v>458</v>
      </c>
      <c r="M2693" t="s">
        <v>469</v>
      </c>
      <c r="N2693" t="s">
        <v>663</v>
      </c>
      <c r="O2693" t="s">
        <v>781</v>
      </c>
      <c r="P2693" t="s">
        <v>818</v>
      </c>
      <c r="Q2693" t="s">
        <v>850</v>
      </c>
      <c r="R2693" t="s">
        <v>853</v>
      </c>
      <c r="S2693" t="s">
        <v>862</v>
      </c>
      <c r="T2693" t="s">
        <v>864</v>
      </c>
      <c r="U2693" t="s">
        <v>867</v>
      </c>
      <c r="V2693" s="1"/>
      <c r="W2693" s="1"/>
      <c r="X2693" s="1">
        <v>4.53E-2</v>
      </c>
      <c r="Y2693" s="1"/>
      <c r="Z2693" t="s">
        <v>875</v>
      </c>
      <c r="AA2693" s="1"/>
      <c r="AB2693" t="s">
        <v>881</v>
      </c>
      <c r="AC2693" t="s">
        <v>912</v>
      </c>
      <c r="AD2693" t="s">
        <v>917</v>
      </c>
      <c r="AE2693" t="s">
        <v>922</v>
      </c>
      <c r="AF2693" s="1">
        <v>2000</v>
      </c>
      <c r="AG2693" s="1">
        <v>2014</v>
      </c>
      <c r="AH2693" s="67">
        <f t="shared" si="210"/>
        <v>6.9586346860900899E-2</v>
      </c>
      <c r="AI2693" s="67">
        <f t="shared" si="214"/>
        <v>0</v>
      </c>
      <c r="AJ2693" s="67">
        <f t="shared" si="211"/>
        <v>6.9586346860900899E-2</v>
      </c>
      <c r="AK2693" s="67">
        <f t="shared" si="212"/>
        <v>6.9586346860900899E-2</v>
      </c>
      <c r="AL2693" s="69">
        <f t="shared" si="213"/>
        <v>1</v>
      </c>
    </row>
    <row r="2694" spans="1:38">
      <c r="A2694" s="1">
        <v>2693</v>
      </c>
      <c r="B2694" s="35" t="s">
        <v>1400</v>
      </c>
      <c r="C2694" t="s">
        <v>4</v>
      </c>
      <c r="D2694" t="s">
        <v>9</v>
      </c>
      <c r="E2694" t="s">
        <v>116</v>
      </c>
      <c r="F2694" t="s">
        <v>134</v>
      </c>
      <c r="G2694" t="s">
        <v>161</v>
      </c>
      <c r="H2694" t="s">
        <v>315</v>
      </c>
      <c r="I2694" s="1">
        <v>5.6492801755666733E-2</v>
      </c>
      <c r="J2694" s="1">
        <v>0.65098977088928223</v>
      </c>
      <c r="K2694" s="1">
        <v>0</v>
      </c>
      <c r="L2694" t="s">
        <v>458</v>
      </c>
      <c r="M2694" t="s">
        <v>473</v>
      </c>
      <c r="N2694" t="s">
        <v>664</v>
      </c>
      <c r="O2694" t="s">
        <v>781</v>
      </c>
      <c r="P2694" t="s">
        <v>798</v>
      </c>
      <c r="Q2694" t="s">
        <v>850</v>
      </c>
      <c r="R2694" t="s">
        <v>853</v>
      </c>
      <c r="S2694" t="s">
        <v>862</v>
      </c>
      <c r="T2694" t="s">
        <v>864</v>
      </c>
      <c r="U2694" t="s">
        <v>867</v>
      </c>
      <c r="V2694" s="1"/>
      <c r="W2694" s="1"/>
      <c r="X2694" s="1">
        <v>-2.7300000000000001E-2</v>
      </c>
      <c r="Y2694" s="1"/>
      <c r="Z2694" t="s">
        <v>875</v>
      </c>
      <c r="AA2694" s="1"/>
      <c r="AB2694" t="s">
        <v>881</v>
      </c>
      <c r="AC2694" t="s">
        <v>912</v>
      </c>
      <c r="AD2694" t="s">
        <v>917</v>
      </c>
      <c r="AE2694" t="s">
        <v>922</v>
      </c>
      <c r="AF2694" s="1">
        <v>2000</v>
      </c>
      <c r="AG2694" s="1">
        <v>2014</v>
      </c>
      <c r="AH2694" s="67">
        <f t="shared" si="210"/>
        <v>-4.1936142810211803E-2</v>
      </c>
      <c r="AI2694" s="67">
        <f t="shared" si="214"/>
        <v>0</v>
      </c>
      <c r="AJ2694" s="67">
        <f t="shared" si="211"/>
        <v>-4.1936142810211803E-2</v>
      </c>
      <c r="AK2694" s="67">
        <f t="shared" si="212"/>
        <v>-4.1936142810211803E-2</v>
      </c>
      <c r="AL2694" s="69">
        <f t="shared" si="213"/>
        <v>1</v>
      </c>
    </row>
    <row r="2695" spans="1:38">
      <c r="A2695" s="1">
        <v>2694</v>
      </c>
      <c r="B2695" s="35" t="s">
        <v>1400</v>
      </c>
      <c r="C2695" t="s">
        <v>4</v>
      </c>
      <c r="D2695" t="s">
        <v>9</v>
      </c>
      <c r="E2695" t="s">
        <v>116</v>
      </c>
      <c r="F2695" t="s">
        <v>140</v>
      </c>
      <c r="G2695" t="s">
        <v>182</v>
      </c>
      <c r="H2695" t="s">
        <v>316</v>
      </c>
      <c r="I2695" s="1">
        <v>5.6492801755666733E-2</v>
      </c>
      <c r="J2695" s="1">
        <v>0.65098977088928223</v>
      </c>
      <c r="K2695" s="1">
        <v>0</v>
      </c>
      <c r="L2695" t="s">
        <v>458</v>
      </c>
      <c r="M2695" t="s">
        <v>469</v>
      </c>
      <c r="N2695" t="s">
        <v>665</v>
      </c>
      <c r="O2695" t="s">
        <v>781</v>
      </c>
      <c r="P2695" t="s">
        <v>818</v>
      </c>
      <c r="Q2695" t="s">
        <v>850</v>
      </c>
      <c r="R2695" t="s">
        <v>853</v>
      </c>
      <c r="S2695" t="s">
        <v>862</v>
      </c>
      <c r="T2695" t="s">
        <v>864</v>
      </c>
      <c r="U2695" t="s">
        <v>867</v>
      </c>
      <c r="V2695" s="1"/>
      <c r="W2695" s="1"/>
      <c r="X2695" s="1">
        <v>-4.7E-2</v>
      </c>
      <c r="Y2695" s="1"/>
      <c r="Z2695" t="s">
        <v>875</v>
      </c>
      <c r="AA2695" s="1"/>
      <c r="AB2695" t="s">
        <v>881</v>
      </c>
      <c r="AC2695" t="s">
        <v>912</v>
      </c>
      <c r="AD2695" t="s">
        <v>917</v>
      </c>
      <c r="AE2695" t="s">
        <v>922</v>
      </c>
      <c r="AF2695" s="1">
        <v>2000</v>
      </c>
      <c r="AG2695" s="1">
        <v>2014</v>
      </c>
      <c r="AH2695" s="67">
        <f t="shared" si="210"/>
        <v>-7.2197755021243759E-2</v>
      </c>
      <c r="AI2695" s="67">
        <f t="shared" si="214"/>
        <v>0</v>
      </c>
      <c r="AJ2695" s="67">
        <f t="shared" si="211"/>
        <v>-7.2197755021243759E-2</v>
      </c>
      <c r="AK2695" s="67">
        <f t="shared" si="212"/>
        <v>-7.2197755021243759E-2</v>
      </c>
      <c r="AL2695" s="69">
        <f t="shared" si="213"/>
        <v>1</v>
      </c>
    </row>
    <row r="2696" spans="1:38">
      <c r="A2696" s="1">
        <v>2695</v>
      </c>
      <c r="B2696" s="35" t="s">
        <v>1400</v>
      </c>
      <c r="C2696" t="s">
        <v>4</v>
      </c>
      <c r="D2696" t="s">
        <v>9</v>
      </c>
      <c r="E2696" t="s">
        <v>116</v>
      </c>
      <c r="F2696" t="s">
        <v>140</v>
      </c>
      <c r="G2696" t="s">
        <v>182</v>
      </c>
      <c r="H2696" t="s">
        <v>316</v>
      </c>
      <c r="I2696" s="1">
        <v>5.6492801755666733E-2</v>
      </c>
      <c r="J2696" s="1">
        <v>0.65098977088928223</v>
      </c>
      <c r="K2696" s="1">
        <v>0</v>
      </c>
      <c r="L2696" t="s">
        <v>458</v>
      </c>
      <c r="M2696" t="s">
        <v>473</v>
      </c>
      <c r="N2696" t="s">
        <v>666</v>
      </c>
      <c r="O2696" t="s">
        <v>781</v>
      </c>
      <c r="P2696" t="s">
        <v>798</v>
      </c>
      <c r="Q2696" t="s">
        <v>850</v>
      </c>
      <c r="R2696" t="s">
        <v>853</v>
      </c>
      <c r="S2696" t="s">
        <v>862</v>
      </c>
      <c r="T2696" t="s">
        <v>864</v>
      </c>
      <c r="U2696" t="s">
        <v>867</v>
      </c>
      <c r="V2696" s="1"/>
      <c r="W2696" s="1"/>
      <c r="X2696" s="1">
        <v>-8.5900000000000004E-2</v>
      </c>
      <c r="Y2696" s="1"/>
      <c r="Z2696" t="s">
        <v>875</v>
      </c>
      <c r="AA2696" s="1"/>
      <c r="AB2696" t="s">
        <v>881</v>
      </c>
      <c r="AC2696" t="s">
        <v>912</v>
      </c>
      <c r="AD2696" t="s">
        <v>917</v>
      </c>
      <c r="AE2696" t="s">
        <v>922</v>
      </c>
      <c r="AF2696" s="1">
        <v>2000</v>
      </c>
      <c r="AG2696" s="1">
        <v>2014</v>
      </c>
      <c r="AH2696" s="67">
        <f t="shared" si="210"/>
        <v>-0.13195291821967742</v>
      </c>
      <c r="AI2696" s="67">
        <f t="shared" si="214"/>
        <v>0</v>
      </c>
      <c r="AJ2696" s="67">
        <f t="shared" si="211"/>
        <v>-0.13195291821967742</v>
      </c>
      <c r="AK2696" s="67">
        <f t="shared" si="212"/>
        <v>-0.13195291821967742</v>
      </c>
      <c r="AL2696" s="69">
        <f t="shared" si="213"/>
        <v>1</v>
      </c>
    </row>
    <row r="2697" spans="1:38">
      <c r="A2697" s="1">
        <v>2696</v>
      </c>
      <c r="B2697" s="35" t="s">
        <v>1401</v>
      </c>
      <c r="C2697" t="s">
        <v>4</v>
      </c>
      <c r="D2697" t="s">
        <v>14</v>
      </c>
      <c r="E2697" t="s">
        <v>102</v>
      </c>
      <c r="F2697" t="s">
        <v>135</v>
      </c>
      <c r="G2697" t="s">
        <v>160</v>
      </c>
      <c r="H2697" t="s">
        <v>317</v>
      </c>
      <c r="I2697" s="1"/>
      <c r="J2697" s="1"/>
      <c r="K2697" s="1">
        <v>0</v>
      </c>
      <c r="L2697" t="s">
        <v>458</v>
      </c>
      <c r="M2697" t="s">
        <v>473</v>
      </c>
      <c r="N2697" t="s">
        <v>667</v>
      </c>
      <c r="O2697" t="s">
        <v>782</v>
      </c>
      <c r="P2697" t="s">
        <v>819</v>
      </c>
      <c r="Q2697" t="s">
        <v>850</v>
      </c>
      <c r="R2697" t="s">
        <v>853</v>
      </c>
      <c r="S2697" t="s">
        <v>860</v>
      </c>
      <c r="T2697" t="s">
        <v>864</v>
      </c>
      <c r="U2697" t="s">
        <v>867</v>
      </c>
      <c r="V2697" s="1"/>
      <c r="W2697" s="1"/>
      <c r="X2697" s="1">
        <v>-1E-3</v>
      </c>
      <c r="Y2697" s="1">
        <v>0</v>
      </c>
      <c r="Z2697" t="s">
        <v>875</v>
      </c>
      <c r="AA2697" s="1">
        <v>37</v>
      </c>
      <c r="AB2697" t="s">
        <v>881</v>
      </c>
      <c r="AC2697" t="s">
        <v>913</v>
      </c>
      <c r="AD2697" t="s">
        <v>918</v>
      </c>
      <c r="AE2697" t="s">
        <v>921</v>
      </c>
      <c r="AF2697" s="1">
        <v>1996</v>
      </c>
      <c r="AG2697" s="1">
        <v>2011</v>
      </c>
      <c r="AH2697" s="67" t="str">
        <f t="shared" si="210"/>
        <v/>
      </c>
      <c r="AI2697" s="67" t="str">
        <f t="shared" si="214"/>
        <v/>
      </c>
      <c r="AJ2697" s="67" t="str">
        <f t="shared" si="211"/>
        <v/>
      </c>
      <c r="AK2697" s="67" t="str">
        <f t="shared" si="212"/>
        <v/>
      </c>
      <c r="AL2697" s="69" t="str">
        <f t="shared" si="213"/>
        <v/>
      </c>
    </row>
    <row r="2698" spans="1:38">
      <c r="A2698" s="1">
        <v>2697</v>
      </c>
      <c r="B2698" s="35" t="s">
        <v>1401</v>
      </c>
      <c r="C2698" t="s">
        <v>4</v>
      </c>
      <c r="D2698" t="s">
        <v>14</v>
      </c>
      <c r="E2698" t="s">
        <v>102</v>
      </c>
      <c r="F2698" t="s">
        <v>135</v>
      </c>
      <c r="G2698" t="s">
        <v>160</v>
      </c>
      <c r="H2698" t="s">
        <v>317</v>
      </c>
      <c r="I2698" s="1"/>
      <c r="J2698" s="1"/>
      <c r="K2698" s="1">
        <v>0</v>
      </c>
      <c r="L2698" t="s">
        <v>458</v>
      </c>
      <c r="M2698" t="s">
        <v>473</v>
      </c>
      <c r="N2698" t="s">
        <v>667</v>
      </c>
      <c r="O2698" t="s">
        <v>782</v>
      </c>
      <c r="P2698" t="s">
        <v>819</v>
      </c>
      <c r="Q2698" t="s">
        <v>850</v>
      </c>
      <c r="R2698" t="s">
        <v>853</v>
      </c>
      <c r="S2698" t="s">
        <v>860</v>
      </c>
      <c r="T2698" t="s">
        <v>864</v>
      </c>
      <c r="U2698" t="s">
        <v>867</v>
      </c>
      <c r="V2698" s="1"/>
      <c r="W2698" s="1"/>
      <c r="X2698" s="1">
        <v>-4.0000000000000001E-3</v>
      </c>
      <c r="Y2698" s="1">
        <v>4.0000000000000001E-3</v>
      </c>
      <c r="Z2698" t="s">
        <v>875</v>
      </c>
      <c r="AA2698" s="1">
        <v>37</v>
      </c>
      <c r="AB2698" t="s">
        <v>881</v>
      </c>
      <c r="AC2698" t="s">
        <v>913</v>
      </c>
      <c r="AD2698" t="s">
        <v>918</v>
      </c>
      <c r="AE2698" t="s">
        <v>921</v>
      </c>
      <c r="AF2698" s="1">
        <v>1996</v>
      </c>
      <c r="AG2698" s="1">
        <v>2011</v>
      </c>
      <c r="AH2698" s="67" t="str">
        <f t="shared" si="210"/>
        <v/>
      </c>
      <c r="AI2698" s="67" t="str">
        <f t="shared" si="214"/>
        <v/>
      </c>
      <c r="AJ2698" s="67" t="str">
        <f t="shared" si="211"/>
        <v/>
      </c>
      <c r="AK2698" s="67" t="str">
        <f t="shared" si="212"/>
        <v/>
      </c>
      <c r="AL2698" s="69" t="str">
        <f t="shared" si="213"/>
        <v/>
      </c>
    </row>
    <row r="2699" spans="1:38">
      <c r="A2699" s="1">
        <v>2698</v>
      </c>
      <c r="B2699" s="35" t="s">
        <v>1401</v>
      </c>
      <c r="C2699" t="s">
        <v>4</v>
      </c>
      <c r="D2699" t="s">
        <v>14</v>
      </c>
      <c r="E2699" t="s">
        <v>102</v>
      </c>
      <c r="F2699" t="s">
        <v>135</v>
      </c>
      <c r="G2699" t="s">
        <v>160</v>
      </c>
      <c r="H2699" t="s">
        <v>317</v>
      </c>
      <c r="I2699" s="1"/>
      <c r="J2699" s="1"/>
      <c r="K2699" s="1">
        <v>0</v>
      </c>
      <c r="L2699" t="s">
        <v>458</v>
      </c>
      <c r="M2699" t="s">
        <v>473</v>
      </c>
      <c r="N2699" t="s">
        <v>667</v>
      </c>
      <c r="O2699" t="s">
        <v>782</v>
      </c>
      <c r="P2699" t="s">
        <v>819</v>
      </c>
      <c r="Q2699" t="s">
        <v>850</v>
      </c>
      <c r="R2699" t="s">
        <v>853</v>
      </c>
      <c r="S2699" t="s">
        <v>860</v>
      </c>
      <c r="T2699" t="s">
        <v>864</v>
      </c>
      <c r="U2699" t="s">
        <v>867</v>
      </c>
      <c r="V2699" s="1"/>
      <c r="W2699" s="1"/>
      <c r="X2699" s="1">
        <v>-8.9999999999999993E-3</v>
      </c>
      <c r="Y2699" s="1">
        <v>2E-3</v>
      </c>
      <c r="Z2699" t="s">
        <v>875</v>
      </c>
      <c r="AA2699" s="1">
        <v>37</v>
      </c>
      <c r="AB2699" t="s">
        <v>881</v>
      </c>
      <c r="AC2699" t="s">
        <v>913</v>
      </c>
      <c r="AD2699" t="s">
        <v>918</v>
      </c>
      <c r="AE2699" t="s">
        <v>921</v>
      </c>
      <c r="AF2699" s="1">
        <v>1996</v>
      </c>
      <c r="AG2699" s="1">
        <v>2011</v>
      </c>
      <c r="AH2699" s="67" t="str">
        <f t="shared" si="210"/>
        <v/>
      </c>
      <c r="AI2699" s="67" t="str">
        <f t="shared" si="214"/>
        <v/>
      </c>
      <c r="AJ2699" s="67" t="str">
        <f t="shared" si="211"/>
        <v/>
      </c>
      <c r="AK2699" s="67" t="str">
        <f t="shared" si="212"/>
        <v/>
      </c>
      <c r="AL2699" s="69" t="str">
        <f t="shared" si="213"/>
        <v/>
      </c>
    </row>
    <row r="2700" spans="1:38">
      <c r="A2700" s="1">
        <v>2699</v>
      </c>
      <c r="B2700" s="35" t="s">
        <v>1401</v>
      </c>
      <c r="C2700" t="s">
        <v>4</v>
      </c>
      <c r="D2700" t="s">
        <v>14</v>
      </c>
      <c r="E2700" t="s">
        <v>102</v>
      </c>
      <c r="F2700" t="s">
        <v>135</v>
      </c>
      <c r="G2700" t="s">
        <v>160</v>
      </c>
      <c r="H2700" t="s">
        <v>317</v>
      </c>
      <c r="I2700" s="1"/>
      <c r="J2700" s="1"/>
      <c r="K2700" s="1">
        <v>0</v>
      </c>
      <c r="L2700" t="s">
        <v>458</v>
      </c>
      <c r="M2700" t="s">
        <v>473</v>
      </c>
      <c r="N2700" t="s">
        <v>667</v>
      </c>
      <c r="O2700" t="s">
        <v>782</v>
      </c>
      <c r="P2700" t="s">
        <v>819</v>
      </c>
      <c r="Q2700" t="s">
        <v>850</v>
      </c>
      <c r="R2700" t="s">
        <v>853</v>
      </c>
      <c r="S2700" t="s">
        <v>860</v>
      </c>
      <c r="T2700" t="s">
        <v>864</v>
      </c>
      <c r="U2700" t="s">
        <v>867</v>
      </c>
      <c r="V2700" s="1"/>
      <c r="W2700" s="1"/>
      <c r="X2700" s="1">
        <v>-4.0000000000000001E-3</v>
      </c>
      <c r="Y2700" s="1">
        <v>1E-3</v>
      </c>
      <c r="Z2700" t="s">
        <v>875</v>
      </c>
      <c r="AA2700" s="1">
        <v>37</v>
      </c>
      <c r="AB2700" t="s">
        <v>881</v>
      </c>
      <c r="AC2700" t="s">
        <v>913</v>
      </c>
      <c r="AD2700" t="s">
        <v>918</v>
      </c>
      <c r="AE2700" t="s">
        <v>921</v>
      </c>
      <c r="AF2700" s="1">
        <v>1996</v>
      </c>
      <c r="AG2700" s="1">
        <v>2011</v>
      </c>
      <c r="AH2700" s="67" t="str">
        <f t="shared" si="210"/>
        <v/>
      </c>
      <c r="AI2700" s="67" t="str">
        <f t="shared" si="214"/>
        <v/>
      </c>
      <c r="AJ2700" s="67" t="str">
        <f t="shared" si="211"/>
        <v/>
      </c>
      <c r="AK2700" s="67" t="str">
        <f t="shared" si="212"/>
        <v/>
      </c>
      <c r="AL2700" s="69" t="str">
        <f t="shared" si="213"/>
        <v/>
      </c>
    </row>
    <row r="2701" spans="1:38">
      <c r="A2701" s="1">
        <v>2700</v>
      </c>
      <c r="B2701" s="35" t="s">
        <v>1401</v>
      </c>
      <c r="C2701" t="s">
        <v>4</v>
      </c>
      <c r="D2701" t="s">
        <v>14</v>
      </c>
      <c r="E2701" t="s">
        <v>102</v>
      </c>
      <c r="F2701" t="s">
        <v>135</v>
      </c>
      <c r="G2701" t="s">
        <v>160</v>
      </c>
      <c r="H2701" t="s">
        <v>317</v>
      </c>
      <c r="I2701" s="1"/>
      <c r="J2701" s="1"/>
      <c r="K2701" s="1">
        <v>0</v>
      </c>
      <c r="L2701" t="s">
        <v>458</v>
      </c>
      <c r="M2701" t="s">
        <v>469</v>
      </c>
      <c r="N2701" t="s">
        <v>668</v>
      </c>
      <c r="O2701" t="s">
        <v>782</v>
      </c>
      <c r="P2701" t="s">
        <v>820</v>
      </c>
      <c r="Q2701" t="s">
        <v>850</v>
      </c>
      <c r="R2701" t="s">
        <v>853</v>
      </c>
      <c r="S2701" t="s">
        <v>860</v>
      </c>
      <c r="T2701" t="s">
        <v>864</v>
      </c>
      <c r="U2701" t="s">
        <v>867</v>
      </c>
      <c r="V2701" s="1"/>
      <c r="W2701" s="1"/>
      <c r="X2701" s="1">
        <v>3.0000000000000001E-3</v>
      </c>
      <c r="Y2701" s="1">
        <v>2E-3</v>
      </c>
      <c r="Z2701" t="s">
        <v>875</v>
      </c>
      <c r="AA2701" s="1">
        <v>37</v>
      </c>
      <c r="AB2701" t="s">
        <v>881</v>
      </c>
      <c r="AC2701" t="s">
        <v>913</v>
      </c>
      <c r="AD2701" t="s">
        <v>918</v>
      </c>
      <c r="AE2701" t="s">
        <v>921</v>
      </c>
      <c r="AF2701" s="1">
        <v>1996</v>
      </c>
      <c r="AG2701" s="1">
        <v>2011</v>
      </c>
      <c r="AH2701" s="67" t="str">
        <f t="shared" si="210"/>
        <v/>
      </c>
      <c r="AI2701" s="67" t="str">
        <f t="shared" si="214"/>
        <v/>
      </c>
      <c r="AJ2701" s="67" t="str">
        <f t="shared" si="211"/>
        <v/>
      </c>
      <c r="AK2701" s="67" t="str">
        <f t="shared" si="212"/>
        <v/>
      </c>
      <c r="AL2701" s="69" t="str">
        <f t="shared" si="213"/>
        <v/>
      </c>
    </row>
    <row r="2702" spans="1:38">
      <c r="A2702" s="1">
        <v>2701</v>
      </c>
      <c r="B2702" s="35" t="s">
        <v>1401</v>
      </c>
      <c r="C2702" t="s">
        <v>4</v>
      </c>
      <c r="D2702" t="s">
        <v>14</v>
      </c>
      <c r="E2702" t="s">
        <v>102</v>
      </c>
      <c r="F2702" t="s">
        <v>135</v>
      </c>
      <c r="G2702" t="s">
        <v>160</v>
      </c>
      <c r="H2702" t="s">
        <v>317</v>
      </c>
      <c r="I2702" s="1"/>
      <c r="J2702" s="1"/>
      <c r="K2702" s="1">
        <v>0</v>
      </c>
      <c r="L2702" t="s">
        <v>458</v>
      </c>
      <c r="M2702" t="s">
        <v>469</v>
      </c>
      <c r="N2702" t="s">
        <v>668</v>
      </c>
      <c r="O2702" t="s">
        <v>782</v>
      </c>
      <c r="P2702" t="s">
        <v>820</v>
      </c>
      <c r="Q2702" t="s">
        <v>850</v>
      </c>
      <c r="R2702" t="s">
        <v>853</v>
      </c>
      <c r="S2702" t="s">
        <v>860</v>
      </c>
      <c r="T2702" t="s">
        <v>864</v>
      </c>
      <c r="U2702" t="s">
        <v>867</v>
      </c>
      <c r="V2702" s="1"/>
      <c r="W2702" s="1"/>
      <c r="X2702" s="1">
        <v>2E-3</v>
      </c>
      <c r="Y2702" s="1">
        <v>2E-3</v>
      </c>
      <c r="Z2702" t="s">
        <v>875</v>
      </c>
      <c r="AA2702" s="1">
        <v>37</v>
      </c>
      <c r="AB2702" t="s">
        <v>881</v>
      </c>
      <c r="AC2702" t="s">
        <v>913</v>
      </c>
      <c r="AD2702" t="s">
        <v>918</v>
      </c>
      <c r="AE2702" t="s">
        <v>921</v>
      </c>
      <c r="AF2702" s="1">
        <v>1996</v>
      </c>
      <c r="AG2702" s="1">
        <v>2011</v>
      </c>
      <c r="AH2702" s="67" t="str">
        <f t="shared" si="210"/>
        <v/>
      </c>
      <c r="AI2702" s="67" t="str">
        <f t="shared" si="214"/>
        <v/>
      </c>
      <c r="AJ2702" s="67" t="str">
        <f t="shared" si="211"/>
        <v/>
      </c>
      <c r="AK2702" s="67" t="str">
        <f t="shared" si="212"/>
        <v/>
      </c>
      <c r="AL2702" s="69" t="str">
        <f t="shared" si="213"/>
        <v/>
      </c>
    </row>
    <row r="2703" spans="1:38">
      <c r="A2703" s="1">
        <v>2702</v>
      </c>
      <c r="B2703" s="35" t="s">
        <v>1401</v>
      </c>
      <c r="C2703" t="s">
        <v>4</v>
      </c>
      <c r="D2703" t="s">
        <v>14</v>
      </c>
      <c r="E2703" t="s">
        <v>102</v>
      </c>
      <c r="F2703" t="s">
        <v>135</v>
      </c>
      <c r="G2703" t="s">
        <v>160</v>
      </c>
      <c r="H2703" t="s">
        <v>317</v>
      </c>
      <c r="I2703" s="1"/>
      <c r="J2703" s="1"/>
      <c r="K2703" s="1">
        <v>0</v>
      </c>
      <c r="L2703" t="s">
        <v>458</v>
      </c>
      <c r="M2703" t="s">
        <v>469</v>
      </c>
      <c r="N2703" t="s">
        <v>668</v>
      </c>
      <c r="O2703" t="s">
        <v>782</v>
      </c>
      <c r="P2703" t="s">
        <v>820</v>
      </c>
      <c r="Q2703" t="s">
        <v>850</v>
      </c>
      <c r="R2703" t="s">
        <v>853</v>
      </c>
      <c r="S2703" t="s">
        <v>860</v>
      </c>
      <c r="T2703" t="s">
        <v>864</v>
      </c>
      <c r="U2703" t="s">
        <v>867</v>
      </c>
      <c r="V2703" s="1"/>
      <c r="W2703" s="1"/>
      <c r="X2703" s="1">
        <v>-2E-3</v>
      </c>
      <c r="Y2703" s="1">
        <v>2E-3</v>
      </c>
      <c r="Z2703" t="s">
        <v>875</v>
      </c>
      <c r="AA2703" s="1">
        <v>37</v>
      </c>
      <c r="AB2703" t="s">
        <v>881</v>
      </c>
      <c r="AC2703" t="s">
        <v>913</v>
      </c>
      <c r="AD2703" t="s">
        <v>918</v>
      </c>
      <c r="AE2703" t="s">
        <v>921</v>
      </c>
      <c r="AF2703" s="1">
        <v>1996</v>
      </c>
      <c r="AG2703" s="1">
        <v>2011</v>
      </c>
      <c r="AH2703" s="67" t="str">
        <f t="shared" si="210"/>
        <v/>
      </c>
      <c r="AI2703" s="67" t="str">
        <f t="shared" si="214"/>
        <v/>
      </c>
      <c r="AJ2703" s="67" t="str">
        <f t="shared" si="211"/>
        <v/>
      </c>
      <c r="AK2703" s="67" t="str">
        <f t="shared" si="212"/>
        <v/>
      </c>
      <c r="AL2703" s="69" t="str">
        <f t="shared" si="213"/>
        <v/>
      </c>
    </row>
    <row r="2704" spans="1:38">
      <c r="A2704" s="1">
        <v>2703</v>
      </c>
      <c r="B2704" s="35" t="s">
        <v>1401</v>
      </c>
      <c r="C2704" t="s">
        <v>4</v>
      </c>
      <c r="D2704" t="s">
        <v>14</v>
      </c>
      <c r="E2704" t="s">
        <v>102</v>
      </c>
      <c r="F2704" t="s">
        <v>135</v>
      </c>
      <c r="G2704" t="s">
        <v>160</v>
      </c>
      <c r="H2704" t="s">
        <v>317</v>
      </c>
      <c r="I2704" s="1"/>
      <c r="J2704" s="1"/>
      <c r="K2704" s="1">
        <v>0</v>
      </c>
      <c r="L2704" t="s">
        <v>458</v>
      </c>
      <c r="M2704" t="s">
        <v>469</v>
      </c>
      <c r="N2704" t="s">
        <v>668</v>
      </c>
      <c r="O2704" t="s">
        <v>782</v>
      </c>
      <c r="P2704" t="s">
        <v>820</v>
      </c>
      <c r="Q2704" t="s">
        <v>850</v>
      </c>
      <c r="R2704" t="s">
        <v>853</v>
      </c>
      <c r="S2704" t="s">
        <v>860</v>
      </c>
      <c r="T2704" t="s">
        <v>864</v>
      </c>
      <c r="U2704" t="s">
        <v>867</v>
      </c>
      <c r="V2704" s="1"/>
      <c r="W2704" s="1"/>
      <c r="X2704" s="1">
        <v>-3.0000000000000001E-3</v>
      </c>
      <c r="Y2704" s="1">
        <v>1E-3</v>
      </c>
      <c r="Z2704" t="s">
        <v>875</v>
      </c>
      <c r="AA2704" s="1">
        <v>37</v>
      </c>
      <c r="AB2704" t="s">
        <v>881</v>
      </c>
      <c r="AC2704" t="s">
        <v>913</v>
      </c>
      <c r="AD2704" t="s">
        <v>918</v>
      </c>
      <c r="AE2704" t="s">
        <v>921</v>
      </c>
      <c r="AF2704" s="1">
        <v>1996</v>
      </c>
      <c r="AG2704" s="1">
        <v>2011</v>
      </c>
      <c r="AH2704" s="67" t="str">
        <f t="shared" si="210"/>
        <v/>
      </c>
      <c r="AI2704" s="67" t="str">
        <f t="shared" si="214"/>
        <v/>
      </c>
      <c r="AJ2704" s="67" t="str">
        <f t="shared" si="211"/>
        <v/>
      </c>
      <c r="AK2704" s="67" t="str">
        <f t="shared" si="212"/>
        <v/>
      </c>
      <c r="AL2704" s="69" t="str">
        <f t="shared" si="213"/>
        <v/>
      </c>
    </row>
    <row r="2705" spans="1:38">
      <c r="A2705" s="1">
        <v>2704</v>
      </c>
      <c r="B2705" s="35" t="s">
        <v>1401</v>
      </c>
      <c r="C2705" t="s">
        <v>4</v>
      </c>
      <c r="D2705" t="s">
        <v>14</v>
      </c>
      <c r="E2705" t="s">
        <v>102</v>
      </c>
      <c r="F2705" t="s">
        <v>135</v>
      </c>
      <c r="G2705" t="s">
        <v>160</v>
      </c>
      <c r="H2705" t="s">
        <v>317</v>
      </c>
      <c r="I2705" s="1"/>
      <c r="J2705" s="1"/>
      <c r="K2705" s="1">
        <v>0</v>
      </c>
      <c r="L2705" t="s">
        <v>458</v>
      </c>
      <c r="M2705" t="s">
        <v>473</v>
      </c>
      <c r="N2705" t="s">
        <v>667</v>
      </c>
      <c r="O2705" t="s">
        <v>782</v>
      </c>
      <c r="P2705" t="s">
        <v>819</v>
      </c>
      <c r="Q2705" t="s">
        <v>850</v>
      </c>
      <c r="R2705" t="s">
        <v>853</v>
      </c>
      <c r="S2705" t="s">
        <v>860</v>
      </c>
      <c r="T2705" t="s">
        <v>864</v>
      </c>
      <c r="U2705" t="s">
        <v>867</v>
      </c>
      <c r="V2705" s="1"/>
      <c r="W2705" s="1"/>
      <c r="X2705" s="1">
        <v>-2E-3</v>
      </c>
      <c r="Y2705" s="1">
        <v>1E-3</v>
      </c>
      <c r="Z2705" t="s">
        <v>875</v>
      </c>
      <c r="AA2705" s="1">
        <v>37</v>
      </c>
      <c r="AB2705" t="s">
        <v>881</v>
      </c>
      <c r="AC2705" t="s">
        <v>913</v>
      </c>
      <c r="AD2705" t="s">
        <v>918</v>
      </c>
      <c r="AE2705" t="s">
        <v>921</v>
      </c>
      <c r="AF2705" s="1">
        <v>1996</v>
      </c>
      <c r="AG2705" s="1">
        <v>2011</v>
      </c>
      <c r="AH2705" s="67" t="str">
        <f t="shared" si="210"/>
        <v/>
      </c>
      <c r="AI2705" s="67" t="str">
        <f t="shared" si="214"/>
        <v/>
      </c>
      <c r="AJ2705" s="67" t="str">
        <f t="shared" si="211"/>
        <v/>
      </c>
      <c r="AK2705" s="67" t="str">
        <f t="shared" si="212"/>
        <v/>
      </c>
      <c r="AL2705" s="69" t="str">
        <f t="shared" si="213"/>
        <v/>
      </c>
    </row>
    <row r="2706" spans="1:38">
      <c r="A2706" s="1">
        <v>2705</v>
      </c>
      <c r="B2706" s="35" t="s">
        <v>1401</v>
      </c>
      <c r="C2706" t="s">
        <v>4</v>
      </c>
      <c r="D2706" t="s">
        <v>14</v>
      </c>
      <c r="E2706" t="s">
        <v>102</v>
      </c>
      <c r="F2706" t="s">
        <v>135</v>
      </c>
      <c r="G2706" t="s">
        <v>160</v>
      </c>
      <c r="H2706" t="s">
        <v>317</v>
      </c>
      <c r="I2706" s="1"/>
      <c r="J2706" s="1"/>
      <c r="K2706" s="1">
        <v>0</v>
      </c>
      <c r="L2706" t="s">
        <v>458</v>
      </c>
      <c r="M2706" t="s">
        <v>473</v>
      </c>
      <c r="N2706" t="s">
        <v>667</v>
      </c>
      <c r="O2706" t="s">
        <v>782</v>
      </c>
      <c r="P2706" t="s">
        <v>819</v>
      </c>
      <c r="Q2706" t="s">
        <v>850</v>
      </c>
      <c r="R2706" t="s">
        <v>853</v>
      </c>
      <c r="S2706" t="s">
        <v>860</v>
      </c>
      <c r="T2706" t="s">
        <v>864</v>
      </c>
      <c r="U2706" t="s">
        <v>867</v>
      </c>
      <c r="V2706" s="1"/>
      <c r="W2706" s="1"/>
      <c r="X2706" s="1">
        <v>-4.0000000000000001E-3</v>
      </c>
      <c r="Y2706" s="1">
        <v>4.0000000000000001E-3</v>
      </c>
      <c r="Z2706" t="s">
        <v>875</v>
      </c>
      <c r="AA2706" s="1">
        <v>37</v>
      </c>
      <c r="AB2706" t="s">
        <v>881</v>
      </c>
      <c r="AC2706" t="s">
        <v>913</v>
      </c>
      <c r="AD2706" t="s">
        <v>918</v>
      </c>
      <c r="AE2706" t="s">
        <v>921</v>
      </c>
      <c r="AF2706" s="1">
        <v>1996</v>
      </c>
      <c r="AG2706" s="1">
        <v>2011</v>
      </c>
      <c r="AH2706" s="67" t="str">
        <f t="shared" si="210"/>
        <v/>
      </c>
      <c r="AI2706" s="67" t="str">
        <f t="shared" si="214"/>
        <v/>
      </c>
      <c r="AJ2706" s="67" t="str">
        <f t="shared" si="211"/>
        <v/>
      </c>
      <c r="AK2706" s="67" t="str">
        <f t="shared" si="212"/>
        <v/>
      </c>
      <c r="AL2706" s="69" t="str">
        <f t="shared" si="213"/>
        <v/>
      </c>
    </row>
    <row r="2707" spans="1:38">
      <c r="A2707" s="1">
        <v>2706</v>
      </c>
      <c r="B2707" s="35" t="s">
        <v>1401</v>
      </c>
      <c r="C2707" t="s">
        <v>4</v>
      </c>
      <c r="D2707" t="s">
        <v>14</v>
      </c>
      <c r="E2707" t="s">
        <v>102</v>
      </c>
      <c r="F2707" t="s">
        <v>135</v>
      </c>
      <c r="G2707" t="s">
        <v>160</v>
      </c>
      <c r="H2707" t="s">
        <v>317</v>
      </c>
      <c r="I2707" s="1"/>
      <c r="J2707" s="1"/>
      <c r="K2707" s="1">
        <v>0</v>
      </c>
      <c r="L2707" t="s">
        <v>458</v>
      </c>
      <c r="M2707" t="s">
        <v>473</v>
      </c>
      <c r="N2707" t="s">
        <v>667</v>
      </c>
      <c r="O2707" t="s">
        <v>782</v>
      </c>
      <c r="P2707" t="s">
        <v>819</v>
      </c>
      <c r="Q2707" t="s">
        <v>850</v>
      </c>
      <c r="R2707" t="s">
        <v>853</v>
      </c>
      <c r="S2707" t="s">
        <v>860</v>
      </c>
      <c r="T2707" t="s">
        <v>864</v>
      </c>
      <c r="U2707" t="s">
        <v>867</v>
      </c>
      <c r="V2707" s="1"/>
      <c r="W2707" s="1"/>
      <c r="X2707" s="1">
        <v>-8.0000000000000002E-3</v>
      </c>
      <c r="Y2707" s="1">
        <v>2E-3</v>
      </c>
      <c r="Z2707" t="s">
        <v>875</v>
      </c>
      <c r="AA2707" s="1">
        <v>37</v>
      </c>
      <c r="AB2707" t="s">
        <v>881</v>
      </c>
      <c r="AC2707" t="s">
        <v>913</v>
      </c>
      <c r="AD2707" t="s">
        <v>918</v>
      </c>
      <c r="AE2707" t="s">
        <v>921</v>
      </c>
      <c r="AF2707" s="1">
        <v>1996</v>
      </c>
      <c r="AG2707" s="1">
        <v>2011</v>
      </c>
      <c r="AH2707" s="67" t="str">
        <f t="shared" si="210"/>
        <v/>
      </c>
      <c r="AI2707" s="67" t="str">
        <f t="shared" si="214"/>
        <v/>
      </c>
      <c r="AJ2707" s="67" t="str">
        <f t="shared" si="211"/>
        <v/>
      </c>
      <c r="AK2707" s="67" t="str">
        <f t="shared" si="212"/>
        <v/>
      </c>
      <c r="AL2707" s="69" t="str">
        <f t="shared" si="213"/>
        <v/>
      </c>
    </row>
    <row r="2708" spans="1:38">
      <c r="A2708" s="1">
        <v>2707</v>
      </c>
      <c r="B2708" s="35" t="s">
        <v>1401</v>
      </c>
      <c r="C2708" t="s">
        <v>4</v>
      </c>
      <c r="D2708" t="s">
        <v>14</v>
      </c>
      <c r="E2708" t="s">
        <v>102</v>
      </c>
      <c r="F2708" t="s">
        <v>135</v>
      </c>
      <c r="G2708" t="s">
        <v>160</v>
      </c>
      <c r="H2708" t="s">
        <v>317</v>
      </c>
      <c r="I2708" s="1"/>
      <c r="J2708" s="1"/>
      <c r="K2708" s="1">
        <v>0</v>
      </c>
      <c r="L2708" t="s">
        <v>458</v>
      </c>
      <c r="M2708" t="s">
        <v>473</v>
      </c>
      <c r="N2708" t="s">
        <v>667</v>
      </c>
      <c r="O2708" t="s">
        <v>782</v>
      </c>
      <c r="P2708" t="s">
        <v>819</v>
      </c>
      <c r="Q2708" t="s">
        <v>850</v>
      </c>
      <c r="R2708" t="s">
        <v>853</v>
      </c>
      <c r="S2708" t="s">
        <v>860</v>
      </c>
      <c r="T2708" t="s">
        <v>864</v>
      </c>
      <c r="U2708" t="s">
        <v>867</v>
      </c>
      <c r="V2708" s="1"/>
      <c r="W2708" s="1"/>
      <c r="X2708" s="1">
        <v>-2E-3</v>
      </c>
      <c r="Y2708" s="1">
        <v>2E-3</v>
      </c>
      <c r="Z2708" t="s">
        <v>875</v>
      </c>
      <c r="AA2708" s="1">
        <v>37</v>
      </c>
      <c r="AB2708" t="s">
        <v>881</v>
      </c>
      <c r="AC2708" t="s">
        <v>913</v>
      </c>
      <c r="AD2708" t="s">
        <v>918</v>
      </c>
      <c r="AE2708" t="s">
        <v>921</v>
      </c>
      <c r="AF2708" s="1">
        <v>1996</v>
      </c>
      <c r="AG2708" s="1">
        <v>2011</v>
      </c>
      <c r="AH2708" s="67" t="str">
        <f t="shared" si="210"/>
        <v/>
      </c>
      <c r="AI2708" s="67" t="str">
        <f t="shared" si="214"/>
        <v/>
      </c>
      <c r="AJ2708" s="67" t="str">
        <f t="shared" si="211"/>
        <v/>
      </c>
      <c r="AK2708" s="67" t="str">
        <f t="shared" si="212"/>
        <v/>
      </c>
      <c r="AL2708" s="69" t="str">
        <f t="shared" si="213"/>
        <v/>
      </c>
    </row>
    <row r="2709" spans="1:38">
      <c r="A2709" s="1">
        <v>2708</v>
      </c>
      <c r="B2709" s="35" t="s">
        <v>1401</v>
      </c>
      <c r="C2709" t="s">
        <v>4</v>
      </c>
      <c r="D2709" t="s">
        <v>14</v>
      </c>
      <c r="E2709" t="s">
        <v>102</v>
      </c>
      <c r="F2709" t="s">
        <v>135</v>
      </c>
      <c r="G2709" t="s">
        <v>160</v>
      </c>
      <c r="H2709" t="s">
        <v>317</v>
      </c>
      <c r="I2709" s="1"/>
      <c r="J2709" s="1"/>
      <c r="K2709" s="1">
        <v>0</v>
      </c>
      <c r="L2709" t="s">
        <v>458</v>
      </c>
      <c r="M2709" t="s">
        <v>469</v>
      </c>
      <c r="N2709" t="s">
        <v>668</v>
      </c>
      <c r="O2709" t="s">
        <v>782</v>
      </c>
      <c r="P2709" t="s">
        <v>820</v>
      </c>
      <c r="Q2709" t="s">
        <v>850</v>
      </c>
      <c r="R2709" t="s">
        <v>853</v>
      </c>
      <c r="S2709" t="s">
        <v>860</v>
      </c>
      <c r="T2709" t="s">
        <v>864</v>
      </c>
      <c r="U2709" t="s">
        <v>867</v>
      </c>
      <c r="V2709" s="1"/>
      <c r="W2709" s="1"/>
      <c r="X2709" s="1">
        <v>3.0000000000000001E-3</v>
      </c>
      <c r="Y2709" s="1">
        <v>2E-3</v>
      </c>
      <c r="Z2709" t="s">
        <v>875</v>
      </c>
      <c r="AA2709" s="1">
        <v>37</v>
      </c>
      <c r="AB2709" t="s">
        <v>881</v>
      </c>
      <c r="AC2709" t="s">
        <v>913</v>
      </c>
      <c r="AD2709" t="s">
        <v>918</v>
      </c>
      <c r="AE2709" t="s">
        <v>921</v>
      </c>
      <c r="AF2709" s="1">
        <v>1996</v>
      </c>
      <c r="AG2709" s="1">
        <v>2011</v>
      </c>
      <c r="AH2709" s="67" t="str">
        <f t="shared" si="210"/>
        <v/>
      </c>
      <c r="AI2709" s="67" t="str">
        <f t="shared" si="214"/>
        <v/>
      </c>
      <c r="AJ2709" s="67" t="str">
        <f t="shared" si="211"/>
        <v/>
      </c>
      <c r="AK2709" s="67" t="str">
        <f t="shared" si="212"/>
        <v/>
      </c>
      <c r="AL2709" s="69" t="str">
        <f t="shared" si="213"/>
        <v/>
      </c>
    </row>
    <row r="2710" spans="1:38">
      <c r="A2710" s="1">
        <v>2709</v>
      </c>
      <c r="B2710" s="35" t="s">
        <v>1401</v>
      </c>
      <c r="C2710" t="s">
        <v>4</v>
      </c>
      <c r="D2710" t="s">
        <v>14</v>
      </c>
      <c r="E2710" t="s">
        <v>102</v>
      </c>
      <c r="F2710" t="s">
        <v>135</v>
      </c>
      <c r="G2710" t="s">
        <v>160</v>
      </c>
      <c r="H2710" t="s">
        <v>317</v>
      </c>
      <c r="I2710" s="1"/>
      <c r="J2710" s="1"/>
      <c r="K2710" s="1">
        <v>0</v>
      </c>
      <c r="L2710" t="s">
        <v>458</v>
      </c>
      <c r="M2710" t="s">
        <v>469</v>
      </c>
      <c r="N2710" t="s">
        <v>668</v>
      </c>
      <c r="O2710" t="s">
        <v>782</v>
      </c>
      <c r="P2710" t="s">
        <v>820</v>
      </c>
      <c r="Q2710" t="s">
        <v>850</v>
      </c>
      <c r="R2710" t="s">
        <v>853</v>
      </c>
      <c r="S2710" t="s">
        <v>860</v>
      </c>
      <c r="T2710" t="s">
        <v>864</v>
      </c>
      <c r="U2710" t="s">
        <v>867</v>
      </c>
      <c r="V2710" s="1"/>
      <c r="W2710" s="1"/>
      <c r="X2710" s="1">
        <v>2E-3</v>
      </c>
      <c r="Y2710" s="1">
        <v>1E-3</v>
      </c>
      <c r="Z2710" t="s">
        <v>875</v>
      </c>
      <c r="AA2710" s="1">
        <v>37</v>
      </c>
      <c r="AB2710" t="s">
        <v>881</v>
      </c>
      <c r="AC2710" t="s">
        <v>913</v>
      </c>
      <c r="AD2710" t="s">
        <v>918</v>
      </c>
      <c r="AE2710" t="s">
        <v>921</v>
      </c>
      <c r="AF2710" s="1">
        <v>1996</v>
      </c>
      <c r="AG2710" s="1">
        <v>2011</v>
      </c>
      <c r="AH2710" s="67" t="str">
        <f t="shared" si="210"/>
        <v/>
      </c>
      <c r="AI2710" s="67" t="str">
        <f t="shared" si="214"/>
        <v/>
      </c>
      <c r="AJ2710" s="67" t="str">
        <f t="shared" si="211"/>
        <v/>
      </c>
      <c r="AK2710" s="67" t="str">
        <f t="shared" si="212"/>
        <v/>
      </c>
      <c r="AL2710" s="69" t="str">
        <f t="shared" si="213"/>
        <v/>
      </c>
    </row>
    <row r="2711" spans="1:38">
      <c r="A2711" s="1">
        <v>2710</v>
      </c>
      <c r="B2711" s="35" t="s">
        <v>1401</v>
      </c>
      <c r="C2711" t="s">
        <v>4</v>
      </c>
      <c r="D2711" t="s">
        <v>14</v>
      </c>
      <c r="E2711" t="s">
        <v>102</v>
      </c>
      <c r="F2711" t="s">
        <v>135</v>
      </c>
      <c r="G2711" t="s">
        <v>160</v>
      </c>
      <c r="H2711" t="s">
        <v>317</v>
      </c>
      <c r="I2711" s="1"/>
      <c r="J2711" s="1"/>
      <c r="K2711" s="1">
        <v>0</v>
      </c>
      <c r="L2711" t="s">
        <v>458</v>
      </c>
      <c r="M2711" t="s">
        <v>469</v>
      </c>
      <c r="N2711" t="s">
        <v>668</v>
      </c>
      <c r="O2711" t="s">
        <v>782</v>
      </c>
      <c r="P2711" t="s">
        <v>820</v>
      </c>
      <c r="Q2711" t="s">
        <v>850</v>
      </c>
      <c r="R2711" t="s">
        <v>853</v>
      </c>
      <c r="S2711" t="s">
        <v>860</v>
      </c>
      <c r="T2711" t="s">
        <v>864</v>
      </c>
      <c r="U2711" t="s">
        <v>867</v>
      </c>
      <c r="V2711" s="1"/>
      <c r="W2711" s="1"/>
      <c r="X2711" s="1">
        <v>-3.0000000000000001E-3</v>
      </c>
      <c r="Y2711" s="1">
        <v>2E-3</v>
      </c>
      <c r="Z2711" t="s">
        <v>875</v>
      </c>
      <c r="AA2711" s="1">
        <v>37</v>
      </c>
      <c r="AB2711" t="s">
        <v>881</v>
      </c>
      <c r="AC2711" t="s">
        <v>913</v>
      </c>
      <c r="AD2711" t="s">
        <v>918</v>
      </c>
      <c r="AE2711" t="s">
        <v>921</v>
      </c>
      <c r="AF2711" s="1">
        <v>1996</v>
      </c>
      <c r="AG2711" s="1">
        <v>2011</v>
      </c>
      <c r="AH2711" s="67" t="str">
        <f t="shared" si="210"/>
        <v/>
      </c>
      <c r="AI2711" s="67" t="str">
        <f t="shared" si="214"/>
        <v/>
      </c>
      <c r="AJ2711" s="67" t="str">
        <f t="shared" si="211"/>
        <v/>
      </c>
      <c r="AK2711" s="67" t="str">
        <f t="shared" si="212"/>
        <v/>
      </c>
      <c r="AL2711" s="69" t="str">
        <f t="shared" si="213"/>
        <v/>
      </c>
    </row>
    <row r="2712" spans="1:38">
      <c r="A2712" s="1">
        <v>2711</v>
      </c>
      <c r="B2712" s="35" t="s">
        <v>1401</v>
      </c>
      <c r="C2712" t="s">
        <v>4</v>
      </c>
      <c r="D2712" t="s">
        <v>14</v>
      </c>
      <c r="E2712" t="s">
        <v>102</v>
      </c>
      <c r="F2712" t="s">
        <v>135</v>
      </c>
      <c r="G2712" t="s">
        <v>160</v>
      </c>
      <c r="H2712" t="s">
        <v>317</v>
      </c>
      <c r="I2712" s="1"/>
      <c r="J2712" s="1"/>
      <c r="K2712" s="1">
        <v>0</v>
      </c>
      <c r="L2712" t="s">
        <v>458</v>
      </c>
      <c r="M2712" t="s">
        <v>469</v>
      </c>
      <c r="N2712" t="s">
        <v>668</v>
      </c>
      <c r="O2712" t="s">
        <v>782</v>
      </c>
      <c r="P2712" t="s">
        <v>820</v>
      </c>
      <c r="Q2712" t="s">
        <v>850</v>
      </c>
      <c r="R2712" t="s">
        <v>853</v>
      </c>
      <c r="S2712" t="s">
        <v>860</v>
      </c>
      <c r="T2712" t="s">
        <v>864</v>
      </c>
      <c r="U2712" t="s">
        <v>867</v>
      </c>
      <c r="V2712" s="1"/>
      <c r="W2712" s="1"/>
      <c r="X2712" s="1">
        <v>-3.0000000000000001E-3</v>
      </c>
      <c r="Y2712" s="1">
        <v>2E-3</v>
      </c>
      <c r="Z2712" t="s">
        <v>875</v>
      </c>
      <c r="AA2712" s="1">
        <v>37</v>
      </c>
      <c r="AB2712" t="s">
        <v>881</v>
      </c>
      <c r="AC2712" t="s">
        <v>913</v>
      </c>
      <c r="AD2712" t="s">
        <v>918</v>
      </c>
      <c r="AE2712" t="s">
        <v>921</v>
      </c>
      <c r="AF2712" s="1">
        <v>1996</v>
      </c>
      <c r="AG2712" s="1">
        <v>2011</v>
      </c>
      <c r="AH2712" s="67" t="str">
        <f t="shared" si="210"/>
        <v/>
      </c>
      <c r="AI2712" s="67" t="str">
        <f t="shared" si="214"/>
        <v/>
      </c>
      <c r="AJ2712" s="67" t="str">
        <f t="shared" si="211"/>
        <v/>
      </c>
      <c r="AK2712" s="67" t="str">
        <f t="shared" si="212"/>
        <v/>
      </c>
      <c r="AL2712" s="69" t="str">
        <f t="shared" si="213"/>
        <v/>
      </c>
    </row>
    <row r="2713" spans="1:38">
      <c r="A2713" s="1">
        <v>2712</v>
      </c>
      <c r="B2713" s="35" t="s">
        <v>1401</v>
      </c>
      <c r="C2713" t="s">
        <v>4</v>
      </c>
      <c r="D2713" t="s">
        <v>14</v>
      </c>
      <c r="E2713" t="s">
        <v>102</v>
      </c>
      <c r="F2713" t="s">
        <v>135</v>
      </c>
      <c r="G2713" t="s">
        <v>160</v>
      </c>
      <c r="H2713" t="s">
        <v>317</v>
      </c>
      <c r="I2713" s="1"/>
      <c r="J2713" s="1"/>
      <c r="K2713" s="1">
        <v>0</v>
      </c>
      <c r="L2713" t="s">
        <v>458</v>
      </c>
      <c r="M2713" t="s">
        <v>473</v>
      </c>
      <c r="N2713" t="s">
        <v>667</v>
      </c>
      <c r="O2713" t="s">
        <v>782</v>
      </c>
      <c r="P2713" t="s">
        <v>819</v>
      </c>
      <c r="Q2713" t="s">
        <v>850</v>
      </c>
      <c r="R2713" t="s">
        <v>853</v>
      </c>
      <c r="S2713" t="s">
        <v>860</v>
      </c>
      <c r="T2713" t="s">
        <v>864</v>
      </c>
      <c r="U2713" t="s">
        <v>867</v>
      </c>
      <c r="V2713" s="1"/>
      <c r="W2713" s="1"/>
      <c r="X2713" s="1">
        <v>-3.0000000000000001E-3</v>
      </c>
      <c r="Y2713" s="1">
        <v>0</v>
      </c>
      <c r="Z2713" t="s">
        <v>875</v>
      </c>
      <c r="AA2713" s="1">
        <v>37</v>
      </c>
      <c r="AB2713" t="s">
        <v>881</v>
      </c>
      <c r="AC2713" t="s">
        <v>913</v>
      </c>
      <c r="AD2713" t="s">
        <v>918</v>
      </c>
      <c r="AE2713" t="s">
        <v>921</v>
      </c>
      <c r="AF2713" s="1">
        <v>1996</v>
      </c>
      <c r="AG2713" s="1">
        <v>2011</v>
      </c>
      <c r="AH2713" s="67" t="str">
        <f t="shared" si="210"/>
        <v/>
      </c>
      <c r="AI2713" s="67" t="str">
        <f t="shared" si="214"/>
        <v/>
      </c>
      <c r="AJ2713" s="67" t="str">
        <f t="shared" si="211"/>
        <v/>
      </c>
      <c r="AK2713" s="67" t="str">
        <f t="shared" si="212"/>
        <v/>
      </c>
      <c r="AL2713" s="69" t="str">
        <f t="shared" si="213"/>
        <v/>
      </c>
    </row>
    <row r="2714" spans="1:38">
      <c r="A2714" s="1">
        <v>2713</v>
      </c>
      <c r="B2714" s="35" t="s">
        <v>1401</v>
      </c>
      <c r="C2714" t="s">
        <v>4</v>
      </c>
      <c r="D2714" t="s">
        <v>14</v>
      </c>
      <c r="E2714" t="s">
        <v>102</v>
      </c>
      <c r="F2714" t="s">
        <v>135</v>
      </c>
      <c r="G2714" t="s">
        <v>160</v>
      </c>
      <c r="H2714" t="s">
        <v>317</v>
      </c>
      <c r="I2714" s="1"/>
      <c r="J2714" s="1"/>
      <c r="K2714" s="1">
        <v>0</v>
      </c>
      <c r="L2714" t="s">
        <v>458</v>
      </c>
      <c r="M2714" t="s">
        <v>473</v>
      </c>
      <c r="N2714" t="s">
        <v>667</v>
      </c>
      <c r="O2714" t="s">
        <v>782</v>
      </c>
      <c r="P2714" t="s">
        <v>819</v>
      </c>
      <c r="Q2714" t="s">
        <v>850</v>
      </c>
      <c r="R2714" t="s">
        <v>853</v>
      </c>
      <c r="S2714" t="s">
        <v>860</v>
      </c>
      <c r="T2714" t="s">
        <v>864</v>
      </c>
      <c r="U2714" t="s">
        <v>867</v>
      </c>
      <c r="V2714" s="1"/>
      <c r="W2714" s="1"/>
      <c r="X2714" s="1">
        <v>-5.0000000000000001E-3</v>
      </c>
      <c r="Y2714" s="1">
        <v>4.0000000000000001E-3</v>
      </c>
      <c r="Z2714" t="s">
        <v>875</v>
      </c>
      <c r="AA2714" s="1">
        <v>37</v>
      </c>
      <c r="AB2714" t="s">
        <v>881</v>
      </c>
      <c r="AC2714" t="s">
        <v>913</v>
      </c>
      <c r="AD2714" t="s">
        <v>918</v>
      </c>
      <c r="AE2714" t="s">
        <v>921</v>
      </c>
      <c r="AF2714" s="1">
        <v>1996</v>
      </c>
      <c r="AG2714" s="1">
        <v>2011</v>
      </c>
      <c r="AH2714" s="67" t="str">
        <f t="shared" si="210"/>
        <v/>
      </c>
      <c r="AI2714" s="67" t="str">
        <f t="shared" si="214"/>
        <v/>
      </c>
      <c r="AJ2714" s="67" t="str">
        <f t="shared" si="211"/>
        <v/>
      </c>
      <c r="AK2714" s="67" t="str">
        <f t="shared" si="212"/>
        <v/>
      </c>
      <c r="AL2714" s="69" t="str">
        <f t="shared" si="213"/>
        <v/>
      </c>
    </row>
    <row r="2715" spans="1:38">
      <c r="A2715" s="1">
        <v>2714</v>
      </c>
      <c r="B2715" s="35" t="s">
        <v>1401</v>
      </c>
      <c r="C2715" t="s">
        <v>4</v>
      </c>
      <c r="D2715" t="s">
        <v>14</v>
      </c>
      <c r="E2715" t="s">
        <v>102</v>
      </c>
      <c r="F2715" t="s">
        <v>135</v>
      </c>
      <c r="G2715" t="s">
        <v>160</v>
      </c>
      <c r="H2715" t="s">
        <v>317</v>
      </c>
      <c r="I2715" s="1"/>
      <c r="J2715" s="1"/>
      <c r="K2715" s="1">
        <v>0</v>
      </c>
      <c r="L2715" t="s">
        <v>458</v>
      </c>
      <c r="M2715" t="s">
        <v>473</v>
      </c>
      <c r="N2715" t="s">
        <v>667</v>
      </c>
      <c r="O2715" t="s">
        <v>782</v>
      </c>
      <c r="P2715" t="s">
        <v>819</v>
      </c>
      <c r="Q2715" t="s">
        <v>850</v>
      </c>
      <c r="R2715" t="s">
        <v>853</v>
      </c>
      <c r="S2715" t="s">
        <v>860</v>
      </c>
      <c r="T2715" t="s">
        <v>864</v>
      </c>
      <c r="U2715" t="s">
        <v>867</v>
      </c>
      <c r="V2715" s="1"/>
      <c r="W2715" s="1"/>
      <c r="X2715" s="1">
        <v>-8.9999999999999993E-3</v>
      </c>
      <c r="Y2715" s="1">
        <v>2E-3</v>
      </c>
      <c r="Z2715" t="s">
        <v>875</v>
      </c>
      <c r="AA2715" s="1">
        <v>37</v>
      </c>
      <c r="AB2715" t="s">
        <v>881</v>
      </c>
      <c r="AC2715" t="s">
        <v>913</v>
      </c>
      <c r="AD2715" t="s">
        <v>918</v>
      </c>
      <c r="AE2715" t="s">
        <v>921</v>
      </c>
      <c r="AF2715" s="1">
        <v>1996</v>
      </c>
      <c r="AG2715" s="1">
        <v>2011</v>
      </c>
      <c r="AH2715" s="67" t="str">
        <f t="shared" si="210"/>
        <v/>
      </c>
      <c r="AI2715" s="67" t="str">
        <f t="shared" si="214"/>
        <v/>
      </c>
      <c r="AJ2715" s="67" t="str">
        <f t="shared" si="211"/>
        <v/>
      </c>
      <c r="AK2715" s="67" t="str">
        <f t="shared" si="212"/>
        <v/>
      </c>
      <c r="AL2715" s="69" t="str">
        <f t="shared" si="213"/>
        <v/>
      </c>
    </row>
    <row r="2716" spans="1:38">
      <c r="A2716" s="1">
        <v>2715</v>
      </c>
      <c r="B2716" s="35" t="s">
        <v>1401</v>
      </c>
      <c r="C2716" t="s">
        <v>4</v>
      </c>
      <c r="D2716" t="s">
        <v>14</v>
      </c>
      <c r="E2716" t="s">
        <v>102</v>
      </c>
      <c r="F2716" t="s">
        <v>135</v>
      </c>
      <c r="G2716" t="s">
        <v>160</v>
      </c>
      <c r="H2716" t="s">
        <v>317</v>
      </c>
      <c r="I2716" s="1"/>
      <c r="J2716" s="1"/>
      <c r="K2716" s="1">
        <v>0</v>
      </c>
      <c r="L2716" t="s">
        <v>458</v>
      </c>
      <c r="M2716" t="s">
        <v>473</v>
      </c>
      <c r="N2716" t="s">
        <v>667</v>
      </c>
      <c r="O2716" t="s">
        <v>782</v>
      </c>
      <c r="P2716" t="s">
        <v>819</v>
      </c>
      <c r="Q2716" t="s">
        <v>850</v>
      </c>
      <c r="R2716" t="s">
        <v>853</v>
      </c>
      <c r="S2716" t="s">
        <v>860</v>
      </c>
      <c r="T2716" t="s">
        <v>864</v>
      </c>
      <c r="U2716" t="s">
        <v>867</v>
      </c>
      <c r="V2716" s="1"/>
      <c r="W2716" s="1"/>
      <c r="X2716" s="1">
        <v>-4.0000000000000001E-3</v>
      </c>
      <c r="Y2716" s="1">
        <v>3.0000000000000001E-3</v>
      </c>
      <c r="Z2716" t="s">
        <v>875</v>
      </c>
      <c r="AA2716" s="1">
        <v>37</v>
      </c>
      <c r="AB2716" t="s">
        <v>881</v>
      </c>
      <c r="AC2716" t="s">
        <v>913</v>
      </c>
      <c r="AD2716" t="s">
        <v>918</v>
      </c>
      <c r="AE2716" t="s">
        <v>921</v>
      </c>
      <c r="AF2716" s="1">
        <v>1996</v>
      </c>
      <c r="AG2716" s="1">
        <v>2011</v>
      </c>
      <c r="AH2716" s="67" t="str">
        <f t="shared" si="210"/>
        <v/>
      </c>
      <c r="AI2716" s="67" t="str">
        <f t="shared" si="214"/>
        <v/>
      </c>
      <c r="AJ2716" s="67" t="str">
        <f t="shared" si="211"/>
        <v/>
      </c>
      <c r="AK2716" s="67" t="str">
        <f t="shared" si="212"/>
        <v/>
      </c>
      <c r="AL2716" s="69" t="str">
        <f t="shared" si="213"/>
        <v/>
      </c>
    </row>
    <row r="2717" spans="1:38">
      <c r="A2717" s="1">
        <v>2716</v>
      </c>
      <c r="B2717" s="35" t="s">
        <v>1401</v>
      </c>
      <c r="C2717" t="s">
        <v>4</v>
      </c>
      <c r="D2717" t="s">
        <v>14</v>
      </c>
      <c r="E2717" t="s">
        <v>102</v>
      </c>
      <c r="F2717" t="s">
        <v>135</v>
      </c>
      <c r="G2717" t="s">
        <v>160</v>
      </c>
      <c r="H2717" t="s">
        <v>317</v>
      </c>
      <c r="I2717" s="1"/>
      <c r="J2717" s="1"/>
      <c r="K2717" s="1">
        <v>0</v>
      </c>
      <c r="L2717" t="s">
        <v>458</v>
      </c>
      <c r="M2717" t="s">
        <v>469</v>
      </c>
      <c r="N2717" t="s">
        <v>668</v>
      </c>
      <c r="O2717" t="s">
        <v>782</v>
      </c>
      <c r="P2717" t="s">
        <v>820</v>
      </c>
      <c r="Q2717" t="s">
        <v>850</v>
      </c>
      <c r="R2717" t="s">
        <v>853</v>
      </c>
      <c r="S2717" t="s">
        <v>860</v>
      </c>
      <c r="T2717" t="s">
        <v>864</v>
      </c>
      <c r="U2717" t="s">
        <v>867</v>
      </c>
      <c r="V2717" s="1"/>
      <c r="W2717" s="1"/>
      <c r="X2717" s="1">
        <v>2E-3</v>
      </c>
      <c r="Y2717" s="1">
        <v>1E-3</v>
      </c>
      <c r="Z2717" t="s">
        <v>875</v>
      </c>
      <c r="AA2717" s="1">
        <v>37</v>
      </c>
      <c r="AB2717" t="s">
        <v>881</v>
      </c>
      <c r="AC2717" t="s">
        <v>913</v>
      </c>
      <c r="AD2717" t="s">
        <v>918</v>
      </c>
      <c r="AE2717" t="s">
        <v>921</v>
      </c>
      <c r="AF2717" s="1">
        <v>1996</v>
      </c>
      <c r="AG2717" s="1">
        <v>2011</v>
      </c>
      <c r="AH2717" s="67" t="str">
        <f t="shared" si="210"/>
        <v/>
      </c>
      <c r="AI2717" s="67" t="str">
        <f t="shared" si="214"/>
        <v/>
      </c>
      <c r="AJ2717" s="67" t="str">
        <f t="shared" si="211"/>
        <v/>
      </c>
      <c r="AK2717" s="67" t="str">
        <f t="shared" si="212"/>
        <v/>
      </c>
      <c r="AL2717" s="69" t="str">
        <f t="shared" si="213"/>
        <v/>
      </c>
    </row>
    <row r="2718" spans="1:38">
      <c r="A2718" s="1">
        <v>2717</v>
      </c>
      <c r="B2718" s="35" t="s">
        <v>1401</v>
      </c>
      <c r="C2718" t="s">
        <v>4</v>
      </c>
      <c r="D2718" t="s">
        <v>14</v>
      </c>
      <c r="E2718" t="s">
        <v>102</v>
      </c>
      <c r="F2718" t="s">
        <v>135</v>
      </c>
      <c r="G2718" t="s">
        <v>160</v>
      </c>
      <c r="H2718" t="s">
        <v>317</v>
      </c>
      <c r="I2718" s="1"/>
      <c r="J2718" s="1"/>
      <c r="K2718" s="1">
        <v>0</v>
      </c>
      <c r="L2718" t="s">
        <v>458</v>
      </c>
      <c r="M2718" t="s">
        <v>469</v>
      </c>
      <c r="N2718" t="s">
        <v>668</v>
      </c>
      <c r="O2718" t="s">
        <v>782</v>
      </c>
      <c r="P2718" t="s">
        <v>820</v>
      </c>
      <c r="Q2718" t="s">
        <v>850</v>
      </c>
      <c r="R2718" t="s">
        <v>853</v>
      </c>
      <c r="S2718" t="s">
        <v>860</v>
      </c>
      <c r="T2718" t="s">
        <v>864</v>
      </c>
      <c r="U2718" t="s">
        <v>867</v>
      </c>
      <c r="V2718" s="1"/>
      <c r="W2718" s="1"/>
      <c r="X2718" s="1">
        <v>2E-3</v>
      </c>
      <c r="Y2718" s="1">
        <v>1E-3</v>
      </c>
      <c r="Z2718" t="s">
        <v>875</v>
      </c>
      <c r="AA2718" s="1">
        <v>37</v>
      </c>
      <c r="AB2718" t="s">
        <v>881</v>
      </c>
      <c r="AC2718" t="s">
        <v>913</v>
      </c>
      <c r="AD2718" t="s">
        <v>918</v>
      </c>
      <c r="AE2718" t="s">
        <v>921</v>
      </c>
      <c r="AF2718" s="1">
        <v>1996</v>
      </c>
      <c r="AG2718" s="1">
        <v>2011</v>
      </c>
      <c r="AH2718" s="67" t="str">
        <f t="shared" si="210"/>
        <v/>
      </c>
      <c r="AI2718" s="67" t="str">
        <f t="shared" si="214"/>
        <v/>
      </c>
      <c r="AJ2718" s="67" t="str">
        <f t="shared" si="211"/>
        <v/>
      </c>
      <c r="AK2718" s="67" t="str">
        <f t="shared" si="212"/>
        <v/>
      </c>
      <c r="AL2718" s="69" t="str">
        <f t="shared" si="213"/>
        <v/>
      </c>
    </row>
    <row r="2719" spans="1:38">
      <c r="A2719" s="1">
        <v>2718</v>
      </c>
      <c r="B2719" s="35" t="s">
        <v>1401</v>
      </c>
      <c r="C2719" t="s">
        <v>4</v>
      </c>
      <c r="D2719" t="s">
        <v>14</v>
      </c>
      <c r="E2719" t="s">
        <v>102</v>
      </c>
      <c r="F2719" t="s">
        <v>135</v>
      </c>
      <c r="G2719" t="s">
        <v>160</v>
      </c>
      <c r="H2719" t="s">
        <v>317</v>
      </c>
      <c r="I2719" s="1"/>
      <c r="J2719" s="1"/>
      <c r="K2719" s="1">
        <v>0</v>
      </c>
      <c r="L2719" t="s">
        <v>458</v>
      </c>
      <c r="M2719" t="s">
        <v>469</v>
      </c>
      <c r="N2719" t="s">
        <v>668</v>
      </c>
      <c r="O2719" t="s">
        <v>782</v>
      </c>
      <c r="P2719" t="s">
        <v>820</v>
      </c>
      <c r="Q2719" t="s">
        <v>850</v>
      </c>
      <c r="R2719" t="s">
        <v>853</v>
      </c>
      <c r="S2719" t="s">
        <v>860</v>
      </c>
      <c r="T2719" t="s">
        <v>864</v>
      </c>
      <c r="U2719" t="s">
        <v>867</v>
      </c>
      <c r="V2719" s="1"/>
      <c r="W2719" s="1"/>
      <c r="X2719" s="1">
        <v>-3.0000000000000001E-3</v>
      </c>
      <c r="Y2719" s="1">
        <v>2E-3</v>
      </c>
      <c r="Z2719" t="s">
        <v>875</v>
      </c>
      <c r="AA2719" s="1">
        <v>37</v>
      </c>
      <c r="AB2719" t="s">
        <v>881</v>
      </c>
      <c r="AC2719" t="s">
        <v>913</v>
      </c>
      <c r="AD2719" t="s">
        <v>918</v>
      </c>
      <c r="AE2719" t="s">
        <v>921</v>
      </c>
      <c r="AF2719" s="1">
        <v>1996</v>
      </c>
      <c r="AG2719" s="1">
        <v>2011</v>
      </c>
      <c r="AH2719" s="67" t="str">
        <f t="shared" si="210"/>
        <v/>
      </c>
      <c r="AI2719" s="67" t="str">
        <f t="shared" si="214"/>
        <v/>
      </c>
      <c r="AJ2719" s="67" t="str">
        <f t="shared" si="211"/>
        <v/>
      </c>
      <c r="AK2719" s="67" t="str">
        <f t="shared" si="212"/>
        <v/>
      </c>
      <c r="AL2719" s="69" t="str">
        <f t="shared" si="213"/>
        <v/>
      </c>
    </row>
    <row r="2720" spans="1:38">
      <c r="A2720" s="1">
        <v>2719</v>
      </c>
      <c r="B2720" s="35" t="s">
        <v>1401</v>
      </c>
      <c r="C2720" t="s">
        <v>4</v>
      </c>
      <c r="D2720" t="s">
        <v>14</v>
      </c>
      <c r="E2720" t="s">
        <v>102</v>
      </c>
      <c r="F2720" t="s">
        <v>135</v>
      </c>
      <c r="G2720" t="s">
        <v>160</v>
      </c>
      <c r="H2720" t="s">
        <v>317</v>
      </c>
      <c r="I2720" s="1"/>
      <c r="J2720" s="1"/>
      <c r="K2720" s="1">
        <v>0</v>
      </c>
      <c r="L2720" t="s">
        <v>458</v>
      </c>
      <c r="M2720" t="s">
        <v>469</v>
      </c>
      <c r="N2720" t="s">
        <v>668</v>
      </c>
      <c r="O2720" t="s">
        <v>782</v>
      </c>
      <c r="P2720" t="s">
        <v>820</v>
      </c>
      <c r="Q2720" t="s">
        <v>850</v>
      </c>
      <c r="R2720" t="s">
        <v>853</v>
      </c>
      <c r="S2720" t="s">
        <v>860</v>
      </c>
      <c r="T2720" t="s">
        <v>864</v>
      </c>
      <c r="U2720" t="s">
        <v>867</v>
      </c>
      <c r="V2720" s="1"/>
      <c r="W2720" s="1"/>
      <c r="X2720" s="1">
        <v>-4.0000000000000001E-3</v>
      </c>
      <c r="Y2720" s="1">
        <v>2E-3</v>
      </c>
      <c r="Z2720" t="s">
        <v>875</v>
      </c>
      <c r="AA2720" s="1">
        <v>37</v>
      </c>
      <c r="AB2720" t="s">
        <v>881</v>
      </c>
      <c r="AC2720" t="s">
        <v>913</v>
      </c>
      <c r="AD2720" t="s">
        <v>918</v>
      </c>
      <c r="AE2720" t="s">
        <v>921</v>
      </c>
      <c r="AF2720" s="1">
        <v>1996</v>
      </c>
      <c r="AG2720" s="1">
        <v>2011</v>
      </c>
      <c r="AH2720" s="67" t="str">
        <f t="shared" si="210"/>
        <v/>
      </c>
      <c r="AI2720" s="67" t="str">
        <f t="shared" si="214"/>
        <v/>
      </c>
      <c r="AJ2720" s="67" t="str">
        <f t="shared" si="211"/>
        <v/>
      </c>
      <c r="AK2720" s="67" t="str">
        <f t="shared" si="212"/>
        <v/>
      </c>
      <c r="AL2720" s="69" t="str">
        <f t="shared" si="213"/>
        <v/>
      </c>
    </row>
    <row r="2721" spans="1:38">
      <c r="A2721" s="1">
        <v>2720</v>
      </c>
      <c r="B2721" s="35" t="s">
        <v>1402</v>
      </c>
      <c r="C2721" t="s">
        <v>3</v>
      </c>
      <c r="D2721" t="s">
        <v>6</v>
      </c>
      <c r="E2721" t="s">
        <v>103</v>
      </c>
      <c r="F2721" t="s">
        <v>142</v>
      </c>
      <c r="G2721" t="s">
        <v>183</v>
      </c>
      <c r="H2721" t="s">
        <v>318</v>
      </c>
      <c r="I2721" s="1">
        <v>8.57</v>
      </c>
      <c r="J2721" s="1">
        <v>20.9</v>
      </c>
      <c r="K2721" s="1">
        <v>0</v>
      </c>
      <c r="L2721" t="s">
        <v>458</v>
      </c>
      <c r="M2721" t="s">
        <v>473</v>
      </c>
      <c r="N2721" t="s">
        <v>669</v>
      </c>
      <c r="O2721" t="s">
        <v>781</v>
      </c>
      <c r="P2721" t="s">
        <v>790</v>
      </c>
      <c r="Q2721" t="s">
        <v>850</v>
      </c>
      <c r="R2721" t="s">
        <v>853</v>
      </c>
      <c r="S2721" t="s">
        <v>861</v>
      </c>
      <c r="T2721" t="s">
        <v>865</v>
      </c>
      <c r="U2721" t="s">
        <v>868</v>
      </c>
      <c r="V2721" s="1"/>
      <c r="W2721" s="1"/>
      <c r="X2721" s="1">
        <v>18.93</v>
      </c>
      <c r="Y2721" s="1">
        <v>15.433807373046875</v>
      </c>
      <c r="Z2721" t="s">
        <v>875</v>
      </c>
      <c r="AA2721" s="1">
        <v>37</v>
      </c>
      <c r="AB2721" t="s">
        <v>881</v>
      </c>
      <c r="AC2721" t="s">
        <v>913</v>
      </c>
      <c r="AD2721" t="s">
        <v>918</v>
      </c>
      <c r="AE2721" t="s">
        <v>921</v>
      </c>
      <c r="AF2721" s="1">
        <v>2000</v>
      </c>
      <c r="AG2721" s="1">
        <v>2015</v>
      </c>
      <c r="AH2721" s="67">
        <f t="shared" si="210"/>
        <v>0.9057416267942584</v>
      </c>
      <c r="AI2721" s="67">
        <f t="shared" si="214"/>
        <v>0.73845968292090314</v>
      </c>
      <c r="AJ2721" s="67">
        <f t="shared" si="211"/>
        <v>-0.54163935173071165</v>
      </c>
      <c r="AK2721" s="67">
        <f t="shared" si="212"/>
        <v>2.3531226053192285</v>
      </c>
      <c r="AL2721" s="69">
        <f t="shared" si="213"/>
        <v>1</v>
      </c>
    </row>
    <row r="2722" spans="1:38">
      <c r="A2722" s="1">
        <v>2721</v>
      </c>
      <c r="B2722" s="35" t="s">
        <v>1402</v>
      </c>
      <c r="C2722" t="s">
        <v>3</v>
      </c>
      <c r="D2722" t="s">
        <v>6</v>
      </c>
      <c r="E2722" t="s">
        <v>103</v>
      </c>
      <c r="F2722" t="s">
        <v>142</v>
      </c>
      <c r="G2722" t="s">
        <v>183</v>
      </c>
      <c r="H2722" t="s">
        <v>318</v>
      </c>
      <c r="I2722" s="1">
        <v>7.33</v>
      </c>
      <c r="J2722" s="1">
        <v>13.95</v>
      </c>
      <c r="K2722" s="1">
        <v>0</v>
      </c>
      <c r="L2722" t="s">
        <v>458</v>
      </c>
      <c r="M2722" t="s">
        <v>473</v>
      </c>
      <c r="N2722" t="s">
        <v>669</v>
      </c>
      <c r="O2722" t="s">
        <v>781</v>
      </c>
      <c r="P2722" t="s">
        <v>790</v>
      </c>
      <c r="Q2722" t="s">
        <v>850</v>
      </c>
      <c r="R2722" t="s">
        <v>853</v>
      </c>
      <c r="S2722" t="s">
        <v>861</v>
      </c>
      <c r="T2722" t="s">
        <v>865</v>
      </c>
      <c r="U2722" t="s">
        <v>868</v>
      </c>
      <c r="V2722" s="1"/>
      <c r="W2722" s="1"/>
      <c r="X2722" s="1">
        <v>-3.84</v>
      </c>
      <c r="Y2722" s="1">
        <v>4.6607961654663086</v>
      </c>
      <c r="Z2722" t="s">
        <v>876</v>
      </c>
      <c r="AA2722" s="1">
        <v>28</v>
      </c>
      <c r="AB2722" t="s">
        <v>881</v>
      </c>
      <c r="AC2722" t="s">
        <v>913</v>
      </c>
      <c r="AD2722" t="s">
        <v>918</v>
      </c>
      <c r="AE2722" t="s">
        <v>921</v>
      </c>
      <c r="AF2722" s="1">
        <v>2000</v>
      </c>
      <c r="AG2722" s="1">
        <v>2015</v>
      </c>
      <c r="AH2722" s="67">
        <f t="shared" si="210"/>
        <v>-0.27526881720430108</v>
      </c>
      <c r="AI2722" s="67">
        <f t="shared" si="214"/>
        <v>0.33410725200475333</v>
      </c>
      <c r="AJ2722" s="67">
        <f t="shared" si="211"/>
        <v>-0.9301190311336176</v>
      </c>
      <c r="AK2722" s="67">
        <f t="shared" si="212"/>
        <v>0.37958139672501545</v>
      </c>
      <c r="AL2722" s="69">
        <f t="shared" si="213"/>
        <v>1</v>
      </c>
    </row>
    <row r="2723" spans="1:38">
      <c r="A2723" s="1">
        <v>2722</v>
      </c>
      <c r="B2723" s="35" t="s">
        <v>1402</v>
      </c>
      <c r="C2723" t="s">
        <v>3</v>
      </c>
      <c r="D2723" t="s">
        <v>6</v>
      </c>
      <c r="E2723" t="s">
        <v>103</v>
      </c>
      <c r="F2723" t="s">
        <v>142</v>
      </c>
      <c r="G2723" t="s">
        <v>183</v>
      </c>
      <c r="H2723" t="s">
        <v>318</v>
      </c>
      <c r="I2723" s="1">
        <v>11.59</v>
      </c>
      <c r="J2723" s="1">
        <v>31.87</v>
      </c>
      <c r="K2723" s="1">
        <v>0</v>
      </c>
      <c r="L2723" t="s">
        <v>458</v>
      </c>
      <c r="M2723" t="s">
        <v>473</v>
      </c>
      <c r="N2723" t="s">
        <v>669</v>
      </c>
      <c r="O2723" t="s">
        <v>781</v>
      </c>
      <c r="P2723" t="s">
        <v>790</v>
      </c>
      <c r="Q2723" t="s">
        <v>850</v>
      </c>
      <c r="R2723" t="s">
        <v>853</v>
      </c>
      <c r="S2723" t="s">
        <v>861</v>
      </c>
      <c r="T2723" t="s">
        <v>865</v>
      </c>
      <c r="U2723" t="s">
        <v>868</v>
      </c>
      <c r="V2723" s="1"/>
      <c r="W2723" s="1"/>
      <c r="X2723" s="1">
        <v>41.24</v>
      </c>
      <c r="Y2723" s="1">
        <v>37.386821746826172</v>
      </c>
      <c r="Z2723" t="s">
        <v>877</v>
      </c>
      <c r="AA2723" s="1">
        <v>9</v>
      </c>
      <c r="AB2723" t="s">
        <v>881</v>
      </c>
      <c r="AC2723" t="s">
        <v>913</v>
      </c>
      <c r="AD2723" t="s">
        <v>918</v>
      </c>
      <c r="AE2723" t="s">
        <v>921</v>
      </c>
      <c r="AF2723" s="1">
        <v>2000</v>
      </c>
      <c r="AG2723" s="1">
        <v>2015</v>
      </c>
      <c r="AH2723" s="67">
        <f t="shared" si="210"/>
        <v>1.2940069030436148</v>
      </c>
      <c r="AI2723" s="67">
        <f t="shared" si="214"/>
        <v>1.1731039142399176</v>
      </c>
      <c r="AJ2723" s="67">
        <f t="shared" si="211"/>
        <v>-1.0052767688666238</v>
      </c>
      <c r="AK2723" s="67">
        <f t="shared" si="212"/>
        <v>3.5932905749538531</v>
      </c>
      <c r="AL2723" s="69">
        <f t="shared" si="213"/>
        <v>1</v>
      </c>
    </row>
    <row r="2724" spans="1:38">
      <c r="A2724" s="1">
        <v>2723</v>
      </c>
      <c r="B2724" s="35" t="s">
        <v>1402</v>
      </c>
      <c r="C2724" t="s">
        <v>3</v>
      </c>
      <c r="D2724" t="s">
        <v>6</v>
      </c>
      <c r="E2724" t="s">
        <v>103</v>
      </c>
      <c r="F2724" t="s">
        <v>135</v>
      </c>
      <c r="G2724" t="s">
        <v>150</v>
      </c>
      <c r="H2724" t="s">
        <v>319</v>
      </c>
      <c r="I2724" s="1">
        <v>7.65</v>
      </c>
      <c r="J2724" s="1">
        <v>13.03</v>
      </c>
      <c r="K2724" s="1">
        <v>0</v>
      </c>
      <c r="L2724" t="s">
        <v>458</v>
      </c>
      <c r="M2724" t="s">
        <v>473</v>
      </c>
      <c r="N2724" t="s">
        <v>669</v>
      </c>
      <c r="O2724" t="s">
        <v>781</v>
      </c>
      <c r="P2724" t="s">
        <v>790</v>
      </c>
      <c r="Q2724" t="s">
        <v>850</v>
      </c>
      <c r="R2724" t="s">
        <v>853</v>
      </c>
      <c r="S2724" t="s">
        <v>861</v>
      </c>
      <c r="T2724" t="s">
        <v>865</v>
      </c>
      <c r="U2724" t="s">
        <v>868</v>
      </c>
      <c r="V2724" s="1"/>
      <c r="W2724" s="1"/>
      <c r="X2724" s="1">
        <v>-1.59</v>
      </c>
      <c r="Y2724" s="1">
        <v>3.2066125869750977</v>
      </c>
      <c r="Z2724" t="s">
        <v>875</v>
      </c>
      <c r="AA2724" s="1">
        <v>37</v>
      </c>
      <c r="AB2724" t="s">
        <v>881</v>
      </c>
      <c r="AC2724" t="s">
        <v>913</v>
      </c>
      <c r="AD2724" t="s">
        <v>918</v>
      </c>
      <c r="AE2724" t="s">
        <v>921</v>
      </c>
      <c r="AF2724" s="1">
        <v>2000</v>
      </c>
      <c r="AG2724" s="1">
        <v>2015</v>
      </c>
      <c r="AH2724" s="67">
        <f t="shared" si="210"/>
        <v>-0.12202609363008443</v>
      </c>
      <c r="AI2724" s="67">
        <f t="shared" si="214"/>
        <v>0.24609459608404435</v>
      </c>
      <c r="AJ2724" s="67">
        <f t="shared" si="211"/>
        <v>-0.60437150195481137</v>
      </c>
      <c r="AK2724" s="67">
        <f t="shared" si="212"/>
        <v>0.36031931469464251</v>
      </c>
      <c r="AL2724" s="69">
        <f t="shared" si="213"/>
        <v>1</v>
      </c>
    </row>
    <row r="2725" spans="1:38">
      <c r="A2725" s="1">
        <v>2724</v>
      </c>
      <c r="B2725" s="35" t="s">
        <v>1402</v>
      </c>
      <c r="C2725" t="s">
        <v>3</v>
      </c>
      <c r="D2725" t="s">
        <v>6</v>
      </c>
      <c r="E2725" t="s">
        <v>103</v>
      </c>
      <c r="F2725" t="s">
        <v>135</v>
      </c>
      <c r="G2725" t="s">
        <v>150</v>
      </c>
      <c r="H2725" t="s">
        <v>319</v>
      </c>
      <c r="I2725" s="1">
        <v>6.47</v>
      </c>
      <c r="J2725" s="1">
        <v>11.18</v>
      </c>
      <c r="K2725" s="1">
        <v>0</v>
      </c>
      <c r="L2725" t="s">
        <v>458</v>
      </c>
      <c r="M2725" t="s">
        <v>473</v>
      </c>
      <c r="N2725" t="s">
        <v>669</v>
      </c>
      <c r="O2725" t="s">
        <v>781</v>
      </c>
      <c r="P2725" t="s">
        <v>790</v>
      </c>
      <c r="Q2725" t="s">
        <v>850</v>
      </c>
      <c r="R2725" t="s">
        <v>853</v>
      </c>
      <c r="S2725" t="s">
        <v>861</v>
      </c>
      <c r="T2725" t="s">
        <v>865</v>
      </c>
      <c r="U2725" t="s">
        <v>868</v>
      </c>
      <c r="V2725" s="1"/>
      <c r="W2725" s="1"/>
      <c r="X2725" s="1">
        <v>-4.96</v>
      </c>
      <c r="Y2725" s="1">
        <v>3.53006911277771</v>
      </c>
      <c r="Z2725" t="s">
        <v>876</v>
      </c>
      <c r="AA2725" s="1">
        <v>28</v>
      </c>
      <c r="AB2725" t="s">
        <v>881</v>
      </c>
      <c r="AC2725" t="s">
        <v>913</v>
      </c>
      <c r="AD2725" t="s">
        <v>918</v>
      </c>
      <c r="AE2725" t="s">
        <v>921</v>
      </c>
      <c r="AF2725" s="1">
        <v>2000</v>
      </c>
      <c r="AG2725" s="1">
        <v>2015</v>
      </c>
      <c r="AH2725" s="67">
        <f t="shared" si="210"/>
        <v>-0.44364937388193204</v>
      </c>
      <c r="AI2725" s="67">
        <f t="shared" si="214"/>
        <v>0.31574857896043917</v>
      </c>
      <c r="AJ2725" s="67">
        <f t="shared" si="211"/>
        <v>-1.0625165886443928</v>
      </c>
      <c r="AK2725" s="67">
        <f t="shared" si="212"/>
        <v>0.17521784088052872</v>
      </c>
      <c r="AL2725" s="69">
        <f t="shared" si="213"/>
        <v>1</v>
      </c>
    </row>
    <row r="2726" spans="1:38">
      <c r="A2726" s="1">
        <v>2725</v>
      </c>
      <c r="B2726" s="35" t="s">
        <v>1402</v>
      </c>
      <c r="C2726" t="s">
        <v>3</v>
      </c>
      <c r="D2726" t="s">
        <v>6</v>
      </c>
      <c r="E2726" t="s">
        <v>103</v>
      </c>
      <c r="F2726" t="s">
        <v>135</v>
      </c>
      <c r="G2726" t="s">
        <v>150</v>
      </c>
      <c r="H2726" t="s">
        <v>319</v>
      </c>
      <c r="I2726" s="1">
        <v>10.53</v>
      </c>
      <c r="J2726" s="1">
        <v>16.350000000000001</v>
      </c>
      <c r="K2726" s="1">
        <v>0</v>
      </c>
      <c r="L2726" t="s">
        <v>458</v>
      </c>
      <c r="M2726" t="s">
        <v>473</v>
      </c>
      <c r="N2726" t="s">
        <v>669</v>
      </c>
      <c r="O2726" t="s">
        <v>781</v>
      </c>
      <c r="P2726" t="s">
        <v>790</v>
      </c>
      <c r="Q2726" t="s">
        <v>850</v>
      </c>
      <c r="R2726" t="s">
        <v>853</v>
      </c>
      <c r="S2726" t="s">
        <v>861</v>
      </c>
      <c r="T2726" t="s">
        <v>865</v>
      </c>
      <c r="U2726" t="s">
        <v>868</v>
      </c>
      <c r="V2726" s="1"/>
      <c r="W2726" s="1"/>
      <c r="X2726" s="1">
        <v>0.26</v>
      </c>
      <c r="Y2726" s="1">
        <v>6.9133696556091309</v>
      </c>
      <c r="Z2726" t="s">
        <v>877</v>
      </c>
      <c r="AA2726" s="1">
        <v>9</v>
      </c>
      <c r="AB2726" t="s">
        <v>881</v>
      </c>
      <c r="AC2726" t="s">
        <v>913</v>
      </c>
      <c r="AD2726" t="s">
        <v>918</v>
      </c>
      <c r="AE2726" t="s">
        <v>921</v>
      </c>
      <c r="AF2726" s="1">
        <v>2000</v>
      </c>
      <c r="AG2726" s="1">
        <v>2015</v>
      </c>
      <c r="AH2726" s="67">
        <f t="shared" si="210"/>
        <v>1.5902140672782873E-2</v>
      </c>
      <c r="AI2726" s="67">
        <f t="shared" si="214"/>
        <v>0.42283606456324957</v>
      </c>
      <c r="AJ2726" s="67">
        <f t="shared" si="211"/>
        <v>-0.81285654587118628</v>
      </c>
      <c r="AK2726" s="67">
        <f t="shared" si="212"/>
        <v>0.84466082721675195</v>
      </c>
      <c r="AL2726" s="69">
        <f t="shared" si="213"/>
        <v>1</v>
      </c>
    </row>
    <row r="2727" spans="1:38">
      <c r="A2727" s="1">
        <v>2726</v>
      </c>
      <c r="B2727" s="35" t="s">
        <v>1402</v>
      </c>
      <c r="C2727" t="s">
        <v>3</v>
      </c>
      <c r="D2727" t="s">
        <v>6</v>
      </c>
      <c r="E2727" t="s">
        <v>103</v>
      </c>
      <c r="F2727" t="s">
        <v>135</v>
      </c>
      <c r="G2727" t="s">
        <v>149</v>
      </c>
      <c r="H2727" t="s">
        <v>320</v>
      </c>
      <c r="I2727" s="1">
        <v>7.59</v>
      </c>
      <c r="J2727" s="1">
        <v>11.79</v>
      </c>
      <c r="K2727" s="1">
        <v>0</v>
      </c>
      <c r="L2727" t="s">
        <v>458</v>
      </c>
      <c r="M2727" t="s">
        <v>473</v>
      </c>
      <c r="N2727" t="s">
        <v>669</v>
      </c>
      <c r="O2727" t="s">
        <v>781</v>
      </c>
      <c r="P2727" t="s">
        <v>790</v>
      </c>
      <c r="Q2727" t="s">
        <v>850</v>
      </c>
      <c r="R2727" t="s">
        <v>853</v>
      </c>
      <c r="S2727" t="s">
        <v>861</v>
      </c>
      <c r="T2727" t="s">
        <v>865</v>
      </c>
      <c r="U2727" t="s">
        <v>868</v>
      </c>
      <c r="V2727" s="1"/>
      <c r="W2727" s="1"/>
      <c r="X2727" s="1">
        <v>-1.53</v>
      </c>
      <c r="Y2727" s="1">
        <v>3.1760737895965576</v>
      </c>
      <c r="Z2727" t="s">
        <v>875</v>
      </c>
      <c r="AA2727" s="1">
        <v>37</v>
      </c>
      <c r="AB2727" t="s">
        <v>881</v>
      </c>
      <c r="AC2727" t="s">
        <v>913</v>
      </c>
      <c r="AD2727" t="s">
        <v>918</v>
      </c>
      <c r="AE2727" t="s">
        <v>921</v>
      </c>
      <c r="AF2727" s="1">
        <v>2000</v>
      </c>
      <c r="AG2727" s="1">
        <v>2015</v>
      </c>
      <c r="AH2727" s="67">
        <f t="shared" si="210"/>
        <v>-0.12977099236641224</v>
      </c>
      <c r="AI2727" s="67">
        <f t="shared" si="214"/>
        <v>0.26938708987248156</v>
      </c>
      <c r="AJ2727" s="67">
        <f t="shared" si="211"/>
        <v>-0.65776968851647599</v>
      </c>
      <c r="AK2727" s="67">
        <f t="shared" si="212"/>
        <v>0.39822770378365158</v>
      </c>
      <c r="AL2727" s="69">
        <f t="shared" si="213"/>
        <v>1</v>
      </c>
    </row>
    <row r="2728" spans="1:38">
      <c r="A2728" s="1">
        <v>2727</v>
      </c>
      <c r="B2728" s="35" t="s">
        <v>1402</v>
      </c>
      <c r="C2728" t="s">
        <v>3</v>
      </c>
      <c r="D2728" t="s">
        <v>6</v>
      </c>
      <c r="E2728" t="s">
        <v>103</v>
      </c>
      <c r="F2728" t="s">
        <v>135</v>
      </c>
      <c r="G2728" t="s">
        <v>149</v>
      </c>
      <c r="H2728" t="s">
        <v>320</v>
      </c>
      <c r="I2728" s="1">
        <v>6.68</v>
      </c>
      <c r="J2728" s="1">
        <v>9.98</v>
      </c>
      <c r="K2728" s="1">
        <v>0</v>
      </c>
      <c r="L2728" t="s">
        <v>458</v>
      </c>
      <c r="M2728" t="s">
        <v>473</v>
      </c>
      <c r="N2728" t="s">
        <v>669</v>
      </c>
      <c r="O2728" t="s">
        <v>781</v>
      </c>
      <c r="P2728" t="s">
        <v>790</v>
      </c>
      <c r="Q2728" t="s">
        <v>850</v>
      </c>
      <c r="R2728" t="s">
        <v>853</v>
      </c>
      <c r="S2728" t="s">
        <v>861</v>
      </c>
      <c r="T2728" t="s">
        <v>865</v>
      </c>
      <c r="U2728" t="s">
        <v>868</v>
      </c>
      <c r="V2728" s="1"/>
      <c r="W2728" s="1"/>
      <c r="X2728" s="1">
        <v>-4.8600000000000003</v>
      </c>
      <c r="Y2728" s="1">
        <v>3.4588983058929443</v>
      </c>
      <c r="Z2728" t="s">
        <v>876</v>
      </c>
      <c r="AA2728" s="1">
        <v>28</v>
      </c>
      <c r="AB2728" t="s">
        <v>881</v>
      </c>
      <c r="AC2728" t="s">
        <v>913</v>
      </c>
      <c r="AD2728" t="s">
        <v>918</v>
      </c>
      <c r="AE2728" t="s">
        <v>921</v>
      </c>
      <c r="AF2728" s="1">
        <v>2000</v>
      </c>
      <c r="AG2728" s="1">
        <v>2015</v>
      </c>
      <c r="AH2728" s="67">
        <f t="shared" si="210"/>
        <v>-0.48697394789579157</v>
      </c>
      <c r="AI2728" s="67">
        <f t="shared" si="214"/>
        <v>0.34658299658245934</v>
      </c>
      <c r="AJ2728" s="67">
        <f t="shared" si="211"/>
        <v>-1.1662766211974118</v>
      </c>
      <c r="AK2728" s="67">
        <f t="shared" si="212"/>
        <v>0.19232872540582874</v>
      </c>
      <c r="AL2728" s="69">
        <f t="shared" si="213"/>
        <v>1</v>
      </c>
    </row>
    <row r="2729" spans="1:38">
      <c r="A2729" s="1">
        <v>2728</v>
      </c>
      <c r="B2729" s="35" t="s">
        <v>1402</v>
      </c>
      <c r="C2729" t="s">
        <v>3</v>
      </c>
      <c r="D2729" t="s">
        <v>6</v>
      </c>
      <c r="E2729" t="s">
        <v>103</v>
      </c>
      <c r="F2729" t="s">
        <v>135</v>
      </c>
      <c r="G2729" t="s">
        <v>149</v>
      </c>
      <c r="H2729" t="s">
        <v>320</v>
      </c>
      <c r="I2729" s="1">
        <v>9.7799999999999994</v>
      </c>
      <c r="J2729" s="1">
        <v>15.1</v>
      </c>
      <c r="K2729" s="1">
        <v>0</v>
      </c>
      <c r="L2729" t="s">
        <v>458</v>
      </c>
      <c r="M2729" t="s">
        <v>473</v>
      </c>
      <c r="N2729" t="s">
        <v>669</v>
      </c>
      <c r="O2729" t="s">
        <v>781</v>
      </c>
      <c r="P2729" t="s">
        <v>790</v>
      </c>
      <c r="Q2729" t="s">
        <v>850</v>
      </c>
      <c r="R2729" t="s">
        <v>853</v>
      </c>
      <c r="S2729" t="s">
        <v>861</v>
      </c>
      <c r="T2729" t="s">
        <v>865</v>
      </c>
      <c r="U2729" t="s">
        <v>868</v>
      </c>
      <c r="V2729" s="1"/>
      <c r="W2729" s="1"/>
      <c r="X2729" s="1">
        <v>-0.57999999999999996</v>
      </c>
      <c r="Y2729" s="1">
        <v>6.6025505065917969</v>
      </c>
      <c r="Z2729" t="s">
        <v>877</v>
      </c>
      <c r="AA2729" s="1">
        <v>9</v>
      </c>
      <c r="AB2729" t="s">
        <v>881</v>
      </c>
      <c r="AC2729" t="s">
        <v>913</v>
      </c>
      <c r="AD2729" t="s">
        <v>918</v>
      </c>
      <c r="AE2729" t="s">
        <v>921</v>
      </c>
      <c r="AF2729" s="1">
        <v>2000</v>
      </c>
      <c r="AG2729" s="1">
        <v>2015</v>
      </c>
      <c r="AH2729" s="67">
        <f t="shared" si="210"/>
        <v>-3.8410596026490065E-2</v>
      </c>
      <c r="AI2729" s="67">
        <f t="shared" si="214"/>
        <v>0.43725500043654286</v>
      </c>
      <c r="AJ2729" s="67">
        <f t="shared" si="211"/>
        <v>-0.89543039688211412</v>
      </c>
      <c r="AK2729" s="67">
        <f t="shared" si="212"/>
        <v>0.81860920482913391</v>
      </c>
      <c r="AL2729" s="69">
        <f t="shared" si="213"/>
        <v>1</v>
      </c>
    </row>
    <row r="2730" spans="1:38">
      <c r="A2730" s="1">
        <v>2729</v>
      </c>
      <c r="B2730" s="35" t="s">
        <v>1402</v>
      </c>
      <c r="C2730" t="s">
        <v>3</v>
      </c>
      <c r="D2730" t="s">
        <v>6</v>
      </c>
      <c r="E2730" t="s">
        <v>103</v>
      </c>
      <c r="F2730" t="s">
        <v>142</v>
      </c>
      <c r="G2730" t="s">
        <v>183</v>
      </c>
      <c r="H2730" t="s">
        <v>318</v>
      </c>
      <c r="I2730" s="1">
        <v>8.57</v>
      </c>
      <c r="J2730" s="1">
        <v>20.9</v>
      </c>
      <c r="K2730" s="1">
        <v>0</v>
      </c>
      <c r="L2730" t="s">
        <v>458</v>
      </c>
      <c r="M2730" t="s">
        <v>473</v>
      </c>
      <c r="N2730" t="s">
        <v>670</v>
      </c>
      <c r="O2730" t="s">
        <v>781</v>
      </c>
      <c r="P2730" t="s">
        <v>821</v>
      </c>
      <c r="Q2730" t="s">
        <v>850</v>
      </c>
      <c r="R2730" t="s">
        <v>853</v>
      </c>
      <c r="S2730" t="s">
        <v>861</v>
      </c>
      <c r="T2730" t="s">
        <v>865</v>
      </c>
      <c r="U2730" t="s">
        <v>868</v>
      </c>
      <c r="V2730" s="1"/>
      <c r="W2730" s="1"/>
      <c r="X2730" s="1">
        <v>19.760000000000002</v>
      </c>
      <c r="Y2730" s="1">
        <v>7.6713156700134277</v>
      </c>
      <c r="Z2730" t="s">
        <v>875</v>
      </c>
      <c r="AA2730" s="1">
        <v>37</v>
      </c>
      <c r="AB2730" t="s">
        <v>881</v>
      </c>
      <c r="AC2730" t="s">
        <v>913</v>
      </c>
      <c r="AD2730" t="s">
        <v>918</v>
      </c>
      <c r="AE2730" t="s">
        <v>921</v>
      </c>
      <c r="AF2730" s="1">
        <v>2000</v>
      </c>
      <c r="AG2730" s="1">
        <v>2015</v>
      </c>
      <c r="AH2730" s="67">
        <f t="shared" si="210"/>
        <v>0.94545454545454555</v>
      </c>
      <c r="AI2730" s="67">
        <f t="shared" si="214"/>
        <v>0.36704859665136019</v>
      </c>
      <c r="AJ2730" s="67">
        <f t="shared" si="211"/>
        <v>0.22603929601787953</v>
      </c>
      <c r="AK2730" s="67">
        <f t="shared" si="212"/>
        <v>1.6648697948912115</v>
      </c>
      <c r="AL2730" s="69">
        <f t="shared" si="213"/>
        <v>1</v>
      </c>
    </row>
    <row r="2731" spans="1:38">
      <c r="A2731" s="1">
        <v>2730</v>
      </c>
      <c r="B2731" s="35" t="s">
        <v>1402</v>
      </c>
      <c r="C2731" t="s">
        <v>3</v>
      </c>
      <c r="D2731" t="s">
        <v>6</v>
      </c>
      <c r="E2731" t="s">
        <v>103</v>
      </c>
      <c r="F2731" t="s">
        <v>142</v>
      </c>
      <c r="G2731" t="s">
        <v>183</v>
      </c>
      <c r="H2731" t="s">
        <v>318</v>
      </c>
      <c r="I2731" s="1">
        <v>7.33</v>
      </c>
      <c r="J2731" s="1">
        <v>13.95</v>
      </c>
      <c r="K2731" s="1">
        <v>0</v>
      </c>
      <c r="L2731" t="s">
        <v>458</v>
      </c>
      <c r="M2731" t="s">
        <v>473</v>
      </c>
      <c r="N2731" t="s">
        <v>670</v>
      </c>
      <c r="O2731" t="s">
        <v>781</v>
      </c>
      <c r="P2731" t="s">
        <v>821</v>
      </c>
      <c r="Q2731" t="s">
        <v>850</v>
      </c>
      <c r="R2731" t="s">
        <v>853</v>
      </c>
      <c r="S2731" t="s">
        <v>861</v>
      </c>
      <c r="T2731" t="s">
        <v>865</v>
      </c>
      <c r="U2731" t="s">
        <v>868</v>
      </c>
      <c r="V2731" s="1"/>
      <c r="W2731" s="1"/>
      <c r="X2731" s="1">
        <v>9.92</v>
      </c>
      <c r="Y2731" s="1">
        <v>4.5712380409240723</v>
      </c>
      <c r="Z2731" t="s">
        <v>876</v>
      </c>
      <c r="AA2731" s="1">
        <v>28</v>
      </c>
      <c r="AB2731" t="s">
        <v>881</v>
      </c>
      <c r="AC2731" t="s">
        <v>913</v>
      </c>
      <c r="AD2731" t="s">
        <v>918</v>
      </c>
      <c r="AE2731" t="s">
        <v>921</v>
      </c>
      <c r="AF2731" s="1">
        <v>2000</v>
      </c>
      <c r="AG2731" s="1">
        <v>2015</v>
      </c>
      <c r="AH2731" s="67">
        <f t="shared" si="210"/>
        <v>0.71111111111111114</v>
      </c>
      <c r="AI2731" s="67">
        <f t="shared" si="214"/>
        <v>0.32768731476158225</v>
      </c>
      <c r="AJ2731" s="67">
        <f t="shared" si="211"/>
        <v>6.8843974178409928E-2</v>
      </c>
      <c r="AK2731" s="67">
        <f t="shared" si="212"/>
        <v>1.3533782480438123</v>
      </c>
      <c r="AL2731" s="69">
        <f t="shared" si="213"/>
        <v>1</v>
      </c>
    </row>
    <row r="2732" spans="1:38">
      <c r="A2732" s="1">
        <v>2731</v>
      </c>
      <c r="B2732" s="35" t="s">
        <v>1402</v>
      </c>
      <c r="C2732" t="s">
        <v>3</v>
      </c>
      <c r="D2732" t="s">
        <v>6</v>
      </c>
      <c r="E2732" t="s">
        <v>103</v>
      </c>
      <c r="F2732" t="s">
        <v>142</v>
      </c>
      <c r="G2732" t="s">
        <v>183</v>
      </c>
      <c r="H2732" t="s">
        <v>318</v>
      </c>
      <c r="I2732" s="1">
        <v>11.59</v>
      </c>
      <c r="J2732" s="1">
        <v>31.87</v>
      </c>
      <c r="K2732" s="1">
        <v>0</v>
      </c>
      <c r="L2732" t="s">
        <v>458</v>
      </c>
      <c r="M2732" t="s">
        <v>473</v>
      </c>
      <c r="N2732" t="s">
        <v>670</v>
      </c>
      <c r="O2732" t="s">
        <v>781</v>
      </c>
      <c r="P2732" t="s">
        <v>821</v>
      </c>
      <c r="Q2732" t="s">
        <v>850</v>
      </c>
      <c r="R2732" t="s">
        <v>853</v>
      </c>
      <c r="S2732" t="s">
        <v>861</v>
      </c>
      <c r="T2732" t="s">
        <v>865</v>
      </c>
      <c r="U2732" t="s">
        <v>868</v>
      </c>
      <c r="V2732" s="1"/>
      <c r="W2732" s="1"/>
      <c r="X2732" s="1">
        <v>71.75</v>
      </c>
      <c r="Y2732" s="1">
        <v>27.855106353759766</v>
      </c>
      <c r="Z2732" t="s">
        <v>877</v>
      </c>
      <c r="AA2732" s="1">
        <v>9</v>
      </c>
      <c r="AB2732" t="s">
        <v>881</v>
      </c>
      <c r="AC2732" t="s">
        <v>913</v>
      </c>
      <c r="AD2732" t="s">
        <v>918</v>
      </c>
      <c r="AE2732" t="s">
        <v>921</v>
      </c>
      <c r="AF2732" s="1">
        <v>2000</v>
      </c>
      <c r="AG2732" s="1">
        <v>2015</v>
      </c>
      <c r="AH2732" s="67">
        <f t="shared" si="210"/>
        <v>2.2513335425164729</v>
      </c>
      <c r="AI2732" s="67">
        <f t="shared" si="214"/>
        <v>0.87402279114401527</v>
      </c>
      <c r="AJ2732" s="67">
        <f t="shared" si="211"/>
        <v>0.53824887187420289</v>
      </c>
      <c r="AK2732" s="67">
        <f t="shared" si="212"/>
        <v>3.9644182131587429</v>
      </c>
      <c r="AL2732" s="69">
        <f t="shared" si="213"/>
        <v>1</v>
      </c>
    </row>
    <row r="2733" spans="1:38">
      <c r="A2733" s="1">
        <v>2732</v>
      </c>
      <c r="B2733" s="35" t="s">
        <v>1402</v>
      </c>
      <c r="C2733" t="s">
        <v>3</v>
      </c>
      <c r="D2733" t="s">
        <v>6</v>
      </c>
      <c r="E2733" t="s">
        <v>103</v>
      </c>
      <c r="F2733" t="s">
        <v>135</v>
      </c>
      <c r="G2733" t="s">
        <v>150</v>
      </c>
      <c r="H2733" t="s">
        <v>319</v>
      </c>
      <c r="I2733" s="1">
        <v>7.65</v>
      </c>
      <c r="J2733" s="1">
        <v>13.03</v>
      </c>
      <c r="K2733" s="1">
        <v>0</v>
      </c>
      <c r="L2733" t="s">
        <v>458</v>
      </c>
      <c r="M2733" t="s">
        <v>473</v>
      </c>
      <c r="N2733" t="s">
        <v>670</v>
      </c>
      <c r="O2733" t="s">
        <v>781</v>
      </c>
      <c r="P2733" t="s">
        <v>821</v>
      </c>
      <c r="Q2733" t="s">
        <v>850</v>
      </c>
      <c r="R2733" t="s">
        <v>853</v>
      </c>
      <c r="S2733" t="s">
        <v>861</v>
      </c>
      <c r="T2733" t="s">
        <v>865</v>
      </c>
      <c r="U2733" t="s">
        <v>868</v>
      </c>
      <c r="V2733" s="1"/>
      <c r="W2733" s="1"/>
      <c r="X2733" s="1">
        <v>3.63</v>
      </c>
      <c r="Y2733" s="1">
        <v>1.9300364255905151</v>
      </c>
      <c r="Z2733" t="s">
        <v>875</v>
      </c>
      <c r="AA2733" s="1">
        <v>37</v>
      </c>
      <c r="AB2733" t="s">
        <v>881</v>
      </c>
      <c r="AC2733" t="s">
        <v>913</v>
      </c>
      <c r="AD2733" t="s">
        <v>918</v>
      </c>
      <c r="AE2733" t="s">
        <v>921</v>
      </c>
      <c r="AF2733" s="1">
        <v>2000</v>
      </c>
      <c r="AG2733" s="1">
        <v>2015</v>
      </c>
      <c r="AH2733" s="67">
        <f t="shared" si="210"/>
        <v>0.27858787413660785</v>
      </c>
      <c r="AI2733" s="67">
        <f t="shared" si="214"/>
        <v>0.14812251923181238</v>
      </c>
      <c r="AJ2733" s="67">
        <f t="shared" si="211"/>
        <v>-1.1732263557744427E-2</v>
      </c>
      <c r="AK2733" s="67">
        <f t="shared" si="212"/>
        <v>0.56890801183096018</v>
      </c>
      <c r="AL2733" s="69">
        <f t="shared" si="213"/>
        <v>1</v>
      </c>
    </row>
    <row r="2734" spans="1:38">
      <c r="A2734" s="1">
        <v>2733</v>
      </c>
      <c r="B2734" s="35" t="s">
        <v>1402</v>
      </c>
      <c r="C2734" t="s">
        <v>3</v>
      </c>
      <c r="D2734" t="s">
        <v>6</v>
      </c>
      <c r="E2734" t="s">
        <v>103</v>
      </c>
      <c r="F2734" t="s">
        <v>135</v>
      </c>
      <c r="G2734" t="s">
        <v>150</v>
      </c>
      <c r="H2734" t="s">
        <v>319</v>
      </c>
      <c r="I2734" s="1">
        <v>6.47</v>
      </c>
      <c r="J2734" s="1">
        <v>11.18</v>
      </c>
      <c r="K2734" s="1">
        <v>0</v>
      </c>
      <c r="L2734" t="s">
        <v>458</v>
      </c>
      <c r="M2734" t="s">
        <v>473</v>
      </c>
      <c r="N2734" t="s">
        <v>670</v>
      </c>
      <c r="O2734" t="s">
        <v>781</v>
      </c>
      <c r="P2734" t="s">
        <v>821</v>
      </c>
      <c r="Q2734" t="s">
        <v>850</v>
      </c>
      <c r="R2734" t="s">
        <v>853</v>
      </c>
      <c r="S2734" t="s">
        <v>861</v>
      </c>
      <c r="T2734" t="s">
        <v>865</v>
      </c>
      <c r="U2734" t="s">
        <v>868</v>
      </c>
      <c r="V2734" s="1"/>
      <c r="W2734" s="1"/>
      <c r="X2734" s="1">
        <v>-2.04</v>
      </c>
      <c r="Y2734" s="1">
        <v>2.7610592842102051</v>
      </c>
      <c r="Z2734" t="s">
        <v>876</v>
      </c>
      <c r="AA2734" s="1">
        <v>28</v>
      </c>
      <c r="AB2734" t="s">
        <v>881</v>
      </c>
      <c r="AC2734" t="s">
        <v>913</v>
      </c>
      <c r="AD2734" t="s">
        <v>918</v>
      </c>
      <c r="AE2734" t="s">
        <v>921</v>
      </c>
      <c r="AF2734" s="1">
        <v>2000</v>
      </c>
      <c r="AG2734" s="1">
        <v>2015</v>
      </c>
      <c r="AH2734" s="67">
        <f t="shared" si="210"/>
        <v>-0.18246869409660108</v>
      </c>
      <c r="AI2734" s="67">
        <f t="shared" si="214"/>
        <v>0.24696415780055503</v>
      </c>
      <c r="AJ2734" s="67">
        <f t="shared" si="211"/>
        <v>-0.66651844338568889</v>
      </c>
      <c r="AK2734" s="67">
        <f t="shared" si="212"/>
        <v>0.30158105519248679</v>
      </c>
      <c r="AL2734" s="69">
        <f t="shared" si="213"/>
        <v>1</v>
      </c>
    </row>
    <row r="2735" spans="1:38">
      <c r="A2735" s="1">
        <v>2734</v>
      </c>
      <c r="B2735" s="35" t="s">
        <v>1402</v>
      </c>
      <c r="C2735" t="s">
        <v>3</v>
      </c>
      <c r="D2735" t="s">
        <v>6</v>
      </c>
      <c r="E2735" t="s">
        <v>103</v>
      </c>
      <c r="F2735" t="s">
        <v>135</v>
      </c>
      <c r="G2735" t="s">
        <v>150</v>
      </c>
      <c r="H2735" t="s">
        <v>319</v>
      </c>
      <c r="I2735" s="1">
        <v>10.53</v>
      </c>
      <c r="J2735" s="1">
        <v>16.350000000000001</v>
      </c>
      <c r="K2735" s="1">
        <v>0</v>
      </c>
      <c r="L2735" t="s">
        <v>458</v>
      </c>
      <c r="M2735" t="s">
        <v>473</v>
      </c>
      <c r="N2735" t="s">
        <v>670</v>
      </c>
      <c r="O2735" t="s">
        <v>781</v>
      </c>
      <c r="P2735" t="s">
        <v>821</v>
      </c>
      <c r="Q2735" t="s">
        <v>850</v>
      </c>
      <c r="R2735" t="s">
        <v>853</v>
      </c>
      <c r="S2735" t="s">
        <v>861</v>
      </c>
      <c r="T2735" t="s">
        <v>865</v>
      </c>
      <c r="U2735" t="s">
        <v>868</v>
      </c>
      <c r="V2735" s="1"/>
      <c r="W2735" s="1"/>
      <c r="X2735" s="1">
        <v>5.76</v>
      </c>
      <c r="Y2735" s="1">
        <v>5.9130663871765137</v>
      </c>
      <c r="Z2735" t="s">
        <v>877</v>
      </c>
      <c r="AA2735" s="1">
        <v>9</v>
      </c>
      <c r="AB2735" t="s">
        <v>881</v>
      </c>
      <c r="AC2735" t="s">
        <v>913</v>
      </c>
      <c r="AD2735" t="s">
        <v>918</v>
      </c>
      <c r="AE2735" t="s">
        <v>921</v>
      </c>
      <c r="AF2735" s="1">
        <v>2000</v>
      </c>
      <c r="AG2735" s="1">
        <v>2015</v>
      </c>
      <c r="AH2735" s="67">
        <f t="shared" si="210"/>
        <v>0.35229357798165134</v>
      </c>
      <c r="AI2735" s="67">
        <f t="shared" si="214"/>
        <v>0.36165543652455739</v>
      </c>
      <c r="AJ2735" s="67">
        <f t="shared" si="211"/>
        <v>-0.35655107760648114</v>
      </c>
      <c r="AK2735" s="67">
        <f t="shared" si="212"/>
        <v>1.0611382335697839</v>
      </c>
      <c r="AL2735" s="69">
        <f t="shared" si="213"/>
        <v>1</v>
      </c>
    </row>
    <row r="2736" spans="1:38">
      <c r="A2736" s="1">
        <v>2735</v>
      </c>
      <c r="B2736" s="35" t="s">
        <v>1402</v>
      </c>
      <c r="C2736" t="s">
        <v>3</v>
      </c>
      <c r="D2736" t="s">
        <v>6</v>
      </c>
      <c r="E2736" t="s">
        <v>103</v>
      </c>
      <c r="F2736" t="s">
        <v>135</v>
      </c>
      <c r="G2736" t="s">
        <v>149</v>
      </c>
      <c r="H2736" t="s">
        <v>320</v>
      </c>
      <c r="I2736" s="1">
        <v>7.59</v>
      </c>
      <c r="J2736" s="1">
        <v>11.79</v>
      </c>
      <c r="K2736" s="1">
        <v>0</v>
      </c>
      <c r="L2736" t="s">
        <v>458</v>
      </c>
      <c r="M2736" t="s">
        <v>473</v>
      </c>
      <c r="N2736" t="s">
        <v>670</v>
      </c>
      <c r="O2736" t="s">
        <v>781</v>
      </c>
      <c r="P2736" t="s">
        <v>821</v>
      </c>
      <c r="Q2736" t="s">
        <v>850</v>
      </c>
      <c r="R2736" t="s">
        <v>853</v>
      </c>
      <c r="S2736" t="s">
        <v>861</v>
      </c>
      <c r="T2736" t="s">
        <v>865</v>
      </c>
      <c r="U2736" t="s">
        <v>868</v>
      </c>
      <c r="V2736" s="1"/>
      <c r="W2736" s="1"/>
      <c r="X2736" s="1">
        <v>2.36</v>
      </c>
      <c r="Y2736" s="1">
        <v>2.632537841796875</v>
      </c>
      <c r="Z2736" t="s">
        <v>875</v>
      </c>
      <c r="AA2736" s="1">
        <v>37</v>
      </c>
      <c r="AB2736" t="s">
        <v>881</v>
      </c>
      <c r="AC2736" t="s">
        <v>913</v>
      </c>
      <c r="AD2736" t="s">
        <v>918</v>
      </c>
      <c r="AE2736" t="s">
        <v>921</v>
      </c>
      <c r="AF2736" s="1">
        <v>2000</v>
      </c>
      <c r="AG2736" s="1">
        <v>2015</v>
      </c>
      <c r="AH2736" s="67">
        <f t="shared" si="210"/>
        <v>0.20016963528413911</v>
      </c>
      <c r="AI2736" s="67">
        <f t="shared" si="214"/>
        <v>0.22328565240007422</v>
      </c>
      <c r="AJ2736" s="67">
        <f t="shared" si="211"/>
        <v>-0.23747024342000633</v>
      </c>
      <c r="AK2736" s="67">
        <f t="shared" si="212"/>
        <v>0.63780951398828456</v>
      </c>
      <c r="AL2736" s="69">
        <f t="shared" si="213"/>
        <v>1</v>
      </c>
    </row>
    <row r="2737" spans="1:38">
      <c r="A2737" s="1">
        <v>2736</v>
      </c>
      <c r="B2737" s="35" t="s">
        <v>1402</v>
      </c>
      <c r="C2737" t="s">
        <v>3</v>
      </c>
      <c r="D2737" t="s">
        <v>6</v>
      </c>
      <c r="E2737" t="s">
        <v>103</v>
      </c>
      <c r="F2737" t="s">
        <v>135</v>
      </c>
      <c r="G2737" t="s">
        <v>149</v>
      </c>
      <c r="H2737" t="s">
        <v>320</v>
      </c>
      <c r="I2737" s="1">
        <v>6.68</v>
      </c>
      <c r="J2737" s="1">
        <v>9.98</v>
      </c>
      <c r="K2737" s="1">
        <v>0</v>
      </c>
      <c r="L2737" t="s">
        <v>458</v>
      </c>
      <c r="M2737" t="s">
        <v>473</v>
      </c>
      <c r="N2737" t="s">
        <v>670</v>
      </c>
      <c r="O2737" t="s">
        <v>781</v>
      </c>
      <c r="P2737" t="s">
        <v>821</v>
      </c>
      <c r="Q2737" t="s">
        <v>850</v>
      </c>
      <c r="R2737" t="s">
        <v>853</v>
      </c>
      <c r="S2737" t="s">
        <v>861</v>
      </c>
      <c r="T2737" t="s">
        <v>865</v>
      </c>
      <c r="U2737" t="s">
        <v>868</v>
      </c>
      <c r="V2737" s="1"/>
      <c r="W2737" s="1"/>
      <c r="X2737" s="1">
        <v>-1.4</v>
      </c>
      <c r="Y2737" s="1">
        <v>2.5981931686401367</v>
      </c>
      <c r="Z2737" t="s">
        <v>876</v>
      </c>
      <c r="AA2737" s="1">
        <v>28</v>
      </c>
      <c r="AB2737" t="s">
        <v>881</v>
      </c>
      <c r="AC2737" t="s">
        <v>913</v>
      </c>
      <c r="AD2737" t="s">
        <v>918</v>
      </c>
      <c r="AE2737" t="s">
        <v>921</v>
      </c>
      <c r="AF2737" s="1">
        <v>2000</v>
      </c>
      <c r="AG2737" s="1">
        <v>2015</v>
      </c>
      <c r="AH2737" s="67">
        <f t="shared" si="210"/>
        <v>-0.14028056112224446</v>
      </c>
      <c r="AI2737" s="67">
        <f t="shared" si="214"/>
        <v>0.26033999685772913</v>
      </c>
      <c r="AJ2737" s="67">
        <f t="shared" si="211"/>
        <v>-0.65054695496339354</v>
      </c>
      <c r="AK2737" s="67">
        <f t="shared" si="212"/>
        <v>0.36998583271890467</v>
      </c>
      <c r="AL2737" s="69">
        <f t="shared" si="213"/>
        <v>1</v>
      </c>
    </row>
    <row r="2738" spans="1:38">
      <c r="A2738" s="1">
        <v>2737</v>
      </c>
      <c r="B2738" s="35" t="s">
        <v>1402</v>
      </c>
      <c r="C2738" t="s">
        <v>3</v>
      </c>
      <c r="D2738" t="s">
        <v>6</v>
      </c>
      <c r="E2738" t="s">
        <v>103</v>
      </c>
      <c r="F2738" t="s">
        <v>135</v>
      </c>
      <c r="G2738" t="s">
        <v>149</v>
      </c>
      <c r="H2738" t="s">
        <v>320</v>
      </c>
      <c r="I2738" s="1">
        <v>9.7799999999999994</v>
      </c>
      <c r="J2738" s="1">
        <v>15.1</v>
      </c>
      <c r="K2738" s="1">
        <v>0</v>
      </c>
      <c r="L2738" t="s">
        <v>458</v>
      </c>
      <c r="M2738" t="s">
        <v>473</v>
      </c>
      <c r="N2738" t="s">
        <v>670</v>
      </c>
      <c r="O2738" t="s">
        <v>781</v>
      </c>
      <c r="P2738" t="s">
        <v>821</v>
      </c>
      <c r="Q2738" t="s">
        <v>850</v>
      </c>
      <c r="R2738" t="s">
        <v>853</v>
      </c>
      <c r="S2738" t="s">
        <v>861</v>
      </c>
      <c r="T2738" t="s">
        <v>865</v>
      </c>
      <c r="U2738" t="s">
        <v>868</v>
      </c>
      <c r="V2738" s="1"/>
      <c r="W2738" s="1"/>
      <c r="X2738" s="1">
        <v>4.3899999999999997</v>
      </c>
      <c r="Y2738" s="1">
        <v>5.216123104095459</v>
      </c>
      <c r="Z2738" t="s">
        <v>877</v>
      </c>
      <c r="AA2738" s="1">
        <v>9</v>
      </c>
      <c r="AB2738" t="s">
        <v>881</v>
      </c>
      <c r="AC2738" t="s">
        <v>913</v>
      </c>
      <c r="AD2738" t="s">
        <v>918</v>
      </c>
      <c r="AE2738" t="s">
        <v>921</v>
      </c>
      <c r="AF2738" s="1">
        <v>2000</v>
      </c>
      <c r="AG2738" s="1">
        <v>2015</v>
      </c>
      <c r="AH2738" s="67">
        <f t="shared" si="210"/>
        <v>0.29072847682119202</v>
      </c>
      <c r="AI2738" s="67">
        <f t="shared" si="214"/>
        <v>0.34543861616526217</v>
      </c>
      <c r="AJ2738" s="67">
        <f t="shared" si="211"/>
        <v>-0.38633121086272187</v>
      </c>
      <c r="AK2738" s="67">
        <f t="shared" si="212"/>
        <v>0.96778816450510585</v>
      </c>
      <c r="AL2738" s="69">
        <f t="shared" si="213"/>
        <v>1</v>
      </c>
    </row>
    <row r="2739" spans="1:38">
      <c r="A2739" s="1">
        <v>2738</v>
      </c>
      <c r="B2739" s="35" t="s">
        <v>1402</v>
      </c>
      <c r="C2739" t="s">
        <v>3</v>
      </c>
      <c r="D2739" t="s">
        <v>6</v>
      </c>
      <c r="E2739" t="s">
        <v>103</v>
      </c>
      <c r="F2739" t="s">
        <v>142</v>
      </c>
      <c r="G2739" t="s">
        <v>183</v>
      </c>
      <c r="H2739" t="s">
        <v>318</v>
      </c>
      <c r="I2739" s="1">
        <v>8.57</v>
      </c>
      <c r="J2739" s="1">
        <v>20.9</v>
      </c>
      <c r="K2739" s="1">
        <v>0</v>
      </c>
      <c r="L2739" t="s">
        <v>458</v>
      </c>
      <c r="M2739" t="s">
        <v>473</v>
      </c>
      <c r="N2739" t="s">
        <v>669</v>
      </c>
      <c r="O2739" t="s">
        <v>781</v>
      </c>
      <c r="P2739" t="s">
        <v>790</v>
      </c>
      <c r="Q2739" t="s">
        <v>850</v>
      </c>
      <c r="R2739" t="s">
        <v>853</v>
      </c>
      <c r="S2739" t="s">
        <v>861</v>
      </c>
      <c r="T2739" t="s">
        <v>865</v>
      </c>
      <c r="U2739" t="s">
        <v>868</v>
      </c>
      <c r="V2739" s="1"/>
      <c r="W2739" s="1"/>
      <c r="X2739" s="1">
        <v>20.39</v>
      </c>
      <c r="Y2739" s="1">
        <v>12.026676177978516</v>
      </c>
      <c r="Z2739" t="s">
        <v>875</v>
      </c>
      <c r="AA2739" s="1">
        <v>37</v>
      </c>
      <c r="AB2739" t="s">
        <v>881</v>
      </c>
      <c r="AC2739" t="s">
        <v>913</v>
      </c>
      <c r="AD2739" t="s">
        <v>918</v>
      </c>
      <c r="AE2739" t="s">
        <v>921</v>
      </c>
      <c r="AF2739" s="1">
        <v>2000</v>
      </c>
      <c r="AG2739" s="1">
        <v>2015</v>
      </c>
      <c r="AH2739" s="67">
        <f t="shared" si="210"/>
        <v>0.97559808612440202</v>
      </c>
      <c r="AI2739" s="67">
        <f t="shared" si="214"/>
        <v>0.57543905157791941</v>
      </c>
      <c r="AJ2739" s="67">
        <f t="shared" si="211"/>
        <v>-0.15226245496832003</v>
      </c>
      <c r="AK2739" s="67">
        <f t="shared" si="212"/>
        <v>2.1034586272171243</v>
      </c>
      <c r="AL2739" s="69">
        <f t="shared" si="213"/>
        <v>1</v>
      </c>
    </row>
    <row r="2740" spans="1:38">
      <c r="A2740" s="1">
        <v>2739</v>
      </c>
      <c r="B2740" s="35" t="s">
        <v>1402</v>
      </c>
      <c r="C2740" t="s">
        <v>3</v>
      </c>
      <c r="D2740" t="s">
        <v>6</v>
      </c>
      <c r="E2740" t="s">
        <v>103</v>
      </c>
      <c r="F2740" t="s">
        <v>142</v>
      </c>
      <c r="G2740" t="s">
        <v>183</v>
      </c>
      <c r="H2740" t="s">
        <v>318</v>
      </c>
      <c r="I2740" s="1">
        <v>7.33</v>
      </c>
      <c r="J2740" s="1">
        <v>13.95</v>
      </c>
      <c r="K2740" s="1">
        <v>0</v>
      </c>
      <c r="L2740" t="s">
        <v>458</v>
      </c>
      <c r="M2740" t="s">
        <v>473</v>
      </c>
      <c r="N2740" t="s">
        <v>669</v>
      </c>
      <c r="O2740" t="s">
        <v>781</v>
      </c>
      <c r="P2740" t="s">
        <v>790</v>
      </c>
      <c r="Q2740" t="s">
        <v>850</v>
      </c>
      <c r="R2740" t="s">
        <v>853</v>
      </c>
      <c r="S2740" t="s">
        <v>861</v>
      </c>
      <c r="T2740" t="s">
        <v>865</v>
      </c>
      <c r="U2740" t="s">
        <v>868</v>
      </c>
      <c r="V2740" s="1"/>
      <c r="W2740" s="1"/>
      <c r="X2740" s="1">
        <v>8.8800000000000008</v>
      </c>
      <c r="Y2740" s="1">
        <v>2.2824289798736572</v>
      </c>
      <c r="Z2740" t="s">
        <v>876</v>
      </c>
      <c r="AA2740" s="1">
        <v>28</v>
      </c>
      <c r="AB2740" t="s">
        <v>881</v>
      </c>
      <c r="AC2740" t="s">
        <v>913</v>
      </c>
      <c r="AD2740" t="s">
        <v>918</v>
      </c>
      <c r="AE2740" t="s">
        <v>921</v>
      </c>
      <c r="AF2740" s="1">
        <v>2000</v>
      </c>
      <c r="AG2740" s="1">
        <v>2015</v>
      </c>
      <c r="AH2740" s="67">
        <f t="shared" si="210"/>
        <v>0.63655913978494627</v>
      </c>
      <c r="AI2740" s="67">
        <f t="shared" si="214"/>
        <v>0.16361498063610447</v>
      </c>
      <c r="AJ2740" s="67">
        <f t="shared" si="211"/>
        <v>0.31587377773818154</v>
      </c>
      <c r="AK2740" s="67">
        <f t="shared" si="212"/>
        <v>0.95724450183171106</v>
      </c>
      <c r="AL2740" s="69">
        <f t="shared" si="213"/>
        <v>1</v>
      </c>
    </row>
    <row r="2741" spans="1:38">
      <c r="A2741" s="1">
        <v>2740</v>
      </c>
      <c r="B2741" s="35" t="s">
        <v>1402</v>
      </c>
      <c r="C2741" t="s">
        <v>3</v>
      </c>
      <c r="D2741" t="s">
        <v>6</v>
      </c>
      <c r="E2741" t="s">
        <v>103</v>
      </c>
      <c r="F2741" t="s">
        <v>142</v>
      </c>
      <c r="G2741" t="s">
        <v>183</v>
      </c>
      <c r="H2741" t="s">
        <v>318</v>
      </c>
      <c r="I2741" s="1">
        <v>11.59</v>
      </c>
      <c r="J2741" s="1">
        <v>31.87</v>
      </c>
      <c r="K2741" s="1">
        <v>0</v>
      </c>
      <c r="L2741" t="s">
        <v>458</v>
      </c>
      <c r="M2741" t="s">
        <v>473</v>
      </c>
      <c r="N2741" t="s">
        <v>669</v>
      </c>
      <c r="O2741" t="s">
        <v>781</v>
      </c>
      <c r="P2741" t="s">
        <v>790</v>
      </c>
      <c r="Q2741" t="s">
        <v>850</v>
      </c>
      <c r="R2741" t="s">
        <v>853</v>
      </c>
      <c r="S2741" t="s">
        <v>861</v>
      </c>
      <c r="T2741" t="s">
        <v>865</v>
      </c>
      <c r="U2741" t="s">
        <v>868</v>
      </c>
      <c r="V2741" s="1"/>
      <c r="W2741" s="1"/>
      <c r="X2741" s="1">
        <v>79.510000000000005</v>
      </c>
      <c r="Y2741" s="1">
        <v>98.596115112304688</v>
      </c>
      <c r="Z2741" t="s">
        <v>877</v>
      </c>
      <c r="AA2741" s="1">
        <v>9</v>
      </c>
      <c r="AB2741" t="s">
        <v>881</v>
      </c>
      <c r="AC2741" t="s">
        <v>913</v>
      </c>
      <c r="AD2741" t="s">
        <v>918</v>
      </c>
      <c r="AE2741" t="s">
        <v>921</v>
      </c>
      <c r="AF2741" s="1">
        <v>2000</v>
      </c>
      <c r="AG2741" s="1">
        <v>2015</v>
      </c>
      <c r="AH2741" s="67">
        <f t="shared" si="210"/>
        <v>2.4948227172889865</v>
      </c>
      <c r="AI2741" s="67">
        <f t="shared" si="214"/>
        <v>3.0936967402668554</v>
      </c>
      <c r="AJ2741" s="67">
        <f t="shared" si="211"/>
        <v>-3.5688228936340503</v>
      </c>
      <c r="AK2741" s="67">
        <f t="shared" si="212"/>
        <v>8.5584683282120224</v>
      </c>
      <c r="AL2741" s="69">
        <f t="shared" si="213"/>
        <v>1</v>
      </c>
    </row>
    <row r="2742" spans="1:38">
      <c r="A2742" s="1">
        <v>2741</v>
      </c>
      <c r="B2742" s="35" t="s">
        <v>1402</v>
      </c>
      <c r="C2742" t="s">
        <v>3</v>
      </c>
      <c r="D2742" t="s">
        <v>6</v>
      </c>
      <c r="E2742" t="s">
        <v>103</v>
      </c>
      <c r="F2742" t="s">
        <v>135</v>
      </c>
      <c r="G2742" t="s">
        <v>150</v>
      </c>
      <c r="H2742" t="s">
        <v>319</v>
      </c>
      <c r="I2742" s="1">
        <v>7.65</v>
      </c>
      <c r="J2742" s="1">
        <v>13.03</v>
      </c>
      <c r="K2742" s="1">
        <v>0</v>
      </c>
      <c r="L2742" t="s">
        <v>458</v>
      </c>
      <c r="M2742" t="s">
        <v>473</v>
      </c>
      <c r="N2742" t="s">
        <v>669</v>
      </c>
      <c r="O2742" t="s">
        <v>781</v>
      </c>
      <c r="P2742" t="s">
        <v>790</v>
      </c>
      <c r="Q2742" t="s">
        <v>850</v>
      </c>
      <c r="R2742" t="s">
        <v>853</v>
      </c>
      <c r="S2742" t="s">
        <v>861</v>
      </c>
      <c r="T2742" t="s">
        <v>865</v>
      </c>
      <c r="U2742" t="s">
        <v>868</v>
      </c>
      <c r="V2742" s="1"/>
      <c r="W2742" s="1"/>
      <c r="X2742" s="1">
        <v>-8.82</v>
      </c>
      <c r="Y2742" s="1">
        <v>4.0643467903137207</v>
      </c>
      <c r="Z2742" t="s">
        <v>875</v>
      </c>
      <c r="AA2742" s="1">
        <v>37</v>
      </c>
      <c r="AB2742" t="s">
        <v>881</v>
      </c>
      <c r="AC2742" t="s">
        <v>913</v>
      </c>
      <c r="AD2742" t="s">
        <v>918</v>
      </c>
      <c r="AE2742" t="s">
        <v>921</v>
      </c>
      <c r="AF2742" s="1">
        <v>2000</v>
      </c>
      <c r="AG2742" s="1">
        <v>2015</v>
      </c>
      <c r="AH2742" s="67">
        <f t="shared" si="210"/>
        <v>-0.67689946277820423</v>
      </c>
      <c r="AI2742" s="67">
        <f t="shared" si="214"/>
        <v>0.31192224023896553</v>
      </c>
      <c r="AJ2742" s="67">
        <f t="shared" si="211"/>
        <v>-1.2882670536465768</v>
      </c>
      <c r="AK2742" s="67">
        <f t="shared" si="212"/>
        <v>-6.5531871909831785E-2</v>
      </c>
      <c r="AL2742" s="69">
        <f t="shared" si="213"/>
        <v>1</v>
      </c>
    </row>
    <row r="2743" spans="1:38">
      <c r="A2743" s="1">
        <v>2742</v>
      </c>
      <c r="B2743" s="35" t="s">
        <v>1402</v>
      </c>
      <c r="C2743" t="s">
        <v>3</v>
      </c>
      <c r="D2743" t="s">
        <v>6</v>
      </c>
      <c r="E2743" t="s">
        <v>103</v>
      </c>
      <c r="F2743" t="s">
        <v>135</v>
      </c>
      <c r="G2743" t="s">
        <v>150</v>
      </c>
      <c r="H2743" t="s">
        <v>319</v>
      </c>
      <c r="I2743" s="1">
        <v>6.47</v>
      </c>
      <c r="J2743" s="1">
        <v>11.18</v>
      </c>
      <c r="K2743" s="1">
        <v>0</v>
      </c>
      <c r="L2743" t="s">
        <v>458</v>
      </c>
      <c r="M2743" t="s">
        <v>473</v>
      </c>
      <c r="N2743" t="s">
        <v>669</v>
      </c>
      <c r="O2743" t="s">
        <v>781</v>
      </c>
      <c r="P2743" t="s">
        <v>790</v>
      </c>
      <c r="Q2743" t="s">
        <v>850</v>
      </c>
      <c r="R2743" t="s">
        <v>853</v>
      </c>
      <c r="S2743" t="s">
        <v>861</v>
      </c>
      <c r="T2743" t="s">
        <v>865</v>
      </c>
      <c r="U2743" t="s">
        <v>868</v>
      </c>
      <c r="V2743" s="1"/>
      <c r="W2743" s="1"/>
      <c r="X2743" s="1">
        <v>-10.11</v>
      </c>
      <c r="Y2743" s="1">
        <v>4.9227051734924316</v>
      </c>
      <c r="Z2743" t="s">
        <v>876</v>
      </c>
      <c r="AA2743" s="1">
        <v>28</v>
      </c>
      <c r="AB2743" t="s">
        <v>881</v>
      </c>
      <c r="AC2743" t="s">
        <v>913</v>
      </c>
      <c r="AD2743" t="s">
        <v>918</v>
      </c>
      <c r="AE2743" t="s">
        <v>921</v>
      </c>
      <c r="AF2743" s="1">
        <v>2000</v>
      </c>
      <c r="AG2743" s="1">
        <v>2015</v>
      </c>
      <c r="AH2743" s="67">
        <f t="shared" si="210"/>
        <v>-0.90429338103756707</v>
      </c>
      <c r="AI2743" s="67">
        <f t="shared" si="214"/>
        <v>0.44031352177928729</v>
      </c>
      <c r="AJ2743" s="67">
        <f t="shared" si="211"/>
        <v>-1.7673078837249703</v>
      </c>
      <c r="AK2743" s="67">
        <f t="shared" si="212"/>
        <v>-4.1278878350163972E-2</v>
      </c>
      <c r="AL2743" s="69">
        <f t="shared" si="213"/>
        <v>1</v>
      </c>
    </row>
    <row r="2744" spans="1:38">
      <c r="A2744" s="1">
        <v>2743</v>
      </c>
      <c r="B2744" s="35" t="s">
        <v>1402</v>
      </c>
      <c r="C2744" t="s">
        <v>3</v>
      </c>
      <c r="D2744" t="s">
        <v>6</v>
      </c>
      <c r="E2744" t="s">
        <v>103</v>
      </c>
      <c r="F2744" t="s">
        <v>135</v>
      </c>
      <c r="G2744" t="s">
        <v>150</v>
      </c>
      <c r="H2744" t="s">
        <v>319</v>
      </c>
      <c r="I2744" s="1">
        <v>10.53</v>
      </c>
      <c r="J2744" s="1">
        <v>16.350000000000001</v>
      </c>
      <c r="K2744" s="1">
        <v>0</v>
      </c>
      <c r="L2744" t="s">
        <v>458</v>
      </c>
      <c r="M2744" t="s">
        <v>473</v>
      </c>
      <c r="N2744" t="s">
        <v>669</v>
      </c>
      <c r="O2744" t="s">
        <v>781</v>
      </c>
      <c r="P2744" t="s">
        <v>790</v>
      </c>
      <c r="Q2744" t="s">
        <v>850</v>
      </c>
      <c r="R2744" t="s">
        <v>853</v>
      </c>
      <c r="S2744" t="s">
        <v>861</v>
      </c>
      <c r="T2744" t="s">
        <v>865</v>
      </c>
      <c r="U2744" t="s">
        <v>868</v>
      </c>
      <c r="V2744" s="1"/>
      <c r="W2744" s="1"/>
      <c r="X2744" s="1">
        <v>-5.73</v>
      </c>
      <c r="Y2744" s="1">
        <v>6.6657567024230957</v>
      </c>
      <c r="Z2744" t="s">
        <v>877</v>
      </c>
      <c r="AA2744" s="1">
        <v>9</v>
      </c>
      <c r="AB2744" t="s">
        <v>881</v>
      </c>
      <c r="AC2744" t="s">
        <v>913</v>
      </c>
      <c r="AD2744" t="s">
        <v>918</v>
      </c>
      <c r="AE2744" t="s">
        <v>921</v>
      </c>
      <c r="AF2744" s="1">
        <v>2000</v>
      </c>
      <c r="AG2744" s="1">
        <v>2015</v>
      </c>
      <c r="AH2744" s="67">
        <f t="shared" si="210"/>
        <v>-0.35045871559633029</v>
      </c>
      <c r="AI2744" s="67">
        <f t="shared" si="214"/>
        <v>0.40769154143260522</v>
      </c>
      <c r="AJ2744" s="67">
        <f t="shared" si="211"/>
        <v>-1.1495341368042364</v>
      </c>
      <c r="AK2744" s="67">
        <f t="shared" si="212"/>
        <v>0.44861670561157591</v>
      </c>
      <c r="AL2744" s="69">
        <f t="shared" si="213"/>
        <v>1</v>
      </c>
    </row>
    <row r="2745" spans="1:38">
      <c r="A2745" s="1">
        <v>2744</v>
      </c>
      <c r="B2745" s="35" t="s">
        <v>1402</v>
      </c>
      <c r="C2745" t="s">
        <v>3</v>
      </c>
      <c r="D2745" t="s">
        <v>6</v>
      </c>
      <c r="E2745" t="s">
        <v>103</v>
      </c>
      <c r="F2745" t="s">
        <v>135</v>
      </c>
      <c r="G2745" t="s">
        <v>149</v>
      </c>
      <c r="H2745" t="s">
        <v>320</v>
      </c>
      <c r="I2745" s="1">
        <v>7.59</v>
      </c>
      <c r="J2745" s="1">
        <v>11.79</v>
      </c>
      <c r="K2745" s="1">
        <v>0</v>
      </c>
      <c r="L2745" t="s">
        <v>458</v>
      </c>
      <c r="M2745" t="s">
        <v>473</v>
      </c>
      <c r="N2745" t="s">
        <v>669</v>
      </c>
      <c r="O2745" t="s">
        <v>781</v>
      </c>
      <c r="P2745" t="s">
        <v>790</v>
      </c>
      <c r="Q2745" t="s">
        <v>850</v>
      </c>
      <c r="R2745" t="s">
        <v>853</v>
      </c>
      <c r="S2745" t="s">
        <v>861</v>
      </c>
      <c r="T2745" t="s">
        <v>865</v>
      </c>
      <c r="U2745" t="s">
        <v>868</v>
      </c>
      <c r="V2745" s="1"/>
      <c r="W2745" s="1"/>
      <c r="X2745" s="1">
        <v>-4.01</v>
      </c>
      <c r="Y2745" s="1">
        <v>3.4858975410461426</v>
      </c>
      <c r="Z2745" t="s">
        <v>875</v>
      </c>
      <c r="AA2745" s="1">
        <v>37</v>
      </c>
      <c r="AB2745" t="s">
        <v>881</v>
      </c>
      <c r="AC2745" t="s">
        <v>913</v>
      </c>
      <c r="AD2745" t="s">
        <v>918</v>
      </c>
      <c r="AE2745" t="s">
        <v>921</v>
      </c>
      <c r="AF2745" s="1">
        <v>2000</v>
      </c>
      <c r="AG2745" s="1">
        <v>2015</v>
      </c>
      <c r="AH2745" s="67">
        <f t="shared" si="210"/>
        <v>-0.34011874469889736</v>
      </c>
      <c r="AI2745" s="67">
        <f t="shared" si="214"/>
        <v>0.29566560992757784</v>
      </c>
      <c r="AJ2745" s="67">
        <f t="shared" si="211"/>
        <v>-0.91962334015694991</v>
      </c>
      <c r="AK2745" s="67">
        <f t="shared" si="212"/>
        <v>0.23938585075915519</v>
      </c>
      <c r="AL2745" s="69">
        <f t="shared" si="213"/>
        <v>1</v>
      </c>
    </row>
    <row r="2746" spans="1:38">
      <c r="A2746" s="1">
        <v>2745</v>
      </c>
      <c r="B2746" s="35" t="s">
        <v>1402</v>
      </c>
      <c r="C2746" t="s">
        <v>3</v>
      </c>
      <c r="D2746" t="s">
        <v>6</v>
      </c>
      <c r="E2746" t="s">
        <v>103</v>
      </c>
      <c r="F2746" t="s">
        <v>135</v>
      </c>
      <c r="G2746" t="s">
        <v>149</v>
      </c>
      <c r="H2746" t="s">
        <v>320</v>
      </c>
      <c r="I2746" s="1">
        <v>6.68</v>
      </c>
      <c r="J2746" s="1">
        <v>9.98</v>
      </c>
      <c r="K2746" s="1">
        <v>0</v>
      </c>
      <c r="L2746" t="s">
        <v>458</v>
      </c>
      <c r="M2746" t="s">
        <v>473</v>
      </c>
      <c r="N2746" t="s">
        <v>669</v>
      </c>
      <c r="O2746" t="s">
        <v>781</v>
      </c>
      <c r="P2746" t="s">
        <v>790</v>
      </c>
      <c r="Q2746" t="s">
        <v>850</v>
      </c>
      <c r="R2746" t="s">
        <v>853</v>
      </c>
      <c r="S2746" t="s">
        <v>861</v>
      </c>
      <c r="T2746" t="s">
        <v>865</v>
      </c>
      <c r="U2746" t="s">
        <v>868</v>
      </c>
      <c r="V2746" s="1"/>
      <c r="W2746" s="1"/>
      <c r="X2746" s="1">
        <v>-7.78</v>
      </c>
      <c r="Y2746" s="1">
        <v>5.138359546661377</v>
      </c>
      <c r="Z2746" t="s">
        <v>876</v>
      </c>
      <c r="AA2746" s="1">
        <v>28</v>
      </c>
      <c r="AB2746" t="s">
        <v>881</v>
      </c>
      <c r="AC2746" t="s">
        <v>913</v>
      </c>
      <c r="AD2746" t="s">
        <v>918</v>
      </c>
      <c r="AE2746" t="s">
        <v>921</v>
      </c>
      <c r="AF2746" s="1">
        <v>2000</v>
      </c>
      <c r="AG2746" s="1">
        <v>2015</v>
      </c>
      <c r="AH2746" s="67">
        <f t="shared" si="210"/>
        <v>-0.77955911823647295</v>
      </c>
      <c r="AI2746" s="67">
        <f t="shared" si="214"/>
        <v>0.51486568603821414</v>
      </c>
      <c r="AJ2746" s="67">
        <f t="shared" si="211"/>
        <v>-1.7886958628713727</v>
      </c>
      <c r="AK2746" s="67">
        <f t="shared" si="212"/>
        <v>0.22957762639842683</v>
      </c>
      <c r="AL2746" s="69">
        <f t="shared" si="213"/>
        <v>1</v>
      </c>
    </row>
    <row r="2747" spans="1:38">
      <c r="A2747" s="1">
        <v>2746</v>
      </c>
      <c r="B2747" s="35" t="s">
        <v>1402</v>
      </c>
      <c r="C2747" t="s">
        <v>3</v>
      </c>
      <c r="D2747" t="s">
        <v>6</v>
      </c>
      <c r="E2747" t="s">
        <v>103</v>
      </c>
      <c r="F2747" t="s">
        <v>135</v>
      </c>
      <c r="G2747" t="s">
        <v>149</v>
      </c>
      <c r="H2747" t="s">
        <v>320</v>
      </c>
      <c r="I2747" s="1">
        <v>9.7799999999999994</v>
      </c>
      <c r="J2747" s="1">
        <v>15.1</v>
      </c>
      <c r="K2747" s="1">
        <v>0</v>
      </c>
      <c r="L2747" t="s">
        <v>458</v>
      </c>
      <c r="M2747" t="s">
        <v>473</v>
      </c>
      <c r="N2747" t="s">
        <v>669</v>
      </c>
      <c r="O2747" t="s">
        <v>781</v>
      </c>
      <c r="P2747" t="s">
        <v>790</v>
      </c>
      <c r="Q2747" t="s">
        <v>850</v>
      </c>
      <c r="R2747" t="s">
        <v>853</v>
      </c>
      <c r="S2747" t="s">
        <v>861</v>
      </c>
      <c r="T2747" t="s">
        <v>865</v>
      </c>
      <c r="U2747" t="s">
        <v>868</v>
      </c>
      <c r="V2747" s="1"/>
      <c r="W2747" s="1"/>
      <c r="X2747" s="1">
        <v>-4.4800000000000004</v>
      </c>
      <c r="Y2747" s="1">
        <v>6.7998538017272949</v>
      </c>
      <c r="Z2747" t="s">
        <v>877</v>
      </c>
      <c r="AA2747" s="1">
        <v>9</v>
      </c>
      <c r="AB2747" t="s">
        <v>881</v>
      </c>
      <c r="AC2747" t="s">
        <v>913</v>
      </c>
      <c r="AD2747" t="s">
        <v>918</v>
      </c>
      <c r="AE2747" t="s">
        <v>921</v>
      </c>
      <c r="AF2747" s="1">
        <v>2000</v>
      </c>
      <c r="AG2747" s="1">
        <v>2015</v>
      </c>
      <c r="AH2747" s="67">
        <f t="shared" si="210"/>
        <v>-0.29668874172185433</v>
      </c>
      <c r="AI2747" s="67">
        <f t="shared" si="214"/>
        <v>0.45032144382299966</v>
      </c>
      <c r="AJ2747" s="67">
        <f t="shared" si="211"/>
        <v>-1.1793187716149336</v>
      </c>
      <c r="AK2747" s="67">
        <f t="shared" si="212"/>
        <v>0.58594128817122493</v>
      </c>
      <c r="AL2747" s="69">
        <f t="shared" si="213"/>
        <v>1</v>
      </c>
    </row>
    <row r="2748" spans="1:38">
      <c r="A2748" s="1">
        <v>2747</v>
      </c>
      <c r="B2748" s="35" t="s">
        <v>1402</v>
      </c>
      <c r="C2748" t="s">
        <v>3</v>
      </c>
      <c r="D2748" t="s">
        <v>6</v>
      </c>
      <c r="E2748" t="s">
        <v>103</v>
      </c>
      <c r="F2748" t="s">
        <v>142</v>
      </c>
      <c r="G2748" t="s">
        <v>183</v>
      </c>
      <c r="H2748" t="s">
        <v>318</v>
      </c>
      <c r="I2748" s="1">
        <v>8.57</v>
      </c>
      <c r="J2748" s="1">
        <v>20.9</v>
      </c>
      <c r="K2748" s="1">
        <v>0</v>
      </c>
      <c r="L2748" t="s">
        <v>458</v>
      </c>
      <c r="M2748" t="s">
        <v>473</v>
      </c>
      <c r="N2748" t="s">
        <v>670</v>
      </c>
      <c r="O2748" t="s">
        <v>781</v>
      </c>
      <c r="P2748" t="s">
        <v>821</v>
      </c>
      <c r="Q2748" t="s">
        <v>850</v>
      </c>
      <c r="R2748" t="s">
        <v>853</v>
      </c>
      <c r="S2748" t="s">
        <v>861</v>
      </c>
      <c r="T2748" t="s">
        <v>865</v>
      </c>
      <c r="U2748" t="s">
        <v>868</v>
      </c>
      <c r="V2748" s="1"/>
      <c r="W2748" s="1"/>
      <c r="X2748" s="1">
        <v>29.35</v>
      </c>
      <c r="Y2748" s="1">
        <v>11.394389152526855</v>
      </c>
      <c r="Z2748" t="s">
        <v>875</v>
      </c>
      <c r="AA2748" s="1">
        <v>37</v>
      </c>
      <c r="AB2748" t="s">
        <v>881</v>
      </c>
      <c r="AC2748" t="s">
        <v>913</v>
      </c>
      <c r="AD2748" t="s">
        <v>918</v>
      </c>
      <c r="AE2748" t="s">
        <v>921</v>
      </c>
      <c r="AF2748" s="1">
        <v>2000</v>
      </c>
      <c r="AG2748" s="1">
        <v>2015</v>
      </c>
      <c r="AH2748" s="67">
        <f t="shared" si="210"/>
        <v>1.4043062200956939</v>
      </c>
      <c r="AI2748" s="67">
        <f t="shared" si="214"/>
        <v>0.54518608385295964</v>
      </c>
      <c r="AJ2748" s="67">
        <f t="shared" si="211"/>
        <v>0.33574149574389311</v>
      </c>
      <c r="AK2748" s="67">
        <f t="shared" si="212"/>
        <v>2.4728709444474948</v>
      </c>
      <c r="AL2748" s="69">
        <f t="shared" si="213"/>
        <v>1</v>
      </c>
    </row>
    <row r="2749" spans="1:38">
      <c r="A2749" s="1">
        <v>2748</v>
      </c>
      <c r="B2749" s="35" t="s">
        <v>1402</v>
      </c>
      <c r="C2749" t="s">
        <v>3</v>
      </c>
      <c r="D2749" t="s">
        <v>6</v>
      </c>
      <c r="E2749" t="s">
        <v>103</v>
      </c>
      <c r="F2749" t="s">
        <v>142</v>
      </c>
      <c r="G2749" t="s">
        <v>183</v>
      </c>
      <c r="H2749" t="s">
        <v>318</v>
      </c>
      <c r="I2749" s="1">
        <v>7.33</v>
      </c>
      <c r="J2749" s="1">
        <v>13.95</v>
      </c>
      <c r="K2749" s="1">
        <v>0</v>
      </c>
      <c r="L2749" t="s">
        <v>458</v>
      </c>
      <c r="M2749" t="s">
        <v>473</v>
      </c>
      <c r="N2749" t="s">
        <v>670</v>
      </c>
      <c r="O2749" t="s">
        <v>781</v>
      </c>
      <c r="P2749" t="s">
        <v>821</v>
      </c>
      <c r="Q2749" t="s">
        <v>850</v>
      </c>
      <c r="R2749" t="s">
        <v>853</v>
      </c>
      <c r="S2749" t="s">
        <v>861</v>
      </c>
      <c r="T2749" t="s">
        <v>865</v>
      </c>
      <c r="U2749" t="s">
        <v>868</v>
      </c>
      <c r="V2749" s="1"/>
      <c r="W2749" s="1"/>
      <c r="X2749" s="1">
        <v>8.26</v>
      </c>
      <c r="Y2749" s="1">
        <v>4.0219135284423828</v>
      </c>
      <c r="Z2749" t="s">
        <v>876</v>
      </c>
      <c r="AA2749" s="1">
        <v>28</v>
      </c>
      <c r="AB2749" t="s">
        <v>881</v>
      </c>
      <c r="AC2749" t="s">
        <v>913</v>
      </c>
      <c r="AD2749" t="s">
        <v>918</v>
      </c>
      <c r="AE2749" t="s">
        <v>921</v>
      </c>
      <c r="AF2749" s="1">
        <v>2000</v>
      </c>
      <c r="AG2749" s="1">
        <v>2015</v>
      </c>
      <c r="AH2749" s="67">
        <f t="shared" si="210"/>
        <v>0.59211469534050176</v>
      </c>
      <c r="AI2749" s="67">
        <f t="shared" si="214"/>
        <v>0.28830921350841454</v>
      </c>
      <c r="AJ2749" s="67">
        <f t="shared" si="211"/>
        <v>2.7028636864009248E-2</v>
      </c>
      <c r="AK2749" s="67">
        <f t="shared" si="212"/>
        <v>1.1572007538169942</v>
      </c>
      <c r="AL2749" s="69">
        <f t="shared" si="213"/>
        <v>1</v>
      </c>
    </row>
    <row r="2750" spans="1:38">
      <c r="A2750" s="1">
        <v>2749</v>
      </c>
      <c r="B2750" s="35" t="s">
        <v>1402</v>
      </c>
      <c r="C2750" t="s">
        <v>3</v>
      </c>
      <c r="D2750" t="s">
        <v>6</v>
      </c>
      <c r="E2750" t="s">
        <v>103</v>
      </c>
      <c r="F2750" t="s">
        <v>142</v>
      </c>
      <c r="G2750" t="s">
        <v>183</v>
      </c>
      <c r="H2750" t="s">
        <v>318</v>
      </c>
      <c r="I2750" s="1">
        <v>11.59</v>
      </c>
      <c r="J2750" s="1">
        <v>31.87</v>
      </c>
      <c r="K2750" s="1">
        <v>0</v>
      </c>
      <c r="L2750" t="s">
        <v>458</v>
      </c>
      <c r="M2750" t="s">
        <v>473</v>
      </c>
      <c r="N2750" t="s">
        <v>670</v>
      </c>
      <c r="O2750" t="s">
        <v>781</v>
      </c>
      <c r="P2750" t="s">
        <v>821</v>
      </c>
      <c r="Q2750" t="s">
        <v>850</v>
      </c>
      <c r="R2750" t="s">
        <v>853</v>
      </c>
      <c r="S2750" t="s">
        <v>861</v>
      </c>
      <c r="T2750" t="s">
        <v>865</v>
      </c>
      <c r="U2750" t="s">
        <v>868</v>
      </c>
      <c r="V2750" s="1"/>
      <c r="W2750" s="1"/>
      <c r="X2750" s="1">
        <v>130.9</v>
      </c>
      <c r="Y2750" s="1">
        <v>143.0030517578125</v>
      </c>
      <c r="Z2750" t="s">
        <v>877</v>
      </c>
      <c r="AA2750" s="1">
        <v>9</v>
      </c>
      <c r="AB2750" t="s">
        <v>881</v>
      </c>
      <c r="AC2750" t="s">
        <v>913</v>
      </c>
      <c r="AD2750" t="s">
        <v>918</v>
      </c>
      <c r="AE2750" t="s">
        <v>921</v>
      </c>
      <c r="AF2750" s="1">
        <v>2000</v>
      </c>
      <c r="AG2750" s="1">
        <v>2015</v>
      </c>
      <c r="AH2750" s="67">
        <f t="shared" si="210"/>
        <v>4.1073109507373706</v>
      </c>
      <c r="AI2750" s="67">
        <f t="shared" si="214"/>
        <v>4.4870741059872135</v>
      </c>
      <c r="AJ2750" s="67">
        <f t="shared" si="211"/>
        <v>-4.6873542969975679</v>
      </c>
      <c r="AK2750" s="67">
        <f t="shared" si="212"/>
        <v>12.901976198472308</v>
      </c>
      <c r="AL2750" s="69">
        <f t="shared" si="213"/>
        <v>1</v>
      </c>
    </row>
    <row r="2751" spans="1:38">
      <c r="A2751" s="1">
        <v>2750</v>
      </c>
      <c r="B2751" s="35" t="s">
        <v>1402</v>
      </c>
      <c r="C2751" t="s">
        <v>3</v>
      </c>
      <c r="D2751" t="s">
        <v>6</v>
      </c>
      <c r="E2751" t="s">
        <v>103</v>
      </c>
      <c r="F2751" t="s">
        <v>135</v>
      </c>
      <c r="G2751" t="s">
        <v>150</v>
      </c>
      <c r="H2751" t="s">
        <v>319</v>
      </c>
      <c r="I2751" s="1">
        <v>7.65</v>
      </c>
      <c r="J2751" s="1">
        <v>13.03</v>
      </c>
      <c r="K2751" s="1">
        <v>0</v>
      </c>
      <c r="L2751" t="s">
        <v>458</v>
      </c>
      <c r="M2751" t="s">
        <v>473</v>
      </c>
      <c r="N2751" t="s">
        <v>670</v>
      </c>
      <c r="O2751" t="s">
        <v>781</v>
      </c>
      <c r="P2751" t="s">
        <v>821</v>
      </c>
      <c r="Q2751" t="s">
        <v>850</v>
      </c>
      <c r="R2751" t="s">
        <v>853</v>
      </c>
      <c r="S2751" t="s">
        <v>861</v>
      </c>
      <c r="T2751" t="s">
        <v>865</v>
      </c>
      <c r="U2751" t="s">
        <v>868</v>
      </c>
      <c r="V2751" s="1"/>
      <c r="W2751" s="1"/>
      <c r="X2751" s="1">
        <v>-8.26</v>
      </c>
      <c r="Y2751" s="1">
        <v>3.2067341804504395</v>
      </c>
      <c r="Z2751" t="s">
        <v>875</v>
      </c>
      <c r="AA2751" s="1">
        <v>37</v>
      </c>
      <c r="AB2751" t="s">
        <v>881</v>
      </c>
      <c r="AC2751" t="s">
        <v>913</v>
      </c>
      <c r="AD2751" t="s">
        <v>918</v>
      </c>
      <c r="AE2751" t="s">
        <v>921</v>
      </c>
      <c r="AF2751" s="1">
        <v>2000</v>
      </c>
      <c r="AG2751" s="1">
        <v>2015</v>
      </c>
      <c r="AH2751" s="67">
        <f t="shared" si="210"/>
        <v>-0.63392171910974671</v>
      </c>
      <c r="AI2751" s="67">
        <f t="shared" si="214"/>
        <v>0.24610392789335683</v>
      </c>
      <c r="AJ2751" s="67">
        <f t="shared" si="211"/>
        <v>-1.116285417780726</v>
      </c>
      <c r="AK2751" s="67">
        <f t="shared" si="212"/>
        <v>-0.15155802043876732</v>
      </c>
      <c r="AL2751" s="69">
        <f t="shared" si="213"/>
        <v>1</v>
      </c>
    </row>
    <row r="2752" spans="1:38">
      <c r="A2752" s="1">
        <v>2751</v>
      </c>
      <c r="B2752" s="35" t="s">
        <v>1402</v>
      </c>
      <c r="C2752" t="s">
        <v>3</v>
      </c>
      <c r="D2752" t="s">
        <v>6</v>
      </c>
      <c r="E2752" t="s">
        <v>103</v>
      </c>
      <c r="F2752" t="s">
        <v>135</v>
      </c>
      <c r="G2752" t="s">
        <v>150</v>
      </c>
      <c r="H2752" t="s">
        <v>319</v>
      </c>
      <c r="I2752" s="1">
        <v>6.47</v>
      </c>
      <c r="J2752" s="1">
        <v>11.18</v>
      </c>
      <c r="K2752" s="1">
        <v>0</v>
      </c>
      <c r="L2752" t="s">
        <v>458</v>
      </c>
      <c r="M2752" t="s">
        <v>473</v>
      </c>
      <c r="N2752" t="s">
        <v>670</v>
      </c>
      <c r="O2752" t="s">
        <v>781</v>
      </c>
      <c r="P2752" t="s">
        <v>821</v>
      </c>
      <c r="Q2752" t="s">
        <v>850</v>
      </c>
      <c r="R2752" t="s">
        <v>853</v>
      </c>
      <c r="S2752" t="s">
        <v>861</v>
      </c>
      <c r="T2752" t="s">
        <v>865</v>
      </c>
      <c r="U2752" t="s">
        <v>868</v>
      </c>
      <c r="V2752" s="1"/>
      <c r="W2752" s="1"/>
      <c r="X2752" s="1">
        <v>-7.56</v>
      </c>
      <c r="Y2752" s="1">
        <v>3.4837257862091064</v>
      </c>
      <c r="Z2752" t="s">
        <v>876</v>
      </c>
      <c r="AA2752" s="1">
        <v>28</v>
      </c>
      <c r="AB2752" t="s">
        <v>881</v>
      </c>
      <c r="AC2752" t="s">
        <v>913</v>
      </c>
      <c r="AD2752" t="s">
        <v>918</v>
      </c>
      <c r="AE2752" t="s">
        <v>921</v>
      </c>
      <c r="AF2752" s="1">
        <v>2000</v>
      </c>
      <c r="AG2752" s="1">
        <v>2015</v>
      </c>
      <c r="AH2752" s="67">
        <f t="shared" si="210"/>
        <v>-0.67620751341681573</v>
      </c>
      <c r="AI2752" s="67">
        <f t="shared" si="214"/>
        <v>0.31160337980403457</v>
      </c>
      <c r="AJ2752" s="67">
        <f t="shared" si="211"/>
        <v>-1.2869501378327235</v>
      </c>
      <c r="AK2752" s="67">
        <f t="shared" si="212"/>
        <v>-6.5464889000907966E-2</v>
      </c>
      <c r="AL2752" s="69">
        <f t="shared" si="213"/>
        <v>1</v>
      </c>
    </row>
    <row r="2753" spans="1:38">
      <c r="A2753" s="1">
        <v>2752</v>
      </c>
      <c r="B2753" s="35" t="s">
        <v>1402</v>
      </c>
      <c r="C2753" t="s">
        <v>3</v>
      </c>
      <c r="D2753" t="s">
        <v>6</v>
      </c>
      <c r="E2753" t="s">
        <v>103</v>
      </c>
      <c r="F2753" t="s">
        <v>135</v>
      </c>
      <c r="G2753" t="s">
        <v>150</v>
      </c>
      <c r="H2753" t="s">
        <v>319</v>
      </c>
      <c r="I2753" s="1">
        <v>10.53</v>
      </c>
      <c r="J2753" s="1">
        <v>16.350000000000001</v>
      </c>
      <c r="K2753" s="1">
        <v>0</v>
      </c>
      <c r="L2753" t="s">
        <v>458</v>
      </c>
      <c r="M2753" t="s">
        <v>473</v>
      </c>
      <c r="N2753" t="s">
        <v>670</v>
      </c>
      <c r="O2753" t="s">
        <v>781</v>
      </c>
      <c r="P2753" t="s">
        <v>821</v>
      </c>
      <c r="Q2753" t="s">
        <v>850</v>
      </c>
      <c r="R2753" t="s">
        <v>853</v>
      </c>
      <c r="S2753" t="s">
        <v>861</v>
      </c>
      <c r="T2753" t="s">
        <v>865</v>
      </c>
      <c r="U2753" t="s">
        <v>868</v>
      </c>
      <c r="V2753" s="1"/>
      <c r="W2753" s="1"/>
      <c r="X2753" s="1">
        <v>-15.28</v>
      </c>
      <c r="Y2753" s="1">
        <v>6.5682353973388672</v>
      </c>
      <c r="Z2753" t="s">
        <v>877</v>
      </c>
      <c r="AA2753" s="1">
        <v>9</v>
      </c>
      <c r="AB2753" t="s">
        <v>881</v>
      </c>
      <c r="AC2753" t="s">
        <v>913</v>
      </c>
      <c r="AD2753" t="s">
        <v>918</v>
      </c>
      <c r="AE2753" t="s">
        <v>921</v>
      </c>
      <c r="AF2753" s="1">
        <v>2000</v>
      </c>
      <c r="AG2753" s="1">
        <v>2015</v>
      </c>
      <c r="AH2753" s="67">
        <f t="shared" si="210"/>
        <v>-0.93455657492354727</v>
      </c>
      <c r="AI2753" s="67">
        <f t="shared" si="214"/>
        <v>0.40172693561705608</v>
      </c>
      <c r="AJ2753" s="67">
        <f t="shared" si="211"/>
        <v>-1.7219413687329772</v>
      </c>
      <c r="AK2753" s="67">
        <f t="shared" si="212"/>
        <v>-0.14717178111411733</v>
      </c>
      <c r="AL2753" s="69">
        <f t="shared" si="213"/>
        <v>1</v>
      </c>
    </row>
    <row r="2754" spans="1:38">
      <c r="A2754" s="1">
        <v>2753</v>
      </c>
      <c r="B2754" s="35" t="s">
        <v>1402</v>
      </c>
      <c r="C2754" t="s">
        <v>3</v>
      </c>
      <c r="D2754" t="s">
        <v>6</v>
      </c>
      <c r="E2754" t="s">
        <v>103</v>
      </c>
      <c r="F2754" t="s">
        <v>135</v>
      </c>
      <c r="G2754" t="s">
        <v>149</v>
      </c>
      <c r="H2754" t="s">
        <v>320</v>
      </c>
      <c r="I2754" s="1">
        <v>7.59</v>
      </c>
      <c r="J2754" s="1">
        <v>11.79</v>
      </c>
      <c r="K2754" s="1">
        <v>0</v>
      </c>
      <c r="L2754" t="s">
        <v>458</v>
      </c>
      <c r="M2754" t="s">
        <v>473</v>
      </c>
      <c r="N2754" t="s">
        <v>670</v>
      </c>
      <c r="O2754" t="s">
        <v>781</v>
      </c>
      <c r="P2754" t="s">
        <v>821</v>
      </c>
      <c r="Q2754" t="s">
        <v>850</v>
      </c>
      <c r="R2754" t="s">
        <v>853</v>
      </c>
      <c r="S2754" t="s">
        <v>861</v>
      </c>
      <c r="T2754" t="s">
        <v>865</v>
      </c>
      <c r="U2754" t="s">
        <v>868</v>
      </c>
      <c r="V2754" s="1"/>
      <c r="W2754" s="1"/>
      <c r="X2754" s="1">
        <v>-6.17</v>
      </c>
      <c r="Y2754" s="1">
        <v>3.1480169296264648</v>
      </c>
      <c r="Z2754" t="s">
        <v>875</v>
      </c>
      <c r="AA2754" s="1">
        <v>37</v>
      </c>
      <c r="AB2754" t="s">
        <v>881</v>
      </c>
      <c r="AC2754" t="s">
        <v>913</v>
      </c>
      <c r="AD2754" t="s">
        <v>918</v>
      </c>
      <c r="AE2754" t="s">
        <v>921</v>
      </c>
      <c r="AF2754" s="1">
        <v>2000</v>
      </c>
      <c r="AG2754" s="1">
        <v>2015</v>
      </c>
      <c r="AH2754" s="67">
        <f t="shared" ref="AH2754:AH2817" si="215">IF(ISBLANK(J2754),"",X2754/J2754)</f>
        <v>-0.52332485156912645</v>
      </c>
      <c r="AI2754" s="67">
        <f t="shared" si="214"/>
        <v>0.26700737316594275</v>
      </c>
      <c r="AJ2754" s="67">
        <f t="shared" ref="AJ2754:AJ2817" si="216">IF(ISBLANK(J2754),"",(AH2754-(1.96*(AI2754))))</f>
        <v>-1.0466593029743743</v>
      </c>
      <c r="AK2754" s="67">
        <f t="shared" ref="AK2754:AK2817" si="217">IF(ISBLANK(J2754),"",(AH2754+(1.96*(AI2754))))</f>
        <v>9.5998361213656125E-6</v>
      </c>
      <c r="AL2754" s="69">
        <f t="shared" ref="AL2754:AL2817" si="218">IF(ISBLANK(J2754),"",1)</f>
        <v>1</v>
      </c>
    </row>
    <row r="2755" spans="1:38">
      <c r="A2755" s="1">
        <v>2754</v>
      </c>
      <c r="B2755" s="35" t="s">
        <v>1402</v>
      </c>
      <c r="C2755" t="s">
        <v>3</v>
      </c>
      <c r="D2755" t="s">
        <v>6</v>
      </c>
      <c r="E2755" t="s">
        <v>103</v>
      </c>
      <c r="F2755" t="s">
        <v>135</v>
      </c>
      <c r="G2755" t="s">
        <v>149</v>
      </c>
      <c r="H2755" t="s">
        <v>320</v>
      </c>
      <c r="I2755" s="1">
        <v>6.68</v>
      </c>
      <c r="J2755" s="1">
        <v>9.98</v>
      </c>
      <c r="K2755" s="1">
        <v>0</v>
      </c>
      <c r="L2755" t="s">
        <v>458</v>
      </c>
      <c r="M2755" t="s">
        <v>473</v>
      </c>
      <c r="N2755" t="s">
        <v>670</v>
      </c>
      <c r="O2755" t="s">
        <v>781</v>
      </c>
      <c r="P2755" t="s">
        <v>821</v>
      </c>
      <c r="Q2755" t="s">
        <v>850</v>
      </c>
      <c r="R2755" t="s">
        <v>853</v>
      </c>
      <c r="S2755" t="s">
        <v>861</v>
      </c>
      <c r="T2755" t="s">
        <v>865</v>
      </c>
      <c r="U2755" t="s">
        <v>868</v>
      </c>
      <c r="V2755" s="1"/>
      <c r="W2755" s="1"/>
      <c r="X2755" s="1">
        <v>-5.29</v>
      </c>
      <c r="Y2755" s="1">
        <v>3.3099877834320068</v>
      </c>
      <c r="Z2755" t="s">
        <v>876</v>
      </c>
      <c r="AA2755" s="1">
        <v>28</v>
      </c>
      <c r="AB2755" t="s">
        <v>881</v>
      </c>
      <c r="AC2755" t="s">
        <v>913</v>
      </c>
      <c r="AD2755" t="s">
        <v>918</v>
      </c>
      <c r="AE2755" t="s">
        <v>921</v>
      </c>
      <c r="AF2755" s="1">
        <v>2000</v>
      </c>
      <c r="AG2755" s="1">
        <v>2015</v>
      </c>
      <c r="AH2755" s="67">
        <f t="shared" si="215"/>
        <v>-0.53006012024048099</v>
      </c>
      <c r="AI2755" s="67">
        <f t="shared" ref="AI2755:AI2818" si="219">IF(ISBLANK(J2755),"",Y2755/J2755)</f>
        <v>0.33166210254829726</v>
      </c>
      <c r="AJ2755" s="67">
        <f t="shared" si="216"/>
        <v>-1.1801178412351436</v>
      </c>
      <c r="AK2755" s="67">
        <f t="shared" si="217"/>
        <v>0.11999760075418164</v>
      </c>
      <c r="AL2755" s="69">
        <f t="shared" si="218"/>
        <v>1</v>
      </c>
    </row>
    <row r="2756" spans="1:38">
      <c r="A2756" s="1">
        <v>2755</v>
      </c>
      <c r="B2756" s="35" t="s">
        <v>1402</v>
      </c>
      <c r="C2756" t="s">
        <v>3</v>
      </c>
      <c r="D2756" t="s">
        <v>6</v>
      </c>
      <c r="E2756" t="s">
        <v>103</v>
      </c>
      <c r="F2756" t="s">
        <v>135</v>
      </c>
      <c r="G2756" t="s">
        <v>149</v>
      </c>
      <c r="H2756" t="s">
        <v>320</v>
      </c>
      <c r="I2756" s="1">
        <v>9.7799999999999994</v>
      </c>
      <c r="J2756" s="1">
        <v>15.1</v>
      </c>
      <c r="K2756" s="1">
        <v>0</v>
      </c>
      <c r="L2756" t="s">
        <v>458</v>
      </c>
      <c r="M2756" t="s">
        <v>473</v>
      </c>
      <c r="N2756" t="s">
        <v>670</v>
      </c>
      <c r="O2756" t="s">
        <v>781</v>
      </c>
      <c r="P2756" t="s">
        <v>821</v>
      </c>
      <c r="Q2756" t="s">
        <v>850</v>
      </c>
      <c r="R2756" t="s">
        <v>853</v>
      </c>
      <c r="S2756" t="s">
        <v>861</v>
      </c>
      <c r="T2756" t="s">
        <v>865</v>
      </c>
      <c r="U2756" t="s">
        <v>868</v>
      </c>
      <c r="V2756" s="1"/>
      <c r="W2756" s="1"/>
      <c r="X2756" s="1">
        <v>-14.92</v>
      </c>
      <c r="Y2756" s="1">
        <v>10.873020172119141</v>
      </c>
      <c r="Z2756" t="s">
        <v>877</v>
      </c>
      <c r="AA2756" s="1">
        <v>9</v>
      </c>
      <c r="AB2756" t="s">
        <v>881</v>
      </c>
      <c r="AC2756" t="s">
        <v>913</v>
      </c>
      <c r="AD2756" t="s">
        <v>918</v>
      </c>
      <c r="AE2756" t="s">
        <v>921</v>
      </c>
      <c r="AF2756" s="1">
        <v>2000</v>
      </c>
      <c r="AG2756" s="1">
        <v>2015</v>
      </c>
      <c r="AH2756" s="67">
        <f t="shared" si="215"/>
        <v>-0.98807947019867548</v>
      </c>
      <c r="AI2756" s="67">
        <f t="shared" si="219"/>
        <v>0.72006756106749281</v>
      </c>
      <c r="AJ2756" s="67">
        <f t="shared" si="216"/>
        <v>-2.3994118898909615</v>
      </c>
      <c r="AK2756" s="67">
        <f t="shared" si="217"/>
        <v>0.42325294949361036</v>
      </c>
      <c r="AL2756" s="69">
        <f t="shared" si="218"/>
        <v>1</v>
      </c>
    </row>
    <row r="2757" spans="1:38">
      <c r="A2757" s="1">
        <v>2756</v>
      </c>
      <c r="B2757" s="35" t="s">
        <v>1402</v>
      </c>
      <c r="C2757" t="s">
        <v>3</v>
      </c>
      <c r="D2757" t="s">
        <v>7</v>
      </c>
      <c r="E2757" t="s">
        <v>101</v>
      </c>
      <c r="F2757" t="s">
        <v>142</v>
      </c>
      <c r="G2757" t="s">
        <v>183</v>
      </c>
      <c r="H2757" t="s">
        <v>321</v>
      </c>
      <c r="I2757" s="1">
        <v>7.33</v>
      </c>
      <c r="J2757" s="1">
        <v>13.95</v>
      </c>
      <c r="K2757" s="1">
        <v>0</v>
      </c>
      <c r="L2757" t="s">
        <v>458</v>
      </c>
      <c r="M2757" t="s">
        <v>473</v>
      </c>
      <c r="N2757" t="s">
        <v>671</v>
      </c>
      <c r="O2757" t="s">
        <v>782</v>
      </c>
      <c r="P2757" t="s">
        <v>822</v>
      </c>
      <c r="Q2757" t="s">
        <v>850</v>
      </c>
      <c r="R2757" t="s">
        <v>853</v>
      </c>
      <c r="S2757" t="s">
        <v>861</v>
      </c>
      <c r="T2757" t="s">
        <v>864</v>
      </c>
      <c r="U2757" t="s">
        <v>867</v>
      </c>
      <c r="V2757" s="1"/>
      <c r="W2757" s="1"/>
      <c r="X2757" s="1">
        <v>0.42299999999999999</v>
      </c>
      <c r="Y2757" s="1">
        <v>0.1798469387755102</v>
      </c>
      <c r="Z2757" t="s">
        <v>876</v>
      </c>
      <c r="AA2757" s="1">
        <v>16</v>
      </c>
      <c r="AB2757" t="s">
        <v>881</v>
      </c>
      <c r="AC2757" t="s">
        <v>913</v>
      </c>
      <c r="AD2757" t="s">
        <v>918</v>
      </c>
      <c r="AE2757" t="s">
        <v>921</v>
      </c>
      <c r="AF2757" s="1">
        <v>2000</v>
      </c>
      <c r="AG2757" s="1">
        <v>2015</v>
      </c>
      <c r="AH2757" s="67">
        <f t="shared" si="215"/>
        <v>3.0322580645161291E-2</v>
      </c>
      <c r="AI2757" s="67">
        <f t="shared" si="219"/>
        <v>1.2892253675663814E-2</v>
      </c>
      <c r="AJ2757" s="67">
        <f t="shared" si="216"/>
        <v>5.0537634408602157E-3</v>
      </c>
      <c r="AK2757" s="67">
        <f t="shared" si="217"/>
        <v>5.5591397849462362E-2</v>
      </c>
      <c r="AL2757" s="69">
        <f t="shared" si="218"/>
        <v>1</v>
      </c>
    </row>
    <row r="2758" spans="1:38">
      <c r="A2758" s="1">
        <v>2757</v>
      </c>
      <c r="B2758" s="35" t="s">
        <v>1402</v>
      </c>
      <c r="C2758" t="s">
        <v>3</v>
      </c>
      <c r="D2758" t="s">
        <v>7</v>
      </c>
      <c r="E2758" t="s">
        <v>101</v>
      </c>
      <c r="F2758" t="s">
        <v>142</v>
      </c>
      <c r="G2758" t="s">
        <v>183</v>
      </c>
      <c r="H2758" t="s">
        <v>321</v>
      </c>
      <c r="I2758" s="1">
        <v>11.59</v>
      </c>
      <c r="J2758" s="1">
        <v>31.87</v>
      </c>
      <c r="K2758" s="1">
        <v>0</v>
      </c>
      <c r="L2758" t="s">
        <v>458</v>
      </c>
      <c r="M2758" t="s">
        <v>473</v>
      </c>
      <c r="N2758" t="s">
        <v>672</v>
      </c>
      <c r="O2758" t="s">
        <v>782</v>
      </c>
      <c r="P2758" t="s">
        <v>823</v>
      </c>
      <c r="Q2758" t="s">
        <v>850</v>
      </c>
      <c r="R2758" t="s">
        <v>853</v>
      </c>
      <c r="S2758" t="s">
        <v>860</v>
      </c>
      <c r="T2758" t="s">
        <v>864</v>
      </c>
      <c r="U2758" t="s">
        <v>867</v>
      </c>
      <c r="V2758" s="1"/>
      <c r="W2758" s="1"/>
      <c r="X2758" s="1">
        <v>0.112</v>
      </c>
      <c r="Y2758" s="1">
        <v>3.1067961165048546E-2</v>
      </c>
      <c r="Z2758" t="s">
        <v>876</v>
      </c>
      <c r="AA2758" s="1">
        <v>25</v>
      </c>
      <c r="AB2758" t="s">
        <v>881</v>
      </c>
      <c r="AC2758" t="s">
        <v>913</v>
      </c>
      <c r="AD2758" t="s">
        <v>918</v>
      </c>
      <c r="AE2758" t="s">
        <v>921</v>
      </c>
      <c r="AF2758" s="1">
        <v>2000</v>
      </c>
      <c r="AG2758" s="1">
        <v>2015</v>
      </c>
      <c r="AH2758" s="67">
        <f t="shared" si="215"/>
        <v>3.5142767492940068E-3</v>
      </c>
      <c r="AI2758" s="67">
        <f t="shared" si="219"/>
        <v>9.7483404973481473E-4</v>
      </c>
      <c r="AJ2758" s="67">
        <f t="shared" si="216"/>
        <v>1.60360201181377E-3</v>
      </c>
      <c r="AK2758" s="67">
        <f t="shared" si="217"/>
        <v>5.4249514867742432E-3</v>
      </c>
      <c r="AL2758" s="69">
        <f t="shared" si="218"/>
        <v>1</v>
      </c>
    </row>
    <row r="2759" spans="1:38">
      <c r="A2759" s="1">
        <v>2758</v>
      </c>
      <c r="B2759" s="35" t="s">
        <v>1402</v>
      </c>
      <c r="C2759" t="s">
        <v>3</v>
      </c>
      <c r="D2759" t="s">
        <v>7</v>
      </c>
      <c r="E2759" t="s">
        <v>101</v>
      </c>
      <c r="F2759" t="s">
        <v>142</v>
      </c>
      <c r="G2759" t="s">
        <v>183</v>
      </c>
      <c r="H2759" t="s">
        <v>321</v>
      </c>
      <c r="I2759" s="1">
        <v>7.33</v>
      </c>
      <c r="J2759" s="1">
        <v>13.95</v>
      </c>
      <c r="K2759" s="1">
        <v>0</v>
      </c>
      <c r="L2759" t="s">
        <v>458</v>
      </c>
      <c r="M2759" t="s">
        <v>473</v>
      </c>
      <c r="N2759" t="s">
        <v>671</v>
      </c>
      <c r="O2759" t="s">
        <v>782</v>
      </c>
      <c r="P2759" t="s">
        <v>822</v>
      </c>
      <c r="Q2759" t="s">
        <v>850</v>
      </c>
      <c r="R2759" t="s">
        <v>853</v>
      </c>
      <c r="S2759" t="s">
        <v>861</v>
      </c>
      <c r="T2759" t="s">
        <v>864</v>
      </c>
      <c r="U2759" t="s">
        <v>867</v>
      </c>
      <c r="V2759" s="1"/>
      <c r="W2759" s="1"/>
      <c r="X2759" s="1">
        <v>0.60699999999999998</v>
      </c>
      <c r="Y2759" s="1">
        <v>0.50331674958540629</v>
      </c>
      <c r="Z2759" t="s">
        <v>877</v>
      </c>
      <c r="AA2759" s="1">
        <v>9</v>
      </c>
      <c r="AB2759" t="s">
        <v>881</v>
      </c>
      <c r="AC2759" t="s">
        <v>913</v>
      </c>
      <c r="AD2759" t="s">
        <v>918</v>
      </c>
      <c r="AE2759" t="s">
        <v>921</v>
      </c>
      <c r="AF2759" s="1">
        <v>2000</v>
      </c>
      <c r="AG2759" s="1">
        <v>2015</v>
      </c>
      <c r="AH2759" s="67">
        <f t="shared" si="215"/>
        <v>4.3512544802867384E-2</v>
      </c>
      <c r="AI2759" s="67">
        <f t="shared" si="219"/>
        <v>3.6080053733720883E-2</v>
      </c>
      <c r="AJ2759" s="67">
        <f t="shared" si="216"/>
        <v>-2.720436051522554E-2</v>
      </c>
      <c r="AK2759" s="67">
        <f t="shared" si="217"/>
        <v>0.11422945012096031</v>
      </c>
      <c r="AL2759" s="69">
        <f t="shared" si="218"/>
        <v>1</v>
      </c>
    </row>
    <row r="2760" spans="1:38">
      <c r="A2760" s="1">
        <v>2759</v>
      </c>
      <c r="B2760" s="35" t="s">
        <v>1402</v>
      </c>
      <c r="C2760" t="s">
        <v>3</v>
      </c>
      <c r="D2760" t="s">
        <v>7</v>
      </c>
      <c r="E2760" t="s">
        <v>101</v>
      </c>
      <c r="F2760" t="s">
        <v>142</v>
      </c>
      <c r="G2760" t="s">
        <v>183</v>
      </c>
      <c r="H2760" t="s">
        <v>321</v>
      </c>
      <c r="I2760" s="1">
        <v>11.59</v>
      </c>
      <c r="J2760" s="1">
        <v>31.87</v>
      </c>
      <c r="K2760" s="1">
        <v>0</v>
      </c>
      <c r="L2760" t="s">
        <v>458</v>
      </c>
      <c r="M2760" t="s">
        <v>473</v>
      </c>
      <c r="N2760" t="s">
        <v>672</v>
      </c>
      <c r="O2760" t="s">
        <v>782</v>
      </c>
      <c r="P2760" t="s">
        <v>823</v>
      </c>
      <c r="Q2760" t="s">
        <v>850</v>
      </c>
      <c r="R2760" t="s">
        <v>853</v>
      </c>
      <c r="S2760" t="s">
        <v>860</v>
      </c>
      <c r="T2760" t="s">
        <v>864</v>
      </c>
      <c r="U2760" t="s">
        <v>867</v>
      </c>
      <c r="V2760" s="1"/>
      <c r="W2760" s="1"/>
      <c r="X2760" s="1">
        <v>0.04</v>
      </c>
      <c r="Y2760" s="1">
        <v>2.592352559948153E-2</v>
      </c>
      <c r="Z2760" t="s">
        <v>877</v>
      </c>
      <c r="AA2760" s="1">
        <v>10</v>
      </c>
      <c r="AB2760" t="s">
        <v>881</v>
      </c>
      <c r="AC2760" t="s">
        <v>913</v>
      </c>
      <c r="AD2760" t="s">
        <v>918</v>
      </c>
      <c r="AE2760" t="s">
        <v>921</v>
      </c>
      <c r="AF2760" s="1">
        <v>2000</v>
      </c>
      <c r="AG2760" s="1">
        <v>2015</v>
      </c>
      <c r="AH2760" s="67">
        <f t="shared" si="215"/>
        <v>1.2550988390335738E-3</v>
      </c>
      <c r="AI2760" s="67">
        <f t="shared" si="219"/>
        <v>8.1341467208915998E-4</v>
      </c>
      <c r="AJ2760" s="67">
        <f t="shared" si="216"/>
        <v>-3.3919391826117977E-4</v>
      </c>
      <c r="AK2760" s="67">
        <f t="shared" si="217"/>
        <v>2.8493915963283276E-3</v>
      </c>
      <c r="AL2760" s="69">
        <f t="shared" si="218"/>
        <v>1</v>
      </c>
    </row>
    <row r="2761" spans="1:38">
      <c r="A2761" s="1">
        <v>2760</v>
      </c>
      <c r="B2761" s="35" t="s">
        <v>1402</v>
      </c>
      <c r="C2761" t="s">
        <v>3</v>
      </c>
      <c r="D2761" t="s">
        <v>7</v>
      </c>
      <c r="E2761" t="s">
        <v>101</v>
      </c>
      <c r="F2761" t="s">
        <v>142</v>
      </c>
      <c r="G2761" t="s">
        <v>183</v>
      </c>
      <c r="H2761" t="s">
        <v>321</v>
      </c>
      <c r="I2761" s="1">
        <v>7.33</v>
      </c>
      <c r="J2761" s="1">
        <v>13.95</v>
      </c>
      <c r="K2761" s="1">
        <v>0</v>
      </c>
      <c r="L2761" t="s">
        <v>458</v>
      </c>
      <c r="M2761" t="s">
        <v>469</v>
      </c>
      <c r="N2761" t="s">
        <v>673</v>
      </c>
      <c r="O2761" t="s">
        <v>782</v>
      </c>
      <c r="P2761" t="s">
        <v>824</v>
      </c>
      <c r="Q2761" t="s">
        <v>850</v>
      </c>
      <c r="R2761" t="s">
        <v>853</v>
      </c>
      <c r="S2761" t="s">
        <v>861</v>
      </c>
      <c r="T2761" t="s">
        <v>864</v>
      </c>
      <c r="U2761" t="s">
        <v>867</v>
      </c>
      <c r="V2761" s="1"/>
      <c r="W2761" s="1"/>
      <c r="X2761" s="1">
        <v>-4.9000000000000002E-2</v>
      </c>
      <c r="Y2761" s="1">
        <v>0.26063829787234044</v>
      </c>
      <c r="Z2761" t="s">
        <v>876</v>
      </c>
      <c r="AA2761" s="1">
        <v>16</v>
      </c>
      <c r="AB2761" t="s">
        <v>881</v>
      </c>
      <c r="AC2761" t="s">
        <v>913</v>
      </c>
      <c r="AD2761" t="s">
        <v>918</v>
      </c>
      <c r="AE2761" t="s">
        <v>921</v>
      </c>
      <c r="AF2761" s="1">
        <v>2000</v>
      </c>
      <c r="AG2761" s="1">
        <v>2015</v>
      </c>
      <c r="AH2761" s="67">
        <f t="shared" si="215"/>
        <v>-3.5125448028673839E-3</v>
      </c>
      <c r="AI2761" s="67">
        <f t="shared" si="219"/>
        <v>1.8683748951422254E-2</v>
      </c>
      <c r="AJ2761" s="67">
        <f t="shared" si="216"/>
        <v>-4.0132692747654998E-2</v>
      </c>
      <c r="AK2761" s="67">
        <f t="shared" si="217"/>
        <v>3.3107603141920232E-2</v>
      </c>
      <c r="AL2761" s="69">
        <f t="shared" si="218"/>
        <v>1</v>
      </c>
    </row>
    <row r="2762" spans="1:38">
      <c r="A2762" s="1">
        <v>2761</v>
      </c>
      <c r="B2762" s="35" t="s">
        <v>1402</v>
      </c>
      <c r="C2762" t="s">
        <v>3</v>
      </c>
      <c r="D2762" t="s">
        <v>7</v>
      </c>
      <c r="E2762" t="s">
        <v>101</v>
      </c>
      <c r="F2762" t="s">
        <v>142</v>
      </c>
      <c r="G2762" t="s">
        <v>183</v>
      </c>
      <c r="H2762" t="s">
        <v>321</v>
      </c>
      <c r="I2762" s="1">
        <v>11.59</v>
      </c>
      <c r="J2762" s="1">
        <v>31.87</v>
      </c>
      <c r="K2762" s="1">
        <v>0</v>
      </c>
      <c r="L2762" t="s">
        <v>457</v>
      </c>
      <c r="M2762" t="s">
        <v>482</v>
      </c>
      <c r="N2762" t="s">
        <v>674</v>
      </c>
      <c r="O2762" t="s">
        <v>780</v>
      </c>
      <c r="P2762" t="s">
        <v>459</v>
      </c>
      <c r="Q2762" t="s">
        <v>850</v>
      </c>
      <c r="R2762" t="s">
        <v>853</v>
      </c>
      <c r="S2762" t="s">
        <v>860</v>
      </c>
      <c r="T2762" t="s">
        <v>864</v>
      </c>
      <c r="U2762" t="s">
        <v>867</v>
      </c>
      <c r="V2762" s="1"/>
      <c r="W2762" s="1"/>
      <c r="X2762" s="1">
        <v>0.113</v>
      </c>
      <c r="Y2762" s="1">
        <v>9.2698933552091869E-2</v>
      </c>
      <c r="Z2762" t="s">
        <v>876</v>
      </c>
      <c r="AA2762" s="1">
        <v>25</v>
      </c>
      <c r="AB2762" t="s">
        <v>881</v>
      </c>
      <c r="AC2762" t="s">
        <v>913</v>
      </c>
      <c r="AD2762" t="s">
        <v>918</v>
      </c>
      <c r="AE2762" t="s">
        <v>921</v>
      </c>
      <c r="AF2762" s="1">
        <v>2000</v>
      </c>
      <c r="AG2762" s="1">
        <v>2015</v>
      </c>
      <c r="AH2762" s="67">
        <f t="shared" si="215"/>
        <v>3.5456542202698463E-3</v>
      </c>
      <c r="AI2762" s="67">
        <f t="shared" si="219"/>
        <v>2.908658097022023E-3</v>
      </c>
      <c r="AJ2762" s="67">
        <f t="shared" si="216"/>
        <v>-2.1553156498933185E-3</v>
      </c>
      <c r="AK2762" s="67">
        <f t="shared" si="217"/>
        <v>9.2466240904330102E-3</v>
      </c>
      <c r="AL2762" s="69">
        <f t="shared" si="218"/>
        <v>1</v>
      </c>
    </row>
    <row r="2763" spans="1:38">
      <c r="A2763" s="1">
        <v>2762</v>
      </c>
      <c r="B2763" s="35" t="s">
        <v>1402</v>
      </c>
      <c r="C2763" t="s">
        <v>3</v>
      </c>
      <c r="D2763" t="s">
        <v>7</v>
      </c>
      <c r="E2763" t="s">
        <v>101</v>
      </c>
      <c r="F2763" t="s">
        <v>142</v>
      </c>
      <c r="G2763" t="s">
        <v>183</v>
      </c>
      <c r="H2763" t="s">
        <v>321</v>
      </c>
      <c r="I2763" s="1">
        <v>7.33</v>
      </c>
      <c r="J2763" s="1">
        <v>13.95</v>
      </c>
      <c r="K2763" s="1">
        <v>0</v>
      </c>
      <c r="L2763" t="s">
        <v>458</v>
      </c>
      <c r="M2763" t="s">
        <v>469</v>
      </c>
      <c r="N2763" t="s">
        <v>673</v>
      </c>
      <c r="O2763" t="s">
        <v>782</v>
      </c>
      <c r="P2763" t="s">
        <v>824</v>
      </c>
      <c r="Q2763" t="s">
        <v>850</v>
      </c>
      <c r="R2763" t="s">
        <v>853</v>
      </c>
      <c r="S2763" t="s">
        <v>861</v>
      </c>
      <c r="T2763" t="s">
        <v>864</v>
      </c>
      <c r="U2763" t="s">
        <v>867</v>
      </c>
      <c r="V2763" s="1"/>
      <c r="W2763" s="1"/>
      <c r="X2763" s="1">
        <v>1.1519999999999999</v>
      </c>
      <c r="Y2763" s="1">
        <v>0.87405159332321691</v>
      </c>
      <c r="Z2763" t="s">
        <v>877</v>
      </c>
      <c r="AA2763" s="1">
        <v>9</v>
      </c>
      <c r="AB2763" t="s">
        <v>881</v>
      </c>
      <c r="AC2763" t="s">
        <v>913</v>
      </c>
      <c r="AD2763" t="s">
        <v>918</v>
      </c>
      <c r="AE2763" t="s">
        <v>921</v>
      </c>
      <c r="AF2763" s="1">
        <v>2000</v>
      </c>
      <c r="AG2763" s="1">
        <v>2015</v>
      </c>
      <c r="AH2763" s="67">
        <f t="shared" si="215"/>
        <v>8.2580645161290323E-2</v>
      </c>
      <c r="AI2763" s="67">
        <f t="shared" si="219"/>
        <v>6.2656028195212682E-2</v>
      </c>
      <c r="AJ2763" s="67">
        <f t="shared" si="216"/>
        <v>-4.0225170101326535E-2</v>
      </c>
      <c r="AK2763" s="67">
        <f t="shared" si="217"/>
        <v>0.20538646042390718</v>
      </c>
      <c r="AL2763" s="69">
        <f t="shared" si="218"/>
        <v>1</v>
      </c>
    </row>
    <row r="2764" spans="1:38">
      <c r="A2764" s="1">
        <v>2763</v>
      </c>
      <c r="B2764" s="35" t="s">
        <v>1402</v>
      </c>
      <c r="C2764" t="s">
        <v>3</v>
      </c>
      <c r="D2764" t="s">
        <v>7</v>
      </c>
      <c r="E2764" t="s">
        <v>101</v>
      </c>
      <c r="F2764" t="s">
        <v>142</v>
      </c>
      <c r="G2764" t="s">
        <v>183</v>
      </c>
      <c r="H2764" t="s">
        <v>321</v>
      </c>
      <c r="I2764" s="1">
        <v>11.59</v>
      </c>
      <c r="J2764" s="1">
        <v>31.87</v>
      </c>
      <c r="K2764" s="1">
        <v>0</v>
      </c>
      <c r="L2764" t="s">
        <v>457</v>
      </c>
      <c r="M2764" t="s">
        <v>482</v>
      </c>
      <c r="N2764" t="s">
        <v>674</v>
      </c>
      <c r="O2764" t="s">
        <v>780</v>
      </c>
      <c r="P2764" t="s">
        <v>459</v>
      </c>
      <c r="Q2764" t="s">
        <v>850</v>
      </c>
      <c r="R2764" t="s">
        <v>853</v>
      </c>
      <c r="S2764" t="s">
        <v>860</v>
      </c>
      <c r="T2764" t="s">
        <v>864</v>
      </c>
      <c r="U2764" t="s">
        <v>867</v>
      </c>
      <c r="V2764" s="1"/>
      <c r="W2764" s="1"/>
      <c r="X2764" s="1">
        <v>-1.6E-2</v>
      </c>
      <c r="Y2764" s="1">
        <v>6.0836501901140684E-2</v>
      </c>
      <c r="Z2764" t="s">
        <v>877</v>
      </c>
      <c r="AA2764" s="1">
        <v>10</v>
      </c>
      <c r="AB2764" t="s">
        <v>881</v>
      </c>
      <c r="AC2764" t="s">
        <v>913</v>
      </c>
      <c r="AD2764" t="s">
        <v>918</v>
      </c>
      <c r="AE2764" t="s">
        <v>921</v>
      </c>
      <c r="AF2764" s="1">
        <v>2000</v>
      </c>
      <c r="AG2764" s="1">
        <v>2015</v>
      </c>
      <c r="AH2764" s="67">
        <f t="shared" si="215"/>
        <v>-5.020395356134295E-4</v>
      </c>
      <c r="AI2764" s="67">
        <f t="shared" si="219"/>
        <v>1.908895572674637E-3</v>
      </c>
      <c r="AJ2764" s="67">
        <f t="shared" si="216"/>
        <v>-4.2434748580557182E-3</v>
      </c>
      <c r="AK2764" s="67">
        <f t="shared" si="217"/>
        <v>3.239395786828859E-3</v>
      </c>
      <c r="AL2764" s="69">
        <f t="shared" si="218"/>
        <v>1</v>
      </c>
    </row>
    <row r="2765" spans="1:38">
      <c r="A2765" s="1">
        <v>2764</v>
      </c>
      <c r="B2765" s="35" t="s">
        <v>1402</v>
      </c>
      <c r="C2765" t="s">
        <v>3</v>
      </c>
      <c r="D2765" t="s">
        <v>8</v>
      </c>
      <c r="E2765" t="s">
        <v>101</v>
      </c>
      <c r="F2765" t="s">
        <v>142</v>
      </c>
      <c r="G2765" t="s">
        <v>183</v>
      </c>
      <c r="H2765" t="s">
        <v>321</v>
      </c>
      <c r="I2765" s="1">
        <v>7.33</v>
      </c>
      <c r="J2765" s="1">
        <v>13.95</v>
      </c>
      <c r="K2765" s="1">
        <v>0</v>
      </c>
      <c r="L2765" t="s">
        <v>458</v>
      </c>
      <c r="M2765" t="s">
        <v>473</v>
      </c>
      <c r="N2765" t="s">
        <v>675</v>
      </c>
      <c r="O2765" t="s">
        <v>782</v>
      </c>
      <c r="P2765" t="s">
        <v>825</v>
      </c>
      <c r="Q2765" t="s">
        <v>850</v>
      </c>
      <c r="R2765" t="s">
        <v>853</v>
      </c>
      <c r="S2765" t="s">
        <v>861</v>
      </c>
      <c r="T2765" t="s">
        <v>864</v>
      </c>
      <c r="U2765" t="s">
        <v>867</v>
      </c>
      <c r="V2765" s="1"/>
      <c r="W2765" s="1"/>
      <c r="X2765" s="1">
        <v>0.27800000000000002</v>
      </c>
      <c r="Y2765" s="1">
        <v>0.21483771251931996</v>
      </c>
      <c r="Z2765" t="s">
        <v>876</v>
      </c>
      <c r="AA2765" s="1">
        <v>16</v>
      </c>
      <c r="AB2765" t="s">
        <v>881</v>
      </c>
      <c r="AC2765" t="s">
        <v>913</v>
      </c>
      <c r="AD2765" t="s">
        <v>918</v>
      </c>
      <c r="AE2765" t="s">
        <v>921</v>
      </c>
      <c r="AF2765" s="1">
        <v>2000</v>
      </c>
      <c r="AG2765" s="1">
        <v>2015</v>
      </c>
      <c r="AH2765" s="67">
        <f t="shared" si="215"/>
        <v>1.9928315412186384E-2</v>
      </c>
      <c r="AI2765" s="67">
        <f t="shared" si="219"/>
        <v>1.5400552868768456E-2</v>
      </c>
      <c r="AJ2765" s="67">
        <f t="shared" si="216"/>
        <v>-1.0256768210599791E-2</v>
      </c>
      <c r="AK2765" s="67">
        <f t="shared" si="217"/>
        <v>5.0113399034972556E-2</v>
      </c>
      <c r="AL2765" s="69">
        <f t="shared" si="218"/>
        <v>1</v>
      </c>
    </row>
    <row r="2766" spans="1:38">
      <c r="A2766" s="1">
        <v>2765</v>
      </c>
      <c r="B2766" s="35" t="s">
        <v>1402</v>
      </c>
      <c r="C2766" t="s">
        <v>3</v>
      </c>
      <c r="D2766" t="s">
        <v>8</v>
      </c>
      <c r="E2766" t="s">
        <v>101</v>
      </c>
      <c r="F2766" t="s">
        <v>142</v>
      </c>
      <c r="G2766" t="s">
        <v>183</v>
      </c>
      <c r="H2766" t="s">
        <v>321</v>
      </c>
      <c r="I2766" s="1">
        <v>7.33</v>
      </c>
      <c r="J2766" s="1">
        <v>13.95</v>
      </c>
      <c r="K2766" s="1">
        <v>0</v>
      </c>
      <c r="L2766" t="s">
        <v>458</v>
      </c>
      <c r="M2766" t="s">
        <v>473</v>
      </c>
      <c r="N2766" t="s">
        <v>676</v>
      </c>
      <c r="O2766" t="s">
        <v>782</v>
      </c>
      <c r="P2766" t="s">
        <v>826</v>
      </c>
      <c r="Q2766" t="s">
        <v>850</v>
      </c>
      <c r="R2766" t="s">
        <v>853</v>
      </c>
      <c r="S2766" t="s">
        <v>860</v>
      </c>
      <c r="T2766" t="s">
        <v>864</v>
      </c>
      <c r="U2766" t="s">
        <v>867</v>
      </c>
      <c r="V2766" s="1"/>
      <c r="W2766" s="1"/>
      <c r="X2766" s="1">
        <v>5.3999999999999999E-2</v>
      </c>
      <c r="Y2766" s="1">
        <v>2.9443838604143947E-2</v>
      </c>
      <c r="Z2766" t="s">
        <v>876</v>
      </c>
      <c r="AA2766" s="1">
        <v>25</v>
      </c>
      <c r="AB2766" t="s">
        <v>881</v>
      </c>
      <c r="AC2766" t="s">
        <v>913</v>
      </c>
      <c r="AD2766" t="s">
        <v>918</v>
      </c>
      <c r="AE2766" t="s">
        <v>921</v>
      </c>
      <c r="AF2766" s="1">
        <v>2000</v>
      </c>
      <c r="AG2766" s="1">
        <v>2015</v>
      </c>
      <c r="AH2766" s="67">
        <f t="shared" si="215"/>
        <v>3.8709677419354839E-3</v>
      </c>
      <c r="AI2766" s="67">
        <f t="shared" si="219"/>
        <v>2.1106694339888135E-3</v>
      </c>
      <c r="AJ2766" s="67">
        <f t="shared" si="216"/>
        <v>-2.6594434868259034E-4</v>
      </c>
      <c r="AK2766" s="67">
        <f t="shared" si="217"/>
        <v>8.0078798325535581E-3</v>
      </c>
      <c r="AL2766" s="69">
        <f t="shared" si="218"/>
        <v>1</v>
      </c>
    </row>
    <row r="2767" spans="1:38">
      <c r="A2767" s="1">
        <v>2766</v>
      </c>
      <c r="B2767" s="35" t="s">
        <v>1402</v>
      </c>
      <c r="C2767" t="s">
        <v>3</v>
      </c>
      <c r="D2767" t="s">
        <v>8</v>
      </c>
      <c r="E2767" t="s">
        <v>101</v>
      </c>
      <c r="F2767" t="s">
        <v>142</v>
      </c>
      <c r="G2767" t="s">
        <v>183</v>
      </c>
      <c r="H2767" t="s">
        <v>321</v>
      </c>
      <c r="I2767" s="1">
        <v>7.33</v>
      </c>
      <c r="J2767" s="1">
        <v>13.95</v>
      </c>
      <c r="K2767" s="1">
        <v>0</v>
      </c>
      <c r="L2767" t="s">
        <v>456</v>
      </c>
      <c r="M2767" t="s">
        <v>470</v>
      </c>
      <c r="N2767" t="s">
        <v>677</v>
      </c>
      <c r="O2767" t="s">
        <v>782</v>
      </c>
      <c r="P2767" t="s">
        <v>787</v>
      </c>
      <c r="Q2767" t="s">
        <v>850</v>
      </c>
      <c r="R2767" t="s">
        <v>853</v>
      </c>
      <c r="S2767" t="s">
        <v>861</v>
      </c>
      <c r="T2767" t="s">
        <v>864</v>
      </c>
      <c r="U2767" t="s">
        <v>867</v>
      </c>
      <c r="V2767" s="1"/>
      <c r="W2767" s="1"/>
      <c r="X2767" s="1">
        <v>0.36899999999999999</v>
      </c>
      <c r="Y2767" s="1">
        <v>0.20823927765237019</v>
      </c>
      <c r="Z2767" t="s">
        <v>876</v>
      </c>
      <c r="AA2767" s="1">
        <v>15</v>
      </c>
      <c r="AB2767" t="s">
        <v>881</v>
      </c>
      <c r="AC2767" t="s">
        <v>913</v>
      </c>
      <c r="AD2767" t="s">
        <v>918</v>
      </c>
      <c r="AE2767" t="s">
        <v>921</v>
      </c>
      <c r="AF2767" s="1">
        <v>2000</v>
      </c>
      <c r="AG2767" s="1">
        <v>2015</v>
      </c>
      <c r="AH2767" s="67">
        <f t="shared" si="215"/>
        <v>2.6451612903225806E-2</v>
      </c>
      <c r="AI2767" s="67">
        <f t="shared" si="219"/>
        <v>1.4927546785116144E-2</v>
      </c>
      <c r="AJ2767" s="67">
        <f t="shared" si="216"/>
        <v>-2.8063787956018361E-3</v>
      </c>
      <c r="AK2767" s="67">
        <f t="shared" si="217"/>
        <v>5.5709604602053445E-2</v>
      </c>
      <c r="AL2767" s="69">
        <f t="shared" si="218"/>
        <v>1</v>
      </c>
    </row>
    <row r="2768" spans="1:38">
      <c r="A2768" s="1">
        <v>2767</v>
      </c>
      <c r="B2768" s="35" t="s">
        <v>1402</v>
      </c>
      <c r="C2768" t="s">
        <v>3</v>
      </c>
      <c r="D2768" t="s">
        <v>8</v>
      </c>
      <c r="E2768" t="s">
        <v>101</v>
      </c>
      <c r="F2768" t="s">
        <v>142</v>
      </c>
      <c r="G2768" t="s">
        <v>183</v>
      </c>
      <c r="H2768" t="s">
        <v>321</v>
      </c>
      <c r="I2768" s="1">
        <v>7.33</v>
      </c>
      <c r="J2768" s="1">
        <v>13.95</v>
      </c>
      <c r="K2768" s="1">
        <v>0</v>
      </c>
      <c r="L2768" t="s">
        <v>456</v>
      </c>
      <c r="M2768" t="s">
        <v>461</v>
      </c>
      <c r="N2768" t="s">
        <v>678</v>
      </c>
      <c r="O2768" t="s">
        <v>780</v>
      </c>
      <c r="P2768" t="s">
        <v>459</v>
      </c>
      <c r="Q2768" t="s">
        <v>850</v>
      </c>
      <c r="R2768" t="s">
        <v>853</v>
      </c>
      <c r="S2768" t="s">
        <v>860</v>
      </c>
      <c r="T2768" t="s">
        <v>864</v>
      </c>
      <c r="U2768" t="s">
        <v>867</v>
      </c>
      <c r="V2768" s="1"/>
      <c r="W2768" s="1"/>
      <c r="X2768" s="1">
        <v>5.8000000000000003E-2</v>
      </c>
      <c r="Y2768" s="1">
        <v>4.0082930200414653E-2</v>
      </c>
      <c r="Z2768" t="s">
        <v>876</v>
      </c>
      <c r="AA2768" s="1">
        <v>25</v>
      </c>
      <c r="AB2768" t="s">
        <v>881</v>
      </c>
      <c r="AC2768" t="s">
        <v>913</v>
      </c>
      <c r="AD2768" t="s">
        <v>918</v>
      </c>
      <c r="AE2768" t="s">
        <v>921</v>
      </c>
      <c r="AF2768" s="1">
        <v>2000</v>
      </c>
      <c r="AG2768" s="1">
        <v>2015</v>
      </c>
      <c r="AH2768" s="67">
        <f t="shared" si="215"/>
        <v>4.1577060931899642E-3</v>
      </c>
      <c r="AI2768" s="67">
        <f t="shared" si="219"/>
        <v>2.8733283297788285E-3</v>
      </c>
      <c r="AJ2768" s="67">
        <f t="shared" si="216"/>
        <v>-1.4740174331765391E-3</v>
      </c>
      <c r="AK2768" s="67">
        <f t="shared" si="217"/>
        <v>9.7894296195564674E-3</v>
      </c>
      <c r="AL2768" s="69">
        <f t="shared" si="218"/>
        <v>1</v>
      </c>
    </row>
    <row r="2769" spans="1:38">
      <c r="A2769" s="1">
        <v>2768</v>
      </c>
      <c r="B2769" s="35" t="s">
        <v>1402</v>
      </c>
      <c r="C2769" t="s">
        <v>3</v>
      </c>
      <c r="D2769" t="s">
        <v>8</v>
      </c>
      <c r="E2769" t="s">
        <v>101</v>
      </c>
      <c r="F2769" t="s">
        <v>142</v>
      </c>
      <c r="G2769" t="s">
        <v>183</v>
      </c>
      <c r="H2769" t="s">
        <v>321</v>
      </c>
      <c r="I2769" s="1">
        <v>7.33</v>
      </c>
      <c r="J2769" s="1">
        <v>13.95</v>
      </c>
      <c r="K2769" s="1">
        <v>0</v>
      </c>
      <c r="L2769" t="s">
        <v>458</v>
      </c>
      <c r="M2769" t="s">
        <v>473</v>
      </c>
      <c r="N2769" t="s">
        <v>679</v>
      </c>
      <c r="O2769" t="s">
        <v>782</v>
      </c>
      <c r="P2769" t="s">
        <v>790</v>
      </c>
      <c r="Q2769" t="s">
        <v>850</v>
      </c>
      <c r="R2769" t="s">
        <v>853</v>
      </c>
      <c r="S2769" t="s">
        <v>861</v>
      </c>
      <c r="T2769" t="s">
        <v>864</v>
      </c>
      <c r="U2769" t="s">
        <v>867</v>
      </c>
      <c r="V2769" s="1"/>
      <c r="W2769" s="1"/>
      <c r="X2769" s="1">
        <v>0.50800000000000001</v>
      </c>
      <c r="Y2769" s="1">
        <v>0.24434824434824434</v>
      </c>
      <c r="Z2769" t="s">
        <v>876</v>
      </c>
      <c r="AA2769" s="1">
        <v>10</v>
      </c>
      <c r="AB2769" t="s">
        <v>881</v>
      </c>
      <c r="AC2769" t="s">
        <v>913</v>
      </c>
      <c r="AD2769" t="s">
        <v>918</v>
      </c>
      <c r="AE2769" t="s">
        <v>921</v>
      </c>
      <c r="AF2769" s="1">
        <v>2008</v>
      </c>
      <c r="AG2769" s="1">
        <v>2015</v>
      </c>
      <c r="AH2769" s="67">
        <f t="shared" si="215"/>
        <v>3.6415770609318998E-2</v>
      </c>
      <c r="AI2769" s="67">
        <f t="shared" si="219"/>
        <v>1.7516003179085617E-2</v>
      </c>
      <c r="AJ2769" s="67">
        <f t="shared" si="216"/>
        <v>2.0844043783111929E-3</v>
      </c>
      <c r="AK2769" s="67">
        <f t="shared" si="217"/>
        <v>7.0747136840326796E-2</v>
      </c>
      <c r="AL2769" s="69">
        <f t="shared" si="218"/>
        <v>1</v>
      </c>
    </row>
    <row r="2770" spans="1:38">
      <c r="A2770" s="1">
        <v>2769</v>
      </c>
      <c r="B2770" s="35" t="s">
        <v>1402</v>
      </c>
      <c r="C2770" t="s">
        <v>3</v>
      </c>
      <c r="D2770" t="s">
        <v>8</v>
      </c>
      <c r="E2770" t="s">
        <v>101</v>
      </c>
      <c r="F2770" t="s">
        <v>142</v>
      </c>
      <c r="G2770" t="s">
        <v>183</v>
      </c>
      <c r="H2770" t="s">
        <v>321</v>
      </c>
      <c r="I2770" s="1">
        <v>7.33</v>
      </c>
      <c r="J2770" s="1">
        <v>13.95</v>
      </c>
      <c r="K2770" s="1">
        <v>0</v>
      </c>
      <c r="L2770" t="s">
        <v>458</v>
      </c>
      <c r="M2770" t="s">
        <v>473</v>
      </c>
      <c r="N2770" t="s">
        <v>680</v>
      </c>
      <c r="O2770" t="s">
        <v>782</v>
      </c>
      <c r="P2770" t="s">
        <v>821</v>
      </c>
      <c r="Q2770" t="s">
        <v>850</v>
      </c>
      <c r="R2770" t="s">
        <v>853</v>
      </c>
      <c r="S2770" t="s">
        <v>860</v>
      </c>
      <c r="T2770" t="s">
        <v>864</v>
      </c>
      <c r="U2770" t="s">
        <v>867</v>
      </c>
      <c r="V2770" s="1"/>
      <c r="W2770" s="1"/>
      <c r="X2770" s="1">
        <v>0.02</v>
      </c>
      <c r="Y2770" s="1">
        <v>3.3003300330033007E-2</v>
      </c>
      <c r="Z2770" t="s">
        <v>876</v>
      </c>
      <c r="AA2770" s="1">
        <v>16</v>
      </c>
      <c r="AB2770" t="s">
        <v>881</v>
      </c>
      <c r="AC2770" t="s">
        <v>913</v>
      </c>
      <c r="AD2770" t="s">
        <v>918</v>
      </c>
      <c r="AE2770" t="s">
        <v>921</v>
      </c>
      <c r="AF2770" s="1">
        <v>2008</v>
      </c>
      <c r="AG2770" s="1">
        <v>2015</v>
      </c>
      <c r="AH2770" s="67">
        <f t="shared" si="215"/>
        <v>1.4336917562724014E-3</v>
      </c>
      <c r="AI2770" s="67">
        <f t="shared" si="219"/>
        <v>2.3658279806475276E-3</v>
      </c>
      <c r="AJ2770" s="67">
        <f t="shared" si="216"/>
        <v>-3.2033310857967527E-3</v>
      </c>
      <c r="AK2770" s="67">
        <f t="shared" si="217"/>
        <v>6.0707145983415556E-3</v>
      </c>
      <c r="AL2770" s="69">
        <f t="shared" si="218"/>
        <v>1</v>
      </c>
    </row>
    <row r="2771" spans="1:38">
      <c r="A2771" s="1">
        <v>2770</v>
      </c>
      <c r="B2771" s="35" t="s">
        <v>1402</v>
      </c>
      <c r="C2771" t="s">
        <v>3</v>
      </c>
      <c r="D2771" t="s">
        <v>8</v>
      </c>
      <c r="E2771" t="s">
        <v>101</v>
      </c>
      <c r="F2771" t="s">
        <v>142</v>
      </c>
      <c r="G2771" t="s">
        <v>183</v>
      </c>
      <c r="H2771" t="s">
        <v>321</v>
      </c>
      <c r="I2771" s="1">
        <v>7.33</v>
      </c>
      <c r="J2771" s="1">
        <v>13.95</v>
      </c>
      <c r="K2771" s="1">
        <v>0</v>
      </c>
      <c r="L2771" t="s">
        <v>458</v>
      </c>
      <c r="M2771" t="s">
        <v>473</v>
      </c>
      <c r="N2771" t="s">
        <v>679</v>
      </c>
      <c r="O2771" t="s">
        <v>782</v>
      </c>
      <c r="P2771" t="s">
        <v>790</v>
      </c>
      <c r="Q2771" t="s">
        <v>850</v>
      </c>
      <c r="R2771" t="s">
        <v>853</v>
      </c>
      <c r="S2771" t="s">
        <v>861</v>
      </c>
      <c r="T2771" t="s">
        <v>864</v>
      </c>
      <c r="U2771" t="s">
        <v>867</v>
      </c>
      <c r="V2771" s="1"/>
      <c r="W2771" s="1"/>
      <c r="X2771" s="1">
        <v>-0.16500000000000001</v>
      </c>
      <c r="Y2771" s="1">
        <v>0.5357142857142857</v>
      </c>
      <c r="Z2771" t="s">
        <v>876</v>
      </c>
      <c r="AA2771" s="1">
        <v>16</v>
      </c>
      <c r="AB2771" t="s">
        <v>881</v>
      </c>
      <c r="AC2771" t="s">
        <v>913</v>
      </c>
      <c r="AD2771" t="s">
        <v>918</v>
      </c>
      <c r="AE2771" t="s">
        <v>921</v>
      </c>
      <c r="AF2771" s="1">
        <v>2000</v>
      </c>
      <c r="AG2771" s="1">
        <v>2006</v>
      </c>
      <c r="AH2771" s="67">
        <f t="shared" si="215"/>
        <v>-1.1827956989247313E-2</v>
      </c>
      <c r="AI2771" s="67">
        <f t="shared" si="219"/>
        <v>3.840245775729647E-2</v>
      </c>
      <c r="AJ2771" s="67">
        <f t="shared" si="216"/>
        <v>-8.7096774193548387E-2</v>
      </c>
      <c r="AK2771" s="67">
        <f t="shared" si="217"/>
        <v>6.3440860215053768E-2</v>
      </c>
      <c r="AL2771" s="69">
        <f t="shared" si="218"/>
        <v>1</v>
      </c>
    </row>
    <row r="2772" spans="1:38">
      <c r="A2772" s="1">
        <v>2771</v>
      </c>
      <c r="B2772" s="35" t="s">
        <v>1402</v>
      </c>
      <c r="C2772" t="s">
        <v>3</v>
      </c>
      <c r="D2772" t="s">
        <v>8</v>
      </c>
      <c r="E2772" t="s">
        <v>101</v>
      </c>
      <c r="F2772" t="s">
        <v>142</v>
      </c>
      <c r="G2772" t="s">
        <v>183</v>
      </c>
      <c r="H2772" t="s">
        <v>321</v>
      </c>
      <c r="I2772" s="1">
        <v>7.33</v>
      </c>
      <c r="J2772" s="1">
        <v>13.95</v>
      </c>
      <c r="K2772" s="1">
        <v>0</v>
      </c>
      <c r="L2772" t="s">
        <v>458</v>
      </c>
      <c r="M2772" t="s">
        <v>473</v>
      </c>
      <c r="N2772" t="s">
        <v>680</v>
      </c>
      <c r="O2772" t="s">
        <v>782</v>
      </c>
      <c r="P2772" t="s">
        <v>821</v>
      </c>
      <c r="Q2772" t="s">
        <v>850</v>
      </c>
      <c r="R2772" t="s">
        <v>853</v>
      </c>
      <c r="S2772" t="s">
        <v>860</v>
      </c>
      <c r="T2772" t="s">
        <v>864</v>
      </c>
      <c r="U2772" t="s">
        <v>867</v>
      </c>
      <c r="V2772" s="1"/>
      <c r="W2772" s="1"/>
      <c r="X2772" s="1">
        <v>8.5000000000000006E-2</v>
      </c>
      <c r="Y2772" s="1">
        <v>0.14190317195325544</v>
      </c>
      <c r="Z2772" t="s">
        <v>876</v>
      </c>
      <c r="AA2772" s="1">
        <v>25</v>
      </c>
      <c r="AB2772" t="s">
        <v>881</v>
      </c>
      <c r="AC2772" t="s">
        <v>913</v>
      </c>
      <c r="AD2772" t="s">
        <v>918</v>
      </c>
      <c r="AE2772" t="s">
        <v>921</v>
      </c>
      <c r="AF2772" s="1">
        <v>2000</v>
      </c>
      <c r="AG2772" s="1">
        <v>2006</v>
      </c>
      <c r="AH2772" s="67">
        <f t="shared" si="215"/>
        <v>6.0931899641577065E-3</v>
      </c>
      <c r="AI2772" s="67">
        <f t="shared" si="219"/>
        <v>1.0172270390914369E-2</v>
      </c>
      <c r="AJ2772" s="67">
        <f t="shared" si="216"/>
        <v>-1.3844460002034455E-2</v>
      </c>
      <c r="AK2772" s="67">
        <f t="shared" si="217"/>
        <v>2.603083993034987E-2</v>
      </c>
      <c r="AL2772" s="69">
        <f t="shared" si="218"/>
        <v>1</v>
      </c>
    </row>
    <row r="2773" spans="1:38">
      <c r="A2773" s="1">
        <v>2772</v>
      </c>
      <c r="B2773" s="35" t="s">
        <v>1402</v>
      </c>
      <c r="C2773" t="s">
        <v>3</v>
      </c>
      <c r="D2773" t="s">
        <v>8</v>
      </c>
      <c r="E2773" t="s">
        <v>101</v>
      </c>
      <c r="F2773" t="s">
        <v>142</v>
      </c>
      <c r="G2773" t="s">
        <v>183</v>
      </c>
      <c r="H2773" t="s">
        <v>321</v>
      </c>
      <c r="I2773" s="1">
        <v>7.33</v>
      </c>
      <c r="J2773" s="1">
        <v>13.95</v>
      </c>
      <c r="K2773" s="1">
        <v>0</v>
      </c>
      <c r="L2773" t="s">
        <v>458</v>
      </c>
      <c r="M2773" t="s">
        <v>473</v>
      </c>
      <c r="N2773" t="s">
        <v>679</v>
      </c>
      <c r="O2773" t="s">
        <v>782</v>
      </c>
      <c r="P2773" t="s">
        <v>790</v>
      </c>
      <c r="Q2773" t="s">
        <v>850</v>
      </c>
      <c r="R2773" t="s">
        <v>853</v>
      </c>
      <c r="S2773" t="s">
        <v>861</v>
      </c>
      <c r="T2773" t="s">
        <v>864</v>
      </c>
      <c r="U2773" t="s">
        <v>867</v>
      </c>
      <c r="V2773" s="1"/>
      <c r="W2773" s="1"/>
      <c r="X2773" s="1">
        <v>2.0129999999999999</v>
      </c>
      <c r="Y2773" s="1">
        <v>1.5496535796766744</v>
      </c>
      <c r="Z2773" t="s">
        <v>876</v>
      </c>
      <c r="AA2773" s="1">
        <v>16</v>
      </c>
      <c r="AB2773" t="s">
        <v>881</v>
      </c>
      <c r="AC2773" t="s">
        <v>912</v>
      </c>
      <c r="AD2773" t="s">
        <v>918</v>
      </c>
      <c r="AE2773" t="s">
        <v>921</v>
      </c>
      <c r="AF2773" s="1">
        <v>2000</v>
      </c>
      <c r="AG2773" s="1">
        <v>2015</v>
      </c>
      <c r="AH2773" s="67">
        <f t="shared" si="215"/>
        <v>0.14430107526881719</v>
      </c>
      <c r="AI2773" s="67">
        <f t="shared" si="219"/>
        <v>0.11108627811302325</v>
      </c>
      <c r="AJ2773" s="67">
        <f t="shared" si="216"/>
        <v>-7.342802983270838E-2</v>
      </c>
      <c r="AK2773" s="67">
        <f t="shared" si="217"/>
        <v>0.36203018037034274</v>
      </c>
      <c r="AL2773" s="69">
        <f t="shared" si="218"/>
        <v>1</v>
      </c>
    </row>
    <row r="2774" spans="1:38">
      <c r="A2774" s="1">
        <v>2773</v>
      </c>
      <c r="B2774" s="35" t="s">
        <v>1402</v>
      </c>
      <c r="C2774" t="s">
        <v>3</v>
      </c>
      <c r="D2774" t="s">
        <v>8</v>
      </c>
      <c r="E2774" t="s">
        <v>101</v>
      </c>
      <c r="F2774" t="s">
        <v>142</v>
      </c>
      <c r="G2774" t="s">
        <v>183</v>
      </c>
      <c r="H2774" t="s">
        <v>321</v>
      </c>
      <c r="I2774" s="1">
        <v>7.33</v>
      </c>
      <c r="J2774" s="1">
        <v>13.95</v>
      </c>
      <c r="K2774" s="1">
        <v>0</v>
      </c>
      <c r="L2774" t="s">
        <v>458</v>
      </c>
      <c r="M2774" t="s">
        <v>473</v>
      </c>
      <c r="N2774" t="s">
        <v>680</v>
      </c>
      <c r="O2774" t="s">
        <v>782</v>
      </c>
      <c r="P2774" t="s">
        <v>821</v>
      </c>
      <c r="Q2774" t="s">
        <v>850</v>
      </c>
      <c r="R2774" t="s">
        <v>853</v>
      </c>
      <c r="S2774" t="s">
        <v>860</v>
      </c>
      <c r="T2774" t="s">
        <v>864</v>
      </c>
      <c r="U2774" t="s">
        <v>867</v>
      </c>
      <c r="V2774" s="1"/>
      <c r="W2774" s="1"/>
      <c r="X2774" s="1">
        <v>0.41499999999999998</v>
      </c>
      <c r="Y2774" s="1">
        <v>0.17926565874730022</v>
      </c>
      <c r="Z2774" t="s">
        <v>876</v>
      </c>
      <c r="AA2774" s="1">
        <v>25</v>
      </c>
      <c r="AB2774" t="s">
        <v>881</v>
      </c>
      <c r="AC2774" t="s">
        <v>912</v>
      </c>
      <c r="AD2774" t="s">
        <v>918</v>
      </c>
      <c r="AE2774" t="s">
        <v>921</v>
      </c>
      <c r="AF2774" s="1">
        <v>2000</v>
      </c>
      <c r="AG2774" s="1">
        <v>2015</v>
      </c>
      <c r="AH2774" s="67">
        <f t="shared" si="215"/>
        <v>2.974910394265233E-2</v>
      </c>
      <c r="AI2774" s="67">
        <f t="shared" si="219"/>
        <v>1.2850584856437293E-2</v>
      </c>
      <c r="AJ2774" s="67">
        <f t="shared" si="216"/>
        <v>4.5619576240352386E-3</v>
      </c>
      <c r="AK2774" s="67">
        <f t="shared" si="217"/>
        <v>5.4936250261269422E-2</v>
      </c>
      <c r="AL2774" s="69">
        <f t="shared" si="218"/>
        <v>1</v>
      </c>
    </row>
    <row r="2775" spans="1:38">
      <c r="A2775" s="1">
        <v>2774</v>
      </c>
      <c r="B2775" s="35" t="s">
        <v>1402</v>
      </c>
      <c r="C2775" t="s">
        <v>3</v>
      </c>
      <c r="D2775" t="s">
        <v>9</v>
      </c>
      <c r="E2775" t="s">
        <v>117</v>
      </c>
      <c r="F2775" t="s">
        <v>142</v>
      </c>
      <c r="G2775" t="s">
        <v>183</v>
      </c>
      <c r="H2775" t="s">
        <v>318</v>
      </c>
      <c r="I2775" s="1">
        <v>8.57</v>
      </c>
      <c r="J2775" s="1">
        <v>20.9</v>
      </c>
      <c r="K2775" s="1">
        <v>0</v>
      </c>
      <c r="L2775" t="s">
        <v>458</v>
      </c>
      <c r="M2775" t="s">
        <v>473</v>
      </c>
      <c r="N2775" t="s">
        <v>679</v>
      </c>
      <c r="O2775" t="s">
        <v>782</v>
      </c>
      <c r="P2775" t="s">
        <v>790</v>
      </c>
      <c r="Q2775" t="s">
        <v>850</v>
      </c>
      <c r="R2775" t="s">
        <v>853</v>
      </c>
      <c r="S2775" t="s">
        <v>861</v>
      </c>
      <c r="T2775" t="s">
        <v>865</v>
      </c>
      <c r="U2775" t="s">
        <v>868</v>
      </c>
      <c r="V2775" s="1"/>
      <c r="W2775" s="1"/>
      <c r="X2775" s="1">
        <v>10.95</v>
      </c>
      <c r="Y2775" s="1">
        <v>2.8144817352294922</v>
      </c>
      <c r="Z2775" t="s">
        <v>875</v>
      </c>
      <c r="AA2775" s="1">
        <v>37</v>
      </c>
      <c r="AB2775" t="s">
        <v>881</v>
      </c>
      <c r="AC2775" t="s">
        <v>913</v>
      </c>
      <c r="AD2775" t="s">
        <v>918</v>
      </c>
      <c r="AE2775" t="s">
        <v>921</v>
      </c>
      <c r="AF2775" s="1">
        <v>2000</v>
      </c>
      <c r="AG2775" s="1">
        <v>2015</v>
      </c>
      <c r="AH2775" s="67">
        <f t="shared" si="215"/>
        <v>0.52392344497607657</v>
      </c>
      <c r="AI2775" s="67">
        <f t="shared" si="219"/>
        <v>0.13466419785787045</v>
      </c>
      <c r="AJ2775" s="67">
        <f t="shared" si="216"/>
        <v>0.25998161717465046</v>
      </c>
      <c r="AK2775" s="67">
        <f t="shared" si="217"/>
        <v>0.78786527277750262</v>
      </c>
      <c r="AL2775" s="69">
        <f t="shared" si="218"/>
        <v>1</v>
      </c>
    </row>
    <row r="2776" spans="1:38">
      <c r="A2776" s="1">
        <v>2775</v>
      </c>
      <c r="B2776" s="35" t="s">
        <v>1402</v>
      </c>
      <c r="C2776" t="s">
        <v>3</v>
      </c>
      <c r="D2776" t="s">
        <v>9</v>
      </c>
      <c r="E2776" t="s">
        <v>117</v>
      </c>
      <c r="F2776" t="s">
        <v>142</v>
      </c>
      <c r="G2776" t="s">
        <v>183</v>
      </c>
      <c r="H2776" t="s">
        <v>318</v>
      </c>
      <c r="I2776" s="1">
        <v>7.33</v>
      </c>
      <c r="J2776" s="1">
        <v>13.95</v>
      </c>
      <c r="K2776" s="1">
        <v>0</v>
      </c>
      <c r="L2776" t="s">
        <v>458</v>
      </c>
      <c r="M2776" t="s">
        <v>473</v>
      </c>
      <c r="N2776" t="s">
        <v>679</v>
      </c>
      <c r="O2776" t="s">
        <v>782</v>
      </c>
      <c r="P2776" t="s">
        <v>790</v>
      </c>
      <c r="Q2776" t="s">
        <v>850</v>
      </c>
      <c r="R2776" t="s">
        <v>853</v>
      </c>
      <c r="S2776" t="s">
        <v>861</v>
      </c>
      <c r="T2776" t="s">
        <v>865</v>
      </c>
      <c r="U2776" t="s">
        <v>868</v>
      </c>
      <c r="V2776" s="1"/>
      <c r="W2776" s="1"/>
      <c r="X2776" s="1">
        <v>1.8</v>
      </c>
      <c r="Y2776" s="1">
        <v>2.0078678131103516</v>
      </c>
      <c r="Z2776" t="s">
        <v>876</v>
      </c>
      <c r="AA2776" s="1">
        <v>28</v>
      </c>
      <c r="AB2776" t="s">
        <v>881</v>
      </c>
      <c r="AC2776" t="s">
        <v>913</v>
      </c>
      <c r="AD2776" t="s">
        <v>918</v>
      </c>
      <c r="AE2776" t="s">
        <v>921</v>
      </c>
      <c r="AF2776" s="1">
        <v>2000</v>
      </c>
      <c r="AG2776" s="1">
        <v>2015</v>
      </c>
      <c r="AH2776" s="67">
        <f t="shared" si="215"/>
        <v>0.12903225806451613</v>
      </c>
      <c r="AI2776" s="67">
        <f t="shared" si="219"/>
        <v>0.14393317656705029</v>
      </c>
      <c r="AJ2776" s="67">
        <f t="shared" si="216"/>
        <v>-0.15307676800690245</v>
      </c>
      <c r="AK2776" s="67">
        <f t="shared" si="217"/>
        <v>0.4111412841359347</v>
      </c>
      <c r="AL2776" s="69">
        <f t="shared" si="218"/>
        <v>1</v>
      </c>
    </row>
    <row r="2777" spans="1:38">
      <c r="A2777" s="1">
        <v>2776</v>
      </c>
      <c r="B2777" s="35" t="s">
        <v>1402</v>
      </c>
      <c r="C2777" t="s">
        <v>3</v>
      </c>
      <c r="D2777" t="s">
        <v>9</v>
      </c>
      <c r="E2777" t="s">
        <v>117</v>
      </c>
      <c r="F2777" t="s">
        <v>142</v>
      </c>
      <c r="G2777" t="s">
        <v>183</v>
      </c>
      <c r="H2777" t="s">
        <v>318</v>
      </c>
      <c r="I2777" s="1">
        <v>11.59</v>
      </c>
      <c r="J2777" s="1">
        <v>31.87</v>
      </c>
      <c r="K2777" s="1">
        <v>0</v>
      </c>
      <c r="L2777" t="s">
        <v>458</v>
      </c>
      <c r="M2777" t="s">
        <v>473</v>
      </c>
      <c r="N2777" t="s">
        <v>679</v>
      </c>
      <c r="O2777" t="s">
        <v>782</v>
      </c>
      <c r="P2777" t="s">
        <v>790</v>
      </c>
      <c r="Q2777" t="s">
        <v>850</v>
      </c>
      <c r="R2777" t="s">
        <v>853</v>
      </c>
      <c r="S2777" t="s">
        <v>861</v>
      </c>
      <c r="T2777" t="s">
        <v>865</v>
      </c>
      <c r="U2777" t="s">
        <v>868</v>
      </c>
      <c r="V2777" s="1"/>
      <c r="W2777" s="1"/>
      <c r="X2777" s="1">
        <v>27.08</v>
      </c>
      <c r="Y2777" s="1">
        <v>6.9603805541992188</v>
      </c>
      <c r="Z2777" t="s">
        <v>877</v>
      </c>
      <c r="AA2777" s="1">
        <v>9</v>
      </c>
      <c r="AB2777" t="s">
        <v>881</v>
      </c>
      <c r="AC2777" t="s">
        <v>913</v>
      </c>
      <c r="AD2777" t="s">
        <v>918</v>
      </c>
      <c r="AE2777" t="s">
        <v>921</v>
      </c>
      <c r="AF2777" s="1">
        <v>2000</v>
      </c>
      <c r="AG2777" s="1">
        <v>2015</v>
      </c>
      <c r="AH2777" s="67">
        <f t="shared" si="215"/>
        <v>0.84970191402572948</v>
      </c>
      <c r="AI2777" s="67">
        <f t="shared" si="219"/>
        <v>0.21839913882018258</v>
      </c>
      <c r="AJ2777" s="67">
        <f t="shared" si="216"/>
        <v>0.42163960193817163</v>
      </c>
      <c r="AK2777" s="67">
        <f t="shared" si="217"/>
        <v>1.2777642261132873</v>
      </c>
      <c r="AL2777" s="69">
        <f t="shared" si="218"/>
        <v>1</v>
      </c>
    </row>
    <row r="2778" spans="1:38">
      <c r="A2778" s="1">
        <v>2777</v>
      </c>
      <c r="B2778" s="35" t="s">
        <v>1402</v>
      </c>
      <c r="C2778" t="s">
        <v>3</v>
      </c>
      <c r="D2778" t="s">
        <v>9</v>
      </c>
      <c r="E2778" t="s">
        <v>117</v>
      </c>
      <c r="F2778" t="s">
        <v>135</v>
      </c>
      <c r="G2778" t="s">
        <v>150</v>
      </c>
      <c r="H2778" t="s">
        <v>319</v>
      </c>
      <c r="I2778" s="1">
        <v>7.65</v>
      </c>
      <c r="J2778" s="1">
        <v>13.03</v>
      </c>
      <c r="K2778" s="1">
        <v>0</v>
      </c>
      <c r="L2778" t="s">
        <v>458</v>
      </c>
      <c r="M2778" t="s">
        <v>473</v>
      </c>
      <c r="N2778" t="s">
        <v>679</v>
      </c>
      <c r="O2778" t="s">
        <v>782</v>
      </c>
      <c r="P2778" t="s">
        <v>790</v>
      </c>
      <c r="Q2778" t="s">
        <v>850</v>
      </c>
      <c r="R2778" t="s">
        <v>853</v>
      </c>
      <c r="S2778" t="s">
        <v>861</v>
      </c>
      <c r="T2778" t="s">
        <v>865</v>
      </c>
      <c r="U2778" t="s">
        <v>868</v>
      </c>
      <c r="V2778" s="1"/>
      <c r="W2778" s="1"/>
      <c r="X2778" s="1">
        <v>-2.1800000000000002</v>
      </c>
      <c r="Y2778" s="1">
        <v>2.1033673286437988</v>
      </c>
      <c r="Z2778" t="s">
        <v>875</v>
      </c>
      <c r="AA2778" s="1">
        <v>37</v>
      </c>
      <c r="AB2778" t="s">
        <v>881</v>
      </c>
      <c r="AC2778" t="s">
        <v>913</v>
      </c>
      <c r="AD2778" t="s">
        <v>918</v>
      </c>
      <c r="AE2778" t="s">
        <v>921</v>
      </c>
      <c r="AF2778" s="1">
        <v>2000</v>
      </c>
      <c r="AG2778" s="1">
        <v>2015</v>
      </c>
      <c r="AH2778" s="67">
        <f t="shared" si="215"/>
        <v>-0.16730621642363777</v>
      </c>
      <c r="AI2778" s="67">
        <f t="shared" si="219"/>
        <v>0.16142496766260928</v>
      </c>
      <c r="AJ2778" s="67">
        <f t="shared" si="216"/>
        <v>-0.48369915304235189</v>
      </c>
      <c r="AK2778" s="67">
        <f t="shared" si="217"/>
        <v>0.14908672019507638</v>
      </c>
      <c r="AL2778" s="69">
        <f t="shared" si="218"/>
        <v>1</v>
      </c>
    </row>
    <row r="2779" spans="1:38">
      <c r="A2779" s="1">
        <v>2778</v>
      </c>
      <c r="B2779" s="35" t="s">
        <v>1402</v>
      </c>
      <c r="C2779" t="s">
        <v>3</v>
      </c>
      <c r="D2779" t="s">
        <v>9</v>
      </c>
      <c r="E2779" t="s">
        <v>117</v>
      </c>
      <c r="F2779" t="s">
        <v>135</v>
      </c>
      <c r="G2779" t="s">
        <v>150</v>
      </c>
      <c r="H2779" t="s">
        <v>319</v>
      </c>
      <c r="I2779" s="1">
        <v>6.47</v>
      </c>
      <c r="J2779" s="1">
        <v>11.18</v>
      </c>
      <c r="K2779" s="1">
        <v>0</v>
      </c>
      <c r="L2779" t="s">
        <v>458</v>
      </c>
      <c r="M2779" t="s">
        <v>473</v>
      </c>
      <c r="N2779" t="s">
        <v>679</v>
      </c>
      <c r="O2779" t="s">
        <v>782</v>
      </c>
      <c r="P2779" t="s">
        <v>790</v>
      </c>
      <c r="Q2779" t="s">
        <v>850</v>
      </c>
      <c r="R2779" t="s">
        <v>853</v>
      </c>
      <c r="S2779" t="s">
        <v>861</v>
      </c>
      <c r="T2779" t="s">
        <v>865</v>
      </c>
      <c r="U2779" t="s">
        <v>868</v>
      </c>
      <c r="V2779" s="1"/>
      <c r="W2779" s="1"/>
      <c r="X2779" s="1">
        <v>-5.5</v>
      </c>
      <c r="Y2779" s="1">
        <v>1.4136666059494019</v>
      </c>
      <c r="Z2779" t="s">
        <v>876</v>
      </c>
      <c r="AA2779" s="1">
        <v>28</v>
      </c>
      <c r="AB2779" t="s">
        <v>881</v>
      </c>
      <c r="AC2779" t="s">
        <v>913</v>
      </c>
      <c r="AD2779" t="s">
        <v>918</v>
      </c>
      <c r="AE2779" t="s">
        <v>921</v>
      </c>
      <c r="AF2779" s="1">
        <v>2000</v>
      </c>
      <c r="AG2779" s="1">
        <v>2015</v>
      </c>
      <c r="AH2779" s="67">
        <f t="shared" si="215"/>
        <v>-0.49194991055456172</v>
      </c>
      <c r="AI2779" s="67">
        <f t="shared" si="219"/>
        <v>0.12644602915468711</v>
      </c>
      <c r="AJ2779" s="67">
        <f t="shared" si="216"/>
        <v>-0.73978412769774848</v>
      </c>
      <c r="AK2779" s="67">
        <f t="shared" si="217"/>
        <v>-0.24411569341137498</v>
      </c>
      <c r="AL2779" s="69">
        <f t="shared" si="218"/>
        <v>1</v>
      </c>
    </row>
    <row r="2780" spans="1:38">
      <c r="A2780" s="1">
        <v>2779</v>
      </c>
      <c r="B2780" s="35" t="s">
        <v>1402</v>
      </c>
      <c r="C2780" t="s">
        <v>3</v>
      </c>
      <c r="D2780" t="s">
        <v>9</v>
      </c>
      <c r="E2780" t="s">
        <v>117</v>
      </c>
      <c r="F2780" t="s">
        <v>135</v>
      </c>
      <c r="G2780" t="s">
        <v>150</v>
      </c>
      <c r="H2780" t="s">
        <v>319</v>
      </c>
      <c r="I2780" s="1">
        <v>10.53</v>
      </c>
      <c r="J2780" s="1">
        <v>16.350000000000001</v>
      </c>
      <c r="K2780" s="1">
        <v>0</v>
      </c>
      <c r="L2780" t="s">
        <v>458</v>
      </c>
      <c r="M2780" t="s">
        <v>473</v>
      </c>
      <c r="N2780" t="s">
        <v>679</v>
      </c>
      <c r="O2780" t="s">
        <v>782</v>
      </c>
      <c r="P2780" t="s">
        <v>790</v>
      </c>
      <c r="Q2780" t="s">
        <v>850</v>
      </c>
      <c r="R2780" t="s">
        <v>853</v>
      </c>
      <c r="S2780" t="s">
        <v>861</v>
      </c>
      <c r="T2780" t="s">
        <v>865</v>
      </c>
      <c r="U2780" t="s">
        <v>868</v>
      </c>
      <c r="V2780" s="1"/>
      <c r="W2780" s="1"/>
      <c r="X2780" s="1">
        <v>-13.63</v>
      </c>
      <c r="Y2780" s="1">
        <v>3.5033230781555176</v>
      </c>
      <c r="Z2780" t="s">
        <v>877</v>
      </c>
      <c r="AA2780" s="1">
        <v>9</v>
      </c>
      <c r="AB2780" t="s">
        <v>881</v>
      </c>
      <c r="AC2780" t="s">
        <v>913</v>
      </c>
      <c r="AD2780" t="s">
        <v>918</v>
      </c>
      <c r="AE2780" t="s">
        <v>921</v>
      </c>
      <c r="AF2780" s="1">
        <v>2000</v>
      </c>
      <c r="AG2780" s="1">
        <v>2015</v>
      </c>
      <c r="AH2780" s="67">
        <f t="shared" si="215"/>
        <v>-0.83363914373088688</v>
      </c>
      <c r="AI2780" s="67">
        <f t="shared" si="219"/>
        <v>0.21427052465782981</v>
      </c>
      <c r="AJ2780" s="67">
        <f t="shared" si="216"/>
        <v>-1.2536093720602333</v>
      </c>
      <c r="AK2780" s="67">
        <f t="shared" si="217"/>
        <v>-0.41366891540154044</v>
      </c>
      <c r="AL2780" s="69">
        <f t="shared" si="218"/>
        <v>1</v>
      </c>
    </row>
    <row r="2781" spans="1:38">
      <c r="A2781" s="1">
        <v>2780</v>
      </c>
      <c r="B2781" s="35" t="s">
        <v>1402</v>
      </c>
      <c r="C2781" t="s">
        <v>3</v>
      </c>
      <c r="D2781" t="s">
        <v>9</v>
      </c>
      <c r="E2781" t="s">
        <v>117</v>
      </c>
      <c r="F2781" t="s">
        <v>135</v>
      </c>
      <c r="G2781" t="s">
        <v>149</v>
      </c>
      <c r="H2781" t="s">
        <v>320</v>
      </c>
      <c r="I2781" s="1">
        <v>7.59</v>
      </c>
      <c r="J2781" s="1">
        <v>11.79</v>
      </c>
      <c r="K2781" s="1">
        <v>0</v>
      </c>
      <c r="L2781" t="s">
        <v>458</v>
      </c>
      <c r="M2781" t="s">
        <v>473</v>
      </c>
      <c r="N2781" t="s">
        <v>679</v>
      </c>
      <c r="O2781" t="s">
        <v>782</v>
      </c>
      <c r="P2781" t="s">
        <v>790</v>
      </c>
      <c r="Q2781" t="s">
        <v>850</v>
      </c>
      <c r="R2781" t="s">
        <v>853</v>
      </c>
      <c r="S2781" t="s">
        <v>861</v>
      </c>
      <c r="T2781" t="s">
        <v>865</v>
      </c>
      <c r="U2781" t="s">
        <v>868</v>
      </c>
      <c r="V2781" s="1"/>
      <c r="W2781" s="1"/>
      <c r="X2781" s="1">
        <v>1.79</v>
      </c>
      <c r="Y2781" s="1">
        <v>1.5234212875366211</v>
      </c>
      <c r="Z2781" t="s">
        <v>875</v>
      </c>
      <c r="AA2781" s="1">
        <v>37</v>
      </c>
      <c r="AB2781" t="s">
        <v>881</v>
      </c>
      <c r="AC2781" t="s">
        <v>913</v>
      </c>
      <c r="AD2781" t="s">
        <v>918</v>
      </c>
      <c r="AE2781" t="s">
        <v>921</v>
      </c>
      <c r="AF2781" s="1">
        <v>2000</v>
      </c>
      <c r="AG2781" s="1">
        <v>2015</v>
      </c>
      <c r="AH2781" s="67">
        <f t="shared" si="215"/>
        <v>0.15182357930449536</v>
      </c>
      <c r="AI2781" s="67">
        <f t="shared" si="219"/>
        <v>0.12921300148741485</v>
      </c>
      <c r="AJ2781" s="67">
        <f t="shared" si="216"/>
        <v>-0.10143390361083776</v>
      </c>
      <c r="AK2781" s="67">
        <f t="shared" si="217"/>
        <v>0.40508106221982848</v>
      </c>
      <c r="AL2781" s="69">
        <f t="shared" si="218"/>
        <v>1</v>
      </c>
    </row>
    <row r="2782" spans="1:38">
      <c r="A2782" s="1">
        <v>2781</v>
      </c>
      <c r="B2782" s="35" t="s">
        <v>1402</v>
      </c>
      <c r="C2782" t="s">
        <v>3</v>
      </c>
      <c r="D2782" t="s">
        <v>9</v>
      </c>
      <c r="E2782" t="s">
        <v>117</v>
      </c>
      <c r="F2782" t="s">
        <v>135</v>
      </c>
      <c r="G2782" t="s">
        <v>149</v>
      </c>
      <c r="H2782" t="s">
        <v>320</v>
      </c>
      <c r="I2782" s="1">
        <v>6.68</v>
      </c>
      <c r="J2782" s="1">
        <v>9.98</v>
      </c>
      <c r="K2782" s="1">
        <v>0</v>
      </c>
      <c r="L2782" t="s">
        <v>458</v>
      </c>
      <c r="M2782" t="s">
        <v>473</v>
      </c>
      <c r="N2782" t="s">
        <v>679</v>
      </c>
      <c r="O2782" t="s">
        <v>782</v>
      </c>
      <c r="P2782" t="s">
        <v>790</v>
      </c>
      <c r="Q2782" t="s">
        <v>850</v>
      </c>
      <c r="R2782" t="s">
        <v>853</v>
      </c>
      <c r="S2782" t="s">
        <v>861</v>
      </c>
      <c r="T2782" t="s">
        <v>865</v>
      </c>
      <c r="U2782" t="s">
        <v>868</v>
      </c>
      <c r="V2782" s="1"/>
      <c r="W2782" s="1"/>
      <c r="X2782" s="1">
        <v>-2.85</v>
      </c>
      <c r="Y2782" s="1">
        <v>1.4541083574295044</v>
      </c>
      <c r="Z2782" t="s">
        <v>876</v>
      </c>
      <c r="AA2782" s="1">
        <v>28</v>
      </c>
      <c r="AB2782" t="s">
        <v>881</v>
      </c>
      <c r="AC2782" t="s">
        <v>913</v>
      </c>
      <c r="AD2782" t="s">
        <v>918</v>
      </c>
      <c r="AE2782" t="s">
        <v>921</v>
      </c>
      <c r="AF2782" s="1">
        <v>2000</v>
      </c>
      <c r="AG2782" s="1">
        <v>2015</v>
      </c>
      <c r="AH2782" s="67">
        <f t="shared" si="215"/>
        <v>-0.28557114228456915</v>
      </c>
      <c r="AI2782" s="67">
        <f t="shared" si="219"/>
        <v>0.14570224022339723</v>
      </c>
      <c r="AJ2782" s="67">
        <f t="shared" si="216"/>
        <v>-0.57114753312242772</v>
      </c>
      <c r="AK2782" s="67">
        <f t="shared" si="217"/>
        <v>5.2485532894275266E-6</v>
      </c>
      <c r="AL2782" s="69">
        <f t="shared" si="218"/>
        <v>1</v>
      </c>
    </row>
    <row r="2783" spans="1:38">
      <c r="A2783" s="1">
        <v>2782</v>
      </c>
      <c r="B2783" s="35" t="s">
        <v>1402</v>
      </c>
      <c r="C2783" t="s">
        <v>3</v>
      </c>
      <c r="D2783" t="s">
        <v>9</v>
      </c>
      <c r="E2783" t="s">
        <v>117</v>
      </c>
      <c r="F2783" t="s">
        <v>135</v>
      </c>
      <c r="G2783" t="s">
        <v>149</v>
      </c>
      <c r="H2783" t="s">
        <v>320</v>
      </c>
      <c r="I2783" s="1">
        <v>9.7799999999999994</v>
      </c>
      <c r="J2783" s="1">
        <v>15.1</v>
      </c>
      <c r="K2783" s="1">
        <v>0</v>
      </c>
      <c r="L2783" t="s">
        <v>458</v>
      </c>
      <c r="M2783" t="s">
        <v>473</v>
      </c>
      <c r="N2783" t="s">
        <v>679</v>
      </c>
      <c r="O2783" t="s">
        <v>782</v>
      </c>
      <c r="P2783" t="s">
        <v>790</v>
      </c>
      <c r="Q2783" t="s">
        <v>850</v>
      </c>
      <c r="R2783" t="s">
        <v>853</v>
      </c>
      <c r="S2783" t="s">
        <v>861</v>
      </c>
      <c r="T2783" t="s">
        <v>865</v>
      </c>
      <c r="U2783" t="s">
        <v>868</v>
      </c>
      <c r="V2783" s="1"/>
      <c r="W2783" s="1"/>
      <c r="X2783" s="1">
        <v>-9.19</v>
      </c>
      <c r="Y2783" s="1">
        <v>3.5677831172943115</v>
      </c>
      <c r="Z2783" t="s">
        <v>877</v>
      </c>
      <c r="AA2783" s="1">
        <v>9</v>
      </c>
      <c r="AB2783" t="s">
        <v>881</v>
      </c>
      <c r="AC2783" t="s">
        <v>913</v>
      </c>
      <c r="AD2783" t="s">
        <v>918</v>
      </c>
      <c r="AE2783" t="s">
        <v>921</v>
      </c>
      <c r="AF2783" s="1">
        <v>2000</v>
      </c>
      <c r="AG2783" s="1">
        <v>2015</v>
      </c>
      <c r="AH2783" s="67">
        <f t="shared" si="215"/>
        <v>-0.60860927152317879</v>
      </c>
      <c r="AI2783" s="67">
        <f t="shared" si="219"/>
        <v>0.23627702763538488</v>
      </c>
      <c r="AJ2783" s="67">
        <f t="shared" si="216"/>
        <v>-1.0717122456885331</v>
      </c>
      <c r="AK2783" s="67">
        <f t="shared" si="217"/>
        <v>-0.14550629735782444</v>
      </c>
      <c r="AL2783" s="69">
        <f t="shared" si="218"/>
        <v>1</v>
      </c>
    </row>
    <row r="2784" spans="1:38">
      <c r="A2784" s="1">
        <v>2783</v>
      </c>
      <c r="B2784" s="35" t="s">
        <v>1402</v>
      </c>
      <c r="C2784" t="s">
        <v>3</v>
      </c>
      <c r="D2784" t="s">
        <v>9</v>
      </c>
      <c r="E2784" t="s">
        <v>117</v>
      </c>
      <c r="F2784" t="s">
        <v>142</v>
      </c>
      <c r="G2784" t="s">
        <v>183</v>
      </c>
      <c r="H2784" t="s">
        <v>318</v>
      </c>
      <c r="I2784" s="1">
        <v>8.57</v>
      </c>
      <c r="J2784" s="1">
        <v>20.9</v>
      </c>
      <c r="K2784" s="1">
        <v>0</v>
      </c>
      <c r="L2784" t="s">
        <v>458</v>
      </c>
      <c r="M2784" t="s">
        <v>473</v>
      </c>
      <c r="N2784" t="s">
        <v>680</v>
      </c>
      <c r="O2784" t="s">
        <v>782</v>
      </c>
      <c r="P2784" t="s">
        <v>821</v>
      </c>
      <c r="Q2784" t="s">
        <v>850</v>
      </c>
      <c r="R2784" t="s">
        <v>853</v>
      </c>
      <c r="S2784" t="s">
        <v>860</v>
      </c>
      <c r="T2784" t="s">
        <v>865</v>
      </c>
      <c r="U2784" t="s">
        <v>868</v>
      </c>
      <c r="V2784" s="1"/>
      <c r="W2784" s="1"/>
      <c r="X2784" s="1">
        <v>13.56</v>
      </c>
      <c r="Y2784" s="1">
        <v>3.4853308200836182</v>
      </c>
      <c r="Z2784" t="s">
        <v>875</v>
      </c>
      <c r="AA2784" s="1">
        <v>37</v>
      </c>
      <c r="AB2784" t="s">
        <v>881</v>
      </c>
      <c r="AC2784" t="s">
        <v>913</v>
      </c>
      <c r="AD2784" t="s">
        <v>918</v>
      </c>
      <c r="AE2784" t="s">
        <v>921</v>
      </c>
      <c r="AF2784" s="1">
        <v>2000</v>
      </c>
      <c r="AG2784" s="1">
        <v>2015</v>
      </c>
      <c r="AH2784" s="67">
        <f t="shared" si="215"/>
        <v>0.64880382775119627</v>
      </c>
      <c r="AI2784" s="67">
        <f t="shared" si="219"/>
        <v>0.16676224019538843</v>
      </c>
      <c r="AJ2784" s="67">
        <f t="shared" si="216"/>
        <v>0.32194983696823493</v>
      </c>
      <c r="AK2784" s="67">
        <f t="shared" si="217"/>
        <v>0.97565781853415756</v>
      </c>
      <c r="AL2784" s="69">
        <f t="shared" si="218"/>
        <v>1</v>
      </c>
    </row>
    <row r="2785" spans="1:38">
      <c r="A2785" s="1">
        <v>2784</v>
      </c>
      <c r="B2785" s="35" t="s">
        <v>1402</v>
      </c>
      <c r="C2785" t="s">
        <v>3</v>
      </c>
      <c r="D2785" t="s">
        <v>9</v>
      </c>
      <c r="E2785" t="s">
        <v>117</v>
      </c>
      <c r="F2785" t="s">
        <v>142</v>
      </c>
      <c r="G2785" t="s">
        <v>183</v>
      </c>
      <c r="H2785" t="s">
        <v>318</v>
      </c>
      <c r="I2785" s="1">
        <v>7.33</v>
      </c>
      <c r="J2785" s="1">
        <v>13.95</v>
      </c>
      <c r="K2785" s="1">
        <v>0</v>
      </c>
      <c r="L2785" t="s">
        <v>458</v>
      </c>
      <c r="M2785" t="s">
        <v>473</v>
      </c>
      <c r="N2785" t="s">
        <v>680</v>
      </c>
      <c r="O2785" t="s">
        <v>782</v>
      </c>
      <c r="P2785" t="s">
        <v>821</v>
      </c>
      <c r="Q2785" t="s">
        <v>850</v>
      </c>
      <c r="R2785" t="s">
        <v>853</v>
      </c>
      <c r="S2785" t="s">
        <v>860</v>
      </c>
      <c r="T2785" t="s">
        <v>865</v>
      </c>
      <c r="U2785" t="s">
        <v>868</v>
      </c>
      <c r="V2785" s="1"/>
      <c r="W2785" s="1"/>
      <c r="X2785" s="1">
        <v>8.6999999999999993</v>
      </c>
      <c r="Y2785" s="1">
        <v>2.2361636161804199</v>
      </c>
      <c r="Z2785" t="s">
        <v>876</v>
      </c>
      <c r="AA2785" s="1">
        <v>28</v>
      </c>
      <c r="AB2785" t="s">
        <v>881</v>
      </c>
      <c r="AC2785" t="s">
        <v>913</v>
      </c>
      <c r="AD2785" t="s">
        <v>918</v>
      </c>
      <c r="AE2785" t="s">
        <v>921</v>
      </c>
      <c r="AF2785" s="1">
        <v>2000</v>
      </c>
      <c r="AG2785" s="1">
        <v>2015</v>
      </c>
      <c r="AH2785" s="67">
        <f t="shared" si="215"/>
        <v>0.62365591397849462</v>
      </c>
      <c r="AI2785" s="67">
        <f t="shared" si="219"/>
        <v>0.16029846710970752</v>
      </c>
      <c r="AJ2785" s="67">
        <f t="shared" si="216"/>
        <v>0.30947091844346791</v>
      </c>
      <c r="AK2785" s="67">
        <f t="shared" si="217"/>
        <v>0.93784090951352139</v>
      </c>
      <c r="AL2785" s="69">
        <f t="shared" si="218"/>
        <v>1</v>
      </c>
    </row>
    <row r="2786" spans="1:38">
      <c r="A2786" s="1">
        <v>2785</v>
      </c>
      <c r="B2786" s="35" t="s">
        <v>1402</v>
      </c>
      <c r="C2786" t="s">
        <v>3</v>
      </c>
      <c r="D2786" t="s">
        <v>9</v>
      </c>
      <c r="E2786" t="s">
        <v>117</v>
      </c>
      <c r="F2786" t="s">
        <v>142</v>
      </c>
      <c r="G2786" t="s">
        <v>183</v>
      </c>
      <c r="H2786" t="s">
        <v>318</v>
      </c>
      <c r="I2786" s="1">
        <v>11.59</v>
      </c>
      <c r="J2786" s="1">
        <v>31.87</v>
      </c>
      <c r="K2786" s="1">
        <v>0</v>
      </c>
      <c r="L2786" t="s">
        <v>458</v>
      </c>
      <c r="M2786" t="s">
        <v>473</v>
      </c>
      <c r="N2786" t="s">
        <v>680</v>
      </c>
      <c r="O2786" t="s">
        <v>782</v>
      </c>
      <c r="P2786" t="s">
        <v>821</v>
      </c>
      <c r="Q2786" t="s">
        <v>850</v>
      </c>
      <c r="R2786" t="s">
        <v>853</v>
      </c>
      <c r="S2786" t="s">
        <v>860</v>
      </c>
      <c r="T2786" t="s">
        <v>865</v>
      </c>
      <c r="U2786" t="s">
        <v>868</v>
      </c>
      <c r="V2786" s="1"/>
      <c r="W2786" s="1"/>
      <c r="X2786" s="1">
        <v>49.51</v>
      </c>
      <c r="Y2786" s="1">
        <v>12.725570678710938</v>
      </c>
      <c r="Z2786" t="s">
        <v>877</v>
      </c>
      <c r="AA2786" s="1">
        <v>9</v>
      </c>
      <c r="AB2786" t="s">
        <v>881</v>
      </c>
      <c r="AC2786" t="s">
        <v>913</v>
      </c>
      <c r="AD2786" t="s">
        <v>918</v>
      </c>
      <c r="AE2786" t="s">
        <v>921</v>
      </c>
      <c r="AF2786" s="1">
        <v>2000</v>
      </c>
      <c r="AG2786" s="1">
        <v>2015</v>
      </c>
      <c r="AH2786" s="67">
        <f t="shared" si="215"/>
        <v>1.5534985880138059</v>
      </c>
      <c r="AI2786" s="67">
        <f t="shared" si="219"/>
        <v>0.39929622462224468</v>
      </c>
      <c r="AJ2786" s="67">
        <f t="shared" si="216"/>
        <v>0.77087798775420635</v>
      </c>
      <c r="AK2786" s="67">
        <f t="shared" si="217"/>
        <v>2.3361191882734054</v>
      </c>
      <c r="AL2786" s="69">
        <f t="shared" si="218"/>
        <v>1</v>
      </c>
    </row>
    <row r="2787" spans="1:38">
      <c r="A2787" s="1">
        <v>2786</v>
      </c>
      <c r="B2787" s="35" t="s">
        <v>1402</v>
      </c>
      <c r="C2787" t="s">
        <v>3</v>
      </c>
      <c r="D2787" t="s">
        <v>9</v>
      </c>
      <c r="E2787" t="s">
        <v>117</v>
      </c>
      <c r="F2787" t="s">
        <v>135</v>
      </c>
      <c r="G2787" t="s">
        <v>150</v>
      </c>
      <c r="H2787" t="s">
        <v>319</v>
      </c>
      <c r="I2787" s="1">
        <v>7.65</v>
      </c>
      <c r="J2787" s="1">
        <v>13.03</v>
      </c>
      <c r="K2787" s="1">
        <v>0</v>
      </c>
      <c r="L2787" t="s">
        <v>458</v>
      </c>
      <c r="M2787" t="s">
        <v>473</v>
      </c>
      <c r="N2787" t="s">
        <v>680</v>
      </c>
      <c r="O2787" t="s">
        <v>782</v>
      </c>
      <c r="P2787" t="s">
        <v>821</v>
      </c>
      <c r="Q2787" t="s">
        <v>850</v>
      </c>
      <c r="R2787" t="s">
        <v>853</v>
      </c>
      <c r="S2787" t="s">
        <v>860</v>
      </c>
      <c r="T2787" t="s">
        <v>865</v>
      </c>
      <c r="U2787" t="s">
        <v>868</v>
      </c>
      <c r="V2787" s="1"/>
      <c r="W2787" s="1"/>
      <c r="X2787" s="1">
        <v>-2.15</v>
      </c>
      <c r="Y2787" s="1">
        <v>1.4935414791107178</v>
      </c>
      <c r="Z2787" t="s">
        <v>875</v>
      </c>
      <c r="AA2787" s="1">
        <v>37</v>
      </c>
      <c r="AB2787" t="s">
        <v>881</v>
      </c>
      <c r="AC2787" t="s">
        <v>913</v>
      </c>
      <c r="AD2787" t="s">
        <v>918</v>
      </c>
      <c r="AE2787" t="s">
        <v>921</v>
      </c>
      <c r="AF2787" s="1">
        <v>2000</v>
      </c>
      <c r="AG2787" s="1">
        <v>2015</v>
      </c>
      <c r="AH2787" s="67">
        <f t="shared" si="215"/>
        <v>-0.16500383729854182</v>
      </c>
      <c r="AI2787" s="67">
        <f t="shared" si="219"/>
        <v>0.11462329079898065</v>
      </c>
      <c r="AJ2787" s="67">
        <f t="shared" si="216"/>
        <v>-0.38966548726454386</v>
      </c>
      <c r="AK2787" s="67">
        <f t="shared" si="217"/>
        <v>5.9657812667460258E-2</v>
      </c>
      <c r="AL2787" s="69">
        <f t="shared" si="218"/>
        <v>1</v>
      </c>
    </row>
    <row r="2788" spans="1:38">
      <c r="A2788" s="1">
        <v>2787</v>
      </c>
      <c r="B2788" s="35" t="s">
        <v>1402</v>
      </c>
      <c r="C2788" t="s">
        <v>3</v>
      </c>
      <c r="D2788" t="s">
        <v>9</v>
      </c>
      <c r="E2788" t="s">
        <v>117</v>
      </c>
      <c r="F2788" t="s">
        <v>135</v>
      </c>
      <c r="G2788" t="s">
        <v>150</v>
      </c>
      <c r="H2788" t="s">
        <v>319</v>
      </c>
      <c r="I2788" s="1">
        <v>6.47</v>
      </c>
      <c r="J2788" s="1">
        <v>11.18</v>
      </c>
      <c r="K2788" s="1">
        <v>0</v>
      </c>
      <c r="L2788" t="s">
        <v>458</v>
      </c>
      <c r="M2788" t="s">
        <v>473</v>
      </c>
      <c r="N2788" t="s">
        <v>680</v>
      </c>
      <c r="O2788" t="s">
        <v>782</v>
      </c>
      <c r="P2788" t="s">
        <v>821</v>
      </c>
      <c r="Q2788" t="s">
        <v>850</v>
      </c>
      <c r="R2788" t="s">
        <v>853</v>
      </c>
      <c r="S2788" t="s">
        <v>860</v>
      </c>
      <c r="T2788" t="s">
        <v>865</v>
      </c>
      <c r="U2788" t="s">
        <v>868</v>
      </c>
      <c r="V2788" s="1"/>
      <c r="W2788" s="1"/>
      <c r="X2788" s="1">
        <v>-6.29</v>
      </c>
      <c r="Y2788" s="1">
        <v>1.6167205572128296</v>
      </c>
      <c r="Z2788" t="s">
        <v>876</v>
      </c>
      <c r="AA2788" s="1">
        <v>28</v>
      </c>
      <c r="AB2788" t="s">
        <v>881</v>
      </c>
      <c r="AC2788" t="s">
        <v>913</v>
      </c>
      <c r="AD2788" t="s">
        <v>918</v>
      </c>
      <c r="AE2788" t="s">
        <v>921</v>
      </c>
      <c r="AF2788" s="1">
        <v>2000</v>
      </c>
      <c r="AG2788" s="1">
        <v>2015</v>
      </c>
      <c r="AH2788" s="67">
        <f t="shared" si="215"/>
        <v>-0.56261180679785328</v>
      </c>
      <c r="AI2788" s="67">
        <f t="shared" si="219"/>
        <v>0.14460827882046776</v>
      </c>
      <c r="AJ2788" s="67">
        <f t="shared" si="216"/>
        <v>-0.84604403328597</v>
      </c>
      <c r="AK2788" s="67">
        <f t="shared" si="217"/>
        <v>-0.2791795803097365</v>
      </c>
      <c r="AL2788" s="69">
        <f t="shared" si="218"/>
        <v>1</v>
      </c>
    </row>
    <row r="2789" spans="1:38">
      <c r="A2789" s="1">
        <v>2788</v>
      </c>
      <c r="B2789" s="35" t="s">
        <v>1402</v>
      </c>
      <c r="C2789" t="s">
        <v>3</v>
      </c>
      <c r="D2789" t="s">
        <v>9</v>
      </c>
      <c r="E2789" t="s">
        <v>117</v>
      </c>
      <c r="F2789" t="s">
        <v>135</v>
      </c>
      <c r="G2789" t="s">
        <v>150</v>
      </c>
      <c r="H2789" t="s">
        <v>319</v>
      </c>
      <c r="I2789" s="1">
        <v>10.53</v>
      </c>
      <c r="J2789" s="1">
        <v>16.350000000000001</v>
      </c>
      <c r="K2789" s="1">
        <v>0</v>
      </c>
      <c r="L2789" t="s">
        <v>458</v>
      </c>
      <c r="M2789" t="s">
        <v>473</v>
      </c>
      <c r="N2789" t="s">
        <v>680</v>
      </c>
      <c r="O2789" t="s">
        <v>782</v>
      </c>
      <c r="P2789" t="s">
        <v>821</v>
      </c>
      <c r="Q2789" t="s">
        <v>850</v>
      </c>
      <c r="R2789" t="s">
        <v>853</v>
      </c>
      <c r="S2789" t="s">
        <v>860</v>
      </c>
      <c r="T2789" t="s">
        <v>865</v>
      </c>
      <c r="U2789" t="s">
        <v>868</v>
      </c>
      <c r="V2789" s="1"/>
      <c r="W2789" s="1"/>
      <c r="X2789" s="1">
        <v>-28.26</v>
      </c>
      <c r="Y2789" s="1">
        <v>24.566450119018555</v>
      </c>
      <c r="Z2789" t="s">
        <v>877</v>
      </c>
      <c r="AA2789" s="1">
        <v>9</v>
      </c>
      <c r="AB2789" t="s">
        <v>881</v>
      </c>
      <c r="AC2789" t="s">
        <v>913</v>
      </c>
      <c r="AD2789" t="s">
        <v>918</v>
      </c>
      <c r="AE2789" t="s">
        <v>921</v>
      </c>
      <c r="AF2789" s="1">
        <v>2000</v>
      </c>
      <c r="AG2789" s="1">
        <v>2015</v>
      </c>
      <c r="AH2789" s="67">
        <f t="shared" si="215"/>
        <v>-1.728440366972477</v>
      </c>
      <c r="AI2789" s="67">
        <f t="shared" si="219"/>
        <v>1.5025351754751408</v>
      </c>
      <c r="AJ2789" s="67">
        <f t="shared" si="216"/>
        <v>-4.6734093109037529</v>
      </c>
      <c r="AK2789" s="67">
        <f t="shared" si="217"/>
        <v>1.216528576958799</v>
      </c>
      <c r="AL2789" s="69">
        <f t="shared" si="218"/>
        <v>1</v>
      </c>
    </row>
    <row r="2790" spans="1:38">
      <c r="A2790" s="1">
        <v>2789</v>
      </c>
      <c r="B2790" s="35" t="s">
        <v>1402</v>
      </c>
      <c r="C2790" t="s">
        <v>3</v>
      </c>
      <c r="D2790" t="s">
        <v>9</v>
      </c>
      <c r="E2790" t="s">
        <v>117</v>
      </c>
      <c r="F2790" t="s">
        <v>135</v>
      </c>
      <c r="G2790" t="s">
        <v>149</v>
      </c>
      <c r="H2790" t="s">
        <v>320</v>
      </c>
      <c r="I2790" s="1">
        <v>7.59</v>
      </c>
      <c r="J2790" s="1">
        <v>11.79</v>
      </c>
      <c r="K2790" s="1">
        <v>0</v>
      </c>
      <c r="L2790" t="s">
        <v>458</v>
      </c>
      <c r="M2790" t="s">
        <v>473</v>
      </c>
      <c r="N2790" t="s">
        <v>680</v>
      </c>
      <c r="O2790" t="s">
        <v>782</v>
      </c>
      <c r="P2790" t="s">
        <v>821</v>
      </c>
      <c r="Q2790" t="s">
        <v>850</v>
      </c>
      <c r="R2790" t="s">
        <v>853</v>
      </c>
      <c r="S2790" t="s">
        <v>860</v>
      </c>
      <c r="T2790" t="s">
        <v>865</v>
      </c>
      <c r="U2790" t="s">
        <v>868</v>
      </c>
      <c r="V2790" s="1"/>
      <c r="W2790" s="1"/>
      <c r="X2790" s="1">
        <v>-1.46</v>
      </c>
      <c r="Y2790" s="1">
        <v>1.3235877752304077</v>
      </c>
      <c r="Z2790" t="s">
        <v>875</v>
      </c>
      <c r="AA2790" s="1">
        <v>37</v>
      </c>
      <c r="AB2790" t="s">
        <v>881</v>
      </c>
      <c r="AC2790" t="s">
        <v>913</v>
      </c>
      <c r="AD2790" t="s">
        <v>918</v>
      </c>
      <c r="AE2790" t="s">
        <v>921</v>
      </c>
      <c r="AF2790" s="1">
        <v>2000</v>
      </c>
      <c r="AG2790" s="1">
        <v>2015</v>
      </c>
      <c r="AH2790" s="67">
        <f t="shared" si="215"/>
        <v>-0.12383375742154369</v>
      </c>
      <c r="AI2790" s="67">
        <f t="shared" si="219"/>
        <v>0.11226359416712535</v>
      </c>
      <c r="AJ2790" s="67">
        <f t="shared" si="216"/>
        <v>-0.3438704019891094</v>
      </c>
      <c r="AK2790" s="67">
        <f t="shared" si="217"/>
        <v>9.6202887146022001E-2</v>
      </c>
      <c r="AL2790" s="69">
        <f t="shared" si="218"/>
        <v>1</v>
      </c>
    </row>
    <row r="2791" spans="1:38">
      <c r="A2791" s="1">
        <v>2790</v>
      </c>
      <c r="B2791" s="35" t="s">
        <v>1402</v>
      </c>
      <c r="C2791" t="s">
        <v>3</v>
      </c>
      <c r="D2791" t="s">
        <v>9</v>
      </c>
      <c r="E2791" t="s">
        <v>117</v>
      </c>
      <c r="F2791" t="s">
        <v>135</v>
      </c>
      <c r="G2791" t="s">
        <v>149</v>
      </c>
      <c r="H2791" t="s">
        <v>320</v>
      </c>
      <c r="I2791" s="1">
        <v>6.68</v>
      </c>
      <c r="J2791" s="1">
        <v>9.98</v>
      </c>
      <c r="K2791" s="1">
        <v>0</v>
      </c>
      <c r="L2791" t="s">
        <v>458</v>
      </c>
      <c r="M2791" t="s">
        <v>473</v>
      </c>
      <c r="N2791" t="s">
        <v>680</v>
      </c>
      <c r="O2791" t="s">
        <v>782</v>
      </c>
      <c r="P2791" t="s">
        <v>821</v>
      </c>
      <c r="Q2791" t="s">
        <v>850</v>
      </c>
      <c r="R2791" t="s">
        <v>853</v>
      </c>
      <c r="S2791" t="s">
        <v>860</v>
      </c>
      <c r="T2791" t="s">
        <v>865</v>
      </c>
      <c r="U2791" t="s">
        <v>868</v>
      </c>
      <c r="V2791" s="1"/>
      <c r="W2791" s="1"/>
      <c r="X2791" s="1">
        <v>-5.97</v>
      </c>
      <c r="Y2791" s="1">
        <v>1.5344709157943726</v>
      </c>
      <c r="Z2791" t="s">
        <v>876</v>
      </c>
      <c r="AA2791" s="1">
        <v>28</v>
      </c>
      <c r="AB2791" t="s">
        <v>881</v>
      </c>
      <c r="AC2791" t="s">
        <v>913</v>
      </c>
      <c r="AD2791" t="s">
        <v>918</v>
      </c>
      <c r="AE2791" t="s">
        <v>921</v>
      </c>
      <c r="AF2791" s="1">
        <v>2000</v>
      </c>
      <c r="AG2791" s="1">
        <v>2015</v>
      </c>
      <c r="AH2791" s="67">
        <f t="shared" si="215"/>
        <v>-0.59819639278557113</v>
      </c>
      <c r="AI2791" s="67">
        <f t="shared" si="219"/>
        <v>0.15375460078099926</v>
      </c>
      <c r="AJ2791" s="67">
        <f t="shared" si="216"/>
        <v>-0.89955541031632968</v>
      </c>
      <c r="AK2791" s="67">
        <f t="shared" si="217"/>
        <v>-0.29683737525481257</v>
      </c>
      <c r="AL2791" s="69">
        <f t="shared" si="218"/>
        <v>1</v>
      </c>
    </row>
    <row r="2792" spans="1:38">
      <c r="A2792" s="1">
        <v>2791</v>
      </c>
      <c r="B2792" s="35" t="s">
        <v>1402</v>
      </c>
      <c r="C2792" t="s">
        <v>3</v>
      </c>
      <c r="D2792" t="s">
        <v>9</v>
      </c>
      <c r="E2792" t="s">
        <v>117</v>
      </c>
      <c r="F2792" t="s">
        <v>135</v>
      </c>
      <c r="G2792" t="s">
        <v>149</v>
      </c>
      <c r="H2792" t="s">
        <v>320</v>
      </c>
      <c r="I2792" s="1">
        <v>9.7799999999999994</v>
      </c>
      <c r="J2792" s="1">
        <v>15.1</v>
      </c>
      <c r="K2792" s="1">
        <v>0</v>
      </c>
      <c r="L2792" t="s">
        <v>458</v>
      </c>
      <c r="M2792" t="s">
        <v>473</v>
      </c>
      <c r="N2792" t="s">
        <v>680</v>
      </c>
      <c r="O2792" t="s">
        <v>782</v>
      </c>
      <c r="P2792" t="s">
        <v>821</v>
      </c>
      <c r="Q2792" t="s">
        <v>850</v>
      </c>
      <c r="R2792" t="s">
        <v>853</v>
      </c>
      <c r="S2792" t="s">
        <v>860</v>
      </c>
      <c r="T2792" t="s">
        <v>865</v>
      </c>
      <c r="U2792" t="s">
        <v>868</v>
      </c>
      <c r="V2792" s="1"/>
      <c r="W2792" s="1"/>
      <c r="X2792" s="1">
        <v>6.58</v>
      </c>
      <c r="Y2792" s="1">
        <v>12.900101661682129</v>
      </c>
      <c r="Z2792" t="s">
        <v>877</v>
      </c>
      <c r="AA2792" s="1">
        <v>9</v>
      </c>
      <c r="AB2792" t="s">
        <v>881</v>
      </c>
      <c r="AC2792" t="s">
        <v>913</v>
      </c>
      <c r="AD2792" t="s">
        <v>918</v>
      </c>
      <c r="AE2792" t="s">
        <v>921</v>
      </c>
      <c r="AF2792" s="1">
        <v>2000</v>
      </c>
      <c r="AG2792" s="1">
        <v>2015</v>
      </c>
      <c r="AH2792" s="67">
        <f t="shared" si="215"/>
        <v>0.43576158940397353</v>
      </c>
      <c r="AI2792" s="67">
        <f t="shared" si="219"/>
        <v>0.85431136832331978</v>
      </c>
      <c r="AJ2792" s="67">
        <f t="shared" si="216"/>
        <v>-1.2386886925097333</v>
      </c>
      <c r="AK2792" s="67">
        <f t="shared" si="217"/>
        <v>2.1102118713176803</v>
      </c>
      <c r="AL2792" s="69">
        <f t="shared" si="218"/>
        <v>1</v>
      </c>
    </row>
    <row r="2793" spans="1:38">
      <c r="A2793" s="1">
        <v>2792</v>
      </c>
      <c r="B2793" s="35" t="s">
        <v>1402</v>
      </c>
      <c r="C2793" t="s">
        <v>3</v>
      </c>
      <c r="D2793" t="s">
        <v>10</v>
      </c>
      <c r="E2793" t="s">
        <v>117</v>
      </c>
      <c r="F2793" t="s">
        <v>142</v>
      </c>
      <c r="G2793" t="s">
        <v>183</v>
      </c>
      <c r="H2793" t="s">
        <v>318</v>
      </c>
      <c r="I2793" s="1">
        <v>8.57</v>
      </c>
      <c r="J2793" s="1">
        <v>20.9</v>
      </c>
      <c r="K2793" s="1">
        <v>0</v>
      </c>
      <c r="L2793" t="s">
        <v>458</v>
      </c>
      <c r="M2793" t="s">
        <v>473</v>
      </c>
      <c r="N2793" t="s">
        <v>671</v>
      </c>
      <c r="O2793" t="s">
        <v>782</v>
      </c>
      <c r="P2793" t="s">
        <v>822</v>
      </c>
      <c r="Q2793" t="s">
        <v>850</v>
      </c>
      <c r="R2793" t="s">
        <v>853</v>
      </c>
      <c r="S2793" t="s">
        <v>861</v>
      </c>
      <c r="T2793" t="s">
        <v>865</v>
      </c>
      <c r="U2793" t="s">
        <v>868</v>
      </c>
      <c r="V2793" s="1"/>
      <c r="W2793" s="1"/>
      <c r="X2793" s="1">
        <v>14.07</v>
      </c>
      <c r="Y2793" s="1">
        <v>3.6164164543151855</v>
      </c>
      <c r="Z2793" t="s">
        <v>875</v>
      </c>
      <c r="AA2793" s="1">
        <v>37</v>
      </c>
      <c r="AB2793" t="s">
        <v>881</v>
      </c>
      <c r="AC2793" t="s">
        <v>913</v>
      </c>
      <c r="AD2793" t="s">
        <v>918</v>
      </c>
      <c r="AE2793" t="s">
        <v>921</v>
      </c>
      <c r="AF2793" s="1">
        <v>2000</v>
      </c>
      <c r="AG2793" s="1">
        <v>2015</v>
      </c>
      <c r="AH2793" s="67">
        <f t="shared" si="215"/>
        <v>0.67320574162679436</v>
      </c>
      <c r="AI2793" s="67">
        <f t="shared" si="219"/>
        <v>0.17303428011077443</v>
      </c>
      <c r="AJ2793" s="67">
        <f t="shared" si="216"/>
        <v>0.33405855260967648</v>
      </c>
      <c r="AK2793" s="67">
        <f t="shared" si="217"/>
        <v>1.0123529306439123</v>
      </c>
      <c r="AL2793" s="69">
        <f t="shared" si="218"/>
        <v>1</v>
      </c>
    </row>
    <row r="2794" spans="1:38">
      <c r="A2794" s="1">
        <v>2793</v>
      </c>
      <c r="B2794" s="35" t="s">
        <v>1402</v>
      </c>
      <c r="C2794" t="s">
        <v>3</v>
      </c>
      <c r="D2794" t="s">
        <v>10</v>
      </c>
      <c r="E2794" t="s">
        <v>117</v>
      </c>
      <c r="F2794" t="s">
        <v>142</v>
      </c>
      <c r="G2794" t="s">
        <v>183</v>
      </c>
      <c r="H2794" t="s">
        <v>318</v>
      </c>
      <c r="I2794" s="1">
        <v>8.57</v>
      </c>
      <c r="J2794" s="1">
        <v>20.9</v>
      </c>
      <c r="K2794" s="1">
        <v>0</v>
      </c>
      <c r="L2794" t="s">
        <v>458</v>
      </c>
      <c r="M2794" t="s">
        <v>473</v>
      </c>
      <c r="N2794" t="s">
        <v>672</v>
      </c>
      <c r="O2794" t="s">
        <v>782</v>
      </c>
      <c r="P2794" t="s">
        <v>823</v>
      </c>
      <c r="Q2794" t="s">
        <v>850</v>
      </c>
      <c r="R2794" t="s">
        <v>853</v>
      </c>
      <c r="S2794" t="s">
        <v>860</v>
      </c>
      <c r="T2794" t="s">
        <v>865</v>
      </c>
      <c r="U2794" t="s">
        <v>868</v>
      </c>
      <c r="V2794" s="1"/>
      <c r="W2794" s="1"/>
      <c r="X2794" s="1">
        <v>13.69</v>
      </c>
      <c r="Y2794" s="1">
        <v>3.518744945526123</v>
      </c>
      <c r="Z2794" t="s">
        <v>875</v>
      </c>
      <c r="AA2794" s="1">
        <v>37</v>
      </c>
      <c r="AB2794" t="s">
        <v>881</v>
      </c>
      <c r="AC2794" t="s">
        <v>913</v>
      </c>
      <c r="AD2794" t="s">
        <v>918</v>
      </c>
      <c r="AE2794" t="s">
        <v>921</v>
      </c>
      <c r="AF2794" s="1">
        <v>2000</v>
      </c>
      <c r="AG2794" s="1">
        <v>2015</v>
      </c>
      <c r="AH2794" s="67">
        <f t="shared" si="215"/>
        <v>0.65502392344497606</v>
      </c>
      <c r="AI2794" s="67">
        <f t="shared" si="219"/>
        <v>0.1683610021782834</v>
      </c>
      <c r="AJ2794" s="67">
        <f t="shared" si="216"/>
        <v>0.32503635917554063</v>
      </c>
      <c r="AK2794" s="67">
        <f t="shared" si="217"/>
        <v>0.98501148771441149</v>
      </c>
      <c r="AL2794" s="69">
        <f t="shared" si="218"/>
        <v>1</v>
      </c>
    </row>
    <row r="2795" spans="1:38">
      <c r="A2795" s="1">
        <v>2794</v>
      </c>
      <c r="B2795" s="35" t="s">
        <v>1402</v>
      </c>
      <c r="C2795" t="s">
        <v>3</v>
      </c>
      <c r="D2795" t="s">
        <v>10</v>
      </c>
      <c r="E2795" t="s">
        <v>117</v>
      </c>
      <c r="F2795" t="s">
        <v>135</v>
      </c>
      <c r="G2795" t="s">
        <v>150</v>
      </c>
      <c r="H2795" t="s">
        <v>319</v>
      </c>
      <c r="I2795" s="1">
        <v>7.65</v>
      </c>
      <c r="J2795" s="1">
        <v>13.03</v>
      </c>
      <c r="K2795" s="1">
        <v>0</v>
      </c>
      <c r="L2795" t="s">
        <v>458</v>
      </c>
      <c r="M2795" t="s">
        <v>473</v>
      </c>
      <c r="N2795" t="s">
        <v>671</v>
      </c>
      <c r="O2795" t="s">
        <v>782</v>
      </c>
      <c r="P2795" t="s">
        <v>822</v>
      </c>
      <c r="Q2795" t="s">
        <v>850</v>
      </c>
      <c r="R2795" t="s">
        <v>853</v>
      </c>
      <c r="S2795" t="s">
        <v>861</v>
      </c>
      <c r="T2795" t="s">
        <v>865</v>
      </c>
      <c r="U2795" t="s">
        <v>868</v>
      </c>
      <c r="V2795" s="1"/>
      <c r="W2795" s="1"/>
      <c r="X2795" s="1">
        <v>-5.39</v>
      </c>
      <c r="Y2795" s="1">
        <v>2.3169364929199219</v>
      </c>
      <c r="Z2795" t="s">
        <v>875</v>
      </c>
      <c r="AA2795" s="1">
        <v>37</v>
      </c>
      <c r="AB2795" t="s">
        <v>881</v>
      </c>
      <c r="AC2795" t="s">
        <v>913</v>
      </c>
      <c r="AD2795" t="s">
        <v>918</v>
      </c>
      <c r="AE2795" t="s">
        <v>921</v>
      </c>
      <c r="AF2795" s="1">
        <v>2000</v>
      </c>
      <c r="AG2795" s="1">
        <v>2015</v>
      </c>
      <c r="AH2795" s="67">
        <f t="shared" si="215"/>
        <v>-0.41366078280890251</v>
      </c>
      <c r="AI2795" s="67">
        <f t="shared" si="219"/>
        <v>0.17781554051572693</v>
      </c>
      <c r="AJ2795" s="67">
        <f t="shared" si="216"/>
        <v>-0.76217924221972733</v>
      </c>
      <c r="AK2795" s="67">
        <f t="shared" si="217"/>
        <v>-6.5142323398077739E-2</v>
      </c>
      <c r="AL2795" s="69">
        <f t="shared" si="218"/>
        <v>1</v>
      </c>
    </row>
    <row r="2796" spans="1:38">
      <c r="A2796" s="1">
        <v>2795</v>
      </c>
      <c r="B2796" s="35" t="s">
        <v>1402</v>
      </c>
      <c r="C2796" t="s">
        <v>3</v>
      </c>
      <c r="D2796" t="s">
        <v>10</v>
      </c>
      <c r="E2796" t="s">
        <v>117</v>
      </c>
      <c r="F2796" t="s">
        <v>135</v>
      </c>
      <c r="G2796" t="s">
        <v>150</v>
      </c>
      <c r="H2796" t="s">
        <v>319</v>
      </c>
      <c r="I2796" s="1">
        <v>7.65</v>
      </c>
      <c r="J2796" s="1">
        <v>13.03</v>
      </c>
      <c r="K2796" s="1">
        <v>0</v>
      </c>
      <c r="L2796" t="s">
        <v>458</v>
      </c>
      <c r="M2796" t="s">
        <v>473</v>
      </c>
      <c r="N2796" t="s">
        <v>672</v>
      </c>
      <c r="O2796" t="s">
        <v>782</v>
      </c>
      <c r="P2796" t="s">
        <v>823</v>
      </c>
      <c r="Q2796" t="s">
        <v>850</v>
      </c>
      <c r="R2796" t="s">
        <v>853</v>
      </c>
      <c r="S2796" t="s">
        <v>860</v>
      </c>
      <c r="T2796" t="s">
        <v>865</v>
      </c>
      <c r="U2796" t="s">
        <v>868</v>
      </c>
      <c r="V2796" s="1"/>
      <c r="W2796" s="1"/>
      <c r="X2796" s="1">
        <v>-6.09</v>
      </c>
      <c r="Y2796" s="1">
        <v>1.5653145313262939</v>
      </c>
      <c r="Z2796" t="s">
        <v>875</v>
      </c>
      <c r="AA2796" s="1">
        <v>37</v>
      </c>
      <c r="AB2796" t="s">
        <v>881</v>
      </c>
      <c r="AC2796" t="s">
        <v>913</v>
      </c>
      <c r="AD2796" t="s">
        <v>918</v>
      </c>
      <c r="AE2796" t="s">
        <v>921</v>
      </c>
      <c r="AF2796" s="1">
        <v>2000</v>
      </c>
      <c r="AG2796" s="1">
        <v>2015</v>
      </c>
      <c r="AH2796" s="67">
        <f t="shared" si="215"/>
        <v>-0.4673829623944743</v>
      </c>
      <c r="AI2796" s="67">
        <f t="shared" si="219"/>
        <v>0.12013158337116608</v>
      </c>
      <c r="AJ2796" s="67">
        <f t="shared" si="216"/>
        <v>-0.70284086580195981</v>
      </c>
      <c r="AK2796" s="67">
        <f t="shared" si="217"/>
        <v>-0.23192505898698879</v>
      </c>
      <c r="AL2796" s="69">
        <f t="shared" si="218"/>
        <v>1</v>
      </c>
    </row>
    <row r="2797" spans="1:38">
      <c r="A2797" s="1">
        <v>2796</v>
      </c>
      <c r="B2797" s="35" t="s">
        <v>1402</v>
      </c>
      <c r="C2797" t="s">
        <v>3</v>
      </c>
      <c r="D2797" t="s">
        <v>10</v>
      </c>
      <c r="E2797" t="s">
        <v>117</v>
      </c>
      <c r="F2797" t="s">
        <v>135</v>
      </c>
      <c r="G2797" t="s">
        <v>149</v>
      </c>
      <c r="H2797" t="s">
        <v>320</v>
      </c>
      <c r="I2797" s="1">
        <v>7.59</v>
      </c>
      <c r="J2797" s="1">
        <v>11.79</v>
      </c>
      <c r="K2797" s="1">
        <v>0</v>
      </c>
      <c r="L2797" t="s">
        <v>458</v>
      </c>
      <c r="M2797" t="s">
        <v>473</v>
      </c>
      <c r="N2797" t="s">
        <v>671</v>
      </c>
      <c r="O2797" t="s">
        <v>782</v>
      </c>
      <c r="P2797" t="s">
        <v>822</v>
      </c>
      <c r="Q2797" t="s">
        <v>850</v>
      </c>
      <c r="R2797" t="s">
        <v>853</v>
      </c>
      <c r="S2797" t="s">
        <v>861</v>
      </c>
      <c r="T2797" t="s">
        <v>865</v>
      </c>
      <c r="U2797" t="s">
        <v>868</v>
      </c>
      <c r="V2797" s="1"/>
      <c r="W2797" s="1"/>
      <c r="X2797" s="1">
        <v>-1.39</v>
      </c>
      <c r="Y2797" s="1">
        <v>2.160581111907959</v>
      </c>
      <c r="Z2797" t="s">
        <v>875</v>
      </c>
      <c r="AA2797" s="1">
        <v>37</v>
      </c>
      <c r="AB2797" t="s">
        <v>881</v>
      </c>
      <c r="AC2797" t="s">
        <v>913</v>
      </c>
      <c r="AD2797" t="s">
        <v>918</v>
      </c>
      <c r="AE2797" t="s">
        <v>921</v>
      </c>
      <c r="AF2797" s="1">
        <v>2000</v>
      </c>
      <c r="AG2797" s="1">
        <v>2015</v>
      </c>
      <c r="AH2797" s="67">
        <f t="shared" si="215"/>
        <v>-0.11789652247667515</v>
      </c>
      <c r="AI2797" s="67">
        <f t="shared" si="219"/>
        <v>0.18325539541204064</v>
      </c>
      <c r="AJ2797" s="67">
        <f t="shared" si="216"/>
        <v>-0.47707709748427479</v>
      </c>
      <c r="AK2797" s="67">
        <f t="shared" si="217"/>
        <v>0.2412840525309245</v>
      </c>
      <c r="AL2797" s="69">
        <f t="shared" si="218"/>
        <v>1</v>
      </c>
    </row>
    <row r="2798" spans="1:38">
      <c r="A2798" s="1">
        <v>2797</v>
      </c>
      <c r="B2798" s="35" t="s">
        <v>1402</v>
      </c>
      <c r="C2798" t="s">
        <v>3</v>
      </c>
      <c r="D2798" t="s">
        <v>10</v>
      </c>
      <c r="E2798" t="s">
        <v>117</v>
      </c>
      <c r="F2798" t="s">
        <v>135</v>
      </c>
      <c r="G2798" t="s">
        <v>149</v>
      </c>
      <c r="H2798" t="s">
        <v>320</v>
      </c>
      <c r="I2798" s="1">
        <v>7.59</v>
      </c>
      <c r="J2798" s="1">
        <v>11.79</v>
      </c>
      <c r="K2798" s="1">
        <v>0</v>
      </c>
      <c r="L2798" t="s">
        <v>458</v>
      </c>
      <c r="M2798" t="s">
        <v>473</v>
      </c>
      <c r="N2798" t="s">
        <v>672</v>
      </c>
      <c r="O2798" t="s">
        <v>782</v>
      </c>
      <c r="P2798" t="s">
        <v>823</v>
      </c>
      <c r="Q2798" t="s">
        <v>850</v>
      </c>
      <c r="R2798" t="s">
        <v>853</v>
      </c>
      <c r="S2798" t="s">
        <v>860</v>
      </c>
      <c r="T2798" t="s">
        <v>865</v>
      </c>
      <c r="U2798" t="s">
        <v>868</v>
      </c>
      <c r="V2798" s="1"/>
      <c r="W2798" s="1"/>
      <c r="X2798" s="1">
        <v>-3.07</v>
      </c>
      <c r="Y2798" s="1">
        <v>1.6943440437316895</v>
      </c>
      <c r="Z2798" t="s">
        <v>875</v>
      </c>
      <c r="AA2798" s="1">
        <v>37</v>
      </c>
      <c r="AB2798" t="s">
        <v>881</v>
      </c>
      <c r="AC2798" t="s">
        <v>913</v>
      </c>
      <c r="AD2798" t="s">
        <v>918</v>
      </c>
      <c r="AE2798" t="s">
        <v>921</v>
      </c>
      <c r="AF2798" s="1">
        <v>2000</v>
      </c>
      <c r="AG2798" s="1">
        <v>2015</v>
      </c>
      <c r="AH2798" s="67">
        <f t="shared" si="215"/>
        <v>-0.26039016115351993</v>
      </c>
      <c r="AI2798" s="67">
        <f t="shared" si="219"/>
        <v>0.14371026664390921</v>
      </c>
      <c r="AJ2798" s="67">
        <f t="shared" si="216"/>
        <v>-0.54206228377558197</v>
      </c>
      <c r="AK2798" s="67">
        <f t="shared" si="217"/>
        <v>2.128196146854211E-2</v>
      </c>
      <c r="AL2798" s="69">
        <f t="shared" si="218"/>
        <v>1</v>
      </c>
    </row>
    <row r="2799" spans="1:38">
      <c r="A2799" s="1">
        <v>2798</v>
      </c>
      <c r="B2799" s="35" t="s">
        <v>1402</v>
      </c>
      <c r="C2799" t="s">
        <v>3</v>
      </c>
      <c r="D2799" t="s">
        <v>10</v>
      </c>
      <c r="E2799" t="s">
        <v>117</v>
      </c>
      <c r="F2799" t="s">
        <v>142</v>
      </c>
      <c r="G2799" t="s">
        <v>183</v>
      </c>
      <c r="H2799" t="s">
        <v>318</v>
      </c>
      <c r="I2799" s="1">
        <v>8.57</v>
      </c>
      <c r="J2799" s="1">
        <v>20.9</v>
      </c>
      <c r="K2799" s="1">
        <v>0</v>
      </c>
      <c r="L2799" t="s">
        <v>458</v>
      </c>
      <c r="M2799" t="s">
        <v>469</v>
      </c>
      <c r="N2799" t="s">
        <v>673</v>
      </c>
      <c r="O2799" t="s">
        <v>782</v>
      </c>
      <c r="P2799" t="s">
        <v>824</v>
      </c>
      <c r="Q2799" t="s">
        <v>850</v>
      </c>
      <c r="R2799" t="s">
        <v>853</v>
      </c>
      <c r="S2799" t="s">
        <v>861</v>
      </c>
      <c r="T2799" t="s">
        <v>865</v>
      </c>
      <c r="U2799" t="s">
        <v>868</v>
      </c>
      <c r="V2799" s="1"/>
      <c r="W2799" s="1"/>
      <c r="X2799" s="1">
        <v>9.9499999999999993</v>
      </c>
      <c r="Y2799" s="1">
        <v>2.5574514865875244</v>
      </c>
      <c r="Z2799" t="s">
        <v>875</v>
      </c>
      <c r="AA2799" s="1">
        <v>37</v>
      </c>
      <c r="AB2799" t="s">
        <v>881</v>
      </c>
      <c r="AC2799" t="s">
        <v>913</v>
      </c>
      <c r="AD2799" t="s">
        <v>918</v>
      </c>
      <c r="AE2799" t="s">
        <v>921</v>
      </c>
      <c r="AF2799" s="1">
        <v>2000</v>
      </c>
      <c r="AG2799" s="1">
        <v>2015</v>
      </c>
      <c r="AH2799" s="67">
        <f t="shared" si="215"/>
        <v>0.47607655502392343</v>
      </c>
      <c r="AI2799" s="67">
        <f t="shared" si="219"/>
        <v>0.12236609983672367</v>
      </c>
      <c r="AJ2799" s="67">
        <f t="shared" si="216"/>
        <v>0.23623899934394504</v>
      </c>
      <c r="AK2799" s="67">
        <f t="shared" si="217"/>
        <v>0.71591411070390176</v>
      </c>
      <c r="AL2799" s="69">
        <f t="shared" si="218"/>
        <v>1</v>
      </c>
    </row>
    <row r="2800" spans="1:38">
      <c r="A2800" s="1">
        <v>2799</v>
      </c>
      <c r="B2800" s="35" t="s">
        <v>1402</v>
      </c>
      <c r="C2800" t="s">
        <v>3</v>
      </c>
      <c r="D2800" t="s">
        <v>10</v>
      </c>
      <c r="E2800" t="s">
        <v>117</v>
      </c>
      <c r="F2800" t="s">
        <v>142</v>
      </c>
      <c r="G2800" t="s">
        <v>183</v>
      </c>
      <c r="H2800" t="s">
        <v>318</v>
      </c>
      <c r="I2800" s="1">
        <v>8.57</v>
      </c>
      <c r="J2800" s="1">
        <v>20.9</v>
      </c>
      <c r="K2800" s="1">
        <v>0</v>
      </c>
      <c r="L2800" t="s">
        <v>457</v>
      </c>
      <c r="M2800" t="s">
        <v>482</v>
      </c>
      <c r="N2800" t="s">
        <v>674</v>
      </c>
      <c r="O2800" t="s">
        <v>780</v>
      </c>
      <c r="P2800" t="s">
        <v>459</v>
      </c>
      <c r="Q2800" t="s">
        <v>850</v>
      </c>
      <c r="R2800" t="s">
        <v>853</v>
      </c>
      <c r="S2800" t="s">
        <v>860</v>
      </c>
      <c r="T2800" t="s">
        <v>865</v>
      </c>
      <c r="U2800" t="s">
        <v>868</v>
      </c>
      <c r="V2800" s="1"/>
      <c r="W2800" s="1"/>
      <c r="X2800" s="1">
        <v>13.12</v>
      </c>
      <c r="Y2800" s="1">
        <v>3.3722374439239502</v>
      </c>
      <c r="Z2800" t="s">
        <v>875</v>
      </c>
      <c r="AA2800" s="1">
        <v>37</v>
      </c>
      <c r="AB2800" t="s">
        <v>881</v>
      </c>
      <c r="AC2800" t="s">
        <v>913</v>
      </c>
      <c r="AD2800" t="s">
        <v>918</v>
      </c>
      <c r="AE2800" t="s">
        <v>921</v>
      </c>
      <c r="AF2800" s="1">
        <v>2000</v>
      </c>
      <c r="AG2800" s="1">
        <v>2015</v>
      </c>
      <c r="AH2800" s="67">
        <f t="shared" si="215"/>
        <v>0.62775119617224884</v>
      </c>
      <c r="AI2800" s="67">
        <f t="shared" si="219"/>
        <v>0.16135107387195935</v>
      </c>
      <c r="AJ2800" s="67">
        <f t="shared" si="216"/>
        <v>0.31150309138320853</v>
      </c>
      <c r="AK2800" s="67">
        <f t="shared" si="217"/>
        <v>0.94399930096128915</v>
      </c>
      <c r="AL2800" s="69">
        <f t="shared" si="218"/>
        <v>1</v>
      </c>
    </row>
    <row r="2801" spans="1:38">
      <c r="A2801" s="1">
        <v>2800</v>
      </c>
      <c r="B2801" s="35" t="s">
        <v>1402</v>
      </c>
      <c r="C2801" t="s">
        <v>3</v>
      </c>
      <c r="D2801" t="s">
        <v>10</v>
      </c>
      <c r="E2801" t="s">
        <v>117</v>
      </c>
      <c r="F2801" t="s">
        <v>135</v>
      </c>
      <c r="G2801" t="s">
        <v>150</v>
      </c>
      <c r="H2801" t="s">
        <v>319</v>
      </c>
      <c r="I2801" s="1">
        <v>7.65</v>
      </c>
      <c r="J2801" s="1">
        <v>13.03</v>
      </c>
      <c r="K2801" s="1">
        <v>0</v>
      </c>
      <c r="L2801" t="s">
        <v>458</v>
      </c>
      <c r="M2801" t="s">
        <v>469</v>
      </c>
      <c r="N2801" t="s">
        <v>673</v>
      </c>
      <c r="O2801" t="s">
        <v>782</v>
      </c>
      <c r="P2801" t="s">
        <v>824</v>
      </c>
      <c r="Q2801" t="s">
        <v>850</v>
      </c>
      <c r="R2801" t="s">
        <v>853</v>
      </c>
      <c r="S2801" t="s">
        <v>861</v>
      </c>
      <c r="T2801" t="s">
        <v>865</v>
      </c>
      <c r="U2801" t="s">
        <v>868</v>
      </c>
      <c r="V2801" s="1"/>
      <c r="W2801" s="1"/>
      <c r="X2801" s="1">
        <v>-1.57</v>
      </c>
      <c r="Y2801" s="1">
        <v>2.6264715194702148</v>
      </c>
      <c r="Z2801" t="s">
        <v>875</v>
      </c>
      <c r="AA2801" s="1">
        <v>37</v>
      </c>
      <c r="AB2801" t="s">
        <v>881</v>
      </c>
      <c r="AC2801" t="s">
        <v>913</v>
      </c>
      <c r="AD2801" t="s">
        <v>918</v>
      </c>
      <c r="AE2801" t="s">
        <v>921</v>
      </c>
      <c r="AF2801" s="1">
        <v>2000</v>
      </c>
      <c r="AG2801" s="1">
        <v>2015</v>
      </c>
      <c r="AH2801" s="67">
        <f t="shared" si="215"/>
        <v>-0.12049117421335381</v>
      </c>
      <c r="AI2801" s="67">
        <f t="shared" si="219"/>
        <v>0.20157110663624059</v>
      </c>
      <c r="AJ2801" s="67">
        <f t="shared" si="216"/>
        <v>-0.51557054322038542</v>
      </c>
      <c r="AK2801" s="67">
        <f t="shared" si="217"/>
        <v>0.27458819479367774</v>
      </c>
      <c r="AL2801" s="69">
        <f t="shared" si="218"/>
        <v>1</v>
      </c>
    </row>
    <row r="2802" spans="1:38">
      <c r="A2802" s="1">
        <v>2801</v>
      </c>
      <c r="B2802" s="35" t="s">
        <v>1402</v>
      </c>
      <c r="C2802" t="s">
        <v>3</v>
      </c>
      <c r="D2802" t="s">
        <v>10</v>
      </c>
      <c r="E2802" t="s">
        <v>117</v>
      </c>
      <c r="F2802" t="s">
        <v>135</v>
      </c>
      <c r="G2802" t="s">
        <v>150</v>
      </c>
      <c r="H2802" t="s">
        <v>319</v>
      </c>
      <c r="I2802" s="1">
        <v>7.65</v>
      </c>
      <c r="J2802" s="1">
        <v>13.03</v>
      </c>
      <c r="K2802" s="1">
        <v>0</v>
      </c>
      <c r="L2802" t="s">
        <v>457</v>
      </c>
      <c r="M2802" t="s">
        <v>482</v>
      </c>
      <c r="N2802" t="s">
        <v>674</v>
      </c>
      <c r="O2802" t="s">
        <v>780</v>
      </c>
      <c r="P2802" t="s">
        <v>459</v>
      </c>
      <c r="Q2802" t="s">
        <v>850</v>
      </c>
      <c r="R2802" t="s">
        <v>853</v>
      </c>
      <c r="S2802" t="s">
        <v>860</v>
      </c>
      <c r="T2802" t="s">
        <v>865</v>
      </c>
      <c r="U2802" t="s">
        <v>868</v>
      </c>
      <c r="V2802" s="1"/>
      <c r="W2802" s="1"/>
      <c r="X2802" s="1">
        <v>3.96</v>
      </c>
      <c r="Y2802" s="1">
        <v>1.5373690128326416</v>
      </c>
      <c r="Z2802" t="s">
        <v>875</v>
      </c>
      <c r="AA2802" s="1">
        <v>37</v>
      </c>
      <c r="AB2802" t="s">
        <v>881</v>
      </c>
      <c r="AC2802" t="s">
        <v>913</v>
      </c>
      <c r="AD2802" t="s">
        <v>918</v>
      </c>
      <c r="AE2802" t="s">
        <v>921</v>
      </c>
      <c r="AF2802" s="1">
        <v>2000</v>
      </c>
      <c r="AG2802" s="1">
        <v>2015</v>
      </c>
      <c r="AH2802" s="67">
        <f t="shared" si="215"/>
        <v>0.30391404451266307</v>
      </c>
      <c r="AI2802" s="67">
        <f t="shared" si="219"/>
        <v>0.11798687742384049</v>
      </c>
      <c r="AJ2802" s="67">
        <f t="shared" si="216"/>
        <v>7.2659764761935697E-2</v>
      </c>
      <c r="AK2802" s="67">
        <f t="shared" si="217"/>
        <v>0.53516832426339045</v>
      </c>
      <c r="AL2802" s="69">
        <f t="shared" si="218"/>
        <v>1</v>
      </c>
    </row>
    <row r="2803" spans="1:38">
      <c r="A2803" s="1">
        <v>2802</v>
      </c>
      <c r="B2803" s="35" t="s">
        <v>1402</v>
      </c>
      <c r="C2803" t="s">
        <v>3</v>
      </c>
      <c r="D2803" t="s">
        <v>10</v>
      </c>
      <c r="E2803" t="s">
        <v>117</v>
      </c>
      <c r="F2803" t="s">
        <v>135</v>
      </c>
      <c r="G2803" t="s">
        <v>149</v>
      </c>
      <c r="H2803" t="s">
        <v>320</v>
      </c>
      <c r="I2803" s="1">
        <v>7.59</v>
      </c>
      <c r="J2803" s="1">
        <v>11.79</v>
      </c>
      <c r="K2803" s="1">
        <v>0</v>
      </c>
      <c r="L2803" t="s">
        <v>458</v>
      </c>
      <c r="M2803" t="s">
        <v>469</v>
      </c>
      <c r="N2803" t="s">
        <v>673</v>
      </c>
      <c r="O2803" t="s">
        <v>782</v>
      </c>
      <c r="P2803" t="s">
        <v>824</v>
      </c>
      <c r="Q2803" t="s">
        <v>850</v>
      </c>
      <c r="R2803" t="s">
        <v>853</v>
      </c>
      <c r="S2803" t="s">
        <v>861</v>
      </c>
      <c r="T2803" t="s">
        <v>865</v>
      </c>
      <c r="U2803" t="s">
        <v>868</v>
      </c>
      <c r="V2803" s="1"/>
      <c r="W2803" s="1"/>
      <c r="X2803" s="1">
        <v>-0.99</v>
      </c>
      <c r="Y2803" s="1">
        <v>2.2504441738128662</v>
      </c>
      <c r="Z2803" t="s">
        <v>875</v>
      </c>
      <c r="AA2803" s="1">
        <v>37</v>
      </c>
      <c r="AB2803" t="s">
        <v>881</v>
      </c>
      <c r="AC2803" t="s">
        <v>913</v>
      </c>
      <c r="AD2803" t="s">
        <v>918</v>
      </c>
      <c r="AE2803" t="s">
        <v>921</v>
      </c>
      <c r="AF2803" s="1">
        <v>2000</v>
      </c>
      <c r="AG2803" s="1">
        <v>2015</v>
      </c>
      <c r="AH2803" s="67">
        <f t="shared" si="215"/>
        <v>-8.3969465648854963E-2</v>
      </c>
      <c r="AI2803" s="67">
        <f t="shared" si="219"/>
        <v>0.19087736843196493</v>
      </c>
      <c r="AJ2803" s="67">
        <f t="shared" si="216"/>
        <v>-0.45808910777550627</v>
      </c>
      <c r="AK2803" s="67">
        <f t="shared" si="217"/>
        <v>0.29015017647779628</v>
      </c>
      <c r="AL2803" s="69">
        <f t="shared" si="218"/>
        <v>1</v>
      </c>
    </row>
    <row r="2804" spans="1:38">
      <c r="A2804" s="1">
        <v>2803</v>
      </c>
      <c r="B2804" s="35" t="s">
        <v>1402</v>
      </c>
      <c r="C2804" t="s">
        <v>3</v>
      </c>
      <c r="D2804" t="s">
        <v>10</v>
      </c>
      <c r="E2804" t="s">
        <v>117</v>
      </c>
      <c r="F2804" t="s">
        <v>135</v>
      </c>
      <c r="G2804" t="s">
        <v>149</v>
      </c>
      <c r="H2804" t="s">
        <v>320</v>
      </c>
      <c r="I2804" s="1">
        <v>7.59</v>
      </c>
      <c r="J2804" s="1">
        <v>11.79</v>
      </c>
      <c r="K2804" s="1">
        <v>0</v>
      </c>
      <c r="L2804" t="s">
        <v>457</v>
      </c>
      <c r="M2804" t="s">
        <v>482</v>
      </c>
      <c r="N2804" t="s">
        <v>674</v>
      </c>
      <c r="O2804" t="s">
        <v>780</v>
      </c>
      <c r="P2804" t="s">
        <v>459</v>
      </c>
      <c r="Q2804" t="s">
        <v>850</v>
      </c>
      <c r="R2804" t="s">
        <v>853</v>
      </c>
      <c r="S2804" t="s">
        <v>860</v>
      </c>
      <c r="T2804" t="s">
        <v>865</v>
      </c>
      <c r="U2804" t="s">
        <v>868</v>
      </c>
      <c r="V2804" s="1"/>
      <c r="W2804" s="1"/>
      <c r="X2804" s="1">
        <v>5.07</v>
      </c>
      <c r="Y2804" s="1">
        <v>1.9682981967926025</v>
      </c>
      <c r="Z2804" t="s">
        <v>875</v>
      </c>
      <c r="AA2804" s="1">
        <v>37</v>
      </c>
      <c r="AB2804" t="s">
        <v>881</v>
      </c>
      <c r="AC2804" t="s">
        <v>913</v>
      </c>
      <c r="AD2804" t="s">
        <v>918</v>
      </c>
      <c r="AE2804" t="s">
        <v>921</v>
      </c>
      <c r="AF2804" s="1">
        <v>2000</v>
      </c>
      <c r="AG2804" s="1">
        <v>2015</v>
      </c>
      <c r="AH2804" s="67">
        <f t="shared" si="215"/>
        <v>0.43002544529262093</v>
      </c>
      <c r="AI2804" s="67">
        <f t="shared" si="219"/>
        <v>0.16694641194169657</v>
      </c>
      <c r="AJ2804" s="67">
        <f t="shared" si="216"/>
        <v>0.10281047788689568</v>
      </c>
      <c r="AK2804" s="67">
        <f t="shared" si="217"/>
        <v>0.75724041269834619</v>
      </c>
      <c r="AL2804" s="69">
        <f t="shared" si="218"/>
        <v>1</v>
      </c>
    </row>
    <row r="2805" spans="1:38">
      <c r="A2805" s="1">
        <v>2804</v>
      </c>
      <c r="B2805" s="101" t="s">
        <v>1403</v>
      </c>
      <c r="C2805" t="s">
        <v>4</v>
      </c>
      <c r="D2805" t="s">
        <v>20</v>
      </c>
      <c r="E2805" t="s">
        <v>102</v>
      </c>
      <c r="F2805" t="s">
        <v>138</v>
      </c>
      <c r="G2805" t="s">
        <v>184</v>
      </c>
      <c r="H2805" t="s">
        <v>322</v>
      </c>
      <c r="I2805" s="1">
        <v>3.2000000000000001E-2</v>
      </c>
      <c r="J2805" s="1">
        <v>0.54</v>
      </c>
      <c r="K2805" s="1">
        <v>0</v>
      </c>
      <c r="L2805" t="s">
        <v>458</v>
      </c>
      <c r="M2805" t="s">
        <v>473</v>
      </c>
      <c r="N2805" t="s">
        <v>681</v>
      </c>
      <c r="O2805" t="s">
        <v>782</v>
      </c>
      <c r="P2805" t="s">
        <v>790</v>
      </c>
      <c r="Q2805" t="s">
        <v>849</v>
      </c>
      <c r="R2805" t="s">
        <v>853</v>
      </c>
      <c r="S2805" t="s">
        <v>860</v>
      </c>
      <c r="T2805" t="s">
        <v>864</v>
      </c>
      <c r="U2805" t="s">
        <v>867</v>
      </c>
      <c r="V2805" s="1"/>
      <c r="W2805" s="1"/>
      <c r="X2805" s="1">
        <v>-6.0000000000000001E-3</v>
      </c>
      <c r="Y2805" s="1">
        <v>1.0999999999999999E-2</v>
      </c>
      <c r="Z2805" t="s">
        <v>875</v>
      </c>
      <c r="AA2805" s="1">
        <v>48</v>
      </c>
      <c r="AB2805" t="s">
        <v>881</v>
      </c>
      <c r="AC2805" t="s">
        <v>912</v>
      </c>
      <c r="AD2805" t="s">
        <v>917</v>
      </c>
      <c r="AE2805" t="s">
        <v>923</v>
      </c>
      <c r="AF2805" s="1">
        <v>2003</v>
      </c>
      <c r="AG2805" s="1">
        <v>2011</v>
      </c>
      <c r="AH2805" s="67">
        <f t="shared" si="215"/>
        <v>-1.111111111111111E-2</v>
      </c>
      <c r="AI2805" s="67">
        <f t="shared" si="219"/>
        <v>2.0370370370370369E-2</v>
      </c>
      <c r="AJ2805" s="67">
        <f t="shared" si="216"/>
        <v>-5.1037037037037034E-2</v>
      </c>
      <c r="AK2805" s="67">
        <f t="shared" si="217"/>
        <v>2.881481481481481E-2</v>
      </c>
      <c r="AL2805" s="69">
        <f t="shared" si="218"/>
        <v>1</v>
      </c>
    </row>
    <row r="2806" spans="1:38">
      <c r="A2806" s="1">
        <v>2805</v>
      </c>
      <c r="B2806" s="101" t="s">
        <v>1403</v>
      </c>
      <c r="C2806" t="s">
        <v>4</v>
      </c>
      <c r="D2806" t="s">
        <v>20</v>
      </c>
      <c r="E2806" t="s">
        <v>102</v>
      </c>
      <c r="F2806" t="s">
        <v>138</v>
      </c>
      <c r="G2806" t="s">
        <v>184</v>
      </c>
      <c r="H2806" t="s">
        <v>322</v>
      </c>
      <c r="I2806" s="1">
        <v>3.2000000000000001E-2</v>
      </c>
      <c r="J2806" s="1">
        <v>0.54</v>
      </c>
      <c r="K2806" s="1">
        <v>0</v>
      </c>
      <c r="L2806" t="s">
        <v>456</v>
      </c>
      <c r="M2806" t="s">
        <v>470</v>
      </c>
      <c r="N2806" t="s">
        <v>682</v>
      </c>
      <c r="O2806" t="s">
        <v>782</v>
      </c>
      <c r="P2806" t="s">
        <v>787</v>
      </c>
      <c r="Q2806" t="s">
        <v>849</v>
      </c>
      <c r="R2806" t="s">
        <v>853</v>
      </c>
      <c r="S2806" t="s">
        <v>860</v>
      </c>
      <c r="T2806" t="s">
        <v>864</v>
      </c>
      <c r="U2806" t="s">
        <v>867</v>
      </c>
      <c r="V2806" s="1"/>
      <c r="W2806" s="1"/>
      <c r="X2806" s="1">
        <v>-1.6E-2</v>
      </c>
      <c r="Y2806" s="1">
        <v>1.9E-2</v>
      </c>
      <c r="Z2806" t="s">
        <v>875</v>
      </c>
      <c r="AA2806" s="1">
        <v>48</v>
      </c>
      <c r="AB2806" t="s">
        <v>881</v>
      </c>
      <c r="AC2806" t="s">
        <v>912</v>
      </c>
      <c r="AD2806" t="s">
        <v>917</v>
      </c>
      <c r="AE2806" t="s">
        <v>923</v>
      </c>
      <c r="AF2806" s="1">
        <v>2003</v>
      </c>
      <c r="AG2806" s="1">
        <v>2011</v>
      </c>
      <c r="AH2806" s="67">
        <f t="shared" si="215"/>
        <v>-2.9629629629629627E-2</v>
      </c>
      <c r="AI2806" s="67">
        <f t="shared" si="219"/>
        <v>3.518518518518518E-2</v>
      </c>
      <c r="AJ2806" s="67">
        <f t="shared" si="216"/>
        <v>-9.8592592592592579E-2</v>
      </c>
      <c r="AK2806" s="67">
        <f t="shared" si="217"/>
        <v>3.9333333333333317E-2</v>
      </c>
      <c r="AL2806" s="69">
        <f t="shared" si="218"/>
        <v>1</v>
      </c>
    </row>
    <row r="2807" spans="1:38">
      <c r="A2807" s="1">
        <v>2806</v>
      </c>
      <c r="B2807" s="101" t="s">
        <v>1403</v>
      </c>
      <c r="C2807" t="s">
        <v>4</v>
      </c>
      <c r="D2807" t="s">
        <v>20</v>
      </c>
      <c r="E2807" t="s">
        <v>102</v>
      </c>
      <c r="F2807" t="s">
        <v>138</v>
      </c>
      <c r="G2807" t="s">
        <v>184</v>
      </c>
      <c r="H2807" t="s">
        <v>322</v>
      </c>
      <c r="I2807" s="1">
        <v>3.2000000000000001E-2</v>
      </c>
      <c r="J2807" s="1">
        <v>0.54</v>
      </c>
      <c r="K2807" s="1">
        <v>0</v>
      </c>
      <c r="L2807" t="s">
        <v>458</v>
      </c>
      <c r="M2807" t="s">
        <v>469</v>
      </c>
      <c r="N2807" t="s">
        <v>683</v>
      </c>
      <c r="O2807" t="s">
        <v>782</v>
      </c>
      <c r="P2807" t="s">
        <v>791</v>
      </c>
      <c r="Q2807" t="s">
        <v>849</v>
      </c>
      <c r="R2807" t="s">
        <v>853</v>
      </c>
      <c r="S2807" t="s">
        <v>860</v>
      </c>
      <c r="T2807" t="s">
        <v>864</v>
      </c>
      <c r="U2807" t="s">
        <v>867</v>
      </c>
      <c r="V2807" s="1"/>
      <c r="W2807" s="1"/>
      <c r="X2807" s="1">
        <v>-1E-3</v>
      </c>
      <c r="Y2807" s="1">
        <v>1.7000000000000001E-2</v>
      </c>
      <c r="Z2807" t="s">
        <v>875</v>
      </c>
      <c r="AA2807" s="1">
        <v>48</v>
      </c>
      <c r="AB2807" t="s">
        <v>881</v>
      </c>
      <c r="AC2807" t="s">
        <v>912</v>
      </c>
      <c r="AD2807" t="s">
        <v>917</v>
      </c>
      <c r="AE2807" t="s">
        <v>923</v>
      </c>
      <c r="AF2807" s="1">
        <v>2003</v>
      </c>
      <c r="AG2807" s="1">
        <v>2011</v>
      </c>
      <c r="AH2807" s="67">
        <f t="shared" si="215"/>
        <v>-1.8518518518518517E-3</v>
      </c>
      <c r="AI2807" s="67">
        <f t="shared" si="219"/>
        <v>3.1481481481481478E-2</v>
      </c>
      <c r="AJ2807" s="67">
        <f t="shared" si="216"/>
        <v>-6.3555555555555546E-2</v>
      </c>
      <c r="AK2807" s="67">
        <f t="shared" si="217"/>
        <v>5.9851851851851844E-2</v>
      </c>
      <c r="AL2807" s="69">
        <f t="shared" si="218"/>
        <v>1</v>
      </c>
    </row>
    <row r="2808" spans="1:38">
      <c r="A2808" s="1">
        <v>2807</v>
      </c>
      <c r="B2808" s="101" t="s">
        <v>1403</v>
      </c>
      <c r="C2808" t="s">
        <v>4</v>
      </c>
      <c r="D2808" t="s">
        <v>20</v>
      </c>
      <c r="E2808" t="s">
        <v>102</v>
      </c>
      <c r="F2808" t="s">
        <v>138</v>
      </c>
      <c r="G2808" t="s">
        <v>185</v>
      </c>
      <c r="H2808" t="s">
        <v>323</v>
      </c>
      <c r="I2808" s="1">
        <v>-6.5000000000000002E-2</v>
      </c>
      <c r="J2808" s="1">
        <v>0.44</v>
      </c>
      <c r="K2808" s="1">
        <v>0</v>
      </c>
      <c r="L2808" t="s">
        <v>458</v>
      </c>
      <c r="M2808" t="s">
        <v>473</v>
      </c>
      <c r="N2808" t="s">
        <v>681</v>
      </c>
      <c r="O2808" t="s">
        <v>782</v>
      </c>
      <c r="P2808" t="s">
        <v>790</v>
      </c>
      <c r="Q2808" t="s">
        <v>849</v>
      </c>
      <c r="R2808" t="s">
        <v>853</v>
      </c>
      <c r="S2808" t="s">
        <v>860</v>
      </c>
      <c r="T2808" t="s">
        <v>864</v>
      </c>
      <c r="U2808" t="s">
        <v>867</v>
      </c>
      <c r="V2808" s="1"/>
      <c r="W2808" s="1"/>
      <c r="X2808" s="1">
        <v>-2.3E-2</v>
      </c>
      <c r="Y2808" s="1">
        <v>1.4999999999999999E-2</v>
      </c>
      <c r="Z2808" t="s">
        <v>875</v>
      </c>
      <c r="AA2808" s="1">
        <v>48</v>
      </c>
      <c r="AB2808" t="s">
        <v>881</v>
      </c>
      <c r="AC2808" t="s">
        <v>912</v>
      </c>
      <c r="AD2808" t="s">
        <v>917</v>
      </c>
      <c r="AE2808" t="s">
        <v>923</v>
      </c>
      <c r="AF2808" s="1">
        <v>2003</v>
      </c>
      <c r="AG2808" s="1">
        <v>2011</v>
      </c>
      <c r="AH2808" s="67">
        <f t="shared" si="215"/>
        <v>-5.2272727272727269E-2</v>
      </c>
      <c r="AI2808" s="67">
        <f t="shared" si="219"/>
        <v>3.4090909090909088E-2</v>
      </c>
      <c r="AJ2808" s="67">
        <f t="shared" si="216"/>
        <v>-0.11909090909090908</v>
      </c>
      <c r="AK2808" s="67">
        <f t="shared" si="217"/>
        <v>1.4545454545454549E-2</v>
      </c>
      <c r="AL2808" s="69">
        <f t="shared" si="218"/>
        <v>1</v>
      </c>
    </row>
    <row r="2809" spans="1:38">
      <c r="A2809" s="1">
        <v>2808</v>
      </c>
      <c r="B2809" s="101" t="s">
        <v>1403</v>
      </c>
      <c r="C2809" t="s">
        <v>4</v>
      </c>
      <c r="D2809" t="s">
        <v>20</v>
      </c>
      <c r="E2809" t="s">
        <v>102</v>
      </c>
      <c r="F2809" t="s">
        <v>138</v>
      </c>
      <c r="G2809" t="s">
        <v>185</v>
      </c>
      <c r="H2809" t="s">
        <v>323</v>
      </c>
      <c r="I2809" s="1">
        <v>-6.5000000000000002E-2</v>
      </c>
      <c r="J2809" s="1">
        <v>0.44</v>
      </c>
      <c r="K2809" s="1">
        <v>0</v>
      </c>
      <c r="L2809" t="s">
        <v>456</v>
      </c>
      <c r="M2809" t="s">
        <v>470</v>
      </c>
      <c r="N2809" t="s">
        <v>682</v>
      </c>
      <c r="O2809" t="s">
        <v>782</v>
      </c>
      <c r="P2809" t="s">
        <v>787</v>
      </c>
      <c r="Q2809" t="s">
        <v>849</v>
      </c>
      <c r="R2809" t="s">
        <v>853</v>
      </c>
      <c r="S2809" t="s">
        <v>860</v>
      </c>
      <c r="T2809" t="s">
        <v>864</v>
      </c>
      <c r="U2809" t="s">
        <v>867</v>
      </c>
      <c r="V2809" s="1"/>
      <c r="W2809" s="1"/>
      <c r="X2809" s="1">
        <v>-4.8000000000000001E-2</v>
      </c>
      <c r="Y2809" s="1">
        <v>1.9E-2</v>
      </c>
      <c r="Z2809" t="s">
        <v>875</v>
      </c>
      <c r="AA2809" s="1">
        <v>48</v>
      </c>
      <c r="AB2809" t="s">
        <v>881</v>
      </c>
      <c r="AC2809" t="s">
        <v>912</v>
      </c>
      <c r="AD2809" t="s">
        <v>917</v>
      </c>
      <c r="AE2809" t="s">
        <v>923</v>
      </c>
      <c r="AF2809" s="1">
        <v>2003</v>
      </c>
      <c r="AG2809" s="1">
        <v>2011</v>
      </c>
      <c r="AH2809" s="67">
        <f t="shared" si="215"/>
        <v>-0.1090909090909091</v>
      </c>
      <c r="AI2809" s="67">
        <f t="shared" si="219"/>
        <v>4.3181818181818182E-2</v>
      </c>
      <c r="AJ2809" s="67">
        <f t="shared" si="216"/>
        <v>-0.19372727272727275</v>
      </c>
      <c r="AK2809" s="67">
        <f t="shared" si="217"/>
        <v>-2.4454545454545465E-2</v>
      </c>
      <c r="AL2809" s="69">
        <f t="shared" si="218"/>
        <v>1</v>
      </c>
    </row>
    <row r="2810" spans="1:38">
      <c r="A2810" s="1">
        <v>2809</v>
      </c>
      <c r="B2810" s="101" t="s">
        <v>1403</v>
      </c>
      <c r="C2810" t="s">
        <v>4</v>
      </c>
      <c r="D2810" t="s">
        <v>20</v>
      </c>
      <c r="E2810" t="s">
        <v>102</v>
      </c>
      <c r="F2810" t="s">
        <v>138</v>
      </c>
      <c r="G2810" t="s">
        <v>185</v>
      </c>
      <c r="H2810" t="s">
        <v>323</v>
      </c>
      <c r="I2810" s="1">
        <v>-6.5000000000000002E-2</v>
      </c>
      <c r="J2810" s="1">
        <v>0.44</v>
      </c>
      <c r="K2810" s="1">
        <v>0</v>
      </c>
      <c r="L2810" t="s">
        <v>458</v>
      </c>
      <c r="M2810" t="s">
        <v>469</v>
      </c>
      <c r="N2810" t="s">
        <v>683</v>
      </c>
      <c r="O2810" t="s">
        <v>782</v>
      </c>
      <c r="P2810" t="s">
        <v>791</v>
      </c>
      <c r="Q2810" t="s">
        <v>849</v>
      </c>
      <c r="R2810" t="s">
        <v>853</v>
      </c>
      <c r="S2810" t="s">
        <v>860</v>
      </c>
      <c r="T2810" t="s">
        <v>864</v>
      </c>
      <c r="U2810" t="s">
        <v>867</v>
      </c>
      <c r="V2810" s="1"/>
      <c r="W2810" s="1"/>
      <c r="X2810" s="1">
        <v>-1.4E-2</v>
      </c>
      <c r="Y2810" s="1">
        <v>2.1000000000000001E-2</v>
      </c>
      <c r="Z2810" t="s">
        <v>875</v>
      </c>
      <c r="AA2810" s="1">
        <v>48</v>
      </c>
      <c r="AB2810" t="s">
        <v>881</v>
      </c>
      <c r="AC2810" t="s">
        <v>912</v>
      </c>
      <c r="AD2810" t="s">
        <v>917</v>
      </c>
      <c r="AE2810" t="s">
        <v>923</v>
      </c>
      <c r="AF2810" s="1">
        <v>2003</v>
      </c>
      <c r="AG2810" s="1">
        <v>2011</v>
      </c>
      <c r="AH2810" s="67">
        <f t="shared" si="215"/>
        <v>-3.1818181818181822E-2</v>
      </c>
      <c r="AI2810" s="67">
        <f t="shared" si="219"/>
        <v>4.7727272727272729E-2</v>
      </c>
      <c r="AJ2810" s="67">
        <f t="shared" si="216"/>
        <v>-0.12536363636363637</v>
      </c>
      <c r="AK2810" s="67">
        <f t="shared" si="217"/>
        <v>6.1727272727272721E-2</v>
      </c>
      <c r="AL2810" s="69">
        <f t="shared" si="218"/>
        <v>1</v>
      </c>
    </row>
    <row r="2811" spans="1:38">
      <c r="A2811" s="1">
        <v>2810</v>
      </c>
      <c r="B2811" s="101" t="s">
        <v>1403</v>
      </c>
      <c r="C2811" t="s">
        <v>4</v>
      </c>
      <c r="D2811" t="s">
        <v>20</v>
      </c>
      <c r="E2811" t="s">
        <v>102</v>
      </c>
      <c r="F2811" t="s">
        <v>138</v>
      </c>
      <c r="G2811" t="s">
        <v>186</v>
      </c>
      <c r="H2811" t="s">
        <v>324</v>
      </c>
      <c r="I2811" s="1">
        <v>-1.6E-2</v>
      </c>
      <c r="J2811" s="1">
        <v>0.3</v>
      </c>
      <c r="K2811" s="1">
        <v>0</v>
      </c>
      <c r="L2811" t="s">
        <v>458</v>
      </c>
      <c r="M2811" t="s">
        <v>473</v>
      </c>
      <c r="N2811" t="s">
        <v>681</v>
      </c>
      <c r="O2811" t="s">
        <v>782</v>
      </c>
      <c r="P2811" t="s">
        <v>790</v>
      </c>
      <c r="Q2811" t="s">
        <v>849</v>
      </c>
      <c r="R2811" t="s">
        <v>853</v>
      </c>
      <c r="S2811" t="s">
        <v>860</v>
      </c>
      <c r="T2811" t="s">
        <v>864</v>
      </c>
      <c r="U2811" t="s">
        <v>867</v>
      </c>
      <c r="V2811" s="1"/>
      <c r="W2811" s="1"/>
      <c r="X2811" s="1">
        <v>-1.0999999999999999E-2</v>
      </c>
      <c r="Y2811" s="1">
        <v>0.01</v>
      </c>
      <c r="Z2811" t="s">
        <v>875</v>
      </c>
      <c r="AA2811" s="1">
        <v>48</v>
      </c>
      <c r="AB2811" t="s">
        <v>881</v>
      </c>
      <c r="AC2811" t="s">
        <v>912</v>
      </c>
      <c r="AD2811" t="s">
        <v>917</v>
      </c>
      <c r="AE2811" t="s">
        <v>923</v>
      </c>
      <c r="AF2811" s="1">
        <v>2003</v>
      </c>
      <c r="AG2811" s="1">
        <v>2011</v>
      </c>
      <c r="AH2811" s="67">
        <f t="shared" si="215"/>
        <v>-3.6666666666666667E-2</v>
      </c>
      <c r="AI2811" s="67">
        <f t="shared" si="219"/>
        <v>3.3333333333333333E-2</v>
      </c>
      <c r="AJ2811" s="67">
        <f t="shared" si="216"/>
        <v>-0.10199999999999999</v>
      </c>
      <c r="AK2811" s="67">
        <f t="shared" si="217"/>
        <v>2.866666666666666E-2</v>
      </c>
      <c r="AL2811" s="69">
        <f t="shared" si="218"/>
        <v>1</v>
      </c>
    </row>
    <row r="2812" spans="1:38">
      <c r="A2812" s="1">
        <v>2811</v>
      </c>
      <c r="B2812" s="101" t="s">
        <v>1403</v>
      </c>
      <c r="C2812" t="s">
        <v>4</v>
      </c>
      <c r="D2812" t="s">
        <v>20</v>
      </c>
      <c r="E2812" t="s">
        <v>102</v>
      </c>
      <c r="F2812" t="s">
        <v>138</v>
      </c>
      <c r="G2812" t="s">
        <v>186</v>
      </c>
      <c r="H2812" t="s">
        <v>324</v>
      </c>
      <c r="I2812" s="1">
        <v>-1.6E-2</v>
      </c>
      <c r="J2812" s="1">
        <v>0.3</v>
      </c>
      <c r="K2812" s="1">
        <v>0</v>
      </c>
      <c r="L2812" t="s">
        <v>456</v>
      </c>
      <c r="M2812" t="s">
        <v>470</v>
      </c>
      <c r="N2812" t="s">
        <v>682</v>
      </c>
      <c r="O2812" t="s">
        <v>782</v>
      </c>
      <c r="P2812" t="s">
        <v>787</v>
      </c>
      <c r="Q2812" t="s">
        <v>849</v>
      </c>
      <c r="R2812" t="s">
        <v>853</v>
      </c>
      <c r="S2812" t="s">
        <v>860</v>
      </c>
      <c r="T2812" t="s">
        <v>864</v>
      </c>
      <c r="U2812" t="s">
        <v>867</v>
      </c>
      <c r="V2812" s="1"/>
      <c r="W2812" s="1"/>
      <c r="X2812" s="1">
        <v>-2.3E-2</v>
      </c>
      <c r="Y2812" s="1">
        <v>1.4999999999999999E-2</v>
      </c>
      <c r="Z2812" t="s">
        <v>875</v>
      </c>
      <c r="AA2812" s="1">
        <v>48</v>
      </c>
      <c r="AB2812" t="s">
        <v>881</v>
      </c>
      <c r="AC2812" t="s">
        <v>912</v>
      </c>
      <c r="AD2812" t="s">
        <v>917</v>
      </c>
      <c r="AE2812" t="s">
        <v>923</v>
      </c>
      <c r="AF2812" s="1">
        <v>2003</v>
      </c>
      <c r="AG2812" s="1">
        <v>2011</v>
      </c>
      <c r="AH2812" s="67">
        <f t="shared" si="215"/>
        <v>-7.6666666666666675E-2</v>
      </c>
      <c r="AI2812" s="67">
        <f t="shared" si="219"/>
        <v>0.05</v>
      </c>
      <c r="AJ2812" s="67">
        <f t="shared" si="216"/>
        <v>-0.17466666666666669</v>
      </c>
      <c r="AK2812" s="67">
        <f t="shared" si="217"/>
        <v>2.1333333333333329E-2</v>
      </c>
      <c r="AL2812" s="69">
        <f t="shared" si="218"/>
        <v>1</v>
      </c>
    </row>
    <row r="2813" spans="1:38">
      <c r="A2813" s="1">
        <v>2812</v>
      </c>
      <c r="B2813" s="101" t="s">
        <v>1403</v>
      </c>
      <c r="C2813" t="s">
        <v>4</v>
      </c>
      <c r="D2813" t="s">
        <v>20</v>
      </c>
      <c r="E2813" t="s">
        <v>102</v>
      </c>
      <c r="F2813" t="s">
        <v>138</v>
      </c>
      <c r="G2813" t="s">
        <v>186</v>
      </c>
      <c r="H2813" t="s">
        <v>324</v>
      </c>
      <c r="I2813" s="1">
        <v>-1.6E-2</v>
      </c>
      <c r="J2813" s="1">
        <v>0.3</v>
      </c>
      <c r="K2813" s="1">
        <v>0</v>
      </c>
      <c r="L2813" t="s">
        <v>458</v>
      </c>
      <c r="M2813" t="s">
        <v>469</v>
      </c>
      <c r="N2813" t="s">
        <v>683</v>
      </c>
      <c r="O2813" t="s">
        <v>782</v>
      </c>
      <c r="P2813" t="s">
        <v>791</v>
      </c>
      <c r="Q2813" t="s">
        <v>849</v>
      </c>
      <c r="R2813" t="s">
        <v>853</v>
      </c>
      <c r="S2813" t="s">
        <v>860</v>
      </c>
      <c r="T2813" t="s">
        <v>864</v>
      </c>
      <c r="U2813" t="s">
        <v>867</v>
      </c>
      <c r="V2813" s="1"/>
      <c r="W2813" s="1"/>
      <c r="X2813" s="1">
        <v>-7.0000000000000001E-3</v>
      </c>
      <c r="Y2813" s="1">
        <v>1.4999999999999999E-2</v>
      </c>
      <c r="Z2813" t="s">
        <v>875</v>
      </c>
      <c r="AA2813" s="1">
        <v>48</v>
      </c>
      <c r="AB2813" t="s">
        <v>881</v>
      </c>
      <c r="AC2813" t="s">
        <v>912</v>
      </c>
      <c r="AD2813" t="s">
        <v>917</v>
      </c>
      <c r="AE2813" t="s">
        <v>923</v>
      </c>
      <c r="AF2813" s="1">
        <v>2003</v>
      </c>
      <c r="AG2813" s="1">
        <v>2011</v>
      </c>
      <c r="AH2813" s="67">
        <f t="shared" si="215"/>
        <v>-2.3333333333333334E-2</v>
      </c>
      <c r="AI2813" s="67">
        <f t="shared" si="219"/>
        <v>0.05</v>
      </c>
      <c r="AJ2813" s="67">
        <f t="shared" si="216"/>
        <v>-0.12133333333333333</v>
      </c>
      <c r="AK2813" s="67">
        <f t="shared" si="217"/>
        <v>7.4666666666666673E-2</v>
      </c>
      <c r="AL2813" s="69">
        <f t="shared" si="218"/>
        <v>1</v>
      </c>
    </row>
    <row r="2814" spans="1:38">
      <c r="A2814" s="1">
        <v>2813</v>
      </c>
      <c r="B2814" s="101" t="s">
        <v>1403</v>
      </c>
      <c r="C2814" t="s">
        <v>4</v>
      </c>
      <c r="D2814" t="s">
        <v>9</v>
      </c>
      <c r="E2814" t="s">
        <v>102</v>
      </c>
      <c r="F2814" t="s">
        <v>139</v>
      </c>
      <c r="G2814" t="s">
        <v>187</v>
      </c>
      <c r="H2814" t="s">
        <v>325</v>
      </c>
      <c r="I2814" s="1">
        <v>8.6999999999999994E-3</v>
      </c>
      <c r="J2814" s="1">
        <v>0.34</v>
      </c>
      <c r="K2814" s="1">
        <v>0</v>
      </c>
      <c r="L2814" t="s">
        <v>458</v>
      </c>
      <c r="M2814" t="s">
        <v>473</v>
      </c>
      <c r="N2814" t="s">
        <v>681</v>
      </c>
      <c r="O2814" t="s">
        <v>782</v>
      </c>
      <c r="P2814" t="s">
        <v>790</v>
      </c>
      <c r="Q2814" t="s">
        <v>849</v>
      </c>
      <c r="R2814" t="s">
        <v>853</v>
      </c>
      <c r="S2814" t="s">
        <v>860</v>
      </c>
      <c r="T2814" t="s">
        <v>864</v>
      </c>
      <c r="U2814" t="s">
        <v>867</v>
      </c>
      <c r="V2814" s="1"/>
      <c r="W2814" s="1"/>
      <c r="X2814" s="1">
        <v>-0.01</v>
      </c>
      <c r="Y2814" s="1">
        <v>1.2999999999999999E-2</v>
      </c>
      <c r="Z2814" t="s">
        <v>875</v>
      </c>
      <c r="AA2814" s="1">
        <v>48</v>
      </c>
      <c r="AB2814" t="s">
        <v>881</v>
      </c>
      <c r="AC2814" t="s">
        <v>912</v>
      </c>
      <c r="AD2814" t="s">
        <v>917</v>
      </c>
      <c r="AE2814" t="s">
        <v>923</v>
      </c>
      <c r="AF2814" s="1">
        <v>2003</v>
      </c>
      <c r="AG2814" s="1">
        <v>2011</v>
      </c>
      <c r="AH2814" s="67">
        <f t="shared" si="215"/>
        <v>-2.9411764705882353E-2</v>
      </c>
      <c r="AI2814" s="67">
        <f t="shared" si="219"/>
        <v>3.8235294117647055E-2</v>
      </c>
      <c r="AJ2814" s="67">
        <f t="shared" si="216"/>
        <v>-0.10435294117647056</v>
      </c>
      <c r="AK2814" s="67">
        <f t="shared" si="217"/>
        <v>4.5529411764705867E-2</v>
      </c>
      <c r="AL2814" s="69">
        <f t="shared" si="218"/>
        <v>1</v>
      </c>
    </row>
    <row r="2815" spans="1:38">
      <c r="A2815" s="1">
        <v>2814</v>
      </c>
      <c r="B2815" s="101" t="s">
        <v>1403</v>
      </c>
      <c r="C2815" t="s">
        <v>4</v>
      </c>
      <c r="D2815" t="s">
        <v>9</v>
      </c>
      <c r="E2815" t="s">
        <v>102</v>
      </c>
      <c r="F2815" t="s">
        <v>139</v>
      </c>
      <c r="G2815" t="s">
        <v>187</v>
      </c>
      <c r="H2815" t="s">
        <v>325</v>
      </c>
      <c r="I2815" s="1">
        <v>8.6999999999999994E-3</v>
      </c>
      <c r="J2815" s="1">
        <v>0.34</v>
      </c>
      <c r="K2815" s="1">
        <v>0</v>
      </c>
      <c r="L2815" t="s">
        <v>456</v>
      </c>
      <c r="M2815" t="s">
        <v>470</v>
      </c>
      <c r="N2815" t="s">
        <v>682</v>
      </c>
      <c r="O2815" t="s">
        <v>782</v>
      </c>
      <c r="P2815" t="s">
        <v>787</v>
      </c>
      <c r="Q2815" t="s">
        <v>849</v>
      </c>
      <c r="R2815" t="s">
        <v>853</v>
      </c>
      <c r="S2815" t="s">
        <v>860</v>
      </c>
      <c r="T2815" t="s">
        <v>864</v>
      </c>
      <c r="U2815" t="s">
        <v>867</v>
      </c>
      <c r="V2815" s="1"/>
      <c r="W2815" s="1"/>
      <c r="X2815" s="1">
        <v>-4.3999999999999997E-2</v>
      </c>
      <c r="Y2815" s="1">
        <v>1.4999999999999999E-2</v>
      </c>
      <c r="Z2815" t="s">
        <v>875</v>
      </c>
      <c r="AA2815" s="1">
        <v>48</v>
      </c>
      <c r="AB2815" t="s">
        <v>881</v>
      </c>
      <c r="AC2815" t="s">
        <v>912</v>
      </c>
      <c r="AD2815" t="s">
        <v>917</v>
      </c>
      <c r="AE2815" t="s">
        <v>923</v>
      </c>
      <c r="AF2815" s="1">
        <v>2003</v>
      </c>
      <c r="AG2815" s="1">
        <v>2011</v>
      </c>
      <c r="AH2815" s="67">
        <f t="shared" si="215"/>
        <v>-0.12941176470588234</v>
      </c>
      <c r="AI2815" s="67">
        <f t="shared" si="219"/>
        <v>4.4117647058823525E-2</v>
      </c>
      <c r="AJ2815" s="67">
        <f t="shared" si="216"/>
        <v>-0.21588235294117644</v>
      </c>
      <c r="AK2815" s="67">
        <f t="shared" si="217"/>
        <v>-4.2941176470588233E-2</v>
      </c>
      <c r="AL2815" s="69">
        <f t="shared" si="218"/>
        <v>1</v>
      </c>
    </row>
    <row r="2816" spans="1:38">
      <c r="A2816" s="1">
        <v>2815</v>
      </c>
      <c r="B2816" s="101" t="s">
        <v>1403</v>
      </c>
      <c r="C2816" t="s">
        <v>4</v>
      </c>
      <c r="D2816" t="s">
        <v>9</v>
      </c>
      <c r="E2816" t="s">
        <v>102</v>
      </c>
      <c r="F2816" t="s">
        <v>139</v>
      </c>
      <c r="G2816" t="s">
        <v>187</v>
      </c>
      <c r="H2816" t="s">
        <v>325</v>
      </c>
      <c r="I2816" s="1">
        <v>8.6999999999999994E-3</v>
      </c>
      <c r="J2816" s="1">
        <v>0.34</v>
      </c>
      <c r="K2816" s="1">
        <v>0</v>
      </c>
      <c r="L2816" t="s">
        <v>458</v>
      </c>
      <c r="M2816" t="s">
        <v>469</v>
      </c>
      <c r="N2816" t="s">
        <v>683</v>
      </c>
      <c r="O2816" t="s">
        <v>782</v>
      </c>
      <c r="P2816" t="s">
        <v>791</v>
      </c>
      <c r="Q2816" t="s">
        <v>849</v>
      </c>
      <c r="R2816" t="s">
        <v>853</v>
      </c>
      <c r="S2816" t="s">
        <v>860</v>
      </c>
      <c r="T2816" t="s">
        <v>864</v>
      </c>
      <c r="U2816" t="s">
        <v>867</v>
      </c>
      <c r="V2816" s="1"/>
      <c r="W2816" s="1"/>
      <c r="X2816" s="1">
        <v>5.0000000000000001E-3</v>
      </c>
      <c r="Y2816" s="1">
        <v>1.6E-2</v>
      </c>
      <c r="Z2816" t="s">
        <v>875</v>
      </c>
      <c r="AA2816" s="1">
        <v>48</v>
      </c>
      <c r="AB2816" t="s">
        <v>881</v>
      </c>
      <c r="AC2816" t="s">
        <v>912</v>
      </c>
      <c r="AD2816" t="s">
        <v>917</v>
      </c>
      <c r="AE2816" t="s">
        <v>923</v>
      </c>
      <c r="AF2816" s="1">
        <v>2003</v>
      </c>
      <c r="AG2816" s="1">
        <v>2011</v>
      </c>
      <c r="AH2816" s="67">
        <f t="shared" si="215"/>
        <v>1.4705882352941176E-2</v>
      </c>
      <c r="AI2816" s="67">
        <f t="shared" si="219"/>
        <v>4.7058823529411764E-2</v>
      </c>
      <c r="AJ2816" s="67">
        <f t="shared" si="216"/>
        <v>-7.7529411764705874E-2</v>
      </c>
      <c r="AK2816" s="67">
        <f t="shared" si="217"/>
        <v>0.10694117647058823</v>
      </c>
      <c r="AL2816" s="69">
        <f t="shared" si="218"/>
        <v>1</v>
      </c>
    </row>
    <row r="2817" spans="1:38">
      <c r="A2817" s="1">
        <v>2816</v>
      </c>
      <c r="B2817" s="101" t="s">
        <v>1403</v>
      </c>
      <c r="C2817" t="s">
        <v>4</v>
      </c>
      <c r="D2817" t="s">
        <v>9</v>
      </c>
      <c r="E2817" t="s">
        <v>102</v>
      </c>
      <c r="F2817" t="s">
        <v>139</v>
      </c>
      <c r="G2817" t="s">
        <v>188</v>
      </c>
      <c r="H2817" t="s">
        <v>326</v>
      </c>
      <c r="I2817" s="1">
        <v>4.3999999999999997E-2</v>
      </c>
      <c r="J2817" s="1">
        <v>0.3</v>
      </c>
      <c r="K2817" s="1">
        <v>0</v>
      </c>
      <c r="L2817" t="s">
        <v>458</v>
      </c>
      <c r="M2817" t="s">
        <v>473</v>
      </c>
      <c r="N2817" t="s">
        <v>681</v>
      </c>
      <c r="O2817" t="s">
        <v>782</v>
      </c>
      <c r="P2817" t="s">
        <v>790</v>
      </c>
      <c r="Q2817" t="s">
        <v>849</v>
      </c>
      <c r="R2817" t="s">
        <v>853</v>
      </c>
      <c r="S2817" t="s">
        <v>860</v>
      </c>
      <c r="T2817" t="s">
        <v>864</v>
      </c>
      <c r="U2817" t="s">
        <v>867</v>
      </c>
      <c r="V2817" s="1"/>
      <c r="W2817" s="1"/>
      <c r="X2817" s="1">
        <v>-1E-3</v>
      </c>
      <c r="Y2817" s="1">
        <v>1.4E-2</v>
      </c>
      <c r="Z2817" t="s">
        <v>875</v>
      </c>
      <c r="AA2817" s="1">
        <v>48</v>
      </c>
      <c r="AB2817" t="s">
        <v>881</v>
      </c>
      <c r="AC2817" t="s">
        <v>912</v>
      </c>
      <c r="AD2817" t="s">
        <v>917</v>
      </c>
      <c r="AE2817" t="s">
        <v>923</v>
      </c>
      <c r="AF2817" s="1">
        <v>2003</v>
      </c>
      <c r="AG2817" s="1">
        <v>2011</v>
      </c>
      <c r="AH2817" s="67">
        <f t="shared" si="215"/>
        <v>-3.3333333333333335E-3</v>
      </c>
      <c r="AI2817" s="67">
        <f t="shared" si="219"/>
        <v>4.6666666666666669E-2</v>
      </c>
      <c r="AJ2817" s="67">
        <f t="shared" si="216"/>
        <v>-9.4799999999999995E-2</v>
      </c>
      <c r="AK2817" s="67">
        <f t="shared" si="217"/>
        <v>8.8133333333333341E-2</v>
      </c>
      <c r="AL2817" s="69">
        <f t="shared" si="218"/>
        <v>1</v>
      </c>
    </row>
    <row r="2818" spans="1:38">
      <c r="A2818" s="1">
        <v>2817</v>
      </c>
      <c r="B2818" s="101" t="s">
        <v>1403</v>
      </c>
      <c r="C2818" t="s">
        <v>4</v>
      </c>
      <c r="D2818" t="s">
        <v>9</v>
      </c>
      <c r="E2818" t="s">
        <v>102</v>
      </c>
      <c r="F2818" t="s">
        <v>139</v>
      </c>
      <c r="G2818" t="s">
        <v>188</v>
      </c>
      <c r="H2818" t="s">
        <v>326</v>
      </c>
      <c r="I2818" s="1">
        <v>4.3999999999999997E-2</v>
      </c>
      <c r="J2818" s="1">
        <v>0.3</v>
      </c>
      <c r="K2818" s="1">
        <v>0</v>
      </c>
      <c r="L2818" t="s">
        <v>456</v>
      </c>
      <c r="M2818" t="s">
        <v>470</v>
      </c>
      <c r="N2818" t="s">
        <v>682</v>
      </c>
      <c r="O2818" t="s">
        <v>782</v>
      </c>
      <c r="P2818" t="s">
        <v>787</v>
      </c>
      <c r="Q2818" t="s">
        <v>849</v>
      </c>
      <c r="R2818" t="s">
        <v>853</v>
      </c>
      <c r="S2818" t="s">
        <v>860</v>
      </c>
      <c r="T2818" t="s">
        <v>864</v>
      </c>
      <c r="U2818" t="s">
        <v>867</v>
      </c>
      <c r="V2818" s="1"/>
      <c r="W2818" s="1"/>
      <c r="X2818" s="1">
        <v>-3.5000000000000003E-2</v>
      </c>
      <c r="Y2818" s="1">
        <v>1.4999999999999999E-2</v>
      </c>
      <c r="Z2818" t="s">
        <v>875</v>
      </c>
      <c r="AA2818" s="1">
        <v>48</v>
      </c>
      <c r="AB2818" t="s">
        <v>881</v>
      </c>
      <c r="AC2818" t="s">
        <v>912</v>
      </c>
      <c r="AD2818" t="s">
        <v>917</v>
      </c>
      <c r="AE2818" t="s">
        <v>923</v>
      </c>
      <c r="AF2818" s="1">
        <v>2003</v>
      </c>
      <c r="AG2818" s="1">
        <v>2011</v>
      </c>
      <c r="AH2818" s="67">
        <f t="shared" ref="AH2818:AH2881" si="220">IF(ISBLANK(J2818),"",X2818/J2818)</f>
        <v>-0.11666666666666668</v>
      </c>
      <c r="AI2818" s="67">
        <f t="shared" si="219"/>
        <v>0.05</v>
      </c>
      <c r="AJ2818" s="67">
        <f t="shared" ref="AJ2818:AJ2881" si="221">IF(ISBLANK(J2818),"",(AH2818-(1.96*(AI2818))))</f>
        <v>-0.21466666666666667</v>
      </c>
      <c r="AK2818" s="67">
        <f t="shared" ref="AK2818:AK2881" si="222">IF(ISBLANK(J2818),"",(AH2818+(1.96*(AI2818))))</f>
        <v>-1.8666666666666679E-2</v>
      </c>
      <c r="AL2818" s="69">
        <f t="shared" ref="AL2818:AL2881" si="223">IF(ISBLANK(J2818),"",1)</f>
        <v>1</v>
      </c>
    </row>
    <row r="2819" spans="1:38">
      <c r="A2819" s="1">
        <v>2818</v>
      </c>
      <c r="B2819" s="101" t="s">
        <v>1403</v>
      </c>
      <c r="C2819" t="s">
        <v>4</v>
      </c>
      <c r="D2819" t="s">
        <v>9</v>
      </c>
      <c r="E2819" t="s">
        <v>102</v>
      </c>
      <c r="F2819" t="s">
        <v>139</v>
      </c>
      <c r="G2819" t="s">
        <v>188</v>
      </c>
      <c r="H2819" t="s">
        <v>326</v>
      </c>
      <c r="I2819" s="1">
        <v>4.3999999999999997E-2</v>
      </c>
      <c r="J2819" s="1">
        <v>0.3</v>
      </c>
      <c r="K2819" s="1">
        <v>0</v>
      </c>
      <c r="L2819" t="s">
        <v>458</v>
      </c>
      <c r="M2819" t="s">
        <v>469</v>
      </c>
      <c r="N2819" t="s">
        <v>683</v>
      </c>
      <c r="O2819" t="s">
        <v>782</v>
      </c>
      <c r="P2819" t="s">
        <v>791</v>
      </c>
      <c r="Q2819" t="s">
        <v>849</v>
      </c>
      <c r="R2819" t="s">
        <v>853</v>
      </c>
      <c r="S2819" t="s">
        <v>860</v>
      </c>
      <c r="T2819" t="s">
        <v>864</v>
      </c>
      <c r="U2819" t="s">
        <v>867</v>
      </c>
      <c r="V2819" s="1"/>
      <c r="W2819" s="1"/>
      <c r="X2819" s="1">
        <v>1.6E-2</v>
      </c>
      <c r="Y2819" s="1">
        <v>1.6E-2</v>
      </c>
      <c r="Z2819" t="s">
        <v>875</v>
      </c>
      <c r="AA2819" s="1">
        <v>48</v>
      </c>
      <c r="AB2819" t="s">
        <v>881</v>
      </c>
      <c r="AC2819" t="s">
        <v>912</v>
      </c>
      <c r="AD2819" t="s">
        <v>917</v>
      </c>
      <c r="AE2819" t="s">
        <v>923</v>
      </c>
      <c r="AF2819" s="1">
        <v>2003</v>
      </c>
      <c r="AG2819" s="1">
        <v>2011</v>
      </c>
      <c r="AH2819" s="67">
        <f t="shared" si="220"/>
        <v>5.3333333333333337E-2</v>
      </c>
      <c r="AI2819" s="67">
        <f t="shared" ref="AI2819:AI2882" si="224">IF(ISBLANK(J2819),"",Y2819/J2819)</f>
        <v>5.3333333333333337E-2</v>
      </c>
      <c r="AJ2819" s="67">
        <f t="shared" si="221"/>
        <v>-5.1200000000000002E-2</v>
      </c>
      <c r="AK2819" s="67">
        <f t="shared" si="222"/>
        <v>0.15786666666666668</v>
      </c>
      <c r="AL2819" s="69">
        <f t="shared" si="223"/>
        <v>1</v>
      </c>
    </row>
    <row r="2820" spans="1:38">
      <c r="A2820" s="1">
        <v>2819</v>
      </c>
      <c r="B2820" s="101" t="s">
        <v>1403</v>
      </c>
      <c r="C2820" t="s">
        <v>4</v>
      </c>
      <c r="D2820" t="s">
        <v>58</v>
      </c>
      <c r="E2820" t="s">
        <v>102</v>
      </c>
      <c r="F2820" t="s">
        <v>138</v>
      </c>
      <c r="G2820" t="s">
        <v>184</v>
      </c>
      <c r="H2820" t="s">
        <v>322</v>
      </c>
      <c r="I2820" s="1">
        <v>3.2000000000000001E-2</v>
      </c>
      <c r="J2820" s="1">
        <v>0.54</v>
      </c>
      <c r="K2820" s="1">
        <v>0</v>
      </c>
      <c r="L2820" t="s">
        <v>456</v>
      </c>
      <c r="M2820" t="s">
        <v>470</v>
      </c>
      <c r="N2820" t="s">
        <v>682</v>
      </c>
      <c r="O2820" t="s">
        <v>782</v>
      </c>
      <c r="P2820" t="s">
        <v>787</v>
      </c>
      <c r="Q2820" t="s">
        <v>849</v>
      </c>
      <c r="R2820" t="s">
        <v>853</v>
      </c>
      <c r="S2820" t="s">
        <v>860</v>
      </c>
      <c r="T2820" t="s">
        <v>864</v>
      </c>
      <c r="U2820" t="s">
        <v>867</v>
      </c>
      <c r="V2820" s="1"/>
      <c r="W2820" s="1"/>
      <c r="X2820" s="1">
        <v>-1.6E-2</v>
      </c>
      <c r="Y2820" s="1">
        <v>0.02</v>
      </c>
      <c r="Z2820" t="s">
        <v>875</v>
      </c>
      <c r="AA2820" s="1">
        <v>48</v>
      </c>
      <c r="AB2820" t="s">
        <v>881</v>
      </c>
      <c r="AC2820" t="s">
        <v>912</v>
      </c>
      <c r="AD2820" t="s">
        <v>917</v>
      </c>
      <c r="AE2820" t="s">
        <v>923</v>
      </c>
      <c r="AF2820" s="1">
        <v>2003</v>
      </c>
      <c r="AG2820" s="1">
        <v>2011</v>
      </c>
      <c r="AH2820" s="67">
        <f t="shared" si="220"/>
        <v>-2.9629629629629627E-2</v>
      </c>
      <c r="AI2820" s="67">
        <f t="shared" si="224"/>
        <v>3.7037037037037035E-2</v>
      </c>
      <c r="AJ2820" s="67">
        <f t="shared" si="221"/>
        <v>-0.10222222222222221</v>
      </c>
      <c r="AK2820" s="67">
        <f t="shared" si="222"/>
        <v>4.2962962962962953E-2</v>
      </c>
      <c r="AL2820" s="69">
        <f t="shared" si="223"/>
        <v>1</v>
      </c>
    </row>
    <row r="2821" spans="1:38">
      <c r="A2821" s="1">
        <v>2820</v>
      </c>
      <c r="B2821" s="101" t="s">
        <v>1403</v>
      </c>
      <c r="C2821" t="s">
        <v>4</v>
      </c>
      <c r="D2821" t="s">
        <v>58</v>
      </c>
      <c r="E2821" t="s">
        <v>102</v>
      </c>
      <c r="F2821" t="s">
        <v>138</v>
      </c>
      <c r="G2821" t="s">
        <v>184</v>
      </c>
      <c r="H2821" t="s">
        <v>322</v>
      </c>
      <c r="I2821" s="1">
        <v>3.2000000000000001E-2</v>
      </c>
      <c r="J2821" s="1">
        <v>0.54</v>
      </c>
      <c r="K2821" s="1">
        <v>0</v>
      </c>
      <c r="L2821" t="s">
        <v>458</v>
      </c>
      <c r="M2821" t="s">
        <v>469</v>
      </c>
      <c r="N2821" t="s">
        <v>683</v>
      </c>
      <c r="O2821" t="s">
        <v>782</v>
      </c>
      <c r="P2821" t="s">
        <v>791</v>
      </c>
      <c r="Q2821" t="s">
        <v>849</v>
      </c>
      <c r="R2821" t="s">
        <v>853</v>
      </c>
      <c r="S2821" t="s">
        <v>860</v>
      </c>
      <c r="T2821" t="s">
        <v>864</v>
      </c>
      <c r="U2821" t="s">
        <v>867</v>
      </c>
      <c r="V2821" s="1"/>
      <c r="W2821" s="1"/>
      <c r="X2821" s="1">
        <v>1E-3</v>
      </c>
      <c r="Y2821" s="1">
        <v>1.7000000000000001E-2</v>
      </c>
      <c r="Z2821" t="s">
        <v>875</v>
      </c>
      <c r="AA2821" s="1">
        <v>48</v>
      </c>
      <c r="AB2821" t="s">
        <v>881</v>
      </c>
      <c r="AC2821" t="s">
        <v>912</v>
      </c>
      <c r="AD2821" t="s">
        <v>917</v>
      </c>
      <c r="AE2821" t="s">
        <v>923</v>
      </c>
      <c r="AF2821" s="1">
        <v>2003</v>
      </c>
      <c r="AG2821" s="1">
        <v>2011</v>
      </c>
      <c r="AH2821" s="67">
        <f t="shared" si="220"/>
        <v>1.8518518518518517E-3</v>
      </c>
      <c r="AI2821" s="67">
        <f t="shared" si="224"/>
        <v>3.1481481481481478E-2</v>
      </c>
      <c r="AJ2821" s="67">
        <f t="shared" si="221"/>
        <v>-5.9851851851851844E-2</v>
      </c>
      <c r="AK2821" s="67">
        <f t="shared" si="222"/>
        <v>6.3555555555555546E-2</v>
      </c>
      <c r="AL2821" s="69">
        <f t="shared" si="223"/>
        <v>1</v>
      </c>
    </row>
    <row r="2822" spans="1:38">
      <c r="A2822" s="1">
        <v>2821</v>
      </c>
      <c r="B2822" s="101" t="s">
        <v>1403</v>
      </c>
      <c r="C2822" t="s">
        <v>4</v>
      </c>
      <c r="D2822" t="s">
        <v>58</v>
      </c>
      <c r="E2822" t="s">
        <v>102</v>
      </c>
      <c r="F2822" t="s">
        <v>138</v>
      </c>
      <c r="G2822" t="s">
        <v>185</v>
      </c>
      <c r="H2822" t="s">
        <v>323</v>
      </c>
      <c r="I2822" s="1">
        <v>-6.5000000000000002E-2</v>
      </c>
      <c r="J2822" s="1">
        <v>0.44</v>
      </c>
      <c r="K2822" s="1">
        <v>0</v>
      </c>
      <c r="L2822" t="s">
        <v>456</v>
      </c>
      <c r="M2822" t="s">
        <v>470</v>
      </c>
      <c r="N2822" t="s">
        <v>682</v>
      </c>
      <c r="O2822" t="s">
        <v>782</v>
      </c>
      <c r="P2822" t="s">
        <v>787</v>
      </c>
      <c r="Q2822" t="s">
        <v>849</v>
      </c>
      <c r="R2822" t="s">
        <v>853</v>
      </c>
      <c r="S2822" t="s">
        <v>860</v>
      </c>
      <c r="T2822" t="s">
        <v>864</v>
      </c>
      <c r="U2822" t="s">
        <v>867</v>
      </c>
      <c r="V2822" s="1"/>
      <c r="W2822" s="1"/>
      <c r="X2822" s="1">
        <v>-4.5999999999999999E-2</v>
      </c>
      <c r="Y2822" s="1">
        <v>1.7999999999999999E-2</v>
      </c>
      <c r="Z2822" t="s">
        <v>875</v>
      </c>
      <c r="AA2822" s="1">
        <v>48</v>
      </c>
      <c r="AB2822" t="s">
        <v>881</v>
      </c>
      <c r="AC2822" t="s">
        <v>912</v>
      </c>
      <c r="AD2822" t="s">
        <v>917</v>
      </c>
      <c r="AE2822" t="s">
        <v>923</v>
      </c>
      <c r="AF2822" s="1">
        <v>2003</v>
      </c>
      <c r="AG2822" s="1">
        <v>2011</v>
      </c>
      <c r="AH2822" s="67">
        <f t="shared" si="220"/>
        <v>-0.10454545454545454</v>
      </c>
      <c r="AI2822" s="67">
        <f t="shared" si="224"/>
        <v>4.0909090909090909E-2</v>
      </c>
      <c r="AJ2822" s="67">
        <f t="shared" si="221"/>
        <v>-0.18472727272727271</v>
      </c>
      <c r="AK2822" s="67">
        <f t="shared" si="222"/>
        <v>-2.4363636363636365E-2</v>
      </c>
      <c r="AL2822" s="69">
        <f t="shared" si="223"/>
        <v>1</v>
      </c>
    </row>
    <row r="2823" spans="1:38">
      <c r="A2823" s="1">
        <v>2822</v>
      </c>
      <c r="B2823" s="101" t="s">
        <v>1403</v>
      </c>
      <c r="C2823" t="s">
        <v>4</v>
      </c>
      <c r="D2823" t="s">
        <v>58</v>
      </c>
      <c r="E2823" t="s">
        <v>102</v>
      </c>
      <c r="F2823" t="s">
        <v>138</v>
      </c>
      <c r="G2823" t="s">
        <v>185</v>
      </c>
      <c r="H2823" t="s">
        <v>323</v>
      </c>
      <c r="I2823" s="1">
        <v>-6.5000000000000002E-2</v>
      </c>
      <c r="J2823" s="1">
        <v>0.44</v>
      </c>
      <c r="K2823" s="1">
        <v>0</v>
      </c>
      <c r="L2823" t="s">
        <v>458</v>
      </c>
      <c r="M2823" t="s">
        <v>469</v>
      </c>
      <c r="N2823" t="s">
        <v>683</v>
      </c>
      <c r="O2823" t="s">
        <v>782</v>
      </c>
      <c r="P2823" t="s">
        <v>791</v>
      </c>
      <c r="Q2823" t="s">
        <v>849</v>
      </c>
      <c r="R2823" t="s">
        <v>853</v>
      </c>
      <c r="S2823" t="s">
        <v>860</v>
      </c>
      <c r="T2823" t="s">
        <v>864</v>
      </c>
      <c r="U2823" t="s">
        <v>867</v>
      </c>
      <c r="V2823" s="1"/>
      <c r="W2823" s="1"/>
      <c r="X2823" s="1">
        <v>-8.9999999999999993E-3</v>
      </c>
      <c r="Y2823" s="1">
        <v>1.9E-2</v>
      </c>
      <c r="Z2823" t="s">
        <v>875</v>
      </c>
      <c r="AA2823" s="1">
        <v>48</v>
      </c>
      <c r="AB2823" t="s">
        <v>881</v>
      </c>
      <c r="AC2823" t="s">
        <v>912</v>
      </c>
      <c r="AD2823" t="s">
        <v>917</v>
      </c>
      <c r="AE2823" t="s">
        <v>923</v>
      </c>
      <c r="AF2823" s="1">
        <v>2003</v>
      </c>
      <c r="AG2823" s="1">
        <v>2011</v>
      </c>
      <c r="AH2823" s="67">
        <f t="shared" si="220"/>
        <v>-2.0454545454545454E-2</v>
      </c>
      <c r="AI2823" s="67">
        <f t="shared" si="224"/>
        <v>4.3181818181818182E-2</v>
      </c>
      <c r="AJ2823" s="67">
        <f t="shared" si="221"/>
        <v>-0.1050909090909091</v>
      </c>
      <c r="AK2823" s="67">
        <f t="shared" si="222"/>
        <v>6.4181818181818173E-2</v>
      </c>
      <c r="AL2823" s="69">
        <f t="shared" si="223"/>
        <v>1</v>
      </c>
    </row>
    <row r="2824" spans="1:38">
      <c r="A2824" s="1">
        <v>2823</v>
      </c>
      <c r="B2824" s="101" t="s">
        <v>1403</v>
      </c>
      <c r="C2824" t="s">
        <v>4</v>
      </c>
      <c r="D2824" t="s">
        <v>58</v>
      </c>
      <c r="E2824" t="s">
        <v>102</v>
      </c>
      <c r="F2824" t="s">
        <v>138</v>
      </c>
      <c r="G2824" t="s">
        <v>186</v>
      </c>
      <c r="H2824" t="s">
        <v>324</v>
      </c>
      <c r="I2824" s="1">
        <v>-1.6E-2</v>
      </c>
      <c r="J2824" s="1">
        <v>0.3</v>
      </c>
      <c r="K2824" s="1">
        <v>0</v>
      </c>
      <c r="L2824" t="s">
        <v>456</v>
      </c>
      <c r="M2824" t="s">
        <v>470</v>
      </c>
      <c r="N2824" t="s">
        <v>682</v>
      </c>
      <c r="O2824" t="s">
        <v>782</v>
      </c>
      <c r="P2824" t="s">
        <v>787</v>
      </c>
      <c r="Q2824" t="s">
        <v>849</v>
      </c>
      <c r="R2824" t="s">
        <v>853</v>
      </c>
      <c r="S2824" t="s">
        <v>860</v>
      </c>
      <c r="T2824" t="s">
        <v>864</v>
      </c>
      <c r="U2824" t="s">
        <v>867</v>
      </c>
      <c r="V2824" s="1"/>
      <c r="W2824" s="1"/>
      <c r="X2824" s="1">
        <v>-2.1999999999999999E-2</v>
      </c>
      <c r="Y2824" s="1">
        <v>1.4999999999999999E-2</v>
      </c>
      <c r="Z2824" t="s">
        <v>875</v>
      </c>
      <c r="AA2824" s="1">
        <v>48</v>
      </c>
      <c r="AB2824" t="s">
        <v>881</v>
      </c>
      <c r="AC2824" t="s">
        <v>912</v>
      </c>
      <c r="AD2824" t="s">
        <v>917</v>
      </c>
      <c r="AE2824" t="s">
        <v>923</v>
      </c>
      <c r="AF2824" s="1">
        <v>2003</v>
      </c>
      <c r="AG2824" s="1">
        <v>2011</v>
      </c>
      <c r="AH2824" s="67">
        <f t="shared" si="220"/>
        <v>-7.3333333333333334E-2</v>
      </c>
      <c r="AI2824" s="67">
        <f t="shared" si="224"/>
        <v>0.05</v>
      </c>
      <c r="AJ2824" s="67">
        <f t="shared" si="221"/>
        <v>-0.17133333333333334</v>
      </c>
      <c r="AK2824" s="67">
        <f t="shared" si="222"/>
        <v>2.466666666666667E-2</v>
      </c>
      <c r="AL2824" s="69">
        <f t="shared" si="223"/>
        <v>1</v>
      </c>
    </row>
    <row r="2825" spans="1:38">
      <c r="A2825" s="1">
        <v>2824</v>
      </c>
      <c r="B2825" s="101" t="s">
        <v>1403</v>
      </c>
      <c r="C2825" t="s">
        <v>4</v>
      </c>
      <c r="D2825" t="s">
        <v>58</v>
      </c>
      <c r="E2825" t="s">
        <v>102</v>
      </c>
      <c r="F2825" t="s">
        <v>138</v>
      </c>
      <c r="G2825" t="s">
        <v>186</v>
      </c>
      <c r="H2825" t="s">
        <v>324</v>
      </c>
      <c r="I2825" s="1">
        <v>-1.6E-2</v>
      </c>
      <c r="J2825" s="1">
        <v>0.3</v>
      </c>
      <c r="K2825" s="1">
        <v>0</v>
      </c>
      <c r="L2825" t="s">
        <v>458</v>
      </c>
      <c r="M2825" t="s">
        <v>469</v>
      </c>
      <c r="N2825" t="s">
        <v>683</v>
      </c>
      <c r="O2825" t="s">
        <v>782</v>
      </c>
      <c r="P2825" t="s">
        <v>791</v>
      </c>
      <c r="Q2825" t="s">
        <v>849</v>
      </c>
      <c r="R2825" t="s">
        <v>853</v>
      </c>
      <c r="S2825" t="s">
        <v>860</v>
      </c>
      <c r="T2825" t="s">
        <v>864</v>
      </c>
      <c r="U2825" t="s">
        <v>867</v>
      </c>
      <c r="V2825" s="1"/>
      <c r="W2825" s="1"/>
      <c r="X2825" s="1">
        <v>-4.0000000000000001E-3</v>
      </c>
      <c r="Y2825" s="1">
        <v>1.4E-2</v>
      </c>
      <c r="Z2825" t="s">
        <v>875</v>
      </c>
      <c r="AA2825" s="1">
        <v>48</v>
      </c>
      <c r="AB2825" t="s">
        <v>881</v>
      </c>
      <c r="AC2825" t="s">
        <v>912</v>
      </c>
      <c r="AD2825" t="s">
        <v>917</v>
      </c>
      <c r="AE2825" t="s">
        <v>923</v>
      </c>
      <c r="AF2825" s="1">
        <v>2003</v>
      </c>
      <c r="AG2825" s="1">
        <v>2011</v>
      </c>
      <c r="AH2825" s="67">
        <f t="shared" si="220"/>
        <v>-1.3333333333333334E-2</v>
      </c>
      <c r="AI2825" s="67">
        <f t="shared" si="224"/>
        <v>4.6666666666666669E-2</v>
      </c>
      <c r="AJ2825" s="67">
        <f t="shared" si="221"/>
        <v>-0.1048</v>
      </c>
      <c r="AK2825" s="67">
        <f t="shared" si="222"/>
        <v>7.8133333333333332E-2</v>
      </c>
      <c r="AL2825" s="69">
        <f t="shared" si="223"/>
        <v>1</v>
      </c>
    </row>
    <row r="2826" spans="1:38">
      <c r="A2826" s="1">
        <v>2825</v>
      </c>
      <c r="B2826" s="101" t="s">
        <v>1403</v>
      </c>
      <c r="C2826" t="s">
        <v>4</v>
      </c>
      <c r="D2826" t="s">
        <v>59</v>
      </c>
      <c r="E2826" t="s">
        <v>102</v>
      </c>
      <c r="F2826" t="s">
        <v>138</v>
      </c>
      <c r="G2826" t="s">
        <v>184</v>
      </c>
      <c r="H2826" t="s">
        <v>322</v>
      </c>
      <c r="I2826" s="1">
        <v>3.2000000000000001E-2</v>
      </c>
      <c r="J2826" s="1">
        <v>0.54</v>
      </c>
      <c r="K2826" s="1">
        <v>0</v>
      </c>
      <c r="L2826" t="s">
        <v>458</v>
      </c>
      <c r="M2826" t="s">
        <v>473</v>
      </c>
      <c r="N2826" t="s">
        <v>681</v>
      </c>
      <c r="O2826" t="s">
        <v>782</v>
      </c>
      <c r="P2826" t="s">
        <v>790</v>
      </c>
      <c r="Q2826" t="s">
        <v>849</v>
      </c>
      <c r="R2826" t="s">
        <v>853</v>
      </c>
      <c r="S2826" t="s">
        <v>860</v>
      </c>
      <c r="T2826" t="s">
        <v>864</v>
      </c>
      <c r="U2826" t="s">
        <v>867</v>
      </c>
      <c r="V2826" s="1"/>
      <c r="W2826" s="1"/>
      <c r="X2826" s="1">
        <v>-3.0000000000000001E-3</v>
      </c>
      <c r="Y2826" s="1">
        <v>0.01</v>
      </c>
      <c r="Z2826" t="s">
        <v>875</v>
      </c>
      <c r="AA2826" s="1">
        <v>36</v>
      </c>
      <c r="AB2826" t="s">
        <v>881</v>
      </c>
      <c r="AC2826" t="s">
        <v>912</v>
      </c>
      <c r="AD2826" t="s">
        <v>917</v>
      </c>
      <c r="AE2826" t="s">
        <v>923</v>
      </c>
      <c r="AF2826" s="1">
        <v>2003</v>
      </c>
      <c r="AG2826" s="1">
        <v>2011</v>
      </c>
      <c r="AH2826" s="67">
        <f t="shared" si="220"/>
        <v>-5.5555555555555549E-3</v>
      </c>
      <c r="AI2826" s="67">
        <f t="shared" si="224"/>
        <v>1.8518518518518517E-2</v>
      </c>
      <c r="AJ2826" s="67">
        <f t="shared" si="221"/>
        <v>-4.1851851851851848E-2</v>
      </c>
      <c r="AK2826" s="67">
        <f t="shared" si="222"/>
        <v>3.0740740740740735E-2</v>
      </c>
      <c r="AL2826" s="69">
        <f t="shared" si="223"/>
        <v>1</v>
      </c>
    </row>
    <row r="2827" spans="1:38">
      <c r="A2827" s="1">
        <v>2826</v>
      </c>
      <c r="B2827" s="101" t="s">
        <v>1403</v>
      </c>
      <c r="C2827" t="s">
        <v>4</v>
      </c>
      <c r="D2827" t="s">
        <v>59</v>
      </c>
      <c r="E2827" t="s">
        <v>102</v>
      </c>
      <c r="F2827" t="s">
        <v>138</v>
      </c>
      <c r="G2827" t="s">
        <v>184</v>
      </c>
      <c r="H2827" t="s">
        <v>322</v>
      </c>
      <c r="I2827" s="1">
        <v>3.2000000000000001E-2</v>
      </c>
      <c r="J2827" s="1">
        <v>0.54</v>
      </c>
      <c r="K2827" s="1">
        <v>0</v>
      </c>
      <c r="L2827" t="s">
        <v>456</v>
      </c>
      <c r="M2827" t="s">
        <v>470</v>
      </c>
      <c r="N2827" t="s">
        <v>682</v>
      </c>
      <c r="O2827" t="s">
        <v>782</v>
      </c>
      <c r="P2827" t="s">
        <v>787</v>
      </c>
      <c r="Q2827" t="s">
        <v>849</v>
      </c>
      <c r="R2827" t="s">
        <v>853</v>
      </c>
      <c r="S2827" t="s">
        <v>860</v>
      </c>
      <c r="T2827" t="s">
        <v>864</v>
      </c>
      <c r="U2827" t="s">
        <v>867</v>
      </c>
      <c r="V2827" s="1"/>
      <c r="W2827" s="1"/>
      <c r="X2827" s="1">
        <v>3.0000000000000001E-3</v>
      </c>
      <c r="Y2827" s="1">
        <v>2.3E-2</v>
      </c>
      <c r="Z2827" t="s">
        <v>875</v>
      </c>
      <c r="AA2827" s="1">
        <v>36</v>
      </c>
      <c r="AB2827" t="s">
        <v>881</v>
      </c>
      <c r="AC2827" t="s">
        <v>912</v>
      </c>
      <c r="AD2827" t="s">
        <v>917</v>
      </c>
      <c r="AE2827" t="s">
        <v>923</v>
      </c>
      <c r="AF2827" s="1">
        <v>2003</v>
      </c>
      <c r="AG2827" s="1">
        <v>2011</v>
      </c>
      <c r="AH2827" s="67">
        <f t="shared" si="220"/>
        <v>5.5555555555555549E-3</v>
      </c>
      <c r="AI2827" s="67">
        <f t="shared" si="224"/>
        <v>4.2592592592592592E-2</v>
      </c>
      <c r="AJ2827" s="67">
        <f t="shared" si="221"/>
        <v>-7.7925925925925926E-2</v>
      </c>
      <c r="AK2827" s="67">
        <f t="shared" si="222"/>
        <v>8.9037037037037026E-2</v>
      </c>
      <c r="AL2827" s="69">
        <f t="shared" si="223"/>
        <v>1</v>
      </c>
    </row>
    <row r="2828" spans="1:38">
      <c r="A2828" s="1">
        <v>2827</v>
      </c>
      <c r="B2828" s="101" t="s">
        <v>1403</v>
      </c>
      <c r="C2828" t="s">
        <v>4</v>
      </c>
      <c r="D2828" t="s">
        <v>59</v>
      </c>
      <c r="E2828" t="s">
        <v>102</v>
      </c>
      <c r="F2828" t="s">
        <v>138</v>
      </c>
      <c r="G2828" t="s">
        <v>184</v>
      </c>
      <c r="H2828" t="s">
        <v>322</v>
      </c>
      <c r="I2828" s="1">
        <v>3.2000000000000001E-2</v>
      </c>
      <c r="J2828" s="1">
        <v>0.54</v>
      </c>
      <c r="K2828" s="1">
        <v>0</v>
      </c>
      <c r="L2828" t="s">
        <v>458</v>
      </c>
      <c r="M2828" t="s">
        <v>469</v>
      </c>
      <c r="N2828" t="s">
        <v>683</v>
      </c>
      <c r="O2828" t="s">
        <v>782</v>
      </c>
      <c r="P2828" t="s">
        <v>791</v>
      </c>
      <c r="Q2828" t="s">
        <v>849</v>
      </c>
      <c r="R2828" t="s">
        <v>853</v>
      </c>
      <c r="S2828" t="s">
        <v>860</v>
      </c>
      <c r="T2828" t="s">
        <v>864</v>
      </c>
      <c r="U2828" t="s">
        <v>867</v>
      </c>
      <c r="V2828" s="1"/>
      <c r="W2828" s="1"/>
      <c r="X2828" s="1">
        <v>-6.0000000000000001E-3</v>
      </c>
      <c r="Y2828" s="1">
        <v>1.4E-2</v>
      </c>
      <c r="Z2828" t="s">
        <v>875</v>
      </c>
      <c r="AA2828" s="1">
        <v>36</v>
      </c>
      <c r="AB2828" t="s">
        <v>881</v>
      </c>
      <c r="AC2828" t="s">
        <v>912</v>
      </c>
      <c r="AD2828" t="s">
        <v>917</v>
      </c>
      <c r="AE2828" t="s">
        <v>923</v>
      </c>
      <c r="AF2828" s="1">
        <v>2003</v>
      </c>
      <c r="AG2828" s="1">
        <v>2011</v>
      </c>
      <c r="AH2828" s="67">
        <f t="shared" si="220"/>
        <v>-1.111111111111111E-2</v>
      </c>
      <c r="AI2828" s="67">
        <f t="shared" si="224"/>
        <v>2.5925925925925925E-2</v>
      </c>
      <c r="AJ2828" s="67">
        <f t="shared" si="221"/>
        <v>-6.1925925925925926E-2</v>
      </c>
      <c r="AK2828" s="67">
        <f t="shared" si="222"/>
        <v>3.9703703703703699E-2</v>
      </c>
      <c r="AL2828" s="69">
        <f t="shared" si="223"/>
        <v>1</v>
      </c>
    </row>
    <row r="2829" spans="1:38">
      <c r="A2829" s="1">
        <v>2828</v>
      </c>
      <c r="B2829" s="101" t="s">
        <v>1403</v>
      </c>
      <c r="C2829" t="s">
        <v>4</v>
      </c>
      <c r="D2829" t="s">
        <v>59</v>
      </c>
      <c r="E2829" t="s">
        <v>102</v>
      </c>
      <c r="F2829" t="s">
        <v>138</v>
      </c>
      <c r="G2829" t="s">
        <v>185</v>
      </c>
      <c r="H2829" t="s">
        <v>323</v>
      </c>
      <c r="I2829" s="1">
        <v>-6.5000000000000002E-2</v>
      </c>
      <c r="J2829" s="1">
        <v>0.44</v>
      </c>
      <c r="K2829" s="1">
        <v>0</v>
      </c>
      <c r="L2829" t="s">
        <v>458</v>
      </c>
      <c r="M2829" t="s">
        <v>473</v>
      </c>
      <c r="N2829" t="s">
        <v>681</v>
      </c>
      <c r="O2829" t="s">
        <v>782</v>
      </c>
      <c r="P2829" t="s">
        <v>790</v>
      </c>
      <c r="Q2829" t="s">
        <v>849</v>
      </c>
      <c r="R2829" t="s">
        <v>853</v>
      </c>
      <c r="S2829" t="s">
        <v>860</v>
      </c>
      <c r="T2829" t="s">
        <v>864</v>
      </c>
      <c r="U2829" t="s">
        <v>867</v>
      </c>
      <c r="V2829" s="1"/>
      <c r="W2829" s="1"/>
      <c r="X2829" s="1">
        <v>-1.9E-2</v>
      </c>
      <c r="Y2829" s="1">
        <v>1.4999999999999999E-2</v>
      </c>
      <c r="Z2829" t="s">
        <v>875</v>
      </c>
      <c r="AA2829" s="1">
        <v>36</v>
      </c>
      <c r="AB2829" t="s">
        <v>881</v>
      </c>
      <c r="AC2829" t="s">
        <v>912</v>
      </c>
      <c r="AD2829" t="s">
        <v>917</v>
      </c>
      <c r="AE2829" t="s">
        <v>923</v>
      </c>
      <c r="AF2829" s="1">
        <v>2003</v>
      </c>
      <c r="AG2829" s="1">
        <v>2011</v>
      </c>
      <c r="AH2829" s="67">
        <f t="shared" si="220"/>
        <v>-4.3181818181818182E-2</v>
      </c>
      <c r="AI2829" s="67">
        <f t="shared" si="224"/>
        <v>3.4090909090909088E-2</v>
      </c>
      <c r="AJ2829" s="67">
        <f t="shared" si="221"/>
        <v>-0.11</v>
      </c>
      <c r="AK2829" s="67">
        <f t="shared" si="222"/>
        <v>2.3636363636363636E-2</v>
      </c>
      <c r="AL2829" s="69">
        <f t="shared" si="223"/>
        <v>1</v>
      </c>
    </row>
    <row r="2830" spans="1:38">
      <c r="A2830" s="1">
        <v>2829</v>
      </c>
      <c r="B2830" s="101" t="s">
        <v>1403</v>
      </c>
      <c r="C2830" t="s">
        <v>4</v>
      </c>
      <c r="D2830" t="s">
        <v>59</v>
      </c>
      <c r="E2830" t="s">
        <v>102</v>
      </c>
      <c r="F2830" t="s">
        <v>138</v>
      </c>
      <c r="G2830" t="s">
        <v>185</v>
      </c>
      <c r="H2830" t="s">
        <v>323</v>
      </c>
      <c r="I2830" s="1">
        <v>-6.5000000000000002E-2</v>
      </c>
      <c r="J2830" s="1">
        <v>0.44</v>
      </c>
      <c r="K2830" s="1">
        <v>0</v>
      </c>
      <c r="L2830" t="s">
        <v>456</v>
      </c>
      <c r="M2830" t="s">
        <v>470</v>
      </c>
      <c r="N2830" t="s">
        <v>682</v>
      </c>
      <c r="O2830" t="s">
        <v>782</v>
      </c>
      <c r="P2830" t="s">
        <v>787</v>
      </c>
      <c r="Q2830" t="s">
        <v>849</v>
      </c>
      <c r="R2830" t="s">
        <v>853</v>
      </c>
      <c r="S2830" t="s">
        <v>860</v>
      </c>
      <c r="T2830" t="s">
        <v>864</v>
      </c>
      <c r="U2830" t="s">
        <v>867</v>
      </c>
      <c r="V2830" s="1"/>
      <c r="W2830" s="1"/>
      <c r="X2830" s="1">
        <v>-0.04</v>
      </c>
      <c r="Y2830" s="1">
        <v>0.02</v>
      </c>
      <c r="Z2830" t="s">
        <v>875</v>
      </c>
      <c r="AA2830" s="1">
        <v>36</v>
      </c>
      <c r="AB2830" t="s">
        <v>881</v>
      </c>
      <c r="AC2830" t="s">
        <v>912</v>
      </c>
      <c r="AD2830" t="s">
        <v>917</v>
      </c>
      <c r="AE2830" t="s">
        <v>923</v>
      </c>
      <c r="AF2830" s="1">
        <v>2003</v>
      </c>
      <c r="AG2830" s="1">
        <v>2011</v>
      </c>
      <c r="AH2830" s="67">
        <f t="shared" si="220"/>
        <v>-9.0909090909090912E-2</v>
      </c>
      <c r="AI2830" s="67">
        <f t="shared" si="224"/>
        <v>4.5454545454545456E-2</v>
      </c>
      <c r="AJ2830" s="67">
        <f t="shared" si="221"/>
        <v>-0.18</v>
      </c>
      <c r="AK2830" s="67">
        <f t="shared" si="222"/>
        <v>-1.818181818181816E-3</v>
      </c>
      <c r="AL2830" s="69">
        <f t="shared" si="223"/>
        <v>1</v>
      </c>
    </row>
    <row r="2831" spans="1:38">
      <c r="A2831" s="1">
        <v>2830</v>
      </c>
      <c r="B2831" s="101" t="s">
        <v>1403</v>
      </c>
      <c r="C2831" t="s">
        <v>4</v>
      </c>
      <c r="D2831" t="s">
        <v>59</v>
      </c>
      <c r="E2831" t="s">
        <v>102</v>
      </c>
      <c r="F2831" t="s">
        <v>138</v>
      </c>
      <c r="G2831" t="s">
        <v>185</v>
      </c>
      <c r="H2831" t="s">
        <v>323</v>
      </c>
      <c r="I2831" s="1">
        <v>-6.5000000000000002E-2</v>
      </c>
      <c r="J2831" s="1">
        <v>0.44</v>
      </c>
      <c r="K2831" s="1">
        <v>0</v>
      </c>
      <c r="L2831" t="s">
        <v>458</v>
      </c>
      <c r="M2831" t="s">
        <v>469</v>
      </c>
      <c r="N2831" t="s">
        <v>683</v>
      </c>
      <c r="O2831" t="s">
        <v>782</v>
      </c>
      <c r="P2831" t="s">
        <v>791</v>
      </c>
      <c r="Q2831" t="s">
        <v>849</v>
      </c>
      <c r="R2831" t="s">
        <v>853</v>
      </c>
      <c r="S2831" t="s">
        <v>860</v>
      </c>
      <c r="T2831" t="s">
        <v>864</v>
      </c>
      <c r="U2831" t="s">
        <v>867</v>
      </c>
      <c r="V2831" s="1"/>
      <c r="W2831" s="1"/>
      <c r="X2831" s="1">
        <v>-0.01</v>
      </c>
      <c r="Y2831" s="1">
        <v>2.1999999999999999E-2</v>
      </c>
      <c r="Z2831" t="s">
        <v>875</v>
      </c>
      <c r="AA2831" s="1">
        <v>36</v>
      </c>
      <c r="AB2831" t="s">
        <v>881</v>
      </c>
      <c r="AC2831" t="s">
        <v>912</v>
      </c>
      <c r="AD2831" t="s">
        <v>917</v>
      </c>
      <c r="AE2831" t="s">
        <v>923</v>
      </c>
      <c r="AF2831" s="1">
        <v>2003</v>
      </c>
      <c r="AG2831" s="1">
        <v>2011</v>
      </c>
      <c r="AH2831" s="67">
        <f t="shared" si="220"/>
        <v>-2.2727272727272728E-2</v>
      </c>
      <c r="AI2831" s="67">
        <f t="shared" si="224"/>
        <v>4.9999999999999996E-2</v>
      </c>
      <c r="AJ2831" s="67">
        <f t="shared" si="221"/>
        <v>-0.12072727272727271</v>
      </c>
      <c r="AK2831" s="67">
        <f t="shared" si="222"/>
        <v>7.5272727272727269E-2</v>
      </c>
      <c r="AL2831" s="69">
        <f t="shared" si="223"/>
        <v>1</v>
      </c>
    </row>
    <row r="2832" spans="1:38">
      <c r="A2832" s="1">
        <v>2831</v>
      </c>
      <c r="B2832" s="101" t="s">
        <v>1403</v>
      </c>
      <c r="C2832" t="s">
        <v>4</v>
      </c>
      <c r="D2832" t="s">
        <v>59</v>
      </c>
      <c r="E2832" t="s">
        <v>102</v>
      </c>
      <c r="F2832" t="s">
        <v>138</v>
      </c>
      <c r="G2832" t="s">
        <v>186</v>
      </c>
      <c r="H2832" t="s">
        <v>324</v>
      </c>
      <c r="I2832" s="1">
        <v>-1.6E-2</v>
      </c>
      <c r="J2832" s="1">
        <v>0.3</v>
      </c>
      <c r="K2832" s="1">
        <v>0</v>
      </c>
      <c r="L2832" t="s">
        <v>458</v>
      </c>
      <c r="M2832" t="s">
        <v>473</v>
      </c>
      <c r="N2832" t="s">
        <v>681</v>
      </c>
      <c r="O2832" t="s">
        <v>782</v>
      </c>
      <c r="P2832" t="s">
        <v>790</v>
      </c>
      <c r="Q2832" t="s">
        <v>849</v>
      </c>
      <c r="R2832" t="s">
        <v>853</v>
      </c>
      <c r="S2832" t="s">
        <v>860</v>
      </c>
      <c r="T2832" t="s">
        <v>864</v>
      </c>
      <c r="U2832" t="s">
        <v>867</v>
      </c>
      <c r="V2832" s="1"/>
      <c r="W2832" s="1"/>
      <c r="X2832" s="1">
        <v>-6.0000000000000001E-3</v>
      </c>
      <c r="Y2832" s="1">
        <v>8.9999999999999993E-3</v>
      </c>
      <c r="Z2832" t="s">
        <v>875</v>
      </c>
      <c r="AA2832" s="1">
        <v>36</v>
      </c>
      <c r="AB2832" t="s">
        <v>881</v>
      </c>
      <c r="AC2832" t="s">
        <v>912</v>
      </c>
      <c r="AD2832" t="s">
        <v>917</v>
      </c>
      <c r="AE2832" t="s">
        <v>923</v>
      </c>
      <c r="AF2832" s="1">
        <v>2003</v>
      </c>
      <c r="AG2832" s="1">
        <v>2011</v>
      </c>
      <c r="AH2832" s="67">
        <f t="shared" si="220"/>
        <v>-0.02</v>
      </c>
      <c r="AI2832" s="67">
        <f t="shared" si="224"/>
        <v>0.03</v>
      </c>
      <c r="AJ2832" s="67">
        <f t="shared" si="221"/>
        <v>-7.8799999999999995E-2</v>
      </c>
      <c r="AK2832" s="67">
        <f t="shared" si="222"/>
        <v>3.8800000000000001E-2</v>
      </c>
      <c r="AL2832" s="69">
        <f t="shared" si="223"/>
        <v>1</v>
      </c>
    </row>
    <row r="2833" spans="1:38">
      <c r="A2833" s="1">
        <v>2832</v>
      </c>
      <c r="B2833" s="101" t="s">
        <v>1403</v>
      </c>
      <c r="C2833" t="s">
        <v>4</v>
      </c>
      <c r="D2833" t="s">
        <v>59</v>
      </c>
      <c r="E2833" t="s">
        <v>102</v>
      </c>
      <c r="F2833" t="s">
        <v>138</v>
      </c>
      <c r="G2833" t="s">
        <v>186</v>
      </c>
      <c r="H2833" t="s">
        <v>324</v>
      </c>
      <c r="I2833" s="1">
        <v>-1.6E-2</v>
      </c>
      <c r="J2833" s="1">
        <v>0.3</v>
      </c>
      <c r="K2833" s="1">
        <v>0</v>
      </c>
      <c r="L2833" t="s">
        <v>456</v>
      </c>
      <c r="M2833" t="s">
        <v>470</v>
      </c>
      <c r="N2833" t="s">
        <v>682</v>
      </c>
      <c r="O2833" t="s">
        <v>782</v>
      </c>
      <c r="P2833" t="s">
        <v>787</v>
      </c>
      <c r="Q2833" t="s">
        <v>849</v>
      </c>
      <c r="R2833" t="s">
        <v>853</v>
      </c>
      <c r="S2833" t="s">
        <v>860</v>
      </c>
      <c r="T2833" t="s">
        <v>864</v>
      </c>
      <c r="U2833" t="s">
        <v>867</v>
      </c>
      <c r="V2833" s="1"/>
      <c r="W2833" s="1"/>
      <c r="X2833" s="1">
        <v>-1.2E-2</v>
      </c>
      <c r="Y2833" s="1">
        <v>1.6E-2</v>
      </c>
      <c r="Z2833" t="s">
        <v>875</v>
      </c>
      <c r="AA2833" s="1">
        <v>36</v>
      </c>
      <c r="AB2833" t="s">
        <v>881</v>
      </c>
      <c r="AC2833" t="s">
        <v>912</v>
      </c>
      <c r="AD2833" t="s">
        <v>917</v>
      </c>
      <c r="AE2833" t="s">
        <v>923</v>
      </c>
      <c r="AF2833" s="1">
        <v>2003</v>
      </c>
      <c r="AG2833" s="1">
        <v>2011</v>
      </c>
      <c r="AH2833" s="67">
        <f t="shared" si="220"/>
        <v>-0.04</v>
      </c>
      <c r="AI2833" s="67">
        <f t="shared" si="224"/>
        <v>5.3333333333333337E-2</v>
      </c>
      <c r="AJ2833" s="67">
        <f t="shared" si="221"/>
        <v>-0.14453333333333335</v>
      </c>
      <c r="AK2833" s="67">
        <f t="shared" si="222"/>
        <v>6.4533333333333331E-2</v>
      </c>
      <c r="AL2833" s="69">
        <f t="shared" si="223"/>
        <v>1</v>
      </c>
    </row>
    <row r="2834" spans="1:38">
      <c r="A2834" s="1">
        <v>2833</v>
      </c>
      <c r="B2834" s="101" t="s">
        <v>1403</v>
      </c>
      <c r="C2834" t="s">
        <v>4</v>
      </c>
      <c r="D2834" t="s">
        <v>59</v>
      </c>
      <c r="E2834" t="s">
        <v>102</v>
      </c>
      <c r="F2834" t="s">
        <v>138</v>
      </c>
      <c r="G2834" t="s">
        <v>186</v>
      </c>
      <c r="H2834" t="s">
        <v>324</v>
      </c>
      <c r="I2834" s="1">
        <v>-1.6E-2</v>
      </c>
      <c r="J2834" s="1">
        <v>0.3</v>
      </c>
      <c r="K2834" s="1">
        <v>0</v>
      </c>
      <c r="L2834" t="s">
        <v>458</v>
      </c>
      <c r="M2834" t="s">
        <v>469</v>
      </c>
      <c r="N2834" t="s">
        <v>683</v>
      </c>
      <c r="O2834" t="s">
        <v>782</v>
      </c>
      <c r="P2834" t="s">
        <v>791</v>
      </c>
      <c r="Q2834" t="s">
        <v>849</v>
      </c>
      <c r="R2834" t="s">
        <v>853</v>
      </c>
      <c r="S2834" t="s">
        <v>860</v>
      </c>
      <c r="T2834" t="s">
        <v>864</v>
      </c>
      <c r="U2834" t="s">
        <v>867</v>
      </c>
      <c r="V2834" s="1"/>
      <c r="W2834" s="1"/>
      <c r="X2834" s="1">
        <v>-3.0000000000000001E-3</v>
      </c>
      <c r="Y2834" s="1">
        <v>1.4E-3</v>
      </c>
      <c r="Z2834" t="s">
        <v>875</v>
      </c>
      <c r="AA2834" s="1">
        <v>36</v>
      </c>
      <c r="AB2834" t="s">
        <v>881</v>
      </c>
      <c r="AC2834" t="s">
        <v>912</v>
      </c>
      <c r="AD2834" t="s">
        <v>917</v>
      </c>
      <c r="AE2834" t="s">
        <v>923</v>
      </c>
      <c r="AF2834" s="1">
        <v>2003</v>
      </c>
      <c r="AG2834" s="1">
        <v>2011</v>
      </c>
      <c r="AH2834" s="67">
        <f t="shared" si="220"/>
        <v>-0.01</v>
      </c>
      <c r="AI2834" s="67">
        <f t="shared" si="224"/>
        <v>4.6666666666666671E-3</v>
      </c>
      <c r="AJ2834" s="67">
        <f t="shared" si="221"/>
        <v>-1.9146666666666666E-2</v>
      </c>
      <c r="AK2834" s="67">
        <f t="shared" si="222"/>
        <v>-8.5333333333333268E-4</v>
      </c>
      <c r="AL2834" s="69">
        <f t="shared" si="223"/>
        <v>1</v>
      </c>
    </row>
    <row r="2835" spans="1:38">
      <c r="A2835" s="1">
        <v>2834</v>
      </c>
      <c r="B2835" s="35" t="s">
        <v>1404</v>
      </c>
      <c r="C2835" t="s">
        <v>3</v>
      </c>
      <c r="D2835" t="s">
        <v>23</v>
      </c>
      <c r="E2835" t="s">
        <v>101</v>
      </c>
      <c r="F2835" t="s">
        <v>135</v>
      </c>
      <c r="G2835" t="s">
        <v>135</v>
      </c>
      <c r="H2835" t="s">
        <v>327</v>
      </c>
      <c r="I2835" s="1"/>
      <c r="J2835" s="1"/>
      <c r="K2835" s="1">
        <v>0</v>
      </c>
      <c r="L2835" t="s">
        <v>458</v>
      </c>
      <c r="M2835" t="s">
        <v>473</v>
      </c>
      <c r="N2835" t="s">
        <v>684</v>
      </c>
      <c r="O2835" t="s">
        <v>782</v>
      </c>
      <c r="P2835" t="s">
        <v>827</v>
      </c>
      <c r="Q2835" t="s">
        <v>850</v>
      </c>
      <c r="R2835" t="s">
        <v>853</v>
      </c>
      <c r="S2835" t="s">
        <v>860</v>
      </c>
      <c r="T2835" t="s">
        <v>864</v>
      </c>
      <c r="U2835" t="s">
        <v>867</v>
      </c>
      <c r="V2835" s="1"/>
      <c r="W2835" s="1"/>
      <c r="X2835" s="1">
        <v>-0.45</v>
      </c>
      <c r="Y2835" s="1">
        <v>0.44325277209281921</v>
      </c>
      <c r="Z2835" t="s">
        <v>875</v>
      </c>
      <c r="AA2835" s="1">
        <v>33</v>
      </c>
      <c r="AB2835" t="s">
        <v>881</v>
      </c>
      <c r="AC2835" t="s">
        <v>913</v>
      </c>
      <c r="AD2835" t="s">
        <v>918</v>
      </c>
      <c r="AE2835" t="s">
        <v>921</v>
      </c>
      <c r="AF2835" s="1">
        <v>2000</v>
      </c>
      <c r="AG2835" s="1">
        <v>2013</v>
      </c>
      <c r="AH2835" s="67" t="str">
        <f t="shared" si="220"/>
        <v/>
      </c>
      <c r="AI2835" s="67" t="str">
        <f t="shared" si="224"/>
        <v/>
      </c>
      <c r="AJ2835" s="67" t="str">
        <f t="shared" si="221"/>
        <v/>
      </c>
      <c r="AK2835" s="67" t="str">
        <f t="shared" si="222"/>
        <v/>
      </c>
      <c r="AL2835" s="69" t="str">
        <f t="shared" si="223"/>
        <v/>
      </c>
    </row>
    <row r="2836" spans="1:38">
      <c r="A2836" s="1">
        <v>2835</v>
      </c>
      <c r="B2836" s="35" t="s">
        <v>1404</v>
      </c>
      <c r="C2836" t="s">
        <v>3</v>
      </c>
      <c r="D2836" t="s">
        <v>23</v>
      </c>
      <c r="E2836" t="s">
        <v>101</v>
      </c>
      <c r="F2836" t="s">
        <v>135</v>
      </c>
      <c r="G2836" t="s">
        <v>135</v>
      </c>
      <c r="H2836" t="s">
        <v>327</v>
      </c>
      <c r="I2836" s="1"/>
      <c r="J2836" s="1"/>
      <c r="K2836" s="1">
        <v>0</v>
      </c>
      <c r="L2836" t="s">
        <v>456</v>
      </c>
      <c r="M2836" t="s">
        <v>470</v>
      </c>
      <c r="N2836" t="s">
        <v>685</v>
      </c>
      <c r="O2836" t="s">
        <v>782</v>
      </c>
      <c r="P2836" t="s">
        <v>828</v>
      </c>
      <c r="Q2836" t="s">
        <v>850</v>
      </c>
      <c r="R2836" t="s">
        <v>853</v>
      </c>
      <c r="S2836" t="s">
        <v>860</v>
      </c>
      <c r="T2836" t="s">
        <v>864</v>
      </c>
      <c r="U2836" t="s">
        <v>867</v>
      </c>
      <c r="V2836" s="1"/>
      <c r="W2836" s="1"/>
      <c r="X2836" s="1">
        <v>-1.17</v>
      </c>
      <c r="Y2836" s="1">
        <v>0.6220778226852417</v>
      </c>
      <c r="Z2836" t="s">
        <v>875</v>
      </c>
      <c r="AA2836" s="1">
        <v>33</v>
      </c>
      <c r="AB2836" t="s">
        <v>881</v>
      </c>
      <c r="AC2836" t="s">
        <v>913</v>
      </c>
      <c r="AD2836" t="s">
        <v>918</v>
      </c>
      <c r="AE2836" t="s">
        <v>921</v>
      </c>
      <c r="AF2836" s="1">
        <v>2000</v>
      </c>
      <c r="AG2836" s="1">
        <v>2013</v>
      </c>
      <c r="AH2836" s="67" t="str">
        <f t="shared" si="220"/>
        <v/>
      </c>
      <c r="AI2836" s="67" t="str">
        <f t="shared" si="224"/>
        <v/>
      </c>
      <c r="AJ2836" s="67" t="str">
        <f t="shared" si="221"/>
        <v/>
      </c>
      <c r="AK2836" s="67" t="str">
        <f t="shared" si="222"/>
        <v/>
      </c>
      <c r="AL2836" s="69" t="str">
        <f t="shared" si="223"/>
        <v/>
      </c>
    </row>
    <row r="2837" spans="1:38">
      <c r="A2837" s="1">
        <v>2836</v>
      </c>
      <c r="B2837" s="35" t="s">
        <v>1404</v>
      </c>
      <c r="C2837" t="s">
        <v>3</v>
      </c>
      <c r="D2837" t="s">
        <v>23</v>
      </c>
      <c r="E2837" t="s">
        <v>101</v>
      </c>
      <c r="F2837" t="s">
        <v>135</v>
      </c>
      <c r="G2837" t="s">
        <v>135</v>
      </c>
      <c r="H2837" t="s">
        <v>327</v>
      </c>
      <c r="I2837" s="1"/>
      <c r="J2837" s="1"/>
      <c r="K2837" s="1">
        <v>0</v>
      </c>
      <c r="L2837" t="s">
        <v>458</v>
      </c>
      <c r="M2837" t="s">
        <v>469</v>
      </c>
      <c r="N2837" t="s">
        <v>686</v>
      </c>
      <c r="O2837" t="s">
        <v>782</v>
      </c>
      <c r="P2837" t="s">
        <v>829</v>
      </c>
      <c r="Q2837" t="s">
        <v>850</v>
      </c>
      <c r="R2837" t="s">
        <v>853</v>
      </c>
      <c r="S2837" t="s">
        <v>860</v>
      </c>
      <c r="T2837" t="s">
        <v>864</v>
      </c>
      <c r="U2837" t="s">
        <v>867</v>
      </c>
      <c r="V2837" s="1"/>
      <c r="W2837" s="1"/>
      <c r="X2837" s="1">
        <v>-0.1</v>
      </c>
      <c r="Y2837" s="1">
        <v>0.49531069397926331</v>
      </c>
      <c r="Z2837" t="s">
        <v>875</v>
      </c>
      <c r="AA2837" s="1">
        <v>33</v>
      </c>
      <c r="AB2837" t="s">
        <v>881</v>
      </c>
      <c r="AC2837" t="s">
        <v>913</v>
      </c>
      <c r="AD2837" t="s">
        <v>918</v>
      </c>
      <c r="AE2837" t="s">
        <v>921</v>
      </c>
      <c r="AF2837" s="1">
        <v>2000</v>
      </c>
      <c r="AG2837" s="1">
        <v>2013</v>
      </c>
      <c r="AH2837" s="67" t="str">
        <f t="shared" si="220"/>
        <v/>
      </c>
      <c r="AI2837" s="67" t="str">
        <f t="shared" si="224"/>
        <v/>
      </c>
      <c r="AJ2837" s="67" t="str">
        <f t="shared" si="221"/>
        <v/>
      </c>
      <c r="AK2837" s="67" t="str">
        <f t="shared" si="222"/>
        <v/>
      </c>
      <c r="AL2837" s="69" t="str">
        <f t="shared" si="223"/>
        <v/>
      </c>
    </row>
    <row r="2838" spans="1:38">
      <c r="A2838" s="1">
        <v>2837</v>
      </c>
      <c r="B2838" s="35" t="s">
        <v>1404</v>
      </c>
      <c r="C2838" t="s">
        <v>3</v>
      </c>
      <c r="D2838" t="s">
        <v>23</v>
      </c>
      <c r="E2838" t="s">
        <v>101</v>
      </c>
      <c r="F2838" t="s">
        <v>135</v>
      </c>
      <c r="G2838" t="s">
        <v>135</v>
      </c>
      <c r="H2838" t="s">
        <v>327</v>
      </c>
      <c r="I2838" s="1"/>
      <c r="J2838" s="1"/>
      <c r="K2838" s="1">
        <v>0</v>
      </c>
      <c r="L2838" t="s">
        <v>456</v>
      </c>
      <c r="M2838" t="s">
        <v>470</v>
      </c>
      <c r="N2838" t="s">
        <v>685</v>
      </c>
      <c r="O2838" t="s">
        <v>782</v>
      </c>
      <c r="P2838" t="s">
        <v>828</v>
      </c>
      <c r="Q2838" t="s">
        <v>850</v>
      </c>
      <c r="R2838" t="s">
        <v>853</v>
      </c>
      <c r="S2838" t="s">
        <v>860</v>
      </c>
      <c r="T2838" t="s">
        <v>864</v>
      </c>
      <c r="U2838" t="s">
        <v>867</v>
      </c>
      <c r="V2838" s="1"/>
      <c r="W2838" s="1"/>
      <c r="X2838" s="1">
        <v>-1.21</v>
      </c>
      <c r="Y2838" s="1">
        <v>0.71369683742523193</v>
      </c>
      <c r="Z2838" t="s">
        <v>875</v>
      </c>
      <c r="AA2838" s="1">
        <v>33</v>
      </c>
      <c r="AB2838" t="s">
        <v>881</v>
      </c>
      <c r="AC2838" t="s">
        <v>913</v>
      </c>
      <c r="AD2838" t="s">
        <v>918</v>
      </c>
      <c r="AE2838" t="s">
        <v>921</v>
      </c>
      <c r="AF2838" s="1">
        <v>2006</v>
      </c>
      <c r="AG2838" s="1">
        <v>2013</v>
      </c>
      <c r="AH2838" s="67" t="str">
        <f t="shared" si="220"/>
        <v/>
      </c>
      <c r="AI2838" s="67" t="str">
        <f t="shared" si="224"/>
        <v/>
      </c>
      <c r="AJ2838" s="67" t="str">
        <f t="shared" si="221"/>
        <v/>
      </c>
      <c r="AK2838" s="67" t="str">
        <f t="shared" si="222"/>
        <v/>
      </c>
      <c r="AL2838" s="69" t="str">
        <f t="shared" si="223"/>
        <v/>
      </c>
    </row>
    <row r="2839" spans="1:38">
      <c r="A2839" s="1">
        <v>2838</v>
      </c>
      <c r="B2839" s="35" t="s">
        <v>1404</v>
      </c>
      <c r="C2839" t="s">
        <v>3</v>
      </c>
      <c r="D2839" t="s">
        <v>23</v>
      </c>
      <c r="E2839" t="s">
        <v>101</v>
      </c>
      <c r="F2839" t="s">
        <v>135</v>
      </c>
      <c r="G2839" t="s">
        <v>135</v>
      </c>
      <c r="H2839" t="s">
        <v>327</v>
      </c>
      <c r="I2839" s="1"/>
      <c r="J2839" s="1"/>
      <c r="K2839" s="1">
        <v>0</v>
      </c>
      <c r="L2839" t="s">
        <v>458</v>
      </c>
      <c r="M2839" t="s">
        <v>469</v>
      </c>
      <c r="N2839" t="s">
        <v>686</v>
      </c>
      <c r="O2839" t="s">
        <v>782</v>
      </c>
      <c r="P2839" t="s">
        <v>829</v>
      </c>
      <c r="Q2839" t="s">
        <v>850</v>
      </c>
      <c r="R2839" t="s">
        <v>853</v>
      </c>
      <c r="S2839" t="s">
        <v>860</v>
      </c>
      <c r="T2839" t="s">
        <v>864</v>
      </c>
      <c r="U2839" t="s">
        <v>867</v>
      </c>
      <c r="V2839" s="1"/>
      <c r="W2839" s="1"/>
      <c r="X2839" s="1">
        <v>0.13</v>
      </c>
      <c r="Y2839" s="1">
        <v>0.51313000917434692</v>
      </c>
      <c r="Z2839" t="s">
        <v>875</v>
      </c>
      <c r="AA2839" s="1">
        <v>33</v>
      </c>
      <c r="AB2839" t="s">
        <v>881</v>
      </c>
      <c r="AC2839" t="s">
        <v>913</v>
      </c>
      <c r="AD2839" t="s">
        <v>918</v>
      </c>
      <c r="AE2839" t="s">
        <v>921</v>
      </c>
      <c r="AF2839" s="1">
        <v>2006</v>
      </c>
      <c r="AG2839" s="1">
        <v>2013</v>
      </c>
      <c r="AH2839" s="67" t="str">
        <f t="shared" si="220"/>
        <v/>
      </c>
      <c r="AI2839" s="67" t="str">
        <f t="shared" si="224"/>
        <v/>
      </c>
      <c r="AJ2839" s="67" t="str">
        <f t="shared" si="221"/>
        <v/>
      </c>
      <c r="AK2839" s="67" t="str">
        <f t="shared" si="222"/>
        <v/>
      </c>
      <c r="AL2839" s="69" t="str">
        <f t="shared" si="223"/>
        <v/>
      </c>
    </row>
    <row r="2840" spans="1:38">
      <c r="A2840" s="1">
        <v>2839</v>
      </c>
      <c r="B2840" s="35" t="s">
        <v>1404</v>
      </c>
      <c r="C2840" t="s">
        <v>3</v>
      </c>
      <c r="D2840" t="s">
        <v>23</v>
      </c>
      <c r="E2840" t="s">
        <v>101</v>
      </c>
      <c r="F2840" t="s">
        <v>135</v>
      </c>
      <c r="G2840" t="s">
        <v>135</v>
      </c>
      <c r="H2840" t="s">
        <v>327</v>
      </c>
      <c r="I2840" s="1"/>
      <c r="J2840" s="1"/>
      <c r="K2840" s="1">
        <v>0</v>
      </c>
      <c r="L2840" t="s">
        <v>456</v>
      </c>
      <c r="M2840" t="s">
        <v>470</v>
      </c>
      <c r="N2840" t="s">
        <v>685</v>
      </c>
      <c r="O2840" t="s">
        <v>782</v>
      </c>
      <c r="P2840" t="s">
        <v>828</v>
      </c>
      <c r="Q2840" t="s">
        <v>850</v>
      </c>
      <c r="R2840" t="s">
        <v>853</v>
      </c>
      <c r="S2840" t="s">
        <v>860</v>
      </c>
      <c r="T2840" t="s">
        <v>864</v>
      </c>
      <c r="U2840" t="s">
        <v>867</v>
      </c>
      <c r="V2840" s="1"/>
      <c r="W2840" s="1"/>
      <c r="X2840" s="1">
        <v>-0.7</v>
      </c>
      <c r="Y2840" s="1">
        <v>0.4128824770450592</v>
      </c>
      <c r="Z2840" t="s">
        <v>875</v>
      </c>
      <c r="AA2840" s="1">
        <v>13</v>
      </c>
      <c r="AB2840" t="s">
        <v>881</v>
      </c>
      <c r="AC2840" t="s">
        <v>913</v>
      </c>
      <c r="AD2840" t="s">
        <v>918</v>
      </c>
      <c r="AE2840" t="s">
        <v>921</v>
      </c>
      <c r="AF2840" s="1">
        <v>2000</v>
      </c>
      <c r="AG2840" s="1">
        <v>2013</v>
      </c>
      <c r="AH2840" s="67" t="str">
        <f t="shared" si="220"/>
        <v/>
      </c>
      <c r="AI2840" s="67" t="str">
        <f t="shared" si="224"/>
        <v/>
      </c>
      <c r="AJ2840" s="67" t="str">
        <f t="shared" si="221"/>
        <v/>
      </c>
      <c r="AK2840" s="67" t="str">
        <f t="shared" si="222"/>
        <v/>
      </c>
      <c r="AL2840" s="69" t="str">
        <f t="shared" si="223"/>
        <v/>
      </c>
    </row>
    <row r="2841" spans="1:38">
      <c r="A2841" s="1">
        <v>2840</v>
      </c>
      <c r="B2841" s="35" t="s">
        <v>1404</v>
      </c>
      <c r="C2841" t="s">
        <v>3</v>
      </c>
      <c r="D2841" t="s">
        <v>23</v>
      </c>
      <c r="E2841" t="s">
        <v>101</v>
      </c>
      <c r="F2841" t="s">
        <v>135</v>
      </c>
      <c r="G2841" t="s">
        <v>135</v>
      </c>
      <c r="H2841" t="s">
        <v>327</v>
      </c>
      <c r="I2841" s="1"/>
      <c r="J2841" s="1"/>
      <c r="K2841" s="1">
        <v>0</v>
      </c>
      <c r="L2841" t="s">
        <v>458</v>
      </c>
      <c r="M2841" t="s">
        <v>469</v>
      </c>
      <c r="N2841" t="s">
        <v>686</v>
      </c>
      <c r="O2841" t="s">
        <v>782</v>
      </c>
      <c r="P2841" t="s">
        <v>829</v>
      </c>
      <c r="Q2841" t="s">
        <v>850</v>
      </c>
      <c r="R2841" t="s">
        <v>853</v>
      </c>
      <c r="S2841" t="s">
        <v>860</v>
      </c>
      <c r="T2841" t="s">
        <v>864</v>
      </c>
      <c r="U2841" t="s">
        <v>867</v>
      </c>
      <c r="V2841" s="1"/>
      <c r="W2841" s="1"/>
      <c r="X2841" s="1">
        <v>-0.18</v>
      </c>
      <c r="Y2841" s="1">
        <v>0.45129173994064331</v>
      </c>
      <c r="Z2841" t="s">
        <v>875</v>
      </c>
      <c r="AA2841" s="1">
        <v>13</v>
      </c>
      <c r="AB2841" t="s">
        <v>881</v>
      </c>
      <c r="AC2841" t="s">
        <v>913</v>
      </c>
      <c r="AD2841" t="s">
        <v>918</v>
      </c>
      <c r="AE2841" t="s">
        <v>921</v>
      </c>
      <c r="AF2841" s="1">
        <v>2000</v>
      </c>
      <c r="AG2841" s="1">
        <v>2013</v>
      </c>
      <c r="AH2841" s="67" t="str">
        <f t="shared" si="220"/>
        <v/>
      </c>
      <c r="AI2841" s="67" t="str">
        <f t="shared" si="224"/>
        <v/>
      </c>
      <c r="AJ2841" s="67" t="str">
        <f t="shared" si="221"/>
        <v/>
      </c>
      <c r="AK2841" s="67" t="str">
        <f t="shared" si="222"/>
        <v/>
      </c>
      <c r="AL2841" s="69" t="str">
        <f t="shared" si="223"/>
        <v/>
      </c>
    </row>
    <row r="2842" spans="1:38">
      <c r="A2842" s="1">
        <v>2841</v>
      </c>
      <c r="B2842" s="35" t="s">
        <v>1404</v>
      </c>
      <c r="C2842" t="s">
        <v>3</v>
      </c>
      <c r="D2842" t="s">
        <v>11</v>
      </c>
      <c r="E2842" t="s">
        <v>101</v>
      </c>
      <c r="F2842" t="s">
        <v>137</v>
      </c>
      <c r="G2842" t="s">
        <v>152</v>
      </c>
      <c r="H2842" t="s">
        <v>328</v>
      </c>
      <c r="I2842" s="1"/>
      <c r="J2842" s="1"/>
      <c r="K2842" s="1">
        <v>0</v>
      </c>
      <c r="L2842" t="s">
        <v>456</v>
      </c>
      <c r="M2842" t="s">
        <v>470</v>
      </c>
      <c r="N2842" t="s">
        <v>685</v>
      </c>
      <c r="O2842" t="s">
        <v>782</v>
      </c>
      <c r="P2842" t="s">
        <v>828</v>
      </c>
      <c r="Q2842" t="s">
        <v>850</v>
      </c>
      <c r="R2842" t="s">
        <v>853</v>
      </c>
      <c r="S2842" t="s">
        <v>860</v>
      </c>
      <c r="T2842" t="s">
        <v>864</v>
      </c>
      <c r="U2842" t="s">
        <v>867</v>
      </c>
      <c r="V2842" s="1"/>
      <c r="W2842" s="1"/>
      <c r="X2842" s="1">
        <v>0.3</v>
      </c>
      <c r="Y2842" s="1">
        <v>1.2477849721908569</v>
      </c>
      <c r="Z2842" t="s">
        <v>875</v>
      </c>
      <c r="AA2842" s="1">
        <v>35</v>
      </c>
      <c r="AB2842" t="s">
        <v>881</v>
      </c>
      <c r="AC2842" t="s">
        <v>913</v>
      </c>
      <c r="AD2842" t="s">
        <v>918</v>
      </c>
      <c r="AE2842" t="s">
        <v>921</v>
      </c>
      <c r="AF2842" s="1">
        <v>2000</v>
      </c>
      <c r="AG2842" s="1">
        <v>2013</v>
      </c>
      <c r="AH2842" s="67" t="str">
        <f t="shared" si="220"/>
        <v/>
      </c>
      <c r="AI2842" s="67" t="str">
        <f t="shared" si="224"/>
        <v/>
      </c>
      <c r="AJ2842" s="67" t="str">
        <f t="shared" si="221"/>
        <v/>
      </c>
      <c r="AK2842" s="67" t="str">
        <f t="shared" si="222"/>
        <v/>
      </c>
      <c r="AL2842" s="69" t="str">
        <f t="shared" si="223"/>
        <v/>
      </c>
    </row>
    <row r="2843" spans="1:38">
      <c r="A2843" s="1">
        <v>2842</v>
      </c>
      <c r="B2843" s="35" t="s">
        <v>1404</v>
      </c>
      <c r="C2843" t="s">
        <v>3</v>
      </c>
      <c r="D2843" t="s">
        <v>11</v>
      </c>
      <c r="E2843" t="s">
        <v>101</v>
      </c>
      <c r="F2843" t="s">
        <v>137</v>
      </c>
      <c r="G2843" t="s">
        <v>152</v>
      </c>
      <c r="H2843" t="s">
        <v>328</v>
      </c>
      <c r="I2843" s="1"/>
      <c r="J2843" s="1"/>
      <c r="K2843" s="1">
        <v>0</v>
      </c>
      <c r="L2843" t="s">
        <v>458</v>
      </c>
      <c r="M2843" t="s">
        <v>469</v>
      </c>
      <c r="N2843" t="s">
        <v>686</v>
      </c>
      <c r="O2843" t="s">
        <v>782</v>
      </c>
      <c r="P2843" t="s">
        <v>829</v>
      </c>
      <c r="Q2843" t="s">
        <v>850</v>
      </c>
      <c r="R2843" t="s">
        <v>853</v>
      </c>
      <c r="S2843" t="s">
        <v>860</v>
      </c>
      <c r="T2843" t="s">
        <v>864</v>
      </c>
      <c r="U2843" t="s">
        <v>867</v>
      </c>
      <c r="V2843" s="1"/>
      <c r="W2843" s="1"/>
      <c r="X2843" s="1">
        <v>1.17</v>
      </c>
      <c r="Y2843" s="1">
        <v>1.1524572372436523</v>
      </c>
      <c r="Z2843" t="s">
        <v>875</v>
      </c>
      <c r="AA2843" s="1">
        <v>35</v>
      </c>
      <c r="AB2843" t="s">
        <v>881</v>
      </c>
      <c r="AC2843" t="s">
        <v>913</v>
      </c>
      <c r="AD2843" t="s">
        <v>918</v>
      </c>
      <c r="AE2843" t="s">
        <v>921</v>
      </c>
      <c r="AF2843" s="1">
        <v>2000</v>
      </c>
      <c r="AG2843" s="1">
        <v>2013</v>
      </c>
      <c r="AH2843" s="67" t="str">
        <f t="shared" si="220"/>
        <v/>
      </c>
      <c r="AI2843" s="67" t="str">
        <f t="shared" si="224"/>
        <v/>
      </c>
      <c r="AJ2843" s="67" t="str">
        <f t="shared" si="221"/>
        <v/>
      </c>
      <c r="AK2843" s="67" t="str">
        <f t="shared" si="222"/>
        <v/>
      </c>
      <c r="AL2843" s="69" t="str">
        <f t="shared" si="223"/>
        <v/>
      </c>
    </row>
    <row r="2844" spans="1:38">
      <c r="A2844" s="1">
        <v>2843</v>
      </c>
      <c r="B2844" s="35" t="s">
        <v>1404</v>
      </c>
      <c r="C2844" t="s">
        <v>3</v>
      </c>
      <c r="D2844" t="s">
        <v>11</v>
      </c>
      <c r="E2844" t="s">
        <v>101</v>
      </c>
      <c r="F2844" t="s">
        <v>137</v>
      </c>
      <c r="G2844" t="s">
        <v>152</v>
      </c>
      <c r="H2844" t="s">
        <v>328</v>
      </c>
      <c r="I2844" s="1"/>
      <c r="J2844" s="1"/>
      <c r="K2844" s="1">
        <v>0</v>
      </c>
      <c r="L2844" t="s">
        <v>456</v>
      </c>
      <c r="M2844" t="s">
        <v>470</v>
      </c>
      <c r="N2844" t="s">
        <v>685</v>
      </c>
      <c r="O2844" t="s">
        <v>782</v>
      </c>
      <c r="P2844" t="s">
        <v>828</v>
      </c>
      <c r="Q2844" t="s">
        <v>850</v>
      </c>
      <c r="R2844" t="s">
        <v>853</v>
      </c>
      <c r="S2844" t="s">
        <v>860</v>
      </c>
      <c r="T2844" t="s">
        <v>864</v>
      </c>
      <c r="U2844" t="s">
        <v>867</v>
      </c>
      <c r="V2844" s="1"/>
      <c r="W2844" s="1"/>
      <c r="X2844" s="1">
        <v>-1.85</v>
      </c>
      <c r="Y2844" s="1">
        <v>0.71821528673171997</v>
      </c>
      <c r="Z2844" t="s">
        <v>875</v>
      </c>
      <c r="AA2844" s="1">
        <v>11</v>
      </c>
      <c r="AB2844" t="s">
        <v>881</v>
      </c>
      <c r="AC2844" t="s">
        <v>913</v>
      </c>
      <c r="AD2844" t="s">
        <v>918</v>
      </c>
      <c r="AE2844" t="s">
        <v>921</v>
      </c>
      <c r="AF2844" s="1">
        <v>2000</v>
      </c>
      <c r="AG2844" s="1">
        <v>2013</v>
      </c>
      <c r="AH2844" s="67" t="str">
        <f t="shared" si="220"/>
        <v/>
      </c>
      <c r="AI2844" s="67" t="str">
        <f t="shared" si="224"/>
        <v/>
      </c>
      <c r="AJ2844" s="67" t="str">
        <f t="shared" si="221"/>
        <v/>
      </c>
      <c r="AK2844" s="67" t="str">
        <f t="shared" si="222"/>
        <v/>
      </c>
      <c r="AL2844" s="69" t="str">
        <f t="shared" si="223"/>
        <v/>
      </c>
    </row>
    <row r="2845" spans="1:38">
      <c r="A2845" s="1">
        <v>2844</v>
      </c>
      <c r="B2845" s="35" t="s">
        <v>1404</v>
      </c>
      <c r="C2845" t="s">
        <v>3</v>
      </c>
      <c r="D2845" t="s">
        <v>11</v>
      </c>
      <c r="E2845" t="s">
        <v>101</v>
      </c>
      <c r="F2845" t="s">
        <v>137</v>
      </c>
      <c r="G2845" t="s">
        <v>152</v>
      </c>
      <c r="H2845" t="s">
        <v>328</v>
      </c>
      <c r="I2845" s="1"/>
      <c r="J2845" s="1"/>
      <c r="K2845" s="1">
        <v>0</v>
      </c>
      <c r="L2845" t="s">
        <v>458</v>
      </c>
      <c r="M2845" t="s">
        <v>469</v>
      </c>
      <c r="N2845" t="s">
        <v>686</v>
      </c>
      <c r="O2845" t="s">
        <v>782</v>
      </c>
      <c r="P2845" t="s">
        <v>829</v>
      </c>
      <c r="Q2845" t="s">
        <v>850</v>
      </c>
      <c r="R2845" t="s">
        <v>853</v>
      </c>
      <c r="S2845" t="s">
        <v>860</v>
      </c>
      <c r="T2845" t="s">
        <v>864</v>
      </c>
      <c r="U2845" t="s">
        <v>867</v>
      </c>
      <c r="V2845" s="1"/>
      <c r="W2845" s="1"/>
      <c r="X2845" s="1">
        <v>0.17</v>
      </c>
      <c r="Y2845" s="1">
        <v>0.51227444410324097</v>
      </c>
      <c r="Z2845" t="s">
        <v>875</v>
      </c>
      <c r="AA2845" s="1">
        <v>11</v>
      </c>
      <c r="AB2845" t="s">
        <v>881</v>
      </c>
      <c r="AC2845" t="s">
        <v>913</v>
      </c>
      <c r="AD2845" t="s">
        <v>918</v>
      </c>
      <c r="AE2845" t="s">
        <v>921</v>
      </c>
      <c r="AF2845" s="1">
        <v>2000</v>
      </c>
      <c r="AG2845" s="1">
        <v>2013</v>
      </c>
      <c r="AH2845" s="67" t="str">
        <f t="shared" si="220"/>
        <v/>
      </c>
      <c r="AI2845" s="67" t="str">
        <f t="shared" si="224"/>
        <v/>
      </c>
      <c r="AJ2845" s="67" t="str">
        <f t="shared" si="221"/>
        <v/>
      </c>
      <c r="AK2845" s="67" t="str">
        <f t="shared" si="222"/>
        <v/>
      </c>
      <c r="AL2845" s="69" t="str">
        <f t="shared" si="223"/>
        <v/>
      </c>
    </row>
    <row r="2846" spans="1:38">
      <c r="A2846" s="1">
        <v>2845</v>
      </c>
      <c r="B2846" s="35" t="s">
        <v>1404</v>
      </c>
      <c r="C2846" t="s">
        <v>3</v>
      </c>
      <c r="D2846" t="s">
        <v>11</v>
      </c>
      <c r="E2846" t="s">
        <v>101</v>
      </c>
      <c r="F2846" t="s">
        <v>137</v>
      </c>
      <c r="G2846" t="s">
        <v>152</v>
      </c>
      <c r="H2846" t="s">
        <v>328</v>
      </c>
      <c r="I2846" s="1"/>
      <c r="J2846" s="1"/>
      <c r="K2846" s="1">
        <v>0</v>
      </c>
      <c r="L2846" t="s">
        <v>456</v>
      </c>
      <c r="M2846" t="s">
        <v>470</v>
      </c>
      <c r="N2846" t="s">
        <v>685</v>
      </c>
      <c r="O2846" t="s">
        <v>782</v>
      </c>
      <c r="P2846" t="s">
        <v>828</v>
      </c>
      <c r="Q2846" t="s">
        <v>850</v>
      </c>
      <c r="R2846" t="s">
        <v>853</v>
      </c>
      <c r="S2846" t="s">
        <v>860</v>
      </c>
      <c r="T2846" t="s">
        <v>864</v>
      </c>
      <c r="U2846" t="s">
        <v>867</v>
      </c>
      <c r="V2846" s="1"/>
      <c r="W2846" s="1"/>
      <c r="X2846" s="1">
        <v>-0.67</v>
      </c>
      <c r="Y2846" s="1">
        <v>0.26011040806770325</v>
      </c>
      <c r="Z2846" t="s">
        <v>876</v>
      </c>
      <c r="AA2846" s="1">
        <v>5</v>
      </c>
      <c r="AB2846" t="s">
        <v>881</v>
      </c>
      <c r="AC2846" t="s">
        <v>913</v>
      </c>
      <c r="AD2846" t="s">
        <v>918</v>
      </c>
      <c r="AE2846" t="s">
        <v>921</v>
      </c>
      <c r="AF2846" s="1">
        <v>2000</v>
      </c>
      <c r="AG2846" s="1">
        <v>2013</v>
      </c>
      <c r="AH2846" s="67" t="str">
        <f t="shared" si="220"/>
        <v/>
      </c>
      <c r="AI2846" s="67" t="str">
        <f t="shared" si="224"/>
        <v/>
      </c>
      <c r="AJ2846" s="67" t="str">
        <f t="shared" si="221"/>
        <v/>
      </c>
      <c r="AK2846" s="67" t="str">
        <f t="shared" si="222"/>
        <v/>
      </c>
      <c r="AL2846" s="69" t="str">
        <f t="shared" si="223"/>
        <v/>
      </c>
    </row>
    <row r="2847" spans="1:38">
      <c r="A2847" s="1">
        <v>2846</v>
      </c>
      <c r="B2847" s="35" t="s">
        <v>1404</v>
      </c>
      <c r="C2847" t="s">
        <v>3</v>
      </c>
      <c r="D2847" t="s">
        <v>11</v>
      </c>
      <c r="E2847" t="s">
        <v>101</v>
      </c>
      <c r="F2847" t="s">
        <v>137</v>
      </c>
      <c r="G2847" t="s">
        <v>152</v>
      </c>
      <c r="H2847" t="s">
        <v>328</v>
      </c>
      <c r="I2847" s="1"/>
      <c r="J2847" s="1"/>
      <c r="K2847" s="1">
        <v>0</v>
      </c>
      <c r="L2847" t="s">
        <v>458</v>
      </c>
      <c r="M2847" t="s">
        <v>469</v>
      </c>
      <c r="N2847" t="s">
        <v>686</v>
      </c>
      <c r="O2847" t="s">
        <v>782</v>
      </c>
      <c r="P2847" t="s">
        <v>829</v>
      </c>
      <c r="Q2847" t="s">
        <v>850</v>
      </c>
      <c r="R2847" t="s">
        <v>853</v>
      </c>
      <c r="S2847" t="s">
        <v>860</v>
      </c>
      <c r="T2847" t="s">
        <v>864</v>
      </c>
      <c r="U2847" t="s">
        <v>867</v>
      </c>
      <c r="V2847" s="1"/>
      <c r="W2847" s="1"/>
      <c r="X2847" s="1">
        <v>-2.46</v>
      </c>
      <c r="Y2847" s="1">
        <v>1.834787130355835</v>
      </c>
      <c r="Z2847" t="s">
        <v>876</v>
      </c>
      <c r="AA2847" s="1">
        <v>5</v>
      </c>
      <c r="AB2847" t="s">
        <v>881</v>
      </c>
      <c r="AC2847" t="s">
        <v>913</v>
      </c>
      <c r="AD2847" t="s">
        <v>918</v>
      </c>
      <c r="AE2847" t="s">
        <v>921</v>
      </c>
      <c r="AF2847" s="1">
        <v>2000</v>
      </c>
      <c r="AG2847" s="1">
        <v>2013</v>
      </c>
      <c r="AH2847" s="67" t="str">
        <f t="shared" si="220"/>
        <v/>
      </c>
      <c r="AI2847" s="67" t="str">
        <f t="shared" si="224"/>
        <v/>
      </c>
      <c r="AJ2847" s="67" t="str">
        <f t="shared" si="221"/>
        <v/>
      </c>
      <c r="AK2847" s="67" t="str">
        <f t="shared" si="222"/>
        <v/>
      </c>
      <c r="AL2847" s="69" t="str">
        <f t="shared" si="223"/>
        <v/>
      </c>
    </row>
    <row r="2848" spans="1:38">
      <c r="A2848" s="1">
        <v>2847</v>
      </c>
      <c r="B2848" s="35" t="s">
        <v>1404</v>
      </c>
      <c r="C2848" t="s">
        <v>3</v>
      </c>
      <c r="D2848" t="s">
        <v>14</v>
      </c>
      <c r="E2848" t="s">
        <v>101</v>
      </c>
      <c r="F2848" t="s">
        <v>134</v>
      </c>
      <c r="G2848" t="s">
        <v>189</v>
      </c>
      <c r="H2848" t="s">
        <v>329</v>
      </c>
      <c r="I2848" s="1"/>
      <c r="J2848" s="1"/>
      <c r="K2848" s="1">
        <v>0</v>
      </c>
      <c r="L2848" t="s">
        <v>456</v>
      </c>
      <c r="M2848" t="s">
        <v>470</v>
      </c>
      <c r="N2848" t="s">
        <v>685</v>
      </c>
      <c r="O2848" t="s">
        <v>782</v>
      </c>
      <c r="P2848" t="s">
        <v>828</v>
      </c>
      <c r="Q2848" t="s">
        <v>850</v>
      </c>
      <c r="R2848" t="s">
        <v>853</v>
      </c>
      <c r="S2848" t="s">
        <v>860</v>
      </c>
      <c r="T2848" t="s">
        <v>864</v>
      </c>
      <c r="U2848" t="s">
        <v>867</v>
      </c>
      <c r="V2848" s="1"/>
      <c r="W2848" s="1"/>
      <c r="X2848" s="1">
        <v>-0.01</v>
      </c>
      <c r="Y2848" s="1">
        <v>1.7157323658466339E-2</v>
      </c>
      <c r="Z2848" t="s">
        <v>875</v>
      </c>
      <c r="AA2848" s="1">
        <v>32</v>
      </c>
      <c r="AB2848" t="s">
        <v>881</v>
      </c>
      <c r="AC2848" t="s">
        <v>913</v>
      </c>
      <c r="AD2848" t="s">
        <v>918</v>
      </c>
      <c r="AE2848" t="s">
        <v>921</v>
      </c>
      <c r="AF2848" s="1">
        <v>2000</v>
      </c>
      <c r="AG2848" s="1">
        <v>2013</v>
      </c>
      <c r="AH2848" s="67" t="str">
        <f t="shared" si="220"/>
        <v/>
      </c>
      <c r="AI2848" s="67" t="str">
        <f t="shared" si="224"/>
        <v/>
      </c>
      <c r="AJ2848" s="67" t="str">
        <f t="shared" si="221"/>
        <v/>
      </c>
      <c r="AK2848" s="67" t="str">
        <f t="shared" si="222"/>
        <v/>
      </c>
      <c r="AL2848" s="69" t="str">
        <f t="shared" si="223"/>
        <v/>
      </c>
    </row>
    <row r="2849" spans="1:38">
      <c r="A2849" s="1">
        <v>2848</v>
      </c>
      <c r="B2849" s="35" t="s">
        <v>1404</v>
      </c>
      <c r="C2849" t="s">
        <v>3</v>
      </c>
      <c r="D2849" t="s">
        <v>14</v>
      </c>
      <c r="E2849" t="s">
        <v>101</v>
      </c>
      <c r="F2849" t="s">
        <v>134</v>
      </c>
      <c r="G2849" t="s">
        <v>189</v>
      </c>
      <c r="H2849" t="s">
        <v>329</v>
      </c>
      <c r="I2849" s="1"/>
      <c r="J2849" s="1"/>
      <c r="K2849" s="1">
        <v>0</v>
      </c>
      <c r="L2849" t="s">
        <v>458</v>
      </c>
      <c r="M2849" t="s">
        <v>469</v>
      </c>
      <c r="N2849" t="s">
        <v>686</v>
      </c>
      <c r="O2849" t="s">
        <v>782</v>
      </c>
      <c r="P2849" t="s">
        <v>829</v>
      </c>
      <c r="Q2849" t="s">
        <v>850</v>
      </c>
      <c r="R2849" t="s">
        <v>853</v>
      </c>
      <c r="S2849" t="s">
        <v>860</v>
      </c>
      <c r="T2849" t="s">
        <v>864</v>
      </c>
      <c r="U2849" t="s">
        <v>867</v>
      </c>
      <c r="V2849" s="1"/>
      <c r="W2849" s="1"/>
      <c r="X2849" s="1">
        <v>-0.02</v>
      </c>
      <c r="Y2849" s="1">
        <v>1.595449261367321E-2</v>
      </c>
      <c r="Z2849" t="s">
        <v>875</v>
      </c>
      <c r="AA2849" s="1">
        <v>32</v>
      </c>
      <c r="AB2849" t="s">
        <v>881</v>
      </c>
      <c r="AC2849" t="s">
        <v>913</v>
      </c>
      <c r="AD2849" t="s">
        <v>918</v>
      </c>
      <c r="AE2849" t="s">
        <v>921</v>
      </c>
      <c r="AF2849" s="1">
        <v>2000</v>
      </c>
      <c r="AG2849" s="1">
        <v>2013</v>
      </c>
      <c r="AH2849" s="67" t="str">
        <f t="shared" si="220"/>
        <v/>
      </c>
      <c r="AI2849" s="67" t="str">
        <f t="shared" si="224"/>
        <v/>
      </c>
      <c r="AJ2849" s="67" t="str">
        <f t="shared" si="221"/>
        <v/>
      </c>
      <c r="AK2849" s="67" t="str">
        <f t="shared" si="222"/>
        <v/>
      </c>
      <c r="AL2849" s="69" t="str">
        <f t="shared" si="223"/>
        <v/>
      </c>
    </row>
    <row r="2850" spans="1:38">
      <c r="A2850" s="1">
        <v>2849</v>
      </c>
      <c r="B2850" s="35" t="s">
        <v>1404</v>
      </c>
      <c r="C2850" t="s">
        <v>3</v>
      </c>
      <c r="D2850" t="s">
        <v>14</v>
      </c>
      <c r="E2850" t="s">
        <v>101</v>
      </c>
      <c r="F2850" t="s">
        <v>134</v>
      </c>
      <c r="G2850" t="s">
        <v>189</v>
      </c>
      <c r="H2850" t="s">
        <v>329</v>
      </c>
      <c r="I2850" s="1"/>
      <c r="J2850" s="1"/>
      <c r="K2850" s="1">
        <v>0</v>
      </c>
      <c r="L2850" t="s">
        <v>456</v>
      </c>
      <c r="M2850" t="s">
        <v>470</v>
      </c>
      <c r="N2850" t="s">
        <v>685</v>
      </c>
      <c r="O2850" t="s">
        <v>782</v>
      </c>
      <c r="P2850" t="s">
        <v>828</v>
      </c>
      <c r="Q2850" t="s">
        <v>850</v>
      </c>
      <c r="R2850" t="s">
        <v>853</v>
      </c>
      <c r="S2850" t="s">
        <v>860</v>
      </c>
      <c r="T2850" t="s">
        <v>864</v>
      </c>
      <c r="U2850" t="s">
        <v>867</v>
      </c>
      <c r="V2850" s="1"/>
      <c r="W2850" s="1"/>
      <c r="X2850" s="1">
        <v>-0.01</v>
      </c>
      <c r="Y2850" s="1">
        <v>2.5952424854040146E-2</v>
      </c>
      <c r="Z2850" t="s">
        <v>875</v>
      </c>
      <c r="AA2850" s="1">
        <v>32</v>
      </c>
      <c r="AB2850" t="s">
        <v>881</v>
      </c>
      <c r="AC2850" t="s">
        <v>913</v>
      </c>
      <c r="AD2850" t="s">
        <v>918</v>
      </c>
      <c r="AE2850" t="s">
        <v>921</v>
      </c>
      <c r="AF2850" s="1">
        <v>2006</v>
      </c>
      <c r="AG2850" s="1">
        <v>2013</v>
      </c>
      <c r="AH2850" s="67" t="str">
        <f t="shared" si="220"/>
        <v/>
      </c>
      <c r="AI2850" s="67" t="str">
        <f t="shared" si="224"/>
        <v/>
      </c>
      <c r="AJ2850" s="67" t="str">
        <f t="shared" si="221"/>
        <v/>
      </c>
      <c r="AK2850" s="67" t="str">
        <f t="shared" si="222"/>
        <v/>
      </c>
      <c r="AL2850" s="69" t="str">
        <f t="shared" si="223"/>
        <v/>
      </c>
    </row>
    <row r="2851" spans="1:38">
      <c r="A2851" s="1">
        <v>2850</v>
      </c>
      <c r="B2851" s="35" t="s">
        <v>1404</v>
      </c>
      <c r="C2851" t="s">
        <v>3</v>
      </c>
      <c r="D2851" t="s">
        <v>14</v>
      </c>
      <c r="E2851" t="s">
        <v>101</v>
      </c>
      <c r="F2851" t="s">
        <v>134</v>
      </c>
      <c r="G2851" t="s">
        <v>189</v>
      </c>
      <c r="H2851" t="s">
        <v>329</v>
      </c>
      <c r="I2851" s="1"/>
      <c r="J2851" s="1"/>
      <c r="K2851" s="1">
        <v>0</v>
      </c>
      <c r="L2851" t="s">
        <v>458</v>
      </c>
      <c r="M2851" t="s">
        <v>469</v>
      </c>
      <c r="N2851" t="s">
        <v>686</v>
      </c>
      <c r="O2851" t="s">
        <v>782</v>
      </c>
      <c r="P2851" t="s">
        <v>829</v>
      </c>
      <c r="Q2851" t="s">
        <v>850</v>
      </c>
      <c r="R2851" t="s">
        <v>853</v>
      </c>
      <c r="S2851" t="s">
        <v>860</v>
      </c>
      <c r="T2851" t="s">
        <v>864</v>
      </c>
      <c r="U2851" t="s">
        <v>867</v>
      </c>
      <c r="V2851" s="1"/>
      <c r="W2851" s="1"/>
      <c r="X2851" s="1">
        <v>-0.03</v>
      </c>
      <c r="Y2851" s="1">
        <v>1.8238704651594162E-2</v>
      </c>
      <c r="Z2851" t="s">
        <v>875</v>
      </c>
      <c r="AA2851" s="1">
        <v>32</v>
      </c>
      <c r="AB2851" t="s">
        <v>881</v>
      </c>
      <c r="AC2851" t="s">
        <v>913</v>
      </c>
      <c r="AD2851" t="s">
        <v>918</v>
      </c>
      <c r="AE2851" t="s">
        <v>921</v>
      </c>
      <c r="AF2851" s="1">
        <v>2006</v>
      </c>
      <c r="AG2851" s="1">
        <v>2013</v>
      </c>
      <c r="AH2851" s="67" t="str">
        <f t="shared" si="220"/>
        <v/>
      </c>
      <c r="AI2851" s="67" t="str">
        <f t="shared" si="224"/>
        <v/>
      </c>
      <c r="AJ2851" s="67" t="str">
        <f t="shared" si="221"/>
        <v/>
      </c>
      <c r="AK2851" s="67" t="str">
        <f t="shared" si="222"/>
        <v/>
      </c>
      <c r="AL2851" s="69" t="str">
        <f t="shared" si="223"/>
        <v/>
      </c>
    </row>
    <row r="2852" spans="1:38">
      <c r="A2852" s="1">
        <v>2851</v>
      </c>
      <c r="B2852" s="35" t="s">
        <v>1404</v>
      </c>
      <c r="C2852" t="s">
        <v>3</v>
      </c>
      <c r="D2852" t="s">
        <v>14</v>
      </c>
      <c r="E2852" t="s">
        <v>101</v>
      </c>
      <c r="F2852" t="s">
        <v>134</v>
      </c>
      <c r="G2852" t="s">
        <v>189</v>
      </c>
      <c r="H2852" t="s">
        <v>329</v>
      </c>
      <c r="I2852" s="1"/>
      <c r="J2852" s="1"/>
      <c r="K2852" s="1">
        <v>0</v>
      </c>
      <c r="L2852" t="s">
        <v>456</v>
      </c>
      <c r="M2852" t="s">
        <v>470</v>
      </c>
      <c r="N2852" t="s">
        <v>685</v>
      </c>
      <c r="O2852" t="s">
        <v>782</v>
      </c>
      <c r="P2852" t="s">
        <v>828</v>
      </c>
      <c r="Q2852" t="s">
        <v>850</v>
      </c>
      <c r="R2852" t="s">
        <v>853</v>
      </c>
      <c r="S2852" t="s">
        <v>860</v>
      </c>
      <c r="T2852" t="s">
        <v>864</v>
      </c>
      <c r="U2852" t="s">
        <v>867</v>
      </c>
      <c r="V2852" s="1"/>
      <c r="W2852" s="1"/>
      <c r="X2852" s="1">
        <v>0</v>
      </c>
      <c r="Y2852" s="1">
        <v>0</v>
      </c>
      <c r="Z2852" t="s">
        <v>875</v>
      </c>
      <c r="AA2852" s="1">
        <v>13</v>
      </c>
      <c r="AB2852" t="s">
        <v>881</v>
      </c>
      <c r="AC2852" t="s">
        <v>913</v>
      </c>
      <c r="AD2852" t="s">
        <v>918</v>
      </c>
      <c r="AE2852" t="s">
        <v>921</v>
      </c>
      <c r="AF2852" s="1">
        <v>2000</v>
      </c>
      <c r="AG2852" s="1">
        <v>2013</v>
      </c>
      <c r="AH2852" s="67" t="str">
        <f t="shared" si="220"/>
        <v/>
      </c>
      <c r="AI2852" s="67" t="str">
        <f t="shared" si="224"/>
        <v/>
      </c>
      <c r="AJ2852" s="67" t="str">
        <f t="shared" si="221"/>
        <v/>
      </c>
      <c r="AK2852" s="67" t="str">
        <f t="shared" si="222"/>
        <v/>
      </c>
      <c r="AL2852" s="69" t="str">
        <f t="shared" si="223"/>
        <v/>
      </c>
    </row>
    <row r="2853" spans="1:38">
      <c r="A2853" s="1">
        <v>2852</v>
      </c>
      <c r="B2853" s="35" t="s">
        <v>1404</v>
      </c>
      <c r="C2853" t="s">
        <v>3</v>
      </c>
      <c r="D2853" t="s">
        <v>14</v>
      </c>
      <c r="E2853" t="s">
        <v>101</v>
      </c>
      <c r="F2853" t="s">
        <v>134</v>
      </c>
      <c r="G2853" t="s">
        <v>189</v>
      </c>
      <c r="H2853" t="s">
        <v>329</v>
      </c>
      <c r="I2853" s="1"/>
      <c r="J2853" s="1"/>
      <c r="K2853" s="1">
        <v>0</v>
      </c>
      <c r="L2853" t="s">
        <v>458</v>
      </c>
      <c r="M2853" t="s">
        <v>469</v>
      </c>
      <c r="N2853" t="s">
        <v>686</v>
      </c>
      <c r="O2853" t="s">
        <v>782</v>
      </c>
      <c r="P2853" t="s">
        <v>829</v>
      </c>
      <c r="Q2853" t="s">
        <v>850</v>
      </c>
      <c r="R2853" t="s">
        <v>853</v>
      </c>
      <c r="S2853" t="s">
        <v>860</v>
      </c>
      <c r="T2853" t="s">
        <v>864</v>
      </c>
      <c r="U2853" t="s">
        <v>867</v>
      </c>
      <c r="V2853" s="1"/>
      <c r="W2853" s="1"/>
      <c r="X2853" s="1">
        <v>-0.02</v>
      </c>
      <c r="Y2853" s="1">
        <v>9.7382888197898865E-3</v>
      </c>
      <c r="Z2853" t="s">
        <v>875</v>
      </c>
      <c r="AA2853" s="1">
        <v>13</v>
      </c>
      <c r="AB2853" t="s">
        <v>881</v>
      </c>
      <c r="AC2853" t="s">
        <v>913</v>
      </c>
      <c r="AD2853" t="s">
        <v>918</v>
      </c>
      <c r="AE2853" t="s">
        <v>921</v>
      </c>
      <c r="AF2853" s="1">
        <v>2000</v>
      </c>
      <c r="AG2853" s="1">
        <v>2013</v>
      </c>
      <c r="AH2853" s="67" t="str">
        <f t="shared" si="220"/>
        <v/>
      </c>
      <c r="AI2853" s="67" t="str">
        <f t="shared" si="224"/>
        <v/>
      </c>
      <c r="AJ2853" s="67" t="str">
        <f t="shared" si="221"/>
        <v/>
      </c>
      <c r="AK2853" s="67" t="str">
        <f t="shared" si="222"/>
        <v/>
      </c>
      <c r="AL2853" s="69" t="str">
        <f t="shared" si="223"/>
        <v/>
      </c>
    </row>
    <row r="2854" spans="1:38">
      <c r="A2854" s="1">
        <v>2853</v>
      </c>
      <c r="B2854" s="35" t="s">
        <v>1404</v>
      </c>
      <c r="C2854" t="s">
        <v>3</v>
      </c>
      <c r="D2854" t="s">
        <v>14</v>
      </c>
      <c r="E2854" t="s">
        <v>101</v>
      </c>
      <c r="F2854" t="s">
        <v>134</v>
      </c>
      <c r="G2854" t="s">
        <v>189</v>
      </c>
      <c r="H2854" t="s">
        <v>329</v>
      </c>
      <c r="I2854" s="1"/>
      <c r="J2854" s="1"/>
      <c r="K2854" s="1">
        <v>0</v>
      </c>
      <c r="L2854" t="s">
        <v>456</v>
      </c>
      <c r="M2854" t="s">
        <v>470</v>
      </c>
      <c r="N2854" t="s">
        <v>685</v>
      </c>
      <c r="O2854" t="s">
        <v>782</v>
      </c>
      <c r="P2854" t="s">
        <v>828</v>
      </c>
      <c r="Q2854" t="s">
        <v>850</v>
      </c>
      <c r="R2854" t="s">
        <v>853</v>
      </c>
      <c r="S2854" t="s">
        <v>860</v>
      </c>
      <c r="T2854" t="s">
        <v>864</v>
      </c>
      <c r="U2854" t="s">
        <v>867</v>
      </c>
      <c r="V2854" s="1"/>
      <c r="W2854" s="1"/>
      <c r="X2854" s="1">
        <v>-0.7</v>
      </c>
      <c r="Y2854" s="1">
        <v>0.4128824770450592</v>
      </c>
      <c r="Z2854" t="s">
        <v>875</v>
      </c>
      <c r="AA2854" s="1">
        <v>13</v>
      </c>
      <c r="AB2854" t="s">
        <v>881</v>
      </c>
      <c r="AC2854" t="s">
        <v>913</v>
      </c>
      <c r="AD2854" t="s">
        <v>918</v>
      </c>
      <c r="AE2854" t="s">
        <v>921</v>
      </c>
      <c r="AF2854" s="1">
        <v>2000</v>
      </c>
      <c r="AG2854" s="1">
        <v>2013</v>
      </c>
      <c r="AH2854" s="67" t="str">
        <f t="shared" si="220"/>
        <v/>
      </c>
      <c r="AI2854" s="67" t="str">
        <f t="shared" si="224"/>
        <v/>
      </c>
      <c r="AJ2854" s="67" t="str">
        <f t="shared" si="221"/>
        <v/>
      </c>
      <c r="AK2854" s="67" t="str">
        <f t="shared" si="222"/>
        <v/>
      </c>
      <c r="AL2854" s="69" t="str">
        <f t="shared" si="223"/>
        <v/>
      </c>
    </row>
    <row r="2855" spans="1:38">
      <c r="A2855" s="1">
        <v>2854</v>
      </c>
      <c r="B2855" s="35" t="s">
        <v>1404</v>
      </c>
      <c r="C2855" t="s">
        <v>3</v>
      </c>
      <c r="D2855" t="s">
        <v>6</v>
      </c>
      <c r="E2855" t="s">
        <v>101</v>
      </c>
      <c r="F2855" t="s">
        <v>135</v>
      </c>
      <c r="G2855" t="s">
        <v>150</v>
      </c>
      <c r="H2855" t="s">
        <v>330</v>
      </c>
      <c r="I2855" s="1"/>
      <c r="J2855" s="1"/>
      <c r="K2855" s="1">
        <v>0</v>
      </c>
      <c r="L2855" t="s">
        <v>458</v>
      </c>
      <c r="M2855" t="s">
        <v>473</v>
      </c>
      <c r="N2855" t="s">
        <v>684</v>
      </c>
      <c r="O2855" t="s">
        <v>782</v>
      </c>
      <c r="P2855" t="s">
        <v>827</v>
      </c>
      <c r="Q2855" t="s">
        <v>850</v>
      </c>
      <c r="R2855" t="s">
        <v>853</v>
      </c>
      <c r="S2855" t="s">
        <v>860</v>
      </c>
      <c r="T2855" t="s">
        <v>864</v>
      </c>
      <c r="U2855" t="s">
        <v>867</v>
      </c>
      <c r="V2855" s="1"/>
      <c r="W2855" s="1"/>
      <c r="X2855" s="1">
        <v>-1.41</v>
      </c>
      <c r="Y2855" s="1">
        <v>0.3624127209186554</v>
      </c>
      <c r="Z2855" t="s">
        <v>875</v>
      </c>
      <c r="AA2855" s="1">
        <v>11</v>
      </c>
      <c r="AB2855" t="s">
        <v>881</v>
      </c>
      <c r="AC2855" t="s">
        <v>913</v>
      </c>
      <c r="AD2855" t="s">
        <v>917</v>
      </c>
      <c r="AE2855" t="s">
        <v>920</v>
      </c>
      <c r="AF2855" s="1">
        <v>2000</v>
      </c>
      <c r="AG2855" s="1">
        <v>2012</v>
      </c>
      <c r="AH2855" s="67" t="str">
        <f t="shared" si="220"/>
        <v/>
      </c>
      <c r="AI2855" s="67" t="str">
        <f t="shared" si="224"/>
        <v/>
      </c>
      <c r="AJ2855" s="67" t="str">
        <f t="shared" si="221"/>
        <v/>
      </c>
      <c r="AK2855" s="67" t="str">
        <f t="shared" si="222"/>
        <v/>
      </c>
      <c r="AL2855" s="69" t="str">
        <f t="shared" si="223"/>
        <v/>
      </c>
    </row>
    <row r="2856" spans="1:38">
      <c r="A2856" s="1">
        <v>2855</v>
      </c>
      <c r="B2856" s="35" t="s">
        <v>1404</v>
      </c>
      <c r="C2856" t="s">
        <v>3</v>
      </c>
      <c r="D2856" t="s">
        <v>6</v>
      </c>
      <c r="E2856" t="s">
        <v>101</v>
      </c>
      <c r="F2856" t="s">
        <v>135</v>
      </c>
      <c r="G2856" t="s">
        <v>150</v>
      </c>
      <c r="H2856" t="s">
        <v>330</v>
      </c>
      <c r="I2856" s="1"/>
      <c r="J2856" s="1"/>
      <c r="K2856" s="1">
        <v>0</v>
      </c>
      <c r="L2856" t="s">
        <v>456</v>
      </c>
      <c r="M2856" t="s">
        <v>470</v>
      </c>
      <c r="N2856" t="s">
        <v>685</v>
      </c>
      <c r="O2856" t="s">
        <v>782</v>
      </c>
      <c r="P2856" t="s">
        <v>828</v>
      </c>
      <c r="Q2856" t="s">
        <v>850</v>
      </c>
      <c r="R2856" t="s">
        <v>853</v>
      </c>
      <c r="S2856" t="s">
        <v>860</v>
      </c>
      <c r="T2856" t="s">
        <v>864</v>
      </c>
      <c r="U2856" t="s">
        <v>867</v>
      </c>
      <c r="V2856" s="1"/>
      <c r="W2856" s="1"/>
      <c r="X2856" s="1">
        <v>-1.92</v>
      </c>
      <c r="Y2856" s="1">
        <v>0.74539101123809814</v>
      </c>
      <c r="Z2856" t="s">
        <v>875</v>
      </c>
      <c r="AA2856" s="1">
        <v>11</v>
      </c>
      <c r="AB2856" t="s">
        <v>881</v>
      </c>
      <c r="AC2856" t="s">
        <v>913</v>
      </c>
      <c r="AD2856" t="s">
        <v>917</v>
      </c>
      <c r="AE2856" t="s">
        <v>920</v>
      </c>
      <c r="AF2856" s="1">
        <v>2000</v>
      </c>
      <c r="AG2856" s="1">
        <v>2012</v>
      </c>
      <c r="AH2856" s="67" t="str">
        <f t="shared" si="220"/>
        <v/>
      </c>
      <c r="AI2856" s="67" t="str">
        <f t="shared" si="224"/>
        <v/>
      </c>
      <c r="AJ2856" s="67" t="str">
        <f t="shared" si="221"/>
        <v/>
      </c>
      <c r="AK2856" s="67" t="str">
        <f t="shared" si="222"/>
        <v/>
      </c>
      <c r="AL2856" s="69" t="str">
        <f t="shared" si="223"/>
        <v/>
      </c>
    </row>
    <row r="2857" spans="1:38">
      <c r="A2857" s="1">
        <v>2856</v>
      </c>
      <c r="B2857" s="35" t="s">
        <v>1404</v>
      </c>
      <c r="C2857" t="s">
        <v>3</v>
      </c>
      <c r="D2857" t="s">
        <v>6</v>
      </c>
      <c r="E2857" t="s">
        <v>101</v>
      </c>
      <c r="F2857" t="s">
        <v>135</v>
      </c>
      <c r="G2857" t="s">
        <v>150</v>
      </c>
      <c r="H2857" t="s">
        <v>330</v>
      </c>
      <c r="I2857" s="1"/>
      <c r="J2857" s="1"/>
      <c r="K2857" s="1">
        <v>0</v>
      </c>
      <c r="L2857" t="s">
        <v>458</v>
      </c>
      <c r="M2857" t="s">
        <v>469</v>
      </c>
      <c r="N2857" t="s">
        <v>686</v>
      </c>
      <c r="O2857" t="s">
        <v>782</v>
      </c>
      <c r="P2857" t="s">
        <v>829</v>
      </c>
      <c r="Q2857" t="s">
        <v>850</v>
      </c>
      <c r="R2857" t="s">
        <v>853</v>
      </c>
      <c r="S2857" t="s">
        <v>860</v>
      </c>
      <c r="T2857" t="s">
        <v>864</v>
      </c>
      <c r="U2857" t="s">
        <v>867</v>
      </c>
      <c r="V2857" s="1"/>
      <c r="W2857" s="1"/>
      <c r="X2857" s="1">
        <v>0.31</v>
      </c>
      <c r="Y2857" s="1">
        <v>2.4669480323791504</v>
      </c>
      <c r="Z2857" t="s">
        <v>875</v>
      </c>
      <c r="AA2857" s="1">
        <v>11</v>
      </c>
      <c r="AB2857" t="s">
        <v>881</v>
      </c>
      <c r="AC2857" t="s">
        <v>913</v>
      </c>
      <c r="AD2857" t="s">
        <v>917</v>
      </c>
      <c r="AE2857" t="s">
        <v>920</v>
      </c>
      <c r="AF2857" s="1">
        <v>2000</v>
      </c>
      <c r="AG2857" s="1">
        <v>2012</v>
      </c>
      <c r="AH2857" s="67" t="str">
        <f t="shared" si="220"/>
        <v/>
      </c>
      <c r="AI2857" s="67" t="str">
        <f t="shared" si="224"/>
        <v/>
      </c>
      <c r="AJ2857" s="67" t="str">
        <f t="shared" si="221"/>
        <v/>
      </c>
      <c r="AK2857" s="67" t="str">
        <f t="shared" si="222"/>
        <v/>
      </c>
      <c r="AL2857" s="69" t="str">
        <f t="shared" si="223"/>
        <v/>
      </c>
    </row>
    <row r="2858" spans="1:38">
      <c r="A2858" s="1">
        <v>2857</v>
      </c>
      <c r="B2858" s="35" t="s">
        <v>1404</v>
      </c>
      <c r="C2858" t="s">
        <v>3</v>
      </c>
      <c r="D2858" t="s">
        <v>6</v>
      </c>
      <c r="E2858" t="s">
        <v>101</v>
      </c>
      <c r="F2858" t="s">
        <v>135</v>
      </c>
      <c r="G2858" t="s">
        <v>150</v>
      </c>
      <c r="H2858" t="s">
        <v>330</v>
      </c>
      <c r="I2858" s="1"/>
      <c r="J2858" s="1"/>
      <c r="K2858" s="1">
        <v>0</v>
      </c>
      <c r="L2858" t="s">
        <v>456</v>
      </c>
      <c r="M2858" t="s">
        <v>470</v>
      </c>
      <c r="N2858" t="s">
        <v>685</v>
      </c>
      <c r="O2858" t="s">
        <v>782</v>
      </c>
      <c r="P2858" t="s">
        <v>828</v>
      </c>
      <c r="Q2858" t="s">
        <v>850</v>
      </c>
      <c r="R2858" t="s">
        <v>853</v>
      </c>
      <c r="S2858" t="s">
        <v>860</v>
      </c>
      <c r="T2858" t="s">
        <v>864</v>
      </c>
      <c r="U2858" t="s">
        <v>867</v>
      </c>
      <c r="V2858" s="1"/>
      <c r="W2858" s="1"/>
      <c r="X2858" s="1">
        <v>-1.63</v>
      </c>
      <c r="Y2858" s="1">
        <v>0.41895937919616699</v>
      </c>
      <c r="Z2858" t="s">
        <v>875</v>
      </c>
      <c r="AA2858" s="1">
        <v>11</v>
      </c>
      <c r="AB2858" t="s">
        <v>881</v>
      </c>
      <c r="AC2858" t="s">
        <v>913</v>
      </c>
      <c r="AD2858" t="s">
        <v>917</v>
      </c>
      <c r="AE2858" t="s">
        <v>920</v>
      </c>
      <c r="AF2858" s="1">
        <v>2000</v>
      </c>
      <c r="AG2858" s="1">
        <v>2012</v>
      </c>
      <c r="AH2858" s="67" t="str">
        <f t="shared" si="220"/>
        <v/>
      </c>
      <c r="AI2858" s="67" t="str">
        <f t="shared" si="224"/>
        <v/>
      </c>
      <c r="AJ2858" s="67" t="str">
        <f t="shared" si="221"/>
        <v/>
      </c>
      <c r="AK2858" s="67" t="str">
        <f t="shared" si="222"/>
        <v/>
      </c>
      <c r="AL2858" s="69" t="str">
        <f t="shared" si="223"/>
        <v/>
      </c>
    </row>
    <row r="2859" spans="1:38">
      <c r="A2859" s="1">
        <v>2858</v>
      </c>
      <c r="B2859" s="35" t="s">
        <v>1404</v>
      </c>
      <c r="C2859" t="s">
        <v>3</v>
      </c>
      <c r="D2859" t="s">
        <v>6</v>
      </c>
      <c r="E2859" t="s">
        <v>101</v>
      </c>
      <c r="F2859" t="s">
        <v>135</v>
      </c>
      <c r="G2859" t="s">
        <v>150</v>
      </c>
      <c r="H2859" t="s">
        <v>330</v>
      </c>
      <c r="I2859" s="1"/>
      <c r="J2859" s="1"/>
      <c r="K2859" s="1">
        <v>0</v>
      </c>
      <c r="L2859" t="s">
        <v>458</v>
      </c>
      <c r="M2859" t="s">
        <v>469</v>
      </c>
      <c r="N2859" t="s">
        <v>686</v>
      </c>
      <c r="O2859" t="s">
        <v>782</v>
      </c>
      <c r="P2859" t="s">
        <v>829</v>
      </c>
      <c r="Q2859" t="s">
        <v>850</v>
      </c>
      <c r="R2859" t="s">
        <v>853</v>
      </c>
      <c r="S2859" t="s">
        <v>860</v>
      </c>
      <c r="T2859" t="s">
        <v>864</v>
      </c>
      <c r="U2859" t="s">
        <v>867</v>
      </c>
      <c r="V2859" s="1"/>
      <c r="W2859" s="1"/>
      <c r="X2859" s="1">
        <v>0.03</v>
      </c>
      <c r="Y2859" s="1">
        <v>0.39856588840484619</v>
      </c>
      <c r="Z2859" t="s">
        <v>875</v>
      </c>
      <c r="AA2859" s="1">
        <v>11</v>
      </c>
      <c r="AB2859" t="s">
        <v>881</v>
      </c>
      <c r="AC2859" t="s">
        <v>913</v>
      </c>
      <c r="AD2859" t="s">
        <v>917</v>
      </c>
      <c r="AE2859" t="s">
        <v>920</v>
      </c>
      <c r="AF2859" s="1">
        <v>2000</v>
      </c>
      <c r="AG2859" s="1">
        <v>2012</v>
      </c>
      <c r="AH2859" s="67" t="str">
        <f t="shared" si="220"/>
        <v/>
      </c>
      <c r="AI2859" s="67" t="str">
        <f t="shared" si="224"/>
        <v/>
      </c>
      <c r="AJ2859" s="67" t="str">
        <f t="shared" si="221"/>
        <v/>
      </c>
      <c r="AK2859" s="67" t="str">
        <f t="shared" si="222"/>
        <v/>
      </c>
      <c r="AL2859" s="69" t="str">
        <f t="shared" si="223"/>
        <v/>
      </c>
    </row>
    <row r="2860" spans="1:38">
      <c r="A2860" s="1">
        <v>2859</v>
      </c>
      <c r="B2860" s="35" t="s">
        <v>1404</v>
      </c>
      <c r="C2860" t="s">
        <v>3</v>
      </c>
      <c r="D2860" t="s">
        <v>7</v>
      </c>
      <c r="E2860" t="s">
        <v>101</v>
      </c>
      <c r="F2860" t="s">
        <v>133</v>
      </c>
      <c r="G2860" t="s">
        <v>144</v>
      </c>
      <c r="H2860" t="s">
        <v>331</v>
      </c>
      <c r="I2860" s="1"/>
      <c r="J2860" s="1"/>
      <c r="K2860" s="1">
        <v>0</v>
      </c>
      <c r="L2860" t="s">
        <v>458</v>
      </c>
      <c r="M2860" t="s">
        <v>473</v>
      </c>
      <c r="N2860" t="s">
        <v>684</v>
      </c>
      <c r="O2860" t="s">
        <v>782</v>
      </c>
      <c r="P2860" t="s">
        <v>827</v>
      </c>
      <c r="Q2860" t="s">
        <v>850</v>
      </c>
      <c r="R2860" t="s">
        <v>853</v>
      </c>
      <c r="S2860" t="s">
        <v>860</v>
      </c>
      <c r="T2860" t="s">
        <v>864</v>
      </c>
      <c r="U2860" t="s">
        <v>867</v>
      </c>
      <c r="V2860" s="1"/>
      <c r="W2860" s="1"/>
      <c r="X2860" s="1">
        <v>-0.09</v>
      </c>
      <c r="Y2860" s="1">
        <v>4.5919209718704224E-2</v>
      </c>
      <c r="Z2860" t="s">
        <v>875</v>
      </c>
      <c r="AA2860" s="1">
        <v>11</v>
      </c>
      <c r="AB2860" t="s">
        <v>881</v>
      </c>
      <c r="AC2860" t="s">
        <v>913</v>
      </c>
      <c r="AD2860" t="s">
        <v>917</v>
      </c>
      <c r="AE2860" t="s">
        <v>920</v>
      </c>
      <c r="AF2860" s="1">
        <v>2000</v>
      </c>
      <c r="AG2860" s="1">
        <v>2012</v>
      </c>
      <c r="AH2860" s="67" t="str">
        <f t="shared" si="220"/>
        <v/>
      </c>
      <c r="AI2860" s="67" t="str">
        <f t="shared" si="224"/>
        <v/>
      </c>
      <c r="AJ2860" s="67" t="str">
        <f t="shared" si="221"/>
        <v/>
      </c>
      <c r="AK2860" s="67" t="str">
        <f t="shared" si="222"/>
        <v/>
      </c>
      <c r="AL2860" s="69" t="str">
        <f t="shared" si="223"/>
        <v/>
      </c>
    </row>
    <row r="2861" spans="1:38">
      <c r="A2861" s="1">
        <v>2860</v>
      </c>
      <c r="B2861" s="35" t="s">
        <v>1404</v>
      </c>
      <c r="C2861" t="s">
        <v>3</v>
      </c>
      <c r="D2861" t="s">
        <v>7</v>
      </c>
      <c r="E2861" t="s">
        <v>101</v>
      </c>
      <c r="F2861" t="s">
        <v>133</v>
      </c>
      <c r="G2861" t="s">
        <v>144</v>
      </c>
      <c r="H2861" t="s">
        <v>331</v>
      </c>
      <c r="I2861" s="1"/>
      <c r="J2861" s="1"/>
      <c r="K2861" s="1">
        <v>0</v>
      </c>
      <c r="L2861" t="s">
        <v>456</v>
      </c>
      <c r="M2861" t="s">
        <v>470</v>
      </c>
      <c r="N2861" t="s">
        <v>685</v>
      </c>
      <c r="O2861" t="s">
        <v>782</v>
      </c>
      <c r="P2861" t="s">
        <v>828</v>
      </c>
      <c r="Q2861" t="s">
        <v>850</v>
      </c>
      <c r="R2861" t="s">
        <v>853</v>
      </c>
      <c r="S2861" t="s">
        <v>860</v>
      </c>
      <c r="T2861" t="s">
        <v>864</v>
      </c>
      <c r="U2861" t="s">
        <v>867</v>
      </c>
      <c r="V2861" s="1"/>
      <c r="W2861" s="1"/>
      <c r="X2861" s="1">
        <v>-0.05</v>
      </c>
      <c r="Y2861" s="1">
        <v>3.4733522683382034E-2</v>
      </c>
      <c r="Z2861" t="s">
        <v>875</v>
      </c>
      <c r="AA2861" s="1">
        <v>11</v>
      </c>
      <c r="AB2861" t="s">
        <v>881</v>
      </c>
      <c r="AC2861" t="s">
        <v>913</v>
      </c>
      <c r="AD2861" t="s">
        <v>917</v>
      </c>
      <c r="AE2861" t="s">
        <v>920</v>
      </c>
      <c r="AF2861" s="1">
        <v>2000</v>
      </c>
      <c r="AG2861" s="1">
        <v>2012</v>
      </c>
      <c r="AH2861" s="67" t="str">
        <f t="shared" si="220"/>
        <v/>
      </c>
      <c r="AI2861" s="67" t="str">
        <f t="shared" si="224"/>
        <v/>
      </c>
      <c r="AJ2861" s="67" t="str">
        <f t="shared" si="221"/>
        <v/>
      </c>
      <c r="AK2861" s="67" t="str">
        <f t="shared" si="222"/>
        <v/>
      </c>
      <c r="AL2861" s="69" t="str">
        <f t="shared" si="223"/>
        <v/>
      </c>
    </row>
    <row r="2862" spans="1:38">
      <c r="A2862" s="1">
        <v>2861</v>
      </c>
      <c r="B2862" s="35" t="s">
        <v>1404</v>
      </c>
      <c r="C2862" t="s">
        <v>3</v>
      </c>
      <c r="D2862" t="s">
        <v>7</v>
      </c>
      <c r="E2862" t="s">
        <v>101</v>
      </c>
      <c r="F2862" t="s">
        <v>133</v>
      </c>
      <c r="G2862" t="s">
        <v>144</v>
      </c>
      <c r="H2862" t="s">
        <v>331</v>
      </c>
      <c r="I2862" s="1"/>
      <c r="J2862" s="1"/>
      <c r="K2862" s="1">
        <v>0</v>
      </c>
      <c r="L2862" t="s">
        <v>458</v>
      </c>
      <c r="M2862" t="s">
        <v>469</v>
      </c>
      <c r="N2862" t="s">
        <v>686</v>
      </c>
      <c r="O2862" t="s">
        <v>782</v>
      </c>
      <c r="P2862" t="s">
        <v>829</v>
      </c>
      <c r="Q2862" t="s">
        <v>850</v>
      </c>
      <c r="R2862" t="s">
        <v>853</v>
      </c>
      <c r="S2862" t="s">
        <v>860</v>
      </c>
      <c r="T2862" t="s">
        <v>864</v>
      </c>
      <c r="U2862" t="s">
        <v>867</v>
      </c>
      <c r="V2862" s="1"/>
      <c r="W2862" s="1"/>
      <c r="X2862" s="1">
        <v>-0.14000000000000001</v>
      </c>
      <c r="Y2862" s="1">
        <v>3.5984240472316742E-2</v>
      </c>
      <c r="Z2862" t="s">
        <v>875</v>
      </c>
      <c r="AA2862" s="1">
        <v>11</v>
      </c>
      <c r="AB2862" t="s">
        <v>881</v>
      </c>
      <c r="AC2862" t="s">
        <v>913</v>
      </c>
      <c r="AD2862" t="s">
        <v>917</v>
      </c>
      <c r="AE2862" t="s">
        <v>920</v>
      </c>
      <c r="AF2862" s="1">
        <v>2000</v>
      </c>
      <c r="AG2862" s="1">
        <v>2012</v>
      </c>
      <c r="AH2862" s="67" t="str">
        <f t="shared" si="220"/>
        <v/>
      </c>
      <c r="AI2862" s="67" t="str">
        <f t="shared" si="224"/>
        <v/>
      </c>
      <c r="AJ2862" s="67" t="str">
        <f t="shared" si="221"/>
        <v/>
      </c>
      <c r="AK2862" s="67" t="str">
        <f t="shared" si="222"/>
        <v/>
      </c>
      <c r="AL2862" s="69" t="str">
        <f t="shared" si="223"/>
        <v/>
      </c>
    </row>
    <row r="2863" spans="1:38">
      <c r="A2863" s="1">
        <v>2862</v>
      </c>
      <c r="B2863" s="35" t="s">
        <v>1404</v>
      </c>
      <c r="C2863" t="s">
        <v>3</v>
      </c>
      <c r="D2863" t="s">
        <v>7</v>
      </c>
      <c r="E2863" t="s">
        <v>101</v>
      </c>
      <c r="F2863" t="s">
        <v>133</v>
      </c>
      <c r="G2863" t="s">
        <v>144</v>
      </c>
      <c r="H2863" t="s">
        <v>331</v>
      </c>
      <c r="I2863" s="1"/>
      <c r="J2863" s="1"/>
      <c r="K2863" s="1">
        <v>0</v>
      </c>
      <c r="L2863" t="s">
        <v>458</v>
      </c>
      <c r="M2863" t="s">
        <v>473</v>
      </c>
      <c r="N2863" t="s">
        <v>687</v>
      </c>
      <c r="O2863" t="s">
        <v>782</v>
      </c>
      <c r="P2863" t="s">
        <v>830</v>
      </c>
      <c r="Q2863" t="s">
        <v>850</v>
      </c>
      <c r="R2863" t="s">
        <v>853</v>
      </c>
      <c r="S2863" t="s">
        <v>860</v>
      </c>
      <c r="T2863" t="s">
        <v>864</v>
      </c>
      <c r="U2863" t="s">
        <v>867</v>
      </c>
      <c r="V2863" s="1"/>
      <c r="W2863" s="1"/>
      <c r="X2863" s="1">
        <v>-0.06</v>
      </c>
      <c r="Y2863" s="1">
        <v>3.4272279590368271E-2</v>
      </c>
      <c r="Z2863" t="s">
        <v>875</v>
      </c>
      <c r="AA2863" s="1">
        <v>11</v>
      </c>
      <c r="AB2863" t="s">
        <v>881</v>
      </c>
      <c r="AC2863" t="s">
        <v>913</v>
      </c>
      <c r="AD2863" t="s">
        <v>917</v>
      </c>
      <c r="AE2863" t="s">
        <v>920</v>
      </c>
      <c r="AF2863" s="1">
        <v>2000</v>
      </c>
      <c r="AG2863" s="1">
        <v>2012</v>
      </c>
      <c r="AH2863" s="67" t="str">
        <f t="shared" si="220"/>
        <v/>
      </c>
      <c r="AI2863" s="67" t="str">
        <f t="shared" si="224"/>
        <v/>
      </c>
      <c r="AJ2863" s="67" t="str">
        <f t="shared" si="221"/>
        <v/>
      </c>
      <c r="AK2863" s="67" t="str">
        <f t="shared" si="222"/>
        <v/>
      </c>
      <c r="AL2863" s="69" t="str">
        <f t="shared" si="223"/>
        <v/>
      </c>
    </row>
    <row r="2864" spans="1:38">
      <c r="A2864" s="1">
        <v>2863</v>
      </c>
      <c r="B2864" s="35" t="s">
        <v>1404</v>
      </c>
      <c r="C2864" t="s">
        <v>3</v>
      </c>
      <c r="D2864" t="s">
        <v>7</v>
      </c>
      <c r="E2864" t="s">
        <v>101</v>
      </c>
      <c r="F2864" t="s">
        <v>133</v>
      </c>
      <c r="G2864" t="s">
        <v>144</v>
      </c>
      <c r="H2864" t="s">
        <v>331</v>
      </c>
      <c r="I2864" s="1"/>
      <c r="J2864" s="1"/>
      <c r="K2864" s="1">
        <v>0</v>
      </c>
      <c r="L2864" t="s">
        <v>458</v>
      </c>
      <c r="M2864" t="s">
        <v>469</v>
      </c>
      <c r="N2864" t="s">
        <v>688</v>
      </c>
      <c r="O2864" t="s">
        <v>781</v>
      </c>
      <c r="P2864" t="s">
        <v>786</v>
      </c>
      <c r="Q2864" t="s">
        <v>850</v>
      </c>
      <c r="R2864" t="s">
        <v>853</v>
      </c>
      <c r="S2864" t="s">
        <v>860</v>
      </c>
      <c r="T2864" t="s">
        <v>864</v>
      </c>
      <c r="U2864" t="s">
        <v>867</v>
      </c>
      <c r="V2864" s="1"/>
      <c r="W2864" s="1"/>
      <c r="X2864" s="1">
        <v>-0.09</v>
      </c>
      <c r="Y2864" s="1">
        <v>5.7886242866516113E-2</v>
      </c>
      <c r="Z2864" t="s">
        <v>875</v>
      </c>
      <c r="AA2864" s="1">
        <v>11</v>
      </c>
      <c r="AB2864" t="s">
        <v>881</v>
      </c>
      <c r="AC2864" t="s">
        <v>913</v>
      </c>
      <c r="AD2864" t="s">
        <v>917</v>
      </c>
      <c r="AE2864" t="s">
        <v>920</v>
      </c>
      <c r="AF2864" s="1">
        <v>2000</v>
      </c>
      <c r="AG2864" s="1">
        <v>2012</v>
      </c>
      <c r="AH2864" s="67" t="str">
        <f t="shared" si="220"/>
        <v/>
      </c>
      <c r="AI2864" s="67" t="str">
        <f t="shared" si="224"/>
        <v/>
      </c>
      <c r="AJ2864" s="67" t="str">
        <f t="shared" si="221"/>
        <v/>
      </c>
      <c r="AK2864" s="67" t="str">
        <f t="shared" si="222"/>
        <v/>
      </c>
      <c r="AL2864" s="69" t="str">
        <f t="shared" si="223"/>
        <v/>
      </c>
    </row>
    <row r="2865" spans="1:38">
      <c r="A2865" s="1">
        <v>2864</v>
      </c>
      <c r="B2865" s="35" t="s">
        <v>1404</v>
      </c>
      <c r="C2865" t="s">
        <v>3</v>
      </c>
      <c r="D2865" t="s">
        <v>7</v>
      </c>
      <c r="E2865" t="s">
        <v>101</v>
      </c>
      <c r="F2865" t="s">
        <v>133</v>
      </c>
      <c r="G2865" t="s">
        <v>144</v>
      </c>
      <c r="H2865" t="s">
        <v>331</v>
      </c>
      <c r="I2865" s="1"/>
      <c r="J2865" s="1"/>
      <c r="K2865" s="1">
        <v>0</v>
      </c>
      <c r="L2865" t="s">
        <v>456</v>
      </c>
      <c r="M2865" t="s">
        <v>470</v>
      </c>
      <c r="N2865" t="s">
        <v>685</v>
      </c>
      <c r="O2865" t="s">
        <v>782</v>
      </c>
      <c r="P2865" t="s">
        <v>828</v>
      </c>
      <c r="Q2865" t="s">
        <v>850</v>
      </c>
      <c r="R2865" t="s">
        <v>853</v>
      </c>
      <c r="S2865" t="s">
        <v>860</v>
      </c>
      <c r="T2865" t="s">
        <v>864</v>
      </c>
      <c r="U2865" t="s">
        <v>867</v>
      </c>
      <c r="V2865" s="1"/>
      <c r="W2865" s="1"/>
      <c r="X2865" s="1">
        <v>-0.03</v>
      </c>
      <c r="Y2865" s="1">
        <v>3.0167190358042717E-2</v>
      </c>
      <c r="Z2865" t="s">
        <v>875</v>
      </c>
      <c r="AA2865" s="1">
        <v>11</v>
      </c>
      <c r="AB2865" t="s">
        <v>881</v>
      </c>
      <c r="AC2865" t="s">
        <v>913</v>
      </c>
      <c r="AD2865" t="s">
        <v>917</v>
      </c>
      <c r="AE2865" t="s">
        <v>920</v>
      </c>
      <c r="AF2865" s="1">
        <v>2000</v>
      </c>
      <c r="AG2865" s="1">
        <v>2012</v>
      </c>
      <c r="AH2865" s="67" t="str">
        <f t="shared" si="220"/>
        <v/>
      </c>
      <c r="AI2865" s="67" t="str">
        <f t="shared" si="224"/>
        <v/>
      </c>
      <c r="AJ2865" s="67" t="str">
        <f t="shared" si="221"/>
        <v/>
      </c>
      <c r="AK2865" s="67" t="str">
        <f t="shared" si="222"/>
        <v/>
      </c>
      <c r="AL2865" s="69" t="str">
        <f t="shared" si="223"/>
        <v/>
      </c>
    </row>
    <row r="2866" spans="1:38">
      <c r="A2866" s="1">
        <v>2865</v>
      </c>
      <c r="B2866" s="35" t="s">
        <v>1404</v>
      </c>
      <c r="C2866" t="s">
        <v>3</v>
      </c>
      <c r="D2866" t="s">
        <v>7</v>
      </c>
      <c r="E2866" t="s">
        <v>101</v>
      </c>
      <c r="F2866" t="s">
        <v>133</v>
      </c>
      <c r="G2866" t="s">
        <v>144</v>
      </c>
      <c r="H2866" t="s">
        <v>331</v>
      </c>
      <c r="I2866" s="1"/>
      <c r="J2866" s="1"/>
      <c r="K2866" s="1">
        <v>0</v>
      </c>
      <c r="L2866" t="s">
        <v>458</v>
      </c>
      <c r="M2866" t="s">
        <v>469</v>
      </c>
      <c r="N2866" t="s">
        <v>686</v>
      </c>
      <c r="O2866" t="s">
        <v>782</v>
      </c>
      <c r="P2866" t="s">
        <v>829</v>
      </c>
      <c r="Q2866" t="s">
        <v>850</v>
      </c>
      <c r="R2866" t="s">
        <v>853</v>
      </c>
      <c r="S2866" t="s">
        <v>860</v>
      </c>
      <c r="T2866" t="s">
        <v>864</v>
      </c>
      <c r="U2866" t="s">
        <v>867</v>
      </c>
      <c r="V2866" s="1"/>
      <c r="W2866" s="1"/>
      <c r="X2866" s="1">
        <v>-0.16</v>
      </c>
      <c r="Y2866" s="1">
        <v>9.4373136758804321E-2</v>
      </c>
      <c r="Z2866" t="s">
        <v>875</v>
      </c>
      <c r="AA2866" s="1">
        <v>11</v>
      </c>
      <c r="AB2866" t="s">
        <v>881</v>
      </c>
      <c r="AC2866" t="s">
        <v>913</v>
      </c>
      <c r="AD2866" t="s">
        <v>917</v>
      </c>
      <c r="AE2866" t="s">
        <v>920</v>
      </c>
      <c r="AF2866" s="1">
        <v>2000</v>
      </c>
      <c r="AG2866" s="1">
        <v>2012</v>
      </c>
      <c r="AH2866" s="67" t="str">
        <f t="shared" si="220"/>
        <v/>
      </c>
      <c r="AI2866" s="67" t="str">
        <f t="shared" si="224"/>
        <v/>
      </c>
      <c r="AJ2866" s="67" t="str">
        <f t="shared" si="221"/>
        <v/>
      </c>
      <c r="AK2866" s="67" t="str">
        <f t="shared" si="222"/>
        <v/>
      </c>
      <c r="AL2866" s="69" t="str">
        <f t="shared" si="223"/>
        <v/>
      </c>
    </row>
    <row r="2867" spans="1:38">
      <c r="A2867" s="1">
        <v>2866</v>
      </c>
      <c r="B2867" s="35" t="s">
        <v>1405</v>
      </c>
      <c r="C2867" t="s">
        <v>3</v>
      </c>
      <c r="D2867" t="s">
        <v>23</v>
      </c>
      <c r="E2867" t="s">
        <v>102</v>
      </c>
      <c r="F2867" t="s">
        <v>135</v>
      </c>
      <c r="G2867" t="s">
        <v>190</v>
      </c>
      <c r="H2867" t="s">
        <v>332</v>
      </c>
      <c r="I2867" s="1">
        <v>46.2</v>
      </c>
      <c r="J2867" s="1">
        <v>15.5</v>
      </c>
      <c r="K2867" s="1">
        <v>0</v>
      </c>
      <c r="L2867" t="s">
        <v>458</v>
      </c>
      <c r="M2867" t="s">
        <v>469</v>
      </c>
      <c r="N2867" t="s">
        <v>689</v>
      </c>
      <c r="O2867" t="s">
        <v>784</v>
      </c>
      <c r="P2867" t="s">
        <v>831</v>
      </c>
      <c r="Q2867" t="s">
        <v>849</v>
      </c>
      <c r="R2867" t="s">
        <v>853</v>
      </c>
      <c r="S2867" t="s">
        <v>860</v>
      </c>
      <c r="T2867" t="s">
        <v>864</v>
      </c>
      <c r="U2867" t="s">
        <v>869</v>
      </c>
      <c r="V2867" s="1"/>
      <c r="W2867" s="1"/>
      <c r="X2867" s="1">
        <v>-7.97</v>
      </c>
      <c r="Y2867" s="1">
        <v>4.49</v>
      </c>
      <c r="Z2867" t="s">
        <v>875</v>
      </c>
      <c r="AA2867" s="1">
        <v>37</v>
      </c>
      <c r="AB2867" t="s">
        <v>881</v>
      </c>
      <c r="AC2867" t="s">
        <v>914</v>
      </c>
      <c r="AD2867" t="s">
        <v>918</v>
      </c>
      <c r="AE2867" t="s">
        <v>921</v>
      </c>
      <c r="AF2867" s="1">
        <v>2007</v>
      </c>
      <c r="AG2867" s="1">
        <v>2007</v>
      </c>
      <c r="AH2867" s="67">
        <f t="shared" si="220"/>
        <v>-0.51419354838709674</v>
      </c>
      <c r="AI2867" s="67">
        <f t="shared" si="224"/>
        <v>0.28967741935483871</v>
      </c>
      <c r="AJ2867" s="67">
        <f t="shared" si="221"/>
        <v>-1.0819612903225806</v>
      </c>
      <c r="AK2867" s="67">
        <f t="shared" si="222"/>
        <v>5.3574193548387106E-2</v>
      </c>
      <c r="AL2867" s="69">
        <f t="shared" si="223"/>
        <v>1</v>
      </c>
    </row>
    <row r="2868" spans="1:38">
      <c r="A2868" s="1">
        <v>2867</v>
      </c>
      <c r="B2868" s="35" t="s">
        <v>1405</v>
      </c>
      <c r="C2868" t="s">
        <v>3</v>
      </c>
      <c r="D2868" t="s">
        <v>23</v>
      </c>
      <c r="E2868" t="s">
        <v>102</v>
      </c>
      <c r="F2868" t="s">
        <v>135</v>
      </c>
      <c r="G2868" t="s">
        <v>190</v>
      </c>
      <c r="H2868" t="s">
        <v>332</v>
      </c>
      <c r="I2868" s="1">
        <v>46.2</v>
      </c>
      <c r="J2868" s="1">
        <v>15.5</v>
      </c>
      <c r="K2868" s="1">
        <v>0</v>
      </c>
      <c r="L2868" t="s">
        <v>458</v>
      </c>
      <c r="M2868" t="s">
        <v>469</v>
      </c>
      <c r="N2868" t="s">
        <v>690</v>
      </c>
      <c r="O2868" t="s">
        <v>784</v>
      </c>
      <c r="P2868" t="s">
        <v>832</v>
      </c>
      <c r="Q2868" t="s">
        <v>849</v>
      </c>
      <c r="R2868" t="s">
        <v>853</v>
      </c>
      <c r="S2868" t="s">
        <v>860</v>
      </c>
      <c r="T2868" t="s">
        <v>864</v>
      </c>
      <c r="U2868" t="s">
        <v>869</v>
      </c>
      <c r="V2868" s="1"/>
      <c r="W2868" s="1"/>
      <c r="X2868" s="1">
        <v>-8.61</v>
      </c>
      <c r="Y2868" s="1">
        <v>6.49</v>
      </c>
      <c r="Z2868" t="s">
        <v>875</v>
      </c>
      <c r="AA2868" s="1">
        <v>37</v>
      </c>
      <c r="AB2868" t="s">
        <v>881</v>
      </c>
      <c r="AC2868" t="s">
        <v>914</v>
      </c>
      <c r="AD2868" t="s">
        <v>918</v>
      </c>
      <c r="AE2868" t="s">
        <v>921</v>
      </c>
      <c r="AF2868" s="1">
        <v>2007</v>
      </c>
      <c r="AG2868" s="1">
        <v>2007</v>
      </c>
      <c r="AH2868" s="67">
        <f t="shared" si="220"/>
        <v>-0.55548387096774188</v>
      </c>
      <c r="AI2868" s="67">
        <f t="shared" si="224"/>
        <v>0.41870967741935483</v>
      </c>
      <c r="AJ2868" s="67">
        <f t="shared" si="221"/>
        <v>-1.3761548387096774</v>
      </c>
      <c r="AK2868" s="67">
        <f t="shared" si="222"/>
        <v>0.26518709677419361</v>
      </c>
      <c r="AL2868" s="69">
        <f t="shared" si="223"/>
        <v>1</v>
      </c>
    </row>
    <row r="2869" spans="1:38">
      <c r="A2869" s="1">
        <v>2868</v>
      </c>
      <c r="B2869" s="35" t="s">
        <v>1405</v>
      </c>
      <c r="C2869" t="s">
        <v>3</v>
      </c>
      <c r="D2869" t="s">
        <v>23</v>
      </c>
      <c r="E2869" t="s">
        <v>102</v>
      </c>
      <c r="F2869" t="s">
        <v>135</v>
      </c>
      <c r="G2869" t="s">
        <v>190</v>
      </c>
      <c r="H2869" t="s">
        <v>332</v>
      </c>
      <c r="I2869" s="1">
        <v>46.2</v>
      </c>
      <c r="J2869" s="1">
        <v>15.5</v>
      </c>
      <c r="K2869" s="1">
        <v>0</v>
      </c>
      <c r="L2869" t="s">
        <v>458</v>
      </c>
      <c r="M2869" t="s">
        <v>469</v>
      </c>
      <c r="N2869" t="s">
        <v>691</v>
      </c>
      <c r="O2869" t="s">
        <v>784</v>
      </c>
      <c r="P2869" t="s">
        <v>833</v>
      </c>
      <c r="Q2869" t="s">
        <v>849</v>
      </c>
      <c r="R2869" t="s">
        <v>853</v>
      </c>
      <c r="S2869" t="s">
        <v>860</v>
      </c>
      <c r="T2869" t="s">
        <v>864</v>
      </c>
      <c r="U2869" t="s">
        <v>869</v>
      </c>
      <c r="V2869" s="1"/>
      <c r="W2869" s="1"/>
      <c r="X2869" s="1">
        <v>-2.68</v>
      </c>
      <c r="Y2869" s="1">
        <v>7.86</v>
      </c>
      <c r="Z2869" t="s">
        <v>875</v>
      </c>
      <c r="AA2869" s="1">
        <v>32</v>
      </c>
      <c r="AB2869" t="s">
        <v>881</v>
      </c>
      <c r="AC2869" t="s">
        <v>914</v>
      </c>
      <c r="AD2869" t="s">
        <v>918</v>
      </c>
      <c r="AE2869" t="s">
        <v>921</v>
      </c>
      <c r="AF2869" s="1">
        <v>2007</v>
      </c>
      <c r="AG2869" s="1">
        <v>2007</v>
      </c>
      <c r="AH2869" s="67">
        <f t="shared" si="220"/>
        <v>-0.17290322580645162</v>
      </c>
      <c r="AI2869" s="67">
        <f t="shared" si="224"/>
        <v>0.50709677419354837</v>
      </c>
      <c r="AJ2869" s="67">
        <f t="shared" si="221"/>
        <v>-1.1668129032258063</v>
      </c>
      <c r="AK2869" s="67">
        <f t="shared" si="222"/>
        <v>0.8210064516129032</v>
      </c>
      <c r="AL2869" s="69">
        <f t="shared" si="223"/>
        <v>1</v>
      </c>
    </row>
    <row r="2870" spans="1:38">
      <c r="A2870" s="1">
        <v>2869</v>
      </c>
      <c r="B2870" s="35" t="s">
        <v>1405</v>
      </c>
      <c r="C2870" t="s">
        <v>3</v>
      </c>
      <c r="D2870" t="s">
        <v>23</v>
      </c>
      <c r="E2870" t="s">
        <v>102</v>
      </c>
      <c r="F2870" t="s">
        <v>135</v>
      </c>
      <c r="G2870" t="s">
        <v>190</v>
      </c>
      <c r="H2870" t="s">
        <v>332</v>
      </c>
      <c r="I2870" s="1">
        <v>46.2</v>
      </c>
      <c r="J2870" s="1">
        <v>15.5</v>
      </c>
      <c r="K2870" s="1">
        <v>0</v>
      </c>
      <c r="L2870" t="s">
        <v>458</v>
      </c>
      <c r="M2870" t="s">
        <v>473</v>
      </c>
      <c r="N2870" t="s">
        <v>692</v>
      </c>
      <c r="O2870" t="s">
        <v>784</v>
      </c>
      <c r="P2870" t="s">
        <v>834</v>
      </c>
      <c r="Q2870" t="s">
        <v>849</v>
      </c>
      <c r="R2870" t="s">
        <v>853</v>
      </c>
      <c r="S2870" t="s">
        <v>860</v>
      </c>
      <c r="T2870" t="s">
        <v>864</v>
      </c>
      <c r="U2870" t="s">
        <v>869</v>
      </c>
      <c r="V2870" s="1"/>
      <c r="W2870" s="1"/>
      <c r="X2870" s="1">
        <v>-5.0199999999999996</v>
      </c>
      <c r="Y2870" s="1">
        <v>8.24</v>
      </c>
      <c r="Z2870" t="s">
        <v>875</v>
      </c>
      <c r="AA2870" s="1">
        <v>30</v>
      </c>
      <c r="AB2870" t="s">
        <v>881</v>
      </c>
      <c r="AC2870" t="s">
        <v>914</v>
      </c>
      <c r="AD2870" t="s">
        <v>918</v>
      </c>
      <c r="AE2870" t="s">
        <v>921</v>
      </c>
      <c r="AF2870" s="1">
        <v>2007</v>
      </c>
      <c r="AG2870" s="1">
        <v>2007</v>
      </c>
      <c r="AH2870" s="67">
        <f t="shared" si="220"/>
        <v>-0.32387096774193547</v>
      </c>
      <c r="AI2870" s="67">
        <f t="shared" si="224"/>
        <v>0.53161290322580645</v>
      </c>
      <c r="AJ2870" s="67">
        <f t="shared" si="221"/>
        <v>-1.3658322580645161</v>
      </c>
      <c r="AK2870" s="67">
        <f t="shared" si="222"/>
        <v>0.71809032258064509</v>
      </c>
      <c r="AL2870" s="69">
        <f t="shared" si="223"/>
        <v>1</v>
      </c>
    </row>
    <row r="2871" spans="1:38">
      <c r="A2871" s="1">
        <v>2870</v>
      </c>
      <c r="B2871" s="35" t="s">
        <v>1405</v>
      </c>
      <c r="C2871" t="s">
        <v>3</v>
      </c>
      <c r="D2871" t="s">
        <v>23</v>
      </c>
      <c r="E2871" t="s">
        <v>102</v>
      </c>
      <c r="F2871" t="s">
        <v>135</v>
      </c>
      <c r="G2871" t="s">
        <v>190</v>
      </c>
      <c r="H2871" t="s">
        <v>332</v>
      </c>
      <c r="I2871" s="1">
        <v>46.2</v>
      </c>
      <c r="J2871" s="1">
        <v>15.5</v>
      </c>
      <c r="K2871" s="1">
        <v>0</v>
      </c>
      <c r="L2871" t="s">
        <v>458</v>
      </c>
      <c r="M2871" t="s">
        <v>469</v>
      </c>
      <c r="N2871" t="s">
        <v>689</v>
      </c>
      <c r="O2871" t="s">
        <v>784</v>
      </c>
      <c r="P2871" t="s">
        <v>831</v>
      </c>
      <c r="Q2871" t="s">
        <v>849</v>
      </c>
      <c r="R2871" t="s">
        <v>853</v>
      </c>
      <c r="S2871" t="s">
        <v>860</v>
      </c>
      <c r="T2871" t="s">
        <v>864</v>
      </c>
      <c r="U2871" t="s">
        <v>869</v>
      </c>
      <c r="V2871" s="1"/>
      <c r="W2871" s="1"/>
      <c r="X2871" s="1">
        <v>-2.46</v>
      </c>
      <c r="Y2871" s="1">
        <v>5.73</v>
      </c>
      <c r="Z2871" t="s">
        <v>875</v>
      </c>
      <c r="AA2871" s="1">
        <v>37</v>
      </c>
      <c r="AB2871" t="s">
        <v>881</v>
      </c>
      <c r="AC2871" t="s">
        <v>914</v>
      </c>
      <c r="AD2871" t="s">
        <v>918</v>
      </c>
      <c r="AE2871" t="s">
        <v>921</v>
      </c>
      <c r="AF2871" s="1">
        <v>2007</v>
      </c>
      <c r="AG2871" s="1">
        <v>2007</v>
      </c>
      <c r="AH2871" s="67">
        <f t="shared" si="220"/>
        <v>-0.15870967741935485</v>
      </c>
      <c r="AI2871" s="67">
        <f t="shared" si="224"/>
        <v>0.36967741935483872</v>
      </c>
      <c r="AJ2871" s="67">
        <f t="shared" si="221"/>
        <v>-0.88327741935483872</v>
      </c>
      <c r="AK2871" s="67">
        <f t="shared" si="222"/>
        <v>0.56585806451612908</v>
      </c>
      <c r="AL2871" s="69">
        <f t="shared" si="223"/>
        <v>1</v>
      </c>
    </row>
    <row r="2872" spans="1:38">
      <c r="A2872" s="1">
        <v>2871</v>
      </c>
      <c r="B2872" s="35" t="s">
        <v>1405</v>
      </c>
      <c r="C2872" t="s">
        <v>3</v>
      </c>
      <c r="D2872" t="s">
        <v>23</v>
      </c>
      <c r="E2872" t="s">
        <v>102</v>
      </c>
      <c r="F2872" t="s">
        <v>135</v>
      </c>
      <c r="G2872" t="s">
        <v>190</v>
      </c>
      <c r="H2872" t="s">
        <v>332</v>
      </c>
      <c r="I2872" s="1">
        <v>46.2</v>
      </c>
      <c r="J2872" s="1">
        <v>15.5</v>
      </c>
      <c r="K2872" s="1">
        <v>0</v>
      </c>
      <c r="L2872" t="s">
        <v>458</v>
      </c>
      <c r="M2872" t="s">
        <v>469</v>
      </c>
      <c r="N2872" t="s">
        <v>690</v>
      </c>
      <c r="O2872" t="s">
        <v>784</v>
      </c>
      <c r="P2872" t="s">
        <v>832</v>
      </c>
      <c r="Q2872" t="s">
        <v>849</v>
      </c>
      <c r="R2872" t="s">
        <v>853</v>
      </c>
      <c r="S2872" t="s">
        <v>860</v>
      </c>
      <c r="T2872" t="s">
        <v>864</v>
      </c>
      <c r="U2872" t="s">
        <v>869</v>
      </c>
      <c r="V2872" s="1"/>
      <c r="W2872" s="1"/>
      <c r="X2872" s="1">
        <v>0.85</v>
      </c>
      <c r="Y2872" s="1">
        <v>9.06</v>
      </c>
      <c r="Z2872" t="s">
        <v>875</v>
      </c>
      <c r="AA2872" s="1">
        <v>37</v>
      </c>
      <c r="AB2872" t="s">
        <v>881</v>
      </c>
      <c r="AC2872" t="s">
        <v>914</v>
      </c>
      <c r="AD2872" t="s">
        <v>918</v>
      </c>
      <c r="AE2872" t="s">
        <v>921</v>
      </c>
      <c r="AF2872" s="1">
        <v>2007</v>
      </c>
      <c r="AG2872" s="1">
        <v>2007</v>
      </c>
      <c r="AH2872" s="67">
        <f t="shared" si="220"/>
        <v>5.4838709677419356E-2</v>
      </c>
      <c r="AI2872" s="67">
        <f t="shared" si="224"/>
        <v>0.58451612903225814</v>
      </c>
      <c r="AJ2872" s="67">
        <f t="shared" si="221"/>
        <v>-1.0908129032258065</v>
      </c>
      <c r="AK2872" s="67">
        <f t="shared" si="222"/>
        <v>1.2004903225806454</v>
      </c>
      <c r="AL2872" s="69">
        <f t="shared" si="223"/>
        <v>1</v>
      </c>
    </row>
    <row r="2873" spans="1:38">
      <c r="A2873" s="1">
        <v>2872</v>
      </c>
      <c r="B2873" s="35" t="s">
        <v>1405</v>
      </c>
      <c r="C2873" t="s">
        <v>3</v>
      </c>
      <c r="D2873" t="s">
        <v>23</v>
      </c>
      <c r="E2873" t="s">
        <v>102</v>
      </c>
      <c r="F2873" t="s">
        <v>135</v>
      </c>
      <c r="G2873" t="s">
        <v>190</v>
      </c>
      <c r="H2873" t="s">
        <v>332</v>
      </c>
      <c r="I2873" s="1">
        <v>46.2</v>
      </c>
      <c r="J2873" s="1">
        <v>15.5</v>
      </c>
      <c r="K2873" s="1">
        <v>0</v>
      </c>
      <c r="L2873" t="s">
        <v>458</v>
      </c>
      <c r="M2873" t="s">
        <v>469</v>
      </c>
      <c r="N2873" t="s">
        <v>691</v>
      </c>
      <c r="O2873" t="s">
        <v>784</v>
      </c>
      <c r="P2873" t="s">
        <v>833</v>
      </c>
      <c r="Q2873" t="s">
        <v>849</v>
      </c>
      <c r="R2873" t="s">
        <v>853</v>
      </c>
      <c r="S2873" t="s">
        <v>860</v>
      </c>
      <c r="T2873" t="s">
        <v>864</v>
      </c>
      <c r="U2873" t="s">
        <v>869</v>
      </c>
      <c r="V2873" s="1"/>
      <c r="W2873" s="1"/>
      <c r="X2873" s="1">
        <v>-2.61</v>
      </c>
      <c r="Y2873" s="1">
        <v>7.56</v>
      </c>
      <c r="Z2873" t="s">
        <v>875</v>
      </c>
      <c r="AA2873" s="1">
        <v>32</v>
      </c>
      <c r="AB2873" t="s">
        <v>881</v>
      </c>
      <c r="AC2873" t="s">
        <v>914</v>
      </c>
      <c r="AD2873" t="s">
        <v>918</v>
      </c>
      <c r="AE2873" t="s">
        <v>921</v>
      </c>
      <c r="AF2873" s="1">
        <v>2007</v>
      </c>
      <c r="AG2873" s="1">
        <v>2007</v>
      </c>
      <c r="AH2873" s="67">
        <f t="shared" si="220"/>
        <v>-0.16838709677419353</v>
      </c>
      <c r="AI2873" s="67">
        <f t="shared" si="224"/>
        <v>0.48774193548387096</v>
      </c>
      <c r="AJ2873" s="67">
        <f t="shared" si="221"/>
        <v>-1.1243612903225806</v>
      </c>
      <c r="AK2873" s="67">
        <f t="shared" si="222"/>
        <v>0.78758709677419358</v>
      </c>
      <c r="AL2873" s="69">
        <f t="shared" si="223"/>
        <v>1</v>
      </c>
    </row>
    <row r="2874" spans="1:38">
      <c r="A2874" s="1">
        <v>2873</v>
      </c>
      <c r="B2874" s="35" t="s">
        <v>1405</v>
      </c>
      <c r="C2874" t="s">
        <v>3</v>
      </c>
      <c r="D2874" t="s">
        <v>23</v>
      </c>
      <c r="E2874" t="s">
        <v>102</v>
      </c>
      <c r="F2874" t="s">
        <v>135</v>
      </c>
      <c r="G2874" t="s">
        <v>190</v>
      </c>
      <c r="H2874" t="s">
        <v>332</v>
      </c>
      <c r="I2874" s="1">
        <v>46.2</v>
      </c>
      <c r="J2874" s="1">
        <v>15.5</v>
      </c>
      <c r="K2874" s="1">
        <v>0</v>
      </c>
      <c r="L2874" t="s">
        <v>458</v>
      </c>
      <c r="M2874" t="s">
        <v>473</v>
      </c>
      <c r="N2874" t="s">
        <v>692</v>
      </c>
      <c r="O2874" t="s">
        <v>784</v>
      </c>
      <c r="P2874" t="s">
        <v>834</v>
      </c>
      <c r="Q2874" t="s">
        <v>849</v>
      </c>
      <c r="R2874" t="s">
        <v>853</v>
      </c>
      <c r="S2874" t="s">
        <v>860</v>
      </c>
      <c r="T2874" t="s">
        <v>864</v>
      </c>
      <c r="U2874" t="s">
        <v>869</v>
      </c>
      <c r="V2874" s="1"/>
      <c r="W2874" s="1"/>
      <c r="X2874" s="1">
        <v>-3.82</v>
      </c>
      <c r="Y2874" s="1">
        <v>8.01</v>
      </c>
      <c r="Z2874" t="s">
        <v>875</v>
      </c>
      <c r="AA2874" s="1">
        <v>30</v>
      </c>
      <c r="AB2874" t="s">
        <v>881</v>
      </c>
      <c r="AC2874" t="s">
        <v>914</v>
      </c>
      <c r="AD2874" t="s">
        <v>918</v>
      </c>
      <c r="AE2874" t="s">
        <v>921</v>
      </c>
      <c r="AF2874" s="1">
        <v>2007</v>
      </c>
      <c r="AG2874" s="1">
        <v>2007</v>
      </c>
      <c r="AH2874" s="67">
        <f t="shared" si="220"/>
        <v>-0.24645161290322579</v>
      </c>
      <c r="AI2874" s="67">
        <f t="shared" si="224"/>
        <v>0.51677419354838705</v>
      </c>
      <c r="AJ2874" s="67">
        <f t="shared" si="221"/>
        <v>-1.2593290322580644</v>
      </c>
      <c r="AK2874" s="67">
        <f t="shared" si="222"/>
        <v>0.76642580645161285</v>
      </c>
      <c r="AL2874" s="69">
        <f t="shared" si="223"/>
        <v>1</v>
      </c>
    </row>
    <row r="2875" spans="1:38">
      <c r="A2875" s="1">
        <v>2874</v>
      </c>
      <c r="B2875" s="35" t="s">
        <v>1405</v>
      </c>
      <c r="C2875" t="s">
        <v>3</v>
      </c>
      <c r="D2875" t="s">
        <v>20</v>
      </c>
      <c r="E2875" t="s">
        <v>102</v>
      </c>
      <c r="F2875" t="s">
        <v>135</v>
      </c>
      <c r="G2875" t="s">
        <v>190</v>
      </c>
      <c r="H2875" t="s">
        <v>333</v>
      </c>
      <c r="I2875" s="1">
        <v>60.9</v>
      </c>
      <c r="J2875" s="1">
        <v>17.600000000000001</v>
      </c>
      <c r="K2875" s="1">
        <v>0</v>
      </c>
      <c r="L2875" t="s">
        <v>458</v>
      </c>
      <c r="M2875" t="s">
        <v>469</v>
      </c>
      <c r="N2875" t="s">
        <v>689</v>
      </c>
      <c r="O2875" t="s">
        <v>784</v>
      </c>
      <c r="P2875" t="s">
        <v>831</v>
      </c>
      <c r="Q2875" t="s">
        <v>849</v>
      </c>
      <c r="R2875" t="s">
        <v>853</v>
      </c>
      <c r="S2875" t="s">
        <v>860</v>
      </c>
      <c r="T2875" t="s">
        <v>864</v>
      </c>
      <c r="U2875" t="s">
        <v>867</v>
      </c>
      <c r="V2875" s="1"/>
      <c r="W2875" s="1"/>
      <c r="X2875" s="1">
        <v>-2.13</v>
      </c>
      <c r="Y2875" s="1">
        <v>3.38</v>
      </c>
      <c r="Z2875" t="s">
        <v>875</v>
      </c>
      <c r="AA2875" s="1">
        <v>37</v>
      </c>
      <c r="AB2875" t="s">
        <v>881</v>
      </c>
      <c r="AC2875" t="s">
        <v>912</v>
      </c>
      <c r="AD2875" t="s">
        <v>918</v>
      </c>
      <c r="AE2875" t="s">
        <v>921</v>
      </c>
      <c r="AF2875" s="1">
        <v>1995</v>
      </c>
      <c r="AG2875" s="1">
        <v>2008</v>
      </c>
      <c r="AH2875" s="67">
        <f t="shared" si="220"/>
        <v>-0.12102272727272725</v>
      </c>
      <c r="AI2875" s="67">
        <f t="shared" si="224"/>
        <v>0.19204545454545452</v>
      </c>
      <c r="AJ2875" s="67">
        <f t="shared" si="221"/>
        <v>-0.49743181818181814</v>
      </c>
      <c r="AK2875" s="67">
        <f t="shared" si="222"/>
        <v>0.25538636363636358</v>
      </c>
      <c r="AL2875" s="69">
        <f t="shared" si="223"/>
        <v>1</v>
      </c>
    </row>
    <row r="2876" spans="1:38">
      <c r="A2876" s="1">
        <v>2875</v>
      </c>
      <c r="B2876" s="35" t="s">
        <v>1405</v>
      </c>
      <c r="C2876" t="s">
        <v>3</v>
      </c>
      <c r="D2876" t="s">
        <v>20</v>
      </c>
      <c r="E2876" t="s">
        <v>102</v>
      </c>
      <c r="F2876" t="s">
        <v>135</v>
      </c>
      <c r="G2876" t="s">
        <v>190</v>
      </c>
      <c r="H2876" t="s">
        <v>333</v>
      </c>
      <c r="I2876" s="1">
        <v>60.9</v>
      </c>
      <c r="J2876" s="1">
        <v>17.600000000000001</v>
      </c>
      <c r="K2876" s="1">
        <v>0</v>
      </c>
      <c r="L2876" t="s">
        <v>458</v>
      </c>
      <c r="M2876" t="s">
        <v>469</v>
      </c>
      <c r="N2876" t="s">
        <v>690</v>
      </c>
      <c r="O2876" t="s">
        <v>784</v>
      </c>
      <c r="P2876" t="s">
        <v>832</v>
      </c>
      <c r="Q2876" t="s">
        <v>849</v>
      </c>
      <c r="R2876" t="s">
        <v>853</v>
      </c>
      <c r="S2876" t="s">
        <v>860</v>
      </c>
      <c r="T2876" t="s">
        <v>864</v>
      </c>
      <c r="U2876" t="s">
        <v>867</v>
      </c>
      <c r="V2876" s="1"/>
      <c r="W2876" s="1"/>
      <c r="X2876" s="1">
        <v>-5.39</v>
      </c>
      <c r="Y2876" s="1">
        <v>3.93</v>
      </c>
      <c r="Z2876" t="s">
        <v>875</v>
      </c>
      <c r="AA2876" s="1">
        <v>37</v>
      </c>
      <c r="AB2876" t="s">
        <v>881</v>
      </c>
      <c r="AC2876" t="s">
        <v>912</v>
      </c>
      <c r="AD2876" t="s">
        <v>918</v>
      </c>
      <c r="AE2876" t="s">
        <v>921</v>
      </c>
      <c r="AF2876" s="1">
        <v>1995</v>
      </c>
      <c r="AG2876" s="1">
        <v>2008</v>
      </c>
      <c r="AH2876" s="67">
        <f t="shared" si="220"/>
        <v>-0.30624999999999997</v>
      </c>
      <c r="AI2876" s="67">
        <f t="shared" si="224"/>
        <v>0.22329545454545455</v>
      </c>
      <c r="AJ2876" s="67">
        <f t="shared" si="221"/>
        <v>-0.74390909090909085</v>
      </c>
      <c r="AK2876" s="67">
        <f t="shared" si="222"/>
        <v>0.13140909090909092</v>
      </c>
      <c r="AL2876" s="69">
        <f t="shared" si="223"/>
        <v>1</v>
      </c>
    </row>
    <row r="2877" spans="1:38">
      <c r="A2877" s="1">
        <v>2876</v>
      </c>
      <c r="B2877" s="35" t="s">
        <v>1405</v>
      </c>
      <c r="C2877" t="s">
        <v>3</v>
      </c>
      <c r="D2877" t="s">
        <v>20</v>
      </c>
      <c r="E2877" t="s">
        <v>102</v>
      </c>
      <c r="F2877" t="s">
        <v>135</v>
      </c>
      <c r="G2877" t="s">
        <v>190</v>
      </c>
      <c r="H2877" t="s">
        <v>333</v>
      </c>
      <c r="I2877" s="1">
        <v>60.9</v>
      </c>
      <c r="J2877" s="1">
        <v>17.600000000000001</v>
      </c>
      <c r="K2877" s="1">
        <v>0</v>
      </c>
      <c r="L2877" t="s">
        <v>458</v>
      </c>
      <c r="M2877" t="s">
        <v>469</v>
      </c>
      <c r="N2877" t="s">
        <v>691</v>
      </c>
      <c r="O2877" t="s">
        <v>784</v>
      </c>
      <c r="P2877" t="s">
        <v>833</v>
      </c>
      <c r="Q2877" t="s">
        <v>849</v>
      </c>
      <c r="R2877" t="s">
        <v>853</v>
      </c>
      <c r="S2877" t="s">
        <v>860</v>
      </c>
      <c r="T2877" t="s">
        <v>864</v>
      </c>
      <c r="U2877" t="s">
        <v>867</v>
      </c>
      <c r="V2877" s="1"/>
      <c r="W2877" s="1"/>
      <c r="X2877" s="1">
        <v>-3.75</v>
      </c>
      <c r="Y2877" s="1">
        <v>5.42</v>
      </c>
      <c r="Z2877" t="s">
        <v>875</v>
      </c>
      <c r="AA2877" s="1">
        <v>32</v>
      </c>
      <c r="AB2877" t="s">
        <v>881</v>
      </c>
      <c r="AC2877" t="s">
        <v>912</v>
      </c>
      <c r="AD2877" t="s">
        <v>918</v>
      </c>
      <c r="AE2877" t="s">
        <v>921</v>
      </c>
      <c r="AF2877" s="1">
        <v>2005</v>
      </c>
      <c r="AG2877" s="1">
        <v>2007</v>
      </c>
      <c r="AH2877" s="67">
        <f t="shared" si="220"/>
        <v>-0.2130681818181818</v>
      </c>
      <c r="AI2877" s="67">
        <f t="shared" si="224"/>
        <v>0.30795454545454543</v>
      </c>
      <c r="AJ2877" s="67">
        <f t="shared" si="221"/>
        <v>-0.81665909090909083</v>
      </c>
      <c r="AK2877" s="67">
        <f t="shared" si="222"/>
        <v>0.3905227272727273</v>
      </c>
      <c r="AL2877" s="69">
        <f t="shared" si="223"/>
        <v>1</v>
      </c>
    </row>
    <row r="2878" spans="1:38">
      <c r="A2878" s="1">
        <v>2877</v>
      </c>
      <c r="B2878" s="35" t="s">
        <v>1405</v>
      </c>
      <c r="C2878" t="s">
        <v>3</v>
      </c>
      <c r="D2878" t="s">
        <v>20</v>
      </c>
      <c r="E2878" t="s">
        <v>102</v>
      </c>
      <c r="F2878" t="s">
        <v>135</v>
      </c>
      <c r="G2878" t="s">
        <v>190</v>
      </c>
      <c r="H2878" t="s">
        <v>333</v>
      </c>
      <c r="I2878" s="1">
        <v>60.9</v>
      </c>
      <c r="J2878" s="1">
        <v>17.600000000000001</v>
      </c>
      <c r="K2878" s="1">
        <v>0</v>
      </c>
      <c r="L2878" t="s">
        <v>458</v>
      </c>
      <c r="M2878" t="s">
        <v>473</v>
      </c>
      <c r="N2878" t="s">
        <v>692</v>
      </c>
      <c r="O2878" t="s">
        <v>784</v>
      </c>
      <c r="P2878" t="s">
        <v>834</v>
      </c>
      <c r="Q2878" t="s">
        <v>849</v>
      </c>
      <c r="R2878" t="s">
        <v>853</v>
      </c>
      <c r="S2878" t="s">
        <v>860</v>
      </c>
      <c r="T2878" t="s">
        <v>864</v>
      </c>
      <c r="U2878" t="s">
        <v>867</v>
      </c>
      <c r="V2878" s="1"/>
      <c r="W2878" s="1"/>
      <c r="X2878" s="1">
        <v>2.15</v>
      </c>
      <c r="Y2878" s="1">
        <v>5.04</v>
      </c>
      <c r="Z2878" t="s">
        <v>875</v>
      </c>
      <c r="AA2878" s="1">
        <v>30</v>
      </c>
      <c r="AB2878" t="s">
        <v>881</v>
      </c>
      <c r="AC2878" t="s">
        <v>912</v>
      </c>
      <c r="AD2878" t="s">
        <v>918</v>
      </c>
      <c r="AE2878" t="s">
        <v>921</v>
      </c>
      <c r="AF2878" s="1">
        <v>2005</v>
      </c>
      <c r="AG2878" s="1">
        <v>2007</v>
      </c>
      <c r="AH2878" s="67">
        <f t="shared" si="220"/>
        <v>0.1221590909090909</v>
      </c>
      <c r="AI2878" s="67">
        <f t="shared" si="224"/>
        <v>0.28636363636363632</v>
      </c>
      <c r="AJ2878" s="67">
        <f t="shared" si="221"/>
        <v>-0.43911363636363626</v>
      </c>
      <c r="AK2878" s="67">
        <f t="shared" si="222"/>
        <v>0.68343181818181808</v>
      </c>
      <c r="AL2878" s="69">
        <f t="shared" si="223"/>
        <v>1</v>
      </c>
    </row>
    <row r="2879" spans="1:38">
      <c r="A2879" s="1">
        <v>2878</v>
      </c>
      <c r="B2879" s="35" t="s">
        <v>1405</v>
      </c>
      <c r="C2879" t="s">
        <v>3</v>
      </c>
      <c r="D2879" t="s">
        <v>20</v>
      </c>
      <c r="E2879" t="s">
        <v>102</v>
      </c>
      <c r="F2879" t="s">
        <v>135</v>
      </c>
      <c r="G2879" t="s">
        <v>190</v>
      </c>
      <c r="H2879" t="s">
        <v>333</v>
      </c>
      <c r="I2879" s="1">
        <v>60.9</v>
      </c>
      <c r="J2879" s="1">
        <v>17.600000000000001</v>
      </c>
      <c r="K2879" s="1">
        <v>0</v>
      </c>
      <c r="L2879" t="s">
        <v>458</v>
      </c>
      <c r="M2879" t="s">
        <v>469</v>
      </c>
      <c r="N2879" t="s">
        <v>689</v>
      </c>
      <c r="O2879" t="s">
        <v>784</v>
      </c>
      <c r="P2879" t="s">
        <v>831</v>
      </c>
      <c r="Q2879" t="s">
        <v>849</v>
      </c>
      <c r="R2879" t="s">
        <v>853</v>
      </c>
      <c r="S2879" t="s">
        <v>860</v>
      </c>
      <c r="T2879" t="s">
        <v>864</v>
      </c>
      <c r="U2879" t="s">
        <v>867</v>
      </c>
      <c r="V2879" s="1"/>
      <c r="W2879" s="1"/>
      <c r="X2879" s="1">
        <v>-2.06</v>
      </c>
      <c r="Y2879" s="1">
        <v>3.55</v>
      </c>
      <c r="Z2879" t="s">
        <v>875</v>
      </c>
      <c r="AA2879" s="1">
        <v>37</v>
      </c>
      <c r="AB2879" t="s">
        <v>881</v>
      </c>
      <c r="AC2879" t="s">
        <v>912</v>
      </c>
      <c r="AD2879" t="s">
        <v>918</v>
      </c>
      <c r="AE2879" t="s">
        <v>921</v>
      </c>
      <c r="AF2879" s="1">
        <v>1995</v>
      </c>
      <c r="AG2879" s="1">
        <v>2008</v>
      </c>
      <c r="AH2879" s="67">
        <f t="shared" si="220"/>
        <v>-0.11704545454545454</v>
      </c>
      <c r="AI2879" s="67">
        <f t="shared" si="224"/>
        <v>0.20170454545454544</v>
      </c>
      <c r="AJ2879" s="67">
        <f t="shared" si="221"/>
        <v>-0.51238636363636358</v>
      </c>
      <c r="AK2879" s="67">
        <f t="shared" si="222"/>
        <v>0.27829545454545457</v>
      </c>
      <c r="AL2879" s="69">
        <f t="shared" si="223"/>
        <v>1</v>
      </c>
    </row>
    <row r="2880" spans="1:38">
      <c r="A2880" s="1">
        <v>2879</v>
      </c>
      <c r="B2880" s="35" t="s">
        <v>1405</v>
      </c>
      <c r="C2880" t="s">
        <v>3</v>
      </c>
      <c r="D2880" t="s">
        <v>20</v>
      </c>
      <c r="E2880" t="s">
        <v>102</v>
      </c>
      <c r="F2880" t="s">
        <v>135</v>
      </c>
      <c r="G2880" t="s">
        <v>190</v>
      </c>
      <c r="H2880" t="s">
        <v>333</v>
      </c>
      <c r="I2880" s="1">
        <v>60.9</v>
      </c>
      <c r="J2880" s="1">
        <v>17.600000000000001</v>
      </c>
      <c r="K2880" s="1">
        <v>0</v>
      </c>
      <c r="L2880" t="s">
        <v>458</v>
      </c>
      <c r="M2880" t="s">
        <v>469</v>
      </c>
      <c r="N2880" t="s">
        <v>690</v>
      </c>
      <c r="O2880" t="s">
        <v>784</v>
      </c>
      <c r="P2880" t="s">
        <v>832</v>
      </c>
      <c r="Q2880" t="s">
        <v>849</v>
      </c>
      <c r="R2880" t="s">
        <v>853</v>
      </c>
      <c r="S2880" t="s">
        <v>860</v>
      </c>
      <c r="T2880" t="s">
        <v>864</v>
      </c>
      <c r="U2880" t="s">
        <v>867</v>
      </c>
      <c r="V2880" s="1"/>
      <c r="W2880" s="1"/>
      <c r="X2880" s="1">
        <v>-5.24</v>
      </c>
      <c r="Y2880" s="1">
        <v>4.18</v>
      </c>
      <c r="Z2880" t="s">
        <v>875</v>
      </c>
      <c r="AA2880" s="1">
        <v>37</v>
      </c>
      <c r="AB2880" t="s">
        <v>881</v>
      </c>
      <c r="AC2880" t="s">
        <v>912</v>
      </c>
      <c r="AD2880" t="s">
        <v>918</v>
      </c>
      <c r="AE2880" t="s">
        <v>921</v>
      </c>
      <c r="AF2880" s="1">
        <v>1995</v>
      </c>
      <c r="AG2880" s="1">
        <v>2008</v>
      </c>
      <c r="AH2880" s="67">
        <f t="shared" si="220"/>
        <v>-0.29772727272727273</v>
      </c>
      <c r="AI2880" s="67">
        <f t="shared" si="224"/>
        <v>0.23749999999999996</v>
      </c>
      <c r="AJ2880" s="67">
        <f t="shared" si="221"/>
        <v>-0.76322727272727264</v>
      </c>
      <c r="AK2880" s="67">
        <f t="shared" si="222"/>
        <v>0.16777272727272718</v>
      </c>
      <c r="AL2880" s="69">
        <f t="shared" si="223"/>
        <v>1</v>
      </c>
    </row>
    <row r="2881" spans="1:38">
      <c r="A2881" s="1">
        <v>2880</v>
      </c>
      <c r="B2881" s="35" t="s">
        <v>1405</v>
      </c>
      <c r="C2881" t="s">
        <v>3</v>
      </c>
      <c r="D2881" t="s">
        <v>20</v>
      </c>
      <c r="E2881" t="s">
        <v>102</v>
      </c>
      <c r="F2881" t="s">
        <v>135</v>
      </c>
      <c r="G2881" t="s">
        <v>190</v>
      </c>
      <c r="H2881" t="s">
        <v>333</v>
      </c>
      <c r="I2881" s="1">
        <v>60.9</v>
      </c>
      <c r="J2881" s="1">
        <v>17.600000000000001</v>
      </c>
      <c r="K2881" s="1">
        <v>0</v>
      </c>
      <c r="L2881" t="s">
        <v>458</v>
      </c>
      <c r="M2881" t="s">
        <v>469</v>
      </c>
      <c r="N2881" t="s">
        <v>691</v>
      </c>
      <c r="O2881" t="s">
        <v>784</v>
      </c>
      <c r="P2881" t="s">
        <v>833</v>
      </c>
      <c r="Q2881" t="s">
        <v>849</v>
      </c>
      <c r="R2881" t="s">
        <v>853</v>
      </c>
      <c r="S2881" t="s">
        <v>860</v>
      </c>
      <c r="T2881" t="s">
        <v>864</v>
      </c>
      <c r="U2881" t="s">
        <v>867</v>
      </c>
      <c r="V2881" s="1"/>
      <c r="W2881" s="1"/>
      <c r="X2881" s="1">
        <v>-3.56</v>
      </c>
      <c r="Y2881" s="1">
        <v>5.64</v>
      </c>
      <c r="Z2881" t="s">
        <v>875</v>
      </c>
      <c r="AA2881" s="1">
        <v>32</v>
      </c>
      <c r="AB2881" t="s">
        <v>881</v>
      </c>
      <c r="AC2881" t="s">
        <v>912</v>
      </c>
      <c r="AD2881" t="s">
        <v>918</v>
      </c>
      <c r="AE2881" t="s">
        <v>921</v>
      </c>
      <c r="AF2881" s="1">
        <v>2005</v>
      </c>
      <c r="AG2881" s="1">
        <v>2007</v>
      </c>
      <c r="AH2881" s="67">
        <f t="shared" si="220"/>
        <v>-0.20227272727272727</v>
      </c>
      <c r="AI2881" s="67">
        <f t="shared" si="224"/>
        <v>0.32045454545454544</v>
      </c>
      <c r="AJ2881" s="67">
        <f t="shared" si="221"/>
        <v>-0.8303636363636363</v>
      </c>
      <c r="AK2881" s="67">
        <f t="shared" si="222"/>
        <v>0.42581818181818176</v>
      </c>
      <c r="AL2881" s="69">
        <f t="shared" si="223"/>
        <v>1</v>
      </c>
    </row>
    <row r="2882" spans="1:38">
      <c r="A2882" s="1">
        <v>2881</v>
      </c>
      <c r="B2882" s="35" t="s">
        <v>1405</v>
      </c>
      <c r="C2882" t="s">
        <v>3</v>
      </c>
      <c r="D2882" t="s">
        <v>20</v>
      </c>
      <c r="E2882" t="s">
        <v>102</v>
      </c>
      <c r="F2882" t="s">
        <v>135</v>
      </c>
      <c r="G2882" t="s">
        <v>190</v>
      </c>
      <c r="H2882" t="s">
        <v>333</v>
      </c>
      <c r="I2882" s="1">
        <v>60.9</v>
      </c>
      <c r="J2882" s="1">
        <v>17.600000000000001</v>
      </c>
      <c r="K2882" s="1">
        <v>0</v>
      </c>
      <c r="L2882" t="s">
        <v>458</v>
      </c>
      <c r="M2882" t="s">
        <v>473</v>
      </c>
      <c r="N2882" t="s">
        <v>692</v>
      </c>
      <c r="O2882" t="s">
        <v>784</v>
      </c>
      <c r="P2882" t="s">
        <v>834</v>
      </c>
      <c r="Q2882" t="s">
        <v>849</v>
      </c>
      <c r="R2882" t="s">
        <v>853</v>
      </c>
      <c r="S2882" t="s">
        <v>860</v>
      </c>
      <c r="T2882" t="s">
        <v>864</v>
      </c>
      <c r="U2882" t="s">
        <v>867</v>
      </c>
      <c r="V2882" s="1"/>
      <c r="W2882" s="1"/>
      <c r="X2882" s="1">
        <v>0.04</v>
      </c>
      <c r="Y2882" s="1">
        <v>5.72</v>
      </c>
      <c r="Z2882" t="s">
        <v>875</v>
      </c>
      <c r="AA2882" s="1">
        <v>30</v>
      </c>
      <c r="AB2882" t="s">
        <v>881</v>
      </c>
      <c r="AC2882" t="s">
        <v>912</v>
      </c>
      <c r="AD2882" t="s">
        <v>918</v>
      </c>
      <c r="AE2882" t="s">
        <v>921</v>
      </c>
      <c r="AF2882" s="1">
        <v>2005</v>
      </c>
      <c r="AG2882" s="1">
        <v>2007</v>
      </c>
      <c r="AH2882" s="67">
        <f t="shared" ref="AH2882:AH2945" si="225">IF(ISBLANK(J2882),"",X2882/J2882)</f>
        <v>2.2727272727272726E-3</v>
      </c>
      <c r="AI2882" s="67">
        <f t="shared" si="224"/>
        <v>0.32499999999999996</v>
      </c>
      <c r="AJ2882" s="67">
        <f t="shared" ref="AJ2882:AJ2945" si="226">IF(ISBLANK(J2882),"",(AH2882-(1.96*(AI2882))))</f>
        <v>-0.63472727272727258</v>
      </c>
      <c r="AK2882" s="67">
        <f t="shared" ref="AK2882:AK2945" si="227">IF(ISBLANK(J2882),"",(AH2882+(1.96*(AI2882))))</f>
        <v>0.63927272727272721</v>
      </c>
      <c r="AL2882" s="69">
        <f t="shared" ref="AL2882:AL2945" si="228">IF(ISBLANK(J2882),"",1)</f>
        <v>1</v>
      </c>
    </row>
    <row r="2883" spans="1:38">
      <c r="A2883" s="1">
        <v>2882</v>
      </c>
      <c r="B2883" s="35" t="s">
        <v>1405</v>
      </c>
      <c r="C2883" t="s">
        <v>3</v>
      </c>
      <c r="D2883" t="s">
        <v>11</v>
      </c>
      <c r="E2883" t="s">
        <v>102</v>
      </c>
      <c r="F2883" t="s">
        <v>135</v>
      </c>
      <c r="G2883" t="s">
        <v>191</v>
      </c>
      <c r="H2883" t="s">
        <v>334</v>
      </c>
      <c r="I2883" s="1">
        <v>37.6</v>
      </c>
      <c r="J2883" s="1">
        <v>29.6</v>
      </c>
      <c r="K2883" s="1">
        <v>0</v>
      </c>
      <c r="L2883" t="s">
        <v>458</v>
      </c>
      <c r="M2883" t="s">
        <v>469</v>
      </c>
      <c r="N2883" t="s">
        <v>689</v>
      </c>
      <c r="O2883" t="s">
        <v>784</v>
      </c>
      <c r="P2883" t="s">
        <v>831</v>
      </c>
      <c r="Q2883" t="s">
        <v>849</v>
      </c>
      <c r="R2883" t="s">
        <v>853</v>
      </c>
      <c r="S2883" t="s">
        <v>860</v>
      </c>
      <c r="T2883" t="s">
        <v>864</v>
      </c>
      <c r="U2883" t="s">
        <v>869</v>
      </c>
      <c r="V2883" s="1"/>
      <c r="W2883" s="1"/>
      <c r="X2883" s="1">
        <v>-41.71</v>
      </c>
      <c r="Y2883" s="1">
        <v>9.34</v>
      </c>
      <c r="Z2883" t="s">
        <v>875</v>
      </c>
      <c r="AA2883" s="1">
        <v>30</v>
      </c>
      <c r="AB2883" t="s">
        <v>881</v>
      </c>
      <c r="AC2883" t="s">
        <v>914</v>
      </c>
      <c r="AD2883" t="s">
        <v>918</v>
      </c>
      <c r="AE2883" t="s">
        <v>921</v>
      </c>
      <c r="AF2883" s="1">
        <v>2007</v>
      </c>
      <c r="AG2883" s="1">
        <v>2007</v>
      </c>
      <c r="AH2883" s="67">
        <f t="shared" si="225"/>
        <v>-1.4091216216216216</v>
      </c>
      <c r="AI2883" s="67">
        <f t="shared" ref="AI2883:AI2946" si="229">IF(ISBLANK(J2883),"",Y2883/J2883)</f>
        <v>0.31554054054054054</v>
      </c>
      <c r="AJ2883" s="67">
        <f t="shared" si="226"/>
        <v>-2.027581081081081</v>
      </c>
      <c r="AK2883" s="67">
        <f t="shared" si="227"/>
        <v>-0.79066216216216212</v>
      </c>
      <c r="AL2883" s="69">
        <f t="shared" si="228"/>
        <v>1</v>
      </c>
    </row>
    <row r="2884" spans="1:38">
      <c r="A2884" s="1">
        <v>2883</v>
      </c>
      <c r="B2884" s="35" t="s">
        <v>1405</v>
      </c>
      <c r="C2884" t="s">
        <v>3</v>
      </c>
      <c r="D2884" t="s">
        <v>11</v>
      </c>
      <c r="E2884" t="s">
        <v>102</v>
      </c>
      <c r="F2884" t="s">
        <v>135</v>
      </c>
      <c r="G2884" t="s">
        <v>191</v>
      </c>
      <c r="H2884" t="s">
        <v>334</v>
      </c>
      <c r="I2884" s="1">
        <v>37.6</v>
      </c>
      <c r="J2884" s="1">
        <v>29.6</v>
      </c>
      <c r="K2884" s="1">
        <v>0</v>
      </c>
      <c r="L2884" t="s">
        <v>458</v>
      </c>
      <c r="M2884" t="s">
        <v>469</v>
      </c>
      <c r="N2884" t="s">
        <v>690</v>
      </c>
      <c r="O2884" t="s">
        <v>784</v>
      </c>
      <c r="P2884" t="s">
        <v>832</v>
      </c>
      <c r="Q2884" t="s">
        <v>849</v>
      </c>
      <c r="R2884" t="s">
        <v>853</v>
      </c>
      <c r="S2884" t="s">
        <v>860</v>
      </c>
      <c r="T2884" t="s">
        <v>864</v>
      </c>
      <c r="U2884" t="s">
        <v>869</v>
      </c>
      <c r="V2884" s="1"/>
      <c r="W2884" s="1"/>
      <c r="X2884" s="1">
        <v>-55.21</v>
      </c>
      <c r="Y2884" s="1">
        <v>11.311999999999999</v>
      </c>
      <c r="Z2884" t="s">
        <v>875</v>
      </c>
      <c r="AA2884" s="1">
        <v>30</v>
      </c>
      <c r="AB2884" t="s">
        <v>881</v>
      </c>
      <c r="AC2884" t="s">
        <v>914</v>
      </c>
      <c r="AD2884" t="s">
        <v>918</v>
      </c>
      <c r="AE2884" t="s">
        <v>921</v>
      </c>
      <c r="AF2884" s="1">
        <v>2007</v>
      </c>
      <c r="AG2884" s="1">
        <v>2007</v>
      </c>
      <c r="AH2884" s="67">
        <f t="shared" si="225"/>
        <v>-1.8652027027027027</v>
      </c>
      <c r="AI2884" s="67">
        <f t="shared" si="229"/>
        <v>0.38216216216216214</v>
      </c>
      <c r="AJ2884" s="67">
        <f t="shared" si="226"/>
        <v>-2.6142405405405404</v>
      </c>
      <c r="AK2884" s="67">
        <f t="shared" si="227"/>
        <v>-1.116164864864865</v>
      </c>
      <c r="AL2884" s="69">
        <f t="shared" si="228"/>
        <v>1</v>
      </c>
    </row>
    <row r="2885" spans="1:38">
      <c r="A2885" s="1">
        <v>2884</v>
      </c>
      <c r="B2885" s="35" t="s">
        <v>1405</v>
      </c>
      <c r="C2885" t="s">
        <v>3</v>
      </c>
      <c r="D2885" t="s">
        <v>11</v>
      </c>
      <c r="E2885" t="s">
        <v>102</v>
      </c>
      <c r="F2885" t="s">
        <v>135</v>
      </c>
      <c r="G2885" t="s">
        <v>191</v>
      </c>
      <c r="H2885" t="s">
        <v>334</v>
      </c>
      <c r="I2885" s="1">
        <v>37.6</v>
      </c>
      <c r="J2885" s="1">
        <v>29.6</v>
      </c>
      <c r="K2885" s="1">
        <v>0</v>
      </c>
      <c r="L2885" t="s">
        <v>458</v>
      </c>
      <c r="M2885" t="s">
        <v>469</v>
      </c>
      <c r="N2885" t="s">
        <v>691</v>
      </c>
      <c r="O2885" t="s">
        <v>784</v>
      </c>
      <c r="P2885" t="s">
        <v>833</v>
      </c>
      <c r="Q2885" t="s">
        <v>849</v>
      </c>
      <c r="R2885" t="s">
        <v>853</v>
      </c>
      <c r="S2885" t="s">
        <v>860</v>
      </c>
      <c r="T2885" t="s">
        <v>864</v>
      </c>
      <c r="U2885" t="s">
        <v>869</v>
      </c>
      <c r="V2885" s="1"/>
      <c r="W2885" s="1"/>
      <c r="X2885" s="1">
        <v>-3.66</v>
      </c>
      <c r="Y2885" s="1">
        <v>22.754999999999999</v>
      </c>
      <c r="Z2885" t="s">
        <v>875</v>
      </c>
      <c r="AA2885" s="1">
        <v>25</v>
      </c>
      <c r="AB2885" t="s">
        <v>881</v>
      </c>
      <c r="AC2885" t="s">
        <v>914</v>
      </c>
      <c r="AD2885" t="s">
        <v>918</v>
      </c>
      <c r="AE2885" t="s">
        <v>921</v>
      </c>
      <c r="AF2885" s="1">
        <v>2007</v>
      </c>
      <c r="AG2885" s="1">
        <v>2007</v>
      </c>
      <c r="AH2885" s="67">
        <f t="shared" si="225"/>
        <v>-0.12364864864864865</v>
      </c>
      <c r="AI2885" s="67">
        <f t="shared" si="229"/>
        <v>0.76874999999999993</v>
      </c>
      <c r="AJ2885" s="67">
        <f t="shared" si="226"/>
        <v>-1.6303986486486484</v>
      </c>
      <c r="AK2885" s="67">
        <f t="shared" si="227"/>
        <v>1.3831013513513513</v>
      </c>
      <c r="AL2885" s="69">
        <f t="shared" si="228"/>
        <v>1</v>
      </c>
    </row>
    <row r="2886" spans="1:38">
      <c r="A2886" s="1">
        <v>2885</v>
      </c>
      <c r="B2886" s="35" t="s">
        <v>1405</v>
      </c>
      <c r="C2886" t="s">
        <v>3</v>
      </c>
      <c r="D2886" t="s">
        <v>11</v>
      </c>
      <c r="E2886" t="s">
        <v>102</v>
      </c>
      <c r="F2886" t="s">
        <v>135</v>
      </c>
      <c r="G2886" t="s">
        <v>191</v>
      </c>
      <c r="H2886" t="s">
        <v>334</v>
      </c>
      <c r="I2886" s="1">
        <v>37.6</v>
      </c>
      <c r="J2886" s="1">
        <v>29.6</v>
      </c>
      <c r="K2886" s="1">
        <v>0</v>
      </c>
      <c r="L2886" t="s">
        <v>458</v>
      </c>
      <c r="M2886" t="s">
        <v>473</v>
      </c>
      <c r="N2886" t="s">
        <v>692</v>
      </c>
      <c r="O2886" t="s">
        <v>784</v>
      </c>
      <c r="P2886" t="s">
        <v>834</v>
      </c>
      <c r="Q2886" t="s">
        <v>849</v>
      </c>
      <c r="R2886" t="s">
        <v>853</v>
      </c>
      <c r="S2886" t="s">
        <v>860</v>
      </c>
      <c r="T2886" t="s">
        <v>864</v>
      </c>
      <c r="U2886" t="s">
        <v>869</v>
      </c>
      <c r="V2886" s="1"/>
      <c r="W2886" s="1"/>
      <c r="X2886" s="1">
        <v>-7.91</v>
      </c>
      <c r="Y2886" s="1">
        <v>20.651</v>
      </c>
      <c r="Z2886" t="s">
        <v>875</v>
      </c>
      <c r="AA2886" s="1">
        <v>25</v>
      </c>
      <c r="AB2886" t="s">
        <v>881</v>
      </c>
      <c r="AC2886" t="s">
        <v>914</v>
      </c>
      <c r="AD2886" t="s">
        <v>918</v>
      </c>
      <c r="AE2886" t="s">
        <v>921</v>
      </c>
      <c r="AF2886" s="1">
        <v>2007</v>
      </c>
      <c r="AG2886" s="1">
        <v>2007</v>
      </c>
      <c r="AH2886" s="67">
        <f t="shared" si="225"/>
        <v>-0.26722972972972975</v>
      </c>
      <c r="AI2886" s="67">
        <f t="shared" si="229"/>
        <v>0.69766891891891891</v>
      </c>
      <c r="AJ2886" s="67">
        <f t="shared" si="226"/>
        <v>-1.6346608108108107</v>
      </c>
      <c r="AK2886" s="67">
        <f t="shared" si="227"/>
        <v>1.1002013513513513</v>
      </c>
      <c r="AL2886" s="69">
        <f t="shared" si="228"/>
        <v>1</v>
      </c>
    </row>
    <row r="2887" spans="1:38">
      <c r="A2887" s="1">
        <v>2886</v>
      </c>
      <c r="B2887" s="35" t="s">
        <v>1405</v>
      </c>
      <c r="C2887" t="s">
        <v>3</v>
      </c>
      <c r="D2887" t="s">
        <v>11</v>
      </c>
      <c r="E2887" t="s">
        <v>102</v>
      </c>
      <c r="F2887" t="s">
        <v>135</v>
      </c>
      <c r="G2887" t="s">
        <v>191</v>
      </c>
      <c r="H2887" t="s">
        <v>334</v>
      </c>
      <c r="I2887" s="1">
        <v>37.6</v>
      </c>
      <c r="J2887" s="1">
        <v>29.6</v>
      </c>
      <c r="K2887" s="1">
        <v>0</v>
      </c>
      <c r="L2887" t="s">
        <v>458</v>
      </c>
      <c r="M2887" t="s">
        <v>469</v>
      </c>
      <c r="N2887" t="s">
        <v>689</v>
      </c>
      <c r="O2887" t="s">
        <v>784</v>
      </c>
      <c r="P2887" t="s">
        <v>831</v>
      </c>
      <c r="Q2887" t="s">
        <v>849</v>
      </c>
      <c r="R2887" t="s">
        <v>853</v>
      </c>
      <c r="S2887" t="s">
        <v>860</v>
      </c>
      <c r="T2887" t="s">
        <v>864</v>
      </c>
      <c r="U2887" t="s">
        <v>869</v>
      </c>
      <c r="V2887" s="1"/>
      <c r="W2887" s="1"/>
      <c r="X2887" s="1">
        <v>-27.51</v>
      </c>
      <c r="Y2887" s="1">
        <v>11.428000000000001</v>
      </c>
      <c r="Z2887" t="s">
        <v>875</v>
      </c>
      <c r="AA2887" s="1">
        <v>29</v>
      </c>
      <c r="AB2887" t="s">
        <v>881</v>
      </c>
      <c r="AC2887" t="s">
        <v>914</v>
      </c>
      <c r="AD2887" t="s">
        <v>918</v>
      </c>
      <c r="AE2887" t="s">
        <v>921</v>
      </c>
      <c r="AF2887" s="1">
        <v>2007</v>
      </c>
      <c r="AG2887" s="1">
        <v>2007</v>
      </c>
      <c r="AH2887" s="67">
        <f t="shared" si="225"/>
        <v>-0.92939189189189186</v>
      </c>
      <c r="AI2887" s="67">
        <f t="shared" si="229"/>
        <v>0.38608108108108108</v>
      </c>
      <c r="AJ2887" s="67">
        <f t="shared" si="226"/>
        <v>-1.6861108108108107</v>
      </c>
      <c r="AK2887" s="67">
        <f t="shared" si="227"/>
        <v>-0.17267297297297302</v>
      </c>
      <c r="AL2887" s="69">
        <f t="shared" si="228"/>
        <v>1</v>
      </c>
    </row>
    <row r="2888" spans="1:38">
      <c r="A2888" s="1">
        <v>2887</v>
      </c>
      <c r="B2888" s="35" t="s">
        <v>1405</v>
      </c>
      <c r="C2888" t="s">
        <v>3</v>
      </c>
      <c r="D2888" t="s">
        <v>11</v>
      </c>
      <c r="E2888" t="s">
        <v>102</v>
      </c>
      <c r="F2888" t="s">
        <v>135</v>
      </c>
      <c r="G2888" t="s">
        <v>191</v>
      </c>
      <c r="H2888" t="s">
        <v>334</v>
      </c>
      <c r="I2888" s="1">
        <v>37.6</v>
      </c>
      <c r="J2888" s="1">
        <v>29.6</v>
      </c>
      <c r="K2888" s="1">
        <v>0</v>
      </c>
      <c r="L2888" t="s">
        <v>458</v>
      </c>
      <c r="M2888" t="s">
        <v>469</v>
      </c>
      <c r="N2888" t="s">
        <v>690</v>
      </c>
      <c r="O2888" t="s">
        <v>784</v>
      </c>
      <c r="P2888" t="s">
        <v>832</v>
      </c>
      <c r="Q2888" t="s">
        <v>849</v>
      </c>
      <c r="R2888" t="s">
        <v>853</v>
      </c>
      <c r="S2888" t="s">
        <v>860</v>
      </c>
      <c r="T2888" t="s">
        <v>864</v>
      </c>
      <c r="U2888" t="s">
        <v>869</v>
      </c>
      <c r="V2888" s="1"/>
      <c r="W2888" s="1"/>
      <c r="X2888" s="1">
        <v>-37.82</v>
      </c>
      <c r="Y2888" s="1">
        <v>14.804</v>
      </c>
      <c r="Z2888" t="s">
        <v>875</v>
      </c>
      <c r="AA2888" s="1">
        <v>29</v>
      </c>
      <c r="AB2888" t="s">
        <v>881</v>
      </c>
      <c r="AC2888" t="s">
        <v>914</v>
      </c>
      <c r="AD2888" t="s">
        <v>918</v>
      </c>
      <c r="AE2888" t="s">
        <v>921</v>
      </c>
      <c r="AF2888" s="1">
        <v>2007</v>
      </c>
      <c r="AG2888" s="1">
        <v>2007</v>
      </c>
      <c r="AH2888" s="67">
        <f t="shared" si="225"/>
        <v>-1.2777027027027026</v>
      </c>
      <c r="AI2888" s="67">
        <f t="shared" si="229"/>
        <v>0.50013513513513508</v>
      </c>
      <c r="AJ2888" s="67">
        <f t="shared" si="226"/>
        <v>-2.2579675675675674</v>
      </c>
      <c r="AK2888" s="67">
        <f t="shared" si="227"/>
        <v>-0.29743783783783784</v>
      </c>
      <c r="AL2888" s="69">
        <f t="shared" si="228"/>
        <v>1</v>
      </c>
    </row>
    <row r="2889" spans="1:38">
      <c r="A2889" s="1">
        <v>2888</v>
      </c>
      <c r="B2889" s="35" t="s">
        <v>1405</v>
      </c>
      <c r="C2889" t="s">
        <v>3</v>
      </c>
      <c r="D2889" t="s">
        <v>11</v>
      </c>
      <c r="E2889" t="s">
        <v>102</v>
      </c>
      <c r="F2889" t="s">
        <v>135</v>
      </c>
      <c r="G2889" t="s">
        <v>191</v>
      </c>
      <c r="H2889" t="s">
        <v>334</v>
      </c>
      <c r="I2889" s="1">
        <v>37.6</v>
      </c>
      <c r="J2889" s="1">
        <v>29.6</v>
      </c>
      <c r="K2889" s="1">
        <v>0</v>
      </c>
      <c r="L2889" t="s">
        <v>458</v>
      </c>
      <c r="M2889" t="s">
        <v>469</v>
      </c>
      <c r="N2889" t="s">
        <v>691</v>
      </c>
      <c r="O2889" t="s">
        <v>784</v>
      </c>
      <c r="P2889" t="s">
        <v>833</v>
      </c>
      <c r="Q2889" t="s">
        <v>849</v>
      </c>
      <c r="R2889" t="s">
        <v>853</v>
      </c>
      <c r="S2889" t="s">
        <v>860</v>
      </c>
      <c r="T2889" t="s">
        <v>864</v>
      </c>
      <c r="U2889" t="s">
        <v>869</v>
      </c>
      <c r="V2889" s="1"/>
      <c r="W2889" s="1"/>
      <c r="X2889" s="1">
        <v>-8.57</v>
      </c>
      <c r="Y2889" s="1">
        <v>24.858000000000001</v>
      </c>
      <c r="Z2889" t="s">
        <v>875</v>
      </c>
      <c r="AA2889" s="1">
        <v>24</v>
      </c>
      <c r="AB2889" t="s">
        <v>881</v>
      </c>
      <c r="AC2889" t="s">
        <v>914</v>
      </c>
      <c r="AD2889" t="s">
        <v>918</v>
      </c>
      <c r="AE2889" t="s">
        <v>921</v>
      </c>
      <c r="AF2889" s="1">
        <v>2007</v>
      </c>
      <c r="AG2889" s="1">
        <v>2007</v>
      </c>
      <c r="AH2889" s="67">
        <f t="shared" si="225"/>
        <v>-0.28952702702702704</v>
      </c>
      <c r="AI2889" s="67">
        <f t="shared" si="229"/>
        <v>0.83979729729729724</v>
      </c>
      <c r="AJ2889" s="67">
        <f t="shared" si="226"/>
        <v>-1.9355297297297298</v>
      </c>
      <c r="AK2889" s="67">
        <f t="shared" si="227"/>
        <v>1.3564756756756755</v>
      </c>
      <c r="AL2889" s="69">
        <f t="shared" si="228"/>
        <v>1</v>
      </c>
    </row>
    <row r="2890" spans="1:38">
      <c r="A2890" s="1">
        <v>2889</v>
      </c>
      <c r="B2890" s="35" t="s">
        <v>1405</v>
      </c>
      <c r="C2890" t="s">
        <v>3</v>
      </c>
      <c r="D2890" t="s">
        <v>11</v>
      </c>
      <c r="E2890" t="s">
        <v>102</v>
      </c>
      <c r="F2890" t="s">
        <v>135</v>
      </c>
      <c r="G2890" t="s">
        <v>191</v>
      </c>
      <c r="H2890" t="s">
        <v>334</v>
      </c>
      <c r="I2890" s="1">
        <v>37.6</v>
      </c>
      <c r="J2890" s="1">
        <v>29.6</v>
      </c>
      <c r="K2890" s="1">
        <v>0</v>
      </c>
      <c r="L2890" t="s">
        <v>458</v>
      </c>
      <c r="M2890" t="s">
        <v>473</v>
      </c>
      <c r="N2890" t="s">
        <v>692</v>
      </c>
      <c r="O2890" t="s">
        <v>784</v>
      </c>
      <c r="P2890" t="s">
        <v>834</v>
      </c>
      <c r="Q2890" t="s">
        <v>849</v>
      </c>
      <c r="R2890" t="s">
        <v>853</v>
      </c>
      <c r="S2890" t="s">
        <v>860</v>
      </c>
      <c r="T2890" t="s">
        <v>864</v>
      </c>
      <c r="U2890" t="s">
        <v>869</v>
      </c>
      <c r="V2890" s="1"/>
      <c r="W2890" s="1"/>
      <c r="X2890" s="1">
        <v>5.16</v>
      </c>
      <c r="Y2890" s="1">
        <v>25.568999999999999</v>
      </c>
      <c r="Z2890" t="s">
        <v>875</v>
      </c>
      <c r="AA2890" s="1">
        <v>24</v>
      </c>
      <c r="AB2890" t="s">
        <v>881</v>
      </c>
      <c r="AC2890" t="s">
        <v>914</v>
      </c>
      <c r="AD2890" t="s">
        <v>918</v>
      </c>
      <c r="AE2890" t="s">
        <v>921</v>
      </c>
      <c r="AF2890" s="1">
        <v>2007</v>
      </c>
      <c r="AG2890" s="1">
        <v>2007</v>
      </c>
      <c r="AH2890" s="67">
        <f t="shared" si="225"/>
        <v>0.17432432432432432</v>
      </c>
      <c r="AI2890" s="67">
        <f t="shared" si="229"/>
        <v>0.86381756756756745</v>
      </c>
      <c r="AJ2890" s="67">
        <f t="shared" si="226"/>
        <v>-1.5187581081081079</v>
      </c>
      <c r="AK2890" s="67">
        <f t="shared" si="227"/>
        <v>1.8674067567567563</v>
      </c>
      <c r="AL2890" s="69">
        <f t="shared" si="228"/>
        <v>1</v>
      </c>
    </row>
    <row r="2891" spans="1:38">
      <c r="A2891" s="1">
        <v>2890</v>
      </c>
      <c r="B2891" s="35" t="s">
        <v>1405</v>
      </c>
      <c r="C2891" t="s">
        <v>3</v>
      </c>
      <c r="D2891" t="s">
        <v>14</v>
      </c>
      <c r="E2891" t="s">
        <v>102</v>
      </c>
      <c r="F2891" t="s">
        <v>135</v>
      </c>
      <c r="G2891" t="s">
        <v>191</v>
      </c>
      <c r="H2891" t="s">
        <v>335</v>
      </c>
      <c r="I2891" s="1">
        <v>37.4</v>
      </c>
      <c r="J2891" s="1">
        <v>27.8</v>
      </c>
      <c r="K2891" s="1">
        <v>0</v>
      </c>
      <c r="L2891" t="s">
        <v>458</v>
      </c>
      <c r="M2891" t="s">
        <v>469</v>
      </c>
      <c r="N2891" t="s">
        <v>689</v>
      </c>
      <c r="O2891" t="s">
        <v>784</v>
      </c>
      <c r="P2891" t="s">
        <v>831</v>
      </c>
      <c r="Q2891" t="s">
        <v>849</v>
      </c>
      <c r="R2891" t="s">
        <v>853</v>
      </c>
      <c r="S2891" t="s">
        <v>860</v>
      </c>
      <c r="T2891" t="s">
        <v>864</v>
      </c>
      <c r="U2891" t="s">
        <v>867</v>
      </c>
      <c r="V2891" s="1"/>
      <c r="W2891" s="1"/>
      <c r="X2891" s="1">
        <v>-23.64</v>
      </c>
      <c r="Y2891" s="1">
        <v>7.01</v>
      </c>
      <c r="Z2891" t="s">
        <v>875</v>
      </c>
      <c r="AA2891" s="1">
        <v>30</v>
      </c>
      <c r="AB2891" t="s">
        <v>881</v>
      </c>
      <c r="AC2891" t="s">
        <v>912</v>
      </c>
      <c r="AD2891" t="s">
        <v>918</v>
      </c>
      <c r="AE2891" t="s">
        <v>921</v>
      </c>
      <c r="AF2891" s="1">
        <v>1995</v>
      </c>
      <c r="AG2891" s="1">
        <v>2008</v>
      </c>
      <c r="AH2891" s="67">
        <f t="shared" si="225"/>
        <v>-0.85035971223021578</v>
      </c>
      <c r="AI2891" s="67">
        <f t="shared" si="229"/>
        <v>0.25215827338129493</v>
      </c>
      <c r="AJ2891" s="67">
        <f t="shared" si="226"/>
        <v>-1.344589928057554</v>
      </c>
      <c r="AK2891" s="67">
        <f t="shared" si="227"/>
        <v>-0.35612949640287772</v>
      </c>
      <c r="AL2891" s="69">
        <f t="shared" si="228"/>
        <v>1</v>
      </c>
    </row>
    <row r="2892" spans="1:38">
      <c r="A2892" s="1">
        <v>2891</v>
      </c>
      <c r="B2892" s="35" t="s">
        <v>1405</v>
      </c>
      <c r="C2892" t="s">
        <v>3</v>
      </c>
      <c r="D2892" t="s">
        <v>14</v>
      </c>
      <c r="E2892" t="s">
        <v>102</v>
      </c>
      <c r="F2892" t="s">
        <v>135</v>
      </c>
      <c r="G2892" t="s">
        <v>191</v>
      </c>
      <c r="H2892" t="s">
        <v>335</v>
      </c>
      <c r="I2892" s="1">
        <v>37.4</v>
      </c>
      <c r="J2892" s="1">
        <v>27.8</v>
      </c>
      <c r="K2892" s="1">
        <v>0</v>
      </c>
      <c r="L2892" t="s">
        <v>458</v>
      </c>
      <c r="M2892" t="s">
        <v>469</v>
      </c>
      <c r="N2892" t="s">
        <v>690</v>
      </c>
      <c r="O2892" t="s">
        <v>784</v>
      </c>
      <c r="P2892" t="s">
        <v>832</v>
      </c>
      <c r="Q2892" t="s">
        <v>849</v>
      </c>
      <c r="R2892" t="s">
        <v>853</v>
      </c>
      <c r="S2892" t="s">
        <v>860</v>
      </c>
      <c r="T2892" t="s">
        <v>864</v>
      </c>
      <c r="U2892" t="s">
        <v>867</v>
      </c>
      <c r="V2892" s="1"/>
      <c r="W2892" s="1"/>
      <c r="X2892" s="1">
        <v>-36.549999999999997</v>
      </c>
      <c r="Y2892" s="1">
        <v>7.85</v>
      </c>
      <c r="Z2892" t="s">
        <v>875</v>
      </c>
      <c r="AA2892" s="1">
        <v>30</v>
      </c>
      <c r="AB2892" t="s">
        <v>881</v>
      </c>
      <c r="AC2892" t="s">
        <v>912</v>
      </c>
      <c r="AD2892" t="s">
        <v>918</v>
      </c>
      <c r="AE2892" t="s">
        <v>921</v>
      </c>
      <c r="AF2892" s="1">
        <v>1995</v>
      </c>
      <c r="AG2892" s="1">
        <v>2008</v>
      </c>
      <c r="AH2892" s="67">
        <f t="shared" si="225"/>
        <v>-1.3147482014388487</v>
      </c>
      <c r="AI2892" s="67">
        <f t="shared" si="229"/>
        <v>0.28237410071942443</v>
      </c>
      <c r="AJ2892" s="67">
        <f t="shared" si="226"/>
        <v>-1.8682014388489208</v>
      </c>
      <c r="AK2892" s="67">
        <f t="shared" si="227"/>
        <v>-0.76129496402877683</v>
      </c>
      <c r="AL2892" s="69">
        <f t="shared" si="228"/>
        <v>1</v>
      </c>
    </row>
    <row r="2893" spans="1:38">
      <c r="A2893" s="1">
        <v>2892</v>
      </c>
      <c r="B2893" s="35" t="s">
        <v>1405</v>
      </c>
      <c r="C2893" t="s">
        <v>3</v>
      </c>
      <c r="D2893" t="s">
        <v>14</v>
      </c>
      <c r="E2893" t="s">
        <v>102</v>
      </c>
      <c r="F2893" t="s">
        <v>135</v>
      </c>
      <c r="G2893" t="s">
        <v>191</v>
      </c>
      <c r="H2893" t="s">
        <v>335</v>
      </c>
      <c r="I2893" s="1">
        <v>37.4</v>
      </c>
      <c r="J2893" s="1">
        <v>27.8</v>
      </c>
      <c r="K2893" s="1">
        <v>0</v>
      </c>
      <c r="L2893" t="s">
        <v>458</v>
      </c>
      <c r="M2893" t="s">
        <v>469</v>
      </c>
      <c r="N2893" t="s">
        <v>691</v>
      </c>
      <c r="O2893" t="s">
        <v>784</v>
      </c>
      <c r="P2893" t="s">
        <v>833</v>
      </c>
      <c r="Q2893" t="s">
        <v>849</v>
      </c>
      <c r="R2893" t="s">
        <v>853</v>
      </c>
      <c r="S2893" t="s">
        <v>860</v>
      </c>
      <c r="T2893" t="s">
        <v>864</v>
      </c>
      <c r="U2893" t="s">
        <v>867</v>
      </c>
      <c r="V2893" s="1"/>
      <c r="W2893" s="1"/>
      <c r="X2893" s="1">
        <v>3.42</v>
      </c>
      <c r="Y2893" s="1">
        <v>9.1</v>
      </c>
      <c r="Z2893" t="s">
        <v>875</v>
      </c>
      <c r="AA2893" s="1">
        <v>25</v>
      </c>
      <c r="AB2893" t="s">
        <v>881</v>
      </c>
      <c r="AC2893" t="s">
        <v>912</v>
      </c>
      <c r="AD2893" t="s">
        <v>918</v>
      </c>
      <c r="AE2893" t="s">
        <v>921</v>
      </c>
      <c r="AF2893" s="1">
        <v>2005</v>
      </c>
      <c r="AG2893" s="1">
        <v>2007</v>
      </c>
      <c r="AH2893" s="67">
        <f t="shared" si="225"/>
        <v>0.12302158273381295</v>
      </c>
      <c r="AI2893" s="67">
        <f t="shared" si="229"/>
        <v>0.32733812949640284</v>
      </c>
      <c r="AJ2893" s="67">
        <f t="shared" si="226"/>
        <v>-0.51856115107913658</v>
      </c>
      <c r="AK2893" s="67">
        <f t="shared" si="227"/>
        <v>0.76460431654676242</v>
      </c>
      <c r="AL2893" s="69">
        <f t="shared" si="228"/>
        <v>1</v>
      </c>
    </row>
    <row r="2894" spans="1:38">
      <c r="A2894" s="1">
        <v>2893</v>
      </c>
      <c r="B2894" s="35" t="s">
        <v>1405</v>
      </c>
      <c r="C2894" t="s">
        <v>3</v>
      </c>
      <c r="D2894" t="s">
        <v>14</v>
      </c>
      <c r="E2894" t="s">
        <v>102</v>
      </c>
      <c r="F2894" t="s">
        <v>135</v>
      </c>
      <c r="G2894" t="s">
        <v>191</v>
      </c>
      <c r="H2894" t="s">
        <v>335</v>
      </c>
      <c r="I2894" s="1">
        <v>37.4</v>
      </c>
      <c r="J2894" s="1">
        <v>27.8</v>
      </c>
      <c r="K2894" s="1">
        <v>0</v>
      </c>
      <c r="L2894" t="s">
        <v>458</v>
      </c>
      <c r="M2894" t="s">
        <v>473</v>
      </c>
      <c r="N2894" t="s">
        <v>692</v>
      </c>
      <c r="O2894" t="s">
        <v>784</v>
      </c>
      <c r="P2894" t="s">
        <v>834</v>
      </c>
      <c r="Q2894" t="s">
        <v>849</v>
      </c>
      <c r="R2894" t="s">
        <v>853</v>
      </c>
      <c r="S2894" t="s">
        <v>860</v>
      </c>
      <c r="T2894" t="s">
        <v>864</v>
      </c>
      <c r="U2894" t="s">
        <v>867</v>
      </c>
      <c r="V2894" s="1"/>
      <c r="W2894" s="1"/>
      <c r="X2894" s="1">
        <v>12.48</v>
      </c>
      <c r="Y2894" s="1">
        <v>10.86</v>
      </c>
      <c r="Z2894" t="s">
        <v>875</v>
      </c>
      <c r="AA2894" s="1">
        <v>25</v>
      </c>
      <c r="AB2894" t="s">
        <v>881</v>
      </c>
      <c r="AC2894" t="s">
        <v>912</v>
      </c>
      <c r="AD2894" t="s">
        <v>918</v>
      </c>
      <c r="AE2894" t="s">
        <v>921</v>
      </c>
      <c r="AF2894" s="1">
        <v>2005</v>
      </c>
      <c r="AG2894" s="1">
        <v>2007</v>
      </c>
      <c r="AH2894" s="67">
        <f t="shared" si="225"/>
        <v>0.44892086330935255</v>
      </c>
      <c r="AI2894" s="67">
        <f t="shared" si="229"/>
        <v>0.39064748201438848</v>
      </c>
      <c r="AJ2894" s="67">
        <f t="shared" si="226"/>
        <v>-0.31674820143884885</v>
      </c>
      <c r="AK2894" s="67">
        <f t="shared" si="227"/>
        <v>1.2145899280575541</v>
      </c>
      <c r="AL2894" s="69">
        <f t="shared" si="228"/>
        <v>1</v>
      </c>
    </row>
    <row r="2895" spans="1:38">
      <c r="A2895" s="1">
        <v>2894</v>
      </c>
      <c r="B2895" s="35" t="s">
        <v>1405</v>
      </c>
      <c r="C2895" t="s">
        <v>3</v>
      </c>
      <c r="D2895" t="s">
        <v>14</v>
      </c>
      <c r="E2895" t="s">
        <v>102</v>
      </c>
      <c r="F2895" t="s">
        <v>135</v>
      </c>
      <c r="G2895" t="s">
        <v>191</v>
      </c>
      <c r="H2895" t="s">
        <v>335</v>
      </c>
      <c r="I2895" s="1">
        <v>37.4</v>
      </c>
      <c r="J2895" s="1">
        <v>27.8</v>
      </c>
      <c r="K2895" s="1">
        <v>0</v>
      </c>
      <c r="L2895" t="s">
        <v>458</v>
      </c>
      <c r="M2895" t="s">
        <v>469</v>
      </c>
      <c r="N2895" t="s">
        <v>689</v>
      </c>
      <c r="O2895" t="s">
        <v>784</v>
      </c>
      <c r="P2895" t="s">
        <v>831</v>
      </c>
      <c r="Q2895" t="s">
        <v>849</v>
      </c>
      <c r="R2895" t="s">
        <v>853</v>
      </c>
      <c r="S2895" t="s">
        <v>860</v>
      </c>
      <c r="T2895" t="s">
        <v>864</v>
      </c>
      <c r="U2895" t="s">
        <v>867</v>
      </c>
      <c r="V2895" s="1"/>
      <c r="W2895" s="1"/>
      <c r="X2895" s="1">
        <v>-21.06</v>
      </c>
      <c r="Y2895" s="1">
        <v>6.81</v>
      </c>
      <c r="Z2895" t="s">
        <v>875</v>
      </c>
      <c r="AA2895" s="1">
        <v>29</v>
      </c>
      <c r="AB2895" t="s">
        <v>881</v>
      </c>
      <c r="AC2895" t="s">
        <v>912</v>
      </c>
      <c r="AD2895" t="s">
        <v>918</v>
      </c>
      <c r="AE2895" t="s">
        <v>921</v>
      </c>
      <c r="AF2895" s="1">
        <v>1995</v>
      </c>
      <c r="AG2895" s="1">
        <v>2008</v>
      </c>
      <c r="AH2895" s="67">
        <f t="shared" si="225"/>
        <v>-0.7575539568345323</v>
      </c>
      <c r="AI2895" s="67">
        <f t="shared" si="229"/>
        <v>0.2449640287769784</v>
      </c>
      <c r="AJ2895" s="67">
        <f t="shared" si="226"/>
        <v>-1.2376834532374099</v>
      </c>
      <c r="AK2895" s="67">
        <f t="shared" si="227"/>
        <v>-0.27742446043165464</v>
      </c>
      <c r="AL2895" s="69">
        <f t="shared" si="228"/>
        <v>1</v>
      </c>
    </row>
    <row r="2896" spans="1:38">
      <c r="A2896" s="1">
        <v>2895</v>
      </c>
      <c r="B2896" s="35" t="s">
        <v>1405</v>
      </c>
      <c r="C2896" t="s">
        <v>3</v>
      </c>
      <c r="D2896" t="s">
        <v>14</v>
      </c>
      <c r="E2896" t="s">
        <v>102</v>
      </c>
      <c r="F2896" t="s">
        <v>135</v>
      </c>
      <c r="G2896" t="s">
        <v>191</v>
      </c>
      <c r="H2896" t="s">
        <v>335</v>
      </c>
      <c r="I2896" s="1">
        <v>37.4</v>
      </c>
      <c r="J2896" s="1">
        <v>27.8</v>
      </c>
      <c r="K2896" s="1">
        <v>0</v>
      </c>
      <c r="L2896" t="s">
        <v>458</v>
      </c>
      <c r="M2896" t="s">
        <v>469</v>
      </c>
      <c r="N2896" t="s">
        <v>690</v>
      </c>
      <c r="O2896" t="s">
        <v>784</v>
      </c>
      <c r="P2896" t="s">
        <v>832</v>
      </c>
      <c r="Q2896" t="s">
        <v>849</v>
      </c>
      <c r="R2896" t="s">
        <v>853</v>
      </c>
      <c r="S2896" t="s">
        <v>860</v>
      </c>
      <c r="T2896" t="s">
        <v>864</v>
      </c>
      <c r="U2896" t="s">
        <v>867</v>
      </c>
      <c r="V2896" s="1"/>
      <c r="W2896" s="1"/>
      <c r="X2896" s="1">
        <v>-36.1</v>
      </c>
      <c r="Y2896" s="1">
        <v>6.41</v>
      </c>
      <c r="Z2896" t="s">
        <v>875</v>
      </c>
      <c r="AA2896" s="1">
        <v>29</v>
      </c>
      <c r="AB2896" t="s">
        <v>881</v>
      </c>
      <c r="AC2896" t="s">
        <v>912</v>
      </c>
      <c r="AD2896" t="s">
        <v>918</v>
      </c>
      <c r="AE2896" t="s">
        <v>921</v>
      </c>
      <c r="AF2896" s="1">
        <v>1995</v>
      </c>
      <c r="AG2896" s="1">
        <v>2008</v>
      </c>
      <c r="AH2896" s="67">
        <f t="shared" si="225"/>
        <v>-1.2985611510791366</v>
      </c>
      <c r="AI2896" s="67">
        <f t="shared" si="229"/>
        <v>0.23057553956834531</v>
      </c>
      <c r="AJ2896" s="67">
        <f t="shared" si="226"/>
        <v>-1.7504892086330934</v>
      </c>
      <c r="AK2896" s="67">
        <f t="shared" si="227"/>
        <v>-0.84663309352517979</v>
      </c>
      <c r="AL2896" s="69">
        <f t="shared" si="228"/>
        <v>1</v>
      </c>
    </row>
    <row r="2897" spans="1:38">
      <c r="A2897" s="1">
        <v>2896</v>
      </c>
      <c r="B2897" s="35" t="s">
        <v>1405</v>
      </c>
      <c r="C2897" t="s">
        <v>3</v>
      </c>
      <c r="D2897" t="s">
        <v>14</v>
      </c>
      <c r="E2897" t="s">
        <v>102</v>
      </c>
      <c r="F2897" t="s">
        <v>135</v>
      </c>
      <c r="G2897" t="s">
        <v>191</v>
      </c>
      <c r="H2897" t="s">
        <v>335</v>
      </c>
      <c r="I2897" s="1">
        <v>37.4</v>
      </c>
      <c r="J2897" s="1">
        <v>27.8</v>
      </c>
      <c r="K2897" s="1">
        <v>0</v>
      </c>
      <c r="L2897" t="s">
        <v>458</v>
      </c>
      <c r="M2897" t="s">
        <v>469</v>
      </c>
      <c r="N2897" t="s">
        <v>691</v>
      </c>
      <c r="O2897" t="s">
        <v>784</v>
      </c>
      <c r="P2897" t="s">
        <v>833</v>
      </c>
      <c r="Q2897" t="s">
        <v>849</v>
      </c>
      <c r="R2897" t="s">
        <v>853</v>
      </c>
      <c r="S2897" t="s">
        <v>860</v>
      </c>
      <c r="T2897" t="s">
        <v>864</v>
      </c>
      <c r="U2897" t="s">
        <v>867</v>
      </c>
      <c r="V2897" s="1"/>
      <c r="W2897" s="1"/>
      <c r="X2897" s="1">
        <v>5.61</v>
      </c>
      <c r="Y2897" s="1">
        <v>11.5</v>
      </c>
      <c r="Z2897" t="s">
        <v>875</v>
      </c>
      <c r="AA2897" s="1">
        <v>24</v>
      </c>
      <c r="AB2897" t="s">
        <v>881</v>
      </c>
      <c r="AC2897" t="s">
        <v>912</v>
      </c>
      <c r="AD2897" t="s">
        <v>918</v>
      </c>
      <c r="AE2897" t="s">
        <v>921</v>
      </c>
      <c r="AF2897" s="1">
        <v>2005</v>
      </c>
      <c r="AG2897" s="1">
        <v>2007</v>
      </c>
      <c r="AH2897" s="67">
        <f t="shared" si="225"/>
        <v>0.20179856115107914</v>
      </c>
      <c r="AI2897" s="67">
        <f t="shared" si="229"/>
        <v>0.41366906474820142</v>
      </c>
      <c r="AJ2897" s="67">
        <f t="shared" si="226"/>
        <v>-0.60899280575539572</v>
      </c>
      <c r="AK2897" s="67">
        <f t="shared" si="227"/>
        <v>1.0125899280575539</v>
      </c>
      <c r="AL2897" s="69">
        <f t="shared" si="228"/>
        <v>1</v>
      </c>
    </row>
    <row r="2898" spans="1:38">
      <c r="A2898" s="1">
        <v>2897</v>
      </c>
      <c r="B2898" s="35" t="s">
        <v>1405</v>
      </c>
      <c r="C2898" t="s">
        <v>3</v>
      </c>
      <c r="D2898" t="s">
        <v>14</v>
      </c>
      <c r="E2898" t="s">
        <v>102</v>
      </c>
      <c r="F2898" t="s">
        <v>135</v>
      </c>
      <c r="G2898" t="s">
        <v>191</v>
      </c>
      <c r="H2898" t="s">
        <v>335</v>
      </c>
      <c r="I2898" s="1">
        <v>37.4</v>
      </c>
      <c r="J2898" s="1">
        <v>27.8</v>
      </c>
      <c r="K2898" s="1">
        <v>0</v>
      </c>
      <c r="L2898" t="s">
        <v>458</v>
      </c>
      <c r="M2898" t="s">
        <v>473</v>
      </c>
      <c r="N2898" t="s">
        <v>692</v>
      </c>
      <c r="O2898" t="s">
        <v>784</v>
      </c>
      <c r="P2898" t="s">
        <v>834</v>
      </c>
      <c r="Q2898" t="s">
        <v>849</v>
      </c>
      <c r="R2898" t="s">
        <v>853</v>
      </c>
      <c r="S2898" t="s">
        <v>860</v>
      </c>
      <c r="T2898" t="s">
        <v>864</v>
      </c>
      <c r="U2898" t="s">
        <v>867</v>
      </c>
      <c r="V2898" s="1"/>
      <c r="W2898" s="1"/>
      <c r="X2898" s="1">
        <v>21.62</v>
      </c>
      <c r="Y2898" s="1">
        <v>12.919</v>
      </c>
      <c r="Z2898" t="s">
        <v>875</v>
      </c>
      <c r="AA2898" s="1">
        <v>24</v>
      </c>
      <c r="AB2898" t="s">
        <v>881</v>
      </c>
      <c r="AC2898" t="s">
        <v>912</v>
      </c>
      <c r="AD2898" t="s">
        <v>918</v>
      </c>
      <c r="AE2898" t="s">
        <v>921</v>
      </c>
      <c r="AF2898" s="1">
        <v>2005</v>
      </c>
      <c r="AG2898" s="1">
        <v>2007</v>
      </c>
      <c r="AH2898" s="67">
        <f t="shared" si="225"/>
        <v>0.77769784172661871</v>
      </c>
      <c r="AI2898" s="67">
        <f t="shared" si="229"/>
        <v>0.46471223021582736</v>
      </c>
      <c r="AJ2898" s="67">
        <f t="shared" si="226"/>
        <v>-0.13313812949640291</v>
      </c>
      <c r="AK2898" s="67">
        <f t="shared" si="227"/>
        <v>1.6885338129496403</v>
      </c>
      <c r="AL2898" s="69">
        <f t="shared" si="228"/>
        <v>1</v>
      </c>
    </row>
    <row r="2899" spans="1:38">
      <c r="A2899" s="1">
        <v>2898</v>
      </c>
      <c r="B2899" s="35" t="s">
        <v>1405</v>
      </c>
      <c r="C2899" t="s">
        <v>3</v>
      </c>
      <c r="D2899" t="s">
        <v>6</v>
      </c>
      <c r="E2899" t="s">
        <v>102</v>
      </c>
      <c r="F2899" t="s">
        <v>135</v>
      </c>
      <c r="G2899" t="s">
        <v>160</v>
      </c>
      <c r="H2899" t="s">
        <v>336</v>
      </c>
      <c r="I2899" s="1">
        <v>13.2</v>
      </c>
      <c r="J2899" s="1">
        <v>25.4</v>
      </c>
      <c r="K2899" s="1">
        <v>0</v>
      </c>
      <c r="L2899" t="s">
        <v>458</v>
      </c>
      <c r="M2899" t="s">
        <v>469</v>
      </c>
      <c r="N2899" t="s">
        <v>689</v>
      </c>
      <c r="O2899" t="s">
        <v>784</v>
      </c>
      <c r="P2899" t="s">
        <v>831</v>
      </c>
      <c r="Q2899" t="s">
        <v>849</v>
      </c>
      <c r="R2899" t="s">
        <v>853</v>
      </c>
      <c r="S2899" t="s">
        <v>860</v>
      </c>
      <c r="T2899" t="s">
        <v>864</v>
      </c>
      <c r="U2899" t="s">
        <v>869</v>
      </c>
      <c r="V2899" s="1"/>
      <c r="W2899" s="1"/>
      <c r="X2899" s="1">
        <v>-7.87</v>
      </c>
      <c r="Y2899" s="1">
        <v>7.41</v>
      </c>
      <c r="Z2899" t="s">
        <v>875</v>
      </c>
      <c r="AA2899" s="1">
        <v>36</v>
      </c>
      <c r="AB2899" t="s">
        <v>881</v>
      </c>
      <c r="AC2899" t="s">
        <v>914</v>
      </c>
      <c r="AD2899" t="s">
        <v>918</v>
      </c>
      <c r="AE2899" t="s">
        <v>921</v>
      </c>
      <c r="AF2899" s="1">
        <v>2007</v>
      </c>
      <c r="AG2899" s="1">
        <v>2007</v>
      </c>
      <c r="AH2899" s="67">
        <f t="shared" si="225"/>
        <v>-0.3098425196850394</v>
      </c>
      <c r="AI2899" s="67">
        <f t="shared" si="229"/>
        <v>0.29173228346456698</v>
      </c>
      <c r="AJ2899" s="67">
        <f t="shared" si="226"/>
        <v>-0.88163779527559061</v>
      </c>
      <c r="AK2899" s="67">
        <f t="shared" si="227"/>
        <v>0.26195275590551181</v>
      </c>
      <c r="AL2899" s="69">
        <f t="shared" si="228"/>
        <v>1</v>
      </c>
    </row>
    <row r="2900" spans="1:38">
      <c r="A2900" s="1">
        <v>2899</v>
      </c>
      <c r="B2900" s="35" t="s">
        <v>1405</v>
      </c>
      <c r="C2900" t="s">
        <v>3</v>
      </c>
      <c r="D2900" t="s">
        <v>6</v>
      </c>
      <c r="E2900" t="s">
        <v>102</v>
      </c>
      <c r="F2900" t="s">
        <v>135</v>
      </c>
      <c r="G2900" t="s">
        <v>160</v>
      </c>
      <c r="H2900" t="s">
        <v>336</v>
      </c>
      <c r="I2900" s="1">
        <v>13.2</v>
      </c>
      <c r="J2900" s="1">
        <v>25.4</v>
      </c>
      <c r="K2900" s="1">
        <v>0</v>
      </c>
      <c r="L2900" t="s">
        <v>458</v>
      </c>
      <c r="M2900" t="s">
        <v>469</v>
      </c>
      <c r="N2900" t="s">
        <v>690</v>
      </c>
      <c r="O2900" t="s">
        <v>784</v>
      </c>
      <c r="P2900" t="s">
        <v>832</v>
      </c>
      <c r="Q2900" t="s">
        <v>849</v>
      </c>
      <c r="R2900" t="s">
        <v>853</v>
      </c>
      <c r="S2900" t="s">
        <v>860</v>
      </c>
      <c r="T2900" t="s">
        <v>864</v>
      </c>
      <c r="U2900" t="s">
        <v>869</v>
      </c>
      <c r="V2900" s="1"/>
      <c r="W2900" s="1"/>
      <c r="X2900" s="1">
        <v>-11.09</v>
      </c>
      <c r="Y2900" s="1">
        <v>7.78</v>
      </c>
      <c r="Z2900" t="s">
        <v>875</v>
      </c>
      <c r="AA2900" s="1">
        <v>34</v>
      </c>
      <c r="AB2900" t="s">
        <v>881</v>
      </c>
      <c r="AC2900" t="s">
        <v>914</v>
      </c>
      <c r="AD2900" t="s">
        <v>918</v>
      </c>
      <c r="AE2900" t="s">
        <v>921</v>
      </c>
      <c r="AF2900" s="1">
        <v>2007</v>
      </c>
      <c r="AG2900" s="1">
        <v>2007</v>
      </c>
      <c r="AH2900" s="67">
        <f t="shared" si="225"/>
        <v>-0.4366141732283465</v>
      </c>
      <c r="AI2900" s="67">
        <f t="shared" si="229"/>
        <v>0.30629921259842524</v>
      </c>
      <c r="AJ2900" s="67">
        <f t="shared" si="226"/>
        <v>-1.0369606299212599</v>
      </c>
      <c r="AK2900" s="67">
        <f t="shared" si="227"/>
        <v>0.16373228346456692</v>
      </c>
      <c r="AL2900" s="69">
        <f t="shared" si="228"/>
        <v>1</v>
      </c>
    </row>
    <row r="2901" spans="1:38">
      <c r="A2901" s="1">
        <v>2900</v>
      </c>
      <c r="B2901" s="35" t="s">
        <v>1405</v>
      </c>
      <c r="C2901" t="s">
        <v>3</v>
      </c>
      <c r="D2901" t="s">
        <v>6</v>
      </c>
      <c r="E2901" t="s">
        <v>102</v>
      </c>
      <c r="F2901" t="s">
        <v>135</v>
      </c>
      <c r="G2901" t="s">
        <v>160</v>
      </c>
      <c r="H2901" t="s">
        <v>336</v>
      </c>
      <c r="I2901" s="1">
        <v>13.2</v>
      </c>
      <c r="J2901" s="1">
        <v>25.4</v>
      </c>
      <c r="K2901" s="1">
        <v>0</v>
      </c>
      <c r="L2901" t="s">
        <v>458</v>
      </c>
      <c r="M2901" t="s">
        <v>469</v>
      </c>
      <c r="N2901" t="s">
        <v>691</v>
      </c>
      <c r="O2901" t="s">
        <v>784</v>
      </c>
      <c r="P2901" t="s">
        <v>833</v>
      </c>
      <c r="Q2901" t="s">
        <v>849</v>
      </c>
      <c r="R2901" t="s">
        <v>853</v>
      </c>
      <c r="S2901" t="s">
        <v>860</v>
      </c>
      <c r="T2901" t="s">
        <v>864</v>
      </c>
      <c r="U2901" t="s">
        <v>869</v>
      </c>
      <c r="V2901" s="1"/>
      <c r="W2901" s="1"/>
      <c r="X2901" s="1">
        <v>-19.21</v>
      </c>
      <c r="Y2901" s="1">
        <v>8.7899999999999991</v>
      </c>
      <c r="Z2901" t="s">
        <v>875</v>
      </c>
      <c r="AA2901" s="1">
        <v>32</v>
      </c>
      <c r="AB2901" t="s">
        <v>881</v>
      </c>
      <c r="AC2901" t="s">
        <v>914</v>
      </c>
      <c r="AD2901" t="s">
        <v>918</v>
      </c>
      <c r="AE2901" t="s">
        <v>921</v>
      </c>
      <c r="AF2901" s="1">
        <v>2007</v>
      </c>
      <c r="AG2901" s="1">
        <v>2007</v>
      </c>
      <c r="AH2901" s="67">
        <f t="shared" si="225"/>
        <v>-0.75629921259842525</v>
      </c>
      <c r="AI2901" s="67">
        <f t="shared" si="229"/>
        <v>0.34606299212598424</v>
      </c>
      <c r="AJ2901" s="67">
        <f t="shared" si="226"/>
        <v>-1.4345826771653543</v>
      </c>
      <c r="AK2901" s="67">
        <f t="shared" si="227"/>
        <v>-7.8015748031496135E-2</v>
      </c>
      <c r="AL2901" s="69">
        <f t="shared" si="228"/>
        <v>1</v>
      </c>
    </row>
    <row r="2902" spans="1:38">
      <c r="A2902" s="1">
        <v>2901</v>
      </c>
      <c r="B2902" s="35" t="s">
        <v>1405</v>
      </c>
      <c r="C2902" t="s">
        <v>3</v>
      </c>
      <c r="D2902" t="s">
        <v>6</v>
      </c>
      <c r="E2902" t="s">
        <v>102</v>
      </c>
      <c r="F2902" t="s">
        <v>135</v>
      </c>
      <c r="G2902" t="s">
        <v>160</v>
      </c>
      <c r="H2902" t="s">
        <v>336</v>
      </c>
      <c r="I2902" s="1">
        <v>13.2</v>
      </c>
      <c r="J2902" s="1">
        <v>25.4</v>
      </c>
      <c r="K2902" s="1">
        <v>0</v>
      </c>
      <c r="L2902" t="s">
        <v>458</v>
      </c>
      <c r="M2902" t="s">
        <v>473</v>
      </c>
      <c r="N2902" t="s">
        <v>692</v>
      </c>
      <c r="O2902" t="s">
        <v>784</v>
      </c>
      <c r="P2902" t="s">
        <v>834</v>
      </c>
      <c r="Q2902" t="s">
        <v>849</v>
      </c>
      <c r="R2902" t="s">
        <v>853</v>
      </c>
      <c r="S2902" t="s">
        <v>860</v>
      </c>
      <c r="T2902" t="s">
        <v>864</v>
      </c>
      <c r="U2902" t="s">
        <v>869</v>
      </c>
      <c r="V2902" s="1"/>
      <c r="W2902" s="1"/>
      <c r="X2902" s="1">
        <v>-15.22</v>
      </c>
      <c r="Y2902" s="1">
        <v>7.87</v>
      </c>
      <c r="Z2902" t="s">
        <v>875</v>
      </c>
      <c r="AA2902" s="1">
        <v>30</v>
      </c>
      <c r="AB2902" t="s">
        <v>881</v>
      </c>
      <c r="AC2902" t="s">
        <v>914</v>
      </c>
      <c r="AD2902" t="s">
        <v>918</v>
      </c>
      <c r="AE2902" t="s">
        <v>921</v>
      </c>
      <c r="AF2902" s="1">
        <v>2007</v>
      </c>
      <c r="AG2902" s="1">
        <v>2007</v>
      </c>
      <c r="AH2902" s="67">
        <f t="shared" si="225"/>
        <v>-0.59921259842519692</v>
      </c>
      <c r="AI2902" s="67">
        <f t="shared" si="229"/>
        <v>0.3098425196850394</v>
      </c>
      <c r="AJ2902" s="67">
        <f t="shared" si="226"/>
        <v>-1.2065039370078741</v>
      </c>
      <c r="AK2902" s="67">
        <f t="shared" si="227"/>
        <v>8.0787401574803352E-3</v>
      </c>
      <c r="AL2902" s="69">
        <f t="shared" si="228"/>
        <v>1</v>
      </c>
    </row>
    <row r="2903" spans="1:38">
      <c r="A2903" s="1">
        <v>2902</v>
      </c>
      <c r="B2903" s="35" t="s">
        <v>1405</v>
      </c>
      <c r="C2903" t="s">
        <v>3</v>
      </c>
      <c r="D2903" t="s">
        <v>6</v>
      </c>
      <c r="E2903" t="s">
        <v>102</v>
      </c>
      <c r="F2903" t="s">
        <v>135</v>
      </c>
      <c r="G2903" t="s">
        <v>160</v>
      </c>
      <c r="H2903" t="s">
        <v>336</v>
      </c>
      <c r="I2903" s="1">
        <v>13.2</v>
      </c>
      <c r="J2903" s="1">
        <v>25.4</v>
      </c>
      <c r="K2903" s="1">
        <v>0</v>
      </c>
      <c r="L2903" t="s">
        <v>458</v>
      </c>
      <c r="M2903" t="s">
        <v>469</v>
      </c>
      <c r="N2903" t="s">
        <v>689</v>
      </c>
      <c r="O2903" t="s">
        <v>784</v>
      </c>
      <c r="P2903" t="s">
        <v>831</v>
      </c>
      <c r="Q2903" t="s">
        <v>849</v>
      </c>
      <c r="R2903" t="s">
        <v>853</v>
      </c>
      <c r="S2903" t="s">
        <v>860</v>
      </c>
      <c r="T2903" t="s">
        <v>864</v>
      </c>
      <c r="U2903" t="s">
        <v>869</v>
      </c>
      <c r="V2903" s="1"/>
      <c r="W2903" s="1"/>
      <c r="X2903" s="1">
        <v>-13.15</v>
      </c>
      <c r="Y2903" s="1">
        <v>8.32</v>
      </c>
      <c r="Z2903" t="s">
        <v>875</v>
      </c>
      <c r="AA2903" s="1">
        <v>35</v>
      </c>
      <c r="AB2903" t="s">
        <v>881</v>
      </c>
      <c r="AC2903" t="s">
        <v>914</v>
      </c>
      <c r="AD2903" t="s">
        <v>918</v>
      </c>
      <c r="AE2903" t="s">
        <v>921</v>
      </c>
      <c r="AF2903" s="1">
        <v>2007</v>
      </c>
      <c r="AG2903" s="1">
        <v>2007</v>
      </c>
      <c r="AH2903" s="67">
        <f t="shared" si="225"/>
        <v>-0.51771653543307095</v>
      </c>
      <c r="AI2903" s="67">
        <f t="shared" si="229"/>
        <v>0.32755905511811029</v>
      </c>
      <c r="AJ2903" s="67">
        <f t="shared" si="226"/>
        <v>-1.1597322834645671</v>
      </c>
      <c r="AK2903" s="67">
        <f t="shared" si="227"/>
        <v>0.12429921259842525</v>
      </c>
      <c r="AL2903" s="69">
        <f t="shared" si="228"/>
        <v>1</v>
      </c>
    </row>
    <row r="2904" spans="1:38">
      <c r="A2904" s="1">
        <v>2903</v>
      </c>
      <c r="B2904" s="35" t="s">
        <v>1405</v>
      </c>
      <c r="C2904" t="s">
        <v>3</v>
      </c>
      <c r="D2904" t="s">
        <v>6</v>
      </c>
      <c r="E2904" t="s">
        <v>102</v>
      </c>
      <c r="F2904" t="s">
        <v>135</v>
      </c>
      <c r="G2904" t="s">
        <v>160</v>
      </c>
      <c r="H2904" t="s">
        <v>336</v>
      </c>
      <c r="I2904" s="1">
        <v>13.2</v>
      </c>
      <c r="J2904" s="1">
        <v>25.4</v>
      </c>
      <c r="K2904" s="1">
        <v>0</v>
      </c>
      <c r="L2904" t="s">
        <v>458</v>
      </c>
      <c r="M2904" t="s">
        <v>469</v>
      </c>
      <c r="N2904" t="s">
        <v>690</v>
      </c>
      <c r="O2904" t="s">
        <v>784</v>
      </c>
      <c r="P2904" t="s">
        <v>832</v>
      </c>
      <c r="Q2904" t="s">
        <v>849</v>
      </c>
      <c r="R2904" t="s">
        <v>853</v>
      </c>
      <c r="S2904" t="s">
        <v>860</v>
      </c>
      <c r="T2904" t="s">
        <v>864</v>
      </c>
      <c r="U2904" t="s">
        <v>869</v>
      </c>
      <c r="V2904" s="1"/>
      <c r="W2904" s="1"/>
      <c r="X2904" s="1">
        <v>-14.1</v>
      </c>
      <c r="Y2904" s="1">
        <v>10.23</v>
      </c>
      <c r="Z2904" t="s">
        <v>875</v>
      </c>
      <c r="AA2904" s="1">
        <v>33</v>
      </c>
      <c r="AB2904" t="s">
        <v>881</v>
      </c>
      <c r="AC2904" t="s">
        <v>914</v>
      </c>
      <c r="AD2904" t="s">
        <v>918</v>
      </c>
      <c r="AE2904" t="s">
        <v>921</v>
      </c>
      <c r="AF2904" s="1">
        <v>2007</v>
      </c>
      <c r="AG2904" s="1">
        <v>2007</v>
      </c>
      <c r="AH2904" s="67">
        <f t="shared" si="225"/>
        <v>-0.55511811023622049</v>
      </c>
      <c r="AI2904" s="67">
        <f t="shared" si="229"/>
        <v>0.40275590551181106</v>
      </c>
      <c r="AJ2904" s="67">
        <f t="shared" si="226"/>
        <v>-1.3445196850393701</v>
      </c>
      <c r="AK2904" s="67">
        <f t="shared" si="227"/>
        <v>0.23428346456692917</v>
      </c>
      <c r="AL2904" s="69">
        <f t="shared" si="228"/>
        <v>1</v>
      </c>
    </row>
    <row r="2905" spans="1:38">
      <c r="A2905" s="1">
        <v>2904</v>
      </c>
      <c r="B2905" s="35" t="s">
        <v>1405</v>
      </c>
      <c r="C2905" t="s">
        <v>3</v>
      </c>
      <c r="D2905" t="s">
        <v>6</v>
      </c>
      <c r="E2905" t="s">
        <v>102</v>
      </c>
      <c r="F2905" t="s">
        <v>135</v>
      </c>
      <c r="G2905" t="s">
        <v>160</v>
      </c>
      <c r="H2905" t="s">
        <v>336</v>
      </c>
      <c r="I2905" s="1">
        <v>13.2</v>
      </c>
      <c r="J2905" s="1">
        <v>25.4</v>
      </c>
      <c r="K2905" s="1">
        <v>0</v>
      </c>
      <c r="L2905" t="s">
        <v>458</v>
      </c>
      <c r="M2905" t="s">
        <v>469</v>
      </c>
      <c r="N2905" t="s">
        <v>691</v>
      </c>
      <c r="O2905" t="s">
        <v>784</v>
      </c>
      <c r="P2905" t="s">
        <v>833</v>
      </c>
      <c r="Q2905" t="s">
        <v>849</v>
      </c>
      <c r="R2905" t="s">
        <v>853</v>
      </c>
      <c r="S2905" t="s">
        <v>860</v>
      </c>
      <c r="T2905" t="s">
        <v>864</v>
      </c>
      <c r="U2905" t="s">
        <v>869</v>
      </c>
      <c r="V2905" s="1"/>
      <c r="W2905" s="1"/>
      <c r="X2905" s="1">
        <v>-15.81</v>
      </c>
      <c r="Y2905" s="1">
        <v>8.3000000000000007</v>
      </c>
      <c r="Z2905" t="s">
        <v>875</v>
      </c>
      <c r="AA2905" s="1">
        <v>31</v>
      </c>
      <c r="AB2905" t="s">
        <v>881</v>
      </c>
      <c r="AC2905" t="s">
        <v>914</v>
      </c>
      <c r="AD2905" t="s">
        <v>918</v>
      </c>
      <c r="AE2905" t="s">
        <v>921</v>
      </c>
      <c r="AF2905" s="1">
        <v>2007</v>
      </c>
      <c r="AG2905" s="1">
        <v>2007</v>
      </c>
      <c r="AH2905" s="67">
        <f t="shared" si="225"/>
        <v>-0.62244094488188983</v>
      </c>
      <c r="AI2905" s="67">
        <f t="shared" si="229"/>
        <v>0.32677165354330712</v>
      </c>
      <c r="AJ2905" s="67">
        <f t="shared" si="226"/>
        <v>-1.2629133858267718</v>
      </c>
      <c r="AK2905" s="67">
        <f t="shared" si="227"/>
        <v>1.8031496062992147E-2</v>
      </c>
      <c r="AL2905" s="69">
        <f t="shared" si="228"/>
        <v>1</v>
      </c>
    </row>
    <row r="2906" spans="1:38">
      <c r="A2906" s="1">
        <v>2905</v>
      </c>
      <c r="B2906" s="35" t="s">
        <v>1405</v>
      </c>
      <c r="C2906" t="s">
        <v>3</v>
      </c>
      <c r="D2906" t="s">
        <v>6</v>
      </c>
      <c r="E2906" t="s">
        <v>102</v>
      </c>
      <c r="F2906" t="s">
        <v>135</v>
      </c>
      <c r="G2906" t="s">
        <v>160</v>
      </c>
      <c r="H2906" t="s">
        <v>336</v>
      </c>
      <c r="I2906" s="1">
        <v>13.2</v>
      </c>
      <c r="J2906" s="1">
        <v>25.4</v>
      </c>
      <c r="K2906" s="1">
        <v>0</v>
      </c>
      <c r="L2906" t="s">
        <v>458</v>
      </c>
      <c r="M2906" t="s">
        <v>473</v>
      </c>
      <c r="N2906" t="s">
        <v>692</v>
      </c>
      <c r="O2906" t="s">
        <v>784</v>
      </c>
      <c r="P2906" t="s">
        <v>834</v>
      </c>
      <c r="Q2906" t="s">
        <v>849</v>
      </c>
      <c r="R2906" t="s">
        <v>853</v>
      </c>
      <c r="S2906" t="s">
        <v>860</v>
      </c>
      <c r="T2906" t="s">
        <v>864</v>
      </c>
      <c r="U2906" t="s">
        <v>869</v>
      </c>
      <c r="V2906" s="1"/>
      <c r="W2906" s="1"/>
      <c r="X2906" s="1">
        <v>-15.88</v>
      </c>
      <c r="Y2906" s="1">
        <v>8.0299999999999994</v>
      </c>
      <c r="Z2906" t="s">
        <v>875</v>
      </c>
      <c r="AA2906" s="1">
        <v>29</v>
      </c>
      <c r="AB2906" t="s">
        <v>881</v>
      </c>
      <c r="AC2906" t="s">
        <v>914</v>
      </c>
      <c r="AD2906" t="s">
        <v>918</v>
      </c>
      <c r="AE2906" t="s">
        <v>921</v>
      </c>
      <c r="AF2906" s="1">
        <v>2007</v>
      </c>
      <c r="AG2906" s="1">
        <v>2007</v>
      </c>
      <c r="AH2906" s="67">
        <f t="shared" si="225"/>
        <v>-0.62519685039370088</v>
      </c>
      <c r="AI2906" s="67">
        <f t="shared" si="229"/>
        <v>0.31614173228346454</v>
      </c>
      <c r="AJ2906" s="67">
        <f t="shared" si="226"/>
        <v>-1.2448346456692914</v>
      </c>
      <c r="AK2906" s="67">
        <f t="shared" si="227"/>
        <v>-5.5590551181103898E-3</v>
      </c>
      <c r="AL2906" s="69">
        <f t="shared" si="228"/>
        <v>1</v>
      </c>
    </row>
    <row r="2907" spans="1:38">
      <c r="A2907" s="1">
        <v>2906</v>
      </c>
      <c r="B2907" s="35" t="s">
        <v>1405</v>
      </c>
      <c r="C2907" t="s">
        <v>3</v>
      </c>
      <c r="D2907" t="s">
        <v>7</v>
      </c>
      <c r="E2907" t="s">
        <v>102</v>
      </c>
      <c r="F2907" t="s">
        <v>135</v>
      </c>
      <c r="G2907" t="s">
        <v>160</v>
      </c>
      <c r="H2907" t="s">
        <v>337</v>
      </c>
      <c r="I2907" s="1">
        <v>13.2</v>
      </c>
      <c r="J2907" s="1">
        <v>25.4</v>
      </c>
      <c r="K2907" s="1">
        <v>0</v>
      </c>
      <c r="L2907" t="s">
        <v>458</v>
      </c>
      <c r="M2907" t="s">
        <v>469</v>
      </c>
      <c r="N2907" t="s">
        <v>689</v>
      </c>
      <c r="O2907" t="s">
        <v>784</v>
      </c>
      <c r="P2907" t="s">
        <v>831</v>
      </c>
      <c r="Q2907" t="s">
        <v>849</v>
      </c>
      <c r="R2907" t="s">
        <v>853</v>
      </c>
      <c r="S2907" t="s">
        <v>860</v>
      </c>
      <c r="T2907" t="s">
        <v>865</v>
      </c>
      <c r="U2907" t="s">
        <v>869</v>
      </c>
      <c r="V2907" s="1"/>
      <c r="W2907" s="1"/>
      <c r="X2907" s="1">
        <v>1.25</v>
      </c>
      <c r="Y2907" s="1">
        <v>3.1</v>
      </c>
      <c r="Z2907" t="s">
        <v>875</v>
      </c>
      <c r="AA2907" s="1">
        <v>36</v>
      </c>
      <c r="AB2907" t="s">
        <v>881</v>
      </c>
      <c r="AC2907" t="s">
        <v>912</v>
      </c>
      <c r="AD2907" t="s">
        <v>918</v>
      </c>
      <c r="AE2907" t="s">
        <v>921</v>
      </c>
      <c r="AF2907" s="1">
        <v>1995</v>
      </c>
      <c r="AG2907" s="1">
        <v>2008</v>
      </c>
      <c r="AH2907" s="67">
        <f t="shared" si="225"/>
        <v>4.9212598425196853E-2</v>
      </c>
      <c r="AI2907" s="67">
        <f t="shared" si="229"/>
        <v>0.12204724409448819</v>
      </c>
      <c r="AJ2907" s="67">
        <f t="shared" si="226"/>
        <v>-0.19</v>
      </c>
      <c r="AK2907" s="67">
        <f t="shared" si="227"/>
        <v>0.28842519685039369</v>
      </c>
      <c r="AL2907" s="69">
        <f t="shared" si="228"/>
        <v>1</v>
      </c>
    </row>
    <row r="2908" spans="1:38">
      <c r="A2908" s="1">
        <v>2907</v>
      </c>
      <c r="B2908" s="35" t="s">
        <v>1405</v>
      </c>
      <c r="C2908" t="s">
        <v>3</v>
      </c>
      <c r="D2908" t="s">
        <v>7</v>
      </c>
      <c r="E2908" t="s">
        <v>102</v>
      </c>
      <c r="F2908" t="s">
        <v>135</v>
      </c>
      <c r="G2908" t="s">
        <v>160</v>
      </c>
      <c r="H2908" t="s">
        <v>337</v>
      </c>
      <c r="I2908" s="1">
        <v>13.2</v>
      </c>
      <c r="J2908" s="1">
        <v>25.4</v>
      </c>
      <c r="K2908" s="1">
        <v>0</v>
      </c>
      <c r="L2908" t="s">
        <v>458</v>
      </c>
      <c r="M2908" t="s">
        <v>469</v>
      </c>
      <c r="N2908" t="s">
        <v>690</v>
      </c>
      <c r="O2908" t="s">
        <v>784</v>
      </c>
      <c r="P2908" t="s">
        <v>832</v>
      </c>
      <c r="Q2908" t="s">
        <v>849</v>
      </c>
      <c r="R2908" t="s">
        <v>853</v>
      </c>
      <c r="S2908" t="s">
        <v>860</v>
      </c>
      <c r="T2908" t="s">
        <v>865</v>
      </c>
      <c r="U2908" t="s">
        <v>869</v>
      </c>
      <c r="V2908" s="1"/>
      <c r="W2908" s="1"/>
      <c r="X2908" s="1">
        <v>-1.83</v>
      </c>
      <c r="Y2908" s="1">
        <v>4.16</v>
      </c>
      <c r="Z2908" t="s">
        <v>875</v>
      </c>
      <c r="AA2908" s="1">
        <v>34</v>
      </c>
      <c r="AB2908" t="s">
        <v>881</v>
      </c>
      <c r="AC2908" t="s">
        <v>912</v>
      </c>
      <c r="AD2908" t="s">
        <v>918</v>
      </c>
      <c r="AE2908" t="s">
        <v>921</v>
      </c>
      <c r="AF2908" s="1">
        <v>1995</v>
      </c>
      <c r="AG2908" s="1">
        <v>2008</v>
      </c>
      <c r="AH2908" s="67">
        <f t="shared" si="225"/>
        <v>-7.2047244094488191E-2</v>
      </c>
      <c r="AI2908" s="67">
        <f t="shared" si="229"/>
        <v>0.16377952755905514</v>
      </c>
      <c r="AJ2908" s="67">
        <f t="shared" si="226"/>
        <v>-0.3930551181102363</v>
      </c>
      <c r="AK2908" s="67">
        <f t="shared" si="227"/>
        <v>0.24896062992125989</v>
      </c>
      <c r="AL2908" s="69">
        <f t="shared" si="228"/>
        <v>1</v>
      </c>
    </row>
    <row r="2909" spans="1:38">
      <c r="A2909" s="1">
        <v>2908</v>
      </c>
      <c r="B2909" s="35" t="s">
        <v>1405</v>
      </c>
      <c r="C2909" t="s">
        <v>3</v>
      </c>
      <c r="D2909" t="s">
        <v>7</v>
      </c>
      <c r="E2909" t="s">
        <v>102</v>
      </c>
      <c r="F2909" t="s">
        <v>135</v>
      </c>
      <c r="G2909" t="s">
        <v>160</v>
      </c>
      <c r="H2909" t="s">
        <v>337</v>
      </c>
      <c r="I2909" s="1">
        <v>13.2</v>
      </c>
      <c r="J2909" s="1">
        <v>25.4</v>
      </c>
      <c r="K2909" s="1">
        <v>0</v>
      </c>
      <c r="L2909" t="s">
        <v>458</v>
      </c>
      <c r="M2909" t="s">
        <v>469</v>
      </c>
      <c r="N2909" t="s">
        <v>691</v>
      </c>
      <c r="O2909" t="s">
        <v>784</v>
      </c>
      <c r="P2909" t="s">
        <v>833</v>
      </c>
      <c r="Q2909" t="s">
        <v>849</v>
      </c>
      <c r="R2909" t="s">
        <v>853</v>
      </c>
      <c r="S2909" t="s">
        <v>860</v>
      </c>
      <c r="T2909" t="s">
        <v>864</v>
      </c>
      <c r="U2909" t="s">
        <v>867</v>
      </c>
      <c r="V2909" s="1"/>
      <c r="W2909" s="1"/>
      <c r="X2909" s="1">
        <v>-9.3800000000000008</v>
      </c>
      <c r="Y2909" s="1">
        <v>4.24</v>
      </c>
      <c r="Z2909" t="s">
        <v>875</v>
      </c>
      <c r="AA2909" s="1">
        <v>32</v>
      </c>
      <c r="AB2909" t="s">
        <v>881</v>
      </c>
      <c r="AC2909" t="s">
        <v>912</v>
      </c>
      <c r="AD2909" t="s">
        <v>918</v>
      </c>
      <c r="AE2909" t="s">
        <v>921</v>
      </c>
      <c r="AF2909" s="1">
        <v>2005</v>
      </c>
      <c r="AG2909" s="1">
        <v>2007</v>
      </c>
      <c r="AH2909" s="67">
        <f t="shared" si="225"/>
        <v>-0.36929133858267721</v>
      </c>
      <c r="AI2909" s="67">
        <f t="shared" si="229"/>
        <v>0.16692913385826774</v>
      </c>
      <c r="AJ2909" s="67">
        <f t="shared" si="226"/>
        <v>-0.69647244094488192</v>
      </c>
      <c r="AK2909" s="67">
        <f t="shared" si="227"/>
        <v>-4.2110236220472441E-2</v>
      </c>
      <c r="AL2909" s="69">
        <f t="shared" si="228"/>
        <v>1</v>
      </c>
    </row>
    <row r="2910" spans="1:38">
      <c r="A2910" s="1">
        <v>2909</v>
      </c>
      <c r="B2910" s="35" t="s">
        <v>1405</v>
      </c>
      <c r="C2910" t="s">
        <v>3</v>
      </c>
      <c r="D2910" t="s">
        <v>7</v>
      </c>
      <c r="E2910" t="s">
        <v>102</v>
      </c>
      <c r="F2910" t="s">
        <v>135</v>
      </c>
      <c r="G2910" t="s">
        <v>160</v>
      </c>
      <c r="H2910" t="s">
        <v>337</v>
      </c>
      <c r="I2910" s="1">
        <v>13.2</v>
      </c>
      <c r="J2910" s="1">
        <v>25.4</v>
      </c>
      <c r="K2910" s="1">
        <v>0</v>
      </c>
      <c r="L2910" t="s">
        <v>458</v>
      </c>
      <c r="M2910" t="s">
        <v>473</v>
      </c>
      <c r="N2910" t="s">
        <v>692</v>
      </c>
      <c r="O2910" t="s">
        <v>784</v>
      </c>
      <c r="P2910" t="s">
        <v>834</v>
      </c>
      <c r="Q2910" t="s">
        <v>849</v>
      </c>
      <c r="R2910" t="s">
        <v>853</v>
      </c>
      <c r="S2910" t="s">
        <v>860</v>
      </c>
      <c r="T2910" t="s">
        <v>864</v>
      </c>
      <c r="U2910" t="s">
        <v>867</v>
      </c>
      <c r="V2910" s="1"/>
      <c r="W2910" s="1"/>
      <c r="X2910" s="1">
        <v>-5.86</v>
      </c>
      <c r="Y2910" s="1">
        <v>4.78</v>
      </c>
      <c r="Z2910" t="s">
        <v>875</v>
      </c>
      <c r="AA2910" s="1">
        <v>30</v>
      </c>
      <c r="AB2910" t="s">
        <v>881</v>
      </c>
      <c r="AC2910" t="s">
        <v>912</v>
      </c>
      <c r="AD2910" t="s">
        <v>918</v>
      </c>
      <c r="AE2910" t="s">
        <v>921</v>
      </c>
      <c r="AF2910" s="1">
        <v>2005</v>
      </c>
      <c r="AG2910" s="1">
        <v>2007</v>
      </c>
      <c r="AH2910" s="67">
        <f t="shared" si="225"/>
        <v>-0.23070866141732285</v>
      </c>
      <c r="AI2910" s="67">
        <f t="shared" si="229"/>
        <v>0.18818897637795279</v>
      </c>
      <c r="AJ2910" s="67">
        <f t="shared" si="226"/>
        <v>-0.59955905511811036</v>
      </c>
      <c r="AK2910" s="67">
        <f t="shared" si="227"/>
        <v>0.13814173228346463</v>
      </c>
      <c r="AL2910" s="69">
        <f t="shared" si="228"/>
        <v>1</v>
      </c>
    </row>
    <row r="2911" spans="1:38">
      <c r="A2911" s="1">
        <v>2910</v>
      </c>
      <c r="B2911" s="35" t="s">
        <v>1405</v>
      </c>
      <c r="C2911" t="s">
        <v>3</v>
      </c>
      <c r="D2911" t="s">
        <v>7</v>
      </c>
      <c r="E2911" t="s">
        <v>102</v>
      </c>
      <c r="F2911" t="s">
        <v>135</v>
      </c>
      <c r="G2911" t="s">
        <v>160</v>
      </c>
      <c r="H2911" t="s">
        <v>337</v>
      </c>
      <c r="I2911" s="1">
        <v>13.2</v>
      </c>
      <c r="J2911" s="1">
        <v>25.4</v>
      </c>
      <c r="K2911" s="1">
        <v>0</v>
      </c>
      <c r="L2911" t="s">
        <v>458</v>
      </c>
      <c r="M2911" t="s">
        <v>469</v>
      </c>
      <c r="N2911" t="s">
        <v>689</v>
      </c>
      <c r="O2911" t="s">
        <v>784</v>
      </c>
      <c r="P2911" t="s">
        <v>831</v>
      </c>
      <c r="Q2911" t="s">
        <v>849</v>
      </c>
      <c r="R2911" t="s">
        <v>853</v>
      </c>
      <c r="S2911" t="s">
        <v>860</v>
      </c>
      <c r="T2911" t="s">
        <v>865</v>
      </c>
      <c r="U2911" t="s">
        <v>869</v>
      </c>
      <c r="V2911" s="1"/>
      <c r="W2911" s="1"/>
      <c r="X2911" s="1">
        <v>-1.1399999999999999</v>
      </c>
      <c r="Y2911" s="1">
        <v>3.28</v>
      </c>
      <c r="Z2911" t="s">
        <v>875</v>
      </c>
      <c r="AA2911" s="1">
        <v>35</v>
      </c>
      <c r="AB2911" t="s">
        <v>881</v>
      </c>
      <c r="AC2911" t="s">
        <v>912</v>
      </c>
      <c r="AD2911" t="s">
        <v>918</v>
      </c>
      <c r="AE2911" t="s">
        <v>921</v>
      </c>
      <c r="AF2911" s="1">
        <v>1995</v>
      </c>
      <c r="AG2911" s="1">
        <v>2008</v>
      </c>
      <c r="AH2911" s="67">
        <f t="shared" si="225"/>
        <v>-4.4881889763779527E-2</v>
      </c>
      <c r="AI2911" s="67">
        <f t="shared" si="229"/>
        <v>0.12913385826771653</v>
      </c>
      <c r="AJ2911" s="67">
        <f t="shared" si="226"/>
        <v>-0.29798425196850392</v>
      </c>
      <c r="AK2911" s="67">
        <f t="shared" si="227"/>
        <v>0.20822047244094485</v>
      </c>
      <c r="AL2911" s="69">
        <f t="shared" si="228"/>
        <v>1</v>
      </c>
    </row>
    <row r="2912" spans="1:38">
      <c r="A2912" s="1">
        <v>2911</v>
      </c>
      <c r="B2912" s="35" t="s">
        <v>1405</v>
      </c>
      <c r="C2912" t="s">
        <v>3</v>
      </c>
      <c r="D2912" t="s">
        <v>7</v>
      </c>
      <c r="E2912" t="s">
        <v>102</v>
      </c>
      <c r="F2912" t="s">
        <v>135</v>
      </c>
      <c r="G2912" t="s">
        <v>160</v>
      </c>
      <c r="H2912" t="s">
        <v>337</v>
      </c>
      <c r="I2912" s="1">
        <v>13.2</v>
      </c>
      <c r="J2912" s="1">
        <v>25.4</v>
      </c>
      <c r="K2912" s="1">
        <v>0</v>
      </c>
      <c r="L2912" t="s">
        <v>458</v>
      </c>
      <c r="M2912" t="s">
        <v>469</v>
      </c>
      <c r="N2912" t="s">
        <v>690</v>
      </c>
      <c r="O2912" t="s">
        <v>784</v>
      </c>
      <c r="P2912" t="s">
        <v>832</v>
      </c>
      <c r="Q2912" t="s">
        <v>849</v>
      </c>
      <c r="R2912" t="s">
        <v>853</v>
      </c>
      <c r="S2912" t="s">
        <v>860</v>
      </c>
      <c r="T2912" t="s">
        <v>865</v>
      </c>
      <c r="U2912" t="s">
        <v>869</v>
      </c>
      <c r="V2912" s="1"/>
      <c r="W2912" s="1"/>
      <c r="X2912" s="1">
        <v>-6.87</v>
      </c>
      <c r="Y2912" s="1">
        <v>4.91</v>
      </c>
      <c r="Z2912" t="s">
        <v>875</v>
      </c>
      <c r="AA2912" s="1">
        <v>33</v>
      </c>
      <c r="AB2912" t="s">
        <v>881</v>
      </c>
      <c r="AC2912" t="s">
        <v>912</v>
      </c>
      <c r="AD2912" t="s">
        <v>918</v>
      </c>
      <c r="AE2912" t="s">
        <v>921</v>
      </c>
      <c r="AF2912" s="1">
        <v>1995</v>
      </c>
      <c r="AG2912" s="1">
        <v>2008</v>
      </c>
      <c r="AH2912" s="67">
        <f t="shared" si="225"/>
        <v>-0.27047244094488193</v>
      </c>
      <c r="AI2912" s="67">
        <f t="shared" si="229"/>
        <v>0.19330708661417326</v>
      </c>
      <c r="AJ2912" s="67">
        <f t="shared" si="226"/>
        <v>-0.64935433070866155</v>
      </c>
      <c r="AK2912" s="67">
        <f t="shared" si="227"/>
        <v>0.10840944881889764</v>
      </c>
      <c r="AL2912" s="69">
        <f t="shared" si="228"/>
        <v>1</v>
      </c>
    </row>
    <row r="2913" spans="1:38">
      <c r="A2913" s="1">
        <v>2912</v>
      </c>
      <c r="B2913" s="35" t="s">
        <v>1405</v>
      </c>
      <c r="C2913" t="s">
        <v>3</v>
      </c>
      <c r="D2913" t="s">
        <v>7</v>
      </c>
      <c r="E2913" t="s">
        <v>102</v>
      </c>
      <c r="F2913" t="s">
        <v>135</v>
      </c>
      <c r="G2913" t="s">
        <v>160</v>
      </c>
      <c r="H2913" t="s">
        <v>337</v>
      </c>
      <c r="I2913" s="1">
        <v>13.2</v>
      </c>
      <c r="J2913" s="1">
        <v>25.4</v>
      </c>
      <c r="K2913" s="1">
        <v>0</v>
      </c>
      <c r="L2913" t="s">
        <v>458</v>
      </c>
      <c r="M2913" t="s">
        <v>469</v>
      </c>
      <c r="N2913" t="s">
        <v>691</v>
      </c>
      <c r="O2913" t="s">
        <v>784</v>
      </c>
      <c r="P2913" t="s">
        <v>833</v>
      </c>
      <c r="Q2913" t="s">
        <v>849</v>
      </c>
      <c r="R2913" t="s">
        <v>853</v>
      </c>
      <c r="S2913" t="s">
        <v>860</v>
      </c>
      <c r="T2913" t="s">
        <v>864</v>
      </c>
      <c r="U2913" t="s">
        <v>867</v>
      </c>
      <c r="V2913" s="1"/>
      <c r="W2913" s="1"/>
      <c r="X2913" s="1">
        <v>-9.66</v>
      </c>
      <c r="Y2913" s="1">
        <v>4.88</v>
      </c>
      <c r="Z2913" t="s">
        <v>875</v>
      </c>
      <c r="AA2913" s="1">
        <v>31</v>
      </c>
      <c r="AB2913" t="s">
        <v>881</v>
      </c>
      <c r="AC2913" t="s">
        <v>912</v>
      </c>
      <c r="AD2913" t="s">
        <v>918</v>
      </c>
      <c r="AE2913" t="s">
        <v>921</v>
      </c>
      <c r="AF2913" s="1">
        <v>2005</v>
      </c>
      <c r="AG2913" s="1">
        <v>2007</v>
      </c>
      <c r="AH2913" s="67">
        <f t="shared" si="225"/>
        <v>-0.38031496062992126</v>
      </c>
      <c r="AI2913" s="67">
        <f t="shared" si="229"/>
        <v>0.1921259842519685</v>
      </c>
      <c r="AJ2913" s="67">
        <f t="shared" si="226"/>
        <v>-0.75688188976377946</v>
      </c>
      <c r="AK2913" s="67">
        <f t="shared" si="227"/>
        <v>-3.748031496063009E-3</v>
      </c>
      <c r="AL2913" s="69">
        <f t="shared" si="228"/>
        <v>1</v>
      </c>
    </row>
    <row r="2914" spans="1:38">
      <c r="A2914" s="1">
        <v>2913</v>
      </c>
      <c r="B2914" s="35" t="s">
        <v>1405</v>
      </c>
      <c r="C2914" t="s">
        <v>3</v>
      </c>
      <c r="D2914" t="s">
        <v>7</v>
      </c>
      <c r="E2914" t="s">
        <v>102</v>
      </c>
      <c r="F2914" t="s">
        <v>135</v>
      </c>
      <c r="G2914" t="s">
        <v>160</v>
      </c>
      <c r="H2914" t="s">
        <v>337</v>
      </c>
      <c r="I2914" s="1">
        <v>13.2</v>
      </c>
      <c r="J2914" s="1">
        <v>25.4</v>
      </c>
      <c r="K2914" s="1">
        <v>0</v>
      </c>
      <c r="L2914" t="s">
        <v>458</v>
      </c>
      <c r="M2914" t="s">
        <v>473</v>
      </c>
      <c r="N2914" t="s">
        <v>692</v>
      </c>
      <c r="O2914" t="s">
        <v>784</v>
      </c>
      <c r="P2914" t="s">
        <v>834</v>
      </c>
      <c r="Q2914" t="s">
        <v>849</v>
      </c>
      <c r="R2914" t="s">
        <v>853</v>
      </c>
      <c r="S2914" t="s">
        <v>860</v>
      </c>
      <c r="T2914" t="s">
        <v>864</v>
      </c>
      <c r="U2914" t="s">
        <v>867</v>
      </c>
      <c r="V2914" s="1"/>
      <c r="W2914" s="1"/>
      <c r="X2914" s="1">
        <v>-6.82</v>
      </c>
      <c r="Y2914" s="1">
        <v>5.0999999999999996</v>
      </c>
      <c r="Z2914" t="s">
        <v>875</v>
      </c>
      <c r="AA2914" s="1">
        <v>29</v>
      </c>
      <c r="AB2914" t="s">
        <v>881</v>
      </c>
      <c r="AC2914" t="s">
        <v>912</v>
      </c>
      <c r="AD2914" t="s">
        <v>918</v>
      </c>
      <c r="AE2914" t="s">
        <v>921</v>
      </c>
      <c r="AF2914" s="1">
        <v>2005</v>
      </c>
      <c r="AG2914" s="1">
        <v>2007</v>
      </c>
      <c r="AH2914" s="67">
        <f t="shared" si="225"/>
        <v>-0.26850393700787406</v>
      </c>
      <c r="AI2914" s="67">
        <f t="shared" si="229"/>
        <v>0.20078740157480315</v>
      </c>
      <c r="AJ2914" s="67">
        <f t="shared" si="226"/>
        <v>-0.66204724409448823</v>
      </c>
      <c r="AK2914" s="67">
        <f t="shared" si="227"/>
        <v>0.12503937007874011</v>
      </c>
      <c r="AL2914" s="69">
        <f t="shared" si="228"/>
        <v>1</v>
      </c>
    </row>
    <row r="2915" spans="1:38">
      <c r="A2915" s="1">
        <v>2914</v>
      </c>
      <c r="B2915" s="35" t="s">
        <v>1405</v>
      </c>
      <c r="C2915" t="s">
        <v>3</v>
      </c>
      <c r="D2915" t="s">
        <v>8</v>
      </c>
      <c r="E2915" t="s">
        <v>102</v>
      </c>
      <c r="F2915" t="s">
        <v>139</v>
      </c>
      <c r="G2915" t="s">
        <v>192</v>
      </c>
      <c r="H2915" t="s">
        <v>338</v>
      </c>
      <c r="I2915" s="1">
        <v>-5.2</v>
      </c>
      <c r="J2915" s="1">
        <v>5.0999999999999996</v>
      </c>
      <c r="K2915" s="1">
        <v>0</v>
      </c>
      <c r="L2915" t="s">
        <v>458</v>
      </c>
      <c r="M2915" t="s">
        <v>469</v>
      </c>
      <c r="N2915" t="s">
        <v>689</v>
      </c>
      <c r="O2915" t="s">
        <v>784</v>
      </c>
      <c r="P2915" t="s">
        <v>831</v>
      </c>
      <c r="Q2915" t="s">
        <v>849</v>
      </c>
      <c r="R2915" t="s">
        <v>853</v>
      </c>
      <c r="S2915" t="s">
        <v>860</v>
      </c>
      <c r="T2915" t="s">
        <v>864</v>
      </c>
      <c r="U2915" t="s">
        <v>869</v>
      </c>
      <c r="V2915" s="1"/>
      <c r="W2915" s="1"/>
      <c r="X2915" s="1">
        <v>5.28</v>
      </c>
      <c r="Y2915" s="1">
        <v>2.16</v>
      </c>
      <c r="Z2915" t="s">
        <v>875</v>
      </c>
      <c r="AA2915" s="1">
        <v>39</v>
      </c>
      <c r="AB2915" t="s">
        <v>881</v>
      </c>
      <c r="AC2915" t="s">
        <v>914</v>
      </c>
      <c r="AD2915" t="s">
        <v>918</v>
      </c>
      <c r="AE2915" t="s">
        <v>921</v>
      </c>
      <c r="AF2915" s="1">
        <v>2008</v>
      </c>
      <c r="AG2915" s="1">
        <v>2009</v>
      </c>
      <c r="AH2915" s="67">
        <f t="shared" si="225"/>
        <v>1.0352941176470589</v>
      </c>
      <c r="AI2915" s="67">
        <f t="shared" si="229"/>
        <v>0.42352941176470593</v>
      </c>
      <c r="AJ2915" s="67">
        <f t="shared" si="226"/>
        <v>0.20517647058823529</v>
      </c>
      <c r="AK2915" s="67">
        <f t="shared" si="227"/>
        <v>1.8654117647058825</v>
      </c>
      <c r="AL2915" s="69">
        <f t="shared" si="228"/>
        <v>1</v>
      </c>
    </row>
    <row r="2916" spans="1:38">
      <c r="A2916" s="1">
        <v>2915</v>
      </c>
      <c r="B2916" s="35" t="s">
        <v>1405</v>
      </c>
      <c r="C2916" t="s">
        <v>3</v>
      </c>
      <c r="D2916" t="s">
        <v>8</v>
      </c>
      <c r="E2916" t="s">
        <v>102</v>
      </c>
      <c r="F2916" t="s">
        <v>139</v>
      </c>
      <c r="G2916" t="s">
        <v>192</v>
      </c>
      <c r="H2916" t="s">
        <v>338</v>
      </c>
      <c r="I2916" s="1">
        <v>-5.2</v>
      </c>
      <c r="J2916" s="1">
        <v>5.0999999999999996</v>
      </c>
      <c r="K2916" s="1">
        <v>0</v>
      </c>
      <c r="L2916" t="s">
        <v>458</v>
      </c>
      <c r="M2916" t="s">
        <v>469</v>
      </c>
      <c r="N2916" t="s">
        <v>690</v>
      </c>
      <c r="O2916" t="s">
        <v>784</v>
      </c>
      <c r="P2916" t="s">
        <v>832</v>
      </c>
      <c r="Q2916" t="s">
        <v>849</v>
      </c>
      <c r="R2916" t="s">
        <v>853</v>
      </c>
      <c r="S2916" t="s">
        <v>860</v>
      </c>
      <c r="T2916" t="s">
        <v>864</v>
      </c>
      <c r="U2916" t="s">
        <v>869</v>
      </c>
      <c r="V2916" s="1"/>
      <c r="W2916" s="1"/>
      <c r="X2916" s="1">
        <v>4.2300000000000004</v>
      </c>
      <c r="Y2916" s="1">
        <v>2.78</v>
      </c>
      <c r="Z2916" t="s">
        <v>875</v>
      </c>
      <c r="AA2916" s="1">
        <v>39</v>
      </c>
      <c r="AB2916" t="s">
        <v>881</v>
      </c>
      <c r="AC2916" t="s">
        <v>914</v>
      </c>
      <c r="AD2916" t="s">
        <v>918</v>
      </c>
      <c r="AE2916" t="s">
        <v>921</v>
      </c>
      <c r="AF2916" s="1">
        <v>2008</v>
      </c>
      <c r="AG2916" s="1">
        <v>2009</v>
      </c>
      <c r="AH2916" s="67">
        <f t="shared" si="225"/>
        <v>0.82941176470588251</v>
      </c>
      <c r="AI2916" s="67">
        <f t="shared" si="229"/>
        <v>0.54509803921568623</v>
      </c>
      <c r="AJ2916" s="67">
        <f t="shared" si="226"/>
        <v>-0.23898039215686251</v>
      </c>
      <c r="AK2916" s="67">
        <f t="shared" si="227"/>
        <v>1.8978039215686275</v>
      </c>
      <c r="AL2916" s="69">
        <f t="shared" si="228"/>
        <v>1</v>
      </c>
    </row>
    <row r="2917" spans="1:38">
      <c r="A2917" s="1">
        <v>2916</v>
      </c>
      <c r="B2917" s="35" t="s">
        <v>1405</v>
      </c>
      <c r="C2917" t="s">
        <v>3</v>
      </c>
      <c r="D2917" t="s">
        <v>8</v>
      </c>
      <c r="E2917" t="s">
        <v>102</v>
      </c>
      <c r="F2917" t="s">
        <v>139</v>
      </c>
      <c r="G2917" t="s">
        <v>192</v>
      </c>
      <c r="H2917" t="s">
        <v>338</v>
      </c>
      <c r="I2917" s="1">
        <v>-5.2</v>
      </c>
      <c r="J2917" s="1">
        <v>5.0999999999999996</v>
      </c>
      <c r="K2917" s="1">
        <v>0</v>
      </c>
      <c r="L2917" t="s">
        <v>458</v>
      </c>
      <c r="M2917" t="s">
        <v>469</v>
      </c>
      <c r="N2917" t="s">
        <v>691</v>
      </c>
      <c r="O2917" t="s">
        <v>784</v>
      </c>
      <c r="P2917" t="s">
        <v>833</v>
      </c>
      <c r="Q2917" t="s">
        <v>849</v>
      </c>
      <c r="R2917" t="s">
        <v>853</v>
      </c>
      <c r="S2917" t="s">
        <v>860</v>
      </c>
      <c r="T2917" t="s">
        <v>864</v>
      </c>
      <c r="U2917" t="s">
        <v>869</v>
      </c>
      <c r="V2917" s="1"/>
      <c r="W2917" s="1"/>
      <c r="X2917" s="1">
        <v>4.6500000000000004</v>
      </c>
      <c r="Y2917" s="1">
        <v>2.72</v>
      </c>
      <c r="Z2917" t="s">
        <v>875</v>
      </c>
      <c r="AA2917" s="1">
        <v>33</v>
      </c>
      <c r="AB2917" t="s">
        <v>881</v>
      </c>
      <c r="AC2917" t="s">
        <v>914</v>
      </c>
      <c r="AD2917" t="s">
        <v>918</v>
      </c>
      <c r="AE2917" t="s">
        <v>921</v>
      </c>
      <c r="AF2917" s="1">
        <v>2008</v>
      </c>
      <c r="AG2917" s="1">
        <v>2009</v>
      </c>
      <c r="AH2917" s="67">
        <f t="shared" si="225"/>
        <v>0.91176470588235303</v>
      </c>
      <c r="AI2917" s="67">
        <f t="shared" si="229"/>
        <v>0.53333333333333344</v>
      </c>
      <c r="AJ2917" s="67">
        <f t="shared" si="226"/>
        <v>-0.13356862745098042</v>
      </c>
      <c r="AK2917" s="67">
        <f t="shared" si="227"/>
        <v>1.9570980392156865</v>
      </c>
      <c r="AL2917" s="69">
        <f t="shared" si="228"/>
        <v>1</v>
      </c>
    </row>
    <row r="2918" spans="1:38">
      <c r="A2918" s="1">
        <v>2917</v>
      </c>
      <c r="B2918" s="35" t="s">
        <v>1405</v>
      </c>
      <c r="C2918" t="s">
        <v>3</v>
      </c>
      <c r="D2918" t="s">
        <v>8</v>
      </c>
      <c r="E2918" t="s">
        <v>102</v>
      </c>
      <c r="F2918" t="s">
        <v>139</v>
      </c>
      <c r="G2918" t="s">
        <v>192</v>
      </c>
      <c r="H2918" t="s">
        <v>338</v>
      </c>
      <c r="I2918" s="1">
        <v>-5.2</v>
      </c>
      <c r="J2918" s="1">
        <v>5.0999999999999996</v>
      </c>
      <c r="K2918" s="1">
        <v>0</v>
      </c>
      <c r="L2918" t="s">
        <v>458</v>
      </c>
      <c r="M2918" t="s">
        <v>473</v>
      </c>
      <c r="N2918" t="s">
        <v>692</v>
      </c>
      <c r="O2918" t="s">
        <v>784</v>
      </c>
      <c r="P2918" t="s">
        <v>834</v>
      </c>
      <c r="Q2918" t="s">
        <v>849</v>
      </c>
      <c r="R2918" t="s">
        <v>853</v>
      </c>
      <c r="S2918" t="s">
        <v>860</v>
      </c>
      <c r="T2918" t="s">
        <v>864</v>
      </c>
      <c r="U2918" t="s">
        <v>869</v>
      </c>
      <c r="V2918" s="1"/>
      <c r="W2918" s="1"/>
      <c r="X2918" s="1">
        <v>3.12</v>
      </c>
      <c r="Y2918" s="1">
        <v>2.5299999999999998</v>
      </c>
      <c r="Z2918" t="s">
        <v>875</v>
      </c>
      <c r="AA2918" s="1">
        <v>31</v>
      </c>
      <c r="AB2918" t="s">
        <v>881</v>
      </c>
      <c r="AC2918" t="s">
        <v>914</v>
      </c>
      <c r="AD2918" t="s">
        <v>918</v>
      </c>
      <c r="AE2918" t="s">
        <v>921</v>
      </c>
      <c r="AF2918" s="1">
        <v>2008</v>
      </c>
      <c r="AG2918" s="1">
        <v>2009</v>
      </c>
      <c r="AH2918" s="67">
        <f t="shared" si="225"/>
        <v>0.61176470588235299</v>
      </c>
      <c r="AI2918" s="67">
        <f t="shared" si="229"/>
        <v>0.49607843137254903</v>
      </c>
      <c r="AJ2918" s="67">
        <f t="shared" si="226"/>
        <v>-0.36054901960784314</v>
      </c>
      <c r="AK2918" s="67">
        <f t="shared" si="227"/>
        <v>1.5840784313725491</v>
      </c>
      <c r="AL2918" s="69">
        <f t="shared" si="228"/>
        <v>1</v>
      </c>
    </row>
    <row r="2919" spans="1:38">
      <c r="A2919" s="1">
        <v>2918</v>
      </c>
      <c r="B2919" s="35" t="s">
        <v>1405</v>
      </c>
      <c r="C2919" t="s">
        <v>3</v>
      </c>
      <c r="D2919" t="s">
        <v>8</v>
      </c>
      <c r="E2919" t="s">
        <v>102</v>
      </c>
      <c r="F2919" t="s">
        <v>139</v>
      </c>
      <c r="G2919" t="s">
        <v>192</v>
      </c>
      <c r="H2919" t="s">
        <v>338</v>
      </c>
      <c r="I2919" s="1">
        <v>-5.2</v>
      </c>
      <c r="J2919" s="1">
        <v>5.0999999999999996</v>
      </c>
      <c r="K2919" s="1">
        <v>0</v>
      </c>
      <c r="L2919" t="s">
        <v>458</v>
      </c>
      <c r="M2919" t="s">
        <v>469</v>
      </c>
      <c r="N2919" t="s">
        <v>689</v>
      </c>
      <c r="O2919" t="s">
        <v>784</v>
      </c>
      <c r="P2919" t="s">
        <v>831</v>
      </c>
      <c r="Q2919" t="s">
        <v>849</v>
      </c>
      <c r="R2919" t="s">
        <v>853</v>
      </c>
      <c r="S2919" t="s">
        <v>860</v>
      </c>
      <c r="T2919" t="s">
        <v>864</v>
      </c>
      <c r="U2919" t="s">
        <v>869</v>
      </c>
      <c r="V2919" s="1"/>
      <c r="W2919" s="1"/>
      <c r="X2919" s="1">
        <v>3.97</v>
      </c>
      <c r="Y2919" s="1">
        <v>2.4700000000000002</v>
      </c>
      <c r="Z2919" t="s">
        <v>875</v>
      </c>
      <c r="AA2919" s="1">
        <v>39</v>
      </c>
      <c r="AB2919" t="s">
        <v>881</v>
      </c>
      <c r="AC2919" t="s">
        <v>914</v>
      </c>
      <c r="AD2919" t="s">
        <v>918</v>
      </c>
      <c r="AE2919" t="s">
        <v>921</v>
      </c>
      <c r="AF2919" s="1">
        <v>2008</v>
      </c>
      <c r="AG2919" s="1">
        <v>2009</v>
      </c>
      <c r="AH2919" s="67">
        <f t="shared" si="225"/>
        <v>0.77843137254901973</v>
      </c>
      <c r="AI2919" s="67">
        <f t="shared" si="229"/>
        <v>0.48431372549019613</v>
      </c>
      <c r="AJ2919" s="67">
        <f t="shared" si="226"/>
        <v>-0.17082352941176471</v>
      </c>
      <c r="AK2919" s="67">
        <f t="shared" si="227"/>
        <v>1.7276862745098041</v>
      </c>
      <c r="AL2919" s="69">
        <f t="shared" si="228"/>
        <v>1</v>
      </c>
    </row>
    <row r="2920" spans="1:38">
      <c r="A2920" s="1">
        <v>2919</v>
      </c>
      <c r="B2920" s="35" t="s">
        <v>1405</v>
      </c>
      <c r="C2920" t="s">
        <v>3</v>
      </c>
      <c r="D2920" t="s">
        <v>8</v>
      </c>
      <c r="E2920" t="s">
        <v>102</v>
      </c>
      <c r="F2920" t="s">
        <v>139</v>
      </c>
      <c r="G2920" t="s">
        <v>192</v>
      </c>
      <c r="H2920" t="s">
        <v>338</v>
      </c>
      <c r="I2920" s="1">
        <v>-5.2</v>
      </c>
      <c r="J2920" s="1">
        <v>5.0999999999999996</v>
      </c>
      <c r="K2920" s="1">
        <v>0</v>
      </c>
      <c r="L2920" t="s">
        <v>458</v>
      </c>
      <c r="M2920" t="s">
        <v>469</v>
      </c>
      <c r="N2920" t="s">
        <v>690</v>
      </c>
      <c r="O2920" t="s">
        <v>784</v>
      </c>
      <c r="P2920" t="s">
        <v>832</v>
      </c>
      <c r="Q2920" t="s">
        <v>849</v>
      </c>
      <c r="R2920" t="s">
        <v>853</v>
      </c>
      <c r="S2920" t="s">
        <v>860</v>
      </c>
      <c r="T2920" t="s">
        <v>864</v>
      </c>
      <c r="U2920" t="s">
        <v>869</v>
      </c>
      <c r="V2920" s="1"/>
      <c r="W2920" s="1"/>
      <c r="X2920" s="1">
        <v>-0.33</v>
      </c>
      <c r="Y2920" s="1">
        <v>3.1</v>
      </c>
      <c r="Z2920" t="s">
        <v>875</v>
      </c>
      <c r="AA2920" s="1">
        <v>39</v>
      </c>
      <c r="AB2920" t="s">
        <v>881</v>
      </c>
      <c r="AC2920" t="s">
        <v>914</v>
      </c>
      <c r="AD2920" t="s">
        <v>918</v>
      </c>
      <c r="AE2920" t="s">
        <v>921</v>
      </c>
      <c r="AF2920" s="1">
        <v>2008</v>
      </c>
      <c r="AG2920" s="1">
        <v>2009</v>
      </c>
      <c r="AH2920" s="67">
        <f t="shared" si="225"/>
        <v>-6.4705882352941183E-2</v>
      </c>
      <c r="AI2920" s="67">
        <f t="shared" si="229"/>
        <v>0.60784313725490202</v>
      </c>
      <c r="AJ2920" s="67">
        <f t="shared" si="226"/>
        <v>-1.256078431372549</v>
      </c>
      <c r="AK2920" s="67">
        <f t="shared" si="227"/>
        <v>1.1266666666666667</v>
      </c>
      <c r="AL2920" s="69">
        <f t="shared" si="228"/>
        <v>1</v>
      </c>
    </row>
    <row r="2921" spans="1:38">
      <c r="A2921" s="1">
        <v>2920</v>
      </c>
      <c r="B2921" s="35" t="s">
        <v>1405</v>
      </c>
      <c r="C2921" t="s">
        <v>3</v>
      </c>
      <c r="D2921" t="s">
        <v>8</v>
      </c>
      <c r="E2921" t="s">
        <v>102</v>
      </c>
      <c r="F2921" t="s">
        <v>139</v>
      </c>
      <c r="G2921" t="s">
        <v>192</v>
      </c>
      <c r="H2921" t="s">
        <v>338</v>
      </c>
      <c r="I2921" s="1">
        <v>-5.2</v>
      </c>
      <c r="J2921" s="1">
        <v>5.0999999999999996</v>
      </c>
      <c r="K2921" s="1">
        <v>0</v>
      </c>
      <c r="L2921" t="s">
        <v>458</v>
      </c>
      <c r="M2921" t="s">
        <v>469</v>
      </c>
      <c r="N2921" t="s">
        <v>691</v>
      </c>
      <c r="O2921" t="s">
        <v>784</v>
      </c>
      <c r="P2921" t="s">
        <v>833</v>
      </c>
      <c r="Q2921" t="s">
        <v>849</v>
      </c>
      <c r="R2921" t="s">
        <v>853</v>
      </c>
      <c r="S2921" t="s">
        <v>860</v>
      </c>
      <c r="T2921" t="s">
        <v>864</v>
      </c>
      <c r="U2921" t="s">
        <v>869</v>
      </c>
      <c r="V2921" s="1"/>
      <c r="W2921" s="1"/>
      <c r="X2921" s="1">
        <v>4.7300000000000004</v>
      </c>
      <c r="Y2921" s="1">
        <v>2.7</v>
      </c>
      <c r="Z2921" t="s">
        <v>875</v>
      </c>
      <c r="AA2921" s="1">
        <v>33</v>
      </c>
      <c r="AB2921" t="s">
        <v>881</v>
      </c>
      <c r="AC2921" t="s">
        <v>914</v>
      </c>
      <c r="AD2921" t="s">
        <v>918</v>
      </c>
      <c r="AE2921" t="s">
        <v>921</v>
      </c>
      <c r="AF2921" s="1">
        <v>2008</v>
      </c>
      <c r="AG2921" s="1">
        <v>2009</v>
      </c>
      <c r="AH2921" s="67">
        <f t="shared" si="225"/>
        <v>0.92745098039215701</v>
      </c>
      <c r="AI2921" s="67">
        <f t="shared" si="229"/>
        <v>0.52941176470588247</v>
      </c>
      <c r="AJ2921" s="67">
        <f t="shared" si="226"/>
        <v>-0.11019607843137258</v>
      </c>
      <c r="AK2921" s="67">
        <f t="shared" si="227"/>
        <v>1.9650980392156865</v>
      </c>
      <c r="AL2921" s="69">
        <f t="shared" si="228"/>
        <v>1</v>
      </c>
    </row>
    <row r="2922" spans="1:38">
      <c r="A2922" s="1">
        <v>2921</v>
      </c>
      <c r="B2922" s="35" t="s">
        <v>1405</v>
      </c>
      <c r="C2922" t="s">
        <v>3</v>
      </c>
      <c r="D2922" t="s">
        <v>8</v>
      </c>
      <c r="E2922" t="s">
        <v>102</v>
      </c>
      <c r="F2922" t="s">
        <v>139</v>
      </c>
      <c r="G2922" t="s">
        <v>192</v>
      </c>
      <c r="H2922" t="s">
        <v>338</v>
      </c>
      <c r="I2922" s="1">
        <v>-5.2</v>
      </c>
      <c r="J2922" s="1">
        <v>5.0999999999999996</v>
      </c>
      <c r="K2922" s="1">
        <v>0</v>
      </c>
      <c r="L2922" t="s">
        <v>458</v>
      </c>
      <c r="M2922" t="s">
        <v>473</v>
      </c>
      <c r="N2922" t="s">
        <v>692</v>
      </c>
      <c r="O2922" t="s">
        <v>784</v>
      </c>
      <c r="P2922" t="s">
        <v>834</v>
      </c>
      <c r="Q2922" t="s">
        <v>849</v>
      </c>
      <c r="R2922" t="s">
        <v>853</v>
      </c>
      <c r="S2922" t="s">
        <v>860</v>
      </c>
      <c r="T2922" t="s">
        <v>864</v>
      </c>
      <c r="U2922" t="s">
        <v>869</v>
      </c>
      <c r="V2922" s="1"/>
      <c r="W2922" s="1"/>
      <c r="X2922" s="1">
        <v>2.75</v>
      </c>
      <c r="Y2922" s="1">
        <v>2.4900000000000002</v>
      </c>
      <c r="Z2922" t="s">
        <v>875</v>
      </c>
      <c r="AA2922" s="1">
        <v>31</v>
      </c>
      <c r="AB2922" t="s">
        <v>881</v>
      </c>
      <c r="AC2922" t="s">
        <v>914</v>
      </c>
      <c r="AD2922" t="s">
        <v>918</v>
      </c>
      <c r="AE2922" t="s">
        <v>921</v>
      </c>
      <c r="AF2922" s="1">
        <v>2008</v>
      </c>
      <c r="AG2922" s="1">
        <v>2009</v>
      </c>
      <c r="AH2922" s="67">
        <f t="shared" si="225"/>
        <v>0.53921568627450989</v>
      </c>
      <c r="AI2922" s="67">
        <f t="shared" si="229"/>
        <v>0.48823529411764716</v>
      </c>
      <c r="AJ2922" s="67">
        <f t="shared" si="226"/>
        <v>-0.41772549019607852</v>
      </c>
      <c r="AK2922" s="67">
        <f t="shared" si="227"/>
        <v>1.4961568627450983</v>
      </c>
      <c r="AL2922" s="69">
        <f t="shared" si="228"/>
        <v>1</v>
      </c>
    </row>
    <row r="2923" spans="1:38">
      <c r="A2923" s="1">
        <v>2922</v>
      </c>
      <c r="B2923" s="35" t="s">
        <v>1405</v>
      </c>
      <c r="C2923" t="s">
        <v>3</v>
      </c>
      <c r="D2923" t="s">
        <v>15</v>
      </c>
      <c r="E2923" t="s">
        <v>102</v>
      </c>
      <c r="F2923" t="s">
        <v>139</v>
      </c>
      <c r="G2923" t="s">
        <v>192</v>
      </c>
      <c r="H2923" t="s">
        <v>339</v>
      </c>
      <c r="I2923" s="1">
        <v>-3.2</v>
      </c>
      <c r="J2923" s="1">
        <v>5</v>
      </c>
      <c r="K2923" s="1">
        <v>0</v>
      </c>
      <c r="L2923" t="s">
        <v>458</v>
      </c>
      <c r="M2923" t="s">
        <v>469</v>
      </c>
      <c r="N2923" t="s">
        <v>689</v>
      </c>
      <c r="O2923" t="s">
        <v>784</v>
      </c>
      <c r="P2923" t="s">
        <v>831</v>
      </c>
      <c r="Q2923" t="s">
        <v>849</v>
      </c>
      <c r="R2923" t="s">
        <v>853</v>
      </c>
      <c r="S2923" t="s">
        <v>860</v>
      </c>
      <c r="T2923" t="s">
        <v>864</v>
      </c>
      <c r="U2923" t="s">
        <v>867</v>
      </c>
      <c r="V2923" s="1"/>
      <c r="W2923" s="1"/>
      <c r="X2923" s="1">
        <v>0.82</v>
      </c>
      <c r="Y2923" s="1">
        <v>2.36</v>
      </c>
      <c r="Z2923" t="s">
        <v>875</v>
      </c>
      <c r="AA2923" s="1">
        <v>32</v>
      </c>
      <c r="AB2923" t="s">
        <v>881</v>
      </c>
      <c r="AC2923" t="s">
        <v>912</v>
      </c>
      <c r="AD2923" t="s">
        <v>918</v>
      </c>
      <c r="AE2923" t="s">
        <v>921</v>
      </c>
      <c r="AF2923" s="1">
        <v>2008</v>
      </c>
      <c r="AG2923" s="1">
        <v>2009</v>
      </c>
      <c r="AH2923" s="67">
        <f t="shared" si="225"/>
        <v>0.16399999999999998</v>
      </c>
      <c r="AI2923" s="67">
        <f t="shared" si="229"/>
        <v>0.47199999999999998</v>
      </c>
      <c r="AJ2923" s="67">
        <f t="shared" si="226"/>
        <v>-0.76112000000000002</v>
      </c>
      <c r="AK2923" s="67">
        <f t="shared" si="227"/>
        <v>1.0891199999999999</v>
      </c>
      <c r="AL2923" s="69">
        <f t="shared" si="228"/>
        <v>1</v>
      </c>
    </row>
    <row r="2924" spans="1:38">
      <c r="A2924" s="1">
        <v>2923</v>
      </c>
      <c r="B2924" s="35" t="s">
        <v>1405</v>
      </c>
      <c r="C2924" t="s">
        <v>3</v>
      </c>
      <c r="D2924" t="s">
        <v>15</v>
      </c>
      <c r="E2924" t="s">
        <v>102</v>
      </c>
      <c r="F2924" t="s">
        <v>139</v>
      </c>
      <c r="G2924" t="s">
        <v>192</v>
      </c>
      <c r="H2924" t="s">
        <v>339</v>
      </c>
      <c r="I2924" s="1">
        <v>-3.2</v>
      </c>
      <c r="J2924" s="1">
        <v>5</v>
      </c>
      <c r="K2924" s="1">
        <v>0</v>
      </c>
      <c r="L2924" t="s">
        <v>458</v>
      </c>
      <c r="M2924" t="s">
        <v>469</v>
      </c>
      <c r="N2924" t="s">
        <v>690</v>
      </c>
      <c r="O2924" t="s">
        <v>784</v>
      </c>
      <c r="P2924" t="s">
        <v>832</v>
      </c>
      <c r="Q2924" t="s">
        <v>849</v>
      </c>
      <c r="R2924" t="s">
        <v>853</v>
      </c>
      <c r="S2924" t="s">
        <v>860</v>
      </c>
      <c r="T2924" t="s">
        <v>864</v>
      </c>
      <c r="U2924" t="s">
        <v>867</v>
      </c>
      <c r="V2924" s="1"/>
      <c r="W2924" s="1"/>
      <c r="X2924" s="1">
        <v>3.98</v>
      </c>
      <c r="Y2924" s="1">
        <v>3.09</v>
      </c>
      <c r="Z2924" t="s">
        <v>875</v>
      </c>
      <c r="AA2924" s="1">
        <v>31</v>
      </c>
      <c r="AB2924" t="s">
        <v>881</v>
      </c>
      <c r="AC2924" t="s">
        <v>912</v>
      </c>
      <c r="AD2924" t="s">
        <v>918</v>
      </c>
      <c r="AE2924" t="s">
        <v>921</v>
      </c>
      <c r="AF2924" s="1">
        <v>2008</v>
      </c>
      <c r="AG2924" s="1">
        <v>2009</v>
      </c>
      <c r="AH2924" s="67">
        <f t="shared" si="225"/>
        <v>0.79600000000000004</v>
      </c>
      <c r="AI2924" s="67">
        <f t="shared" si="229"/>
        <v>0.61799999999999999</v>
      </c>
      <c r="AJ2924" s="67">
        <f t="shared" si="226"/>
        <v>-0.41527999999999987</v>
      </c>
      <c r="AK2924" s="67">
        <f t="shared" si="227"/>
        <v>2.0072799999999997</v>
      </c>
      <c r="AL2924" s="69">
        <f t="shared" si="228"/>
        <v>1</v>
      </c>
    </row>
    <row r="2925" spans="1:38">
      <c r="A2925" s="1">
        <v>2924</v>
      </c>
      <c r="B2925" s="35" t="s">
        <v>1405</v>
      </c>
      <c r="C2925" t="s">
        <v>3</v>
      </c>
      <c r="D2925" t="s">
        <v>15</v>
      </c>
      <c r="E2925" t="s">
        <v>102</v>
      </c>
      <c r="F2925" t="s">
        <v>139</v>
      </c>
      <c r="G2925" t="s">
        <v>192</v>
      </c>
      <c r="H2925" t="s">
        <v>339</v>
      </c>
      <c r="I2925" s="1">
        <v>-3.2</v>
      </c>
      <c r="J2925" s="1">
        <v>5</v>
      </c>
      <c r="K2925" s="1">
        <v>0</v>
      </c>
      <c r="L2925" t="s">
        <v>458</v>
      </c>
      <c r="M2925" t="s">
        <v>469</v>
      </c>
      <c r="N2925" t="s">
        <v>689</v>
      </c>
      <c r="O2925" t="s">
        <v>784</v>
      </c>
      <c r="P2925" t="s">
        <v>831</v>
      </c>
      <c r="Q2925" t="s">
        <v>849</v>
      </c>
      <c r="R2925" t="s">
        <v>853</v>
      </c>
      <c r="S2925" t="s">
        <v>860</v>
      </c>
      <c r="T2925" t="s">
        <v>864</v>
      </c>
      <c r="U2925" t="s">
        <v>867</v>
      </c>
      <c r="V2925" s="1"/>
      <c r="W2925" s="1"/>
      <c r="X2925" s="1">
        <v>-0.48</v>
      </c>
      <c r="Y2925" s="1">
        <v>2.6</v>
      </c>
      <c r="Z2925" t="s">
        <v>875</v>
      </c>
      <c r="AA2925" s="1">
        <v>28</v>
      </c>
      <c r="AB2925" t="s">
        <v>881</v>
      </c>
      <c r="AC2925" t="s">
        <v>912</v>
      </c>
      <c r="AD2925" t="s">
        <v>918</v>
      </c>
      <c r="AE2925" t="s">
        <v>921</v>
      </c>
      <c r="AF2925" s="1">
        <v>2008</v>
      </c>
      <c r="AG2925" s="1">
        <v>2009</v>
      </c>
      <c r="AH2925" s="67">
        <f t="shared" si="225"/>
        <v>-9.6000000000000002E-2</v>
      </c>
      <c r="AI2925" s="67">
        <f t="shared" si="229"/>
        <v>0.52</v>
      </c>
      <c r="AJ2925" s="67">
        <f t="shared" si="226"/>
        <v>-1.1152000000000002</v>
      </c>
      <c r="AK2925" s="67">
        <f t="shared" si="227"/>
        <v>0.92320000000000013</v>
      </c>
      <c r="AL2925" s="69">
        <f t="shared" si="228"/>
        <v>1</v>
      </c>
    </row>
    <row r="2926" spans="1:38">
      <c r="A2926" s="1">
        <v>2925</v>
      </c>
      <c r="B2926" s="35" t="s">
        <v>1405</v>
      </c>
      <c r="C2926" t="s">
        <v>3</v>
      </c>
      <c r="D2926" t="s">
        <v>15</v>
      </c>
      <c r="E2926" t="s">
        <v>102</v>
      </c>
      <c r="F2926" t="s">
        <v>139</v>
      </c>
      <c r="G2926" t="s">
        <v>192</v>
      </c>
      <c r="H2926" t="s">
        <v>339</v>
      </c>
      <c r="I2926" s="1">
        <v>-3.2</v>
      </c>
      <c r="J2926" s="1">
        <v>5</v>
      </c>
      <c r="K2926" s="1">
        <v>0</v>
      </c>
      <c r="L2926" t="s">
        <v>458</v>
      </c>
      <c r="M2926" t="s">
        <v>469</v>
      </c>
      <c r="N2926" t="s">
        <v>690</v>
      </c>
      <c r="O2926" t="s">
        <v>784</v>
      </c>
      <c r="P2926" t="s">
        <v>832</v>
      </c>
      <c r="Q2926" t="s">
        <v>849</v>
      </c>
      <c r="R2926" t="s">
        <v>853</v>
      </c>
      <c r="S2926" t="s">
        <v>860</v>
      </c>
      <c r="T2926" t="s">
        <v>864</v>
      </c>
      <c r="U2926" t="s">
        <v>867</v>
      </c>
      <c r="V2926" s="1"/>
      <c r="W2926" s="1"/>
      <c r="X2926" s="1">
        <v>0.22</v>
      </c>
      <c r="Y2926" s="1">
        <v>3.84</v>
      </c>
      <c r="Z2926" t="s">
        <v>875</v>
      </c>
      <c r="AA2926" s="1">
        <v>27</v>
      </c>
      <c r="AB2926" t="s">
        <v>881</v>
      </c>
      <c r="AC2926" t="s">
        <v>912</v>
      </c>
      <c r="AD2926" t="s">
        <v>918</v>
      </c>
      <c r="AE2926" t="s">
        <v>921</v>
      </c>
      <c r="AF2926" s="1">
        <v>2008</v>
      </c>
      <c r="AG2926" s="1">
        <v>2009</v>
      </c>
      <c r="AH2926" s="67">
        <f t="shared" si="225"/>
        <v>4.3999999999999997E-2</v>
      </c>
      <c r="AI2926" s="67">
        <f t="shared" si="229"/>
        <v>0.76800000000000002</v>
      </c>
      <c r="AJ2926" s="67">
        <f t="shared" si="226"/>
        <v>-1.4612799999999999</v>
      </c>
      <c r="AK2926" s="67">
        <f t="shared" si="227"/>
        <v>1.54928</v>
      </c>
      <c r="AL2926" s="69">
        <f t="shared" si="228"/>
        <v>1</v>
      </c>
    </row>
    <row r="2927" spans="1:38">
      <c r="A2927" s="1">
        <v>2926</v>
      </c>
      <c r="B2927" s="35" t="s">
        <v>1405</v>
      </c>
      <c r="C2927" t="s">
        <v>3</v>
      </c>
      <c r="D2927" t="s">
        <v>9</v>
      </c>
      <c r="E2927" t="s">
        <v>102</v>
      </c>
      <c r="F2927" t="s">
        <v>135</v>
      </c>
      <c r="G2927" t="s">
        <v>190</v>
      </c>
      <c r="H2927" t="s">
        <v>332</v>
      </c>
      <c r="I2927" s="1">
        <v>46.2</v>
      </c>
      <c r="J2927" s="1">
        <v>15.5</v>
      </c>
      <c r="K2927" s="1">
        <v>0</v>
      </c>
      <c r="L2927" t="s">
        <v>458</v>
      </c>
      <c r="M2927" t="s">
        <v>469</v>
      </c>
      <c r="N2927" t="s">
        <v>689</v>
      </c>
      <c r="O2927" t="s">
        <v>784</v>
      </c>
      <c r="P2927" t="s">
        <v>831</v>
      </c>
      <c r="Q2927" t="s">
        <v>849</v>
      </c>
      <c r="R2927" t="s">
        <v>853</v>
      </c>
      <c r="S2927" t="s">
        <v>860</v>
      </c>
      <c r="T2927" t="s">
        <v>864</v>
      </c>
      <c r="U2927" t="s">
        <v>869</v>
      </c>
      <c r="V2927" s="1"/>
      <c r="W2927" s="1"/>
      <c r="X2927" s="1">
        <v>-0.56399999999999995</v>
      </c>
      <c r="Y2927" s="1"/>
      <c r="Z2927" t="s">
        <v>875</v>
      </c>
      <c r="AA2927" s="1">
        <v>37</v>
      </c>
      <c r="AB2927" t="s">
        <v>881</v>
      </c>
      <c r="AC2927" t="s">
        <v>914</v>
      </c>
      <c r="AD2927" t="s">
        <v>918</v>
      </c>
      <c r="AE2927" t="s">
        <v>921</v>
      </c>
      <c r="AF2927" s="1">
        <v>2007</v>
      </c>
      <c r="AG2927" s="1">
        <v>2007</v>
      </c>
      <c r="AH2927" s="67">
        <f t="shared" si="225"/>
        <v>-3.6387096774193543E-2</v>
      </c>
      <c r="AI2927" s="67">
        <f t="shared" si="229"/>
        <v>0</v>
      </c>
      <c r="AJ2927" s="67">
        <f t="shared" si="226"/>
        <v>-3.6387096774193543E-2</v>
      </c>
      <c r="AK2927" s="67">
        <f t="shared" si="227"/>
        <v>-3.6387096774193543E-2</v>
      </c>
      <c r="AL2927" s="69">
        <f t="shared" si="228"/>
        <v>1</v>
      </c>
    </row>
    <row r="2928" spans="1:38">
      <c r="A2928" s="1">
        <v>2927</v>
      </c>
      <c r="B2928" s="35" t="s">
        <v>1405</v>
      </c>
      <c r="C2928" t="s">
        <v>3</v>
      </c>
      <c r="D2928" t="s">
        <v>9</v>
      </c>
      <c r="E2928" t="s">
        <v>102</v>
      </c>
      <c r="F2928" t="s">
        <v>135</v>
      </c>
      <c r="G2928" t="s">
        <v>190</v>
      </c>
      <c r="H2928" t="s">
        <v>332</v>
      </c>
      <c r="I2928" s="1">
        <v>46.2</v>
      </c>
      <c r="J2928" s="1">
        <v>15.5</v>
      </c>
      <c r="K2928" s="1">
        <v>0</v>
      </c>
      <c r="L2928" t="s">
        <v>458</v>
      </c>
      <c r="M2928" t="s">
        <v>469</v>
      </c>
      <c r="N2928" t="s">
        <v>690</v>
      </c>
      <c r="O2928" t="s">
        <v>784</v>
      </c>
      <c r="P2928" t="s">
        <v>832</v>
      </c>
      <c r="Q2928" t="s">
        <v>849</v>
      </c>
      <c r="R2928" t="s">
        <v>853</v>
      </c>
      <c r="S2928" t="s">
        <v>860</v>
      </c>
      <c r="T2928" t="s">
        <v>864</v>
      </c>
      <c r="U2928" t="s">
        <v>869</v>
      </c>
      <c r="V2928" s="1"/>
      <c r="W2928" s="1"/>
      <c r="X2928" s="1">
        <v>-2.3029999999999999</v>
      </c>
      <c r="Y2928" s="1"/>
      <c r="Z2928" t="s">
        <v>875</v>
      </c>
      <c r="AA2928" s="1">
        <v>37</v>
      </c>
      <c r="AB2928" t="s">
        <v>881</v>
      </c>
      <c r="AC2928" t="s">
        <v>914</v>
      </c>
      <c r="AD2928" t="s">
        <v>918</v>
      </c>
      <c r="AE2928" t="s">
        <v>921</v>
      </c>
      <c r="AF2928" s="1">
        <v>2007</v>
      </c>
      <c r="AG2928" s="1">
        <v>2007</v>
      </c>
      <c r="AH2928" s="67">
        <f t="shared" si="225"/>
        <v>-0.14858064516129033</v>
      </c>
      <c r="AI2928" s="67">
        <f t="shared" si="229"/>
        <v>0</v>
      </c>
      <c r="AJ2928" s="67">
        <f t="shared" si="226"/>
        <v>-0.14858064516129033</v>
      </c>
      <c r="AK2928" s="67">
        <f t="shared" si="227"/>
        <v>-0.14858064516129033</v>
      </c>
      <c r="AL2928" s="69">
        <f t="shared" si="228"/>
        <v>1</v>
      </c>
    </row>
    <row r="2929" spans="1:38">
      <c r="A2929" s="1">
        <v>2928</v>
      </c>
      <c r="B2929" s="35" t="s">
        <v>1405</v>
      </c>
      <c r="C2929" t="s">
        <v>3</v>
      </c>
      <c r="D2929" t="s">
        <v>9</v>
      </c>
      <c r="E2929" t="s">
        <v>102</v>
      </c>
      <c r="F2929" t="s">
        <v>135</v>
      </c>
      <c r="G2929" t="s">
        <v>190</v>
      </c>
      <c r="H2929" t="s">
        <v>332</v>
      </c>
      <c r="I2929" s="1">
        <v>46.2</v>
      </c>
      <c r="J2929" s="1">
        <v>15.5</v>
      </c>
      <c r="K2929" s="1">
        <v>0</v>
      </c>
      <c r="L2929" t="s">
        <v>458</v>
      </c>
      <c r="M2929" t="s">
        <v>469</v>
      </c>
      <c r="N2929" t="s">
        <v>691</v>
      </c>
      <c r="O2929" t="s">
        <v>784</v>
      </c>
      <c r="P2929" t="s">
        <v>833</v>
      </c>
      <c r="Q2929" t="s">
        <v>849</v>
      </c>
      <c r="R2929" t="s">
        <v>853</v>
      </c>
      <c r="S2929" t="s">
        <v>860</v>
      </c>
      <c r="T2929" t="s">
        <v>864</v>
      </c>
      <c r="U2929" t="s">
        <v>869</v>
      </c>
      <c r="V2929" s="1"/>
      <c r="W2929" s="1"/>
      <c r="X2929" s="1">
        <v>4.1669999999999998</v>
      </c>
      <c r="Y2929" s="1"/>
      <c r="Z2929" t="s">
        <v>875</v>
      </c>
      <c r="AA2929" s="1">
        <v>32</v>
      </c>
      <c r="AB2929" t="s">
        <v>881</v>
      </c>
      <c r="AC2929" t="s">
        <v>914</v>
      </c>
      <c r="AD2929" t="s">
        <v>918</v>
      </c>
      <c r="AE2929" t="s">
        <v>921</v>
      </c>
      <c r="AF2929" s="1">
        <v>2007</v>
      </c>
      <c r="AG2929" s="1">
        <v>2007</v>
      </c>
      <c r="AH2929" s="67">
        <f t="shared" si="225"/>
        <v>0.26883870967741935</v>
      </c>
      <c r="AI2929" s="67">
        <f t="shared" si="229"/>
        <v>0</v>
      </c>
      <c r="AJ2929" s="67">
        <f t="shared" si="226"/>
        <v>0.26883870967741935</v>
      </c>
      <c r="AK2929" s="67">
        <f t="shared" si="227"/>
        <v>0.26883870967741935</v>
      </c>
      <c r="AL2929" s="69">
        <f t="shared" si="228"/>
        <v>1</v>
      </c>
    </row>
    <row r="2930" spans="1:38">
      <c r="A2930" s="1">
        <v>2929</v>
      </c>
      <c r="B2930" s="35" t="s">
        <v>1405</v>
      </c>
      <c r="C2930" t="s">
        <v>3</v>
      </c>
      <c r="D2930" t="s">
        <v>9</v>
      </c>
      <c r="E2930" t="s">
        <v>102</v>
      </c>
      <c r="F2930" t="s">
        <v>135</v>
      </c>
      <c r="G2930" t="s">
        <v>190</v>
      </c>
      <c r="H2930" t="s">
        <v>332</v>
      </c>
      <c r="I2930" s="1">
        <v>46.2</v>
      </c>
      <c r="J2930" s="1">
        <v>15.5</v>
      </c>
      <c r="K2930" s="1">
        <v>0</v>
      </c>
      <c r="L2930" t="s">
        <v>458</v>
      </c>
      <c r="M2930" t="s">
        <v>473</v>
      </c>
      <c r="N2930" t="s">
        <v>692</v>
      </c>
      <c r="O2930" t="s">
        <v>784</v>
      </c>
      <c r="P2930" t="s">
        <v>834</v>
      </c>
      <c r="Q2930" t="s">
        <v>849</v>
      </c>
      <c r="R2930" t="s">
        <v>853</v>
      </c>
      <c r="S2930" t="s">
        <v>860</v>
      </c>
      <c r="T2930" t="s">
        <v>864</v>
      </c>
      <c r="U2930" t="s">
        <v>869</v>
      </c>
      <c r="V2930" s="1"/>
      <c r="W2930" s="1"/>
      <c r="X2930" s="1">
        <v>6.4640000000000004</v>
      </c>
      <c r="Y2930" s="1"/>
      <c r="Z2930" t="s">
        <v>875</v>
      </c>
      <c r="AA2930" s="1">
        <v>30</v>
      </c>
      <c r="AB2930" t="s">
        <v>881</v>
      </c>
      <c r="AC2930" t="s">
        <v>914</v>
      </c>
      <c r="AD2930" t="s">
        <v>918</v>
      </c>
      <c r="AE2930" t="s">
        <v>921</v>
      </c>
      <c r="AF2930" s="1">
        <v>2007</v>
      </c>
      <c r="AG2930" s="1">
        <v>2007</v>
      </c>
      <c r="AH2930" s="67">
        <f t="shared" si="225"/>
        <v>0.41703225806451616</v>
      </c>
      <c r="AI2930" s="67">
        <f t="shared" si="229"/>
        <v>0</v>
      </c>
      <c r="AJ2930" s="67">
        <f t="shared" si="226"/>
        <v>0.41703225806451616</v>
      </c>
      <c r="AK2930" s="67">
        <f t="shared" si="227"/>
        <v>0.41703225806451616</v>
      </c>
      <c r="AL2930" s="69">
        <f t="shared" si="228"/>
        <v>1</v>
      </c>
    </row>
    <row r="2931" spans="1:38">
      <c r="A2931" s="1">
        <v>2930</v>
      </c>
      <c r="B2931" s="35" t="s">
        <v>1405</v>
      </c>
      <c r="C2931" t="s">
        <v>3</v>
      </c>
      <c r="D2931" t="s">
        <v>9</v>
      </c>
      <c r="E2931" t="s">
        <v>102</v>
      </c>
      <c r="F2931" t="s">
        <v>135</v>
      </c>
      <c r="G2931" t="s">
        <v>190</v>
      </c>
      <c r="H2931" t="s">
        <v>332</v>
      </c>
      <c r="I2931" s="1">
        <v>46.2</v>
      </c>
      <c r="J2931" s="1">
        <v>15.5</v>
      </c>
      <c r="K2931" s="1">
        <v>0</v>
      </c>
      <c r="L2931" t="s">
        <v>458</v>
      </c>
      <c r="M2931" t="s">
        <v>469</v>
      </c>
      <c r="N2931" t="s">
        <v>689</v>
      </c>
      <c r="O2931" t="s">
        <v>784</v>
      </c>
      <c r="P2931" t="s">
        <v>831</v>
      </c>
      <c r="Q2931" t="s">
        <v>849</v>
      </c>
      <c r="R2931" t="s">
        <v>853</v>
      </c>
      <c r="S2931" t="s">
        <v>860</v>
      </c>
      <c r="T2931" t="s">
        <v>864</v>
      </c>
      <c r="U2931" t="s">
        <v>869</v>
      </c>
      <c r="V2931" s="1"/>
      <c r="W2931" s="1"/>
      <c r="X2931" s="1">
        <v>-8.3209999999999997</v>
      </c>
      <c r="Y2931" s="1"/>
      <c r="Z2931" t="s">
        <v>875</v>
      </c>
      <c r="AA2931" s="1">
        <v>37</v>
      </c>
      <c r="AB2931" t="s">
        <v>881</v>
      </c>
      <c r="AC2931" t="s">
        <v>914</v>
      </c>
      <c r="AD2931" t="s">
        <v>918</v>
      </c>
      <c r="AE2931" t="s">
        <v>921</v>
      </c>
      <c r="AF2931" s="1">
        <v>2007</v>
      </c>
      <c r="AG2931" s="1">
        <v>2007</v>
      </c>
      <c r="AH2931" s="67">
        <f t="shared" si="225"/>
        <v>-0.53683870967741931</v>
      </c>
      <c r="AI2931" s="67">
        <f t="shared" si="229"/>
        <v>0</v>
      </c>
      <c r="AJ2931" s="67">
        <f t="shared" si="226"/>
        <v>-0.53683870967741931</v>
      </c>
      <c r="AK2931" s="67">
        <f t="shared" si="227"/>
        <v>-0.53683870967741931</v>
      </c>
      <c r="AL2931" s="69">
        <f t="shared" si="228"/>
        <v>1</v>
      </c>
    </row>
    <row r="2932" spans="1:38">
      <c r="A2932" s="1">
        <v>2931</v>
      </c>
      <c r="B2932" s="35" t="s">
        <v>1405</v>
      </c>
      <c r="C2932" t="s">
        <v>3</v>
      </c>
      <c r="D2932" t="s">
        <v>9</v>
      </c>
      <c r="E2932" t="s">
        <v>102</v>
      </c>
      <c r="F2932" t="s">
        <v>135</v>
      </c>
      <c r="G2932" t="s">
        <v>190</v>
      </c>
      <c r="H2932" t="s">
        <v>332</v>
      </c>
      <c r="I2932" s="1">
        <v>46.2</v>
      </c>
      <c r="J2932" s="1">
        <v>15.5</v>
      </c>
      <c r="K2932" s="1">
        <v>0</v>
      </c>
      <c r="L2932" t="s">
        <v>458</v>
      </c>
      <c r="M2932" t="s">
        <v>469</v>
      </c>
      <c r="N2932" t="s">
        <v>690</v>
      </c>
      <c r="O2932" t="s">
        <v>784</v>
      </c>
      <c r="P2932" t="s">
        <v>832</v>
      </c>
      <c r="Q2932" t="s">
        <v>849</v>
      </c>
      <c r="R2932" t="s">
        <v>853</v>
      </c>
      <c r="S2932" t="s">
        <v>860</v>
      </c>
      <c r="T2932" t="s">
        <v>864</v>
      </c>
      <c r="U2932" t="s">
        <v>869</v>
      </c>
      <c r="V2932" s="1"/>
      <c r="W2932" s="1"/>
      <c r="X2932" s="1">
        <v>-8.875</v>
      </c>
      <c r="Y2932" s="1"/>
      <c r="Z2932" t="s">
        <v>875</v>
      </c>
      <c r="AA2932" s="1">
        <v>37</v>
      </c>
      <c r="AB2932" t="s">
        <v>881</v>
      </c>
      <c r="AC2932" t="s">
        <v>914</v>
      </c>
      <c r="AD2932" t="s">
        <v>918</v>
      </c>
      <c r="AE2932" t="s">
        <v>921</v>
      </c>
      <c r="AF2932" s="1">
        <v>2007</v>
      </c>
      <c r="AG2932" s="1">
        <v>2007</v>
      </c>
      <c r="AH2932" s="67">
        <f t="shared" si="225"/>
        <v>-0.57258064516129037</v>
      </c>
      <c r="AI2932" s="67">
        <f t="shared" si="229"/>
        <v>0</v>
      </c>
      <c r="AJ2932" s="67">
        <f t="shared" si="226"/>
        <v>-0.57258064516129037</v>
      </c>
      <c r="AK2932" s="67">
        <f t="shared" si="227"/>
        <v>-0.57258064516129037</v>
      </c>
      <c r="AL2932" s="69">
        <f t="shared" si="228"/>
        <v>1</v>
      </c>
    </row>
    <row r="2933" spans="1:38">
      <c r="A2933" s="1">
        <v>2932</v>
      </c>
      <c r="B2933" s="35" t="s">
        <v>1405</v>
      </c>
      <c r="C2933" t="s">
        <v>3</v>
      </c>
      <c r="D2933" t="s">
        <v>9</v>
      </c>
      <c r="E2933" t="s">
        <v>102</v>
      </c>
      <c r="F2933" t="s">
        <v>135</v>
      </c>
      <c r="G2933" t="s">
        <v>190</v>
      </c>
      <c r="H2933" t="s">
        <v>332</v>
      </c>
      <c r="I2933" s="1">
        <v>46.2</v>
      </c>
      <c r="J2933" s="1">
        <v>15.5</v>
      </c>
      <c r="K2933" s="1">
        <v>0</v>
      </c>
      <c r="L2933" t="s">
        <v>458</v>
      </c>
      <c r="M2933" t="s">
        <v>469</v>
      </c>
      <c r="N2933" t="s">
        <v>691</v>
      </c>
      <c r="O2933" t="s">
        <v>784</v>
      </c>
      <c r="P2933" t="s">
        <v>833</v>
      </c>
      <c r="Q2933" t="s">
        <v>849</v>
      </c>
      <c r="R2933" t="s">
        <v>853</v>
      </c>
      <c r="S2933" t="s">
        <v>860</v>
      </c>
      <c r="T2933" t="s">
        <v>864</v>
      </c>
      <c r="U2933" t="s">
        <v>869</v>
      </c>
      <c r="V2933" s="1"/>
      <c r="W2933" s="1"/>
      <c r="X2933" s="1">
        <v>-2.4159999999999999</v>
      </c>
      <c r="Y2933" s="1"/>
      <c r="Z2933" t="s">
        <v>875</v>
      </c>
      <c r="AA2933" s="1">
        <v>32</v>
      </c>
      <c r="AB2933" t="s">
        <v>881</v>
      </c>
      <c r="AC2933" t="s">
        <v>914</v>
      </c>
      <c r="AD2933" t="s">
        <v>918</v>
      </c>
      <c r="AE2933" t="s">
        <v>921</v>
      </c>
      <c r="AF2933" s="1">
        <v>2007</v>
      </c>
      <c r="AG2933" s="1">
        <v>2007</v>
      </c>
      <c r="AH2933" s="67">
        <f t="shared" si="225"/>
        <v>-0.15587096774193548</v>
      </c>
      <c r="AI2933" s="67">
        <f t="shared" si="229"/>
        <v>0</v>
      </c>
      <c r="AJ2933" s="67">
        <f t="shared" si="226"/>
        <v>-0.15587096774193548</v>
      </c>
      <c r="AK2933" s="67">
        <f t="shared" si="227"/>
        <v>-0.15587096774193548</v>
      </c>
      <c r="AL2933" s="69">
        <f t="shared" si="228"/>
        <v>1</v>
      </c>
    </row>
    <row r="2934" spans="1:38">
      <c r="A2934" s="1">
        <v>2933</v>
      </c>
      <c r="B2934" s="35" t="s">
        <v>1405</v>
      </c>
      <c r="C2934" t="s">
        <v>3</v>
      </c>
      <c r="D2934" t="s">
        <v>9</v>
      </c>
      <c r="E2934" t="s">
        <v>102</v>
      </c>
      <c r="F2934" t="s">
        <v>135</v>
      </c>
      <c r="G2934" t="s">
        <v>190</v>
      </c>
      <c r="H2934" t="s">
        <v>332</v>
      </c>
      <c r="I2934" s="1">
        <v>46.2</v>
      </c>
      <c r="J2934" s="1">
        <v>15.5</v>
      </c>
      <c r="K2934" s="1">
        <v>0</v>
      </c>
      <c r="L2934" t="s">
        <v>458</v>
      </c>
      <c r="M2934" t="s">
        <v>473</v>
      </c>
      <c r="N2934" t="s">
        <v>692</v>
      </c>
      <c r="O2934" t="s">
        <v>784</v>
      </c>
      <c r="P2934" t="s">
        <v>834</v>
      </c>
      <c r="Q2934" t="s">
        <v>849</v>
      </c>
      <c r="R2934" t="s">
        <v>853</v>
      </c>
      <c r="S2934" t="s">
        <v>860</v>
      </c>
      <c r="T2934" t="s">
        <v>864</v>
      </c>
      <c r="U2934" t="s">
        <v>869</v>
      </c>
      <c r="V2934" s="1"/>
      <c r="W2934" s="1"/>
      <c r="X2934" s="1">
        <v>-5.569</v>
      </c>
      <c r="Y2934" s="1"/>
      <c r="Z2934" t="s">
        <v>875</v>
      </c>
      <c r="AA2934" s="1">
        <v>30</v>
      </c>
      <c r="AB2934" t="s">
        <v>881</v>
      </c>
      <c r="AC2934" t="s">
        <v>914</v>
      </c>
      <c r="AD2934" t="s">
        <v>918</v>
      </c>
      <c r="AE2934" t="s">
        <v>921</v>
      </c>
      <c r="AF2934" s="1">
        <v>2007</v>
      </c>
      <c r="AG2934" s="1">
        <v>2007</v>
      </c>
      <c r="AH2934" s="67">
        <f t="shared" si="225"/>
        <v>-0.35929032258064514</v>
      </c>
      <c r="AI2934" s="67">
        <f t="shared" si="229"/>
        <v>0</v>
      </c>
      <c r="AJ2934" s="67">
        <f t="shared" si="226"/>
        <v>-0.35929032258064514</v>
      </c>
      <c r="AK2934" s="67">
        <f t="shared" si="227"/>
        <v>-0.35929032258064514</v>
      </c>
      <c r="AL2934" s="69">
        <f t="shared" si="228"/>
        <v>1</v>
      </c>
    </row>
    <row r="2935" spans="1:38">
      <c r="A2935" s="1">
        <v>2934</v>
      </c>
      <c r="B2935" s="35" t="s">
        <v>1405</v>
      </c>
      <c r="C2935" t="s">
        <v>3</v>
      </c>
      <c r="D2935" t="s">
        <v>9</v>
      </c>
      <c r="E2935" t="s">
        <v>102</v>
      </c>
      <c r="F2935" t="s">
        <v>135</v>
      </c>
      <c r="G2935" t="s">
        <v>190</v>
      </c>
      <c r="H2935" t="s">
        <v>332</v>
      </c>
      <c r="I2935" s="1">
        <v>46.2</v>
      </c>
      <c r="J2935" s="1">
        <v>15.5</v>
      </c>
      <c r="K2935" s="1">
        <v>0</v>
      </c>
      <c r="L2935" t="s">
        <v>458</v>
      </c>
      <c r="M2935" t="s">
        <v>469</v>
      </c>
      <c r="N2935" t="s">
        <v>689</v>
      </c>
      <c r="O2935" t="s">
        <v>784</v>
      </c>
      <c r="P2935" t="s">
        <v>831</v>
      </c>
      <c r="Q2935" t="s">
        <v>849</v>
      </c>
      <c r="R2935" t="s">
        <v>853</v>
      </c>
      <c r="S2935" t="s">
        <v>860</v>
      </c>
      <c r="T2935" t="s">
        <v>864</v>
      </c>
      <c r="U2935" t="s">
        <v>869</v>
      </c>
      <c r="V2935" s="1"/>
      <c r="W2935" s="1"/>
      <c r="X2935" s="1">
        <v>-5.875</v>
      </c>
      <c r="Y2935" s="1"/>
      <c r="Z2935" t="s">
        <v>875</v>
      </c>
      <c r="AA2935" s="1">
        <v>37</v>
      </c>
      <c r="AB2935" t="s">
        <v>881</v>
      </c>
      <c r="AC2935" t="s">
        <v>914</v>
      </c>
      <c r="AD2935" t="s">
        <v>918</v>
      </c>
      <c r="AE2935" t="s">
        <v>921</v>
      </c>
      <c r="AF2935" s="1">
        <v>2007</v>
      </c>
      <c r="AG2935" s="1">
        <v>2007</v>
      </c>
      <c r="AH2935" s="67">
        <f t="shared" si="225"/>
        <v>-0.37903225806451613</v>
      </c>
      <c r="AI2935" s="67">
        <f t="shared" si="229"/>
        <v>0</v>
      </c>
      <c r="AJ2935" s="67">
        <f t="shared" si="226"/>
        <v>-0.37903225806451613</v>
      </c>
      <c r="AK2935" s="67">
        <f t="shared" si="227"/>
        <v>-0.37903225806451613</v>
      </c>
      <c r="AL2935" s="69">
        <f t="shared" si="228"/>
        <v>1</v>
      </c>
    </row>
    <row r="2936" spans="1:38">
      <c r="A2936" s="1">
        <v>2935</v>
      </c>
      <c r="B2936" s="35" t="s">
        <v>1405</v>
      </c>
      <c r="C2936" t="s">
        <v>3</v>
      </c>
      <c r="D2936" t="s">
        <v>9</v>
      </c>
      <c r="E2936" t="s">
        <v>102</v>
      </c>
      <c r="F2936" t="s">
        <v>135</v>
      </c>
      <c r="G2936" t="s">
        <v>190</v>
      </c>
      <c r="H2936" t="s">
        <v>332</v>
      </c>
      <c r="I2936" s="1">
        <v>46.2</v>
      </c>
      <c r="J2936" s="1">
        <v>15.5</v>
      </c>
      <c r="K2936" s="1">
        <v>0</v>
      </c>
      <c r="L2936" t="s">
        <v>458</v>
      </c>
      <c r="M2936" t="s">
        <v>469</v>
      </c>
      <c r="N2936" t="s">
        <v>690</v>
      </c>
      <c r="O2936" t="s">
        <v>784</v>
      </c>
      <c r="P2936" t="s">
        <v>832</v>
      </c>
      <c r="Q2936" t="s">
        <v>849</v>
      </c>
      <c r="R2936" t="s">
        <v>853</v>
      </c>
      <c r="S2936" t="s">
        <v>860</v>
      </c>
      <c r="T2936" t="s">
        <v>864</v>
      </c>
      <c r="U2936" t="s">
        <v>869</v>
      </c>
      <c r="V2936" s="1"/>
      <c r="W2936" s="1"/>
      <c r="X2936" s="1">
        <v>-5.0289999999999999</v>
      </c>
      <c r="Y2936" s="1"/>
      <c r="Z2936" t="s">
        <v>875</v>
      </c>
      <c r="AA2936" s="1">
        <v>37</v>
      </c>
      <c r="AB2936" t="s">
        <v>881</v>
      </c>
      <c r="AC2936" t="s">
        <v>914</v>
      </c>
      <c r="AD2936" t="s">
        <v>918</v>
      </c>
      <c r="AE2936" t="s">
        <v>921</v>
      </c>
      <c r="AF2936" s="1">
        <v>2007</v>
      </c>
      <c r="AG2936" s="1">
        <v>2007</v>
      </c>
      <c r="AH2936" s="67">
        <f t="shared" si="225"/>
        <v>-0.32445161290322583</v>
      </c>
      <c r="AI2936" s="67">
        <f t="shared" si="229"/>
        <v>0</v>
      </c>
      <c r="AJ2936" s="67">
        <f t="shared" si="226"/>
        <v>-0.32445161290322583</v>
      </c>
      <c r="AK2936" s="67">
        <f t="shared" si="227"/>
        <v>-0.32445161290322583</v>
      </c>
      <c r="AL2936" s="69">
        <f t="shared" si="228"/>
        <v>1</v>
      </c>
    </row>
    <row r="2937" spans="1:38">
      <c r="A2937" s="1">
        <v>2936</v>
      </c>
      <c r="B2937" s="35" t="s">
        <v>1405</v>
      </c>
      <c r="C2937" t="s">
        <v>3</v>
      </c>
      <c r="D2937" t="s">
        <v>9</v>
      </c>
      <c r="E2937" t="s">
        <v>102</v>
      </c>
      <c r="F2937" t="s">
        <v>135</v>
      </c>
      <c r="G2937" t="s">
        <v>190</v>
      </c>
      <c r="H2937" t="s">
        <v>332</v>
      </c>
      <c r="I2937" s="1">
        <v>46.2</v>
      </c>
      <c r="J2937" s="1">
        <v>15.5</v>
      </c>
      <c r="K2937" s="1">
        <v>0</v>
      </c>
      <c r="L2937" t="s">
        <v>458</v>
      </c>
      <c r="M2937" t="s">
        <v>469</v>
      </c>
      <c r="N2937" t="s">
        <v>691</v>
      </c>
      <c r="O2937" t="s">
        <v>784</v>
      </c>
      <c r="P2937" t="s">
        <v>833</v>
      </c>
      <c r="Q2937" t="s">
        <v>849</v>
      </c>
      <c r="R2937" t="s">
        <v>853</v>
      </c>
      <c r="S2937" t="s">
        <v>860</v>
      </c>
      <c r="T2937" t="s">
        <v>864</v>
      </c>
      <c r="U2937" t="s">
        <v>869</v>
      </c>
      <c r="V2937" s="1"/>
      <c r="W2937" s="1"/>
      <c r="X2937" s="1">
        <v>-1.5489999999999999</v>
      </c>
      <c r="Y2937" s="1"/>
      <c r="Z2937" t="s">
        <v>875</v>
      </c>
      <c r="AA2937" s="1">
        <v>32</v>
      </c>
      <c r="AB2937" t="s">
        <v>881</v>
      </c>
      <c r="AC2937" t="s">
        <v>914</v>
      </c>
      <c r="AD2937" t="s">
        <v>918</v>
      </c>
      <c r="AE2937" t="s">
        <v>921</v>
      </c>
      <c r="AF2937" s="1">
        <v>2007</v>
      </c>
      <c r="AG2937" s="1">
        <v>2007</v>
      </c>
      <c r="AH2937" s="67">
        <f t="shared" si="225"/>
        <v>-9.9935483870967734E-2</v>
      </c>
      <c r="AI2937" s="67">
        <f t="shared" si="229"/>
        <v>0</v>
      </c>
      <c r="AJ2937" s="67">
        <f t="shared" si="226"/>
        <v>-9.9935483870967734E-2</v>
      </c>
      <c r="AK2937" s="67">
        <f t="shared" si="227"/>
        <v>-9.9935483870967734E-2</v>
      </c>
      <c r="AL2937" s="69">
        <f t="shared" si="228"/>
        <v>1</v>
      </c>
    </row>
    <row r="2938" spans="1:38">
      <c r="A2938" s="1">
        <v>2937</v>
      </c>
      <c r="B2938" s="35" t="s">
        <v>1405</v>
      </c>
      <c r="C2938" t="s">
        <v>3</v>
      </c>
      <c r="D2938" t="s">
        <v>9</v>
      </c>
      <c r="E2938" t="s">
        <v>102</v>
      </c>
      <c r="F2938" t="s">
        <v>135</v>
      </c>
      <c r="G2938" t="s">
        <v>190</v>
      </c>
      <c r="H2938" t="s">
        <v>332</v>
      </c>
      <c r="I2938" s="1">
        <v>46.2</v>
      </c>
      <c r="J2938" s="1">
        <v>15.5</v>
      </c>
      <c r="K2938" s="1">
        <v>0</v>
      </c>
      <c r="L2938" t="s">
        <v>458</v>
      </c>
      <c r="M2938" t="s">
        <v>473</v>
      </c>
      <c r="N2938" t="s">
        <v>692</v>
      </c>
      <c r="O2938" t="s">
        <v>784</v>
      </c>
      <c r="P2938" t="s">
        <v>834</v>
      </c>
      <c r="Q2938" t="s">
        <v>849</v>
      </c>
      <c r="R2938" t="s">
        <v>853</v>
      </c>
      <c r="S2938" t="s">
        <v>860</v>
      </c>
      <c r="T2938" t="s">
        <v>864</v>
      </c>
      <c r="U2938" t="s">
        <v>869</v>
      </c>
      <c r="V2938" s="1"/>
      <c r="W2938" s="1"/>
      <c r="X2938" s="1">
        <v>-3.9140000000000001</v>
      </c>
      <c r="Y2938" s="1"/>
      <c r="Z2938" t="s">
        <v>875</v>
      </c>
      <c r="AA2938" s="1">
        <v>30</v>
      </c>
      <c r="AB2938" t="s">
        <v>881</v>
      </c>
      <c r="AC2938" t="s">
        <v>914</v>
      </c>
      <c r="AD2938" t="s">
        <v>918</v>
      </c>
      <c r="AE2938" t="s">
        <v>921</v>
      </c>
      <c r="AF2938" s="1">
        <v>2007</v>
      </c>
      <c r="AG2938" s="1">
        <v>2007</v>
      </c>
      <c r="AH2938" s="67">
        <f t="shared" si="225"/>
        <v>-0.25251612903225806</v>
      </c>
      <c r="AI2938" s="67">
        <f t="shared" si="229"/>
        <v>0</v>
      </c>
      <c r="AJ2938" s="67">
        <f t="shared" si="226"/>
        <v>-0.25251612903225806</v>
      </c>
      <c r="AK2938" s="67">
        <f t="shared" si="227"/>
        <v>-0.25251612903225806</v>
      </c>
      <c r="AL2938" s="69">
        <f t="shared" si="228"/>
        <v>1</v>
      </c>
    </row>
    <row r="2939" spans="1:38">
      <c r="A2939" s="1">
        <v>2938</v>
      </c>
      <c r="B2939" s="35" t="s">
        <v>1405</v>
      </c>
      <c r="C2939" t="s">
        <v>3</v>
      </c>
      <c r="D2939" t="s">
        <v>9</v>
      </c>
      <c r="E2939" t="s">
        <v>102</v>
      </c>
      <c r="F2939" t="s">
        <v>135</v>
      </c>
      <c r="G2939" t="s">
        <v>190</v>
      </c>
      <c r="H2939" t="s">
        <v>332</v>
      </c>
      <c r="I2939" s="1">
        <v>46.2</v>
      </c>
      <c r="J2939" s="1">
        <v>15.5</v>
      </c>
      <c r="K2939" s="1">
        <v>0</v>
      </c>
      <c r="L2939" t="s">
        <v>458</v>
      </c>
      <c r="M2939" t="s">
        <v>469</v>
      </c>
      <c r="N2939" t="s">
        <v>689</v>
      </c>
      <c r="O2939" t="s">
        <v>784</v>
      </c>
      <c r="P2939" t="s">
        <v>831</v>
      </c>
      <c r="Q2939" t="s">
        <v>849</v>
      </c>
      <c r="R2939" t="s">
        <v>853</v>
      </c>
      <c r="S2939" t="s">
        <v>860</v>
      </c>
      <c r="T2939" t="s">
        <v>864</v>
      </c>
      <c r="U2939" t="s">
        <v>869</v>
      </c>
      <c r="V2939" s="1"/>
      <c r="W2939" s="1"/>
      <c r="X2939" s="1">
        <v>-7.5979999999999999</v>
      </c>
      <c r="Y2939" s="1"/>
      <c r="Z2939" t="s">
        <v>875</v>
      </c>
      <c r="AA2939" s="1">
        <v>37</v>
      </c>
      <c r="AB2939" t="s">
        <v>881</v>
      </c>
      <c r="AC2939" t="s">
        <v>914</v>
      </c>
      <c r="AD2939" t="s">
        <v>918</v>
      </c>
      <c r="AE2939" t="s">
        <v>921</v>
      </c>
      <c r="AF2939" s="1">
        <v>2007</v>
      </c>
      <c r="AG2939" s="1">
        <v>2007</v>
      </c>
      <c r="AH2939" s="67">
        <f t="shared" si="225"/>
        <v>-0.49019354838709678</v>
      </c>
      <c r="AI2939" s="67">
        <f t="shared" si="229"/>
        <v>0</v>
      </c>
      <c r="AJ2939" s="67">
        <f t="shared" si="226"/>
        <v>-0.49019354838709678</v>
      </c>
      <c r="AK2939" s="67">
        <f t="shared" si="227"/>
        <v>-0.49019354838709678</v>
      </c>
      <c r="AL2939" s="69">
        <f t="shared" si="228"/>
        <v>1</v>
      </c>
    </row>
    <row r="2940" spans="1:38">
      <c r="A2940" s="1">
        <v>2939</v>
      </c>
      <c r="B2940" s="35" t="s">
        <v>1405</v>
      </c>
      <c r="C2940" t="s">
        <v>3</v>
      </c>
      <c r="D2940" t="s">
        <v>9</v>
      </c>
      <c r="E2940" t="s">
        <v>102</v>
      </c>
      <c r="F2940" t="s">
        <v>135</v>
      </c>
      <c r="G2940" t="s">
        <v>190</v>
      </c>
      <c r="H2940" t="s">
        <v>332</v>
      </c>
      <c r="I2940" s="1">
        <v>46.2</v>
      </c>
      <c r="J2940" s="1">
        <v>15.5</v>
      </c>
      <c r="K2940" s="1">
        <v>0</v>
      </c>
      <c r="L2940" t="s">
        <v>458</v>
      </c>
      <c r="M2940" t="s">
        <v>469</v>
      </c>
      <c r="N2940" t="s">
        <v>690</v>
      </c>
      <c r="O2940" t="s">
        <v>784</v>
      </c>
      <c r="P2940" t="s">
        <v>832</v>
      </c>
      <c r="Q2940" t="s">
        <v>849</v>
      </c>
      <c r="R2940" t="s">
        <v>853</v>
      </c>
      <c r="S2940" t="s">
        <v>860</v>
      </c>
      <c r="T2940" t="s">
        <v>864</v>
      </c>
      <c r="U2940" t="s">
        <v>869</v>
      </c>
      <c r="V2940" s="1"/>
      <c r="W2940" s="1"/>
      <c r="X2940" s="1">
        <v>-8.0359999999999996</v>
      </c>
      <c r="Y2940" s="1"/>
      <c r="Z2940" t="s">
        <v>875</v>
      </c>
      <c r="AA2940" s="1">
        <v>37</v>
      </c>
      <c r="AB2940" t="s">
        <v>881</v>
      </c>
      <c r="AC2940" t="s">
        <v>914</v>
      </c>
      <c r="AD2940" t="s">
        <v>918</v>
      </c>
      <c r="AE2940" t="s">
        <v>921</v>
      </c>
      <c r="AF2940" s="1">
        <v>2007</v>
      </c>
      <c r="AG2940" s="1">
        <v>2007</v>
      </c>
      <c r="AH2940" s="67">
        <f t="shared" si="225"/>
        <v>-0.51845161290322583</v>
      </c>
      <c r="AI2940" s="67">
        <f t="shared" si="229"/>
        <v>0</v>
      </c>
      <c r="AJ2940" s="67">
        <f t="shared" si="226"/>
        <v>-0.51845161290322583</v>
      </c>
      <c r="AK2940" s="67">
        <f t="shared" si="227"/>
        <v>-0.51845161290322583</v>
      </c>
      <c r="AL2940" s="69">
        <f t="shared" si="228"/>
        <v>1</v>
      </c>
    </row>
    <row r="2941" spans="1:38">
      <c r="A2941" s="1">
        <v>2940</v>
      </c>
      <c r="B2941" s="35" t="s">
        <v>1405</v>
      </c>
      <c r="C2941" t="s">
        <v>3</v>
      </c>
      <c r="D2941" t="s">
        <v>9</v>
      </c>
      <c r="E2941" t="s">
        <v>102</v>
      </c>
      <c r="F2941" t="s">
        <v>135</v>
      </c>
      <c r="G2941" t="s">
        <v>190</v>
      </c>
      <c r="H2941" t="s">
        <v>332</v>
      </c>
      <c r="I2941" s="1">
        <v>46.2</v>
      </c>
      <c r="J2941" s="1">
        <v>15.5</v>
      </c>
      <c r="K2941" s="1">
        <v>0</v>
      </c>
      <c r="L2941" t="s">
        <v>458</v>
      </c>
      <c r="M2941" t="s">
        <v>469</v>
      </c>
      <c r="N2941" t="s">
        <v>691</v>
      </c>
      <c r="O2941" t="s">
        <v>784</v>
      </c>
      <c r="P2941" t="s">
        <v>833</v>
      </c>
      <c r="Q2941" t="s">
        <v>849</v>
      </c>
      <c r="R2941" t="s">
        <v>853</v>
      </c>
      <c r="S2941" t="s">
        <v>860</v>
      </c>
      <c r="T2941" t="s">
        <v>864</v>
      </c>
      <c r="U2941" t="s">
        <v>869</v>
      </c>
      <c r="V2941" s="1"/>
      <c r="W2941" s="1"/>
      <c r="X2941" s="1">
        <v>-2.5470000000000002</v>
      </c>
      <c r="Y2941" s="1"/>
      <c r="Z2941" t="s">
        <v>875</v>
      </c>
      <c r="AA2941" s="1">
        <v>32</v>
      </c>
      <c r="AB2941" t="s">
        <v>881</v>
      </c>
      <c r="AC2941" t="s">
        <v>914</v>
      </c>
      <c r="AD2941" t="s">
        <v>918</v>
      </c>
      <c r="AE2941" t="s">
        <v>921</v>
      </c>
      <c r="AF2941" s="1">
        <v>2007</v>
      </c>
      <c r="AG2941" s="1">
        <v>2007</v>
      </c>
      <c r="AH2941" s="67">
        <f t="shared" si="225"/>
        <v>-0.16432258064516131</v>
      </c>
      <c r="AI2941" s="67">
        <f t="shared" si="229"/>
        <v>0</v>
      </c>
      <c r="AJ2941" s="67">
        <f t="shared" si="226"/>
        <v>-0.16432258064516131</v>
      </c>
      <c r="AK2941" s="67">
        <f t="shared" si="227"/>
        <v>-0.16432258064516131</v>
      </c>
      <c r="AL2941" s="69">
        <f t="shared" si="228"/>
        <v>1</v>
      </c>
    </row>
    <row r="2942" spans="1:38">
      <c r="A2942" s="1">
        <v>2941</v>
      </c>
      <c r="B2942" s="35" t="s">
        <v>1405</v>
      </c>
      <c r="C2942" t="s">
        <v>3</v>
      </c>
      <c r="D2942" t="s">
        <v>9</v>
      </c>
      <c r="E2942" t="s">
        <v>102</v>
      </c>
      <c r="F2942" t="s">
        <v>135</v>
      </c>
      <c r="G2942" t="s">
        <v>190</v>
      </c>
      <c r="H2942" t="s">
        <v>332</v>
      </c>
      <c r="I2942" s="1">
        <v>46.2</v>
      </c>
      <c r="J2942" s="1">
        <v>15.5</v>
      </c>
      <c r="K2942" s="1">
        <v>0</v>
      </c>
      <c r="L2942" t="s">
        <v>458</v>
      </c>
      <c r="M2942" t="s">
        <v>473</v>
      </c>
      <c r="N2942" t="s">
        <v>692</v>
      </c>
      <c r="O2942" t="s">
        <v>784</v>
      </c>
      <c r="P2942" t="s">
        <v>834</v>
      </c>
      <c r="Q2942" t="s">
        <v>849</v>
      </c>
      <c r="R2942" t="s">
        <v>853</v>
      </c>
      <c r="S2942" t="s">
        <v>860</v>
      </c>
      <c r="T2942" t="s">
        <v>864</v>
      </c>
      <c r="U2942" t="s">
        <v>869</v>
      </c>
      <c r="V2942" s="1"/>
      <c r="W2942" s="1"/>
      <c r="X2942" s="1">
        <v>-4.625</v>
      </c>
      <c r="Y2942" s="1"/>
      <c r="Z2942" t="s">
        <v>875</v>
      </c>
      <c r="AA2942" s="1">
        <v>30</v>
      </c>
      <c r="AB2942" t="s">
        <v>881</v>
      </c>
      <c r="AC2942" t="s">
        <v>914</v>
      </c>
      <c r="AD2942" t="s">
        <v>918</v>
      </c>
      <c r="AE2942" t="s">
        <v>921</v>
      </c>
      <c r="AF2942" s="1">
        <v>2007</v>
      </c>
      <c r="AG2942" s="1">
        <v>2007</v>
      </c>
      <c r="AH2942" s="67">
        <f t="shared" si="225"/>
        <v>-0.29838709677419356</v>
      </c>
      <c r="AI2942" s="67">
        <f t="shared" si="229"/>
        <v>0</v>
      </c>
      <c r="AJ2942" s="67">
        <f t="shared" si="226"/>
        <v>-0.29838709677419356</v>
      </c>
      <c r="AK2942" s="67">
        <f t="shared" si="227"/>
        <v>-0.29838709677419356</v>
      </c>
      <c r="AL2942" s="69">
        <f t="shared" si="228"/>
        <v>1</v>
      </c>
    </row>
    <row r="2943" spans="1:38">
      <c r="A2943" s="1">
        <v>2942</v>
      </c>
      <c r="B2943" s="35" t="s">
        <v>1405</v>
      </c>
      <c r="C2943" t="s">
        <v>3</v>
      </c>
      <c r="D2943" t="s">
        <v>9</v>
      </c>
      <c r="E2943" t="s">
        <v>102</v>
      </c>
      <c r="F2943" t="s">
        <v>135</v>
      </c>
      <c r="G2943" t="s">
        <v>190</v>
      </c>
      <c r="H2943" t="s">
        <v>332</v>
      </c>
      <c r="I2943" s="1">
        <v>46.2</v>
      </c>
      <c r="J2943" s="1">
        <v>15.5</v>
      </c>
      <c r="K2943" s="1">
        <v>0</v>
      </c>
      <c r="L2943" t="s">
        <v>458</v>
      </c>
      <c r="M2943" t="s">
        <v>469</v>
      </c>
      <c r="N2943" t="s">
        <v>689</v>
      </c>
      <c r="O2943" t="s">
        <v>784</v>
      </c>
      <c r="P2943" t="s">
        <v>831</v>
      </c>
      <c r="Q2943" t="s">
        <v>849</v>
      </c>
      <c r="R2943" t="s">
        <v>853</v>
      </c>
      <c r="S2943" t="s">
        <v>860</v>
      </c>
      <c r="T2943" t="s">
        <v>864</v>
      </c>
      <c r="U2943" t="s">
        <v>869</v>
      </c>
      <c r="V2943" s="1"/>
      <c r="W2943" s="1"/>
      <c r="X2943" s="1">
        <v>-5.4870000000000001</v>
      </c>
      <c r="Y2943" s="1"/>
      <c r="Z2943" t="s">
        <v>875</v>
      </c>
      <c r="AA2943" s="1">
        <v>34</v>
      </c>
      <c r="AB2943" t="s">
        <v>881</v>
      </c>
      <c r="AC2943" t="s">
        <v>914</v>
      </c>
      <c r="AD2943" t="s">
        <v>918</v>
      </c>
      <c r="AE2943" t="s">
        <v>921</v>
      </c>
      <c r="AF2943" s="1">
        <v>2007</v>
      </c>
      <c r="AG2943" s="1">
        <v>2007</v>
      </c>
      <c r="AH2943" s="67">
        <f t="shared" si="225"/>
        <v>-0.35399999999999998</v>
      </c>
      <c r="AI2943" s="67">
        <f t="shared" si="229"/>
        <v>0</v>
      </c>
      <c r="AJ2943" s="67">
        <f t="shared" si="226"/>
        <v>-0.35399999999999998</v>
      </c>
      <c r="AK2943" s="67">
        <f t="shared" si="227"/>
        <v>-0.35399999999999998</v>
      </c>
      <c r="AL2943" s="69">
        <f t="shared" si="228"/>
        <v>1</v>
      </c>
    </row>
    <row r="2944" spans="1:38">
      <c r="A2944" s="1">
        <v>2943</v>
      </c>
      <c r="B2944" s="35" t="s">
        <v>1405</v>
      </c>
      <c r="C2944" t="s">
        <v>3</v>
      </c>
      <c r="D2944" t="s">
        <v>9</v>
      </c>
      <c r="E2944" t="s">
        <v>102</v>
      </c>
      <c r="F2944" t="s">
        <v>135</v>
      </c>
      <c r="G2944" t="s">
        <v>190</v>
      </c>
      <c r="H2944" t="s">
        <v>332</v>
      </c>
      <c r="I2944" s="1">
        <v>46.2</v>
      </c>
      <c r="J2944" s="1">
        <v>15.5</v>
      </c>
      <c r="K2944" s="1">
        <v>0</v>
      </c>
      <c r="L2944" t="s">
        <v>458</v>
      </c>
      <c r="M2944" t="s">
        <v>469</v>
      </c>
      <c r="N2944" t="s">
        <v>690</v>
      </c>
      <c r="O2944" t="s">
        <v>784</v>
      </c>
      <c r="P2944" t="s">
        <v>832</v>
      </c>
      <c r="Q2944" t="s">
        <v>849</v>
      </c>
      <c r="R2944" t="s">
        <v>853</v>
      </c>
      <c r="S2944" t="s">
        <v>860</v>
      </c>
      <c r="T2944" t="s">
        <v>864</v>
      </c>
      <c r="U2944" t="s">
        <v>869</v>
      </c>
      <c r="V2944" s="1"/>
      <c r="W2944" s="1"/>
      <c r="X2944" s="1">
        <v>-6.085</v>
      </c>
      <c r="Y2944" s="1"/>
      <c r="Z2944" t="s">
        <v>875</v>
      </c>
      <c r="AA2944" s="1">
        <v>34</v>
      </c>
      <c r="AB2944" t="s">
        <v>881</v>
      </c>
      <c r="AC2944" t="s">
        <v>914</v>
      </c>
      <c r="AD2944" t="s">
        <v>918</v>
      </c>
      <c r="AE2944" t="s">
        <v>921</v>
      </c>
      <c r="AF2944" s="1">
        <v>2007</v>
      </c>
      <c r="AG2944" s="1">
        <v>2007</v>
      </c>
      <c r="AH2944" s="67">
        <f t="shared" si="225"/>
        <v>-0.39258064516129032</v>
      </c>
      <c r="AI2944" s="67">
        <f t="shared" si="229"/>
        <v>0</v>
      </c>
      <c r="AJ2944" s="67">
        <f t="shared" si="226"/>
        <v>-0.39258064516129032</v>
      </c>
      <c r="AK2944" s="67">
        <f t="shared" si="227"/>
        <v>-0.39258064516129032</v>
      </c>
      <c r="AL2944" s="69">
        <f t="shared" si="228"/>
        <v>1</v>
      </c>
    </row>
    <row r="2945" spans="1:38">
      <c r="A2945" s="1">
        <v>2944</v>
      </c>
      <c r="B2945" s="35" t="s">
        <v>1405</v>
      </c>
      <c r="C2945" t="s">
        <v>3</v>
      </c>
      <c r="D2945" t="s">
        <v>9</v>
      </c>
      <c r="E2945" t="s">
        <v>102</v>
      </c>
      <c r="F2945" t="s">
        <v>135</v>
      </c>
      <c r="G2945" t="s">
        <v>190</v>
      </c>
      <c r="H2945" t="s">
        <v>332</v>
      </c>
      <c r="I2945" s="1">
        <v>46.2</v>
      </c>
      <c r="J2945" s="1">
        <v>15.5</v>
      </c>
      <c r="K2945" s="1">
        <v>0</v>
      </c>
      <c r="L2945" t="s">
        <v>458</v>
      </c>
      <c r="M2945" t="s">
        <v>469</v>
      </c>
      <c r="N2945" t="s">
        <v>691</v>
      </c>
      <c r="O2945" t="s">
        <v>784</v>
      </c>
      <c r="P2945" t="s">
        <v>833</v>
      </c>
      <c r="Q2945" t="s">
        <v>849</v>
      </c>
      <c r="R2945" t="s">
        <v>853</v>
      </c>
      <c r="S2945" t="s">
        <v>860</v>
      </c>
      <c r="T2945" t="s">
        <v>864</v>
      </c>
      <c r="U2945" t="s">
        <v>869</v>
      </c>
      <c r="V2945" s="1"/>
      <c r="W2945" s="1"/>
      <c r="X2945" s="1">
        <v>-0.97399999999999998</v>
      </c>
      <c r="Y2945" s="1"/>
      <c r="Z2945" t="s">
        <v>875</v>
      </c>
      <c r="AA2945" s="1">
        <v>29</v>
      </c>
      <c r="AB2945" t="s">
        <v>881</v>
      </c>
      <c r="AC2945" t="s">
        <v>914</v>
      </c>
      <c r="AD2945" t="s">
        <v>918</v>
      </c>
      <c r="AE2945" t="s">
        <v>921</v>
      </c>
      <c r="AF2945" s="1">
        <v>2007</v>
      </c>
      <c r="AG2945" s="1">
        <v>2007</v>
      </c>
      <c r="AH2945" s="67">
        <f t="shared" si="225"/>
        <v>-6.2838709677419349E-2</v>
      </c>
      <c r="AI2945" s="67">
        <f t="shared" si="229"/>
        <v>0</v>
      </c>
      <c r="AJ2945" s="67">
        <f t="shared" si="226"/>
        <v>-6.2838709677419349E-2</v>
      </c>
      <c r="AK2945" s="67">
        <f t="shared" si="227"/>
        <v>-6.2838709677419349E-2</v>
      </c>
      <c r="AL2945" s="69">
        <f t="shared" si="228"/>
        <v>1</v>
      </c>
    </row>
    <row r="2946" spans="1:38">
      <c r="A2946" s="1">
        <v>2945</v>
      </c>
      <c r="B2946" s="35" t="s">
        <v>1405</v>
      </c>
      <c r="C2946" t="s">
        <v>3</v>
      </c>
      <c r="D2946" t="s">
        <v>9</v>
      </c>
      <c r="E2946" t="s">
        <v>102</v>
      </c>
      <c r="F2946" t="s">
        <v>135</v>
      </c>
      <c r="G2946" t="s">
        <v>190</v>
      </c>
      <c r="H2946" t="s">
        <v>332</v>
      </c>
      <c r="I2946" s="1">
        <v>46.2</v>
      </c>
      <c r="J2946" s="1">
        <v>15.5</v>
      </c>
      <c r="K2946" s="1">
        <v>0</v>
      </c>
      <c r="L2946" t="s">
        <v>458</v>
      </c>
      <c r="M2946" t="s">
        <v>473</v>
      </c>
      <c r="N2946" t="s">
        <v>692</v>
      </c>
      <c r="O2946" t="s">
        <v>784</v>
      </c>
      <c r="P2946" t="s">
        <v>834</v>
      </c>
      <c r="Q2946" t="s">
        <v>849</v>
      </c>
      <c r="R2946" t="s">
        <v>853</v>
      </c>
      <c r="S2946" t="s">
        <v>860</v>
      </c>
      <c r="T2946" t="s">
        <v>864</v>
      </c>
      <c r="U2946" t="s">
        <v>869</v>
      </c>
      <c r="V2946" s="1"/>
      <c r="W2946" s="1"/>
      <c r="X2946" s="1">
        <v>-6.7380000000000004</v>
      </c>
      <c r="Y2946" s="1"/>
      <c r="Z2946" t="s">
        <v>875</v>
      </c>
      <c r="AA2946" s="1">
        <v>27</v>
      </c>
      <c r="AB2946" t="s">
        <v>881</v>
      </c>
      <c r="AC2946" t="s">
        <v>914</v>
      </c>
      <c r="AD2946" t="s">
        <v>918</v>
      </c>
      <c r="AE2946" t="s">
        <v>921</v>
      </c>
      <c r="AF2946" s="1">
        <v>2007</v>
      </c>
      <c r="AG2946" s="1">
        <v>2007</v>
      </c>
      <c r="AH2946" s="67">
        <f t="shared" ref="AH2946:AH3009" si="230">IF(ISBLANK(J2946),"",X2946/J2946)</f>
        <v>-0.43470967741935485</v>
      </c>
      <c r="AI2946" s="67">
        <f t="shared" si="229"/>
        <v>0</v>
      </c>
      <c r="AJ2946" s="67">
        <f t="shared" ref="AJ2946:AJ3009" si="231">IF(ISBLANK(J2946),"",(AH2946-(1.96*(AI2946))))</f>
        <v>-0.43470967741935485</v>
      </c>
      <c r="AK2946" s="67">
        <f t="shared" ref="AK2946:AK3009" si="232">IF(ISBLANK(J2946),"",(AH2946+(1.96*(AI2946))))</f>
        <v>-0.43470967741935485</v>
      </c>
      <c r="AL2946" s="69">
        <f t="shared" ref="AL2946:AL3009" si="233">IF(ISBLANK(J2946),"",1)</f>
        <v>1</v>
      </c>
    </row>
    <row r="2947" spans="1:38">
      <c r="A2947" s="1">
        <v>2946</v>
      </c>
      <c r="B2947" s="35" t="s">
        <v>1405</v>
      </c>
      <c r="C2947" t="s">
        <v>3</v>
      </c>
      <c r="D2947" t="s">
        <v>9</v>
      </c>
      <c r="E2947" t="s">
        <v>102</v>
      </c>
      <c r="F2947" t="s">
        <v>135</v>
      </c>
      <c r="G2947" t="s">
        <v>190</v>
      </c>
      <c r="H2947" t="s">
        <v>332</v>
      </c>
      <c r="I2947" s="1">
        <v>46.2</v>
      </c>
      <c r="J2947" s="1">
        <v>15.5</v>
      </c>
      <c r="K2947" s="1">
        <v>0</v>
      </c>
      <c r="L2947" t="s">
        <v>458</v>
      </c>
      <c r="M2947" t="s">
        <v>469</v>
      </c>
      <c r="N2947" t="s">
        <v>689</v>
      </c>
      <c r="O2947" t="s">
        <v>784</v>
      </c>
      <c r="P2947" t="s">
        <v>831</v>
      </c>
      <c r="Q2947" t="s">
        <v>849</v>
      </c>
      <c r="R2947" t="s">
        <v>853</v>
      </c>
      <c r="S2947" t="s">
        <v>860</v>
      </c>
      <c r="T2947" t="s">
        <v>864</v>
      </c>
      <c r="U2947" t="s">
        <v>869</v>
      </c>
      <c r="V2947" s="1"/>
      <c r="W2947" s="1"/>
      <c r="X2947" s="1">
        <v>-7.6470000000000002</v>
      </c>
      <c r="Y2947" s="1"/>
      <c r="Z2947" t="s">
        <v>877</v>
      </c>
      <c r="AA2947" s="1">
        <v>33</v>
      </c>
      <c r="AB2947" t="s">
        <v>881</v>
      </c>
      <c r="AC2947" t="s">
        <v>914</v>
      </c>
      <c r="AD2947" t="s">
        <v>918</v>
      </c>
      <c r="AE2947" t="s">
        <v>921</v>
      </c>
      <c r="AF2947" s="1">
        <v>2007</v>
      </c>
      <c r="AG2947" s="1">
        <v>2007</v>
      </c>
      <c r="AH2947" s="67">
        <f t="shared" si="230"/>
        <v>-0.49335483870967745</v>
      </c>
      <c r="AI2947" s="67">
        <f t="shared" ref="AI2947:AI3010" si="234">IF(ISBLANK(J2947),"",Y2947/J2947)</f>
        <v>0</v>
      </c>
      <c r="AJ2947" s="67">
        <f t="shared" si="231"/>
        <v>-0.49335483870967745</v>
      </c>
      <c r="AK2947" s="67">
        <f t="shared" si="232"/>
        <v>-0.49335483870967745</v>
      </c>
      <c r="AL2947" s="69">
        <f t="shared" si="233"/>
        <v>1</v>
      </c>
    </row>
    <row r="2948" spans="1:38">
      <c r="A2948" s="1">
        <v>2947</v>
      </c>
      <c r="B2948" s="35" t="s">
        <v>1405</v>
      </c>
      <c r="C2948" t="s">
        <v>3</v>
      </c>
      <c r="D2948" t="s">
        <v>9</v>
      </c>
      <c r="E2948" t="s">
        <v>102</v>
      </c>
      <c r="F2948" t="s">
        <v>135</v>
      </c>
      <c r="G2948" t="s">
        <v>190</v>
      </c>
      <c r="H2948" t="s">
        <v>332</v>
      </c>
      <c r="I2948" s="1">
        <v>46.2</v>
      </c>
      <c r="J2948" s="1">
        <v>15.5</v>
      </c>
      <c r="K2948" s="1">
        <v>0</v>
      </c>
      <c r="L2948" t="s">
        <v>458</v>
      </c>
      <c r="M2948" t="s">
        <v>469</v>
      </c>
      <c r="N2948" t="s">
        <v>690</v>
      </c>
      <c r="O2948" t="s">
        <v>784</v>
      </c>
      <c r="P2948" t="s">
        <v>832</v>
      </c>
      <c r="Q2948" t="s">
        <v>849</v>
      </c>
      <c r="R2948" t="s">
        <v>853</v>
      </c>
      <c r="S2948" t="s">
        <v>860</v>
      </c>
      <c r="T2948" t="s">
        <v>864</v>
      </c>
      <c r="U2948" t="s">
        <v>869</v>
      </c>
      <c r="V2948" s="1"/>
      <c r="W2948" s="1"/>
      <c r="X2948" s="1">
        <v>-8.532</v>
      </c>
      <c r="Y2948" s="1"/>
      <c r="Z2948" t="s">
        <v>877</v>
      </c>
      <c r="AA2948" s="1">
        <v>33</v>
      </c>
      <c r="AB2948" t="s">
        <v>881</v>
      </c>
      <c r="AC2948" t="s">
        <v>914</v>
      </c>
      <c r="AD2948" t="s">
        <v>918</v>
      </c>
      <c r="AE2948" t="s">
        <v>921</v>
      </c>
      <c r="AF2948" s="1">
        <v>2007</v>
      </c>
      <c r="AG2948" s="1">
        <v>2007</v>
      </c>
      <c r="AH2948" s="67">
        <f t="shared" si="230"/>
        <v>-0.55045161290322586</v>
      </c>
      <c r="AI2948" s="67">
        <f t="shared" si="234"/>
        <v>0</v>
      </c>
      <c r="AJ2948" s="67">
        <f t="shared" si="231"/>
        <v>-0.55045161290322586</v>
      </c>
      <c r="AK2948" s="67">
        <f t="shared" si="232"/>
        <v>-0.55045161290322586</v>
      </c>
      <c r="AL2948" s="69">
        <f t="shared" si="233"/>
        <v>1</v>
      </c>
    </row>
    <row r="2949" spans="1:38">
      <c r="A2949" s="1">
        <v>2948</v>
      </c>
      <c r="B2949" s="35" t="s">
        <v>1405</v>
      </c>
      <c r="C2949" t="s">
        <v>3</v>
      </c>
      <c r="D2949" t="s">
        <v>9</v>
      </c>
      <c r="E2949" t="s">
        <v>102</v>
      </c>
      <c r="F2949" t="s">
        <v>135</v>
      </c>
      <c r="G2949" t="s">
        <v>190</v>
      </c>
      <c r="H2949" t="s">
        <v>332</v>
      </c>
      <c r="I2949" s="1">
        <v>46.2</v>
      </c>
      <c r="J2949" s="1">
        <v>15.5</v>
      </c>
      <c r="K2949" s="1">
        <v>0</v>
      </c>
      <c r="L2949" t="s">
        <v>458</v>
      </c>
      <c r="M2949" t="s">
        <v>469</v>
      </c>
      <c r="N2949" t="s">
        <v>691</v>
      </c>
      <c r="O2949" t="s">
        <v>784</v>
      </c>
      <c r="P2949" t="s">
        <v>833</v>
      </c>
      <c r="Q2949" t="s">
        <v>849</v>
      </c>
      <c r="R2949" t="s">
        <v>853</v>
      </c>
      <c r="S2949" t="s">
        <v>860</v>
      </c>
      <c r="T2949" t="s">
        <v>864</v>
      </c>
      <c r="U2949" t="s">
        <v>869</v>
      </c>
      <c r="V2949" s="1"/>
      <c r="W2949" s="1"/>
      <c r="X2949" s="1">
        <v>-1.5860000000000001</v>
      </c>
      <c r="Y2949" s="1"/>
      <c r="Z2949" t="s">
        <v>877</v>
      </c>
      <c r="AA2949" s="1">
        <v>28</v>
      </c>
      <c r="AB2949" t="s">
        <v>881</v>
      </c>
      <c r="AC2949" t="s">
        <v>914</v>
      </c>
      <c r="AD2949" t="s">
        <v>918</v>
      </c>
      <c r="AE2949" t="s">
        <v>921</v>
      </c>
      <c r="AF2949" s="1">
        <v>2007</v>
      </c>
      <c r="AG2949" s="1">
        <v>2007</v>
      </c>
      <c r="AH2949" s="67">
        <f t="shared" si="230"/>
        <v>-0.1023225806451613</v>
      </c>
      <c r="AI2949" s="67">
        <f t="shared" si="234"/>
        <v>0</v>
      </c>
      <c r="AJ2949" s="67">
        <f t="shared" si="231"/>
        <v>-0.1023225806451613</v>
      </c>
      <c r="AK2949" s="67">
        <f t="shared" si="232"/>
        <v>-0.1023225806451613</v>
      </c>
      <c r="AL2949" s="69">
        <f t="shared" si="233"/>
        <v>1</v>
      </c>
    </row>
    <row r="2950" spans="1:38">
      <c r="A2950" s="1">
        <v>2949</v>
      </c>
      <c r="B2950" s="35" t="s">
        <v>1405</v>
      </c>
      <c r="C2950" t="s">
        <v>3</v>
      </c>
      <c r="D2950" t="s">
        <v>9</v>
      </c>
      <c r="E2950" t="s">
        <v>102</v>
      </c>
      <c r="F2950" t="s">
        <v>135</v>
      </c>
      <c r="G2950" t="s">
        <v>190</v>
      </c>
      <c r="H2950" t="s">
        <v>332</v>
      </c>
      <c r="I2950" s="1">
        <v>46.2</v>
      </c>
      <c r="J2950" s="1">
        <v>15.5</v>
      </c>
      <c r="K2950" s="1">
        <v>0</v>
      </c>
      <c r="L2950" t="s">
        <v>458</v>
      </c>
      <c r="M2950" t="s">
        <v>473</v>
      </c>
      <c r="N2950" t="s">
        <v>692</v>
      </c>
      <c r="O2950" t="s">
        <v>784</v>
      </c>
      <c r="P2950" t="s">
        <v>834</v>
      </c>
      <c r="Q2950" t="s">
        <v>849</v>
      </c>
      <c r="R2950" t="s">
        <v>853</v>
      </c>
      <c r="S2950" t="s">
        <v>860</v>
      </c>
      <c r="T2950" t="s">
        <v>864</v>
      </c>
      <c r="U2950" t="s">
        <v>869</v>
      </c>
      <c r="V2950" s="1"/>
      <c r="W2950" s="1"/>
      <c r="X2950" s="1">
        <v>-3.7770000000000001</v>
      </c>
      <c r="Y2950" s="1"/>
      <c r="Z2950" t="s">
        <v>877</v>
      </c>
      <c r="AA2950" s="1">
        <v>26</v>
      </c>
      <c r="AB2950" t="s">
        <v>881</v>
      </c>
      <c r="AC2950" t="s">
        <v>914</v>
      </c>
      <c r="AD2950" t="s">
        <v>918</v>
      </c>
      <c r="AE2950" t="s">
        <v>921</v>
      </c>
      <c r="AF2950" s="1">
        <v>2007</v>
      </c>
      <c r="AG2950" s="1">
        <v>2007</v>
      </c>
      <c r="AH2950" s="67">
        <f t="shared" si="230"/>
        <v>-0.24367741935483872</v>
      </c>
      <c r="AI2950" s="67">
        <f t="shared" si="234"/>
        <v>0</v>
      </c>
      <c r="AJ2950" s="67">
        <f t="shared" si="231"/>
        <v>-0.24367741935483872</v>
      </c>
      <c r="AK2950" s="67">
        <f t="shared" si="232"/>
        <v>-0.24367741935483872</v>
      </c>
      <c r="AL2950" s="69">
        <f t="shared" si="233"/>
        <v>1</v>
      </c>
    </row>
    <row r="2951" spans="1:38">
      <c r="A2951" s="1">
        <v>2950</v>
      </c>
      <c r="B2951" s="35" t="s">
        <v>1405</v>
      </c>
      <c r="C2951" t="s">
        <v>3</v>
      </c>
      <c r="D2951" t="s">
        <v>9</v>
      </c>
      <c r="E2951" t="s">
        <v>102</v>
      </c>
      <c r="F2951" t="s">
        <v>135</v>
      </c>
      <c r="G2951" t="s">
        <v>191</v>
      </c>
      <c r="H2951" t="s">
        <v>334</v>
      </c>
      <c r="I2951" s="1">
        <v>37.6</v>
      </c>
      <c r="J2951" s="1">
        <v>29.6</v>
      </c>
      <c r="K2951" s="1">
        <v>0</v>
      </c>
      <c r="L2951" t="s">
        <v>458</v>
      </c>
      <c r="M2951" t="s">
        <v>469</v>
      </c>
      <c r="N2951" t="s">
        <v>689</v>
      </c>
      <c r="O2951" t="s">
        <v>784</v>
      </c>
      <c r="P2951" t="s">
        <v>831</v>
      </c>
      <c r="Q2951" t="s">
        <v>849</v>
      </c>
      <c r="R2951" t="s">
        <v>853</v>
      </c>
      <c r="S2951" t="s">
        <v>860</v>
      </c>
      <c r="T2951" t="s">
        <v>864</v>
      </c>
      <c r="U2951" t="s">
        <v>869</v>
      </c>
      <c r="V2951" s="1"/>
      <c r="W2951" s="1"/>
      <c r="X2951" s="1">
        <v>-40.020000000000003</v>
      </c>
      <c r="Y2951" s="1"/>
      <c r="Z2951" t="s">
        <v>875</v>
      </c>
      <c r="AA2951" s="1">
        <v>30</v>
      </c>
      <c r="AB2951" t="s">
        <v>881</v>
      </c>
      <c r="AC2951" t="s">
        <v>914</v>
      </c>
      <c r="AD2951" t="s">
        <v>918</v>
      </c>
      <c r="AE2951" t="s">
        <v>921</v>
      </c>
      <c r="AF2951" s="1">
        <v>2007</v>
      </c>
      <c r="AG2951" s="1">
        <v>2007</v>
      </c>
      <c r="AH2951" s="67">
        <f t="shared" si="230"/>
        <v>-1.3520270270270272</v>
      </c>
      <c r="AI2951" s="67">
        <f t="shared" si="234"/>
        <v>0</v>
      </c>
      <c r="AJ2951" s="67">
        <f t="shared" si="231"/>
        <v>-1.3520270270270272</v>
      </c>
      <c r="AK2951" s="67">
        <f t="shared" si="232"/>
        <v>-1.3520270270270272</v>
      </c>
      <c r="AL2951" s="69">
        <f t="shared" si="233"/>
        <v>1</v>
      </c>
    </row>
    <row r="2952" spans="1:38">
      <c r="A2952" s="1">
        <v>2951</v>
      </c>
      <c r="B2952" s="35" t="s">
        <v>1405</v>
      </c>
      <c r="C2952" t="s">
        <v>3</v>
      </c>
      <c r="D2952" t="s">
        <v>9</v>
      </c>
      <c r="E2952" t="s">
        <v>102</v>
      </c>
      <c r="F2952" t="s">
        <v>135</v>
      </c>
      <c r="G2952" t="s">
        <v>191</v>
      </c>
      <c r="H2952" t="s">
        <v>334</v>
      </c>
      <c r="I2952" s="1">
        <v>37.6</v>
      </c>
      <c r="J2952" s="1">
        <v>29.6</v>
      </c>
      <c r="K2952" s="1">
        <v>0</v>
      </c>
      <c r="L2952" t="s">
        <v>458</v>
      </c>
      <c r="M2952" t="s">
        <v>469</v>
      </c>
      <c r="N2952" t="s">
        <v>690</v>
      </c>
      <c r="O2952" t="s">
        <v>784</v>
      </c>
      <c r="P2952" t="s">
        <v>832</v>
      </c>
      <c r="Q2952" t="s">
        <v>849</v>
      </c>
      <c r="R2952" t="s">
        <v>853</v>
      </c>
      <c r="S2952" t="s">
        <v>860</v>
      </c>
      <c r="T2952" t="s">
        <v>864</v>
      </c>
      <c r="U2952" t="s">
        <v>869</v>
      </c>
      <c r="V2952" s="1"/>
      <c r="W2952" s="1"/>
      <c r="X2952" s="1">
        <v>-48.27</v>
      </c>
      <c r="Y2952" s="1"/>
      <c r="Z2952" t="s">
        <v>875</v>
      </c>
      <c r="AA2952" s="1">
        <v>30</v>
      </c>
      <c r="AB2952" t="s">
        <v>881</v>
      </c>
      <c r="AC2952" t="s">
        <v>914</v>
      </c>
      <c r="AD2952" t="s">
        <v>918</v>
      </c>
      <c r="AE2952" t="s">
        <v>921</v>
      </c>
      <c r="AF2952" s="1">
        <v>2007</v>
      </c>
      <c r="AG2952" s="1">
        <v>2007</v>
      </c>
      <c r="AH2952" s="67">
        <f t="shared" si="230"/>
        <v>-1.6307432432432434</v>
      </c>
      <c r="AI2952" s="67">
        <f t="shared" si="234"/>
        <v>0</v>
      </c>
      <c r="AJ2952" s="67">
        <f t="shared" si="231"/>
        <v>-1.6307432432432434</v>
      </c>
      <c r="AK2952" s="67">
        <f t="shared" si="232"/>
        <v>-1.6307432432432434</v>
      </c>
      <c r="AL2952" s="69">
        <f t="shared" si="233"/>
        <v>1</v>
      </c>
    </row>
    <row r="2953" spans="1:38">
      <c r="A2953" s="1">
        <v>2952</v>
      </c>
      <c r="B2953" s="35" t="s">
        <v>1405</v>
      </c>
      <c r="C2953" t="s">
        <v>3</v>
      </c>
      <c r="D2953" t="s">
        <v>9</v>
      </c>
      <c r="E2953" t="s">
        <v>102</v>
      </c>
      <c r="F2953" t="s">
        <v>135</v>
      </c>
      <c r="G2953" t="s">
        <v>191</v>
      </c>
      <c r="H2953" t="s">
        <v>334</v>
      </c>
      <c r="I2953" s="1">
        <v>37.6</v>
      </c>
      <c r="J2953" s="1">
        <v>29.6</v>
      </c>
      <c r="K2953" s="1">
        <v>0</v>
      </c>
      <c r="L2953" t="s">
        <v>458</v>
      </c>
      <c r="M2953" t="s">
        <v>469</v>
      </c>
      <c r="N2953" t="s">
        <v>691</v>
      </c>
      <c r="O2953" t="s">
        <v>784</v>
      </c>
      <c r="P2953" t="s">
        <v>833</v>
      </c>
      <c r="Q2953" t="s">
        <v>849</v>
      </c>
      <c r="R2953" t="s">
        <v>853</v>
      </c>
      <c r="S2953" t="s">
        <v>860</v>
      </c>
      <c r="T2953" t="s">
        <v>864</v>
      </c>
      <c r="U2953" t="s">
        <v>869</v>
      </c>
      <c r="V2953" s="1"/>
      <c r="W2953" s="1"/>
      <c r="X2953" s="1">
        <v>10.72</v>
      </c>
      <c r="Y2953" s="1"/>
      <c r="Z2953" t="s">
        <v>875</v>
      </c>
      <c r="AA2953" s="1">
        <v>25</v>
      </c>
      <c r="AB2953" t="s">
        <v>881</v>
      </c>
      <c r="AC2953" t="s">
        <v>914</v>
      </c>
      <c r="AD2953" t="s">
        <v>918</v>
      </c>
      <c r="AE2953" t="s">
        <v>921</v>
      </c>
      <c r="AF2953" s="1">
        <v>2007</v>
      </c>
      <c r="AG2953" s="1">
        <v>2007</v>
      </c>
      <c r="AH2953" s="67">
        <f t="shared" si="230"/>
        <v>0.36216216216216218</v>
      </c>
      <c r="AI2953" s="67">
        <f t="shared" si="234"/>
        <v>0</v>
      </c>
      <c r="AJ2953" s="67">
        <f t="shared" si="231"/>
        <v>0.36216216216216218</v>
      </c>
      <c r="AK2953" s="67">
        <f t="shared" si="232"/>
        <v>0.36216216216216218</v>
      </c>
      <c r="AL2953" s="69">
        <f t="shared" si="233"/>
        <v>1</v>
      </c>
    </row>
    <row r="2954" spans="1:38">
      <c r="A2954" s="1">
        <v>2953</v>
      </c>
      <c r="B2954" s="35" t="s">
        <v>1405</v>
      </c>
      <c r="C2954" t="s">
        <v>3</v>
      </c>
      <c r="D2954" t="s">
        <v>9</v>
      </c>
      <c r="E2954" t="s">
        <v>102</v>
      </c>
      <c r="F2954" t="s">
        <v>135</v>
      </c>
      <c r="G2954" t="s">
        <v>191</v>
      </c>
      <c r="H2954" t="s">
        <v>334</v>
      </c>
      <c r="I2954" s="1">
        <v>37.6</v>
      </c>
      <c r="J2954" s="1">
        <v>29.6</v>
      </c>
      <c r="K2954" s="1">
        <v>0</v>
      </c>
      <c r="L2954" t="s">
        <v>458</v>
      </c>
      <c r="M2954" t="s">
        <v>473</v>
      </c>
      <c r="N2954" t="s">
        <v>692</v>
      </c>
      <c r="O2954" t="s">
        <v>784</v>
      </c>
      <c r="P2954" t="s">
        <v>834</v>
      </c>
      <c r="Q2954" t="s">
        <v>849</v>
      </c>
      <c r="R2954" t="s">
        <v>853</v>
      </c>
      <c r="S2954" t="s">
        <v>860</v>
      </c>
      <c r="T2954" t="s">
        <v>864</v>
      </c>
      <c r="U2954" t="s">
        <v>869</v>
      </c>
      <c r="V2954" s="1"/>
      <c r="W2954" s="1"/>
      <c r="X2954" s="1">
        <v>9.5500000000000007</v>
      </c>
      <c r="Y2954" s="1"/>
      <c r="Z2954" t="s">
        <v>875</v>
      </c>
      <c r="AA2954" s="1">
        <v>25</v>
      </c>
      <c r="AB2954" t="s">
        <v>881</v>
      </c>
      <c r="AC2954" t="s">
        <v>914</v>
      </c>
      <c r="AD2954" t="s">
        <v>918</v>
      </c>
      <c r="AE2954" t="s">
        <v>921</v>
      </c>
      <c r="AF2954" s="1">
        <v>2007</v>
      </c>
      <c r="AG2954" s="1">
        <v>2007</v>
      </c>
      <c r="AH2954" s="67">
        <f t="shared" si="230"/>
        <v>0.32263513513513514</v>
      </c>
      <c r="AI2954" s="67">
        <f t="shared" si="234"/>
        <v>0</v>
      </c>
      <c r="AJ2954" s="67">
        <f t="shared" si="231"/>
        <v>0.32263513513513514</v>
      </c>
      <c r="AK2954" s="67">
        <f t="shared" si="232"/>
        <v>0.32263513513513514</v>
      </c>
      <c r="AL2954" s="69">
        <f t="shared" si="233"/>
        <v>1</v>
      </c>
    </row>
    <row r="2955" spans="1:38">
      <c r="A2955" s="1">
        <v>2954</v>
      </c>
      <c r="B2955" s="35" t="s">
        <v>1405</v>
      </c>
      <c r="C2955" t="s">
        <v>3</v>
      </c>
      <c r="D2955" t="s">
        <v>9</v>
      </c>
      <c r="E2955" t="s">
        <v>102</v>
      </c>
      <c r="F2955" t="s">
        <v>135</v>
      </c>
      <c r="G2955" t="s">
        <v>191</v>
      </c>
      <c r="H2955" t="s">
        <v>334</v>
      </c>
      <c r="I2955" s="1">
        <v>37.6</v>
      </c>
      <c r="J2955" s="1">
        <v>29.6</v>
      </c>
      <c r="K2955" s="1">
        <v>0</v>
      </c>
      <c r="L2955" t="s">
        <v>458</v>
      </c>
      <c r="M2955" t="s">
        <v>469</v>
      </c>
      <c r="N2955" t="s">
        <v>689</v>
      </c>
      <c r="O2955" t="s">
        <v>784</v>
      </c>
      <c r="P2955" t="s">
        <v>831</v>
      </c>
      <c r="Q2955" t="s">
        <v>849</v>
      </c>
      <c r="R2955" t="s">
        <v>853</v>
      </c>
      <c r="S2955" t="s">
        <v>860</v>
      </c>
      <c r="T2955" t="s">
        <v>864</v>
      </c>
      <c r="U2955" t="s">
        <v>869</v>
      </c>
      <c r="V2955" s="1"/>
      <c r="W2955" s="1"/>
      <c r="X2955" s="1">
        <v>-41.97</v>
      </c>
      <c r="Y2955" s="1"/>
      <c r="Z2955" t="s">
        <v>875</v>
      </c>
      <c r="AA2955" s="1">
        <v>30</v>
      </c>
      <c r="AB2955" t="s">
        <v>881</v>
      </c>
      <c r="AC2955" t="s">
        <v>914</v>
      </c>
      <c r="AD2955" t="s">
        <v>918</v>
      </c>
      <c r="AE2955" t="s">
        <v>921</v>
      </c>
      <c r="AF2955" s="1">
        <v>2007</v>
      </c>
      <c r="AG2955" s="1">
        <v>2007</v>
      </c>
      <c r="AH2955" s="67">
        <f t="shared" si="230"/>
        <v>-1.4179054054054052</v>
      </c>
      <c r="AI2955" s="67">
        <f t="shared" si="234"/>
        <v>0</v>
      </c>
      <c r="AJ2955" s="67">
        <f t="shared" si="231"/>
        <v>-1.4179054054054052</v>
      </c>
      <c r="AK2955" s="67">
        <f t="shared" si="232"/>
        <v>-1.4179054054054052</v>
      </c>
      <c r="AL2955" s="69">
        <f t="shared" si="233"/>
        <v>1</v>
      </c>
    </row>
    <row r="2956" spans="1:38">
      <c r="A2956" s="1">
        <v>2955</v>
      </c>
      <c r="B2956" s="35" t="s">
        <v>1405</v>
      </c>
      <c r="C2956" t="s">
        <v>3</v>
      </c>
      <c r="D2956" t="s">
        <v>9</v>
      </c>
      <c r="E2956" t="s">
        <v>102</v>
      </c>
      <c r="F2956" t="s">
        <v>135</v>
      </c>
      <c r="G2956" t="s">
        <v>191</v>
      </c>
      <c r="H2956" t="s">
        <v>334</v>
      </c>
      <c r="I2956" s="1">
        <v>37.6</v>
      </c>
      <c r="J2956" s="1">
        <v>29.6</v>
      </c>
      <c r="K2956" s="1">
        <v>0</v>
      </c>
      <c r="L2956" t="s">
        <v>458</v>
      </c>
      <c r="M2956" t="s">
        <v>469</v>
      </c>
      <c r="N2956" t="s">
        <v>690</v>
      </c>
      <c r="O2956" t="s">
        <v>784</v>
      </c>
      <c r="P2956" t="s">
        <v>832</v>
      </c>
      <c r="Q2956" t="s">
        <v>849</v>
      </c>
      <c r="R2956" t="s">
        <v>853</v>
      </c>
      <c r="S2956" t="s">
        <v>860</v>
      </c>
      <c r="T2956" t="s">
        <v>864</v>
      </c>
      <c r="U2956" t="s">
        <v>869</v>
      </c>
      <c r="V2956" s="1"/>
      <c r="W2956" s="1"/>
      <c r="X2956" s="1">
        <v>-57.33</v>
      </c>
      <c r="Y2956" s="1"/>
      <c r="Z2956" t="s">
        <v>875</v>
      </c>
      <c r="AA2956" s="1">
        <v>30</v>
      </c>
      <c r="AB2956" t="s">
        <v>881</v>
      </c>
      <c r="AC2956" t="s">
        <v>914</v>
      </c>
      <c r="AD2956" t="s">
        <v>918</v>
      </c>
      <c r="AE2956" t="s">
        <v>921</v>
      </c>
      <c r="AF2956" s="1">
        <v>2007</v>
      </c>
      <c r="AG2956" s="1">
        <v>2007</v>
      </c>
      <c r="AH2956" s="67">
        <f t="shared" si="230"/>
        <v>-1.9368243243243242</v>
      </c>
      <c r="AI2956" s="67">
        <f t="shared" si="234"/>
        <v>0</v>
      </c>
      <c r="AJ2956" s="67">
        <f t="shared" si="231"/>
        <v>-1.9368243243243242</v>
      </c>
      <c r="AK2956" s="67">
        <f t="shared" si="232"/>
        <v>-1.9368243243243242</v>
      </c>
      <c r="AL2956" s="69">
        <f t="shared" si="233"/>
        <v>1</v>
      </c>
    </row>
    <row r="2957" spans="1:38">
      <c r="A2957" s="1">
        <v>2956</v>
      </c>
      <c r="B2957" s="35" t="s">
        <v>1405</v>
      </c>
      <c r="C2957" t="s">
        <v>3</v>
      </c>
      <c r="D2957" t="s">
        <v>9</v>
      </c>
      <c r="E2957" t="s">
        <v>102</v>
      </c>
      <c r="F2957" t="s">
        <v>135</v>
      </c>
      <c r="G2957" t="s">
        <v>191</v>
      </c>
      <c r="H2957" t="s">
        <v>334</v>
      </c>
      <c r="I2957" s="1">
        <v>37.6</v>
      </c>
      <c r="J2957" s="1">
        <v>29.6</v>
      </c>
      <c r="K2957" s="1">
        <v>0</v>
      </c>
      <c r="L2957" t="s">
        <v>458</v>
      </c>
      <c r="M2957" t="s">
        <v>469</v>
      </c>
      <c r="N2957" t="s">
        <v>691</v>
      </c>
      <c r="O2957" t="s">
        <v>784</v>
      </c>
      <c r="P2957" t="s">
        <v>833</v>
      </c>
      <c r="Q2957" t="s">
        <v>849</v>
      </c>
      <c r="R2957" t="s">
        <v>853</v>
      </c>
      <c r="S2957" t="s">
        <v>860</v>
      </c>
      <c r="T2957" t="s">
        <v>864</v>
      </c>
      <c r="U2957" t="s">
        <v>869</v>
      </c>
      <c r="V2957" s="1"/>
      <c r="W2957" s="1"/>
      <c r="X2957" s="1">
        <v>-3.89</v>
      </c>
      <c r="Y2957" s="1"/>
      <c r="Z2957" t="s">
        <v>875</v>
      </c>
      <c r="AA2957" s="1">
        <v>25</v>
      </c>
      <c r="AB2957" t="s">
        <v>881</v>
      </c>
      <c r="AC2957" t="s">
        <v>914</v>
      </c>
      <c r="AD2957" t="s">
        <v>918</v>
      </c>
      <c r="AE2957" t="s">
        <v>921</v>
      </c>
      <c r="AF2957" s="1">
        <v>2007</v>
      </c>
      <c r="AG2957" s="1">
        <v>2007</v>
      </c>
      <c r="AH2957" s="67">
        <f t="shared" si="230"/>
        <v>-0.13141891891891891</v>
      </c>
      <c r="AI2957" s="67">
        <f t="shared" si="234"/>
        <v>0</v>
      </c>
      <c r="AJ2957" s="67">
        <f t="shared" si="231"/>
        <v>-0.13141891891891891</v>
      </c>
      <c r="AK2957" s="67">
        <f t="shared" si="232"/>
        <v>-0.13141891891891891</v>
      </c>
      <c r="AL2957" s="69">
        <f t="shared" si="233"/>
        <v>1</v>
      </c>
    </row>
    <row r="2958" spans="1:38">
      <c r="A2958" s="1">
        <v>2957</v>
      </c>
      <c r="B2958" s="35" t="s">
        <v>1405</v>
      </c>
      <c r="C2958" t="s">
        <v>3</v>
      </c>
      <c r="D2958" t="s">
        <v>9</v>
      </c>
      <c r="E2958" t="s">
        <v>102</v>
      </c>
      <c r="F2958" t="s">
        <v>135</v>
      </c>
      <c r="G2958" t="s">
        <v>191</v>
      </c>
      <c r="H2958" t="s">
        <v>334</v>
      </c>
      <c r="I2958" s="1">
        <v>37.6</v>
      </c>
      <c r="J2958" s="1">
        <v>29.6</v>
      </c>
      <c r="K2958" s="1">
        <v>0</v>
      </c>
      <c r="L2958" t="s">
        <v>458</v>
      </c>
      <c r="M2958" t="s">
        <v>473</v>
      </c>
      <c r="N2958" t="s">
        <v>692</v>
      </c>
      <c r="O2958" t="s">
        <v>784</v>
      </c>
      <c r="P2958" t="s">
        <v>834</v>
      </c>
      <c r="Q2958" t="s">
        <v>849</v>
      </c>
      <c r="R2958" t="s">
        <v>853</v>
      </c>
      <c r="S2958" t="s">
        <v>860</v>
      </c>
      <c r="T2958" t="s">
        <v>864</v>
      </c>
      <c r="U2958" t="s">
        <v>869</v>
      </c>
      <c r="V2958" s="1"/>
      <c r="W2958" s="1"/>
      <c r="X2958" s="1">
        <v>-4.45</v>
      </c>
      <c r="Y2958" s="1"/>
      <c r="Z2958" t="s">
        <v>875</v>
      </c>
      <c r="AA2958" s="1">
        <v>25</v>
      </c>
      <c r="AB2958" t="s">
        <v>881</v>
      </c>
      <c r="AC2958" t="s">
        <v>914</v>
      </c>
      <c r="AD2958" t="s">
        <v>918</v>
      </c>
      <c r="AE2958" t="s">
        <v>921</v>
      </c>
      <c r="AF2958" s="1">
        <v>2007</v>
      </c>
      <c r="AG2958" s="1">
        <v>2007</v>
      </c>
      <c r="AH2958" s="67">
        <f t="shared" si="230"/>
        <v>-0.15033783783783783</v>
      </c>
      <c r="AI2958" s="67">
        <f t="shared" si="234"/>
        <v>0</v>
      </c>
      <c r="AJ2958" s="67">
        <f t="shared" si="231"/>
        <v>-0.15033783783783783</v>
      </c>
      <c r="AK2958" s="67">
        <f t="shared" si="232"/>
        <v>-0.15033783783783783</v>
      </c>
      <c r="AL2958" s="69">
        <f t="shared" si="233"/>
        <v>1</v>
      </c>
    </row>
    <row r="2959" spans="1:38">
      <c r="A2959" s="1">
        <v>2958</v>
      </c>
      <c r="B2959" s="35" t="s">
        <v>1405</v>
      </c>
      <c r="C2959" t="s">
        <v>3</v>
      </c>
      <c r="D2959" t="s">
        <v>9</v>
      </c>
      <c r="E2959" t="s">
        <v>102</v>
      </c>
      <c r="F2959" t="s">
        <v>135</v>
      </c>
      <c r="G2959" t="s">
        <v>191</v>
      </c>
      <c r="H2959" t="s">
        <v>334</v>
      </c>
      <c r="I2959" s="1">
        <v>37.6</v>
      </c>
      <c r="J2959" s="1">
        <v>29.6</v>
      </c>
      <c r="K2959" s="1">
        <v>0</v>
      </c>
      <c r="L2959" t="s">
        <v>458</v>
      </c>
      <c r="M2959" t="s">
        <v>469</v>
      </c>
      <c r="N2959" t="s">
        <v>689</v>
      </c>
      <c r="O2959" t="s">
        <v>784</v>
      </c>
      <c r="P2959" t="s">
        <v>831</v>
      </c>
      <c r="Q2959" t="s">
        <v>849</v>
      </c>
      <c r="R2959" t="s">
        <v>853</v>
      </c>
      <c r="S2959" t="s">
        <v>860</v>
      </c>
      <c r="T2959" t="s">
        <v>864</v>
      </c>
      <c r="U2959" t="s">
        <v>869</v>
      </c>
      <c r="V2959" s="1"/>
      <c r="W2959" s="1"/>
      <c r="X2959" s="1">
        <v>-36.69</v>
      </c>
      <c r="Y2959" s="1"/>
      <c r="Z2959" t="s">
        <v>875</v>
      </c>
      <c r="AA2959" s="1">
        <v>30</v>
      </c>
      <c r="AB2959" t="s">
        <v>881</v>
      </c>
      <c r="AC2959" t="s">
        <v>914</v>
      </c>
      <c r="AD2959" t="s">
        <v>918</v>
      </c>
      <c r="AE2959" t="s">
        <v>921</v>
      </c>
      <c r="AF2959" s="1">
        <v>2007</v>
      </c>
      <c r="AG2959" s="1">
        <v>2007</v>
      </c>
      <c r="AH2959" s="67">
        <f t="shared" si="230"/>
        <v>-1.2395270270270269</v>
      </c>
      <c r="AI2959" s="67">
        <f t="shared" si="234"/>
        <v>0</v>
      </c>
      <c r="AJ2959" s="67">
        <f t="shared" si="231"/>
        <v>-1.2395270270270269</v>
      </c>
      <c r="AK2959" s="67">
        <f t="shared" si="232"/>
        <v>-1.2395270270270269</v>
      </c>
      <c r="AL2959" s="69">
        <f t="shared" si="233"/>
        <v>1</v>
      </c>
    </row>
    <row r="2960" spans="1:38">
      <c r="A2960" s="1">
        <v>2959</v>
      </c>
      <c r="B2960" s="35" t="s">
        <v>1405</v>
      </c>
      <c r="C2960" t="s">
        <v>3</v>
      </c>
      <c r="D2960" t="s">
        <v>9</v>
      </c>
      <c r="E2960" t="s">
        <v>102</v>
      </c>
      <c r="F2960" t="s">
        <v>135</v>
      </c>
      <c r="G2960" t="s">
        <v>191</v>
      </c>
      <c r="H2960" t="s">
        <v>334</v>
      </c>
      <c r="I2960" s="1">
        <v>37.6</v>
      </c>
      <c r="J2960" s="1">
        <v>29.6</v>
      </c>
      <c r="K2960" s="1">
        <v>0</v>
      </c>
      <c r="L2960" t="s">
        <v>458</v>
      </c>
      <c r="M2960" t="s">
        <v>469</v>
      </c>
      <c r="N2960" t="s">
        <v>690</v>
      </c>
      <c r="O2960" t="s">
        <v>784</v>
      </c>
      <c r="P2960" t="s">
        <v>832</v>
      </c>
      <c r="Q2960" t="s">
        <v>849</v>
      </c>
      <c r="R2960" t="s">
        <v>853</v>
      </c>
      <c r="S2960" t="s">
        <v>860</v>
      </c>
      <c r="T2960" t="s">
        <v>864</v>
      </c>
      <c r="U2960" t="s">
        <v>869</v>
      </c>
      <c r="V2960" s="1"/>
      <c r="W2960" s="1"/>
      <c r="X2960" s="1">
        <v>-48.06</v>
      </c>
      <c r="Y2960" s="1"/>
      <c r="Z2960" t="s">
        <v>875</v>
      </c>
      <c r="AA2960" s="1">
        <v>30</v>
      </c>
      <c r="AB2960" t="s">
        <v>881</v>
      </c>
      <c r="AC2960" t="s">
        <v>914</v>
      </c>
      <c r="AD2960" t="s">
        <v>918</v>
      </c>
      <c r="AE2960" t="s">
        <v>921</v>
      </c>
      <c r="AF2960" s="1">
        <v>2007</v>
      </c>
      <c r="AG2960" s="1">
        <v>2007</v>
      </c>
      <c r="AH2960" s="67">
        <f t="shared" si="230"/>
        <v>-1.6236486486486486</v>
      </c>
      <c r="AI2960" s="67">
        <f t="shared" si="234"/>
        <v>0</v>
      </c>
      <c r="AJ2960" s="67">
        <f t="shared" si="231"/>
        <v>-1.6236486486486486</v>
      </c>
      <c r="AK2960" s="67">
        <f t="shared" si="232"/>
        <v>-1.6236486486486486</v>
      </c>
      <c r="AL2960" s="69">
        <f t="shared" si="233"/>
        <v>1</v>
      </c>
    </row>
    <row r="2961" spans="1:38">
      <c r="A2961" s="1">
        <v>2960</v>
      </c>
      <c r="B2961" s="35" t="s">
        <v>1405</v>
      </c>
      <c r="C2961" t="s">
        <v>3</v>
      </c>
      <c r="D2961" t="s">
        <v>9</v>
      </c>
      <c r="E2961" t="s">
        <v>102</v>
      </c>
      <c r="F2961" t="s">
        <v>135</v>
      </c>
      <c r="G2961" t="s">
        <v>191</v>
      </c>
      <c r="H2961" t="s">
        <v>334</v>
      </c>
      <c r="I2961" s="1">
        <v>37.6</v>
      </c>
      <c r="J2961" s="1">
        <v>29.6</v>
      </c>
      <c r="K2961" s="1">
        <v>0</v>
      </c>
      <c r="L2961" t="s">
        <v>458</v>
      </c>
      <c r="M2961" t="s">
        <v>469</v>
      </c>
      <c r="N2961" t="s">
        <v>691</v>
      </c>
      <c r="O2961" t="s">
        <v>784</v>
      </c>
      <c r="P2961" t="s">
        <v>833</v>
      </c>
      <c r="Q2961" t="s">
        <v>849</v>
      </c>
      <c r="R2961" t="s">
        <v>853</v>
      </c>
      <c r="S2961" t="s">
        <v>860</v>
      </c>
      <c r="T2961" t="s">
        <v>864</v>
      </c>
      <c r="U2961" t="s">
        <v>869</v>
      </c>
      <c r="V2961" s="1"/>
      <c r="W2961" s="1"/>
      <c r="X2961" s="1">
        <v>-0.8</v>
      </c>
      <c r="Y2961" s="1"/>
      <c r="Z2961" t="s">
        <v>875</v>
      </c>
      <c r="AA2961" s="1">
        <v>25</v>
      </c>
      <c r="AB2961" t="s">
        <v>881</v>
      </c>
      <c r="AC2961" t="s">
        <v>914</v>
      </c>
      <c r="AD2961" t="s">
        <v>918</v>
      </c>
      <c r="AE2961" t="s">
        <v>921</v>
      </c>
      <c r="AF2961" s="1">
        <v>2007</v>
      </c>
      <c r="AG2961" s="1">
        <v>2007</v>
      </c>
      <c r="AH2961" s="67">
        <f t="shared" si="230"/>
        <v>-2.7027027027027029E-2</v>
      </c>
      <c r="AI2961" s="67">
        <f t="shared" si="234"/>
        <v>0</v>
      </c>
      <c r="AJ2961" s="67">
        <f t="shared" si="231"/>
        <v>-2.7027027027027029E-2</v>
      </c>
      <c r="AK2961" s="67">
        <f t="shared" si="232"/>
        <v>-2.7027027027027029E-2</v>
      </c>
      <c r="AL2961" s="69">
        <f t="shared" si="233"/>
        <v>1</v>
      </c>
    </row>
    <row r="2962" spans="1:38">
      <c r="A2962" s="1">
        <v>2961</v>
      </c>
      <c r="B2962" s="35" t="s">
        <v>1405</v>
      </c>
      <c r="C2962" t="s">
        <v>3</v>
      </c>
      <c r="D2962" t="s">
        <v>9</v>
      </c>
      <c r="E2962" t="s">
        <v>102</v>
      </c>
      <c r="F2962" t="s">
        <v>135</v>
      </c>
      <c r="G2962" t="s">
        <v>191</v>
      </c>
      <c r="H2962" t="s">
        <v>334</v>
      </c>
      <c r="I2962" s="1">
        <v>37.6</v>
      </c>
      <c r="J2962" s="1">
        <v>29.6</v>
      </c>
      <c r="K2962" s="1">
        <v>0</v>
      </c>
      <c r="L2962" t="s">
        <v>458</v>
      </c>
      <c r="M2962" t="s">
        <v>473</v>
      </c>
      <c r="N2962" t="s">
        <v>692</v>
      </c>
      <c r="O2962" t="s">
        <v>784</v>
      </c>
      <c r="P2962" t="s">
        <v>834</v>
      </c>
      <c r="Q2962" t="s">
        <v>849</v>
      </c>
      <c r="R2962" t="s">
        <v>853</v>
      </c>
      <c r="S2962" t="s">
        <v>860</v>
      </c>
      <c r="T2962" t="s">
        <v>864</v>
      </c>
      <c r="U2962" t="s">
        <v>869</v>
      </c>
      <c r="V2962" s="1"/>
      <c r="W2962" s="1"/>
      <c r="X2962" s="1">
        <v>0.22</v>
      </c>
      <c r="Y2962" s="1"/>
      <c r="Z2962" t="s">
        <v>875</v>
      </c>
      <c r="AA2962" s="1">
        <v>25</v>
      </c>
      <c r="AB2962" t="s">
        <v>881</v>
      </c>
      <c r="AC2962" t="s">
        <v>914</v>
      </c>
      <c r="AD2962" t="s">
        <v>918</v>
      </c>
      <c r="AE2962" t="s">
        <v>921</v>
      </c>
      <c r="AF2962" s="1">
        <v>2007</v>
      </c>
      <c r="AG2962" s="1">
        <v>2007</v>
      </c>
      <c r="AH2962" s="67">
        <f t="shared" si="230"/>
        <v>7.432432432432432E-3</v>
      </c>
      <c r="AI2962" s="67">
        <f t="shared" si="234"/>
        <v>0</v>
      </c>
      <c r="AJ2962" s="67">
        <f t="shared" si="231"/>
        <v>7.432432432432432E-3</v>
      </c>
      <c r="AK2962" s="67">
        <f t="shared" si="232"/>
        <v>7.432432432432432E-3</v>
      </c>
      <c r="AL2962" s="69">
        <f t="shared" si="233"/>
        <v>1</v>
      </c>
    </row>
    <row r="2963" spans="1:38">
      <c r="A2963" s="1">
        <v>2962</v>
      </c>
      <c r="B2963" s="35" t="s">
        <v>1405</v>
      </c>
      <c r="C2963" t="s">
        <v>3</v>
      </c>
      <c r="D2963" t="s">
        <v>9</v>
      </c>
      <c r="E2963" t="s">
        <v>102</v>
      </c>
      <c r="F2963" t="s">
        <v>135</v>
      </c>
      <c r="G2963" t="s">
        <v>191</v>
      </c>
      <c r="H2963" t="s">
        <v>334</v>
      </c>
      <c r="I2963" s="1">
        <v>37.6</v>
      </c>
      <c r="J2963" s="1">
        <v>29.6</v>
      </c>
      <c r="K2963" s="1">
        <v>0</v>
      </c>
      <c r="L2963" t="s">
        <v>458</v>
      </c>
      <c r="M2963" t="s">
        <v>469</v>
      </c>
      <c r="N2963" t="s">
        <v>689</v>
      </c>
      <c r="O2963" t="s">
        <v>784</v>
      </c>
      <c r="P2963" t="s">
        <v>831</v>
      </c>
      <c r="Q2963" t="s">
        <v>849</v>
      </c>
      <c r="R2963" t="s">
        <v>853</v>
      </c>
      <c r="S2963" t="s">
        <v>860</v>
      </c>
      <c r="T2963" t="s">
        <v>864</v>
      </c>
      <c r="U2963" t="s">
        <v>869</v>
      </c>
      <c r="V2963" s="1"/>
      <c r="W2963" s="1"/>
      <c r="X2963" s="1">
        <v>-41.6</v>
      </c>
      <c r="Y2963" s="1"/>
      <c r="Z2963" t="s">
        <v>875</v>
      </c>
      <c r="AA2963" s="1">
        <v>30</v>
      </c>
      <c r="AB2963" t="s">
        <v>881</v>
      </c>
      <c r="AC2963" t="s">
        <v>914</v>
      </c>
      <c r="AD2963" t="s">
        <v>918</v>
      </c>
      <c r="AE2963" t="s">
        <v>921</v>
      </c>
      <c r="AF2963" s="1">
        <v>2007</v>
      </c>
      <c r="AG2963" s="1">
        <v>2007</v>
      </c>
      <c r="AH2963" s="67">
        <f t="shared" si="230"/>
        <v>-1.4054054054054055</v>
      </c>
      <c r="AI2963" s="67">
        <f t="shared" si="234"/>
        <v>0</v>
      </c>
      <c r="AJ2963" s="67">
        <f t="shared" si="231"/>
        <v>-1.4054054054054055</v>
      </c>
      <c r="AK2963" s="67">
        <f t="shared" si="232"/>
        <v>-1.4054054054054055</v>
      </c>
      <c r="AL2963" s="69">
        <f t="shared" si="233"/>
        <v>1</v>
      </c>
    </row>
    <row r="2964" spans="1:38">
      <c r="A2964" s="1">
        <v>2963</v>
      </c>
      <c r="B2964" s="35" t="s">
        <v>1405</v>
      </c>
      <c r="C2964" t="s">
        <v>3</v>
      </c>
      <c r="D2964" t="s">
        <v>9</v>
      </c>
      <c r="E2964" t="s">
        <v>102</v>
      </c>
      <c r="F2964" t="s">
        <v>135</v>
      </c>
      <c r="G2964" t="s">
        <v>191</v>
      </c>
      <c r="H2964" t="s">
        <v>334</v>
      </c>
      <c r="I2964" s="1">
        <v>37.6</v>
      </c>
      <c r="J2964" s="1">
        <v>29.6</v>
      </c>
      <c r="K2964" s="1">
        <v>0</v>
      </c>
      <c r="L2964" t="s">
        <v>458</v>
      </c>
      <c r="M2964" t="s">
        <v>469</v>
      </c>
      <c r="N2964" t="s">
        <v>690</v>
      </c>
      <c r="O2964" t="s">
        <v>784</v>
      </c>
      <c r="P2964" t="s">
        <v>832</v>
      </c>
      <c r="Q2964" t="s">
        <v>849</v>
      </c>
      <c r="R2964" t="s">
        <v>853</v>
      </c>
      <c r="S2964" t="s">
        <v>860</v>
      </c>
      <c r="T2964" t="s">
        <v>864</v>
      </c>
      <c r="U2964" t="s">
        <v>869</v>
      </c>
      <c r="V2964" s="1"/>
      <c r="W2964" s="1"/>
      <c r="X2964" s="1">
        <v>-55.49</v>
      </c>
      <c r="Y2964" s="1"/>
      <c r="Z2964" t="s">
        <v>875</v>
      </c>
      <c r="AA2964" s="1">
        <v>30</v>
      </c>
      <c r="AB2964" t="s">
        <v>881</v>
      </c>
      <c r="AC2964" t="s">
        <v>914</v>
      </c>
      <c r="AD2964" t="s">
        <v>918</v>
      </c>
      <c r="AE2964" t="s">
        <v>921</v>
      </c>
      <c r="AF2964" s="1">
        <v>2007</v>
      </c>
      <c r="AG2964" s="1">
        <v>2007</v>
      </c>
      <c r="AH2964" s="67">
        <f t="shared" si="230"/>
        <v>-1.8746621621621622</v>
      </c>
      <c r="AI2964" s="67">
        <f t="shared" si="234"/>
        <v>0</v>
      </c>
      <c r="AJ2964" s="67">
        <f t="shared" si="231"/>
        <v>-1.8746621621621622</v>
      </c>
      <c r="AK2964" s="67">
        <f t="shared" si="232"/>
        <v>-1.8746621621621622</v>
      </c>
      <c r="AL2964" s="69">
        <f t="shared" si="233"/>
        <v>1</v>
      </c>
    </row>
    <row r="2965" spans="1:38">
      <c r="A2965" s="1">
        <v>2964</v>
      </c>
      <c r="B2965" s="35" t="s">
        <v>1405</v>
      </c>
      <c r="C2965" t="s">
        <v>3</v>
      </c>
      <c r="D2965" t="s">
        <v>9</v>
      </c>
      <c r="E2965" t="s">
        <v>102</v>
      </c>
      <c r="F2965" t="s">
        <v>135</v>
      </c>
      <c r="G2965" t="s">
        <v>191</v>
      </c>
      <c r="H2965" t="s">
        <v>334</v>
      </c>
      <c r="I2965" s="1">
        <v>37.6</v>
      </c>
      <c r="J2965" s="1">
        <v>29.6</v>
      </c>
      <c r="K2965" s="1">
        <v>0</v>
      </c>
      <c r="L2965" t="s">
        <v>458</v>
      </c>
      <c r="M2965" t="s">
        <v>469</v>
      </c>
      <c r="N2965" t="s">
        <v>691</v>
      </c>
      <c r="O2965" t="s">
        <v>784</v>
      </c>
      <c r="P2965" t="s">
        <v>833</v>
      </c>
      <c r="Q2965" t="s">
        <v>849</v>
      </c>
      <c r="R2965" t="s">
        <v>853</v>
      </c>
      <c r="S2965" t="s">
        <v>860</v>
      </c>
      <c r="T2965" t="s">
        <v>864</v>
      </c>
      <c r="U2965" t="s">
        <v>869</v>
      </c>
      <c r="V2965" s="1"/>
      <c r="W2965" s="1"/>
      <c r="X2965" s="1">
        <v>-3.68</v>
      </c>
      <c r="Y2965" s="1"/>
      <c r="Z2965" t="s">
        <v>875</v>
      </c>
      <c r="AA2965" s="1">
        <v>25</v>
      </c>
      <c r="AB2965" t="s">
        <v>881</v>
      </c>
      <c r="AC2965" t="s">
        <v>914</v>
      </c>
      <c r="AD2965" t="s">
        <v>918</v>
      </c>
      <c r="AE2965" t="s">
        <v>921</v>
      </c>
      <c r="AF2965" s="1">
        <v>2007</v>
      </c>
      <c r="AG2965" s="1">
        <v>2007</v>
      </c>
      <c r="AH2965" s="67">
        <f t="shared" si="230"/>
        <v>-0.12432432432432432</v>
      </c>
      <c r="AI2965" s="67">
        <f t="shared" si="234"/>
        <v>0</v>
      </c>
      <c r="AJ2965" s="67">
        <f t="shared" si="231"/>
        <v>-0.12432432432432432</v>
      </c>
      <c r="AK2965" s="67">
        <f t="shared" si="232"/>
        <v>-0.12432432432432432</v>
      </c>
      <c r="AL2965" s="69">
        <f t="shared" si="233"/>
        <v>1</v>
      </c>
    </row>
    <row r="2966" spans="1:38">
      <c r="A2966" s="1">
        <v>2965</v>
      </c>
      <c r="B2966" s="35" t="s">
        <v>1405</v>
      </c>
      <c r="C2966" t="s">
        <v>3</v>
      </c>
      <c r="D2966" t="s">
        <v>9</v>
      </c>
      <c r="E2966" t="s">
        <v>102</v>
      </c>
      <c r="F2966" t="s">
        <v>135</v>
      </c>
      <c r="G2966" t="s">
        <v>191</v>
      </c>
      <c r="H2966" t="s">
        <v>334</v>
      </c>
      <c r="I2966" s="1">
        <v>37.6</v>
      </c>
      <c r="J2966" s="1">
        <v>29.6</v>
      </c>
      <c r="K2966" s="1">
        <v>0</v>
      </c>
      <c r="L2966" t="s">
        <v>458</v>
      </c>
      <c r="M2966" t="s">
        <v>473</v>
      </c>
      <c r="N2966" t="s">
        <v>692</v>
      </c>
      <c r="O2966" t="s">
        <v>784</v>
      </c>
      <c r="P2966" t="s">
        <v>834</v>
      </c>
      <c r="Q2966" t="s">
        <v>849</v>
      </c>
      <c r="R2966" t="s">
        <v>853</v>
      </c>
      <c r="S2966" t="s">
        <v>860</v>
      </c>
      <c r="T2966" t="s">
        <v>864</v>
      </c>
      <c r="U2966" t="s">
        <v>869</v>
      </c>
      <c r="V2966" s="1"/>
      <c r="W2966" s="1"/>
      <c r="X2966" s="1">
        <v>-8.1999999999999993</v>
      </c>
      <c r="Y2966" s="1"/>
      <c r="Z2966" t="s">
        <v>875</v>
      </c>
      <c r="AA2966" s="1">
        <v>25</v>
      </c>
      <c r="AB2966" t="s">
        <v>881</v>
      </c>
      <c r="AC2966" t="s">
        <v>914</v>
      </c>
      <c r="AD2966" t="s">
        <v>918</v>
      </c>
      <c r="AE2966" t="s">
        <v>921</v>
      </c>
      <c r="AF2966" s="1">
        <v>2007</v>
      </c>
      <c r="AG2966" s="1">
        <v>2007</v>
      </c>
      <c r="AH2966" s="67">
        <f t="shared" si="230"/>
        <v>-0.27702702702702697</v>
      </c>
      <c r="AI2966" s="67">
        <f t="shared" si="234"/>
        <v>0</v>
      </c>
      <c r="AJ2966" s="67">
        <f t="shared" si="231"/>
        <v>-0.27702702702702697</v>
      </c>
      <c r="AK2966" s="67">
        <f t="shared" si="232"/>
        <v>-0.27702702702702697</v>
      </c>
      <c r="AL2966" s="69">
        <f t="shared" si="233"/>
        <v>1</v>
      </c>
    </row>
    <row r="2967" spans="1:38">
      <c r="A2967" s="1">
        <v>2966</v>
      </c>
      <c r="B2967" s="35" t="s">
        <v>1405</v>
      </c>
      <c r="C2967" t="s">
        <v>3</v>
      </c>
      <c r="D2967" t="s">
        <v>9</v>
      </c>
      <c r="E2967" t="s">
        <v>102</v>
      </c>
      <c r="F2967" t="s">
        <v>135</v>
      </c>
      <c r="G2967" t="s">
        <v>191</v>
      </c>
      <c r="H2967" t="s">
        <v>334</v>
      </c>
      <c r="I2967" s="1">
        <v>37.6</v>
      </c>
      <c r="J2967" s="1">
        <v>29.6</v>
      </c>
      <c r="K2967" s="1">
        <v>0</v>
      </c>
      <c r="L2967" t="s">
        <v>458</v>
      </c>
      <c r="M2967" t="s">
        <v>469</v>
      </c>
      <c r="N2967" t="s">
        <v>689</v>
      </c>
      <c r="O2967" t="s">
        <v>784</v>
      </c>
      <c r="P2967" t="s">
        <v>831</v>
      </c>
      <c r="Q2967" t="s">
        <v>849</v>
      </c>
      <c r="R2967" t="s">
        <v>853</v>
      </c>
      <c r="S2967" t="s">
        <v>860</v>
      </c>
      <c r="T2967" t="s">
        <v>864</v>
      </c>
      <c r="U2967" t="s">
        <v>869</v>
      </c>
      <c r="V2967" s="1"/>
      <c r="W2967" s="1"/>
      <c r="X2967" s="1">
        <v>-38.86</v>
      </c>
      <c r="Y2967" s="1"/>
      <c r="Z2967" t="s">
        <v>875</v>
      </c>
      <c r="AA2967" s="1">
        <v>27</v>
      </c>
      <c r="AB2967" t="s">
        <v>881</v>
      </c>
      <c r="AC2967" t="s">
        <v>914</v>
      </c>
      <c r="AD2967" t="s">
        <v>918</v>
      </c>
      <c r="AE2967" t="s">
        <v>921</v>
      </c>
      <c r="AF2967" s="1">
        <v>2007</v>
      </c>
      <c r="AG2967" s="1">
        <v>2007</v>
      </c>
      <c r="AH2967" s="67">
        <f t="shared" si="230"/>
        <v>-1.3128378378378378</v>
      </c>
      <c r="AI2967" s="67">
        <f t="shared" si="234"/>
        <v>0</v>
      </c>
      <c r="AJ2967" s="67">
        <f t="shared" si="231"/>
        <v>-1.3128378378378378</v>
      </c>
      <c r="AK2967" s="67">
        <f t="shared" si="232"/>
        <v>-1.3128378378378378</v>
      </c>
      <c r="AL2967" s="69">
        <f t="shared" si="233"/>
        <v>1</v>
      </c>
    </row>
    <row r="2968" spans="1:38">
      <c r="A2968" s="1">
        <v>2967</v>
      </c>
      <c r="B2968" s="35" t="s">
        <v>1405</v>
      </c>
      <c r="C2968" t="s">
        <v>3</v>
      </c>
      <c r="D2968" t="s">
        <v>9</v>
      </c>
      <c r="E2968" t="s">
        <v>102</v>
      </c>
      <c r="F2968" t="s">
        <v>135</v>
      </c>
      <c r="G2968" t="s">
        <v>191</v>
      </c>
      <c r="H2968" t="s">
        <v>334</v>
      </c>
      <c r="I2968" s="1">
        <v>37.6</v>
      </c>
      <c r="J2968" s="1">
        <v>29.6</v>
      </c>
      <c r="K2968" s="1">
        <v>0</v>
      </c>
      <c r="L2968" t="s">
        <v>458</v>
      </c>
      <c r="M2968" t="s">
        <v>469</v>
      </c>
      <c r="N2968" t="s">
        <v>690</v>
      </c>
      <c r="O2968" t="s">
        <v>784</v>
      </c>
      <c r="P2968" t="s">
        <v>832</v>
      </c>
      <c r="Q2968" t="s">
        <v>849</v>
      </c>
      <c r="R2968" t="s">
        <v>853</v>
      </c>
      <c r="S2968" t="s">
        <v>860</v>
      </c>
      <c r="T2968" t="s">
        <v>864</v>
      </c>
      <c r="U2968" t="s">
        <v>869</v>
      </c>
      <c r="V2968" s="1"/>
      <c r="W2968" s="1"/>
      <c r="X2968" s="1">
        <v>-51.94</v>
      </c>
      <c r="Y2968" s="1"/>
      <c r="Z2968" t="s">
        <v>875</v>
      </c>
      <c r="AA2968" s="1">
        <v>27</v>
      </c>
      <c r="AB2968" t="s">
        <v>881</v>
      </c>
      <c r="AC2968" t="s">
        <v>914</v>
      </c>
      <c r="AD2968" t="s">
        <v>918</v>
      </c>
      <c r="AE2968" t="s">
        <v>921</v>
      </c>
      <c r="AF2968" s="1">
        <v>2007</v>
      </c>
      <c r="AG2968" s="1">
        <v>2007</v>
      </c>
      <c r="AH2968" s="67">
        <f t="shared" si="230"/>
        <v>-1.7547297297297295</v>
      </c>
      <c r="AI2968" s="67">
        <f t="shared" si="234"/>
        <v>0</v>
      </c>
      <c r="AJ2968" s="67">
        <f t="shared" si="231"/>
        <v>-1.7547297297297295</v>
      </c>
      <c r="AK2968" s="67">
        <f t="shared" si="232"/>
        <v>-1.7547297297297295</v>
      </c>
      <c r="AL2968" s="69">
        <f t="shared" si="233"/>
        <v>1</v>
      </c>
    </row>
    <row r="2969" spans="1:38">
      <c r="A2969" s="1">
        <v>2968</v>
      </c>
      <c r="B2969" s="35" t="s">
        <v>1405</v>
      </c>
      <c r="C2969" t="s">
        <v>3</v>
      </c>
      <c r="D2969" t="s">
        <v>9</v>
      </c>
      <c r="E2969" t="s">
        <v>102</v>
      </c>
      <c r="F2969" t="s">
        <v>135</v>
      </c>
      <c r="G2969" t="s">
        <v>191</v>
      </c>
      <c r="H2969" t="s">
        <v>334</v>
      </c>
      <c r="I2969" s="1">
        <v>37.6</v>
      </c>
      <c r="J2969" s="1">
        <v>29.6</v>
      </c>
      <c r="K2969" s="1">
        <v>0</v>
      </c>
      <c r="L2969" t="s">
        <v>458</v>
      </c>
      <c r="M2969" t="s">
        <v>469</v>
      </c>
      <c r="N2969" t="s">
        <v>691</v>
      </c>
      <c r="O2969" t="s">
        <v>784</v>
      </c>
      <c r="P2969" t="s">
        <v>833</v>
      </c>
      <c r="Q2969" t="s">
        <v>849</v>
      </c>
      <c r="R2969" t="s">
        <v>853</v>
      </c>
      <c r="S2969" t="s">
        <v>860</v>
      </c>
      <c r="T2969" t="s">
        <v>864</v>
      </c>
      <c r="U2969" t="s">
        <v>869</v>
      </c>
      <c r="V2969" s="1"/>
      <c r="W2969" s="1"/>
      <c r="X2969" s="1">
        <v>2.2999999999999998</v>
      </c>
      <c r="Y2969" s="1"/>
      <c r="Z2969" t="s">
        <v>875</v>
      </c>
      <c r="AA2969" s="1">
        <v>22</v>
      </c>
      <c r="AB2969" t="s">
        <v>881</v>
      </c>
      <c r="AC2969" t="s">
        <v>914</v>
      </c>
      <c r="AD2969" t="s">
        <v>918</v>
      </c>
      <c r="AE2969" t="s">
        <v>921</v>
      </c>
      <c r="AF2969" s="1">
        <v>2007</v>
      </c>
      <c r="AG2969" s="1">
        <v>2007</v>
      </c>
      <c r="AH2969" s="67">
        <f t="shared" si="230"/>
        <v>7.7702702702702686E-2</v>
      </c>
      <c r="AI2969" s="67">
        <f t="shared" si="234"/>
        <v>0</v>
      </c>
      <c r="AJ2969" s="67">
        <f t="shared" si="231"/>
        <v>7.7702702702702686E-2</v>
      </c>
      <c r="AK2969" s="67">
        <f t="shared" si="232"/>
        <v>7.7702702702702686E-2</v>
      </c>
      <c r="AL2969" s="69">
        <f t="shared" si="233"/>
        <v>1</v>
      </c>
    </row>
    <row r="2970" spans="1:38">
      <c r="A2970" s="1">
        <v>2969</v>
      </c>
      <c r="B2970" s="35" t="s">
        <v>1405</v>
      </c>
      <c r="C2970" t="s">
        <v>3</v>
      </c>
      <c r="D2970" t="s">
        <v>9</v>
      </c>
      <c r="E2970" t="s">
        <v>102</v>
      </c>
      <c r="F2970" t="s">
        <v>135</v>
      </c>
      <c r="G2970" t="s">
        <v>191</v>
      </c>
      <c r="H2970" t="s">
        <v>334</v>
      </c>
      <c r="I2970" s="1">
        <v>37.6</v>
      </c>
      <c r="J2970" s="1">
        <v>29.6</v>
      </c>
      <c r="K2970" s="1">
        <v>0</v>
      </c>
      <c r="L2970" t="s">
        <v>458</v>
      </c>
      <c r="M2970" t="s">
        <v>473</v>
      </c>
      <c r="N2970" t="s">
        <v>692</v>
      </c>
      <c r="O2970" t="s">
        <v>784</v>
      </c>
      <c r="P2970" t="s">
        <v>834</v>
      </c>
      <c r="Q2970" t="s">
        <v>849</v>
      </c>
      <c r="R2970" t="s">
        <v>853</v>
      </c>
      <c r="S2970" t="s">
        <v>860</v>
      </c>
      <c r="T2970" t="s">
        <v>864</v>
      </c>
      <c r="U2970" t="s">
        <v>869</v>
      </c>
      <c r="V2970" s="1"/>
      <c r="W2970" s="1"/>
      <c r="X2970" s="1">
        <v>-11.46</v>
      </c>
      <c r="Y2970" s="1"/>
      <c r="Z2970" t="s">
        <v>875</v>
      </c>
      <c r="AA2970" s="1">
        <v>22</v>
      </c>
      <c r="AB2970" t="s">
        <v>881</v>
      </c>
      <c r="AC2970" t="s">
        <v>914</v>
      </c>
      <c r="AD2970" t="s">
        <v>918</v>
      </c>
      <c r="AE2970" t="s">
        <v>921</v>
      </c>
      <c r="AF2970" s="1">
        <v>2007</v>
      </c>
      <c r="AG2970" s="1">
        <v>2007</v>
      </c>
      <c r="AH2970" s="67">
        <f t="shared" si="230"/>
        <v>-0.38716216216216215</v>
      </c>
      <c r="AI2970" s="67">
        <f t="shared" si="234"/>
        <v>0</v>
      </c>
      <c r="AJ2970" s="67">
        <f t="shared" si="231"/>
        <v>-0.38716216216216215</v>
      </c>
      <c r="AK2970" s="67">
        <f t="shared" si="232"/>
        <v>-0.38716216216216215</v>
      </c>
      <c r="AL2970" s="69">
        <f t="shared" si="233"/>
        <v>1</v>
      </c>
    </row>
    <row r="2971" spans="1:38">
      <c r="A2971" s="1">
        <v>2970</v>
      </c>
      <c r="B2971" s="35" t="s">
        <v>1405</v>
      </c>
      <c r="C2971" t="s">
        <v>3</v>
      </c>
      <c r="D2971" t="s">
        <v>9</v>
      </c>
      <c r="E2971" t="s">
        <v>102</v>
      </c>
      <c r="F2971" t="s">
        <v>135</v>
      </c>
      <c r="G2971" t="s">
        <v>191</v>
      </c>
      <c r="H2971" t="s">
        <v>334</v>
      </c>
      <c r="I2971" s="1">
        <v>37.6</v>
      </c>
      <c r="J2971" s="1">
        <v>29.6</v>
      </c>
      <c r="K2971" s="1">
        <v>0</v>
      </c>
      <c r="L2971" t="s">
        <v>458</v>
      </c>
      <c r="M2971" t="s">
        <v>469</v>
      </c>
      <c r="N2971" t="s">
        <v>689</v>
      </c>
      <c r="O2971" t="s">
        <v>784</v>
      </c>
      <c r="P2971" t="s">
        <v>831</v>
      </c>
      <c r="Q2971" t="s">
        <v>849</v>
      </c>
      <c r="R2971" t="s">
        <v>853</v>
      </c>
      <c r="S2971" t="s">
        <v>860</v>
      </c>
      <c r="T2971" t="s">
        <v>864</v>
      </c>
      <c r="U2971" t="s">
        <v>869</v>
      </c>
      <c r="V2971" s="1"/>
      <c r="W2971" s="1"/>
      <c r="X2971" s="1">
        <v>-45.3</v>
      </c>
      <c r="Y2971" s="1"/>
      <c r="Z2971" t="s">
        <v>877</v>
      </c>
      <c r="AA2971" s="1">
        <v>26</v>
      </c>
      <c r="AB2971" t="s">
        <v>881</v>
      </c>
      <c r="AC2971" t="s">
        <v>914</v>
      </c>
      <c r="AD2971" t="s">
        <v>918</v>
      </c>
      <c r="AE2971" t="s">
        <v>921</v>
      </c>
      <c r="AF2971" s="1">
        <v>2007</v>
      </c>
      <c r="AG2971" s="1">
        <v>2007</v>
      </c>
      <c r="AH2971" s="67">
        <f t="shared" si="230"/>
        <v>-1.5304054054054053</v>
      </c>
      <c r="AI2971" s="67">
        <f t="shared" si="234"/>
        <v>0</v>
      </c>
      <c r="AJ2971" s="67">
        <f t="shared" si="231"/>
        <v>-1.5304054054054053</v>
      </c>
      <c r="AK2971" s="67">
        <f t="shared" si="232"/>
        <v>-1.5304054054054053</v>
      </c>
      <c r="AL2971" s="69">
        <f t="shared" si="233"/>
        <v>1</v>
      </c>
    </row>
    <row r="2972" spans="1:38">
      <c r="A2972" s="1">
        <v>2971</v>
      </c>
      <c r="B2972" s="35" t="s">
        <v>1405</v>
      </c>
      <c r="C2972" t="s">
        <v>3</v>
      </c>
      <c r="D2972" t="s">
        <v>9</v>
      </c>
      <c r="E2972" t="s">
        <v>102</v>
      </c>
      <c r="F2972" t="s">
        <v>135</v>
      </c>
      <c r="G2972" t="s">
        <v>191</v>
      </c>
      <c r="H2972" t="s">
        <v>334</v>
      </c>
      <c r="I2972" s="1">
        <v>37.6</v>
      </c>
      <c r="J2972" s="1">
        <v>29.6</v>
      </c>
      <c r="K2972" s="1">
        <v>0</v>
      </c>
      <c r="L2972" t="s">
        <v>458</v>
      </c>
      <c r="M2972" t="s">
        <v>469</v>
      </c>
      <c r="N2972" t="s">
        <v>690</v>
      </c>
      <c r="O2972" t="s">
        <v>784</v>
      </c>
      <c r="P2972" t="s">
        <v>832</v>
      </c>
      <c r="Q2972" t="s">
        <v>849</v>
      </c>
      <c r="R2972" t="s">
        <v>853</v>
      </c>
      <c r="S2972" t="s">
        <v>860</v>
      </c>
      <c r="T2972" t="s">
        <v>864</v>
      </c>
      <c r="U2972" t="s">
        <v>869</v>
      </c>
      <c r="V2972" s="1"/>
      <c r="W2972" s="1"/>
      <c r="X2972" s="1">
        <v>-62.48</v>
      </c>
      <c r="Y2972" s="1"/>
      <c r="Z2972" t="s">
        <v>877</v>
      </c>
      <c r="AA2972" s="1">
        <v>26</v>
      </c>
      <c r="AB2972" t="s">
        <v>881</v>
      </c>
      <c r="AC2972" t="s">
        <v>914</v>
      </c>
      <c r="AD2972" t="s">
        <v>918</v>
      </c>
      <c r="AE2972" t="s">
        <v>921</v>
      </c>
      <c r="AF2972" s="1">
        <v>2007</v>
      </c>
      <c r="AG2972" s="1">
        <v>2007</v>
      </c>
      <c r="AH2972" s="67">
        <f t="shared" si="230"/>
        <v>-2.1108108108108108</v>
      </c>
      <c r="AI2972" s="67">
        <f t="shared" si="234"/>
        <v>0</v>
      </c>
      <c r="AJ2972" s="67">
        <f t="shared" si="231"/>
        <v>-2.1108108108108108</v>
      </c>
      <c r="AK2972" s="67">
        <f t="shared" si="232"/>
        <v>-2.1108108108108108</v>
      </c>
      <c r="AL2972" s="69">
        <f t="shared" si="233"/>
        <v>1</v>
      </c>
    </row>
    <row r="2973" spans="1:38">
      <c r="A2973" s="1">
        <v>2972</v>
      </c>
      <c r="B2973" s="35" t="s">
        <v>1405</v>
      </c>
      <c r="C2973" t="s">
        <v>3</v>
      </c>
      <c r="D2973" t="s">
        <v>9</v>
      </c>
      <c r="E2973" t="s">
        <v>102</v>
      </c>
      <c r="F2973" t="s">
        <v>135</v>
      </c>
      <c r="G2973" t="s">
        <v>191</v>
      </c>
      <c r="H2973" t="s">
        <v>334</v>
      </c>
      <c r="I2973" s="1">
        <v>37.6</v>
      </c>
      <c r="J2973" s="1">
        <v>29.6</v>
      </c>
      <c r="K2973" s="1">
        <v>0</v>
      </c>
      <c r="L2973" t="s">
        <v>458</v>
      </c>
      <c r="M2973" t="s">
        <v>469</v>
      </c>
      <c r="N2973" t="s">
        <v>691</v>
      </c>
      <c r="O2973" t="s">
        <v>784</v>
      </c>
      <c r="P2973" t="s">
        <v>833</v>
      </c>
      <c r="Q2973" t="s">
        <v>849</v>
      </c>
      <c r="R2973" t="s">
        <v>853</v>
      </c>
      <c r="S2973" t="s">
        <v>860</v>
      </c>
      <c r="T2973" t="s">
        <v>864</v>
      </c>
      <c r="U2973" t="s">
        <v>869</v>
      </c>
      <c r="V2973" s="1"/>
      <c r="W2973" s="1"/>
      <c r="X2973" s="1">
        <v>-7.23</v>
      </c>
      <c r="Y2973" s="1"/>
      <c r="Z2973" t="s">
        <v>877</v>
      </c>
      <c r="AA2973" s="1">
        <v>21</v>
      </c>
      <c r="AB2973" t="s">
        <v>881</v>
      </c>
      <c r="AC2973" t="s">
        <v>914</v>
      </c>
      <c r="AD2973" t="s">
        <v>918</v>
      </c>
      <c r="AE2973" t="s">
        <v>921</v>
      </c>
      <c r="AF2973" s="1">
        <v>2007</v>
      </c>
      <c r="AG2973" s="1">
        <v>2007</v>
      </c>
      <c r="AH2973" s="67">
        <f t="shared" si="230"/>
        <v>-0.24425675675675676</v>
      </c>
      <c r="AI2973" s="67">
        <f t="shared" si="234"/>
        <v>0</v>
      </c>
      <c r="AJ2973" s="67">
        <f t="shared" si="231"/>
        <v>-0.24425675675675676</v>
      </c>
      <c r="AK2973" s="67">
        <f t="shared" si="232"/>
        <v>-0.24425675675675676</v>
      </c>
      <c r="AL2973" s="69">
        <f t="shared" si="233"/>
        <v>1</v>
      </c>
    </row>
    <row r="2974" spans="1:38">
      <c r="A2974" s="1">
        <v>2973</v>
      </c>
      <c r="B2974" s="35" t="s">
        <v>1405</v>
      </c>
      <c r="C2974" t="s">
        <v>3</v>
      </c>
      <c r="D2974" t="s">
        <v>9</v>
      </c>
      <c r="E2974" t="s">
        <v>102</v>
      </c>
      <c r="F2974" t="s">
        <v>135</v>
      </c>
      <c r="G2974" t="s">
        <v>191</v>
      </c>
      <c r="H2974" t="s">
        <v>334</v>
      </c>
      <c r="I2974" s="1">
        <v>37.6</v>
      </c>
      <c r="J2974" s="1">
        <v>29.6</v>
      </c>
      <c r="K2974" s="1">
        <v>0</v>
      </c>
      <c r="L2974" t="s">
        <v>458</v>
      </c>
      <c r="M2974" t="s">
        <v>473</v>
      </c>
      <c r="N2974" t="s">
        <v>692</v>
      </c>
      <c r="O2974" t="s">
        <v>784</v>
      </c>
      <c r="P2974" t="s">
        <v>834</v>
      </c>
      <c r="Q2974" t="s">
        <v>849</v>
      </c>
      <c r="R2974" t="s">
        <v>853</v>
      </c>
      <c r="S2974" t="s">
        <v>860</v>
      </c>
      <c r="T2974" t="s">
        <v>864</v>
      </c>
      <c r="U2974" t="s">
        <v>869</v>
      </c>
      <c r="V2974" s="1"/>
      <c r="W2974" s="1"/>
      <c r="X2974" s="1">
        <v>-14.3</v>
      </c>
      <c r="Y2974" s="1"/>
      <c r="Z2974" t="s">
        <v>877</v>
      </c>
      <c r="AA2974" s="1">
        <v>21</v>
      </c>
      <c r="AB2974" t="s">
        <v>881</v>
      </c>
      <c r="AC2974" t="s">
        <v>914</v>
      </c>
      <c r="AD2974" t="s">
        <v>918</v>
      </c>
      <c r="AE2974" t="s">
        <v>921</v>
      </c>
      <c r="AF2974" s="1">
        <v>2007</v>
      </c>
      <c r="AG2974" s="1">
        <v>2007</v>
      </c>
      <c r="AH2974" s="67">
        <f t="shared" si="230"/>
        <v>-0.48310810810810811</v>
      </c>
      <c r="AI2974" s="67">
        <f t="shared" si="234"/>
        <v>0</v>
      </c>
      <c r="AJ2974" s="67">
        <f t="shared" si="231"/>
        <v>-0.48310810810810811</v>
      </c>
      <c r="AK2974" s="67">
        <f t="shared" si="232"/>
        <v>-0.48310810810810811</v>
      </c>
      <c r="AL2974" s="69">
        <f t="shared" si="233"/>
        <v>1</v>
      </c>
    </row>
    <row r="2975" spans="1:38">
      <c r="A2975" s="1">
        <v>2974</v>
      </c>
      <c r="B2975" s="35" t="s">
        <v>1405</v>
      </c>
      <c r="C2975" t="s">
        <v>3</v>
      </c>
      <c r="D2975" t="s">
        <v>9</v>
      </c>
      <c r="E2975" t="s">
        <v>102</v>
      </c>
      <c r="F2975" t="s">
        <v>135</v>
      </c>
      <c r="G2975" t="s">
        <v>160</v>
      </c>
      <c r="H2975" t="s">
        <v>336</v>
      </c>
      <c r="I2975" s="1">
        <v>13.2</v>
      </c>
      <c r="J2975" s="1">
        <v>25.4</v>
      </c>
      <c r="K2975" s="1">
        <v>0</v>
      </c>
      <c r="L2975" t="s">
        <v>458</v>
      </c>
      <c r="M2975" t="s">
        <v>469</v>
      </c>
      <c r="N2975" t="s">
        <v>689</v>
      </c>
      <c r="O2975" t="s">
        <v>784</v>
      </c>
      <c r="P2975" t="s">
        <v>831</v>
      </c>
      <c r="Q2975" t="s">
        <v>849</v>
      </c>
      <c r="R2975" t="s">
        <v>853</v>
      </c>
      <c r="S2975" t="s">
        <v>860</v>
      </c>
      <c r="T2975" t="s">
        <v>864</v>
      </c>
      <c r="U2975" t="s">
        <v>869</v>
      </c>
      <c r="V2975" s="1"/>
      <c r="W2975" s="1"/>
      <c r="X2975" s="1">
        <v>-7.34</v>
      </c>
      <c r="Y2975" s="1"/>
      <c r="Z2975" t="s">
        <v>875</v>
      </c>
      <c r="AA2975" s="1">
        <v>36</v>
      </c>
      <c r="AB2975" t="s">
        <v>881</v>
      </c>
      <c r="AC2975" t="s">
        <v>914</v>
      </c>
      <c r="AD2975" t="s">
        <v>918</v>
      </c>
      <c r="AE2975" t="s">
        <v>921</v>
      </c>
      <c r="AF2975" s="1">
        <v>2007</v>
      </c>
      <c r="AG2975" s="1">
        <v>2007</v>
      </c>
      <c r="AH2975" s="67">
        <f t="shared" si="230"/>
        <v>-0.28897637795275594</v>
      </c>
      <c r="AI2975" s="67">
        <f t="shared" si="234"/>
        <v>0</v>
      </c>
      <c r="AJ2975" s="67">
        <f t="shared" si="231"/>
        <v>-0.28897637795275594</v>
      </c>
      <c r="AK2975" s="67">
        <f t="shared" si="232"/>
        <v>-0.28897637795275594</v>
      </c>
      <c r="AL2975" s="69">
        <f t="shared" si="233"/>
        <v>1</v>
      </c>
    </row>
    <row r="2976" spans="1:38">
      <c r="A2976" s="1">
        <v>2975</v>
      </c>
      <c r="B2976" s="35" t="s">
        <v>1405</v>
      </c>
      <c r="C2976" t="s">
        <v>3</v>
      </c>
      <c r="D2976" t="s">
        <v>9</v>
      </c>
      <c r="E2976" t="s">
        <v>102</v>
      </c>
      <c r="F2976" t="s">
        <v>135</v>
      </c>
      <c r="G2976" t="s">
        <v>160</v>
      </c>
      <c r="H2976" t="s">
        <v>336</v>
      </c>
      <c r="I2976" s="1">
        <v>13.2</v>
      </c>
      <c r="J2976" s="1">
        <v>25.4</v>
      </c>
      <c r="K2976" s="1">
        <v>0</v>
      </c>
      <c r="L2976" t="s">
        <v>458</v>
      </c>
      <c r="M2976" t="s">
        <v>469</v>
      </c>
      <c r="N2976" t="s">
        <v>690</v>
      </c>
      <c r="O2976" t="s">
        <v>784</v>
      </c>
      <c r="P2976" t="s">
        <v>832</v>
      </c>
      <c r="Q2976" t="s">
        <v>849</v>
      </c>
      <c r="R2976" t="s">
        <v>853</v>
      </c>
      <c r="S2976" t="s">
        <v>860</v>
      </c>
      <c r="T2976" t="s">
        <v>864</v>
      </c>
      <c r="U2976" t="s">
        <v>869</v>
      </c>
      <c r="V2976" s="1"/>
      <c r="W2976" s="1"/>
      <c r="X2976" s="1">
        <v>-10.37</v>
      </c>
      <c r="Y2976" s="1"/>
      <c r="Z2976" t="s">
        <v>875</v>
      </c>
      <c r="AA2976" s="1">
        <v>34</v>
      </c>
      <c r="AB2976" t="s">
        <v>881</v>
      </c>
      <c r="AC2976" t="s">
        <v>914</v>
      </c>
      <c r="AD2976" t="s">
        <v>918</v>
      </c>
      <c r="AE2976" t="s">
        <v>921</v>
      </c>
      <c r="AF2976" s="1">
        <v>2007</v>
      </c>
      <c r="AG2976" s="1">
        <v>2007</v>
      </c>
      <c r="AH2976" s="67">
        <f t="shared" si="230"/>
        <v>-0.40826771653543309</v>
      </c>
      <c r="AI2976" s="67">
        <f t="shared" si="234"/>
        <v>0</v>
      </c>
      <c r="AJ2976" s="67">
        <f t="shared" si="231"/>
        <v>-0.40826771653543309</v>
      </c>
      <c r="AK2976" s="67">
        <f t="shared" si="232"/>
        <v>-0.40826771653543309</v>
      </c>
      <c r="AL2976" s="69">
        <f t="shared" si="233"/>
        <v>1</v>
      </c>
    </row>
    <row r="2977" spans="1:38">
      <c r="A2977" s="1">
        <v>2976</v>
      </c>
      <c r="B2977" s="35" t="s">
        <v>1405</v>
      </c>
      <c r="C2977" t="s">
        <v>3</v>
      </c>
      <c r="D2977" t="s">
        <v>9</v>
      </c>
      <c r="E2977" t="s">
        <v>102</v>
      </c>
      <c r="F2977" t="s">
        <v>135</v>
      </c>
      <c r="G2977" t="s">
        <v>160</v>
      </c>
      <c r="H2977" t="s">
        <v>336</v>
      </c>
      <c r="I2977" s="1">
        <v>13.2</v>
      </c>
      <c r="J2977" s="1">
        <v>25.4</v>
      </c>
      <c r="K2977" s="1">
        <v>0</v>
      </c>
      <c r="L2977" t="s">
        <v>458</v>
      </c>
      <c r="M2977" t="s">
        <v>469</v>
      </c>
      <c r="N2977" t="s">
        <v>691</v>
      </c>
      <c r="O2977" t="s">
        <v>784</v>
      </c>
      <c r="P2977" t="s">
        <v>833</v>
      </c>
      <c r="Q2977" t="s">
        <v>849</v>
      </c>
      <c r="R2977" t="s">
        <v>853</v>
      </c>
      <c r="S2977" t="s">
        <v>860</v>
      </c>
      <c r="T2977" t="s">
        <v>864</v>
      </c>
      <c r="U2977" t="s">
        <v>869</v>
      </c>
      <c r="V2977" s="1"/>
      <c r="W2977" s="1"/>
      <c r="X2977" s="1">
        <v>-24.9</v>
      </c>
      <c r="Y2977" s="1"/>
      <c r="Z2977" t="s">
        <v>875</v>
      </c>
      <c r="AA2977" s="1">
        <v>32</v>
      </c>
      <c r="AB2977" t="s">
        <v>881</v>
      </c>
      <c r="AC2977" t="s">
        <v>914</v>
      </c>
      <c r="AD2977" t="s">
        <v>918</v>
      </c>
      <c r="AE2977" t="s">
        <v>921</v>
      </c>
      <c r="AF2977" s="1">
        <v>2007</v>
      </c>
      <c r="AG2977" s="1">
        <v>2007</v>
      </c>
      <c r="AH2977" s="67">
        <f t="shared" si="230"/>
        <v>-0.98031496062992129</v>
      </c>
      <c r="AI2977" s="67">
        <f t="shared" si="234"/>
        <v>0</v>
      </c>
      <c r="AJ2977" s="67">
        <f t="shared" si="231"/>
        <v>-0.98031496062992129</v>
      </c>
      <c r="AK2977" s="67">
        <f t="shared" si="232"/>
        <v>-0.98031496062992129</v>
      </c>
      <c r="AL2977" s="69">
        <f t="shared" si="233"/>
        <v>1</v>
      </c>
    </row>
    <row r="2978" spans="1:38">
      <c r="A2978" s="1">
        <v>2977</v>
      </c>
      <c r="B2978" s="35" t="s">
        <v>1405</v>
      </c>
      <c r="C2978" t="s">
        <v>3</v>
      </c>
      <c r="D2978" t="s">
        <v>9</v>
      </c>
      <c r="E2978" t="s">
        <v>102</v>
      </c>
      <c r="F2978" t="s">
        <v>135</v>
      </c>
      <c r="G2978" t="s">
        <v>160</v>
      </c>
      <c r="H2978" t="s">
        <v>336</v>
      </c>
      <c r="I2978" s="1">
        <v>13.2</v>
      </c>
      <c r="J2978" s="1">
        <v>25.4</v>
      </c>
      <c r="K2978" s="1">
        <v>0</v>
      </c>
      <c r="L2978" t="s">
        <v>458</v>
      </c>
      <c r="M2978" t="s">
        <v>473</v>
      </c>
      <c r="N2978" t="s">
        <v>692</v>
      </c>
      <c r="O2978" t="s">
        <v>784</v>
      </c>
      <c r="P2978" t="s">
        <v>834</v>
      </c>
      <c r="Q2978" t="s">
        <v>849</v>
      </c>
      <c r="R2978" t="s">
        <v>853</v>
      </c>
      <c r="S2978" t="s">
        <v>860</v>
      </c>
      <c r="T2978" t="s">
        <v>864</v>
      </c>
      <c r="U2978" t="s">
        <v>869</v>
      </c>
      <c r="V2978" s="1"/>
      <c r="W2978" s="1"/>
      <c r="X2978" s="1">
        <v>-10.6</v>
      </c>
      <c r="Y2978" s="1"/>
      <c r="Z2978" t="s">
        <v>875</v>
      </c>
      <c r="AA2978" s="1">
        <v>30</v>
      </c>
      <c r="AB2978" t="s">
        <v>881</v>
      </c>
      <c r="AC2978" t="s">
        <v>914</v>
      </c>
      <c r="AD2978" t="s">
        <v>918</v>
      </c>
      <c r="AE2978" t="s">
        <v>921</v>
      </c>
      <c r="AF2978" s="1">
        <v>2007</v>
      </c>
      <c r="AG2978" s="1">
        <v>2007</v>
      </c>
      <c r="AH2978" s="67">
        <f t="shared" si="230"/>
        <v>-0.41732283464566933</v>
      </c>
      <c r="AI2978" s="67">
        <f t="shared" si="234"/>
        <v>0</v>
      </c>
      <c r="AJ2978" s="67">
        <f t="shared" si="231"/>
        <v>-0.41732283464566933</v>
      </c>
      <c r="AK2978" s="67">
        <f t="shared" si="232"/>
        <v>-0.41732283464566933</v>
      </c>
      <c r="AL2978" s="69">
        <f t="shared" si="233"/>
        <v>1</v>
      </c>
    </row>
    <row r="2979" spans="1:38">
      <c r="A2979" s="1">
        <v>2978</v>
      </c>
      <c r="B2979" s="35" t="s">
        <v>1405</v>
      </c>
      <c r="C2979" t="s">
        <v>3</v>
      </c>
      <c r="D2979" t="s">
        <v>9</v>
      </c>
      <c r="E2979" t="s">
        <v>102</v>
      </c>
      <c r="F2979" t="s">
        <v>135</v>
      </c>
      <c r="G2979" t="s">
        <v>160</v>
      </c>
      <c r="H2979" t="s">
        <v>336</v>
      </c>
      <c r="I2979" s="1">
        <v>13.2</v>
      </c>
      <c r="J2979" s="1">
        <v>25.4</v>
      </c>
      <c r="K2979" s="1">
        <v>0</v>
      </c>
      <c r="L2979" t="s">
        <v>458</v>
      </c>
      <c r="M2979" t="s">
        <v>469</v>
      </c>
      <c r="N2979" t="s">
        <v>689</v>
      </c>
      <c r="O2979" t="s">
        <v>784</v>
      </c>
      <c r="P2979" t="s">
        <v>831</v>
      </c>
      <c r="Q2979" t="s">
        <v>849</v>
      </c>
      <c r="R2979" t="s">
        <v>853</v>
      </c>
      <c r="S2979" t="s">
        <v>860</v>
      </c>
      <c r="T2979" t="s">
        <v>864</v>
      </c>
      <c r="U2979" t="s">
        <v>869</v>
      </c>
      <c r="V2979" s="1"/>
      <c r="W2979" s="1"/>
      <c r="X2979" s="1">
        <v>-6.13</v>
      </c>
      <c r="Y2979" s="1"/>
      <c r="Z2979" t="s">
        <v>875</v>
      </c>
      <c r="AA2979" s="1">
        <v>36</v>
      </c>
      <c r="AB2979" t="s">
        <v>881</v>
      </c>
      <c r="AC2979" t="s">
        <v>914</v>
      </c>
      <c r="AD2979" t="s">
        <v>918</v>
      </c>
      <c r="AE2979" t="s">
        <v>921</v>
      </c>
      <c r="AF2979" s="1">
        <v>2007</v>
      </c>
      <c r="AG2979" s="1">
        <v>2007</v>
      </c>
      <c r="AH2979" s="67">
        <f t="shared" si="230"/>
        <v>-0.24133858267716538</v>
      </c>
      <c r="AI2979" s="67">
        <f t="shared" si="234"/>
        <v>0</v>
      </c>
      <c r="AJ2979" s="67">
        <f t="shared" si="231"/>
        <v>-0.24133858267716538</v>
      </c>
      <c r="AK2979" s="67">
        <f t="shared" si="232"/>
        <v>-0.24133858267716538</v>
      </c>
      <c r="AL2979" s="69">
        <f t="shared" si="233"/>
        <v>1</v>
      </c>
    </row>
    <row r="2980" spans="1:38">
      <c r="A2980" s="1">
        <v>2979</v>
      </c>
      <c r="B2980" s="35" t="s">
        <v>1405</v>
      </c>
      <c r="C2980" t="s">
        <v>3</v>
      </c>
      <c r="D2980" t="s">
        <v>9</v>
      </c>
      <c r="E2980" t="s">
        <v>102</v>
      </c>
      <c r="F2980" t="s">
        <v>135</v>
      </c>
      <c r="G2980" t="s">
        <v>160</v>
      </c>
      <c r="H2980" t="s">
        <v>336</v>
      </c>
      <c r="I2980" s="1">
        <v>13.2</v>
      </c>
      <c r="J2980" s="1">
        <v>25.4</v>
      </c>
      <c r="K2980" s="1">
        <v>0</v>
      </c>
      <c r="L2980" t="s">
        <v>458</v>
      </c>
      <c r="M2980" t="s">
        <v>469</v>
      </c>
      <c r="N2980" t="s">
        <v>690</v>
      </c>
      <c r="O2980" t="s">
        <v>784</v>
      </c>
      <c r="P2980" t="s">
        <v>832</v>
      </c>
      <c r="Q2980" t="s">
        <v>849</v>
      </c>
      <c r="R2980" t="s">
        <v>853</v>
      </c>
      <c r="S2980" t="s">
        <v>860</v>
      </c>
      <c r="T2980" t="s">
        <v>864</v>
      </c>
      <c r="U2980" t="s">
        <v>869</v>
      </c>
      <c r="V2980" s="1"/>
      <c r="W2980" s="1"/>
      <c r="X2980" s="1">
        <v>-8.3699999999999992</v>
      </c>
      <c r="Y2980" s="1"/>
      <c r="Z2980" t="s">
        <v>875</v>
      </c>
      <c r="AA2980" s="1">
        <v>34</v>
      </c>
      <c r="AB2980" t="s">
        <v>881</v>
      </c>
      <c r="AC2980" t="s">
        <v>914</v>
      </c>
      <c r="AD2980" t="s">
        <v>918</v>
      </c>
      <c r="AE2980" t="s">
        <v>921</v>
      </c>
      <c r="AF2980" s="1">
        <v>2007</v>
      </c>
      <c r="AG2980" s="1">
        <v>2007</v>
      </c>
      <c r="AH2980" s="67">
        <f t="shared" si="230"/>
        <v>-0.3295275590551181</v>
      </c>
      <c r="AI2980" s="67">
        <f t="shared" si="234"/>
        <v>0</v>
      </c>
      <c r="AJ2980" s="67">
        <f t="shared" si="231"/>
        <v>-0.3295275590551181</v>
      </c>
      <c r="AK2980" s="67">
        <f t="shared" si="232"/>
        <v>-0.3295275590551181</v>
      </c>
      <c r="AL2980" s="69">
        <f t="shared" si="233"/>
        <v>1</v>
      </c>
    </row>
    <row r="2981" spans="1:38">
      <c r="A2981" s="1">
        <v>2980</v>
      </c>
      <c r="B2981" s="35" t="s">
        <v>1405</v>
      </c>
      <c r="C2981" t="s">
        <v>3</v>
      </c>
      <c r="D2981" t="s">
        <v>9</v>
      </c>
      <c r="E2981" t="s">
        <v>102</v>
      </c>
      <c r="F2981" t="s">
        <v>135</v>
      </c>
      <c r="G2981" t="s">
        <v>160</v>
      </c>
      <c r="H2981" t="s">
        <v>336</v>
      </c>
      <c r="I2981" s="1">
        <v>13.2</v>
      </c>
      <c r="J2981" s="1">
        <v>25.4</v>
      </c>
      <c r="K2981" s="1">
        <v>0</v>
      </c>
      <c r="L2981" t="s">
        <v>458</v>
      </c>
      <c r="M2981" t="s">
        <v>469</v>
      </c>
      <c r="N2981" t="s">
        <v>691</v>
      </c>
      <c r="O2981" t="s">
        <v>784</v>
      </c>
      <c r="P2981" t="s">
        <v>833</v>
      </c>
      <c r="Q2981" t="s">
        <v>849</v>
      </c>
      <c r="R2981" t="s">
        <v>853</v>
      </c>
      <c r="S2981" t="s">
        <v>860</v>
      </c>
      <c r="T2981" t="s">
        <v>864</v>
      </c>
      <c r="U2981" t="s">
        <v>869</v>
      </c>
      <c r="V2981" s="1"/>
      <c r="W2981" s="1"/>
      <c r="X2981" s="1">
        <v>-20.09</v>
      </c>
      <c r="Y2981" s="1"/>
      <c r="Z2981" t="s">
        <v>875</v>
      </c>
      <c r="AA2981" s="1">
        <v>32</v>
      </c>
      <c r="AB2981" t="s">
        <v>881</v>
      </c>
      <c r="AC2981" t="s">
        <v>914</v>
      </c>
      <c r="AD2981" t="s">
        <v>918</v>
      </c>
      <c r="AE2981" t="s">
        <v>921</v>
      </c>
      <c r="AF2981" s="1">
        <v>2007</v>
      </c>
      <c r="AG2981" s="1">
        <v>2007</v>
      </c>
      <c r="AH2981" s="67">
        <f t="shared" si="230"/>
        <v>-0.79094488188976386</v>
      </c>
      <c r="AI2981" s="67">
        <f t="shared" si="234"/>
        <v>0</v>
      </c>
      <c r="AJ2981" s="67">
        <f t="shared" si="231"/>
        <v>-0.79094488188976386</v>
      </c>
      <c r="AK2981" s="67">
        <f t="shared" si="232"/>
        <v>-0.79094488188976386</v>
      </c>
      <c r="AL2981" s="69">
        <f t="shared" si="233"/>
        <v>1</v>
      </c>
    </row>
    <row r="2982" spans="1:38">
      <c r="A2982" s="1">
        <v>2981</v>
      </c>
      <c r="B2982" s="35" t="s">
        <v>1405</v>
      </c>
      <c r="C2982" t="s">
        <v>3</v>
      </c>
      <c r="D2982" t="s">
        <v>9</v>
      </c>
      <c r="E2982" t="s">
        <v>102</v>
      </c>
      <c r="F2982" t="s">
        <v>135</v>
      </c>
      <c r="G2982" t="s">
        <v>160</v>
      </c>
      <c r="H2982" t="s">
        <v>336</v>
      </c>
      <c r="I2982" s="1">
        <v>13.2</v>
      </c>
      <c r="J2982" s="1">
        <v>25.4</v>
      </c>
      <c r="K2982" s="1">
        <v>0</v>
      </c>
      <c r="L2982" t="s">
        <v>458</v>
      </c>
      <c r="M2982" t="s">
        <v>473</v>
      </c>
      <c r="N2982" t="s">
        <v>692</v>
      </c>
      <c r="O2982" t="s">
        <v>784</v>
      </c>
      <c r="P2982" t="s">
        <v>834</v>
      </c>
      <c r="Q2982" t="s">
        <v>849</v>
      </c>
      <c r="R2982" t="s">
        <v>853</v>
      </c>
      <c r="S2982" t="s">
        <v>860</v>
      </c>
      <c r="T2982" t="s">
        <v>864</v>
      </c>
      <c r="U2982" t="s">
        <v>869</v>
      </c>
      <c r="V2982" s="1"/>
      <c r="W2982" s="1"/>
      <c r="X2982" s="1">
        <v>-9.7200000000000006</v>
      </c>
      <c r="Y2982" s="1"/>
      <c r="Z2982" t="s">
        <v>875</v>
      </c>
      <c r="AA2982" s="1">
        <v>30</v>
      </c>
      <c r="AB2982" t="s">
        <v>881</v>
      </c>
      <c r="AC2982" t="s">
        <v>914</v>
      </c>
      <c r="AD2982" t="s">
        <v>918</v>
      </c>
      <c r="AE2982" t="s">
        <v>921</v>
      </c>
      <c r="AF2982" s="1">
        <v>2007</v>
      </c>
      <c r="AG2982" s="1">
        <v>2007</v>
      </c>
      <c r="AH2982" s="67">
        <f t="shared" si="230"/>
        <v>-0.38267716535433077</v>
      </c>
      <c r="AI2982" s="67">
        <f t="shared" si="234"/>
        <v>0</v>
      </c>
      <c r="AJ2982" s="67">
        <f t="shared" si="231"/>
        <v>-0.38267716535433077</v>
      </c>
      <c r="AK2982" s="67">
        <f t="shared" si="232"/>
        <v>-0.38267716535433077</v>
      </c>
      <c r="AL2982" s="69">
        <f t="shared" si="233"/>
        <v>1</v>
      </c>
    </row>
    <row r="2983" spans="1:38">
      <c r="A2983" s="1">
        <v>2982</v>
      </c>
      <c r="B2983" s="35" t="s">
        <v>1405</v>
      </c>
      <c r="C2983" t="s">
        <v>3</v>
      </c>
      <c r="D2983" t="s">
        <v>9</v>
      </c>
      <c r="E2983" t="s">
        <v>102</v>
      </c>
      <c r="F2983" t="s">
        <v>135</v>
      </c>
      <c r="G2983" t="s">
        <v>160</v>
      </c>
      <c r="H2983" t="s">
        <v>336</v>
      </c>
      <c r="I2983" s="1">
        <v>13.2</v>
      </c>
      <c r="J2983" s="1">
        <v>25.4</v>
      </c>
      <c r="K2983" s="1">
        <v>0</v>
      </c>
      <c r="L2983" t="s">
        <v>458</v>
      </c>
      <c r="M2983" t="s">
        <v>469</v>
      </c>
      <c r="N2983" t="s">
        <v>689</v>
      </c>
      <c r="O2983" t="s">
        <v>784</v>
      </c>
      <c r="P2983" t="s">
        <v>831</v>
      </c>
      <c r="Q2983" t="s">
        <v>849</v>
      </c>
      <c r="R2983" t="s">
        <v>853</v>
      </c>
      <c r="S2983" t="s">
        <v>860</v>
      </c>
      <c r="T2983" t="s">
        <v>864</v>
      </c>
      <c r="U2983" t="s">
        <v>869</v>
      </c>
      <c r="V2983" s="1"/>
      <c r="W2983" s="1"/>
      <c r="X2983" s="1">
        <v>-13.79</v>
      </c>
      <c r="Y2983" s="1"/>
      <c r="Z2983" t="s">
        <v>875</v>
      </c>
      <c r="AA2983" s="1">
        <v>36</v>
      </c>
      <c r="AB2983" t="s">
        <v>881</v>
      </c>
      <c r="AC2983" t="s">
        <v>914</v>
      </c>
      <c r="AD2983" t="s">
        <v>918</v>
      </c>
      <c r="AE2983" t="s">
        <v>921</v>
      </c>
      <c r="AF2983" s="1">
        <v>2007</v>
      </c>
      <c r="AG2983" s="1">
        <v>2007</v>
      </c>
      <c r="AH2983" s="67">
        <f t="shared" si="230"/>
        <v>-0.54291338582677162</v>
      </c>
      <c r="AI2983" s="67">
        <f t="shared" si="234"/>
        <v>0</v>
      </c>
      <c r="AJ2983" s="67">
        <f t="shared" si="231"/>
        <v>-0.54291338582677162</v>
      </c>
      <c r="AK2983" s="67">
        <f t="shared" si="232"/>
        <v>-0.54291338582677162</v>
      </c>
      <c r="AL2983" s="69">
        <f t="shared" si="233"/>
        <v>1</v>
      </c>
    </row>
    <row r="2984" spans="1:38">
      <c r="A2984" s="1">
        <v>2983</v>
      </c>
      <c r="B2984" s="35" t="s">
        <v>1405</v>
      </c>
      <c r="C2984" t="s">
        <v>3</v>
      </c>
      <c r="D2984" t="s">
        <v>9</v>
      </c>
      <c r="E2984" t="s">
        <v>102</v>
      </c>
      <c r="F2984" t="s">
        <v>135</v>
      </c>
      <c r="G2984" t="s">
        <v>160</v>
      </c>
      <c r="H2984" t="s">
        <v>336</v>
      </c>
      <c r="I2984" s="1">
        <v>13.2</v>
      </c>
      <c r="J2984" s="1">
        <v>25.4</v>
      </c>
      <c r="K2984" s="1">
        <v>0</v>
      </c>
      <c r="L2984" t="s">
        <v>458</v>
      </c>
      <c r="M2984" t="s">
        <v>469</v>
      </c>
      <c r="N2984" t="s">
        <v>690</v>
      </c>
      <c r="O2984" t="s">
        <v>784</v>
      </c>
      <c r="P2984" t="s">
        <v>832</v>
      </c>
      <c r="Q2984" t="s">
        <v>849</v>
      </c>
      <c r="R2984" t="s">
        <v>853</v>
      </c>
      <c r="S2984" t="s">
        <v>860</v>
      </c>
      <c r="T2984" t="s">
        <v>864</v>
      </c>
      <c r="U2984" t="s">
        <v>869</v>
      </c>
      <c r="V2984" s="1"/>
      <c r="W2984" s="1"/>
      <c r="X2984" s="1">
        <v>-20.170000000000002</v>
      </c>
      <c r="Y2984" s="1"/>
      <c r="Z2984" t="s">
        <v>875</v>
      </c>
      <c r="AA2984" s="1">
        <v>34</v>
      </c>
      <c r="AB2984" t="s">
        <v>881</v>
      </c>
      <c r="AC2984" t="s">
        <v>914</v>
      </c>
      <c r="AD2984" t="s">
        <v>918</v>
      </c>
      <c r="AE2984" t="s">
        <v>921</v>
      </c>
      <c r="AF2984" s="1">
        <v>2007</v>
      </c>
      <c r="AG2984" s="1">
        <v>2007</v>
      </c>
      <c r="AH2984" s="67">
        <f t="shared" si="230"/>
        <v>-0.79409448818897654</v>
      </c>
      <c r="AI2984" s="67">
        <f t="shared" si="234"/>
        <v>0</v>
      </c>
      <c r="AJ2984" s="67">
        <f t="shared" si="231"/>
        <v>-0.79409448818897654</v>
      </c>
      <c r="AK2984" s="67">
        <f t="shared" si="232"/>
        <v>-0.79409448818897654</v>
      </c>
      <c r="AL2984" s="69">
        <f t="shared" si="233"/>
        <v>1</v>
      </c>
    </row>
    <row r="2985" spans="1:38">
      <c r="A2985" s="1">
        <v>2984</v>
      </c>
      <c r="B2985" s="35" t="s">
        <v>1405</v>
      </c>
      <c r="C2985" t="s">
        <v>3</v>
      </c>
      <c r="D2985" t="s">
        <v>9</v>
      </c>
      <c r="E2985" t="s">
        <v>102</v>
      </c>
      <c r="F2985" t="s">
        <v>135</v>
      </c>
      <c r="G2985" t="s">
        <v>160</v>
      </c>
      <c r="H2985" t="s">
        <v>336</v>
      </c>
      <c r="I2985" s="1">
        <v>13.2</v>
      </c>
      <c r="J2985" s="1">
        <v>25.4</v>
      </c>
      <c r="K2985" s="1">
        <v>0</v>
      </c>
      <c r="L2985" t="s">
        <v>458</v>
      </c>
      <c r="M2985" t="s">
        <v>469</v>
      </c>
      <c r="N2985" t="s">
        <v>691</v>
      </c>
      <c r="O2985" t="s">
        <v>784</v>
      </c>
      <c r="P2985" t="s">
        <v>833</v>
      </c>
      <c r="Q2985" t="s">
        <v>849</v>
      </c>
      <c r="R2985" t="s">
        <v>853</v>
      </c>
      <c r="S2985" t="s">
        <v>860</v>
      </c>
      <c r="T2985" t="s">
        <v>864</v>
      </c>
      <c r="U2985" t="s">
        <v>869</v>
      </c>
      <c r="V2985" s="1"/>
      <c r="W2985" s="1"/>
      <c r="X2985" s="1">
        <v>-20.420000000000002</v>
      </c>
      <c r="Y2985" s="1"/>
      <c r="Z2985" t="s">
        <v>875</v>
      </c>
      <c r="AA2985" s="1">
        <v>32</v>
      </c>
      <c r="AB2985" t="s">
        <v>881</v>
      </c>
      <c r="AC2985" t="s">
        <v>914</v>
      </c>
      <c r="AD2985" t="s">
        <v>918</v>
      </c>
      <c r="AE2985" t="s">
        <v>921</v>
      </c>
      <c r="AF2985" s="1">
        <v>2007</v>
      </c>
      <c r="AG2985" s="1">
        <v>2007</v>
      </c>
      <c r="AH2985" s="67">
        <f t="shared" si="230"/>
        <v>-0.8039370078740159</v>
      </c>
      <c r="AI2985" s="67">
        <f t="shared" si="234"/>
        <v>0</v>
      </c>
      <c r="AJ2985" s="67">
        <f t="shared" si="231"/>
        <v>-0.8039370078740159</v>
      </c>
      <c r="AK2985" s="67">
        <f t="shared" si="232"/>
        <v>-0.8039370078740159</v>
      </c>
      <c r="AL2985" s="69">
        <f t="shared" si="233"/>
        <v>1</v>
      </c>
    </row>
    <row r="2986" spans="1:38">
      <c r="A2986" s="1">
        <v>2985</v>
      </c>
      <c r="B2986" s="35" t="s">
        <v>1405</v>
      </c>
      <c r="C2986" t="s">
        <v>3</v>
      </c>
      <c r="D2986" t="s">
        <v>9</v>
      </c>
      <c r="E2986" t="s">
        <v>102</v>
      </c>
      <c r="F2986" t="s">
        <v>135</v>
      </c>
      <c r="G2986" t="s">
        <v>160</v>
      </c>
      <c r="H2986" t="s">
        <v>336</v>
      </c>
      <c r="I2986" s="1">
        <v>13.2</v>
      </c>
      <c r="J2986" s="1">
        <v>25.4</v>
      </c>
      <c r="K2986" s="1">
        <v>0</v>
      </c>
      <c r="L2986" t="s">
        <v>458</v>
      </c>
      <c r="M2986" t="s">
        <v>473</v>
      </c>
      <c r="N2986" t="s">
        <v>692</v>
      </c>
      <c r="O2986" t="s">
        <v>784</v>
      </c>
      <c r="P2986" t="s">
        <v>834</v>
      </c>
      <c r="Q2986" t="s">
        <v>849</v>
      </c>
      <c r="R2986" t="s">
        <v>853</v>
      </c>
      <c r="S2986" t="s">
        <v>860</v>
      </c>
      <c r="T2986" t="s">
        <v>864</v>
      </c>
      <c r="U2986" t="s">
        <v>869</v>
      </c>
      <c r="V2986" s="1"/>
      <c r="W2986" s="1"/>
      <c r="X2986" s="1">
        <v>-17.690000000000001</v>
      </c>
      <c r="Y2986" s="1"/>
      <c r="Z2986" t="s">
        <v>875</v>
      </c>
      <c r="AA2986" s="1">
        <v>30</v>
      </c>
      <c r="AB2986" t="s">
        <v>881</v>
      </c>
      <c r="AC2986" t="s">
        <v>914</v>
      </c>
      <c r="AD2986" t="s">
        <v>918</v>
      </c>
      <c r="AE2986" t="s">
        <v>921</v>
      </c>
      <c r="AF2986" s="1">
        <v>2007</v>
      </c>
      <c r="AG2986" s="1">
        <v>2007</v>
      </c>
      <c r="AH2986" s="67">
        <f t="shared" si="230"/>
        <v>-0.69645669291338597</v>
      </c>
      <c r="AI2986" s="67">
        <f t="shared" si="234"/>
        <v>0</v>
      </c>
      <c r="AJ2986" s="67">
        <f t="shared" si="231"/>
        <v>-0.69645669291338597</v>
      </c>
      <c r="AK2986" s="67">
        <f t="shared" si="232"/>
        <v>-0.69645669291338597</v>
      </c>
      <c r="AL2986" s="69">
        <f t="shared" si="233"/>
        <v>1</v>
      </c>
    </row>
    <row r="2987" spans="1:38">
      <c r="A2987" s="1">
        <v>2986</v>
      </c>
      <c r="B2987" s="35" t="s">
        <v>1405</v>
      </c>
      <c r="C2987" t="s">
        <v>3</v>
      </c>
      <c r="D2987" t="s">
        <v>9</v>
      </c>
      <c r="E2987" t="s">
        <v>102</v>
      </c>
      <c r="F2987" t="s">
        <v>135</v>
      </c>
      <c r="G2987" t="s">
        <v>160</v>
      </c>
      <c r="H2987" t="s">
        <v>336</v>
      </c>
      <c r="I2987" s="1">
        <v>13.2</v>
      </c>
      <c r="J2987" s="1">
        <v>25.4</v>
      </c>
      <c r="K2987" s="1">
        <v>0</v>
      </c>
      <c r="L2987" t="s">
        <v>458</v>
      </c>
      <c r="M2987" t="s">
        <v>469</v>
      </c>
      <c r="N2987" t="s">
        <v>689</v>
      </c>
      <c r="O2987" t="s">
        <v>784</v>
      </c>
      <c r="P2987" t="s">
        <v>831</v>
      </c>
      <c r="Q2987" t="s">
        <v>849</v>
      </c>
      <c r="R2987" t="s">
        <v>853</v>
      </c>
      <c r="S2987" t="s">
        <v>860</v>
      </c>
      <c r="T2987" t="s">
        <v>864</v>
      </c>
      <c r="U2987" t="s">
        <v>869</v>
      </c>
      <c r="V2987" s="1"/>
      <c r="W2987" s="1"/>
      <c r="X2987" s="1">
        <v>-11.08</v>
      </c>
      <c r="Y2987" s="1"/>
      <c r="Z2987" t="s">
        <v>875</v>
      </c>
      <c r="AA2987" s="1">
        <v>36</v>
      </c>
      <c r="AB2987" t="s">
        <v>881</v>
      </c>
      <c r="AC2987" t="s">
        <v>914</v>
      </c>
      <c r="AD2987" t="s">
        <v>918</v>
      </c>
      <c r="AE2987" t="s">
        <v>921</v>
      </c>
      <c r="AF2987" s="1">
        <v>2007</v>
      </c>
      <c r="AG2987" s="1">
        <v>2007</v>
      </c>
      <c r="AH2987" s="67">
        <f t="shared" si="230"/>
        <v>-0.43622047244094492</v>
      </c>
      <c r="AI2987" s="67">
        <f t="shared" si="234"/>
        <v>0</v>
      </c>
      <c r="AJ2987" s="67">
        <f t="shared" si="231"/>
        <v>-0.43622047244094492</v>
      </c>
      <c r="AK2987" s="67">
        <f t="shared" si="232"/>
        <v>-0.43622047244094492</v>
      </c>
      <c r="AL2987" s="69">
        <f t="shared" si="233"/>
        <v>1</v>
      </c>
    </row>
    <row r="2988" spans="1:38">
      <c r="A2988" s="1">
        <v>2987</v>
      </c>
      <c r="B2988" s="35" t="s">
        <v>1405</v>
      </c>
      <c r="C2988" t="s">
        <v>3</v>
      </c>
      <c r="D2988" t="s">
        <v>9</v>
      </c>
      <c r="E2988" t="s">
        <v>102</v>
      </c>
      <c r="F2988" t="s">
        <v>135</v>
      </c>
      <c r="G2988" t="s">
        <v>160</v>
      </c>
      <c r="H2988" t="s">
        <v>336</v>
      </c>
      <c r="I2988" s="1">
        <v>13.2</v>
      </c>
      <c r="J2988" s="1">
        <v>25.4</v>
      </c>
      <c r="K2988" s="1">
        <v>0</v>
      </c>
      <c r="L2988" t="s">
        <v>458</v>
      </c>
      <c r="M2988" t="s">
        <v>469</v>
      </c>
      <c r="N2988" t="s">
        <v>690</v>
      </c>
      <c r="O2988" t="s">
        <v>784</v>
      </c>
      <c r="P2988" t="s">
        <v>832</v>
      </c>
      <c r="Q2988" t="s">
        <v>849</v>
      </c>
      <c r="R2988" t="s">
        <v>853</v>
      </c>
      <c r="S2988" t="s">
        <v>860</v>
      </c>
      <c r="T2988" t="s">
        <v>864</v>
      </c>
      <c r="U2988" t="s">
        <v>869</v>
      </c>
      <c r="V2988" s="1"/>
      <c r="W2988" s="1"/>
      <c r="X2988" s="1">
        <v>-14.17</v>
      </c>
      <c r="Y2988" s="1"/>
      <c r="Z2988" t="s">
        <v>875</v>
      </c>
      <c r="AA2988" s="1">
        <v>34</v>
      </c>
      <c r="AB2988" t="s">
        <v>881</v>
      </c>
      <c r="AC2988" t="s">
        <v>914</v>
      </c>
      <c r="AD2988" t="s">
        <v>918</v>
      </c>
      <c r="AE2988" t="s">
        <v>921</v>
      </c>
      <c r="AF2988" s="1">
        <v>2007</v>
      </c>
      <c r="AG2988" s="1">
        <v>2007</v>
      </c>
      <c r="AH2988" s="67">
        <f t="shared" si="230"/>
        <v>-0.55787401574803153</v>
      </c>
      <c r="AI2988" s="67">
        <f t="shared" si="234"/>
        <v>0</v>
      </c>
      <c r="AJ2988" s="67">
        <f t="shared" si="231"/>
        <v>-0.55787401574803153</v>
      </c>
      <c r="AK2988" s="67">
        <f t="shared" si="232"/>
        <v>-0.55787401574803153</v>
      </c>
      <c r="AL2988" s="69">
        <f t="shared" si="233"/>
        <v>1</v>
      </c>
    </row>
    <row r="2989" spans="1:38">
      <c r="A2989" s="1">
        <v>2988</v>
      </c>
      <c r="B2989" s="35" t="s">
        <v>1405</v>
      </c>
      <c r="C2989" t="s">
        <v>3</v>
      </c>
      <c r="D2989" t="s">
        <v>9</v>
      </c>
      <c r="E2989" t="s">
        <v>102</v>
      </c>
      <c r="F2989" t="s">
        <v>135</v>
      </c>
      <c r="G2989" t="s">
        <v>160</v>
      </c>
      <c r="H2989" t="s">
        <v>336</v>
      </c>
      <c r="I2989" s="1">
        <v>13.2</v>
      </c>
      <c r="J2989" s="1">
        <v>25.4</v>
      </c>
      <c r="K2989" s="1">
        <v>0</v>
      </c>
      <c r="L2989" t="s">
        <v>458</v>
      </c>
      <c r="M2989" t="s">
        <v>469</v>
      </c>
      <c r="N2989" t="s">
        <v>691</v>
      </c>
      <c r="O2989" t="s">
        <v>784</v>
      </c>
      <c r="P2989" t="s">
        <v>833</v>
      </c>
      <c r="Q2989" t="s">
        <v>849</v>
      </c>
      <c r="R2989" t="s">
        <v>853</v>
      </c>
      <c r="S2989" t="s">
        <v>860</v>
      </c>
      <c r="T2989" t="s">
        <v>864</v>
      </c>
      <c r="U2989" t="s">
        <v>869</v>
      </c>
      <c r="V2989" s="1"/>
      <c r="W2989" s="1"/>
      <c r="X2989" s="1">
        <v>-18.600000000000001</v>
      </c>
      <c r="Y2989" s="1"/>
      <c r="Z2989" t="s">
        <v>875</v>
      </c>
      <c r="AA2989" s="1">
        <v>32</v>
      </c>
      <c r="AB2989" t="s">
        <v>881</v>
      </c>
      <c r="AC2989" t="s">
        <v>914</v>
      </c>
      <c r="AD2989" t="s">
        <v>918</v>
      </c>
      <c r="AE2989" t="s">
        <v>921</v>
      </c>
      <c r="AF2989" s="1">
        <v>2007</v>
      </c>
      <c r="AG2989" s="1">
        <v>2007</v>
      </c>
      <c r="AH2989" s="67">
        <f t="shared" si="230"/>
        <v>-0.73228346456692928</v>
      </c>
      <c r="AI2989" s="67">
        <f t="shared" si="234"/>
        <v>0</v>
      </c>
      <c r="AJ2989" s="67">
        <f t="shared" si="231"/>
        <v>-0.73228346456692928</v>
      </c>
      <c r="AK2989" s="67">
        <f t="shared" si="232"/>
        <v>-0.73228346456692928</v>
      </c>
      <c r="AL2989" s="69">
        <f t="shared" si="233"/>
        <v>1</v>
      </c>
    </row>
    <row r="2990" spans="1:38">
      <c r="A2990" s="1">
        <v>2989</v>
      </c>
      <c r="B2990" s="35" t="s">
        <v>1405</v>
      </c>
      <c r="C2990" t="s">
        <v>3</v>
      </c>
      <c r="D2990" t="s">
        <v>9</v>
      </c>
      <c r="E2990" t="s">
        <v>102</v>
      </c>
      <c r="F2990" t="s">
        <v>135</v>
      </c>
      <c r="G2990" t="s">
        <v>160</v>
      </c>
      <c r="H2990" t="s">
        <v>336</v>
      </c>
      <c r="I2990" s="1">
        <v>13.2</v>
      </c>
      <c r="J2990" s="1">
        <v>25.4</v>
      </c>
      <c r="K2990" s="1">
        <v>0</v>
      </c>
      <c r="L2990" t="s">
        <v>458</v>
      </c>
      <c r="M2990" t="s">
        <v>473</v>
      </c>
      <c r="N2990" t="s">
        <v>692</v>
      </c>
      <c r="O2990" t="s">
        <v>784</v>
      </c>
      <c r="P2990" t="s">
        <v>834</v>
      </c>
      <c r="Q2990" t="s">
        <v>849</v>
      </c>
      <c r="R2990" t="s">
        <v>853</v>
      </c>
      <c r="S2990" t="s">
        <v>860</v>
      </c>
      <c r="T2990" t="s">
        <v>864</v>
      </c>
      <c r="U2990" t="s">
        <v>869</v>
      </c>
      <c r="V2990" s="1"/>
      <c r="W2990" s="1"/>
      <c r="X2990" s="1">
        <v>-21.11</v>
      </c>
      <c r="Y2990" s="1"/>
      <c r="Z2990" t="s">
        <v>875</v>
      </c>
      <c r="AA2990" s="1">
        <v>30</v>
      </c>
      <c r="AB2990" t="s">
        <v>881</v>
      </c>
      <c r="AC2990" t="s">
        <v>914</v>
      </c>
      <c r="AD2990" t="s">
        <v>918</v>
      </c>
      <c r="AE2990" t="s">
        <v>921</v>
      </c>
      <c r="AF2990" s="1">
        <v>2007</v>
      </c>
      <c r="AG2990" s="1">
        <v>2007</v>
      </c>
      <c r="AH2990" s="67">
        <f t="shared" si="230"/>
        <v>-0.83110236220472444</v>
      </c>
      <c r="AI2990" s="67">
        <f t="shared" si="234"/>
        <v>0</v>
      </c>
      <c r="AJ2990" s="67">
        <f t="shared" si="231"/>
        <v>-0.83110236220472444</v>
      </c>
      <c r="AK2990" s="67">
        <f t="shared" si="232"/>
        <v>-0.83110236220472444</v>
      </c>
      <c r="AL2990" s="69">
        <f t="shared" si="233"/>
        <v>1</v>
      </c>
    </row>
    <row r="2991" spans="1:38">
      <c r="A2991" s="1">
        <v>2990</v>
      </c>
      <c r="B2991" s="35" t="s">
        <v>1405</v>
      </c>
      <c r="C2991" t="s">
        <v>3</v>
      </c>
      <c r="D2991" t="s">
        <v>9</v>
      </c>
      <c r="E2991" t="s">
        <v>102</v>
      </c>
      <c r="F2991" t="s">
        <v>135</v>
      </c>
      <c r="G2991" t="s">
        <v>160</v>
      </c>
      <c r="H2991" t="s">
        <v>336</v>
      </c>
      <c r="I2991" s="1">
        <v>13.2</v>
      </c>
      <c r="J2991" s="1">
        <v>25.4</v>
      </c>
      <c r="K2991" s="1">
        <v>0</v>
      </c>
      <c r="L2991" t="s">
        <v>458</v>
      </c>
      <c r="M2991" t="s">
        <v>469</v>
      </c>
      <c r="N2991" t="s">
        <v>689</v>
      </c>
      <c r="O2991" t="s">
        <v>784</v>
      </c>
      <c r="P2991" t="s">
        <v>831</v>
      </c>
      <c r="Q2991" t="s">
        <v>849</v>
      </c>
      <c r="R2991" t="s">
        <v>853</v>
      </c>
      <c r="S2991" t="s">
        <v>860</v>
      </c>
      <c r="T2991" t="s">
        <v>864</v>
      </c>
      <c r="U2991" t="s">
        <v>869</v>
      </c>
      <c r="V2991" s="1"/>
      <c r="W2991" s="1"/>
      <c r="X2991" s="1">
        <v>-4.34</v>
      </c>
      <c r="Y2991" s="1"/>
      <c r="Z2991" t="s">
        <v>875</v>
      </c>
      <c r="AA2991" s="1">
        <v>33</v>
      </c>
      <c r="AB2991" t="s">
        <v>881</v>
      </c>
      <c r="AC2991" t="s">
        <v>914</v>
      </c>
      <c r="AD2991" t="s">
        <v>918</v>
      </c>
      <c r="AE2991" t="s">
        <v>921</v>
      </c>
      <c r="AF2991" s="1">
        <v>2007</v>
      </c>
      <c r="AG2991" s="1">
        <v>2007</v>
      </c>
      <c r="AH2991" s="67">
        <f t="shared" si="230"/>
        <v>-0.17086614173228346</v>
      </c>
      <c r="AI2991" s="67">
        <f t="shared" si="234"/>
        <v>0</v>
      </c>
      <c r="AJ2991" s="67">
        <f t="shared" si="231"/>
        <v>-0.17086614173228346</v>
      </c>
      <c r="AK2991" s="67">
        <f t="shared" si="232"/>
        <v>-0.17086614173228346</v>
      </c>
      <c r="AL2991" s="69">
        <f t="shared" si="233"/>
        <v>1</v>
      </c>
    </row>
    <row r="2992" spans="1:38">
      <c r="A2992" s="1">
        <v>2991</v>
      </c>
      <c r="B2992" s="35" t="s">
        <v>1405</v>
      </c>
      <c r="C2992" t="s">
        <v>3</v>
      </c>
      <c r="D2992" t="s">
        <v>9</v>
      </c>
      <c r="E2992" t="s">
        <v>102</v>
      </c>
      <c r="F2992" t="s">
        <v>135</v>
      </c>
      <c r="G2992" t="s">
        <v>160</v>
      </c>
      <c r="H2992" t="s">
        <v>336</v>
      </c>
      <c r="I2992" s="1">
        <v>13.2</v>
      </c>
      <c r="J2992" s="1">
        <v>25.4</v>
      </c>
      <c r="K2992" s="1">
        <v>0</v>
      </c>
      <c r="L2992" t="s">
        <v>458</v>
      </c>
      <c r="M2992" t="s">
        <v>469</v>
      </c>
      <c r="N2992" t="s">
        <v>690</v>
      </c>
      <c r="O2992" t="s">
        <v>784</v>
      </c>
      <c r="P2992" t="s">
        <v>832</v>
      </c>
      <c r="Q2992" t="s">
        <v>849</v>
      </c>
      <c r="R2992" t="s">
        <v>853</v>
      </c>
      <c r="S2992" t="s">
        <v>860</v>
      </c>
      <c r="T2992" t="s">
        <v>864</v>
      </c>
      <c r="U2992" t="s">
        <v>869</v>
      </c>
      <c r="V2992" s="1"/>
      <c r="W2992" s="1"/>
      <c r="X2992" s="1">
        <v>-5.37</v>
      </c>
      <c r="Y2992" s="1"/>
      <c r="Z2992" t="s">
        <v>875</v>
      </c>
      <c r="AA2992" s="1">
        <v>31</v>
      </c>
      <c r="AB2992" t="s">
        <v>881</v>
      </c>
      <c r="AC2992" t="s">
        <v>914</v>
      </c>
      <c r="AD2992" t="s">
        <v>918</v>
      </c>
      <c r="AE2992" t="s">
        <v>921</v>
      </c>
      <c r="AF2992" s="1">
        <v>2007</v>
      </c>
      <c r="AG2992" s="1">
        <v>2007</v>
      </c>
      <c r="AH2992" s="67">
        <f t="shared" si="230"/>
        <v>-0.21141732283464568</v>
      </c>
      <c r="AI2992" s="67">
        <f t="shared" si="234"/>
        <v>0</v>
      </c>
      <c r="AJ2992" s="67">
        <f t="shared" si="231"/>
        <v>-0.21141732283464568</v>
      </c>
      <c r="AK2992" s="67">
        <f t="shared" si="232"/>
        <v>-0.21141732283464568</v>
      </c>
      <c r="AL2992" s="69">
        <f t="shared" si="233"/>
        <v>1</v>
      </c>
    </row>
    <row r="2993" spans="1:38">
      <c r="A2993" s="1">
        <v>2992</v>
      </c>
      <c r="B2993" s="35" t="s">
        <v>1405</v>
      </c>
      <c r="C2993" t="s">
        <v>3</v>
      </c>
      <c r="D2993" t="s">
        <v>9</v>
      </c>
      <c r="E2993" t="s">
        <v>102</v>
      </c>
      <c r="F2993" t="s">
        <v>135</v>
      </c>
      <c r="G2993" t="s">
        <v>160</v>
      </c>
      <c r="H2993" t="s">
        <v>336</v>
      </c>
      <c r="I2993" s="1">
        <v>13.2</v>
      </c>
      <c r="J2993" s="1">
        <v>25.4</v>
      </c>
      <c r="K2993" s="1">
        <v>0</v>
      </c>
      <c r="L2993" t="s">
        <v>458</v>
      </c>
      <c r="M2993" t="s">
        <v>469</v>
      </c>
      <c r="N2993" t="s">
        <v>691</v>
      </c>
      <c r="O2993" t="s">
        <v>784</v>
      </c>
      <c r="P2993" t="s">
        <v>833</v>
      </c>
      <c r="Q2993" t="s">
        <v>849</v>
      </c>
      <c r="R2993" t="s">
        <v>853</v>
      </c>
      <c r="S2993" t="s">
        <v>860</v>
      </c>
      <c r="T2993" t="s">
        <v>864</v>
      </c>
      <c r="U2993" t="s">
        <v>869</v>
      </c>
      <c r="V2993" s="1"/>
      <c r="W2993" s="1"/>
      <c r="X2993" s="1">
        <v>-16.07</v>
      </c>
      <c r="Y2993" s="1"/>
      <c r="Z2993" t="s">
        <v>875</v>
      </c>
      <c r="AA2993" s="1">
        <v>29</v>
      </c>
      <c r="AB2993" t="s">
        <v>881</v>
      </c>
      <c r="AC2993" t="s">
        <v>914</v>
      </c>
      <c r="AD2993" t="s">
        <v>918</v>
      </c>
      <c r="AE2993" t="s">
        <v>921</v>
      </c>
      <c r="AF2993" s="1">
        <v>2007</v>
      </c>
      <c r="AG2993" s="1">
        <v>2007</v>
      </c>
      <c r="AH2993" s="67">
        <f t="shared" si="230"/>
        <v>-0.63267716535433072</v>
      </c>
      <c r="AI2993" s="67">
        <f t="shared" si="234"/>
        <v>0</v>
      </c>
      <c r="AJ2993" s="67">
        <f t="shared" si="231"/>
        <v>-0.63267716535433072</v>
      </c>
      <c r="AK2993" s="67">
        <f t="shared" si="232"/>
        <v>-0.63267716535433072</v>
      </c>
      <c r="AL2993" s="69">
        <f t="shared" si="233"/>
        <v>1</v>
      </c>
    </row>
    <row r="2994" spans="1:38">
      <c r="A2994" s="1">
        <v>2993</v>
      </c>
      <c r="B2994" s="35" t="s">
        <v>1405</v>
      </c>
      <c r="C2994" t="s">
        <v>3</v>
      </c>
      <c r="D2994" t="s">
        <v>9</v>
      </c>
      <c r="E2994" t="s">
        <v>102</v>
      </c>
      <c r="F2994" t="s">
        <v>135</v>
      </c>
      <c r="G2994" t="s">
        <v>160</v>
      </c>
      <c r="H2994" t="s">
        <v>336</v>
      </c>
      <c r="I2994" s="1">
        <v>13.2</v>
      </c>
      <c r="J2994" s="1">
        <v>25.4</v>
      </c>
      <c r="K2994" s="1">
        <v>0</v>
      </c>
      <c r="L2994" t="s">
        <v>458</v>
      </c>
      <c r="M2994" t="s">
        <v>473</v>
      </c>
      <c r="N2994" t="s">
        <v>692</v>
      </c>
      <c r="O2994" t="s">
        <v>784</v>
      </c>
      <c r="P2994" t="s">
        <v>834</v>
      </c>
      <c r="Q2994" t="s">
        <v>849</v>
      </c>
      <c r="R2994" t="s">
        <v>853</v>
      </c>
      <c r="S2994" t="s">
        <v>860</v>
      </c>
      <c r="T2994" t="s">
        <v>864</v>
      </c>
      <c r="U2994" t="s">
        <v>869</v>
      </c>
      <c r="V2994" s="1"/>
      <c r="W2994" s="1"/>
      <c r="X2994" s="1">
        <v>-17.36</v>
      </c>
      <c r="Y2994" s="1"/>
      <c r="Z2994" t="s">
        <v>875</v>
      </c>
      <c r="AA2994" s="1">
        <v>27</v>
      </c>
      <c r="AB2994" t="s">
        <v>881</v>
      </c>
      <c r="AC2994" t="s">
        <v>914</v>
      </c>
      <c r="AD2994" t="s">
        <v>918</v>
      </c>
      <c r="AE2994" t="s">
        <v>921</v>
      </c>
      <c r="AF2994" s="1">
        <v>2007</v>
      </c>
      <c r="AG2994" s="1">
        <v>2007</v>
      </c>
      <c r="AH2994" s="67">
        <f t="shared" si="230"/>
        <v>-0.68346456692913382</v>
      </c>
      <c r="AI2994" s="67">
        <f t="shared" si="234"/>
        <v>0</v>
      </c>
      <c r="AJ2994" s="67">
        <f t="shared" si="231"/>
        <v>-0.68346456692913382</v>
      </c>
      <c r="AK2994" s="67">
        <f t="shared" si="232"/>
        <v>-0.68346456692913382</v>
      </c>
      <c r="AL2994" s="69">
        <f t="shared" si="233"/>
        <v>1</v>
      </c>
    </row>
    <row r="2995" spans="1:38">
      <c r="A2995" s="1">
        <v>2994</v>
      </c>
      <c r="B2995" s="35" t="s">
        <v>1405</v>
      </c>
      <c r="C2995" t="s">
        <v>3</v>
      </c>
      <c r="D2995" t="s">
        <v>9</v>
      </c>
      <c r="E2995" t="s">
        <v>102</v>
      </c>
      <c r="F2995" t="s">
        <v>135</v>
      </c>
      <c r="G2995" t="s">
        <v>160</v>
      </c>
      <c r="H2995" t="s">
        <v>336</v>
      </c>
      <c r="I2995" s="1">
        <v>13.2</v>
      </c>
      <c r="J2995" s="1">
        <v>25.4</v>
      </c>
      <c r="K2995" s="1">
        <v>0</v>
      </c>
      <c r="L2995" t="s">
        <v>458</v>
      </c>
      <c r="M2995" t="s">
        <v>469</v>
      </c>
      <c r="N2995" t="s">
        <v>689</v>
      </c>
      <c r="O2995" t="s">
        <v>784</v>
      </c>
      <c r="P2995" t="s">
        <v>831</v>
      </c>
      <c r="Q2995" t="s">
        <v>849</v>
      </c>
      <c r="R2995" t="s">
        <v>853</v>
      </c>
      <c r="S2995" t="s">
        <v>860</v>
      </c>
      <c r="T2995" t="s">
        <v>864</v>
      </c>
      <c r="U2995" t="s">
        <v>869</v>
      </c>
      <c r="V2995" s="1"/>
      <c r="W2995" s="1"/>
      <c r="X2995" s="1">
        <v>-8.1999999999999993</v>
      </c>
      <c r="Y2995" s="1"/>
      <c r="Z2995" t="s">
        <v>877</v>
      </c>
      <c r="AA2995" s="1">
        <v>32</v>
      </c>
      <c r="AB2995" t="s">
        <v>881</v>
      </c>
      <c r="AC2995" t="s">
        <v>914</v>
      </c>
      <c r="AD2995" t="s">
        <v>918</v>
      </c>
      <c r="AE2995" t="s">
        <v>921</v>
      </c>
      <c r="AF2995" s="1">
        <v>2007</v>
      </c>
      <c r="AG2995" s="1">
        <v>2007</v>
      </c>
      <c r="AH2995" s="67">
        <f t="shared" si="230"/>
        <v>-0.32283464566929132</v>
      </c>
      <c r="AI2995" s="67">
        <f t="shared" si="234"/>
        <v>0</v>
      </c>
      <c r="AJ2995" s="67">
        <f t="shared" si="231"/>
        <v>-0.32283464566929132</v>
      </c>
      <c r="AK2995" s="67">
        <f t="shared" si="232"/>
        <v>-0.32283464566929132</v>
      </c>
      <c r="AL2995" s="69">
        <f t="shared" si="233"/>
        <v>1</v>
      </c>
    </row>
    <row r="2996" spans="1:38">
      <c r="A2996" s="1">
        <v>2995</v>
      </c>
      <c r="B2996" s="35" t="s">
        <v>1405</v>
      </c>
      <c r="C2996" t="s">
        <v>3</v>
      </c>
      <c r="D2996" t="s">
        <v>9</v>
      </c>
      <c r="E2996" t="s">
        <v>102</v>
      </c>
      <c r="F2996" t="s">
        <v>135</v>
      </c>
      <c r="G2996" t="s">
        <v>160</v>
      </c>
      <c r="H2996" t="s">
        <v>336</v>
      </c>
      <c r="I2996" s="1">
        <v>13.2</v>
      </c>
      <c r="J2996" s="1">
        <v>25.4</v>
      </c>
      <c r="K2996" s="1">
        <v>0</v>
      </c>
      <c r="L2996" t="s">
        <v>458</v>
      </c>
      <c r="M2996" t="s">
        <v>469</v>
      </c>
      <c r="N2996" t="s">
        <v>690</v>
      </c>
      <c r="O2996" t="s">
        <v>784</v>
      </c>
      <c r="P2996" t="s">
        <v>832</v>
      </c>
      <c r="Q2996" t="s">
        <v>849</v>
      </c>
      <c r="R2996" t="s">
        <v>853</v>
      </c>
      <c r="S2996" t="s">
        <v>860</v>
      </c>
      <c r="T2996" t="s">
        <v>864</v>
      </c>
      <c r="U2996" t="s">
        <v>869</v>
      </c>
      <c r="V2996" s="1"/>
      <c r="W2996" s="1"/>
      <c r="X2996" s="1">
        <v>-11.39</v>
      </c>
      <c r="Y2996" s="1"/>
      <c r="Z2996" t="s">
        <v>877</v>
      </c>
      <c r="AA2996" s="1">
        <v>30</v>
      </c>
      <c r="AB2996" t="s">
        <v>881</v>
      </c>
      <c r="AC2996" t="s">
        <v>914</v>
      </c>
      <c r="AD2996" t="s">
        <v>918</v>
      </c>
      <c r="AE2996" t="s">
        <v>921</v>
      </c>
      <c r="AF2996" s="1">
        <v>2007</v>
      </c>
      <c r="AG2996" s="1">
        <v>2007</v>
      </c>
      <c r="AH2996" s="67">
        <f t="shared" si="230"/>
        <v>-0.44842519685039373</v>
      </c>
      <c r="AI2996" s="67">
        <f t="shared" si="234"/>
        <v>0</v>
      </c>
      <c r="AJ2996" s="67">
        <f t="shared" si="231"/>
        <v>-0.44842519685039373</v>
      </c>
      <c r="AK2996" s="67">
        <f t="shared" si="232"/>
        <v>-0.44842519685039373</v>
      </c>
      <c r="AL2996" s="69">
        <f t="shared" si="233"/>
        <v>1</v>
      </c>
    </row>
    <row r="2997" spans="1:38">
      <c r="A2997" s="1">
        <v>2996</v>
      </c>
      <c r="B2997" s="35" t="s">
        <v>1405</v>
      </c>
      <c r="C2997" t="s">
        <v>3</v>
      </c>
      <c r="D2997" t="s">
        <v>9</v>
      </c>
      <c r="E2997" t="s">
        <v>102</v>
      </c>
      <c r="F2997" t="s">
        <v>135</v>
      </c>
      <c r="G2997" t="s">
        <v>160</v>
      </c>
      <c r="H2997" t="s">
        <v>336</v>
      </c>
      <c r="I2997" s="1">
        <v>13.2</v>
      </c>
      <c r="J2997" s="1">
        <v>25.4</v>
      </c>
      <c r="K2997" s="1">
        <v>0</v>
      </c>
      <c r="L2997" t="s">
        <v>458</v>
      </c>
      <c r="M2997" t="s">
        <v>469</v>
      </c>
      <c r="N2997" t="s">
        <v>691</v>
      </c>
      <c r="O2997" t="s">
        <v>784</v>
      </c>
      <c r="P2997" t="s">
        <v>833</v>
      </c>
      <c r="Q2997" t="s">
        <v>849</v>
      </c>
      <c r="R2997" t="s">
        <v>853</v>
      </c>
      <c r="S2997" t="s">
        <v>860</v>
      </c>
      <c r="T2997" t="s">
        <v>864</v>
      </c>
      <c r="U2997" t="s">
        <v>869</v>
      </c>
      <c r="V2997" s="1"/>
      <c r="W2997" s="1"/>
      <c r="X2997" s="1">
        <v>-19.21</v>
      </c>
      <c r="Y2997" s="1"/>
      <c r="Z2997" t="s">
        <v>877</v>
      </c>
      <c r="AA2997" s="1">
        <v>28</v>
      </c>
      <c r="AB2997" t="s">
        <v>881</v>
      </c>
      <c r="AC2997" t="s">
        <v>914</v>
      </c>
      <c r="AD2997" t="s">
        <v>918</v>
      </c>
      <c r="AE2997" t="s">
        <v>921</v>
      </c>
      <c r="AF2997" s="1">
        <v>2007</v>
      </c>
      <c r="AG2997" s="1">
        <v>2007</v>
      </c>
      <c r="AH2997" s="67">
        <f t="shared" si="230"/>
        <v>-0.75629921259842525</v>
      </c>
      <c r="AI2997" s="67">
        <f t="shared" si="234"/>
        <v>0</v>
      </c>
      <c r="AJ2997" s="67">
        <f t="shared" si="231"/>
        <v>-0.75629921259842525</v>
      </c>
      <c r="AK2997" s="67">
        <f t="shared" si="232"/>
        <v>-0.75629921259842525</v>
      </c>
      <c r="AL2997" s="69">
        <f t="shared" si="233"/>
        <v>1</v>
      </c>
    </row>
    <row r="2998" spans="1:38">
      <c r="A2998" s="1">
        <v>2997</v>
      </c>
      <c r="B2998" s="35" t="s">
        <v>1405</v>
      </c>
      <c r="C2998" t="s">
        <v>3</v>
      </c>
      <c r="D2998" t="s">
        <v>9</v>
      </c>
      <c r="E2998" t="s">
        <v>102</v>
      </c>
      <c r="F2998" t="s">
        <v>135</v>
      </c>
      <c r="G2998" t="s">
        <v>160</v>
      </c>
      <c r="H2998" t="s">
        <v>336</v>
      </c>
      <c r="I2998" s="1">
        <v>13.2</v>
      </c>
      <c r="J2998" s="1">
        <v>25.4</v>
      </c>
      <c r="K2998" s="1">
        <v>0</v>
      </c>
      <c r="L2998" t="s">
        <v>458</v>
      </c>
      <c r="M2998" t="s">
        <v>473</v>
      </c>
      <c r="N2998" t="s">
        <v>692</v>
      </c>
      <c r="O2998" t="s">
        <v>784</v>
      </c>
      <c r="P2998" t="s">
        <v>834</v>
      </c>
      <c r="Q2998" t="s">
        <v>849</v>
      </c>
      <c r="R2998" t="s">
        <v>853</v>
      </c>
      <c r="S2998" t="s">
        <v>860</v>
      </c>
      <c r="T2998" t="s">
        <v>864</v>
      </c>
      <c r="U2998" t="s">
        <v>869</v>
      </c>
      <c r="V2998" s="1"/>
      <c r="W2998" s="1"/>
      <c r="X2998" s="1">
        <v>-15.07</v>
      </c>
      <c r="Y2998" s="1"/>
      <c r="Z2998" t="s">
        <v>877</v>
      </c>
      <c r="AA2998" s="1">
        <v>26</v>
      </c>
      <c r="AB2998" t="s">
        <v>881</v>
      </c>
      <c r="AC2998" t="s">
        <v>914</v>
      </c>
      <c r="AD2998" t="s">
        <v>918</v>
      </c>
      <c r="AE2998" t="s">
        <v>921</v>
      </c>
      <c r="AF2998" s="1">
        <v>2007</v>
      </c>
      <c r="AG2998" s="1">
        <v>2007</v>
      </c>
      <c r="AH2998" s="67">
        <f t="shared" si="230"/>
        <v>-0.59330708661417331</v>
      </c>
      <c r="AI2998" s="67">
        <f t="shared" si="234"/>
        <v>0</v>
      </c>
      <c r="AJ2998" s="67">
        <f t="shared" si="231"/>
        <v>-0.59330708661417331</v>
      </c>
      <c r="AK2998" s="67">
        <f t="shared" si="232"/>
        <v>-0.59330708661417331</v>
      </c>
      <c r="AL2998" s="69">
        <f t="shared" si="233"/>
        <v>1</v>
      </c>
    </row>
    <row r="2999" spans="1:38">
      <c r="A2999" s="1">
        <v>2998</v>
      </c>
      <c r="B2999" s="35" t="s">
        <v>1405</v>
      </c>
      <c r="C2999" t="s">
        <v>3</v>
      </c>
      <c r="D2999" t="s">
        <v>9</v>
      </c>
      <c r="E2999" t="s">
        <v>102</v>
      </c>
      <c r="F2999" t="s">
        <v>139</v>
      </c>
      <c r="G2999" t="s">
        <v>192</v>
      </c>
      <c r="H2999" t="s">
        <v>338</v>
      </c>
      <c r="I2999" s="1">
        <v>-5.2</v>
      </c>
      <c r="J2999" s="1">
        <v>5.0999999999999996</v>
      </c>
      <c r="K2999" s="1">
        <v>0</v>
      </c>
      <c r="L2999" t="s">
        <v>458</v>
      </c>
      <c r="M2999" t="s">
        <v>469</v>
      </c>
      <c r="N2999" t="s">
        <v>689</v>
      </c>
      <c r="O2999" t="s">
        <v>784</v>
      </c>
      <c r="P2999" t="s">
        <v>831</v>
      </c>
      <c r="Q2999" t="s">
        <v>849</v>
      </c>
      <c r="R2999" t="s">
        <v>853</v>
      </c>
      <c r="S2999" t="s">
        <v>860</v>
      </c>
      <c r="T2999" t="s">
        <v>864</v>
      </c>
      <c r="U2999" t="s">
        <v>869</v>
      </c>
      <c r="V2999" s="1"/>
      <c r="W2999" s="1"/>
      <c r="X2999" s="1">
        <v>4.72</v>
      </c>
      <c r="Y2999" s="1"/>
      <c r="Z2999" t="s">
        <v>875</v>
      </c>
      <c r="AA2999" s="1">
        <v>39</v>
      </c>
      <c r="AB2999" t="s">
        <v>881</v>
      </c>
      <c r="AC2999" t="s">
        <v>914</v>
      </c>
      <c r="AD2999" t="s">
        <v>918</v>
      </c>
      <c r="AE2999" t="s">
        <v>921</v>
      </c>
      <c r="AF2999" s="1">
        <v>2008</v>
      </c>
      <c r="AG2999" s="1">
        <v>2009</v>
      </c>
      <c r="AH2999" s="67">
        <f t="shared" si="230"/>
        <v>0.92549019607843142</v>
      </c>
      <c r="AI2999" s="67">
        <f t="shared" si="234"/>
        <v>0</v>
      </c>
      <c r="AJ2999" s="67">
        <f t="shared" si="231"/>
        <v>0.92549019607843142</v>
      </c>
      <c r="AK2999" s="67">
        <f t="shared" si="232"/>
        <v>0.92549019607843142</v>
      </c>
      <c r="AL2999" s="69">
        <f t="shared" si="233"/>
        <v>1</v>
      </c>
    </row>
    <row r="3000" spans="1:38">
      <c r="A3000" s="1">
        <v>2999</v>
      </c>
      <c r="B3000" s="35" t="s">
        <v>1405</v>
      </c>
      <c r="C3000" t="s">
        <v>3</v>
      </c>
      <c r="D3000" t="s">
        <v>9</v>
      </c>
      <c r="E3000" t="s">
        <v>102</v>
      </c>
      <c r="F3000" t="s">
        <v>139</v>
      </c>
      <c r="G3000" t="s">
        <v>192</v>
      </c>
      <c r="H3000" t="s">
        <v>338</v>
      </c>
      <c r="I3000" s="1">
        <v>-5.2</v>
      </c>
      <c r="J3000" s="1">
        <v>5.0999999999999996</v>
      </c>
      <c r="K3000" s="1">
        <v>0</v>
      </c>
      <c r="L3000" t="s">
        <v>458</v>
      </c>
      <c r="M3000" t="s">
        <v>469</v>
      </c>
      <c r="N3000" t="s">
        <v>690</v>
      </c>
      <c r="O3000" t="s">
        <v>784</v>
      </c>
      <c r="P3000" t="s">
        <v>832</v>
      </c>
      <c r="Q3000" t="s">
        <v>849</v>
      </c>
      <c r="R3000" t="s">
        <v>853</v>
      </c>
      <c r="S3000" t="s">
        <v>860</v>
      </c>
      <c r="T3000" t="s">
        <v>864</v>
      </c>
      <c r="U3000" t="s">
        <v>869</v>
      </c>
      <c r="V3000" s="1"/>
      <c r="W3000" s="1"/>
      <c r="X3000" s="1">
        <v>3.02</v>
      </c>
      <c r="Y3000" s="1"/>
      <c r="Z3000" t="s">
        <v>875</v>
      </c>
      <c r="AA3000" s="1">
        <v>39</v>
      </c>
      <c r="AB3000" t="s">
        <v>881</v>
      </c>
      <c r="AC3000" t="s">
        <v>914</v>
      </c>
      <c r="AD3000" t="s">
        <v>918</v>
      </c>
      <c r="AE3000" t="s">
        <v>921</v>
      </c>
      <c r="AF3000" s="1">
        <v>2008</v>
      </c>
      <c r="AG3000" s="1">
        <v>2009</v>
      </c>
      <c r="AH3000" s="67">
        <f t="shared" si="230"/>
        <v>0.59215686274509804</v>
      </c>
      <c r="AI3000" s="67">
        <f t="shared" si="234"/>
        <v>0</v>
      </c>
      <c r="AJ3000" s="67">
        <f t="shared" si="231"/>
        <v>0.59215686274509804</v>
      </c>
      <c r="AK3000" s="67">
        <f t="shared" si="232"/>
        <v>0.59215686274509804</v>
      </c>
      <c r="AL3000" s="69">
        <f t="shared" si="233"/>
        <v>1</v>
      </c>
    </row>
    <row r="3001" spans="1:38">
      <c r="A3001" s="1">
        <v>3000</v>
      </c>
      <c r="B3001" s="35" t="s">
        <v>1405</v>
      </c>
      <c r="C3001" t="s">
        <v>3</v>
      </c>
      <c r="D3001" t="s">
        <v>9</v>
      </c>
      <c r="E3001" t="s">
        <v>102</v>
      </c>
      <c r="F3001" t="s">
        <v>139</v>
      </c>
      <c r="G3001" t="s">
        <v>192</v>
      </c>
      <c r="H3001" t="s">
        <v>338</v>
      </c>
      <c r="I3001" s="1">
        <v>-5.2</v>
      </c>
      <c r="J3001" s="1">
        <v>5.0999999999999996</v>
      </c>
      <c r="K3001" s="1">
        <v>0</v>
      </c>
      <c r="L3001" t="s">
        <v>458</v>
      </c>
      <c r="M3001" t="s">
        <v>469</v>
      </c>
      <c r="N3001" t="s">
        <v>691</v>
      </c>
      <c r="O3001" t="s">
        <v>784</v>
      </c>
      <c r="P3001" t="s">
        <v>833</v>
      </c>
      <c r="Q3001" t="s">
        <v>849</v>
      </c>
      <c r="R3001" t="s">
        <v>853</v>
      </c>
      <c r="S3001" t="s">
        <v>860</v>
      </c>
      <c r="T3001" t="s">
        <v>864</v>
      </c>
      <c r="U3001" t="s">
        <v>869</v>
      </c>
      <c r="V3001" s="1"/>
      <c r="W3001" s="1"/>
      <c r="X3001" s="1">
        <v>5.48</v>
      </c>
      <c r="Y3001" s="1"/>
      <c r="Z3001" t="s">
        <v>875</v>
      </c>
      <c r="AA3001" s="1">
        <v>33</v>
      </c>
      <c r="AB3001" t="s">
        <v>881</v>
      </c>
      <c r="AC3001" t="s">
        <v>914</v>
      </c>
      <c r="AD3001" t="s">
        <v>918</v>
      </c>
      <c r="AE3001" t="s">
        <v>921</v>
      </c>
      <c r="AF3001" s="1">
        <v>2008</v>
      </c>
      <c r="AG3001" s="1">
        <v>2009</v>
      </c>
      <c r="AH3001" s="67">
        <f t="shared" si="230"/>
        <v>1.0745098039215688</v>
      </c>
      <c r="AI3001" s="67">
        <f t="shared" si="234"/>
        <v>0</v>
      </c>
      <c r="AJ3001" s="67">
        <f t="shared" si="231"/>
        <v>1.0745098039215688</v>
      </c>
      <c r="AK3001" s="67">
        <f t="shared" si="232"/>
        <v>1.0745098039215688</v>
      </c>
      <c r="AL3001" s="69">
        <f t="shared" si="233"/>
        <v>1</v>
      </c>
    </row>
    <row r="3002" spans="1:38">
      <c r="A3002" s="1">
        <v>3001</v>
      </c>
      <c r="B3002" s="35" t="s">
        <v>1405</v>
      </c>
      <c r="C3002" t="s">
        <v>3</v>
      </c>
      <c r="D3002" t="s">
        <v>9</v>
      </c>
      <c r="E3002" t="s">
        <v>102</v>
      </c>
      <c r="F3002" t="s">
        <v>139</v>
      </c>
      <c r="G3002" t="s">
        <v>192</v>
      </c>
      <c r="H3002" t="s">
        <v>338</v>
      </c>
      <c r="I3002" s="1">
        <v>-5.2</v>
      </c>
      <c r="J3002" s="1">
        <v>5.0999999999999996</v>
      </c>
      <c r="K3002" s="1">
        <v>0</v>
      </c>
      <c r="L3002" t="s">
        <v>458</v>
      </c>
      <c r="M3002" t="s">
        <v>473</v>
      </c>
      <c r="N3002" t="s">
        <v>692</v>
      </c>
      <c r="O3002" t="s">
        <v>784</v>
      </c>
      <c r="P3002" t="s">
        <v>834</v>
      </c>
      <c r="Q3002" t="s">
        <v>849</v>
      </c>
      <c r="R3002" t="s">
        <v>853</v>
      </c>
      <c r="S3002" t="s">
        <v>860</v>
      </c>
      <c r="T3002" t="s">
        <v>864</v>
      </c>
      <c r="U3002" t="s">
        <v>869</v>
      </c>
      <c r="V3002" s="1"/>
      <c r="W3002" s="1"/>
      <c r="X3002" s="1">
        <v>1.35</v>
      </c>
      <c r="Y3002" s="1"/>
      <c r="Z3002" t="s">
        <v>875</v>
      </c>
      <c r="AA3002" s="1">
        <v>31</v>
      </c>
      <c r="AB3002" t="s">
        <v>881</v>
      </c>
      <c r="AC3002" t="s">
        <v>914</v>
      </c>
      <c r="AD3002" t="s">
        <v>918</v>
      </c>
      <c r="AE3002" t="s">
        <v>921</v>
      </c>
      <c r="AF3002" s="1">
        <v>2008</v>
      </c>
      <c r="AG3002" s="1">
        <v>2009</v>
      </c>
      <c r="AH3002" s="67">
        <f t="shared" si="230"/>
        <v>0.26470588235294124</v>
      </c>
      <c r="AI3002" s="67">
        <f t="shared" si="234"/>
        <v>0</v>
      </c>
      <c r="AJ3002" s="67">
        <f t="shared" si="231"/>
        <v>0.26470588235294124</v>
      </c>
      <c r="AK3002" s="67">
        <f t="shared" si="232"/>
        <v>0.26470588235294124</v>
      </c>
      <c r="AL3002" s="69">
        <f t="shared" si="233"/>
        <v>1</v>
      </c>
    </row>
    <row r="3003" spans="1:38">
      <c r="A3003" s="1">
        <v>3002</v>
      </c>
      <c r="B3003" s="35" t="s">
        <v>1405</v>
      </c>
      <c r="C3003" t="s">
        <v>3</v>
      </c>
      <c r="D3003" t="s">
        <v>9</v>
      </c>
      <c r="E3003" t="s">
        <v>102</v>
      </c>
      <c r="F3003" t="s">
        <v>139</v>
      </c>
      <c r="G3003" t="s">
        <v>192</v>
      </c>
      <c r="H3003" t="s">
        <v>338</v>
      </c>
      <c r="I3003" s="1">
        <v>-5.2</v>
      </c>
      <c r="J3003" s="1">
        <v>5.0999999999999996</v>
      </c>
      <c r="K3003" s="1">
        <v>0</v>
      </c>
      <c r="L3003" t="s">
        <v>458</v>
      </c>
      <c r="M3003" t="s">
        <v>469</v>
      </c>
      <c r="N3003" t="s">
        <v>689</v>
      </c>
      <c r="O3003" t="s">
        <v>784</v>
      </c>
      <c r="P3003" t="s">
        <v>831</v>
      </c>
      <c r="Q3003" t="s">
        <v>849</v>
      </c>
      <c r="R3003" t="s">
        <v>853</v>
      </c>
      <c r="S3003" t="s">
        <v>860</v>
      </c>
      <c r="T3003" t="s">
        <v>864</v>
      </c>
      <c r="U3003" t="s">
        <v>869</v>
      </c>
      <c r="V3003" s="1"/>
      <c r="W3003" s="1"/>
      <c r="X3003" s="1">
        <v>4.8899999999999997</v>
      </c>
      <c r="Y3003" s="1"/>
      <c r="Z3003" t="s">
        <v>875</v>
      </c>
      <c r="AA3003" s="1">
        <v>39</v>
      </c>
      <c r="AB3003" t="s">
        <v>881</v>
      </c>
      <c r="AC3003" t="s">
        <v>914</v>
      </c>
      <c r="AD3003" t="s">
        <v>918</v>
      </c>
      <c r="AE3003" t="s">
        <v>921</v>
      </c>
      <c r="AF3003" s="1">
        <v>2008</v>
      </c>
      <c r="AG3003" s="1">
        <v>2009</v>
      </c>
      <c r="AH3003" s="67">
        <f t="shared" si="230"/>
        <v>0.95882352941176474</v>
      </c>
      <c r="AI3003" s="67">
        <f t="shared" si="234"/>
        <v>0</v>
      </c>
      <c r="AJ3003" s="67">
        <f t="shared" si="231"/>
        <v>0.95882352941176474</v>
      </c>
      <c r="AK3003" s="67">
        <f t="shared" si="232"/>
        <v>0.95882352941176474</v>
      </c>
      <c r="AL3003" s="69">
        <f t="shared" si="233"/>
        <v>1</v>
      </c>
    </row>
    <row r="3004" spans="1:38">
      <c r="A3004" s="1">
        <v>3003</v>
      </c>
      <c r="B3004" s="35" t="s">
        <v>1405</v>
      </c>
      <c r="C3004" t="s">
        <v>3</v>
      </c>
      <c r="D3004" t="s">
        <v>9</v>
      </c>
      <c r="E3004" t="s">
        <v>102</v>
      </c>
      <c r="F3004" t="s">
        <v>139</v>
      </c>
      <c r="G3004" t="s">
        <v>192</v>
      </c>
      <c r="H3004" t="s">
        <v>338</v>
      </c>
      <c r="I3004" s="1">
        <v>-5.2</v>
      </c>
      <c r="J3004" s="1">
        <v>5.0999999999999996</v>
      </c>
      <c r="K3004" s="1">
        <v>0</v>
      </c>
      <c r="L3004" t="s">
        <v>458</v>
      </c>
      <c r="M3004" t="s">
        <v>469</v>
      </c>
      <c r="N3004" t="s">
        <v>690</v>
      </c>
      <c r="O3004" t="s">
        <v>784</v>
      </c>
      <c r="P3004" t="s">
        <v>832</v>
      </c>
      <c r="Q3004" t="s">
        <v>849</v>
      </c>
      <c r="R3004" t="s">
        <v>853</v>
      </c>
      <c r="S3004" t="s">
        <v>860</v>
      </c>
      <c r="T3004" t="s">
        <v>864</v>
      </c>
      <c r="U3004" t="s">
        <v>869</v>
      </c>
      <c r="V3004" s="1"/>
      <c r="W3004" s="1"/>
      <c r="X3004" s="1">
        <v>3.67</v>
      </c>
      <c r="Y3004" s="1"/>
      <c r="Z3004" t="s">
        <v>875</v>
      </c>
      <c r="AA3004" s="1">
        <v>39</v>
      </c>
      <c r="AB3004" t="s">
        <v>881</v>
      </c>
      <c r="AC3004" t="s">
        <v>914</v>
      </c>
      <c r="AD3004" t="s">
        <v>918</v>
      </c>
      <c r="AE3004" t="s">
        <v>921</v>
      </c>
      <c r="AF3004" s="1">
        <v>2008</v>
      </c>
      <c r="AG3004" s="1">
        <v>2009</v>
      </c>
      <c r="AH3004" s="67">
        <f t="shared" si="230"/>
        <v>0.7196078431372549</v>
      </c>
      <c r="AI3004" s="67">
        <f t="shared" si="234"/>
        <v>0</v>
      </c>
      <c r="AJ3004" s="67">
        <f t="shared" si="231"/>
        <v>0.7196078431372549</v>
      </c>
      <c r="AK3004" s="67">
        <f t="shared" si="232"/>
        <v>0.7196078431372549</v>
      </c>
      <c r="AL3004" s="69">
        <f t="shared" si="233"/>
        <v>1</v>
      </c>
    </row>
    <row r="3005" spans="1:38">
      <c r="A3005" s="1">
        <v>3004</v>
      </c>
      <c r="B3005" s="35" t="s">
        <v>1405</v>
      </c>
      <c r="C3005" t="s">
        <v>3</v>
      </c>
      <c r="D3005" t="s">
        <v>9</v>
      </c>
      <c r="E3005" t="s">
        <v>102</v>
      </c>
      <c r="F3005" t="s">
        <v>139</v>
      </c>
      <c r="G3005" t="s">
        <v>192</v>
      </c>
      <c r="H3005" t="s">
        <v>338</v>
      </c>
      <c r="I3005" s="1">
        <v>-5.2</v>
      </c>
      <c r="J3005" s="1">
        <v>5.0999999999999996</v>
      </c>
      <c r="K3005" s="1">
        <v>0</v>
      </c>
      <c r="L3005" t="s">
        <v>458</v>
      </c>
      <c r="M3005" t="s">
        <v>469</v>
      </c>
      <c r="N3005" t="s">
        <v>691</v>
      </c>
      <c r="O3005" t="s">
        <v>784</v>
      </c>
      <c r="P3005" t="s">
        <v>833</v>
      </c>
      <c r="Q3005" t="s">
        <v>849</v>
      </c>
      <c r="R3005" t="s">
        <v>853</v>
      </c>
      <c r="S3005" t="s">
        <v>860</v>
      </c>
      <c r="T3005" t="s">
        <v>864</v>
      </c>
      <c r="U3005" t="s">
        <v>869</v>
      </c>
      <c r="V3005" s="1"/>
      <c r="W3005" s="1"/>
      <c r="X3005" s="1">
        <v>4.72</v>
      </c>
      <c r="Y3005" s="1"/>
      <c r="Z3005" t="s">
        <v>875</v>
      </c>
      <c r="AA3005" s="1">
        <v>33</v>
      </c>
      <c r="AB3005" t="s">
        <v>881</v>
      </c>
      <c r="AC3005" t="s">
        <v>914</v>
      </c>
      <c r="AD3005" t="s">
        <v>918</v>
      </c>
      <c r="AE3005" t="s">
        <v>921</v>
      </c>
      <c r="AF3005" s="1">
        <v>2008</v>
      </c>
      <c r="AG3005" s="1">
        <v>2009</v>
      </c>
      <c r="AH3005" s="67">
        <f t="shared" si="230"/>
        <v>0.92549019607843142</v>
      </c>
      <c r="AI3005" s="67">
        <f t="shared" si="234"/>
        <v>0</v>
      </c>
      <c r="AJ3005" s="67">
        <f t="shared" si="231"/>
        <v>0.92549019607843142</v>
      </c>
      <c r="AK3005" s="67">
        <f t="shared" si="232"/>
        <v>0.92549019607843142</v>
      </c>
      <c r="AL3005" s="69">
        <f t="shared" si="233"/>
        <v>1</v>
      </c>
    </row>
    <row r="3006" spans="1:38">
      <c r="A3006" s="1">
        <v>3005</v>
      </c>
      <c r="B3006" s="35" t="s">
        <v>1405</v>
      </c>
      <c r="C3006" t="s">
        <v>3</v>
      </c>
      <c r="D3006" t="s">
        <v>9</v>
      </c>
      <c r="E3006" t="s">
        <v>102</v>
      </c>
      <c r="F3006" t="s">
        <v>139</v>
      </c>
      <c r="G3006" t="s">
        <v>192</v>
      </c>
      <c r="H3006" t="s">
        <v>338</v>
      </c>
      <c r="I3006" s="1">
        <v>-5.2</v>
      </c>
      <c r="J3006" s="1">
        <v>5.0999999999999996</v>
      </c>
      <c r="K3006" s="1">
        <v>0</v>
      </c>
      <c r="L3006" t="s">
        <v>458</v>
      </c>
      <c r="M3006" t="s">
        <v>473</v>
      </c>
      <c r="N3006" t="s">
        <v>692</v>
      </c>
      <c r="O3006" t="s">
        <v>784</v>
      </c>
      <c r="P3006" t="s">
        <v>834</v>
      </c>
      <c r="Q3006" t="s">
        <v>849</v>
      </c>
      <c r="R3006" t="s">
        <v>853</v>
      </c>
      <c r="S3006" t="s">
        <v>860</v>
      </c>
      <c r="T3006" t="s">
        <v>864</v>
      </c>
      <c r="U3006" t="s">
        <v>869</v>
      </c>
      <c r="V3006" s="1"/>
      <c r="W3006" s="1"/>
      <c r="X3006" s="1">
        <v>2.4300000000000002</v>
      </c>
      <c r="Y3006" s="1"/>
      <c r="Z3006" t="s">
        <v>875</v>
      </c>
      <c r="AA3006" s="1">
        <v>31</v>
      </c>
      <c r="AB3006" t="s">
        <v>881</v>
      </c>
      <c r="AC3006" t="s">
        <v>914</v>
      </c>
      <c r="AD3006" t="s">
        <v>918</v>
      </c>
      <c r="AE3006" t="s">
        <v>921</v>
      </c>
      <c r="AF3006" s="1">
        <v>2008</v>
      </c>
      <c r="AG3006" s="1">
        <v>2009</v>
      </c>
      <c r="AH3006" s="67">
        <f t="shared" si="230"/>
        <v>0.4764705882352942</v>
      </c>
      <c r="AI3006" s="67">
        <f t="shared" si="234"/>
        <v>0</v>
      </c>
      <c r="AJ3006" s="67">
        <f t="shared" si="231"/>
        <v>0.4764705882352942</v>
      </c>
      <c r="AK3006" s="67">
        <f t="shared" si="232"/>
        <v>0.4764705882352942</v>
      </c>
      <c r="AL3006" s="69">
        <f t="shared" si="233"/>
        <v>1</v>
      </c>
    </row>
    <row r="3007" spans="1:38">
      <c r="A3007" s="1">
        <v>3006</v>
      </c>
      <c r="B3007" s="35" t="s">
        <v>1405</v>
      </c>
      <c r="C3007" t="s">
        <v>3</v>
      </c>
      <c r="D3007" t="s">
        <v>9</v>
      </c>
      <c r="E3007" t="s">
        <v>102</v>
      </c>
      <c r="F3007" t="s">
        <v>139</v>
      </c>
      <c r="G3007" t="s">
        <v>192</v>
      </c>
      <c r="H3007" t="s">
        <v>338</v>
      </c>
      <c r="I3007" s="1">
        <v>-5.2</v>
      </c>
      <c r="J3007" s="1">
        <v>5.0999999999999996</v>
      </c>
      <c r="K3007" s="1">
        <v>0</v>
      </c>
      <c r="L3007" t="s">
        <v>458</v>
      </c>
      <c r="M3007" t="s">
        <v>469</v>
      </c>
      <c r="N3007" t="s">
        <v>689</v>
      </c>
      <c r="O3007" t="s">
        <v>784</v>
      </c>
      <c r="P3007" t="s">
        <v>831</v>
      </c>
      <c r="Q3007" t="s">
        <v>849</v>
      </c>
      <c r="R3007" t="s">
        <v>853</v>
      </c>
      <c r="S3007" t="s">
        <v>860</v>
      </c>
      <c r="T3007" t="s">
        <v>864</v>
      </c>
      <c r="U3007" t="s">
        <v>869</v>
      </c>
      <c r="V3007" s="1"/>
      <c r="W3007" s="1"/>
      <c r="X3007" s="1">
        <v>4.93</v>
      </c>
      <c r="Y3007" s="1"/>
      <c r="Z3007" t="s">
        <v>875</v>
      </c>
      <c r="AA3007" s="1">
        <v>39</v>
      </c>
      <c r="AB3007" t="s">
        <v>881</v>
      </c>
      <c r="AC3007" t="s">
        <v>914</v>
      </c>
      <c r="AD3007" t="s">
        <v>918</v>
      </c>
      <c r="AE3007" t="s">
        <v>921</v>
      </c>
      <c r="AF3007" s="1">
        <v>2008</v>
      </c>
      <c r="AG3007" s="1">
        <v>2009</v>
      </c>
      <c r="AH3007" s="67">
        <f t="shared" si="230"/>
        <v>0.96666666666666667</v>
      </c>
      <c r="AI3007" s="67">
        <f t="shared" si="234"/>
        <v>0</v>
      </c>
      <c r="AJ3007" s="67">
        <f t="shared" si="231"/>
        <v>0.96666666666666667</v>
      </c>
      <c r="AK3007" s="67">
        <f t="shared" si="232"/>
        <v>0.96666666666666667</v>
      </c>
      <c r="AL3007" s="69">
        <f t="shared" si="233"/>
        <v>1</v>
      </c>
    </row>
    <row r="3008" spans="1:38">
      <c r="A3008" s="1">
        <v>3007</v>
      </c>
      <c r="B3008" s="35" t="s">
        <v>1405</v>
      </c>
      <c r="C3008" t="s">
        <v>3</v>
      </c>
      <c r="D3008" t="s">
        <v>9</v>
      </c>
      <c r="E3008" t="s">
        <v>102</v>
      </c>
      <c r="F3008" t="s">
        <v>139</v>
      </c>
      <c r="G3008" t="s">
        <v>192</v>
      </c>
      <c r="H3008" t="s">
        <v>338</v>
      </c>
      <c r="I3008" s="1">
        <v>-5.2</v>
      </c>
      <c r="J3008" s="1">
        <v>5.0999999999999996</v>
      </c>
      <c r="K3008" s="1">
        <v>0</v>
      </c>
      <c r="L3008" t="s">
        <v>458</v>
      </c>
      <c r="M3008" t="s">
        <v>469</v>
      </c>
      <c r="N3008" t="s">
        <v>690</v>
      </c>
      <c r="O3008" t="s">
        <v>784</v>
      </c>
      <c r="P3008" t="s">
        <v>832</v>
      </c>
      <c r="Q3008" t="s">
        <v>849</v>
      </c>
      <c r="R3008" t="s">
        <v>853</v>
      </c>
      <c r="S3008" t="s">
        <v>860</v>
      </c>
      <c r="T3008" t="s">
        <v>864</v>
      </c>
      <c r="U3008" t="s">
        <v>869</v>
      </c>
      <c r="V3008" s="1"/>
      <c r="W3008" s="1"/>
      <c r="X3008" s="1">
        <v>3.38</v>
      </c>
      <c r="Y3008" s="1"/>
      <c r="Z3008" t="s">
        <v>875</v>
      </c>
      <c r="AA3008" s="1">
        <v>39</v>
      </c>
      <c r="AB3008" t="s">
        <v>881</v>
      </c>
      <c r="AC3008" t="s">
        <v>914</v>
      </c>
      <c r="AD3008" t="s">
        <v>918</v>
      </c>
      <c r="AE3008" t="s">
        <v>921</v>
      </c>
      <c r="AF3008" s="1">
        <v>2008</v>
      </c>
      <c r="AG3008" s="1">
        <v>2009</v>
      </c>
      <c r="AH3008" s="67">
        <f t="shared" si="230"/>
        <v>0.66274509803921566</v>
      </c>
      <c r="AI3008" s="67">
        <f t="shared" si="234"/>
        <v>0</v>
      </c>
      <c r="AJ3008" s="67">
        <f t="shared" si="231"/>
        <v>0.66274509803921566</v>
      </c>
      <c r="AK3008" s="67">
        <f t="shared" si="232"/>
        <v>0.66274509803921566</v>
      </c>
      <c r="AL3008" s="69">
        <f t="shared" si="233"/>
        <v>1</v>
      </c>
    </row>
    <row r="3009" spans="1:38">
      <c r="A3009" s="1">
        <v>3008</v>
      </c>
      <c r="B3009" s="35" t="s">
        <v>1405</v>
      </c>
      <c r="C3009" t="s">
        <v>3</v>
      </c>
      <c r="D3009" t="s">
        <v>9</v>
      </c>
      <c r="E3009" t="s">
        <v>102</v>
      </c>
      <c r="F3009" t="s">
        <v>139</v>
      </c>
      <c r="G3009" t="s">
        <v>192</v>
      </c>
      <c r="H3009" t="s">
        <v>338</v>
      </c>
      <c r="I3009" s="1">
        <v>-5.2</v>
      </c>
      <c r="J3009" s="1">
        <v>5.0999999999999996</v>
      </c>
      <c r="K3009" s="1">
        <v>0</v>
      </c>
      <c r="L3009" t="s">
        <v>458</v>
      </c>
      <c r="M3009" t="s">
        <v>469</v>
      </c>
      <c r="N3009" t="s">
        <v>691</v>
      </c>
      <c r="O3009" t="s">
        <v>784</v>
      </c>
      <c r="P3009" t="s">
        <v>833</v>
      </c>
      <c r="Q3009" t="s">
        <v>849</v>
      </c>
      <c r="R3009" t="s">
        <v>853</v>
      </c>
      <c r="S3009" t="s">
        <v>860</v>
      </c>
      <c r="T3009" t="s">
        <v>864</v>
      </c>
      <c r="U3009" t="s">
        <v>869</v>
      </c>
      <c r="V3009" s="1"/>
      <c r="W3009" s="1"/>
      <c r="X3009" s="1">
        <v>4.68</v>
      </c>
      <c r="Y3009" s="1"/>
      <c r="Z3009" t="s">
        <v>875</v>
      </c>
      <c r="AA3009" s="1">
        <v>33</v>
      </c>
      <c r="AB3009" t="s">
        <v>881</v>
      </c>
      <c r="AC3009" t="s">
        <v>914</v>
      </c>
      <c r="AD3009" t="s">
        <v>918</v>
      </c>
      <c r="AE3009" t="s">
        <v>921</v>
      </c>
      <c r="AF3009" s="1">
        <v>2008</v>
      </c>
      <c r="AG3009" s="1">
        <v>2009</v>
      </c>
      <c r="AH3009" s="67">
        <f t="shared" si="230"/>
        <v>0.91764705882352937</v>
      </c>
      <c r="AI3009" s="67">
        <f t="shared" si="234"/>
        <v>0</v>
      </c>
      <c r="AJ3009" s="67">
        <f t="shared" si="231"/>
        <v>0.91764705882352937</v>
      </c>
      <c r="AK3009" s="67">
        <f t="shared" si="232"/>
        <v>0.91764705882352937</v>
      </c>
      <c r="AL3009" s="69">
        <f t="shared" si="233"/>
        <v>1</v>
      </c>
    </row>
    <row r="3010" spans="1:38">
      <c r="A3010" s="1">
        <v>3009</v>
      </c>
      <c r="B3010" s="35" t="s">
        <v>1405</v>
      </c>
      <c r="C3010" t="s">
        <v>3</v>
      </c>
      <c r="D3010" t="s">
        <v>9</v>
      </c>
      <c r="E3010" t="s">
        <v>102</v>
      </c>
      <c r="F3010" t="s">
        <v>139</v>
      </c>
      <c r="G3010" t="s">
        <v>192</v>
      </c>
      <c r="H3010" t="s">
        <v>338</v>
      </c>
      <c r="I3010" s="1">
        <v>-5.2</v>
      </c>
      <c r="J3010" s="1">
        <v>5.0999999999999996</v>
      </c>
      <c r="K3010" s="1">
        <v>0</v>
      </c>
      <c r="L3010" t="s">
        <v>458</v>
      </c>
      <c r="M3010" t="s">
        <v>473</v>
      </c>
      <c r="N3010" t="s">
        <v>692</v>
      </c>
      <c r="O3010" t="s">
        <v>784</v>
      </c>
      <c r="P3010" t="s">
        <v>834</v>
      </c>
      <c r="Q3010" t="s">
        <v>849</v>
      </c>
      <c r="R3010" t="s">
        <v>853</v>
      </c>
      <c r="S3010" t="s">
        <v>860</v>
      </c>
      <c r="T3010" t="s">
        <v>864</v>
      </c>
      <c r="U3010" t="s">
        <v>869</v>
      </c>
      <c r="V3010" s="1"/>
      <c r="W3010" s="1"/>
      <c r="X3010" s="1">
        <v>3.04</v>
      </c>
      <c r="Y3010" s="1"/>
      <c r="Z3010" t="s">
        <v>875</v>
      </c>
      <c r="AA3010" s="1">
        <v>31</v>
      </c>
      <c r="AB3010" t="s">
        <v>881</v>
      </c>
      <c r="AC3010" t="s">
        <v>914</v>
      </c>
      <c r="AD3010" t="s">
        <v>918</v>
      </c>
      <c r="AE3010" t="s">
        <v>921</v>
      </c>
      <c r="AF3010" s="1">
        <v>2008</v>
      </c>
      <c r="AG3010" s="1">
        <v>2009</v>
      </c>
      <c r="AH3010" s="67">
        <f t="shared" ref="AH3010:AH3073" si="235">IF(ISBLANK(J3010),"",X3010/J3010)</f>
        <v>0.59607843137254912</v>
      </c>
      <c r="AI3010" s="67">
        <f t="shared" si="234"/>
        <v>0</v>
      </c>
      <c r="AJ3010" s="67">
        <f t="shared" ref="AJ3010:AJ3073" si="236">IF(ISBLANK(J3010),"",(AH3010-(1.96*(AI3010))))</f>
        <v>0.59607843137254912</v>
      </c>
      <c r="AK3010" s="67">
        <f t="shared" ref="AK3010:AK3073" si="237">IF(ISBLANK(J3010),"",(AH3010+(1.96*(AI3010))))</f>
        <v>0.59607843137254912</v>
      </c>
      <c r="AL3010" s="69">
        <f t="shared" ref="AL3010:AL3073" si="238">IF(ISBLANK(J3010),"",1)</f>
        <v>1</v>
      </c>
    </row>
    <row r="3011" spans="1:38">
      <c r="A3011" s="1">
        <v>3010</v>
      </c>
      <c r="B3011" s="35" t="s">
        <v>1405</v>
      </c>
      <c r="C3011" t="s">
        <v>3</v>
      </c>
      <c r="D3011" t="s">
        <v>9</v>
      </c>
      <c r="E3011" t="s">
        <v>102</v>
      </c>
      <c r="F3011" t="s">
        <v>139</v>
      </c>
      <c r="G3011" t="s">
        <v>192</v>
      </c>
      <c r="H3011" t="s">
        <v>338</v>
      </c>
      <c r="I3011" s="1">
        <v>-5.2</v>
      </c>
      <c r="J3011" s="1">
        <v>5.0999999999999996</v>
      </c>
      <c r="K3011" s="1">
        <v>0</v>
      </c>
      <c r="L3011" t="s">
        <v>458</v>
      </c>
      <c r="M3011" t="s">
        <v>469</v>
      </c>
      <c r="N3011" t="s">
        <v>689</v>
      </c>
      <c r="O3011" t="s">
        <v>784</v>
      </c>
      <c r="P3011" t="s">
        <v>831</v>
      </c>
      <c r="Q3011" t="s">
        <v>849</v>
      </c>
      <c r="R3011" t="s">
        <v>853</v>
      </c>
      <c r="S3011" t="s">
        <v>860</v>
      </c>
      <c r="T3011" t="s">
        <v>864</v>
      </c>
      <c r="U3011" t="s">
        <v>869</v>
      </c>
      <c r="V3011" s="1"/>
      <c r="W3011" s="1"/>
      <c r="X3011" s="1">
        <v>5.17</v>
      </c>
      <c r="Y3011" s="1"/>
      <c r="Z3011" t="s">
        <v>875</v>
      </c>
      <c r="AA3011" s="1">
        <v>39</v>
      </c>
      <c r="AB3011" t="s">
        <v>881</v>
      </c>
      <c r="AC3011" t="s">
        <v>914</v>
      </c>
      <c r="AD3011" t="s">
        <v>918</v>
      </c>
      <c r="AE3011" t="s">
        <v>921</v>
      </c>
      <c r="AF3011" s="1">
        <v>2008</v>
      </c>
      <c r="AG3011" s="1">
        <v>2009</v>
      </c>
      <c r="AH3011" s="67">
        <f t="shared" si="235"/>
        <v>1.0137254901960784</v>
      </c>
      <c r="AI3011" s="67">
        <f t="shared" ref="AI3011:AI3074" si="239">IF(ISBLANK(J3011),"",Y3011/J3011)</f>
        <v>0</v>
      </c>
      <c r="AJ3011" s="67">
        <f t="shared" si="236"/>
        <v>1.0137254901960784</v>
      </c>
      <c r="AK3011" s="67">
        <f t="shared" si="237"/>
        <v>1.0137254901960784</v>
      </c>
      <c r="AL3011" s="69">
        <f t="shared" si="238"/>
        <v>1</v>
      </c>
    </row>
    <row r="3012" spans="1:38">
      <c r="A3012" s="1">
        <v>3011</v>
      </c>
      <c r="B3012" s="35" t="s">
        <v>1405</v>
      </c>
      <c r="C3012" t="s">
        <v>3</v>
      </c>
      <c r="D3012" t="s">
        <v>9</v>
      </c>
      <c r="E3012" t="s">
        <v>102</v>
      </c>
      <c r="F3012" t="s">
        <v>139</v>
      </c>
      <c r="G3012" t="s">
        <v>192</v>
      </c>
      <c r="H3012" t="s">
        <v>338</v>
      </c>
      <c r="I3012" s="1">
        <v>-5.2</v>
      </c>
      <c r="J3012" s="1">
        <v>5.0999999999999996</v>
      </c>
      <c r="K3012" s="1">
        <v>0</v>
      </c>
      <c r="L3012" t="s">
        <v>458</v>
      </c>
      <c r="M3012" t="s">
        <v>469</v>
      </c>
      <c r="N3012" t="s">
        <v>690</v>
      </c>
      <c r="O3012" t="s">
        <v>784</v>
      </c>
      <c r="P3012" t="s">
        <v>832</v>
      </c>
      <c r="Q3012" t="s">
        <v>849</v>
      </c>
      <c r="R3012" t="s">
        <v>853</v>
      </c>
      <c r="S3012" t="s">
        <v>860</v>
      </c>
      <c r="T3012" t="s">
        <v>864</v>
      </c>
      <c r="U3012" t="s">
        <v>869</v>
      </c>
      <c r="V3012" s="1"/>
      <c r="W3012" s="1"/>
      <c r="X3012" s="1">
        <v>3.9</v>
      </c>
      <c r="Y3012" s="1"/>
      <c r="Z3012" t="s">
        <v>875</v>
      </c>
      <c r="AA3012" s="1">
        <v>39</v>
      </c>
      <c r="AB3012" t="s">
        <v>881</v>
      </c>
      <c r="AC3012" t="s">
        <v>914</v>
      </c>
      <c r="AD3012" t="s">
        <v>918</v>
      </c>
      <c r="AE3012" t="s">
        <v>921</v>
      </c>
      <c r="AF3012" s="1">
        <v>2008</v>
      </c>
      <c r="AG3012" s="1">
        <v>2009</v>
      </c>
      <c r="AH3012" s="67">
        <f t="shared" si="235"/>
        <v>0.76470588235294124</v>
      </c>
      <c r="AI3012" s="67">
        <f t="shared" si="239"/>
        <v>0</v>
      </c>
      <c r="AJ3012" s="67">
        <f t="shared" si="236"/>
        <v>0.76470588235294124</v>
      </c>
      <c r="AK3012" s="67">
        <f t="shared" si="237"/>
        <v>0.76470588235294124</v>
      </c>
      <c r="AL3012" s="69">
        <f t="shared" si="238"/>
        <v>1</v>
      </c>
    </row>
    <row r="3013" spans="1:38">
      <c r="A3013" s="1">
        <v>3012</v>
      </c>
      <c r="B3013" s="35" t="s">
        <v>1405</v>
      </c>
      <c r="C3013" t="s">
        <v>3</v>
      </c>
      <c r="D3013" t="s">
        <v>9</v>
      </c>
      <c r="E3013" t="s">
        <v>102</v>
      </c>
      <c r="F3013" t="s">
        <v>139</v>
      </c>
      <c r="G3013" t="s">
        <v>192</v>
      </c>
      <c r="H3013" t="s">
        <v>338</v>
      </c>
      <c r="I3013" s="1">
        <v>-5.2</v>
      </c>
      <c r="J3013" s="1">
        <v>5.0999999999999996</v>
      </c>
      <c r="K3013" s="1">
        <v>0</v>
      </c>
      <c r="L3013" t="s">
        <v>458</v>
      </c>
      <c r="M3013" t="s">
        <v>469</v>
      </c>
      <c r="N3013" t="s">
        <v>691</v>
      </c>
      <c r="O3013" t="s">
        <v>784</v>
      </c>
      <c r="P3013" t="s">
        <v>833</v>
      </c>
      <c r="Q3013" t="s">
        <v>849</v>
      </c>
      <c r="R3013" t="s">
        <v>853</v>
      </c>
      <c r="S3013" t="s">
        <v>860</v>
      </c>
      <c r="T3013" t="s">
        <v>864</v>
      </c>
      <c r="U3013" t="s">
        <v>869</v>
      </c>
      <c r="V3013" s="1"/>
      <c r="W3013" s="1"/>
      <c r="X3013" s="1">
        <v>4.7300000000000004</v>
      </c>
      <c r="Y3013" s="1"/>
      <c r="Z3013" t="s">
        <v>875</v>
      </c>
      <c r="AA3013" s="1">
        <v>33</v>
      </c>
      <c r="AB3013" t="s">
        <v>881</v>
      </c>
      <c r="AC3013" t="s">
        <v>914</v>
      </c>
      <c r="AD3013" t="s">
        <v>918</v>
      </c>
      <c r="AE3013" t="s">
        <v>921</v>
      </c>
      <c r="AF3013" s="1">
        <v>2008</v>
      </c>
      <c r="AG3013" s="1">
        <v>2009</v>
      </c>
      <c r="AH3013" s="67">
        <f t="shared" si="235"/>
        <v>0.92745098039215701</v>
      </c>
      <c r="AI3013" s="67">
        <f t="shared" si="239"/>
        <v>0</v>
      </c>
      <c r="AJ3013" s="67">
        <f t="shared" si="236"/>
        <v>0.92745098039215701</v>
      </c>
      <c r="AK3013" s="67">
        <f t="shared" si="237"/>
        <v>0.92745098039215701</v>
      </c>
      <c r="AL3013" s="69">
        <f t="shared" si="238"/>
        <v>1</v>
      </c>
    </row>
    <row r="3014" spans="1:38">
      <c r="A3014" s="1">
        <v>3013</v>
      </c>
      <c r="B3014" s="35" t="s">
        <v>1405</v>
      </c>
      <c r="C3014" t="s">
        <v>3</v>
      </c>
      <c r="D3014" t="s">
        <v>9</v>
      </c>
      <c r="E3014" t="s">
        <v>102</v>
      </c>
      <c r="F3014" t="s">
        <v>139</v>
      </c>
      <c r="G3014" t="s">
        <v>192</v>
      </c>
      <c r="H3014" t="s">
        <v>338</v>
      </c>
      <c r="I3014" s="1">
        <v>-5.2</v>
      </c>
      <c r="J3014" s="1">
        <v>5.0999999999999996</v>
      </c>
      <c r="K3014" s="1">
        <v>0</v>
      </c>
      <c r="L3014" t="s">
        <v>458</v>
      </c>
      <c r="M3014" t="s">
        <v>473</v>
      </c>
      <c r="N3014" t="s">
        <v>692</v>
      </c>
      <c r="O3014" t="s">
        <v>784</v>
      </c>
      <c r="P3014" t="s">
        <v>834</v>
      </c>
      <c r="Q3014" t="s">
        <v>849</v>
      </c>
      <c r="R3014" t="s">
        <v>853</v>
      </c>
      <c r="S3014" t="s">
        <v>860</v>
      </c>
      <c r="T3014" t="s">
        <v>864</v>
      </c>
      <c r="U3014" t="s">
        <v>869</v>
      </c>
      <c r="V3014" s="1"/>
      <c r="W3014" s="1"/>
      <c r="X3014" s="1">
        <v>2.79</v>
      </c>
      <c r="Y3014" s="1"/>
      <c r="Z3014" t="s">
        <v>875</v>
      </c>
      <c r="AA3014" s="1">
        <v>31</v>
      </c>
      <c r="AB3014" t="s">
        <v>881</v>
      </c>
      <c r="AC3014" t="s">
        <v>914</v>
      </c>
      <c r="AD3014" t="s">
        <v>918</v>
      </c>
      <c r="AE3014" t="s">
        <v>921</v>
      </c>
      <c r="AF3014" s="1">
        <v>2008</v>
      </c>
      <c r="AG3014" s="1">
        <v>2009</v>
      </c>
      <c r="AH3014" s="67">
        <f t="shared" si="235"/>
        <v>0.54705882352941182</v>
      </c>
      <c r="AI3014" s="67">
        <f t="shared" si="239"/>
        <v>0</v>
      </c>
      <c r="AJ3014" s="67">
        <f t="shared" si="236"/>
        <v>0.54705882352941182</v>
      </c>
      <c r="AK3014" s="67">
        <f t="shared" si="237"/>
        <v>0.54705882352941182</v>
      </c>
      <c r="AL3014" s="69">
        <f t="shared" si="238"/>
        <v>1</v>
      </c>
    </row>
    <row r="3015" spans="1:38">
      <c r="A3015" s="1">
        <v>3014</v>
      </c>
      <c r="B3015" s="35" t="s">
        <v>1405</v>
      </c>
      <c r="C3015" t="s">
        <v>3</v>
      </c>
      <c r="D3015" t="s">
        <v>9</v>
      </c>
      <c r="E3015" t="s">
        <v>102</v>
      </c>
      <c r="F3015" t="s">
        <v>139</v>
      </c>
      <c r="G3015" t="s">
        <v>192</v>
      </c>
      <c r="H3015" t="s">
        <v>338</v>
      </c>
      <c r="I3015" s="1">
        <v>-5.2</v>
      </c>
      <c r="J3015" s="1">
        <v>5.0999999999999996</v>
      </c>
      <c r="K3015" s="1">
        <v>0</v>
      </c>
      <c r="L3015" t="s">
        <v>458</v>
      </c>
      <c r="M3015" t="s">
        <v>469</v>
      </c>
      <c r="N3015" t="s">
        <v>689</v>
      </c>
      <c r="O3015" t="s">
        <v>784</v>
      </c>
      <c r="P3015" t="s">
        <v>831</v>
      </c>
      <c r="Q3015" t="s">
        <v>849</v>
      </c>
      <c r="R3015" t="s">
        <v>853</v>
      </c>
      <c r="S3015" t="s">
        <v>860</v>
      </c>
      <c r="T3015" t="s">
        <v>864</v>
      </c>
      <c r="U3015" t="s">
        <v>869</v>
      </c>
      <c r="V3015" s="1"/>
      <c r="W3015" s="1"/>
      <c r="X3015" s="1">
        <v>2.68</v>
      </c>
      <c r="Y3015" s="1"/>
      <c r="Z3015" t="s">
        <v>875</v>
      </c>
      <c r="AA3015" s="1">
        <v>36</v>
      </c>
      <c r="AB3015" t="s">
        <v>881</v>
      </c>
      <c r="AC3015" t="s">
        <v>914</v>
      </c>
      <c r="AD3015" t="s">
        <v>918</v>
      </c>
      <c r="AE3015" t="s">
        <v>921</v>
      </c>
      <c r="AF3015" s="1">
        <v>2008</v>
      </c>
      <c r="AG3015" s="1">
        <v>2009</v>
      </c>
      <c r="AH3015" s="67">
        <f t="shared" si="235"/>
        <v>0.52549019607843139</v>
      </c>
      <c r="AI3015" s="67">
        <f t="shared" si="239"/>
        <v>0</v>
      </c>
      <c r="AJ3015" s="67">
        <f t="shared" si="236"/>
        <v>0.52549019607843139</v>
      </c>
      <c r="AK3015" s="67">
        <f t="shared" si="237"/>
        <v>0.52549019607843139</v>
      </c>
      <c r="AL3015" s="69">
        <f t="shared" si="238"/>
        <v>1</v>
      </c>
    </row>
    <row r="3016" spans="1:38">
      <c r="A3016" s="1">
        <v>3015</v>
      </c>
      <c r="B3016" s="35" t="s">
        <v>1405</v>
      </c>
      <c r="C3016" t="s">
        <v>3</v>
      </c>
      <c r="D3016" t="s">
        <v>9</v>
      </c>
      <c r="E3016" t="s">
        <v>102</v>
      </c>
      <c r="F3016" t="s">
        <v>139</v>
      </c>
      <c r="G3016" t="s">
        <v>192</v>
      </c>
      <c r="H3016" t="s">
        <v>338</v>
      </c>
      <c r="I3016" s="1">
        <v>-5.2</v>
      </c>
      <c r="J3016" s="1">
        <v>5.0999999999999996</v>
      </c>
      <c r="K3016" s="1">
        <v>0</v>
      </c>
      <c r="L3016" t="s">
        <v>458</v>
      </c>
      <c r="M3016" t="s">
        <v>469</v>
      </c>
      <c r="N3016" t="s">
        <v>690</v>
      </c>
      <c r="O3016" t="s">
        <v>784</v>
      </c>
      <c r="P3016" t="s">
        <v>832</v>
      </c>
      <c r="Q3016" t="s">
        <v>849</v>
      </c>
      <c r="R3016" t="s">
        <v>853</v>
      </c>
      <c r="S3016" t="s">
        <v>860</v>
      </c>
      <c r="T3016" t="s">
        <v>864</v>
      </c>
      <c r="U3016" t="s">
        <v>869</v>
      </c>
      <c r="V3016" s="1"/>
      <c r="W3016" s="1"/>
      <c r="X3016" s="1">
        <v>2.15</v>
      </c>
      <c r="Y3016" s="1"/>
      <c r="Z3016" t="s">
        <v>875</v>
      </c>
      <c r="AA3016" s="1">
        <v>36</v>
      </c>
      <c r="AB3016" t="s">
        <v>881</v>
      </c>
      <c r="AC3016" t="s">
        <v>914</v>
      </c>
      <c r="AD3016" t="s">
        <v>918</v>
      </c>
      <c r="AE3016" t="s">
        <v>921</v>
      </c>
      <c r="AF3016" s="1">
        <v>2008</v>
      </c>
      <c r="AG3016" s="1">
        <v>2009</v>
      </c>
      <c r="AH3016" s="67">
        <f t="shared" si="235"/>
        <v>0.42156862745098039</v>
      </c>
      <c r="AI3016" s="67">
        <f t="shared" si="239"/>
        <v>0</v>
      </c>
      <c r="AJ3016" s="67">
        <f t="shared" si="236"/>
        <v>0.42156862745098039</v>
      </c>
      <c r="AK3016" s="67">
        <f t="shared" si="237"/>
        <v>0.42156862745098039</v>
      </c>
      <c r="AL3016" s="69">
        <f t="shared" si="238"/>
        <v>1</v>
      </c>
    </row>
    <row r="3017" spans="1:38">
      <c r="A3017" s="1">
        <v>3016</v>
      </c>
      <c r="B3017" s="35" t="s">
        <v>1405</v>
      </c>
      <c r="C3017" t="s">
        <v>3</v>
      </c>
      <c r="D3017" t="s">
        <v>9</v>
      </c>
      <c r="E3017" t="s">
        <v>102</v>
      </c>
      <c r="F3017" t="s">
        <v>139</v>
      </c>
      <c r="G3017" t="s">
        <v>192</v>
      </c>
      <c r="H3017" t="s">
        <v>338</v>
      </c>
      <c r="I3017" s="1">
        <v>-5.2</v>
      </c>
      <c r="J3017" s="1">
        <v>5.0999999999999996</v>
      </c>
      <c r="K3017" s="1">
        <v>0</v>
      </c>
      <c r="L3017" t="s">
        <v>458</v>
      </c>
      <c r="M3017" t="s">
        <v>469</v>
      </c>
      <c r="N3017" t="s">
        <v>691</v>
      </c>
      <c r="O3017" t="s">
        <v>784</v>
      </c>
      <c r="P3017" t="s">
        <v>833</v>
      </c>
      <c r="Q3017" t="s">
        <v>849</v>
      </c>
      <c r="R3017" t="s">
        <v>853</v>
      </c>
      <c r="S3017" t="s">
        <v>860</v>
      </c>
      <c r="T3017" t="s">
        <v>864</v>
      </c>
      <c r="U3017" t="s">
        <v>869</v>
      </c>
      <c r="V3017" s="1"/>
      <c r="W3017" s="1"/>
      <c r="X3017" s="1">
        <v>3.15</v>
      </c>
      <c r="Y3017" s="1"/>
      <c r="Z3017" t="s">
        <v>875</v>
      </c>
      <c r="AA3017" s="1">
        <v>30</v>
      </c>
      <c r="AB3017" t="s">
        <v>881</v>
      </c>
      <c r="AC3017" t="s">
        <v>914</v>
      </c>
      <c r="AD3017" t="s">
        <v>918</v>
      </c>
      <c r="AE3017" t="s">
        <v>921</v>
      </c>
      <c r="AF3017" s="1">
        <v>2008</v>
      </c>
      <c r="AG3017" s="1">
        <v>2009</v>
      </c>
      <c r="AH3017" s="67">
        <f t="shared" si="235"/>
        <v>0.61764705882352944</v>
      </c>
      <c r="AI3017" s="67">
        <f t="shared" si="239"/>
        <v>0</v>
      </c>
      <c r="AJ3017" s="67">
        <f t="shared" si="236"/>
        <v>0.61764705882352944</v>
      </c>
      <c r="AK3017" s="67">
        <f t="shared" si="237"/>
        <v>0.61764705882352944</v>
      </c>
      <c r="AL3017" s="69">
        <f t="shared" si="238"/>
        <v>1</v>
      </c>
    </row>
    <row r="3018" spans="1:38">
      <c r="A3018" s="1">
        <v>3017</v>
      </c>
      <c r="B3018" s="35" t="s">
        <v>1405</v>
      </c>
      <c r="C3018" t="s">
        <v>3</v>
      </c>
      <c r="D3018" t="s">
        <v>9</v>
      </c>
      <c r="E3018" t="s">
        <v>102</v>
      </c>
      <c r="F3018" t="s">
        <v>139</v>
      </c>
      <c r="G3018" t="s">
        <v>192</v>
      </c>
      <c r="H3018" t="s">
        <v>338</v>
      </c>
      <c r="I3018" s="1">
        <v>-5.2</v>
      </c>
      <c r="J3018" s="1">
        <v>5.0999999999999996</v>
      </c>
      <c r="K3018" s="1">
        <v>0</v>
      </c>
      <c r="L3018" t="s">
        <v>458</v>
      </c>
      <c r="M3018" t="s">
        <v>473</v>
      </c>
      <c r="N3018" t="s">
        <v>692</v>
      </c>
      <c r="O3018" t="s">
        <v>784</v>
      </c>
      <c r="P3018" t="s">
        <v>834</v>
      </c>
      <c r="Q3018" t="s">
        <v>849</v>
      </c>
      <c r="R3018" t="s">
        <v>853</v>
      </c>
      <c r="S3018" t="s">
        <v>860</v>
      </c>
      <c r="T3018" t="s">
        <v>864</v>
      </c>
      <c r="U3018" t="s">
        <v>869</v>
      </c>
      <c r="V3018" s="1"/>
      <c r="W3018" s="1"/>
      <c r="X3018" s="1">
        <v>3.79</v>
      </c>
      <c r="Y3018" s="1"/>
      <c r="Z3018" t="s">
        <v>875</v>
      </c>
      <c r="AA3018" s="1">
        <v>28</v>
      </c>
      <c r="AB3018" t="s">
        <v>881</v>
      </c>
      <c r="AC3018" t="s">
        <v>914</v>
      </c>
      <c r="AD3018" t="s">
        <v>918</v>
      </c>
      <c r="AE3018" t="s">
        <v>921</v>
      </c>
      <c r="AF3018" s="1">
        <v>2008</v>
      </c>
      <c r="AG3018" s="1">
        <v>2009</v>
      </c>
      <c r="AH3018" s="67">
        <f t="shared" si="235"/>
        <v>0.74313725490196081</v>
      </c>
      <c r="AI3018" s="67">
        <f t="shared" si="239"/>
        <v>0</v>
      </c>
      <c r="AJ3018" s="67">
        <f t="shared" si="236"/>
        <v>0.74313725490196081</v>
      </c>
      <c r="AK3018" s="67">
        <f t="shared" si="237"/>
        <v>0.74313725490196081</v>
      </c>
      <c r="AL3018" s="69">
        <f t="shared" si="238"/>
        <v>1</v>
      </c>
    </row>
    <row r="3019" spans="1:38">
      <c r="A3019" s="1">
        <v>3018</v>
      </c>
      <c r="B3019" s="35" t="s">
        <v>1405</v>
      </c>
      <c r="C3019" t="s">
        <v>3</v>
      </c>
      <c r="D3019" t="s">
        <v>9</v>
      </c>
      <c r="E3019" t="s">
        <v>102</v>
      </c>
      <c r="F3019" t="s">
        <v>139</v>
      </c>
      <c r="G3019" t="s">
        <v>192</v>
      </c>
      <c r="H3019" t="s">
        <v>338</v>
      </c>
      <c r="I3019" s="1">
        <v>-5.2</v>
      </c>
      <c r="J3019" s="1">
        <v>5.0999999999999996</v>
      </c>
      <c r="K3019" s="1">
        <v>0</v>
      </c>
      <c r="L3019" t="s">
        <v>458</v>
      </c>
      <c r="M3019" t="s">
        <v>469</v>
      </c>
      <c r="N3019" t="s">
        <v>689</v>
      </c>
      <c r="O3019" t="s">
        <v>784</v>
      </c>
      <c r="P3019" t="s">
        <v>831</v>
      </c>
      <c r="Q3019" t="s">
        <v>849</v>
      </c>
      <c r="R3019" t="s">
        <v>853</v>
      </c>
      <c r="S3019" t="s">
        <v>860</v>
      </c>
      <c r="T3019" t="s">
        <v>864</v>
      </c>
      <c r="U3019" t="s">
        <v>869</v>
      </c>
      <c r="V3019" s="1"/>
      <c r="W3019" s="1"/>
      <c r="X3019" s="1">
        <v>5.56</v>
      </c>
      <c r="Y3019" s="1"/>
      <c r="Z3019" t="s">
        <v>877</v>
      </c>
      <c r="AA3019" s="1">
        <v>35</v>
      </c>
      <c r="AB3019" t="s">
        <v>881</v>
      </c>
      <c r="AC3019" t="s">
        <v>914</v>
      </c>
      <c r="AD3019" t="s">
        <v>918</v>
      </c>
      <c r="AE3019" t="s">
        <v>921</v>
      </c>
      <c r="AF3019" s="1">
        <v>2008</v>
      </c>
      <c r="AG3019" s="1">
        <v>2009</v>
      </c>
      <c r="AH3019" s="67">
        <f t="shared" si="235"/>
        <v>1.0901960784313725</v>
      </c>
      <c r="AI3019" s="67">
        <f t="shared" si="239"/>
        <v>0</v>
      </c>
      <c r="AJ3019" s="67">
        <f t="shared" si="236"/>
        <v>1.0901960784313725</v>
      </c>
      <c r="AK3019" s="67">
        <f t="shared" si="237"/>
        <v>1.0901960784313725</v>
      </c>
      <c r="AL3019" s="69">
        <f t="shared" si="238"/>
        <v>1</v>
      </c>
    </row>
    <row r="3020" spans="1:38">
      <c r="A3020" s="1">
        <v>3019</v>
      </c>
      <c r="B3020" s="35" t="s">
        <v>1405</v>
      </c>
      <c r="C3020" t="s">
        <v>3</v>
      </c>
      <c r="D3020" t="s">
        <v>9</v>
      </c>
      <c r="E3020" t="s">
        <v>102</v>
      </c>
      <c r="F3020" t="s">
        <v>139</v>
      </c>
      <c r="G3020" t="s">
        <v>192</v>
      </c>
      <c r="H3020" t="s">
        <v>338</v>
      </c>
      <c r="I3020" s="1">
        <v>-5.2</v>
      </c>
      <c r="J3020" s="1">
        <v>5.0999999999999996</v>
      </c>
      <c r="K3020" s="1">
        <v>0</v>
      </c>
      <c r="L3020" t="s">
        <v>458</v>
      </c>
      <c r="M3020" t="s">
        <v>469</v>
      </c>
      <c r="N3020" t="s">
        <v>690</v>
      </c>
      <c r="O3020" t="s">
        <v>784</v>
      </c>
      <c r="P3020" t="s">
        <v>832</v>
      </c>
      <c r="Q3020" t="s">
        <v>849</v>
      </c>
      <c r="R3020" t="s">
        <v>853</v>
      </c>
      <c r="S3020" t="s">
        <v>860</v>
      </c>
      <c r="T3020" t="s">
        <v>864</v>
      </c>
      <c r="U3020" t="s">
        <v>869</v>
      </c>
      <c r="V3020" s="1"/>
      <c r="W3020" s="1"/>
      <c r="X3020" s="1">
        <v>4.6900000000000004</v>
      </c>
      <c r="Y3020" s="1"/>
      <c r="Z3020" t="s">
        <v>877</v>
      </c>
      <c r="AA3020" s="1">
        <v>35</v>
      </c>
      <c r="AB3020" t="s">
        <v>881</v>
      </c>
      <c r="AC3020" t="s">
        <v>914</v>
      </c>
      <c r="AD3020" t="s">
        <v>918</v>
      </c>
      <c r="AE3020" t="s">
        <v>921</v>
      </c>
      <c r="AF3020" s="1">
        <v>2008</v>
      </c>
      <c r="AG3020" s="1">
        <v>2009</v>
      </c>
      <c r="AH3020" s="67">
        <f t="shared" si="235"/>
        <v>0.91960784313725508</v>
      </c>
      <c r="AI3020" s="67">
        <f t="shared" si="239"/>
        <v>0</v>
      </c>
      <c r="AJ3020" s="67">
        <f t="shared" si="236"/>
        <v>0.91960784313725508</v>
      </c>
      <c r="AK3020" s="67">
        <f t="shared" si="237"/>
        <v>0.91960784313725508</v>
      </c>
      <c r="AL3020" s="69">
        <f t="shared" si="238"/>
        <v>1</v>
      </c>
    </row>
    <row r="3021" spans="1:38">
      <c r="A3021" s="1">
        <v>3020</v>
      </c>
      <c r="B3021" s="35" t="s">
        <v>1405</v>
      </c>
      <c r="C3021" t="s">
        <v>3</v>
      </c>
      <c r="D3021" t="s">
        <v>9</v>
      </c>
      <c r="E3021" t="s">
        <v>102</v>
      </c>
      <c r="F3021" t="s">
        <v>139</v>
      </c>
      <c r="G3021" t="s">
        <v>192</v>
      </c>
      <c r="H3021" t="s">
        <v>338</v>
      </c>
      <c r="I3021" s="1">
        <v>-5.2</v>
      </c>
      <c r="J3021" s="1">
        <v>5.0999999999999996</v>
      </c>
      <c r="K3021" s="1">
        <v>0</v>
      </c>
      <c r="L3021" t="s">
        <v>458</v>
      </c>
      <c r="M3021" t="s">
        <v>469</v>
      </c>
      <c r="N3021" t="s">
        <v>691</v>
      </c>
      <c r="O3021" t="s">
        <v>784</v>
      </c>
      <c r="P3021" t="s">
        <v>833</v>
      </c>
      <c r="Q3021" t="s">
        <v>849</v>
      </c>
      <c r="R3021" t="s">
        <v>853</v>
      </c>
      <c r="S3021" t="s">
        <v>860</v>
      </c>
      <c r="T3021" t="s">
        <v>864</v>
      </c>
      <c r="U3021" t="s">
        <v>869</v>
      </c>
      <c r="V3021" s="1"/>
      <c r="W3021" s="1"/>
      <c r="X3021" s="1">
        <v>4.88</v>
      </c>
      <c r="Y3021" s="1"/>
      <c r="Z3021" t="s">
        <v>877</v>
      </c>
      <c r="AA3021" s="1">
        <v>29</v>
      </c>
      <c r="AB3021" t="s">
        <v>881</v>
      </c>
      <c r="AC3021" t="s">
        <v>914</v>
      </c>
      <c r="AD3021" t="s">
        <v>918</v>
      </c>
      <c r="AE3021" t="s">
        <v>921</v>
      </c>
      <c r="AF3021" s="1">
        <v>2008</v>
      </c>
      <c r="AG3021" s="1">
        <v>2009</v>
      </c>
      <c r="AH3021" s="67">
        <f t="shared" si="235"/>
        <v>0.95686274509803926</v>
      </c>
      <c r="AI3021" s="67">
        <f t="shared" si="239"/>
        <v>0</v>
      </c>
      <c r="AJ3021" s="67">
        <f t="shared" si="236"/>
        <v>0.95686274509803926</v>
      </c>
      <c r="AK3021" s="67">
        <f t="shared" si="237"/>
        <v>0.95686274509803926</v>
      </c>
      <c r="AL3021" s="69">
        <f t="shared" si="238"/>
        <v>1</v>
      </c>
    </row>
    <row r="3022" spans="1:38">
      <c r="A3022" s="1">
        <v>3021</v>
      </c>
      <c r="B3022" s="35" t="s">
        <v>1405</v>
      </c>
      <c r="C3022" t="s">
        <v>3</v>
      </c>
      <c r="D3022" t="s">
        <v>9</v>
      </c>
      <c r="E3022" t="s">
        <v>102</v>
      </c>
      <c r="F3022" t="s">
        <v>139</v>
      </c>
      <c r="G3022" t="s">
        <v>192</v>
      </c>
      <c r="H3022" t="s">
        <v>338</v>
      </c>
      <c r="I3022" s="1">
        <v>-5.2</v>
      </c>
      <c r="J3022" s="1">
        <v>5.0999999999999996</v>
      </c>
      <c r="K3022" s="1">
        <v>0</v>
      </c>
      <c r="L3022" t="s">
        <v>458</v>
      </c>
      <c r="M3022" t="s">
        <v>473</v>
      </c>
      <c r="N3022" t="s">
        <v>692</v>
      </c>
      <c r="O3022" t="s">
        <v>784</v>
      </c>
      <c r="P3022" t="s">
        <v>834</v>
      </c>
      <c r="Q3022" t="s">
        <v>849</v>
      </c>
      <c r="R3022" t="s">
        <v>853</v>
      </c>
      <c r="S3022" t="s">
        <v>860</v>
      </c>
      <c r="T3022" t="s">
        <v>864</v>
      </c>
      <c r="U3022" t="s">
        <v>869</v>
      </c>
      <c r="V3022" s="1"/>
      <c r="W3022" s="1"/>
      <c r="X3022" s="1">
        <v>3.65</v>
      </c>
      <c r="Y3022" s="1"/>
      <c r="Z3022" t="s">
        <v>877</v>
      </c>
      <c r="AA3022" s="1">
        <v>27</v>
      </c>
      <c r="AB3022" t="s">
        <v>881</v>
      </c>
      <c r="AC3022" t="s">
        <v>914</v>
      </c>
      <c r="AD3022" t="s">
        <v>918</v>
      </c>
      <c r="AE3022" t="s">
        <v>921</v>
      </c>
      <c r="AF3022" s="1">
        <v>2008</v>
      </c>
      <c r="AG3022" s="1">
        <v>2009</v>
      </c>
      <c r="AH3022" s="67">
        <f t="shared" si="235"/>
        <v>0.71568627450980393</v>
      </c>
      <c r="AI3022" s="67">
        <f t="shared" si="239"/>
        <v>0</v>
      </c>
      <c r="AJ3022" s="67">
        <f t="shared" si="236"/>
        <v>0.71568627450980393</v>
      </c>
      <c r="AK3022" s="67">
        <f t="shared" si="237"/>
        <v>0.71568627450980393</v>
      </c>
      <c r="AL3022" s="69">
        <f t="shared" si="238"/>
        <v>1</v>
      </c>
    </row>
    <row r="3023" spans="1:38">
      <c r="A3023" s="1">
        <v>3022</v>
      </c>
      <c r="B3023" s="35" t="s">
        <v>1405</v>
      </c>
      <c r="C3023" t="s">
        <v>3</v>
      </c>
      <c r="D3023" t="s">
        <v>9</v>
      </c>
      <c r="E3023" t="s">
        <v>102</v>
      </c>
      <c r="F3023" t="s">
        <v>139</v>
      </c>
      <c r="G3023" t="s">
        <v>192</v>
      </c>
      <c r="H3023" t="s">
        <v>338</v>
      </c>
      <c r="I3023" s="1">
        <v>-5.2</v>
      </c>
      <c r="J3023" s="1">
        <v>5.0999999999999996</v>
      </c>
      <c r="K3023" s="1">
        <v>0</v>
      </c>
      <c r="L3023" t="s">
        <v>458</v>
      </c>
      <c r="M3023" t="s">
        <v>469</v>
      </c>
      <c r="N3023" t="s">
        <v>689</v>
      </c>
      <c r="O3023" t="s">
        <v>784</v>
      </c>
      <c r="P3023" t="s">
        <v>831</v>
      </c>
      <c r="Q3023" t="s">
        <v>849</v>
      </c>
      <c r="R3023" t="s">
        <v>853</v>
      </c>
      <c r="S3023" t="s">
        <v>860</v>
      </c>
      <c r="T3023" t="s">
        <v>864</v>
      </c>
      <c r="U3023" t="s">
        <v>869</v>
      </c>
      <c r="V3023" s="1"/>
      <c r="W3023" s="1"/>
      <c r="X3023" s="1">
        <v>5.08</v>
      </c>
      <c r="Y3023" s="1"/>
      <c r="Z3023" t="s">
        <v>875</v>
      </c>
      <c r="AA3023" s="1">
        <v>39</v>
      </c>
      <c r="AB3023" t="s">
        <v>881</v>
      </c>
      <c r="AC3023" t="s">
        <v>914</v>
      </c>
      <c r="AD3023" t="s">
        <v>918</v>
      </c>
      <c r="AE3023" t="s">
        <v>921</v>
      </c>
      <c r="AF3023" s="1">
        <v>2008</v>
      </c>
      <c r="AG3023" s="1">
        <v>2009</v>
      </c>
      <c r="AH3023" s="67">
        <f t="shared" si="235"/>
        <v>0.99607843137254914</v>
      </c>
      <c r="AI3023" s="67">
        <f t="shared" si="239"/>
        <v>0</v>
      </c>
      <c r="AJ3023" s="67">
        <f t="shared" si="236"/>
        <v>0.99607843137254914</v>
      </c>
      <c r="AK3023" s="67">
        <f t="shared" si="237"/>
        <v>0.99607843137254914</v>
      </c>
      <c r="AL3023" s="69">
        <f t="shared" si="238"/>
        <v>1</v>
      </c>
    </row>
    <row r="3024" spans="1:38">
      <c r="A3024" s="1">
        <v>3023</v>
      </c>
      <c r="B3024" s="35" t="s">
        <v>1405</v>
      </c>
      <c r="C3024" t="s">
        <v>3</v>
      </c>
      <c r="D3024" t="s">
        <v>9</v>
      </c>
      <c r="E3024" t="s">
        <v>102</v>
      </c>
      <c r="F3024" t="s">
        <v>139</v>
      </c>
      <c r="G3024" t="s">
        <v>192</v>
      </c>
      <c r="H3024" t="s">
        <v>338</v>
      </c>
      <c r="I3024" s="1">
        <v>-5.2</v>
      </c>
      <c r="J3024" s="1">
        <v>5.0999999999999996</v>
      </c>
      <c r="K3024" s="1">
        <v>0</v>
      </c>
      <c r="L3024" t="s">
        <v>458</v>
      </c>
      <c r="M3024" t="s">
        <v>469</v>
      </c>
      <c r="N3024" t="s">
        <v>690</v>
      </c>
      <c r="O3024" t="s">
        <v>784</v>
      </c>
      <c r="P3024" t="s">
        <v>832</v>
      </c>
      <c r="Q3024" t="s">
        <v>849</v>
      </c>
      <c r="R3024" t="s">
        <v>853</v>
      </c>
      <c r="S3024" t="s">
        <v>860</v>
      </c>
      <c r="T3024" t="s">
        <v>864</v>
      </c>
      <c r="U3024" t="s">
        <v>869</v>
      </c>
      <c r="V3024" s="1"/>
      <c r="W3024" s="1"/>
      <c r="X3024" s="1">
        <v>3.8</v>
      </c>
      <c r="Y3024" s="1"/>
      <c r="Z3024" t="s">
        <v>875</v>
      </c>
      <c r="AA3024" s="1">
        <v>39</v>
      </c>
      <c r="AB3024" t="s">
        <v>881</v>
      </c>
      <c r="AC3024" t="s">
        <v>914</v>
      </c>
      <c r="AD3024" t="s">
        <v>918</v>
      </c>
      <c r="AE3024" t="s">
        <v>921</v>
      </c>
      <c r="AF3024" s="1">
        <v>2008</v>
      </c>
      <c r="AG3024" s="1">
        <v>2009</v>
      </c>
      <c r="AH3024" s="67">
        <f t="shared" si="235"/>
        <v>0.74509803921568629</v>
      </c>
      <c r="AI3024" s="67">
        <f t="shared" si="239"/>
        <v>0</v>
      </c>
      <c r="AJ3024" s="67">
        <f t="shared" si="236"/>
        <v>0.74509803921568629</v>
      </c>
      <c r="AK3024" s="67">
        <f t="shared" si="237"/>
        <v>0.74509803921568629</v>
      </c>
      <c r="AL3024" s="69">
        <f t="shared" si="238"/>
        <v>1</v>
      </c>
    </row>
    <row r="3025" spans="1:38">
      <c r="A3025" s="1">
        <v>3024</v>
      </c>
      <c r="B3025" s="35" t="s">
        <v>1405</v>
      </c>
      <c r="C3025" t="s">
        <v>3</v>
      </c>
      <c r="D3025" t="s">
        <v>9</v>
      </c>
      <c r="E3025" t="s">
        <v>102</v>
      </c>
      <c r="F3025" t="s">
        <v>139</v>
      </c>
      <c r="G3025" t="s">
        <v>192</v>
      </c>
      <c r="H3025" t="s">
        <v>338</v>
      </c>
      <c r="I3025" s="1">
        <v>-5.2</v>
      </c>
      <c r="J3025" s="1">
        <v>5.0999999999999996</v>
      </c>
      <c r="K3025" s="1">
        <v>0</v>
      </c>
      <c r="L3025" t="s">
        <v>458</v>
      </c>
      <c r="M3025" t="s">
        <v>469</v>
      </c>
      <c r="N3025" t="s">
        <v>691</v>
      </c>
      <c r="O3025" t="s">
        <v>784</v>
      </c>
      <c r="P3025" t="s">
        <v>833</v>
      </c>
      <c r="Q3025" t="s">
        <v>849</v>
      </c>
      <c r="R3025" t="s">
        <v>853</v>
      </c>
      <c r="S3025" t="s">
        <v>860</v>
      </c>
      <c r="T3025" t="s">
        <v>864</v>
      </c>
      <c r="U3025" t="s">
        <v>869</v>
      </c>
      <c r="V3025" s="1"/>
      <c r="W3025" s="1"/>
      <c r="X3025" s="1">
        <v>4.74</v>
      </c>
      <c r="Y3025" s="1"/>
      <c r="Z3025" t="s">
        <v>875</v>
      </c>
      <c r="AA3025" s="1">
        <v>33</v>
      </c>
      <c r="AB3025" t="s">
        <v>881</v>
      </c>
      <c r="AC3025" t="s">
        <v>914</v>
      </c>
      <c r="AD3025" t="s">
        <v>918</v>
      </c>
      <c r="AE3025" t="s">
        <v>921</v>
      </c>
      <c r="AF3025" s="1">
        <v>2008</v>
      </c>
      <c r="AG3025" s="1">
        <v>2009</v>
      </c>
      <c r="AH3025" s="67">
        <f t="shared" si="235"/>
        <v>0.92941176470588249</v>
      </c>
      <c r="AI3025" s="67">
        <f t="shared" si="239"/>
        <v>0</v>
      </c>
      <c r="AJ3025" s="67">
        <f t="shared" si="236"/>
        <v>0.92941176470588249</v>
      </c>
      <c r="AK3025" s="67">
        <f t="shared" si="237"/>
        <v>0.92941176470588249</v>
      </c>
      <c r="AL3025" s="69">
        <f t="shared" si="238"/>
        <v>1</v>
      </c>
    </row>
    <row r="3026" spans="1:38">
      <c r="A3026" s="1">
        <v>3025</v>
      </c>
      <c r="B3026" s="35" t="s">
        <v>1405</v>
      </c>
      <c r="C3026" t="s">
        <v>3</v>
      </c>
      <c r="D3026" t="s">
        <v>9</v>
      </c>
      <c r="E3026" t="s">
        <v>102</v>
      </c>
      <c r="F3026" t="s">
        <v>139</v>
      </c>
      <c r="G3026" t="s">
        <v>192</v>
      </c>
      <c r="H3026" t="s">
        <v>338</v>
      </c>
      <c r="I3026" s="1">
        <v>-5.2</v>
      </c>
      <c r="J3026" s="1">
        <v>5.0999999999999996</v>
      </c>
      <c r="K3026" s="1">
        <v>0</v>
      </c>
      <c r="L3026" t="s">
        <v>458</v>
      </c>
      <c r="M3026" t="s">
        <v>473</v>
      </c>
      <c r="N3026" t="s">
        <v>692</v>
      </c>
      <c r="O3026" t="s">
        <v>784</v>
      </c>
      <c r="P3026" t="s">
        <v>834</v>
      </c>
      <c r="Q3026" t="s">
        <v>849</v>
      </c>
      <c r="R3026" t="s">
        <v>853</v>
      </c>
      <c r="S3026" t="s">
        <v>860</v>
      </c>
      <c r="T3026" t="s">
        <v>864</v>
      </c>
      <c r="U3026" t="s">
        <v>869</v>
      </c>
      <c r="V3026" s="1"/>
      <c r="W3026" s="1"/>
      <c r="X3026" s="1">
        <v>3.12</v>
      </c>
      <c r="Y3026" s="1"/>
      <c r="Z3026" t="s">
        <v>875</v>
      </c>
      <c r="AA3026" s="1">
        <v>31</v>
      </c>
      <c r="AB3026" t="s">
        <v>881</v>
      </c>
      <c r="AC3026" t="s">
        <v>914</v>
      </c>
      <c r="AD3026" t="s">
        <v>918</v>
      </c>
      <c r="AE3026" t="s">
        <v>921</v>
      </c>
      <c r="AF3026" s="1">
        <v>2008</v>
      </c>
      <c r="AG3026" s="1">
        <v>2009</v>
      </c>
      <c r="AH3026" s="67">
        <f t="shared" si="235"/>
        <v>0.61176470588235299</v>
      </c>
      <c r="AI3026" s="67">
        <f t="shared" si="239"/>
        <v>0</v>
      </c>
      <c r="AJ3026" s="67">
        <f t="shared" si="236"/>
        <v>0.61176470588235299</v>
      </c>
      <c r="AK3026" s="67">
        <f t="shared" si="237"/>
        <v>0.61176470588235299</v>
      </c>
      <c r="AL3026" s="69">
        <f t="shared" si="238"/>
        <v>1</v>
      </c>
    </row>
    <row r="3027" spans="1:38">
      <c r="A3027" s="1">
        <v>3026</v>
      </c>
      <c r="B3027" s="35" t="s">
        <v>1405</v>
      </c>
      <c r="C3027" t="s">
        <v>3</v>
      </c>
      <c r="D3027" t="s">
        <v>9</v>
      </c>
      <c r="E3027" t="s">
        <v>102</v>
      </c>
      <c r="F3027" t="s">
        <v>139</v>
      </c>
      <c r="G3027" t="s">
        <v>192</v>
      </c>
      <c r="H3027" t="s">
        <v>338</v>
      </c>
      <c r="I3027" s="1">
        <v>-5.2</v>
      </c>
      <c r="J3027" s="1">
        <v>5.0999999999999996</v>
      </c>
      <c r="K3027" s="1">
        <v>0</v>
      </c>
      <c r="L3027" t="s">
        <v>458</v>
      </c>
      <c r="M3027" t="s">
        <v>469</v>
      </c>
      <c r="N3027" t="s">
        <v>689</v>
      </c>
      <c r="O3027" t="s">
        <v>784</v>
      </c>
      <c r="P3027" t="s">
        <v>831</v>
      </c>
      <c r="Q3027" t="s">
        <v>849</v>
      </c>
      <c r="R3027" t="s">
        <v>853</v>
      </c>
      <c r="S3027" t="s">
        <v>860</v>
      </c>
      <c r="T3027" t="s">
        <v>864</v>
      </c>
      <c r="U3027" t="s">
        <v>869</v>
      </c>
      <c r="V3027" s="1"/>
      <c r="W3027" s="1"/>
      <c r="X3027" s="1">
        <v>4.9000000000000004</v>
      </c>
      <c r="Y3027" s="1"/>
      <c r="Z3027" t="s">
        <v>875</v>
      </c>
      <c r="AA3027" s="1">
        <v>39</v>
      </c>
      <c r="AB3027" t="s">
        <v>881</v>
      </c>
      <c r="AC3027" t="s">
        <v>914</v>
      </c>
      <c r="AD3027" t="s">
        <v>918</v>
      </c>
      <c r="AE3027" t="s">
        <v>921</v>
      </c>
      <c r="AF3027" s="1">
        <v>2008</v>
      </c>
      <c r="AG3027" s="1">
        <v>2009</v>
      </c>
      <c r="AH3027" s="67">
        <f t="shared" si="235"/>
        <v>0.96078431372549034</v>
      </c>
      <c r="AI3027" s="67">
        <f t="shared" si="239"/>
        <v>0</v>
      </c>
      <c r="AJ3027" s="67">
        <f t="shared" si="236"/>
        <v>0.96078431372549034</v>
      </c>
      <c r="AK3027" s="67">
        <f t="shared" si="237"/>
        <v>0.96078431372549034</v>
      </c>
      <c r="AL3027" s="69">
        <f t="shared" si="238"/>
        <v>1</v>
      </c>
    </row>
    <row r="3028" spans="1:38">
      <c r="A3028" s="1">
        <v>3027</v>
      </c>
      <c r="B3028" s="35" t="s">
        <v>1405</v>
      </c>
      <c r="C3028" t="s">
        <v>3</v>
      </c>
      <c r="D3028" t="s">
        <v>9</v>
      </c>
      <c r="E3028" t="s">
        <v>102</v>
      </c>
      <c r="F3028" t="s">
        <v>139</v>
      </c>
      <c r="G3028" t="s">
        <v>192</v>
      </c>
      <c r="H3028" t="s">
        <v>338</v>
      </c>
      <c r="I3028" s="1">
        <v>-5.2</v>
      </c>
      <c r="J3028" s="1">
        <v>5.0999999999999996</v>
      </c>
      <c r="K3028" s="1">
        <v>0</v>
      </c>
      <c r="L3028" t="s">
        <v>458</v>
      </c>
      <c r="M3028" t="s">
        <v>469</v>
      </c>
      <c r="N3028" t="s">
        <v>690</v>
      </c>
      <c r="O3028" t="s">
        <v>784</v>
      </c>
      <c r="P3028" t="s">
        <v>832</v>
      </c>
      <c r="Q3028" t="s">
        <v>849</v>
      </c>
      <c r="R3028" t="s">
        <v>853</v>
      </c>
      <c r="S3028" t="s">
        <v>860</v>
      </c>
      <c r="T3028" t="s">
        <v>864</v>
      </c>
      <c r="U3028" t="s">
        <v>869</v>
      </c>
      <c r="V3028" s="1"/>
      <c r="W3028" s="1"/>
      <c r="X3028" s="1">
        <v>3</v>
      </c>
      <c r="Y3028" s="1"/>
      <c r="Z3028" t="s">
        <v>875</v>
      </c>
      <c r="AA3028" s="1">
        <v>39</v>
      </c>
      <c r="AB3028" t="s">
        <v>881</v>
      </c>
      <c r="AC3028" t="s">
        <v>914</v>
      </c>
      <c r="AD3028" t="s">
        <v>918</v>
      </c>
      <c r="AE3028" t="s">
        <v>921</v>
      </c>
      <c r="AF3028" s="1">
        <v>2008</v>
      </c>
      <c r="AG3028" s="1">
        <v>2009</v>
      </c>
      <c r="AH3028" s="67">
        <f t="shared" si="235"/>
        <v>0.58823529411764708</v>
      </c>
      <c r="AI3028" s="67">
        <f t="shared" si="239"/>
        <v>0</v>
      </c>
      <c r="AJ3028" s="67">
        <f t="shared" si="236"/>
        <v>0.58823529411764708</v>
      </c>
      <c r="AK3028" s="67">
        <f t="shared" si="237"/>
        <v>0.58823529411764708</v>
      </c>
      <c r="AL3028" s="69">
        <f t="shared" si="238"/>
        <v>1</v>
      </c>
    </row>
    <row r="3029" spans="1:38">
      <c r="A3029" s="1">
        <v>3028</v>
      </c>
      <c r="B3029" s="35" t="s">
        <v>1405</v>
      </c>
      <c r="C3029" t="s">
        <v>3</v>
      </c>
      <c r="D3029" t="s">
        <v>9</v>
      </c>
      <c r="E3029" t="s">
        <v>102</v>
      </c>
      <c r="F3029" t="s">
        <v>139</v>
      </c>
      <c r="G3029" t="s">
        <v>192</v>
      </c>
      <c r="H3029" t="s">
        <v>338</v>
      </c>
      <c r="I3029" s="1">
        <v>-5.2</v>
      </c>
      <c r="J3029" s="1">
        <v>5.0999999999999996</v>
      </c>
      <c r="K3029" s="1">
        <v>0</v>
      </c>
      <c r="L3029" t="s">
        <v>458</v>
      </c>
      <c r="M3029" t="s">
        <v>469</v>
      </c>
      <c r="N3029" t="s">
        <v>691</v>
      </c>
      <c r="O3029" t="s">
        <v>784</v>
      </c>
      <c r="P3029" t="s">
        <v>833</v>
      </c>
      <c r="Q3029" t="s">
        <v>849</v>
      </c>
      <c r="R3029" t="s">
        <v>853</v>
      </c>
      <c r="S3029" t="s">
        <v>860</v>
      </c>
      <c r="T3029" t="s">
        <v>864</v>
      </c>
      <c r="U3029" t="s">
        <v>869</v>
      </c>
      <c r="V3029" s="1"/>
      <c r="W3029" s="1"/>
      <c r="X3029" s="1">
        <v>4.3099999999999996</v>
      </c>
      <c r="Y3029" s="1"/>
      <c r="Z3029" t="s">
        <v>875</v>
      </c>
      <c r="AA3029" s="1">
        <v>33</v>
      </c>
      <c r="AB3029" t="s">
        <v>881</v>
      </c>
      <c r="AC3029" t="s">
        <v>914</v>
      </c>
      <c r="AD3029" t="s">
        <v>918</v>
      </c>
      <c r="AE3029" t="s">
        <v>921</v>
      </c>
      <c r="AF3029" s="1">
        <v>2008</v>
      </c>
      <c r="AG3029" s="1">
        <v>2009</v>
      </c>
      <c r="AH3029" s="67">
        <f t="shared" si="235"/>
        <v>0.84509803921568627</v>
      </c>
      <c r="AI3029" s="67">
        <f t="shared" si="239"/>
        <v>0</v>
      </c>
      <c r="AJ3029" s="67">
        <f t="shared" si="236"/>
        <v>0.84509803921568627</v>
      </c>
      <c r="AK3029" s="67">
        <f t="shared" si="237"/>
        <v>0.84509803921568627</v>
      </c>
      <c r="AL3029" s="69">
        <f t="shared" si="238"/>
        <v>1</v>
      </c>
    </row>
    <row r="3030" spans="1:38">
      <c r="A3030" s="1">
        <v>3029</v>
      </c>
      <c r="B3030" s="35" t="s">
        <v>1405</v>
      </c>
      <c r="C3030" t="s">
        <v>3</v>
      </c>
      <c r="D3030" t="s">
        <v>9</v>
      </c>
      <c r="E3030" t="s">
        <v>102</v>
      </c>
      <c r="F3030" t="s">
        <v>139</v>
      </c>
      <c r="G3030" t="s">
        <v>192</v>
      </c>
      <c r="H3030" t="s">
        <v>338</v>
      </c>
      <c r="I3030" s="1">
        <v>-5.2</v>
      </c>
      <c r="J3030" s="1">
        <v>5.0999999999999996</v>
      </c>
      <c r="K3030" s="1">
        <v>0</v>
      </c>
      <c r="L3030" t="s">
        <v>458</v>
      </c>
      <c r="M3030" t="s">
        <v>473</v>
      </c>
      <c r="N3030" t="s">
        <v>692</v>
      </c>
      <c r="O3030" t="s">
        <v>784</v>
      </c>
      <c r="P3030" t="s">
        <v>834</v>
      </c>
      <c r="Q3030" t="s">
        <v>849</v>
      </c>
      <c r="R3030" t="s">
        <v>853</v>
      </c>
      <c r="S3030" t="s">
        <v>860</v>
      </c>
      <c r="T3030" t="s">
        <v>864</v>
      </c>
      <c r="U3030" t="s">
        <v>869</v>
      </c>
      <c r="V3030" s="1"/>
      <c r="W3030" s="1"/>
      <c r="X3030" s="1">
        <v>2.58</v>
      </c>
      <c r="Y3030" s="1"/>
      <c r="Z3030" t="s">
        <v>875</v>
      </c>
      <c r="AA3030" s="1">
        <v>31</v>
      </c>
      <c r="AB3030" t="s">
        <v>881</v>
      </c>
      <c r="AC3030" t="s">
        <v>914</v>
      </c>
      <c r="AD3030" t="s">
        <v>918</v>
      </c>
      <c r="AE3030" t="s">
        <v>921</v>
      </c>
      <c r="AF3030" s="1">
        <v>2008</v>
      </c>
      <c r="AG3030" s="1">
        <v>2009</v>
      </c>
      <c r="AH3030" s="67">
        <f t="shared" si="235"/>
        <v>0.50588235294117656</v>
      </c>
      <c r="AI3030" s="67">
        <f t="shared" si="239"/>
        <v>0</v>
      </c>
      <c r="AJ3030" s="67">
        <f t="shared" si="236"/>
        <v>0.50588235294117656</v>
      </c>
      <c r="AK3030" s="67">
        <f t="shared" si="237"/>
        <v>0.50588235294117656</v>
      </c>
      <c r="AL3030" s="69">
        <f t="shared" si="238"/>
        <v>1</v>
      </c>
    </row>
    <row r="3031" spans="1:38">
      <c r="A3031" s="1">
        <v>3030</v>
      </c>
      <c r="B3031" s="35" t="s">
        <v>1405</v>
      </c>
      <c r="C3031" t="s">
        <v>3</v>
      </c>
      <c r="D3031" t="s">
        <v>10</v>
      </c>
      <c r="E3031" t="s">
        <v>102</v>
      </c>
      <c r="F3031" t="s">
        <v>135</v>
      </c>
      <c r="G3031" t="s">
        <v>190</v>
      </c>
      <c r="H3031" t="s">
        <v>333</v>
      </c>
      <c r="I3031" s="1">
        <v>60.9</v>
      </c>
      <c r="J3031" s="1">
        <v>17.600000000000001</v>
      </c>
      <c r="K3031" s="1">
        <v>0</v>
      </c>
      <c r="L3031" t="s">
        <v>458</v>
      </c>
      <c r="M3031" t="s">
        <v>469</v>
      </c>
      <c r="N3031" t="s">
        <v>689</v>
      </c>
      <c r="O3031" t="s">
        <v>784</v>
      </c>
      <c r="P3031" t="s">
        <v>831</v>
      </c>
      <c r="Q3031" t="s">
        <v>849</v>
      </c>
      <c r="R3031" t="s">
        <v>853</v>
      </c>
      <c r="S3031" t="s">
        <v>860</v>
      </c>
      <c r="T3031" t="s">
        <v>864</v>
      </c>
      <c r="U3031" t="s">
        <v>867</v>
      </c>
      <c r="V3031" s="1"/>
      <c r="W3031" s="1"/>
      <c r="X3031" s="1">
        <v>1.98</v>
      </c>
      <c r="Y3031" s="1"/>
      <c r="Z3031" t="s">
        <v>875</v>
      </c>
      <c r="AA3031" s="1">
        <v>37</v>
      </c>
      <c r="AB3031" t="s">
        <v>881</v>
      </c>
      <c r="AC3031" t="s">
        <v>912</v>
      </c>
      <c r="AD3031" t="s">
        <v>918</v>
      </c>
      <c r="AE3031" t="s">
        <v>921</v>
      </c>
      <c r="AF3031" s="1">
        <v>1995</v>
      </c>
      <c r="AG3031" s="1">
        <v>2008</v>
      </c>
      <c r="AH3031" s="67">
        <f t="shared" si="235"/>
        <v>0.11249999999999999</v>
      </c>
      <c r="AI3031" s="67">
        <f t="shared" si="239"/>
        <v>0</v>
      </c>
      <c r="AJ3031" s="67">
        <f t="shared" si="236"/>
        <v>0.11249999999999999</v>
      </c>
      <c r="AK3031" s="67">
        <f t="shared" si="237"/>
        <v>0.11249999999999999</v>
      </c>
      <c r="AL3031" s="69">
        <f t="shared" si="238"/>
        <v>1</v>
      </c>
    </row>
    <row r="3032" spans="1:38">
      <c r="A3032" s="1">
        <v>3031</v>
      </c>
      <c r="B3032" s="35" t="s">
        <v>1405</v>
      </c>
      <c r="C3032" t="s">
        <v>3</v>
      </c>
      <c r="D3032" t="s">
        <v>10</v>
      </c>
      <c r="E3032" t="s">
        <v>102</v>
      </c>
      <c r="F3032" t="s">
        <v>135</v>
      </c>
      <c r="G3032" t="s">
        <v>190</v>
      </c>
      <c r="H3032" t="s">
        <v>333</v>
      </c>
      <c r="I3032" s="1">
        <v>60.9</v>
      </c>
      <c r="J3032" s="1">
        <v>17.600000000000001</v>
      </c>
      <c r="K3032" s="1">
        <v>0</v>
      </c>
      <c r="L3032" t="s">
        <v>458</v>
      </c>
      <c r="M3032" t="s">
        <v>469</v>
      </c>
      <c r="N3032" t="s">
        <v>690</v>
      </c>
      <c r="O3032" t="s">
        <v>784</v>
      </c>
      <c r="P3032" t="s">
        <v>832</v>
      </c>
      <c r="Q3032" t="s">
        <v>849</v>
      </c>
      <c r="R3032" t="s">
        <v>853</v>
      </c>
      <c r="S3032" t="s">
        <v>860</v>
      </c>
      <c r="T3032" t="s">
        <v>864</v>
      </c>
      <c r="U3032" t="s">
        <v>867</v>
      </c>
      <c r="V3032" s="1"/>
      <c r="W3032" s="1"/>
      <c r="X3032" s="1">
        <v>-1.98</v>
      </c>
      <c r="Y3032" s="1"/>
      <c r="Z3032" t="s">
        <v>875</v>
      </c>
      <c r="AA3032" s="1">
        <v>37</v>
      </c>
      <c r="AB3032" t="s">
        <v>881</v>
      </c>
      <c r="AC3032" t="s">
        <v>912</v>
      </c>
      <c r="AD3032" t="s">
        <v>918</v>
      </c>
      <c r="AE3032" t="s">
        <v>921</v>
      </c>
      <c r="AF3032" s="1">
        <v>1995</v>
      </c>
      <c r="AG3032" s="1">
        <v>2008</v>
      </c>
      <c r="AH3032" s="67">
        <f t="shared" si="235"/>
        <v>-0.11249999999999999</v>
      </c>
      <c r="AI3032" s="67">
        <f t="shared" si="239"/>
        <v>0</v>
      </c>
      <c r="AJ3032" s="67">
        <f t="shared" si="236"/>
        <v>-0.11249999999999999</v>
      </c>
      <c r="AK3032" s="67">
        <f t="shared" si="237"/>
        <v>-0.11249999999999999</v>
      </c>
      <c r="AL3032" s="69">
        <f t="shared" si="238"/>
        <v>1</v>
      </c>
    </row>
    <row r="3033" spans="1:38">
      <c r="A3033" s="1">
        <v>3032</v>
      </c>
      <c r="B3033" s="35" t="s">
        <v>1405</v>
      </c>
      <c r="C3033" t="s">
        <v>3</v>
      </c>
      <c r="D3033" t="s">
        <v>10</v>
      </c>
      <c r="E3033" t="s">
        <v>102</v>
      </c>
      <c r="F3033" t="s">
        <v>135</v>
      </c>
      <c r="G3033" t="s">
        <v>190</v>
      </c>
      <c r="H3033" t="s">
        <v>333</v>
      </c>
      <c r="I3033" s="1">
        <v>60.9</v>
      </c>
      <c r="J3033" s="1">
        <v>17.600000000000001</v>
      </c>
      <c r="K3033" s="1">
        <v>0</v>
      </c>
      <c r="L3033" t="s">
        <v>458</v>
      </c>
      <c r="M3033" t="s">
        <v>469</v>
      </c>
      <c r="N3033" t="s">
        <v>691</v>
      </c>
      <c r="O3033" t="s">
        <v>784</v>
      </c>
      <c r="P3033" t="s">
        <v>833</v>
      </c>
      <c r="Q3033" t="s">
        <v>849</v>
      </c>
      <c r="R3033" t="s">
        <v>853</v>
      </c>
      <c r="S3033" t="s">
        <v>860</v>
      </c>
      <c r="T3033" t="s">
        <v>864</v>
      </c>
      <c r="U3033" t="s">
        <v>867</v>
      </c>
      <c r="V3033" s="1"/>
      <c r="W3033" s="1"/>
      <c r="X3033" s="1">
        <v>1.85</v>
      </c>
      <c r="Y3033" s="1"/>
      <c r="Z3033" t="s">
        <v>875</v>
      </c>
      <c r="AA3033" s="1">
        <v>32</v>
      </c>
      <c r="AB3033" t="s">
        <v>881</v>
      </c>
      <c r="AC3033" t="s">
        <v>912</v>
      </c>
      <c r="AD3033" t="s">
        <v>918</v>
      </c>
      <c r="AE3033" t="s">
        <v>921</v>
      </c>
      <c r="AF3033" s="1">
        <v>2005</v>
      </c>
      <c r="AG3033" s="1">
        <v>2007</v>
      </c>
      <c r="AH3033" s="67">
        <f t="shared" si="235"/>
        <v>0.10511363636363635</v>
      </c>
      <c r="AI3033" s="67">
        <f t="shared" si="239"/>
        <v>0</v>
      </c>
      <c r="AJ3033" s="67">
        <f t="shared" si="236"/>
        <v>0.10511363636363635</v>
      </c>
      <c r="AK3033" s="67">
        <f t="shared" si="237"/>
        <v>0.10511363636363635</v>
      </c>
      <c r="AL3033" s="69">
        <f t="shared" si="238"/>
        <v>1</v>
      </c>
    </row>
    <row r="3034" spans="1:38">
      <c r="A3034" s="1">
        <v>3033</v>
      </c>
      <c r="B3034" s="35" t="s">
        <v>1405</v>
      </c>
      <c r="C3034" t="s">
        <v>3</v>
      </c>
      <c r="D3034" t="s">
        <v>10</v>
      </c>
      <c r="E3034" t="s">
        <v>102</v>
      </c>
      <c r="F3034" t="s">
        <v>135</v>
      </c>
      <c r="G3034" t="s">
        <v>190</v>
      </c>
      <c r="H3034" t="s">
        <v>333</v>
      </c>
      <c r="I3034" s="1">
        <v>60.9</v>
      </c>
      <c r="J3034" s="1">
        <v>17.600000000000001</v>
      </c>
      <c r="K3034" s="1">
        <v>0</v>
      </c>
      <c r="L3034" t="s">
        <v>458</v>
      </c>
      <c r="M3034" t="s">
        <v>473</v>
      </c>
      <c r="N3034" t="s">
        <v>692</v>
      </c>
      <c r="O3034" t="s">
        <v>784</v>
      </c>
      <c r="P3034" t="s">
        <v>834</v>
      </c>
      <c r="Q3034" t="s">
        <v>849</v>
      </c>
      <c r="R3034" t="s">
        <v>853</v>
      </c>
      <c r="S3034" t="s">
        <v>860</v>
      </c>
      <c r="T3034" t="s">
        <v>864</v>
      </c>
      <c r="U3034" t="s">
        <v>867</v>
      </c>
      <c r="V3034" s="1"/>
      <c r="W3034" s="1"/>
      <c r="X3034" s="1">
        <v>7.5</v>
      </c>
      <c r="Y3034" s="1"/>
      <c r="Z3034" t="s">
        <v>875</v>
      </c>
      <c r="AA3034" s="1">
        <v>30</v>
      </c>
      <c r="AB3034" t="s">
        <v>881</v>
      </c>
      <c r="AC3034" t="s">
        <v>912</v>
      </c>
      <c r="AD3034" t="s">
        <v>918</v>
      </c>
      <c r="AE3034" t="s">
        <v>921</v>
      </c>
      <c r="AF3034" s="1">
        <v>2005</v>
      </c>
      <c r="AG3034" s="1">
        <v>2007</v>
      </c>
      <c r="AH3034" s="67">
        <f t="shared" si="235"/>
        <v>0.42613636363636359</v>
      </c>
      <c r="AI3034" s="67">
        <f t="shared" si="239"/>
        <v>0</v>
      </c>
      <c r="AJ3034" s="67">
        <f t="shared" si="236"/>
        <v>0.42613636363636359</v>
      </c>
      <c r="AK3034" s="67">
        <f t="shared" si="237"/>
        <v>0.42613636363636359</v>
      </c>
      <c r="AL3034" s="69">
        <f t="shared" si="238"/>
        <v>1</v>
      </c>
    </row>
    <row r="3035" spans="1:38">
      <c r="A3035" s="1">
        <v>3034</v>
      </c>
      <c r="B3035" s="35" t="s">
        <v>1405</v>
      </c>
      <c r="C3035" t="s">
        <v>3</v>
      </c>
      <c r="D3035" t="s">
        <v>10</v>
      </c>
      <c r="E3035" t="s">
        <v>102</v>
      </c>
      <c r="F3035" t="s">
        <v>135</v>
      </c>
      <c r="G3035" t="s">
        <v>190</v>
      </c>
      <c r="H3035" t="s">
        <v>333</v>
      </c>
      <c r="I3035" s="1">
        <v>60.9</v>
      </c>
      <c r="J3035" s="1">
        <v>17.600000000000001</v>
      </c>
      <c r="K3035" s="1">
        <v>0</v>
      </c>
      <c r="L3035" t="s">
        <v>458</v>
      </c>
      <c r="M3035" t="s">
        <v>469</v>
      </c>
      <c r="N3035" t="s">
        <v>689</v>
      </c>
      <c r="O3035" t="s">
        <v>784</v>
      </c>
      <c r="P3035" t="s">
        <v>831</v>
      </c>
      <c r="Q3035" t="s">
        <v>849</v>
      </c>
      <c r="R3035" t="s">
        <v>853</v>
      </c>
      <c r="S3035" t="s">
        <v>860</v>
      </c>
      <c r="T3035" t="s">
        <v>864</v>
      </c>
      <c r="U3035" t="s">
        <v>867</v>
      </c>
      <c r="V3035" s="1"/>
      <c r="W3035" s="1"/>
      <c r="X3035" s="1">
        <v>-2.46</v>
      </c>
      <c r="Y3035" s="1"/>
      <c r="Z3035" t="s">
        <v>875</v>
      </c>
      <c r="AA3035" s="1">
        <v>37</v>
      </c>
      <c r="AB3035" t="s">
        <v>881</v>
      </c>
      <c r="AC3035" t="s">
        <v>912</v>
      </c>
      <c r="AD3035" t="s">
        <v>918</v>
      </c>
      <c r="AE3035" t="s">
        <v>921</v>
      </c>
      <c r="AF3035" s="1">
        <v>1995</v>
      </c>
      <c r="AG3035" s="1">
        <v>2008</v>
      </c>
      <c r="AH3035" s="67">
        <f t="shared" si="235"/>
        <v>-0.13977272727272727</v>
      </c>
      <c r="AI3035" s="67">
        <f t="shared" si="239"/>
        <v>0</v>
      </c>
      <c r="AJ3035" s="67">
        <f t="shared" si="236"/>
        <v>-0.13977272727272727</v>
      </c>
      <c r="AK3035" s="67">
        <f t="shared" si="237"/>
        <v>-0.13977272727272727</v>
      </c>
      <c r="AL3035" s="69">
        <f t="shared" si="238"/>
        <v>1</v>
      </c>
    </row>
    <row r="3036" spans="1:38">
      <c r="A3036" s="1">
        <v>3035</v>
      </c>
      <c r="B3036" s="35" t="s">
        <v>1405</v>
      </c>
      <c r="C3036" t="s">
        <v>3</v>
      </c>
      <c r="D3036" t="s">
        <v>10</v>
      </c>
      <c r="E3036" t="s">
        <v>102</v>
      </c>
      <c r="F3036" t="s">
        <v>135</v>
      </c>
      <c r="G3036" t="s">
        <v>190</v>
      </c>
      <c r="H3036" t="s">
        <v>333</v>
      </c>
      <c r="I3036" s="1">
        <v>60.9</v>
      </c>
      <c r="J3036" s="1">
        <v>17.600000000000001</v>
      </c>
      <c r="K3036" s="1">
        <v>0</v>
      </c>
      <c r="L3036" t="s">
        <v>458</v>
      </c>
      <c r="M3036" t="s">
        <v>469</v>
      </c>
      <c r="N3036" t="s">
        <v>690</v>
      </c>
      <c r="O3036" t="s">
        <v>784</v>
      </c>
      <c r="P3036" t="s">
        <v>832</v>
      </c>
      <c r="Q3036" t="s">
        <v>849</v>
      </c>
      <c r="R3036" t="s">
        <v>853</v>
      </c>
      <c r="S3036" t="s">
        <v>860</v>
      </c>
      <c r="T3036" t="s">
        <v>864</v>
      </c>
      <c r="U3036" t="s">
        <v>867</v>
      </c>
      <c r="V3036" s="1"/>
      <c r="W3036" s="1"/>
      <c r="X3036" s="1">
        <v>-6.52</v>
      </c>
      <c r="Y3036" s="1"/>
      <c r="Z3036" t="s">
        <v>875</v>
      </c>
      <c r="AA3036" s="1">
        <v>37</v>
      </c>
      <c r="AB3036" t="s">
        <v>881</v>
      </c>
      <c r="AC3036" t="s">
        <v>912</v>
      </c>
      <c r="AD3036" t="s">
        <v>918</v>
      </c>
      <c r="AE3036" t="s">
        <v>921</v>
      </c>
      <c r="AF3036" s="1">
        <v>1995</v>
      </c>
      <c r="AG3036" s="1">
        <v>2008</v>
      </c>
      <c r="AH3036" s="67">
        <f t="shared" si="235"/>
        <v>-0.37045454545454543</v>
      </c>
      <c r="AI3036" s="67">
        <f t="shared" si="239"/>
        <v>0</v>
      </c>
      <c r="AJ3036" s="67">
        <f t="shared" si="236"/>
        <v>-0.37045454545454543</v>
      </c>
      <c r="AK3036" s="67">
        <f t="shared" si="237"/>
        <v>-0.37045454545454543</v>
      </c>
      <c r="AL3036" s="69">
        <f t="shared" si="238"/>
        <v>1</v>
      </c>
    </row>
    <row r="3037" spans="1:38">
      <c r="A3037" s="1">
        <v>3036</v>
      </c>
      <c r="B3037" s="35" t="s">
        <v>1405</v>
      </c>
      <c r="C3037" t="s">
        <v>3</v>
      </c>
      <c r="D3037" t="s">
        <v>10</v>
      </c>
      <c r="E3037" t="s">
        <v>102</v>
      </c>
      <c r="F3037" t="s">
        <v>135</v>
      </c>
      <c r="G3037" t="s">
        <v>190</v>
      </c>
      <c r="H3037" t="s">
        <v>333</v>
      </c>
      <c r="I3037" s="1">
        <v>60.9</v>
      </c>
      <c r="J3037" s="1">
        <v>17.600000000000001</v>
      </c>
      <c r="K3037" s="1">
        <v>0</v>
      </c>
      <c r="L3037" t="s">
        <v>458</v>
      </c>
      <c r="M3037" t="s">
        <v>469</v>
      </c>
      <c r="N3037" t="s">
        <v>691</v>
      </c>
      <c r="O3037" t="s">
        <v>784</v>
      </c>
      <c r="P3037" t="s">
        <v>833</v>
      </c>
      <c r="Q3037" t="s">
        <v>849</v>
      </c>
      <c r="R3037" t="s">
        <v>853</v>
      </c>
      <c r="S3037" t="s">
        <v>860</v>
      </c>
      <c r="T3037" t="s">
        <v>864</v>
      </c>
      <c r="U3037" t="s">
        <v>867</v>
      </c>
      <c r="V3037" s="1"/>
      <c r="W3037" s="1"/>
      <c r="X3037" s="1">
        <v>-4.55</v>
      </c>
      <c r="Y3037" s="1"/>
      <c r="Z3037" t="s">
        <v>875</v>
      </c>
      <c r="AA3037" s="1">
        <v>32</v>
      </c>
      <c r="AB3037" t="s">
        <v>881</v>
      </c>
      <c r="AC3037" t="s">
        <v>912</v>
      </c>
      <c r="AD3037" t="s">
        <v>918</v>
      </c>
      <c r="AE3037" t="s">
        <v>921</v>
      </c>
      <c r="AF3037" s="1">
        <v>2005</v>
      </c>
      <c r="AG3037" s="1">
        <v>2007</v>
      </c>
      <c r="AH3037" s="67">
        <f t="shared" si="235"/>
        <v>-0.25852272727272724</v>
      </c>
      <c r="AI3037" s="67">
        <f t="shared" si="239"/>
        <v>0</v>
      </c>
      <c r="AJ3037" s="67">
        <f t="shared" si="236"/>
        <v>-0.25852272727272724</v>
      </c>
      <c r="AK3037" s="67">
        <f t="shared" si="237"/>
        <v>-0.25852272727272724</v>
      </c>
      <c r="AL3037" s="69">
        <f t="shared" si="238"/>
        <v>1</v>
      </c>
    </row>
    <row r="3038" spans="1:38">
      <c r="A3038" s="1">
        <v>3037</v>
      </c>
      <c r="B3038" s="35" t="s">
        <v>1405</v>
      </c>
      <c r="C3038" t="s">
        <v>3</v>
      </c>
      <c r="D3038" t="s">
        <v>10</v>
      </c>
      <c r="E3038" t="s">
        <v>102</v>
      </c>
      <c r="F3038" t="s">
        <v>135</v>
      </c>
      <c r="G3038" t="s">
        <v>190</v>
      </c>
      <c r="H3038" t="s">
        <v>333</v>
      </c>
      <c r="I3038" s="1">
        <v>60.9</v>
      </c>
      <c r="J3038" s="1">
        <v>17.600000000000001</v>
      </c>
      <c r="K3038" s="1">
        <v>0</v>
      </c>
      <c r="L3038" t="s">
        <v>458</v>
      </c>
      <c r="M3038" t="s">
        <v>473</v>
      </c>
      <c r="N3038" t="s">
        <v>692</v>
      </c>
      <c r="O3038" t="s">
        <v>784</v>
      </c>
      <c r="P3038" t="s">
        <v>834</v>
      </c>
      <c r="Q3038" t="s">
        <v>849</v>
      </c>
      <c r="R3038" t="s">
        <v>853</v>
      </c>
      <c r="S3038" t="s">
        <v>860</v>
      </c>
      <c r="T3038" t="s">
        <v>864</v>
      </c>
      <c r="U3038" t="s">
        <v>867</v>
      </c>
      <c r="V3038" s="1"/>
      <c r="W3038" s="1"/>
      <c r="X3038" s="1">
        <v>1.93</v>
      </c>
      <c r="Y3038" s="1"/>
      <c r="Z3038" t="s">
        <v>875</v>
      </c>
      <c r="AA3038" s="1">
        <v>30</v>
      </c>
      <c r="AB3038" t="s">
        <v>881</v>
      </c>
      <c r="AC3038" t="s">
        <v>912</v>
      </c>
      <c r="AD3038" t="s">
        <v>918</v>
      </c>
      <c r="AE3038" t="s">
        <v>921</v>
      </c>
      <c r="AF3038" s="1">
        <v>2005</v>
      </c>
      <c r="AG3038" s="1">
        <v>2007</v>
      </c>
      <c r="AH3038" s="67">
        <f t="shared" si="235"/>
        <v>0.1096590909090909</v>
      </c>
      <c r="AI3038" s="67">
        <f t="shared" si="239"/>
        <v>0</v>
      </c>
      <c r="AJ3038" s="67">
        <f t="shared" si="236"/>
        <v>0.1096590909090909</v>
      </c>
      <c r="AK3038" s="67">
        <f t="shared" si="237"/>
        <v>0.1096590909090909</v>
      </c>
      <c r="AL3038" s="69">
        <f t="shared" si="238"/>
        <v>1</v>
      </c>
    </row>
    <row r="3039" spans="1:38">
      <c r="A3039" s="1">
        <v>3038</v>
      </c>
      <c r="B3039" s="35" t="s">
        <v>1405</v>
      </c>
      <c r="C3039" t="s">
        <v>3</v>
      </c>
      <c r="D3039" t="s">
        <v>10</v>
      </c>
      <c r="E3039" t="s">
        <v>102</v>
      </c>
      <c r="F3039" t="s">
        <v>135</v>
      </c>
      <c r="G3039" t="s">
        <v>190</v>
      </c>
      <c r="H3039" t="s">
        <v>333</v>
      </c>
      <c r="I3039" s="1">
        <v>60.9</v>
      </c>
      <c r="J3039" s="1">
        <v>17.600000000000001</v>
      </c>
      <c r="K3039" s="1">
        <v>0</v>
      </c>
      <c r="L3039" t="s">
        <v>458</v>
      </c>
      <c r="M3039" t="s">
        <v>469</v>
      </c>
      <c r="N3039" t="s">
        <v>689</v>
      </c>
      <c r="O3039" t="s">
        <v>784</v>
      </c>
      <c r="P3039" t="s">
        <v>831</v>
      </c>
      <c r="Q3039" t="s">
        <v>849</v>
      </c>
      <c r="R3039" t="s">
        <v>853</v>
      </c>
      <c r="S3039" t="s">
        <v>860</v>
      </c>
      <c r="T3039" t="s">
        <v>864</v>
      </c>
      <c r="U3039" t="s">
        <v>867</v>
      </c>
      <c r="V3039" s="1"/>
      <c r="W3039" s="1"/>
      <c r="X3039" s="1">
        <v>-0.21</v>
      </c>
      <c r="Y3039" s="1"/>
      <c r="Z3039" t="s">
        <v>875</v>
      </c>
      <c r="AA3039" s="1">
        <v>37</v>
      </c>
      <c r="AB3039" t="s">
        <v>881</v>
      </c>
      <c r="AC3039" t="s">
        <v>912</v>
      </c>
      <c r="AD3039" t="s">
        <v>918</v>
      </c>
      <c r="AE3039" t="s">
        <v>921</v>
      </c>
      <c r="AF3039" s="1">
        <v>1995</v>
      </c>
      <c r="AG3039" s="1">
        <v>2008</v>
      </c>
      <c r="AH3039" s="67">
        <f t="shared" si="235"/>
        <v>-1.1931818181818181E-2</v>
      </c>
      <c r="AI3039" s="67">
        <f t="shared" si="239"/>
        <v>0</v>
      </c>
      <c r="AJ3039" s="67">
        <f t="shared" si="236"/>
        <v>-1.1931818181818181E-2</v>
      </c>
      <c r="AK3039" s="67">
        <f t="shared" si="237"/>
        <v>-1.1931818181818181E-2</v>
      </c>
      <c r="AL3039" s="69">
        <f t="shared" si="238"/>
        <v>1</v>
      </c>
    </row>
    <row r="3040" spans="1:38">
      <c r="A3040" s="1">
        <v>3039</v>
      </c>
      <c r="B3040" s="35" t="s">
        <v>1405</v>
      </c>
      <c r="C3040" t="s">
        <v>3</v>
      </c>
      <c r="D3040" t="s">
        <v>10</v>
      </c>
      <c r="E3040" t="s">
        <v>102</v>
      </c>
      <c r="F3040" t="s">
        <v>135</v>
      </c>
      <c r="G3040" t="s">
        <v>190</v>
      </c>
      <c r="H3040" t="s">
        <v>333</v>
      </c>
      <c r="I3040" s="1">
        <v>60.9</v>
      </c>
      <c r="J3040" s="1">
        <v>17.600000000000001</v>
      </c>
      <c r="K3040" s="1">
        <v>0</v>
      </c>
      <c r="L3040" t="s">
        <v>458</v>
      </c>
      <c r="M3040" t="s">
        <v>469</v>
      </c>
      <c r="N3040" t="s">
        <v>690</v>
      </c>
      <c r="O3040" t="s">
        <v>784</v>
      </c>
      <c r="P3040" t="s">
        <v>832</v>
      </c>
      <c r="Q3040" t="s">
        <v>849</v>
      </c>
      <c r="R3040" t="s">
        <v>853</v>
      </c>
      <c r="S3040" t="s">
        <v>860</v>
      </c>
      <c r="T3040" t="s">
        <v>864</v>
      </c>
      <c r="U3040" t="s">
        <v>867</v>
      </c>
      <c r="V3040" s="1"/>
      <c r="W3040" s="1"/>
      <c r="X3040" s="1">
        <v>-3.8</v>
      </c>
      <c r="Y3040" s="1"/>
      <c r="Z3040" t="s">
        <v>875</v>
      </c>
      <c r="AA3040" s="1">
        <v>37</v>
      </c>
      <c r="AB3040" t="s">
        <v>881</v>
      </c>
      <c r="AC3040" t="s">
        <v>912</v>
      </c>
      <c r="AD3040" t="s">
        <v>918</v>
      </c>
      <c r="AE3040" t="s">
        <v>921</v>
      </c>
      <c r="AF3040" s="1">
        <v>1995</v>
      </c>
      <c r="AG3040" s="1">
        <v>2008</v>
      </c>
      <c r="AH3040" s="67">
        <f t="shared" si="235"/>
        <v>-0.21590909090909088</v>
      </c>
      <c r="AI3040" s="67">
        <f t="shared" si="239"/>
        <v>0</v>
      </c>
      <c r="AJ3040" s="67">
        <f t="shared" si="236"/>
        <v>-0.21590909090909088</v>
      </c>
      <c r="AK3040" s="67">
        <f t="shared" si="237"/>
        <v>-0.21590909090909088</v>
      </c>
      <c r="AL3040" s="69">
        <f t="shared" si="238"/>
        <v>1</v>
      </c>
    </row>
    <row r="3041" spans="1:38">
      <c r="A3041" s="1">
        <v>3040</v>
      </c>
      <c r="B3041" s="35" t="s">
        <v>1405</v>
      </c>
      <c r="C3041" t="s">
        <v>3</v>
      </c>
      <c r="D3041" t="s">
        <v>10</v>
      </c>
      <c r="E3041" t="s">
        <v>102</v>
      </c>
      <c r="F3041" t="s">
        <v>135</v>
      </c>
      <c r="G3041" t="s">
        <v>190</v>
      </c>
      <c r="H3041" t="s">
        <v>333</v>
      </c>
      <c r="I3041" s="1">
        <v>60.9</v>
      </c>
      <c r="J3041" s="1">
        <v>17.600000000000001</v>
      </c>
      <c r="K3041" s="1">
        <v>0</v>
      </c>
      <c r="L3041" t="s">
        <v>458</v>
      </c>
      <c r="M3041" t="s">
        <v>469</v>
      </c>
      <c r="N3041" t="s">
        <v>691</v>
      </c>
      <c r="O3041" t="s">
        <v>784</v>
      </c>
      <c r="P3041" t="s">
        <v>833</v>
      </c>
      <c r="Q3041" t="s">
        <v>849</v>
      </c>
      <c r="R3041" t="s">
        <v>853</v>
      </c>
      <c r="S3041" t="s">
        <v>860</v>
      </c>
      <c r="T3041" t="s">
        <v>864</v>
      </c>
      <c r="U3041" t="s">
        <v>867</v>
      </c>
      <c r="V3041" s="1"/>
      <c r="W3041" s="1"/>
      <c r="X3041" s="1">
        <v>-2.82</v>
      </c>
      <c r="Y3041" s="1"/>
      <c r="Z3041" t="s">
        <v>875</v>
      </c>
      <c r="AA3041" s="1">
        <v>32</v>
      </c>
      <c r="AB3041" t="s">
        <v>881</v>
      </c>
      <c r="AC3041" t="s">
        <v>912</v>
      </c>
      <c r="AD3041" t="s">
        <v>918</v>
      </c>
      <c r="AE3041" t="s">
        <v>921</v>
      </c>
      <c r="AF3041" s="1">
        <v>2005</v>
      </c>
      <c r="AG3041" s="1">
        <v>2007</v>
      </c>
      <c r="AH3041" s="67">
        <f t="shared" si="235"/>
        <v>-0.16022727272727272</v>
      </c>
      <c r="AI3041" s="67">
        <f t="shared" si="239"/>
        <v>0</v>
      </c>
      <c r="AJ3041" s="67">
        <f t="shared" si="236"/>
        <v>-0.16022727272727272</v>
      </c>
      <c r="AK3041" s="67">
        <f t="shared" si="237"/>
        <v>-0.16022727272727272</v>
      </c>
      <c r="AL3041" s="69">
        <f t="shared" si="238"/>
        <v>1</v>
      </c>
    </row>
    <row r="3042" spans="1:38">
      <c r="A3042" s="1">
        <v>3041</v>
      </c>
      <c r="B3042" s="35" t="s">
        <v>1405</v>
      </c>
      <c r="C3042" t="s">
        <v>3</v>
      </c>
      <c r="D3042" t="s">
        <v>10</v>
      </c>
      <c r="E3042" t="s">
        <v>102</v>
      </c>
      <c r="F3042" t="s">
        <v>135</v>
      </c>
      <c r="G3042" t="s">
        <v>190</v>
      </c>
      <c r="H3042" t="s">
        <v>333</v>
      </c>
      <c r="I3042" s="1">
        <v>60.9</v>
      </c>
      <c r="J3042" s="1">
        <v>17.600000000000001</v>
      </c>
      <c r="K3042" s="1">
        <v>0</v>
      </c>
      <c r="L3042" t="s">
        <v>458</v>
      </c>
      <c r="M3042" t="s">
        <v>473</v>
      </c>
      <c r="N3042" t="s">
        <v>692</v>
      </c>
      <c r="O3042" t="s">
        <v>784</v>
      </c>
      <c r="P3042" t="s">
        <v>834</v>
      </c>
      <c r="Q3042" t="s">
        <v>849</v>
      </c>
      <c r="R3042" t="s">
        <v>853</v>
      </c>
      <c r="S3042" t="s">
        <v>860</v>
      </c>
      <c r="T3042" t="s">
        <v>864</v>
      </c>
      <c r="U3042" t="s">
        <v>867</v>
      </c>
      <c r="V3042" s="1"/>
      <c r="W3042" s="1"/>
      <c r="X3042" s="1">
        <v>3.38</v>
      </c>
      <c r="Y3042" s="1"/>
      <c r="Z3042" t="s">
        <v>875</v>
      </c>
      <c r="AA3042" s="1">
        <v>30</v>
      </c>
      <c r="AB3042" t="s">
        <v>881</v>
      </c>
      <c r="AC3042" t="s">
        <v>912</v>
      </c>
      <c r="AD3042" t="s">
        <v>918</v>
      </c>
      <c r="AE3042" t="s">
        <v>921</v>
      </c>
      <c r="AF3042" s="1">
        <v>2005</v>
      </c>
      <c r="AG3042" s="1">
        <v>2007</v>
      </c>
      <c r="AH3042" s="67">
        <f t="shared" si="235"/>
        <v>0.19204545454545452</v>
      </c>
      <c r="AI3042" s="67">
        <f t="shared" si="239"/>
        <v>0</v>
      </c>
      <c r="AJ3042" s="67">
        <f t="shared" si="236"/>
        <v>0.19204545454545452</v>
      </c>
      <c r="AK3042" s="67">
        <f t="shared" si="237"/>
        <v>0.19204545454545452</v>
      </c>
      <c r="AL3042" s="69">
        <f t="shared" si="238"/>
        <v>1</v>
      </c>
    </row>
    <row r="3043" spans="1:38">
      <c r="A3043" s="1">
        <v>3042</v>
      </c>
      <c r="B3043" s="35" t="s">
        <v>1405</v>
      </c>
      <c r="C3043" t="s">
        <v>3</v>
      </c>
      <c r="D3043" t="s">
        <v>10</v>
      </c>
      <c r="E3043" t="s">
        <v>102</v>
      </c>
      <c r="F3043" t="s">
        <v>135</v>
      </c>
      <c r="G3043" t="s">
        <v>190</v>
      </c>
      <c r="H3043" t="s">
        <v>333</v>
      </c>
      <c r="I3043" s="1">
        <v>60.9</v>
      </c>
      <c r="J3043" s="1">
        <v>17.600000000000001</v>
      </c>
      <c r="K3043" s="1">
        <v>0</v>
      </c>
      <c r="L3043" t="s">
        <v>458</v>
      </c>
      <c r="M3043" t="s">
        <v>469</v>
      </c>
      <c r="N3043" t="s">
        <v>689</v>
      </c>
      <c r="O3043" t="s">
        <v>784</v>
      </c>
      <c r="P3043" t="s">
        <v>831</v>
      </c>
      <c r="Q3043" t="s">
        <v>849</v>
      </c>
      <c r="R3043" t="s">
        <v>853</v>
      </c>
      <c r="S3043" t="s">
        <v>860</v>
      </c>
      <c r="T3043" t="s">
        <v>864</v>
      </c>
      <c r="U3043" t="s">
        <v>867</v>
      </c>
      <c r="V3043" s="1"/>
      <c r="W3043" s="1"/>
      <c r="X3043" s="1">
        <v>-2.61</v>
      </c>
      <c r="Y3043" s="1"/>
      <c r="Z3043" t="s">
        <v>875</v>
      </c>
      <c r="AA3043" s="1">
        <v>34</v>
      </c>
      <c r="AB3043" t="s">
        <v>881</v>
      </c>
      <c r="AC3043" t="s">
        <v>912</v>
      </c>
      <c r="AD3043" t="s">
        <v>918</v>
      </c>
      <c r="AE3043" t="s">
        <v>921</v>
      </c>
      <c r="AF3043" s="1">
        <v>1995</v>
      </c>
      <c r="AG3043" s="1">
        <v>2008</v>
      </c>
      <c r="AH3043" s="67">
        <f t="shared" si="235"/>
        <v>-0.14829545454545454</v>
      </c>
      <c r="AI3043" s="67">
        <f t="shared" si="239"/>
        <v>0</v>
      </c>
      <c r="AJ3043" s="67">
        <f t="shared" si="236"/>
        <v>-0.14829545454545454</v>
      </c>
      <c r="AK3043" s="67">
        <f t="shared" si="237"/>
        <v>-0.14829545454545454</v>
      </c>
      <c r="AL3043" s="69">
        <f t="shared" si="238"/>
        <v>1</v>
      </c>
    </row>
    <row r="3044" spans="1:38">
      <c r="A3044" s="1">
        <v>3043</v>
      </c>
      <c r="B3044" s="35" t="s">
        <v>1405</v>
      </c>
      <c r="C3044" t="s">
        <v>3</v>
      </c>
      <c r="D3044" t="s">
        <v>10</v>
      </c>
      <c r="E3044" t="s">
        <v>102</v>
      </c>
      <c r="F3044" t="s">
        <v>135</v>
      </c>
      <c r="G3044" t="s">
        <v>190</v>
      </c>
      <c r="H3044" t="s">
        <v>333</v>
      </c>
      <c r="I3044" s="1">
        <v>60.9</v>
      </c>
      <c r="J3044" s="1">
        <v>17.600000000000001</v>
      </c>
      <c r="K3044" s="1">
        <v>0</v>
      </c>
      <c r="L3044" t="s">
        <v>458</v>
      </c>
      <c r="M3044" t="s">
        <v>469</v>
      </c>
      <c r="N3044" t="s">
        <v>690</v>
      </c>
      <c r="O3044" t="s">
        <v>784</v>
      </c>
      <c r="P3044" t="s">
        <v>832</v>
      </c>
      <c r="Q3044" t="s">
        <v>849</v>
      </c>
      <c r="R3044" t="s">
        <v>853</v>
      </c>
      <c r="S3044" t="s">
        <v>860</v>
      </c>
      <c r="T3044" t="s">
        <v>864</v>
      </c>
      <c r="U3044" t="s">
        <v>867</v>
      </c>
      <c r="V3044" s="1"/>
      <c r="W3044" s="1"/>
      <c r="X3044" s="1">
        <v>-4.5599999999999996</v>
      </c>
      <c r="Y3044" s="1"/>
      <c r="Z3044" t="s">
        <v>875</v>
      </c>
      <c r="AA3044" s="1">
        <v>34</v>
      </c>
      <c r="AB3044" t="s">
        <v>881</v>
      </c>
      <c r="AC3044" t="s">
        <v>912</v>
      </c>
      <c r="AD3044" t="s">
        <v>918</v>
      </c>
      <c r="AE3044" t="s">
        <v>921</v>
      </c>
      <c r="AF3044" s="1">
        <v>1995</v>
      </c>
      <c r="AG3044" s="1">
        <v>2008</v>
      </c>
      <c r="AH3044" s="67">
        <f t="shared" si="235"/>
        <v>-0.25909090909090904</v>
      </c>
      <c r="AI3044" s="67">
        <f t="shared" si="239"/>
        <v>0</v>
      </c>
      <c r="AJ3044" s="67">
        <f t="shared" si="236"/>
        <v>-0.25909090909090904</v>
      </c>
      <c r="AK3044" s="67">
        <f t="shared" si="237"/>
        <v>-0.25909090909090904</v>
      </c>
      <c r="AL3044" s="69">
        <f t="shared" si="238"/>
        <v>1</v>
      </c>
    </row>
    <row r="3045" spans="1:38">
      <c r="A3045" s="1">
        <v>3044</v>
      </c>
      <c r="B3045" s="35" t="s">
        <v>1405</v>
      </c>
      <c r="C3045" t="s">
        <v>3</v>
      </c>
      <c r="D3045" t="s">
        <v>10</v>
      </c>
      <c r="E3045" t="s">
        <v>102</v>
      </c>
      <c r="F3045" t="s">
        <v>135</v>
      </c>
      <c r="G3045" t="s">
        <v>190</v>
      </c>
      <c r="H3045" t="s">
        <v>333</v>
      </c>
      <c r="I3045" s="1">
        <v>60.9</v>
      </c>
      <c r="J3045" s="1">
        <v>17.600000000000001</v>
      </c>
      <c r="K3045" s="1">
        <v>0</v>
      </c>
      <c r="L3045" t="s">
        <v>458</v>
      </c>
      <c r="M3045" t="s">
        <v>469</v>
      </c>
      <c r="N3045" t="s">
        <v>691</v>
      </c>
      <c r="O3045" t="s">
        <v>784</v>
      </c>
      <c r="P3045" t="s">
        <v>833</v>
      </c>
      <c r="Q3045" t="s">
        <v>849</v>
      </c>
      <c r="R3045" t="s">
        <v>853</v>
      </c>
      <c r="S3045" t="s">
        <v>860</v>
      </c>
      <c r="T3045" t="s">
        <v>864</v>
      </c>
      <c r="U3045" t="s">
        <v>867</v>
      </c>
      <c r="V3045" s="1"/>
      <c r="W3045" s="1"/>
      <c r="X3045" s="1">
        <v>-2.8</v>
      </c>
      <c r="Y3045" s="1"/>
      <c r="Z3045" t="s">
        <v>875</v>
      </c>
      <c r="AA3045" s="1">
        <v>29</v>
      </c>
      <c r="AB3045" t="s">
        <v>881</v>
      </c>
      <c r="AC3045" t="s">
        <v>912</v>
      </c>
      <c r="AD3045" t="s">
        <v>918</v>
      </c>
      <c r="AE3045" t="s">
        <v>921</v>
      </c>
      <c r="AF3045" s="1">
        <v>2005</v>
      </c>
      <c r="AG3045" s="1">
        <v>2007</v>
      </c>
      <c r="AH3045" s="67">
        <f t="shared" si="235"/>
        <v>-0.15909090909090906</v>
      </c>
      <c r="AI3045" s="67">
        <f t="shared" si="239"/>
        <v>0</v>
      </c>
      <c r="AJ3045" s="67">
        <f t="shared" si="236"/>
        <v>-0.15909090909090906</v>
      </c>
      <c r="AK3045" s="67">
        <f t="shared" si="237"/>
        <v>-0.15909090909090906</v>
      </c>
      <c r="AL3045" s="69">
        <f t="shared" si="238"/>
        <v>1</v>
      </c>
    </row>
    <row r="3046" spans="1:38">
      <c r="A3046" s="1">
        <v>3045</v>
      </c>
      <c r="B3046" s="35" t="s">
        <v>1405</v>
      </c>
      <c r="C3046" t="s">
        <v>3</v>
      </c>
      <c r="D3046" t="s">
        <v>10</v>
      </c>
      <c r="E3046" t="s">
        <v>102</v>
      </c>
      <c r="F3046" t="s">
        <v>135</v>
      </c>
      <c r="G3046" t="s">
        <v>190</v>
      </c>
      <c r="H3046" t="s">
        <v>333</v>
      </c>
      <c r="I3046" s="1">
        <v>60.9</v>
      </c>
      <c r="J3046" s="1">
        <v>17.600000000000001</v>
      </c>
      <c r="K3046" s="1">
        <v>0</v>
      </c>
      <c r="L3046" t="s">
        <v>458</v>
      </c>
      <c r="M3046" t="s">
        <v>473</v>
      </c>
      <c r="N3046" t="s">
        <v>692</v>
      </c>
      <c r="O3046" t="s">
        <v>784</v>
      </c>
      <c r="P3046" t="s">
        <v>834</v>
      </c>
      <c r="Q3046" t="s">
        <v>849</v>
      </c>
      <c r="R3046" t="s">
        <v>853</v>
      </c>
      <c r="S3046" t="s">
        <v>860</v>
      </c>
      <c r="T3046" t="s">
        <v>864</v>
      </c>
      <c r="U3046" t="s">
        <v>867</v>
      </c>
      <c r="V3046" s="1"/>
      <c r="W3046" s="1"/>
      <c r="X3046" s="1">
        <v>0.7</v>
      </c>
      <c r="Y3046" s="1"/>
      <c r="Z3046" t="s">
        <v>875</v>
      </c>
      <c r="AA3046" s="1">
        <v>27</v>
      </c>
      <c r="AB3046" t="s">
        <v>881</v>
      </c>
      <c r="AC3046" t="s">
        <v>912</v>
      </c>
      <c r="AD3046" t="s">
        <v>918</v>
      </c>
      <c r="AE3046" t="s">
        <v>921</v>
      </c>
      <c r="AF3046" s="1">
        <v>2005</v>
      </c>
      <c r="AG3046" s="1">
        <v>2007</v>
      </c>
      <c r="AH3046" s="67">
        <f t="shared" si="235"/>
        <v>3.9772727272727265E-2</v>
      </c>
      <c r="AI3046" s="67">
        <f t="shared" si="239"/>
        <v>0</v>
      </c>
      <c r="AJ3046" s="67">
        <f t="shared" si="236"/>
        <v>3.9772727272727265E-2</v>
      </c>
      <c r="AK3046" s="67">
        <f t="shared" si="237"/>
        <v>3.9772727272727265E-2</v>
      </c>
      <c r="AL3046" s="69">
        <f t="shared" si="238"/>
        <v>1</v>
      </c>
    </row>
    <row r="3047" spans="1:38">
      <c r="A3047" s="1">
        <v>3046</v>
      </c>
      <c r="B3047" s="35" t="s">
        <v>1405</v>
      </c>
      <c r="C3047" t="s">
        <v>3</v>
      </c>
      <c r="D3047" t="s">
        <v>10</v>
      </c>
      <c r="E3047" t="s">
        <v>102</v>
      </c>
      <c r="F3047" t="s">
        <v>135</v>
      </c>
      <c r="G3047" t="s">
        <v>190</v>
      </c>
      <c r="H3047" t="s">
        <v>333</v>
      </c>
      <c r="I3047" s="1">
        <v>60.9</v>
      </c>
      <c r="J3047" s="1">
        <v>17.600000000000001</v>
      </c>
      <c r="K3047" s="1">
        <v>0</v>
      </c>
      <c r="L3047" t="s">
        <v>458</v>
      </c>
      <c r="M3047" t="s">
        <v>469</v>
      </c>
      <c r="N3047" t="s">
        <v>689</v>
      </c>
      <c r="O3047" t="s">
        <v>784</v>
      </c>
      <c r="P3047" t="s">
        <v>831</v>
      </c>
      <c r="Q3047" t="s">
        <v>849</v>
      </c>
      <c r="R3047" t="s">
        <v>853</v>
      </c>
      <c r="S3047" t="s">
        <v>860</v>
      </c>
      <c r="T3047" t="s">
        <v>864</v>
      </c>
      <c r="U3047" t="s">
        <v>867</v>
      </c>
      <c r="V3047" s="1"/>
      <c r="W3047" s="1"/>
      <c r="X3047" s="1">
        <v>-3.26</v>
      </c>
      <c r="Y3047" s="1"/>
      <c r="Z3047" t="s">
        <v>877</v>
      </c>
      <c r="AA3047" s="1">
        <v>33</v>
      </c>
      <c r="AB3047" t="s">
        <v>881</v>
      </c>
      <c r="AC3047" t="s">
        <v>912</v>
      </c>
      <c r="AD3047" t="s">
        <v>918</v>
      </c>
      <c r="AE3047" t="s">
        <v>921</v>
      </c>
      <c r="AF3047" s="1">
        <v>1995</v>
      </c>
      <c r="AG3047" s="1">
        <v>2008</v>
      </c>
      <c r="AH3047" s="67">
        <f t="shared" si="235"/>
        <v>-0.18522727272727271</v>
      </c>
      <c r="AI3047" s="67">
        <f t="shared" si="239"/>
        <v>0</v>
      </c>
      <c r="AJ3047" s="67">
        <f t="shared" si="236"/>
        <v>-0.18522727272727271</v>
      </c>
      <c r="AK3047" s="67">
        <f t="shared" si="237"/>
        <v>-0.18522727272727271</v>
      </c>
      <c r="AL3047" s="69">
        <f t="shared" si="238"/>
        <v>1</v>
      </c>
    </row>
    <row r="3048" spans="1:38">
      <c r="A3048" s="1">
        <v>3047</v>
      </c>
      <c r="B3048" s="35" t="s">
        <v>1405</v>
      </c>
      <c r="C3048" t="s">
        <v>3</v>
      </c>
      <c r="D3048" t="s">
        <v>10</v>
      </c>
      <c r="E3048" t="s">
        <v>102</v>
      </c>
      <c r="F3048" t="s">
        <v>135</v>
      </c>
      <c r="G3048" t="s">
        <v>190</v>
      </c>
      <c r="H3048" t="s">
        <v>333</v>
      </c>
      <c r="I3048" s="1">
        <v>60.9</v>
      </c>
      <c r="J3048" s="1">
        <v>17.600000000000001</v>
      </c>
      <c r="K3048" s="1">
        <v>0</v>
      </c>
      <c r="L3048" t="s">
        <v>458</v>
      </c>
      <c r="M3048" t="s">
        <v>469</v>
      </c>
      <c r="N3048" t="s">
        <v>690</v>
      </c>
      <c r="O3048" t="s">
        <v>784</v>
      </c>
      <c r="P3048" t="s">
        <v>832</v>
      </c>
      <c r="Q3048" t="s">
        <v>849</v>
      </c>
      <c r="R3048" t="s">
        <v>853</v>
      </c>
      <c r="S3048" t="s">
        <v>860</v>
      </c>
      <c r="T3048" t="s">
        <v>864</v>
      </c>
      <c r="U3048" t="s">
        <v>867</v>
      </c>
      <c r="V3048" s="1"/>
      <c r="W3048" s="1"/>
      <c r="X3048" s="1">
        <v>-6.1</v>
      </c>
      <c r="Y3048" s="1"/>
      <c r="Z3048" t="s">
        <v>877</v>
      </c>
      <c r="AA3048" s="1">
        <v>33</v>
      </c>
      <c r="AB3048" t="s">
        <v>881</v>
      </c>
      <c r="AC3048" t="s">
        <v>912</v>
      </c>
      <c r="AD3048" t="s">
        <v>918</v>
      </c>
      <c r="AE3048" t="s">
        <v>921</v>
      </c>
      <c r="AF3048" s="1">
        <v>1995</v>
      </c>
      <c r="AG3048" s="1">
        <v>2008</v>
      </c>
      <c r="AH3048" s="67">
        <f t="shared" si="235"/>
        <v>-0.34659090909090906</v>
      </c>
      <c r="AI3048" s="67">
        <f t="shared" si="239"/>
        <v>0</v>
      </c>
      <c r="AJ3048" s="67">
        <f t="shared" si="236"/>
        <v>-0.34659090909090906</v>
      </c>
      <c r="AK3048" s="67">
        <f t="shared" si="237"/>
        <v>-0.34659090909090906</v>
      </c>
      <c r="AL3048" s="69">
        <f t="shared" si="238"/>
        <v>1</v>
      </c>
    </row>
    <row r="3049" spans="1:38">
      <c r="A3049" s="1">
        <v>3048</v>
      </c>
      <c r="B3049" s="35" t="s">
        <v>1405</v>
      </c>
      <c r="C3049" t="s">
        <v>3</v>
      </c>
      <c r="D3049" t="s">
        <v>10</v>
      </c>
      <c r="E3049" t="s">
        <v>102</v>
      </c>
      <c r="F3049" t="s">
        <v>135</v>
      </c>
      <c r="G3049" t="s">
        <v>190</v>
      </c>
      <c r="H3049" t="s">
        <v>333</v>
      </c>
      <c r="I3049" s="1">
        <v>60.9</v>
      </c>
      <c r="J3049" s="1">
        <v>17.600000000000001</v>
      </c>
      <c r="K3049" s="1">
        <v>0</v>
      </c>
      <c r="L3049" t="s">
        <v>458</v>
      </c>
      <c r="M3049" t="s">
        <v>469</v>
      </c>
      <c r="N3049" t="s">
        <v>691</v>
      </c>
      <c r="O3049" t="s">
        <v>784</v>
      </c>
      <c r="P3049" t="s">
        <v>833</v>
      </c>
      <c r="Q3049" t="s">
        <v>849</v>
      </c>
      <c r="R3049" t="s">
        <v>853</v>
      </c>
      <c r="S3049" t="s">
        <v>860</v>
      </c>
      <c r="T3049" t="s">
        <v>864</v>
      </c>
      <c r="U3049" t="s">
        <v>867</v>
      </c>
      <c r="V3049" s="1"/>
      <c r="W3049" s="1"/>
      <c r="X3049" s="1">
        <v>-0.31</v>
      </c>
      <c r="Y3049" s="1"/>
      <c r="Z3049" t="s">
        <v>877</v>
      </c>
      <c r="AA3049" s="1">
        <v>28</v>
      </c>
      <c r="AB3049" t="s">
        <v>881</v>
      </c>
      <c r="AC3049" t="s">
        <v>912</v>
      </c>
      <c r="AD3049" t="s">
        <v>918</v>
      </c>
      <c r="AE3049" t="s">
        <v>921</v>
      </c>
      <c r="AF3049" s="1">
        <v>2005</v>
      </c>
      <c r="AG3049" s="1">
        <v>2007</v>
      </c>
      <c r="AH3049" s="67">
        <f t="shared" si="235"/>
        <v>-1.7613636363636363E-2</v>
      </c>
      <c r="AI3049" s="67">
        <f t="shared" si="239"/>
        <v>0</v>
      </c>
      <c r="AJ3049" s="67">
        <f t="shared" si="236"/>
        <v>-1.7613636363636363E-2</v>
      </c>
      <c r="AK3049" s="67">
        <f t="shared" si="237"/>
        <v>-1.7613636363636363E-2</v>
      </c>
      <c r="AL3049" s="69">
        <f t="shared" si="238"/>
        <v>1</v>
      </c>
    </row>
    <row r="3050" spans="1:38">
      <c r="A3050" s="1">
        <v>3049</v>
      </c>
      <c r="B3050" s="35" t="s">
        <v>1405</v>
      </c>
      <c r="C3050" t="s">
        <v>3</v>
      </c>
      <c r="D3050" t="s">
        <v>10</v>
      </c>
      <c r="E3050" t="s">
        <v>102</v>
      </c>
      <c r="F3050" t="s">
        <v>135</v>
      </c>
      <c r="G3050" t="s">
        <v>190</v>
      </c>
      <c r="H3050" t="s">
        <v>333</v>
      </c>
      <c r="I3050" s="1">
        <v>60.9</v>
      </c>
      <c r="J3050" s="1">
        <v>17.600000000000001</v>
      </c>
      <c r="K3050" s="1">
        <v>0</v>
      </c>
      <c r="L3050" t="s">
        <v>458</v>
      </c>
      <c r="M3050" t="s">
        <v>473</v>
      </c>
      <c r="N3050" t="s">
        <v>692</v>
      </c>
      <c r="O3050" t="s">
        <v>784</v>
      </c>
      <c r="P3050" t="s">
        <v>834</v>
      </c>
      <c r="Q3050" t="s">
        <v>849</v>
      </c>
      <c r="R3050" t="s">
        <v>853</v>
      </c>
      <c r="S3050" t="s">
        <v>860</v>
      </c>
      <c r="T3050" t="s">
        <v>864</v>
      </c>
      <c r="U3050" t="s">
        <v>867</v>
      </c>
      <c r="V3050" s="1"/>
      <c r="W3050" s="1"/>
      <c r="X3050" s="1">
        <v>3.79</v>
      </c>
      <c r="Y3050" s="1"/>
      <c r="Z3050" t="s">
        <v>877</v>
      </c>
      <c r="AA3050" s="1">
        <v>26</v>
      </c>
      <c r="AB3050" t="s">
        <v>881</v>
      </c>
      <c r="AC3050" t="s">
        <v>912</v>
      </c>
      <c r="AD3050" t="s">
        <v>918</v>
      </c>
      <c r="AE3050" t="s">
        <v>921</v>
      </c>
      <c r="AF3050" s="1">
        <v>2005</v>
      </c>
      <c r="AG3050" s="1">
        <v>2007</v>
      </c>
      <c r="AH3050" s="67">
        <f t="shared" si="235"/>
        <v>0.21534090909090908</v>
      </c>
      <c r="AI3050" s="67">
        <f t="shared" si="239"/>
        <v>0</v>
      </c>
      <c r="AJ3050" s="67">
        <f t="shared" si="236"/>
        <v>0.21534090909090908</v>
      </c>
      <c r="AK3050" s="67">
        <f t="shared" si="237"/>
        <v>0.21534090909090908</v>
      </c>
      <c r="AL3050" s="69">
        <f t="shared" si="238"/>
        <v>1</v>
      </c>
    </row>
    <row r="3051" spans="1:38">
      <c r="A3051" s="1">
        <v>3050</v>
      </c>
      <c r="B3051" s="35" t="s">
        <v>1405</v>
      </c>
      <c r="C3051" t="s">
        <v>3</v>
      </c>
      <c r="D3051" t="s">
        <v>10</v>
      </c>
      <c r="E3051" t="s">
        <v>102</v>
      </c>
      <c r="F3051" t="s">
        <v>135</v>
      </c>
      <c r="G3051" t="s">
        <v>191</v>
      </c>
      <c r="H3051" t="s">
        <v>335</v>
      </c>
      <c r="I3051" s="1">
        <v>37.4</v>
      </c>
      <c r="J3051" s="1">
        <v>27.8</v>
      </c>
      <c r="K3051" s="1">
        <v>0</v>
      </c>
      <c r="L3051" t="s">
        <v>458</v>
      </c>
      <c r="M3051" t="s">
        <v>469</v>
      </c>
      <c r="N3051" t="s">
        <v>689</v>
      </c>
      <c r="O3051" t="s">
        <v>784</v>
      </c>
      <c r="P3051" t="s">
        <v>831</v>
      </c>
      <c r="Q3051" t="s">
        <v>849</v>
      </c>
      <c r="R3051" t="s">
        <v>853</v>
      </c>
      <c r="S3051" t="s">
        <v>860</v>
      </c>
      <c r="T3051" t="s">
        <v>864</v>
      </c>
      <c r="U3051" t="s">
        <v>867</v>
      </c>
      <c r="V3051" s="1"/>
      <c r="W3051" s="1"/>
      <c r="X3051" s="1">
        <v>-26.37</v>
      </c>
      <c r="Y3051" s="1"/>
      <c r="Z3051" t="s">
        <v>875</v>
      </c>
      <c r="AA3051" s="1">
        <v>30</v>
      </c>
      <c r="AB3051" t="s">
        <v>881</v>
      </c>
      <c r="AC3051" t="s">
        <v>912</v>
      </c>
      <c r="AD3051" t="s">
        <v>918</v>
      </c>
      <c r="AE3051" t="s">
        <v>921</v>
      </c>
      <c r="AF3051" s="1">
        <v>1995</v>
      </c>
      <c r="AG3051" s="1">
        <v>2008</v>
      </c>
      <c r="AH3051" s="67">
        <f t="shared" si="235"/>
        <v>-0.94856115107913674</v>
      </c>
      <c r="AI3051" s="67">
        <f t="shared" si="239"/>
        <v>0</v>
      </c>
      <c r="AJ3051" s="67">
        <f t="shared" si="236"/>
        <v>-0.94856115107913674</v>
      </c>
      <c r="AK3051" s="67">
        <f t="shared" si="237"/>
        <v>-0.94856115107913674</v>
      </c>
      <c r="AL3051" s="69">
        <f t="shared" si="238"/>
        <v>1</v>
      </c>
    </row>
    <row r="3052" spans="1:38">
      <c r="A3052" s="1">
        <v>3051</v>
      </c>
      <c r="B3052" s="35" t="s">
        <v>1405</v>
      </c>
      <c r="C3052" t="s">
        <v>3</v>
      </c>
      <c r="D3052" t="s">
        <v>10</v>
      </c>
      <c r="E3052" t="s">
        <v>102</v>
      </c>
      <c r="F3052" t="s">
        <v>135</v>
      </c>
      <c r="G3052" t="s">
        <v>191</v>
      </c>
      <c r="H3052" t="s">
        <v>335</v>
      </c>
      <c r="I3052" s="1">
        <v>37.4</v>
      </c>
      <c r="J3052" s="1">
        <v>27.8</v>
      </c>
      <c r="K3052" s="1">
        <v>0</v>
      </c>
      <c r="L3052" t="s">
        <v>458</v>
      </c>
      <c r="M3052" t="s">
        <v>469</v>
      </c>
      <c r="N3052" t="s">
        <v>690</v>
      </c>
      <c r="O3052" t="s">
        <v>784</v>
      </c>
      <c r="P3052" t="s">
        <v>832</v>
      </c>
      <c r="Q3052" t="s">
        <v>849</v>
      </c>
      <c r="R3052" t="s">
        <v>853</v>
      </c>
      <c r="S3052" t="s">
        <v>860</v>
      </c>
      <c r="T3052" t="s">
        <v>864</v>
      </c>
      <c r="U3052" t="s">
        <v>867</v>
      </c>
      <c r="V3052" s="1"/>
      <c r="W3052" s="1"/>
      <c r="X3052" s="1">
        <v>-35.78</v>
      </c>
      <c r="Y3052" s="1"/>
      <c r="Z3052" t="s">
        <v>875</v>
      </c>
      <c r="AA3052" s="1">
        <v>30</v>
      </c>
      <c r="AB3052" t="s">
        <v>881</v>
      </c>
      <c r="AC3052" t="s">
        <v>912</v>
      </c>
      <c r="AD3052" t="s">
        <v>918</v>
      </c>
      <c r="AE3052" t="s">
        <v>921</v>
      </c>
      <c r="AF3052" s="1">
        <v>1995</v>
      </c>
      <c r="AG3052" s="1">
        <v>2008</v>
      </c>
      <c r="AH3052" s="67">
        <f t="shared" si="235"/>
        <v>-1.2870503597122303</v>
      </c>
      <c r="AI3052" s="67">
        <f t="shared" si="239"/>
        <v>0</v>
      </c>
      <c r="AJ3052" s="67">
        <f t="shared" si="236"/>
        <v>-1.2870503597122303</v>
      </c>
      <c r="AK3052" s="67">
        <f t="shared" si="237"/>
        <v>-1.2870503597122303</v>
      </c>
      <c r="AL3052" s="69">
        <f t="shared" si="238"/>
        <v>1</v>
      </c>
    </row>
    <row r="3053" spans="1:38">
      <c r="A3053" s="1">
        <v>3052</v>
      </c>
      <c r="B3053" s="35" t="s">
        <v>1405</v>
      </c>
      <c r="C3053" t="s">
        <v>3</v>
      </c>
      <c r="D3053" t="s">
        <v>10</v>
      </c>
      <c r="E3053" t="s">
        <v>102</v>
      </c>
      <c r="F3053" t="s">
        <v>135</v>
      </c>
      <c r="G3053" t="s">
        <v>191</v>
      </c>
      <c r="H3053" t="s">
        <v>335</v>
      </c>
      <c r="I3053" s="1">
        <v>37.4</v>
      </c>
      <c r="J3053" s="1">
        <v>27.8</v>
      </c>
      <c r="K3053" s="1">
        <v>0</v>
      </c>
      <c r="L3053" t="s">
        <v>458</v>
      </c>
      <c r="M3053" t="s">
        <v>469</v>
      </c>
      <c r="N3053" t="s">
        <v>691</v>
      </c>
      <c r="O3053" t="s">
        <v>784</v>
      </c>
      <c r="P3053" t="s">
        <v>833</v>
      </c>
      <c r="Q3053" t="s">
        <v>849</v>
      </c>
      <c r="R3053" t="s">
        <v>853</v>
      </c>
      <c r="S3053" t="s">
        <v>860</v>
      </c>
      <c r="T3053" t="s">
        <v>864</v>
      </c>
      <c r="U3053" t="s">
        <v>867</v>
      </c>
      <c r="V3053" s="1"/>
      <c r="W3053" s="1"/>
      <c r="X3053" s="1">
        <v>5.15</v>
      </c>
      <c r="Y3053" s="1"/>
      <c r="Z3053" t="s">
        <v>875</v>
      </c>
      <c r="AA3053" s="1">
        <v>25</v>
      </c>
      <c r="AB3053" t="s">
        <v>881</v>
      </c>
      <c r="AC3053" t="s">
        <v>912</v>
      </c>
      <c r="AD3053" t="s">
        <v>918</v>
      </c>
      <c r="AE3053" t="s">
        <v>921</v>
      </c>
      <c r="AF3053" s="1">
        <v>2005</v>
      </c>
      <c r="AG3053" s="1">
        <v>2007</v>
      </c>
      <c r="AH3053" s="67">
        <f t="shared" si="235"/>
        <v>0.18525179856115109</v>
      </c>
      <c r="AI3053" s="67">
        <f t="shared" si="239"/>
        <v>0</v>
      </c>
      <c r="AJ3053" s="67">
        <f t="shared" si="236"/>
        <v>0.18525179856115109</v>
      </c>
      <c r="AK3053" s="67">
        <f t="shared" si="237"/>
        <v>0.18525179856115109</v>
      </c>
      <c r="AL3053" s="69">
        <f t="shared" si="238"/>
        <v>1</v>
      </c>
    </row>
    <row r="3054" spans="1:38">
      <c r="A3054" s="1">
        <v>3053</v>
      </c>
      <c r="B3054" s="35" t="s">
        <v>1405</v>
      </c>
      <c r="C3054" t="s">
        <v>3</v>
      </c>
      <c r="D3054" t="s">
        <v>10</v>
      </c>
      <c r="E3054" t="s">
        <v>102</v>
      </c>
      <c r="F3054" t="s">
        <v>135</v>
      </c>
      <c r="G3054" t="s">
        <v>191</v>
      </c>
      <c r="H3054" t="s">
        <v>335</v>
      </c>
      <c r="I3054" s="1">
        <v>37.4</v>
      </c>
      <c r="J3054" s="1">
        <v>27.8</v>
      </c>
      <c r="K3054" s="1">
        <v>0</v>
      </c>
      <c r="L3054" t="s">
        <v>458</v>
      </c>
      <c r="M3054" t="s">
        <v>473</v>
      </c>
      <c r="N3054" t="s">
        <v>692</v>
      </c>
      <c r="O3054" t="s">
        <v>784</v>
      </c>
      <c r="P3054" t="s">
        <v>834</v>
      </c>
      <c r="Q3054" t="s">
        <v>849</v>
      </c>
      <c r="R3054" t="s">
        <v>853</v>
      </c>
      <c r="S3054" t="s">
        <v>860</v>
      </c>
      <c r="T3054" t="s">
        <v>864</v>
      </c>
      <c r="U3054" t="s">
        <v>867</v>
      </c>
      <c r="V3054" s="1"/>
      <c r="W3054" s="1"/>
      <c r="X3054" s="1">
        <v>0.77</v>
      </c>
      <c r="Y3054" s="1"/>
      <c r="Z3054" t="s">
        <v>875</v>
      </c>
      <c r="AA3054" s="1">
        <v>25</v>
      </c>
      <c r="AB3054" t="s">
        <v>881</v>
      </c>
      <c r="AC3054" t="s">
        <v>912</v>
      </c>
      <c r="AD3054" t="s">
        <v>918</v>
      </c>
      <c r="AE3054" t="s">
        <v>921</v>
      </c>
      <c r="AF3054" s="1">
        <v>2005</v>
      </c>
      <c r="AG3054" s="1">
        <v>2007</v>
      </c>
      <c r="AH3054" s="67">
        <f t="shared" si="235"/>
        <v>2.7697841726618704E-2</v>
      </c>
      <c r="AI3054" s="67">
        <f t="shared" si="239"/>
        <v>0</v>
      </c>
      <c r="AJ3054" s="67">
        <f t="shared" si="236"/>
        <v>2.7697841726618704E-2</v>
      </c>
      <c r="AK3054" s="67">
        <f t="shared" si="237"/>
        <v>2.7697841726618704E-2</v>
      </c>
      <c r="AL3054" s="69">
        <f t="shared" si="238"/>
        <v>1</v>
      </c>
    </row>
    <row r="3055" spans="1:38">
      <c r="A3055" s="1">
        <v>3054</v>
      </c>
      <c r="B3055" s="35" t="s">
        <v>1405</v>
      </c>
      <c r="C3055" t="s">
        <v>3</v>
      </c>
      <c r="D3055" t="s">
        <v>10</v>
      </c>
      <c r="E3055" t="s">
        <v>102</v>
      </c>
      <c r="F3055" t="s">
        <v>135</v>
      </c>
      <c r="G3055" t="s">
        <v>191</v>
      </c>
      <c r="H3055" t="s">
        <v>335</v>
      </c>
      <c r="I3055" s="1">
        <v>37.4</v>
      </c>
      <c r="J3055" s="1">
        <v>27.8</v>
      </c>
      <c r="K3055" s="1">
        <v>0</v>
      </c>
      <c r="L3055" t="s">
        <v>458</v>
      </c>
      <c r="M3055" t="s">
        <v>469</v>
      </c>
      <c r="N3055" t="s">
        <v>689</v>
      </c>
      <c r="O3055" t="s">
        <v>784</v>
      </c>
      <c r="P3055" t="s">
        <v>831</v>
      </c>
      <c r="Q3055" t="s">
        <v>849</v>
      </c>
      <c r="R3055" t="s">
        <v>853</v>
      </c>
      <c r="S3055" t="s">
        <v>860</v>
      </c>
      <c r="T3055" t="s">
        <v>864</v>
      </c>
      <c r="U3055" t="s">
        <v>867</v>
      </c>
      <c r="V3055" s="1"/>
      <c r="W3055" s="1"/>
      <c r="X3055" s="1">
        <v>-22.58</v>
      </c>
      <c r="Y3055" s="1"/>
      <c r="Z3055" t="s">
        <v>875</v>
      </c>
      <c r="AA3055" s="1">
        <v>30</v>
      </c>
      <c r="AB3055" t="s">
        <v>881</v>
      </c>
      <c r="AC3055" t="s">
        <v>912</v>
      </c>
      <c r="AD3055" t="s">
        <v>918</v>
      </c>
      <c r="AE3055" t="s">
        <v>921</v>
      </c>
      <c r="AF3055" s="1">
        <v>1995</v>
      </c>
      <c r="AG3055" s="1">
        <v>2008</v>
      </c>
      <c r="AH3055" s="67">
        <f t="shared" si="235"/>
        <v>-0.81223021582733801</v>
      </c>
      <c r="AI3055" s="67">
        <f t="shared" si="239"/>
        <v>0</v>
      </c>
      <c r="AJ3055" s="67">
        <f t="shared" si="236"/>
        <v>-0.81223021582733801</v>
      </c>
      <c r="AK3055" s="67">
        <f t="shared" si="237"/>
        <v>-0.81223021582733801</v>
      </c>
      <c r="AL3055" s="69">
        <f t="shared" si="238"/>
        <v>1</v>
      </c>
    </row>
    <row r="3056" spans="1:38">
      <c r="A3056" s="1">
        <v>3055</v>
      </c>
      <c r="B3056" s="35" t="s">
        <v>1405</v>
      </c>
      <c r="C3056" t="s">
        <v>3</v>
      </c>
      <c r="D3056" t="s">
        <v>10</v>
      </c>
      <c r="E3056" t="s">
        <v>102</v>
      </c>
      <c r="F3056" t="s">
        <v>135</v>
      </c>
      <c r="G3056" t="s">
        <v>191</v>
      </c>
      <c r="H3056" t="s">
        <v>335</v>
      </c>
      <c r="I3056" s="1">
        <v>37.4</v>
      </c>
      <c r="J3056" s="1">
        <v>27.8</v>
      </c>
      <c r="K3056" s="1">
        <v>0</v>
      </c>
      <c r="L3056" t="s">
        <v>458</v>
      </c>
      <c r="M3056" t="s">
        <v>469</v>
      </c>
      <c r="N3056" t="s">
        <v>690</v>
      </c>
      <c r="O3056" t="s">
        <v>784</v>
      </c>
      <c r="P3056" t="s">
        <v>832</v>
      </c>
      <c r="Q3056" t="s">
        <v>849</v>
      </c>
      <c r="R3056" t="s">
        <v>853</v>
      </c>
      <c r="S3056" t="s">
        <v>860</v>
      </c>
      <c r="T3056" t="s">
        <v>864</v>
      </c>
      <c r="U3056" t="s">
        <v>867</v>
      </c>
      <c r="V3056" s="1"/>
      <c r="W3056" s="1"/>
      <c r="X3056" s="1">
        <v>-35.630000000000003</v>
      </c>
      <c r="Y3056" s="1"/>
      <c r="Z3056" t="s">
        <v>875</v>
      </c>
      <c r="AA3056" s="1">
        <v>30</v>
      </c>
      <c r="AB3056" t="s">
        <v>881</v>
      </c>
      <c r="AC3056" t="s">
        <v>912</v>
      </c>
      <c r="AD3056" t="s">
        <v>918</v>
      </c>
      <c r="AE3056" t="s">
        <v>921</v>
      </c>
      <c r="AF3056" s="1">
        <v>1995</v>
      </c>
      <c r="AG3056" s="1">
        <v>2008</v>
      </c>
      <c r="AH3056" s="67">
        <f t="shared" si="235"/>
        <v>-1.2816546762589929</v>
      </c>
      <c r="AI3056" s="67">
        <f t="shared" si="239"/>
        <v>0</v>
      </c>
      <c r="AJ3056" s="67">
        <f t="shared" si="236"/>
        <v>-1.2816546762589929</v>
      </c>
      <c r="AK3056" s="67">
        <f t="shared" si="237"/>
        <v>-1.2816546762589929</v>
      </c>
      <c r="AL3056" s="69">
        <f t="shared" si="238"/>
        <v>1</v>
      </c>
    </row>
    <row r="3057" spans="1:38">
      <c r="A3057" s="1">
        <v>3056</v>
      </c>
      <c r="B3057" s="35" t="s">
        <v>1405</v>
      </c>
      <c r="C3057" t="s">
        <v>3</v>
      </c>
      <c r="D3057" t="s">
        <v>10</v>
      </c>
      <c r="E3057" t="s">
        <v>102</v>
      </c>
      <c r="F3057" t="s">
        <v>135</v>
      </c>
      <c r="G3057" t="s">
        <v>191</v>
      </c>
      <c r="H3057" t="s">
        <v>335</v>
      </c>
      <c r="I3057" s="1">
        <v>37.4</v>
      </c>
      <c r="J3057" s="1">
        <v>27.8</v>
      </c>
      <c r="K3057" s="1">
        <v>0</v>
      </c>
      <c r="L3057" t="s">
        <v>458</v>
      </c>
      <c r="M3057" t="s">
        <v>469</v>
      </c>
      <c r="N3057" t="s">
        <v>691</v>
      </c>
      <c r="O3057" t="s">
        <v>784</v>
      </c>
      <c r="P3057" t="s">
        <v>833</v>
      </c>
      <c r="Q3057" t="s">
        <v>849</v>
      </c>
      <c r="R3057" t="s">
        <v>853</v>
      </c>
      <c r="S3057" t="s">
        <v>860</v>
      </c>
      <c r="T3057" t="s">
        <v>864</v>
      </c>
      <c r="U3057" t="s">
        <v>867</v>
      </c>
      <c r="V3057" s="1"/>
      <c r="W3057" s="1"/>
      <c r="X3057" s="1">
        <v>3.44</v>
      </c>
      <c r="Y3057" s="1"/>
      <c r="Z3057" t="s">
        <v>875</v>
      </c>
      <c r="AA3057" s="1">
        <v>25</v>
      </c>
      <c r="AB3057" t="s">
        <v>881</v>
      </c>
      <c r="AC3057" t="s">
        <v>912</v>
      </c>
      <c r="AD3057" t="s">
        <v>918</v>
      </c>
      <c r="AE3057" t="s">
        <v>921</v>
      </c>
      <c r="AF3057" s="1">
        <v>2005</v>
      </c>
      <c r="AG3057" s="1">
        <v>2007</v>
      </c>
      <c r="AH3057" s="67">
        <f t="shared" si="235"/>
        <v>0.12374100719424459</v>
      </c>
      <c r="AI3057" s="67">
        <f t="shared" si="239"/>
        <v>0</v>
      </c>
      <c r="AJ3057" s="67">
        <f t="shared" si="236"/>
        <v>0.12374100719424459</v>
      </c>
      <c r="AK3057" s="67">
        <f t="shared" si="237"/>
        <v>0.12374100719424459</v>
      </c>
      <c r="AL3057" s="69">
        <f t="shared" si="238"/>
        <v>1</v>
      </c>
    </row>
    <row r="3058" spans="1:38">
      <c r="A3058" s="1">
        <v>3057</v>
      </c>
      <c r="B3058" s="35" t="s">
        <v>1405</v>
      </c>
      <c r="C3058" t="s">
        <v>3</v>
      </c>
      <c r="D3058" t="s">
        <v>10</v>
      </c>
      <c r="E3058" t="s">
        <v>102</v>
      </c>
      <c r="F3058" t="s">
        <v>135</v>
      </c>
      <c r="G3058" t="s">
        <v>191</v>
      </c>
      <c r="H3058" t="s">
        <v>335</v>
      </c>
      <c r="I3058" s="1">
        <v>37.4</v>
      </c>
      <c r="J3058" s="1">
        <v>27.8</v>
      </c>
      <c r="K3058" s="1">
        <v>0</v>
      </c>
      <c r="L3058" t="s">
        <v>458</v>
      </c>
      <c r="M3058" t="s">
        <v>473</v>
      </c>
      <c r="N3058" t="s">
        <v>692</v>
      </c>
      <c r="O3058" t="s">
        <v>784</v>
      </c>
      <c r="P3058" t="s">
        <v>834</v>
      </c>
      <c r="Q3058" t="s">
        <v>849</v>
      </c>
      <c r="R3058" t="s">
        <v>853</v>
      </c>
      <c r="S3058" t="s">
        <v>860</v>
      </c>
      <c r="T3058" t="s">
        <v>864</v>
      </c>
      <c r="U3058" t="s">
        <v>867</v>
      </c>
      <c r="V3058" s="1"/>
      <c r="W3058" s="1"/>
      <c r="X3058" s="1">
        <v>12.47</v>
      </c>
      <c r="Y3058" s="1"/>
      <c r="Z3058" t="s">
        <v>875</v>
      </c>
      <c r="AA3058" s="1">
        <v>25</v>
      </c>
      <c r="AB3058" t="s">
        <v>881</v>
      </c>
      <c r="AC3058" t="s">
        <v>912</v>
      </c>
      <c r="AD3058" t="s">
        <v>918</v>
      </c>
      <c r="AE3058" t="s">
        <v>921</v>
      </c>
      <c r="AF3058" s="1">
        <v>2005</v>
      </c>
      <c r="AG3058" s="1">
        <v>2007</v>
      </c>
      <c r="AH3058" s="67">
        <f t="shared" si="235"/>
        <v>0.44856115107913669</v>
      </c>
      <c r="AI3058" s="67">
        <f t="shared" si="239"/>
        <v>0</v>
      </c>
      <c r="AJ3058" s="67">
        <f t="shared" si="236"/>
        <v>0.44856115107913669</v>
      </c>
      <c r="AK3058" s="67">
        <f t="shared" si="237"/>
        <v>0.44856115107913669</v>
      </c>
      <c r="AL3058" s="69">
        <f t="shared" si="238"/>
        <v>1</v>
      </c>
    </row>
    <row r="3059" spans="1:38">
      <c r="A3059" s="1">
        <v>3058</v>
      </c>
      <c r="B3059" s="35" t="s">
        <v>1405</v>
      </c>
      <c r="C3059" t="s">
        <v>3</v>
      </c>
      <c r="D3059" t="s">
        <v>10</v>
      </c>
      <c r="E3059" t="s">
        <v>102</v>
      </c>
      <c r="F3059" t="s">
        <v>135</v>
      </c>
      <c r="G3059" t="s">
        <v>191</v>
      </c>
      <c r="H3059" t="s">
        <v>335</v>
      </c>
      <c r="I3059" s="1">
        <v>37.4</v>
      </c>
      <c r="J3059" s="1">
        <v>27.8</v>
      </c>
      <c r="K3059" s="1">
        <v>0</v>
      </c>
      <c r="L3059" t="s">
        <v>458</v>
      </c>
      <c r="M3059" t="s">
        <v>469</v>
      </c>
      <c r="N3059" t="s">
        <v>689</v>
      </c>
      <c r="O3059" t="s">
        <v>784</v>
      </c>
      <c r="P3059" t="s">
        <v>831</v>
      </c>
      <c r="Q3059" t="s">
        <v>849</v>
      </c>
      <c r="R3059" t="s">
        <v>853</v>
      </c>
      <c r="S3059" t="s">
        <v>860</v>
      </c>
      <c r="T3059" t="s">
        <v>864</v>
      </c>
      <c r="U3059" t="s">
        <v>867</v>
      </c>
      <c r="V3059" s="1"/>
      <c r="W3059" s="1"/>
      <c r="X3059" s="1">
        <v>-24.31</v>
      </c>
      <c r="Y3059" s="1"/>
      <c r="Z3059" t="s">
        <v>875</v>
      </c>
      <c r="AA3059" s="1">
        <v>30</v>
      </c>
      <c r="AB3059" t="s">
        <v>881</v>
      </c>
      <c r="AC3059" t="s">
        <v>912</v>
      </c>
      <c r="AD3059" t="s">
        <v>918</v>
      </c>
      <c r="AE3059" t="s">
        <v>921</v>
      </c>
      <c r="AF3059" s="1">
        <v>1995</v>
      </c>
      <c r="AG3059" s="1">
        <v>2008</v>
      </c>
      <c r="AH3059" s="67">
        <f t="shared" si="235"/>
        <v>-0.87446043165467624</v>
      </c>
      <c r="AI3059" s="67">
        <f t="shared" si="239"/>
        <v>0</v>
      </c>
      <c r="AJ3059" s="67">
        <f t="shared" si="236"/>
        <v>-0.87446043165467624</v>
      </c>
      <c r="AK3059" s="67">
        <f t="shared" si="237"/>
        <v>-0.87446043165467624</v>
      </c>
      <c r="AL3059" s="69">
        <f t="shared" si="238"/>
        <v>1</v>
      </c>
    </row>
    <row r="3060" spans="1:38">
      <c r="A3060" s="1">
        <v>3059</v>
      </c>
      <c r="B3060" s="35" t="s">
        <v>1405</v>
      </c>
      <c r="C3060" t="s">
        <v>3</v>
      </c>
      <c r="D3060" t="s">
        <v>10</v>
      </c>
      <c r="E3060" t="s">
        <v>102</v>
      </c>
      <c r="F3060" t="s">
        <v>135</v>
      </c>
      <c r="G3060" t="s">
        <v>191</v>
      </c>
      <c r="H3060" t="s">
        <v>335</v>
      </c>
      <c r="I3060" s="1">
        <v>37.4</v>
      </c>
      <c r="J3060" s="1">
        <v>27.8</v>
      </c>
      <c r="K3060" s="1">
        <v>0</v>
      </c>
      <c r="L3060" t="s">
        <v>458</v>
      </c>
      <c r="M3060" t="s">
        <v>469</v>
      </c>
      <c r="N3060" t="s">
        <v>690</v>
      </c>
      <c r="O3060" t="s">
        <v>784</v>
      </c>
      <c r="P3060" t="s">
        <v>832</v>
      </c>
      <c r="Q3060" t="s">
        <v>849</v>
      </c>
      <c r="R3060" t="s">
        <v>853</v>
      </c>
      <c r="S3060" t="s">
        <v>860</v>
      </c>
      <c r="T3060" t="s">
        <v>864</v>
      </c>
      <c r="U3060" t="s">
        <v>867</v>
      </c>
      <c r="V3060" s="1"/>
      <c r="W3060" s="1"/>
      <c r="X3060" s="1">
        <v>-36.369999999999997</v>
      </c>
      <c r="Y3060" s="1"/>
      <c r="Z3060" t="s">
        <v>875</v>
      </c>
      <c r="AA3060" s="1">
        <v>30</v>
      </c>
      <c r="AB3060" t="s">
        <v>881</v>
      </c>
      <c r="AC3060" t="s">
        <v>912</v>
      </c>
      <c r="AD3060" t="s">
        <v>918</v>
      </c>
      <c r="AE3060" t="s">
        <v>921</v>
      </c>
      <c r="AF3060" s="1">
        <v>1995</v>
      </c>
      <c r="AG3060" s="1">
        <v>2008</v>
      </c>
      <c r="AH3060" s="67">
        <f t="shared" si="235"/>
        <v>-1.3082733812949638</v>
      </c>
      <c r="AI3060" s="67">
        <f t="shared" si="239"/>
        <v>0</v>
      </c>
      <c r="AJ3060" s="67">
        <f t="shared" si="236"/>
        <v>-1.3082733812949638</v>
      </c>
      <c r="AK3060" s="67">
        <f t="shared" si="237"/>
        <v>-1.3082733812949638</v>
      </c>
      <c r="AL3060" s="69">
        <f t="shared" si="238"/>
        <v>1</v>
      </c>
    </row>
    <row r="3061" spans="1:38">
      <c r="A3061" s="1">
        <v>3060</v>
      </c>
      <c r="B3061" s="35" t="s">
        <v>1405</v>
      </c>
      <c r="C3061" t="s">
        <v>3</v>
      </c>
      <c r="D3061" t="s">
        <v>10</v>
      </c>
      <c r="E3061" t="s">
        <v>102</v>
      </c>
      <c r="F3061" t="s">
        <v>135</v>
      </c>
      <c r="G3061" t="s">
        <v>191</v>
      </c>
      <c r="H3061" t="s">
        <v>335</v>
      </c>
      <c r="I3061" s="1">
        <v>37.4</v>
      </c>
      <c r="J3061" s="1">
        <v>27.8</v>
      </c>
      <c r="K3061" s="1">
        <v>0</v>
      </c>
      <c r="L3061" t="s">
        <v>458</v>
      </c>
      <c r="M3061" t="s">
        <v>469</v>
      </c>
      <c r="N3061" t="s">
        <v>691</v>
      </c>
      <c r="O3061" t="s">
        <v>784</v>
      </c>
      <c r="P3061" t="s">
        <v>833</v>
      </c>
      <c r="Q3061" t="s">
        <v>849</v>
      </c>
      <c r="R3061" t="s">
        <v>853</v>
      </c>
      <c r="S3061" t="s">
        <v>860</v>
      </c>
      <c r="T3061" t="s">
        <v>864</v>
      </c>
      <c r="U3061" t="s">
        <v>867</v>
      </c>
      <c r="V3061" s="1"/>
      <c r="W3061" s="1"/>
      <c r="X3061" s="1">
        <v>3.09</v>
      </c>
      <c r="Y3061" s="1"/>
      <c r="Z3061" t="s">
        <v>875</v>
      </c>
      <c r="AA3061" s="1">
        <v>25</v>
      </c>
      <c r="AB3061" t="s">
        <v>881</v>
      </c>
      <c r="AC3061" t="s">
        <v>912</v>
      </c>
      <c r="AD3061" t="s">
        <v>918</v>
      </c>
      <c r="AE3061" t="s">
        <v>921</v>
      </c>
      <c r="AF3061" s="1">
        <v>2005</v>
      </c>
      <c r="AG3061" s="1">
        <v>2007</v>
      </c>
      <c r="AH3061" s="67">
        <f t="shared" si="235"/>
        <v>0.11115107913669064</v>
      </c>
      <c r="AI3061" s="67">
        <f t="shared" si="239"/>
        <v>0</v>
      </c>
      <c r="AJ3061" s="67">
        <f t="shared" si="236"/>
        <v>0.11115107913669064</v>
      </c>
      <c r="AK3061" s="67">
        <f t="shared" si="237"/>
        <v>0.11115107913669064</v>
      </c>
      <c r="AL3061" s="69">
        <f t="shared" si="238"/>
        <v>1</v>
      </c>
    </row>
    <row r="3062" spans="1:38">
      <c r="A3062" s="1">
        <v>3061</v>
      </c>
      <c r="B3062" s="35" t="s">
        <v>1405</v>
      </c>
      <c r="C3062" t="s">
        <v>3</v>
      </c>
      <c r="D3062" t="s">
        <v>10</v>
      </c>
      <c r="E3062" t="s">
        <v>102</v>
      </c>
      <c r="F3062" t="s">
        <v>135</v>
      </c>
      <c r="G3062" t="s">
        <v>191</v>
      </c>
      <c r="H3062" t="s">
        <v>335</v>
      </c>
      <c r="I3062" s="1">
        <v>37.4</v>
      </c>
      <c r="J3062" s="1">
        <v>27.8</v>
      </c>
      <c r="K3062" s="1">
        <v>0</v>
      </c>
      <c r="L3062" t="s">
        <v>458</v>
      </c>
      <c r="M3062" t="s">
        <v>473</v>
      </c>
      <c r="N3062" t="s">
        <v>692</v>
      </c>
      <c r="O3062" t="s">
        <v>784</v>
      </c>
      <c r="P3062" t="s">
        <v>834</v>
      </c>
      <c r="Q3062" t="s">
        <v>849</v>
      </c>
      <c r="R3062" t="s">
        <v>853</v>
      </c>
      <c r="S3062" t="s">
        <v>860</v>
      </c>
      <c r="T3062" t="s">
        <v>864</v>
      </c>
      <c r="U3062" t="s">
        <v>867</v>
      </c>
      <c r="V3062" s="1"/>
      <c r="W3062" s="1"/>
      <c r="X3062" s="1">
        <v>13.29</v>
      </c>
      <c r="Y3062" s="1"/>
      <c r="Z3062" t="s">
        <v>875</v>
      </c>
      <c r="AA3062" s="1">
        <v>25</v>
      </c>
      <c r="AB3062" t="s">
        <v>881</v>
      </c>
      <c r="AC3062" t="s">
        <v>912</v>
      </c>
      <c r="AD3062" t="s">
        <v>918</v>
      </c>
      <c r="AE3062" t="s">
        <v>921</v>
      </c>
      <c r="AF3062" s="1">
        <v>2005</v>
      </c>
      <c r="AG3062" s="1">
        <v>2007</v>
      </c>
      <c r="AH3062" s="67">
        <f t="shared" si="235"/>
        <v>0.47805755395683447</v>
      </c>
      <c r="AI3062" s="67">
        <f t="shared" si="239"/>
        <v>0</v>
      </c>
      <c r="AJ3062" s="67">
        <f t="shared" si="236"/>
        <v>0.47805755395683447</v>
      </c>
      <c r="AK3062" s="67">
        <f t="shared" si="237"/>
        <v>0.47805755395683447</v>
      </c>
      <c r="AL3062" s="69">
        <f t="shared" si="238"/>
        <v>1</v>
      </c>
    </row>
    <row r="3063" spans="1:38">
      <c r="A3063" s="1">
        <v>3062</v>
      </c>
      <c r="B3063" s="35" t="s">
        <v>1405</v>
      </c>
      <c r="C3063" t="s">
        <v>3</v>
      </c>
      <c r="D3063" t="s">
        <v>10</v>
      </c>
      <c r="E3063" t="s">
        <v>102</v>
      </c>
      <c r="F3063" t="s">
        <v>135</v>
      </c>
      <c r="G3063" t="s">
        <v>191</v>
      </c>
      <c r="H3063" t="s">
        <v>335</v>
      </c>
      <c r="I3063" s="1">
        <v>37.4</v>
      </c>
      <c r="J3063" s="1">
        <v>27.8</v>
      </c>
      <c r="K3063" s="1">
        <v>0</v>
      </c>
      <c r="L3063" t="s">
        <v>458</v>
      </c>
      <c r="M3063" t="s">
        <v>469</v>
      </c>
      <c r="N3063" t="s">
        <v>689</v>
      </c>
      <c r="O3063" t="s">
        <v>784</v>
      </c>
      <c r="P3063" t="s">
        <v>831</v>
      </c>
      <c r="Q3063" t="s">
        <v>849</v>
      </c>
      <c r="R3063" t="s">
        <v>853</v>
      </c>
      <c r="S3063" t="s">
        <v>860</v>
      </c>
      <c r="T3063" t="s">
        <v>864</v>
      </c>
      <c r="U3063" t="s">
        <v>867</v>
      </c>
      <c r="V3063" s="1"/>
      <c r="W3063" s="1"/>
      <c r="X3063" s="1">
        <v>-23.73</v>
      </c>
      <c r="Y3063" s="1"/>
      <c r="Z3063" t="s">
        <v>875</v>
      </c>
      <c r="AA3063" s="1">
        <v>27</v>
      </c>
      <c r="AB3063" t="s">
        <v>881</v>
      </c>
      <c r="AC3063" t="s">
        <v>912</v>
      </c>
      <c r="AD3063" t="s">
        <v>918</v>
      </c>
      <c r="AE3063" t="s">
        <v>921</v>
      </c>
      <c r="AF3063" s="1">
        <v>1995</v>
      </c>
      <c r="AG3063" s="1">
        <v>2008</v>
      </c>
      <c r="AH3063" s="67">
        <f t="shared" si="235"/>
        <v>-0.85359712230215823</v>
      </c>
      <c r="AI3063" s="67">
        <f t="shared" si="239"/>
        <v>0</v>
      </c>
      <c r="AJ3063" s="67">
        <f t="shared" si="236"/>
        <v>-0.85359712230215823</v>
      </c>
      <c r="AK3063" s="67">
        <f t="shared" si="237"/>
        <v>-0.85359712230215823</v>
      </c>
      <c r="AL3063" s="69">
        <f t="shared" si="238"/>
        <v>1</v>
      </c>
    </row>
    <row r="3064" spans="1:38">
      <c r="A3064" s="1">
        <v>3063</v>
      </c>
      <c r="B3064" s="35" t="s">
        <v>1405</v>
      </c>
      <c r="C3064" t="s">
        <v>3</v>
      </c>
      <c r="D3064" t="s">
        <v>10</v>
      </c>
      <c r="E3064" t="s">
        <v>102</v>
      </c>
      <c r="F3064" t="s">
        <v>135</v>
      </c>
      <c r="G3064" t="s">
        <v>191</v>
      </c>
      <c r="H3064" t="s">
        <v>335</v>
      </c>
      <c r="I3064" s="1">
        <v>37.4</v>
      </c>
      <c r="J3064" s="1">
        <v>27.8</v>
      </c>
      <c r="K3064" s="1">
        <v>0</v>
      </c>
      <c r="L3064" t="s">
        <v>458</v>
      </c>
      <c r="M3064" t="s">
        <v>469</v>
      </c>
      <c r="N3064" t="s">
        <v>690</v>
      </c>
      <c r="O3064" t="s">
        <v>784</v>
      </c>
      <c r="P3064" t="s">
        <v>832</v>
      </c>
      <c r="Q3064" t="s">
        <v>849</v>
      </c>
      <c r="R3064" t="s">
        <v>853</v>
      </c>
      <c r="S3064" t="s">
        <v>860</v>
      </c>
      <c r="T3064" t="s">
        <v>864</v>
      </c>
      <c r="U3064" t="s">
        <v>867</v>
      </c>
      <c r="V3064" s="1"/>
      <c r="W3064" s="1"/>
      <c r="X3064" s="1">
        <v>-35.35</v>
      </c>
      <c r="Y3064" s="1"/>
      <c r="Z3064" t="s">
        <v>875</v>
      </c>
      <c r="AA3064" s="1">
        <v>27</v>
      </c>
      <c r="AB3064" t="s">
        <v>881</v>
      </c>
      <c r="AC3064" t="s">
        <v>912</v>
      </c>
      <c r="AD3064" t="s">
        <v>918</v>
      </c>
      <c r="AE3064" t="s">
        <v>921</v>
      </c>
      <c r="AF3064" s="1">
        <v>1995</v>
      </c>
      <c r="AG3064" s="1">
        <v>2008</v>
      </c>
      <c r="AH3064" s="67">
        <f t="shared" si="235"/>
        <v>-1.2715827338129497</v>
      </c>
      <c r="AI3064" s="67">
        <f t="shared" si="239"/>
        <v>0</v>
      </c>
      <c r="AJ3064" s="67">
        <f t="shared" si="236"/>
        <v>-1.2715827338129497</v>
      </c>
      <c r="AK3064" s="67">
        <f t="shared" si="237"/>
        <v>-1.2715827338129497</v>
      </c>
      <c r="AL3064" s="69">
        <f t="shared" si="238"/>
        <v>1</v>
      </c>
    </row>
    <row r="3065" spans="1:38">
      <c r="A3065" s="1">
        <v>3064</v>
      </c>
      <c r="B3065" s="35" t="s">
        <v>1405</v>
      </c>
      <c r="C3065" t="s">
        <v>3</v>
      </c>
      <c r="D3065" t="s">
        <v>10</v>
      </c>
      <c r="E3065" t="s">
        <v>102</v>
      </c>
      <c r="F3065" t="s">
        <v>135</v>
      </c>
      <c r="G3065" t="s">
        <v>191</v>
      </c>
      <c r="H3065" t="s">
        <v>335</v>
      </c>
      <c r="I3065" s="1">
        <v>37.4</v>
      </c>
      <c r="J3065" s="1">
        <v>27.8</v>
      </c>
      <c r="K3065" s="1">
        <v>0</v>
      </c>
      <c r="L3065" t="s">
        <v>458</v>
      </c>
      <c r="M3065" t="s">
        <v>469</v>
      </c>
      <c r="N3065" t="s">
        <v>691</v>
      </c>
      <c r="O3065" t="s">
        <v>784</v>
      </c>
      <c r="P3065" t="s">
        <v>833</v>
      </c>
      <c r="Q3065" t="s">
        <v>849</v>
      </c>
      <c r="R3065" t="s">
        <v>853</v>
      </c>
      <c r="S3065" t="s">
        <v>860</v>
      </c>
      <c r="T3065" t="s">
        <v>864</v>
      </c>
      <c r="U3065" t="s">
        <v>867</v>
      </c>
      <c r="V3065" s="1"/>
      <c r="W3065" s="1"/>
      <c r="X3065" s="1">
        <v>6.37</v>
      </c>
      <c r="Y3065" s="1"/>
      <c r="Z3065" t="s">
        <v>875</v>
      </c>
      <c r="AA3065" s="1">
        <v>22</v>
      </c>
      <c r="AB3065" t="s">
        <v>881</v>
      </c>
      <c r="AC3065" t="s">
        <v>912</v>
      </c>
      <c r="AD3065" t="s">
        <v>918</v>
      </c>
      <c r="AE3065" t="s">
        <v>921</v>
      </c>
      <c r="AF3065" s="1">
        <v>2005</v>
      </c>
      <c r="AG3065" s="1">
        <v>2007</v>
      </c>
      <c r="AH3065" s="67">
        <f t="shared" si="235"/>
        <v>0.22913669064748202</v>
      </c>
      <c r="AI3065" s="67">
        <f t="shared" si="239"/>
        <v>0</v>
      </c>
      <c r="AJ3065" s="67">
        <f t="shared" si="236"/>
        <v>0.22913669064748202</v>
      </c>
      <c r="AK3065" s="67">
        <f t="shared" si="237"/>
        <v>0.22913669064748202</v>
      </c>
      <c r="AL3065" s="69">
        <f t="shared" si="238"/>
        <v>1</v>
      </c>
    </row>
    <row r="3066" spans="1:38">
      <c r="A3066" s="1">
        <v>3065</v>
      </c>
      <c r="B3066" s="35" t="s">
        <v>1405</v>
      </c>
      <c r="C3066" t="s">
        <v>3</v>
      </c>
      <c r="D3066" t="s">
        <v>10</v>
      </c>
      <c r="E3066" t="s">
        <v>102</v>
      </c>
      <c r="F3066" t="s">
        <v>135</v>
      </c>
      <c r="G3066" t="s">
        <v>191</v>
      </c>
      <c r="H3066" t="s">
        <v>335</v>
      </c>
      <c r="I3066" s="1">
        <v>37.4</v>
      </c>
      <c r="J3066" s="1">
        <v>27.8</v>
      </c>
      <c r="K3066" s="1">
        <v>0</v>
      </c>
      <c r="L3066" t="s">
        <v>458</v>
      </c>
      <c r="M3066" t="s">
        <v>473</v>
      </c>
      <c r="N3066" t="s">
        <v>692</v>
      </c>
      <c r="O3066" t="s">
        <v>784</v>
      </c>
      <c r="P3066" t="s">
        <v>834</v>
      </c>
      <c r="Q3066" t="s">
        <v>849</v>
      </c>
      <c r="R3066" t="s">
        <v>853</v>
      </c>
      <c r="S3066" t="s">
        <v>860</v>
      </c>
      <c r="T3066" t="s">
        <v>864</v>
      </c>
      <c r="U3066" t="s">
        <v>867</v>
      </c>
      <c r="V3066" s="1"/>
      <c r="W3066" s="1"/>
      <c r="X3066" s="1">
        <v>10.41</v>
      </c>
      <c r="Y3066" s="1"/>
      <c r="Z3066" t="s">
        <v>875</v>
      </c>
      <c r="AA3066" s="1">
        <v>22</v>
      </c>
      <c r="AB3066" t="s">
        <v>881</v>
      </c>
      <c r="AC3066" t="s">
        <v>912</v>
      </c>
      <c r="AD3066" t="s">
        <v>918</v>
      </c>
      <c r="AE3066" t="s">
        <v>921</v>
      </c>
      <c r="AF3066" s="1">
        <v>2005</v>
      </c>
      <c r="AG3066" s="1">
        <v>2007</v>
      </c>
      <c r="AH3066" s="67">
        <f t="shared" si="235"/>
        <v>0.37446043165467624</v>
      </c>
      <c r="AI3066" s="67">
        <f t="shared" si="239"/>
        <v>0</v>
      </c>
      <c r="AJ3066" s="67">
        <f t="shared" si="236"/>
        <v>0.37446043165467624</v>
      </c>
      <c r="AK3066" s="67">
        <f t="shared" si="237"/>
        <v>0.37446043165467624</v>
      </c>
      <c r="AL3066" s="69">
        <f t="shared" si="238"/>
        <v>1</v>
      </c>
    </row>
    <row r="3067" spans="1:38">
      <c r="A3067" s="1">
        <v>3066</v>
      </c>
      <c r="B3067" s="35" t="s">
        <v>1405</v>
      </c>
      <c r="C3067" t="s">
        <v>3</v>
      </c>
      <c r="D3067" t="s">
        <v>10</v>
      </c>
      <c r="E3067" t="s">
        <v>102</v>
      </c>
      <c r="F3067" t="s">
        <v>135</v>
      </c>
      <c r="G3067" t="s">
        <v>191</v>
      </c>
      <c r="H3067" t="s">
        <v>335</v>
      </c>
      <c r="I3067" s="1">
        <v>37.4</v>
      </c>
      <c r="J3067" s="1">
        <v>27.8</v>
      </c>
      <c r="K3067" s="1">
        <v>0</v>
      </c>
      <c r="L3067" t="s">
        <v>458</v>
      </c>
      <c r="M3067" t="s">
        <v>469</v>
      </c>
      <c r="N3067" t="s">
        <v>689</v>
      </c>
      <c r="O3067" t="s">
        <v>784</v>
      </c>
      <c r="P3067" t="s">
        <v>831</v>
      </c>
      <c r="Q3067" t="s">
        <v>849</v>
      </c>
      <c r="R3067" t="s">
        <v>853</v>
      </c>
      <c r="S3067" t="s">
        <v>860</v>
      </c>
      <c r="T3067" t="s">
        <v>864</v>
      </c>
      <c r="U3067" t="s">
        <v>867</v>
      </c>
      <c r="V3067" s="1"/>
      <c r="W3067" s="1"/>
      <c r="X3067" s="1">
        <v>-24.93</v>
      </c>
      <c r="Y3067" s="1"/>
      <c r="Z3067" t="s">
        <v>877</v>
      </c>
      <c r="AA3067" s="1">
        <v>26</v>
      </c>
      <c r="AB3067" t="s">
        <v>881</v>
      </c>
      <c r="AC3067" t="s">
        <v>912</v>
      </c>
      <c r="AD3067" t="s">
        <v>918</v>
      </c>
      <c r="AE3067" t="s">
        <v>921</v>
      </c>
      <c r="AF3067" s="1">
        <v>1995</v>
      </c>
      <c r="AG3067" s="1">
        <v>2008</v>
      </c>
      <c r="AH3067" s="67">
        <f t="shared" si="235"/>
        <v>-0.89676258992805757</v>
      </c>
      <c r="AI3067" s="67">
        <f t="shared" si="239"/>
        <v>0</v>
      </c>
      <c r="AJ3067" s="67">
        <f t="shared" si="236"/>
        <v>-0.89676258992805757</v>
      </c>
      <c r="AK3067" s="67">
        <f t="shared" si="237"/>
        <v>-0.89676258992805757</v>
      </c>
      <c r="AL3067" s="69">
        <f t="shared" si="238"/>
        <v>1</v>
      </c>
    </row>
    <row r="3068" spans="1:38">
      <c r="A3068" s="1">
        <v>3067</v>
      </c>
      <c r="B3068" s="35" t="s">
        <v>1405</v>
      </c>
      <c r="C3068" t="s">
        <v>3</v>
      </c>
      <c r="D3068" t="s">
        <v>10</v>
      </c>
      <c r="E3068" t="s">
        <v>102</v>
      </c>
      <c r="F3068" t="s">
        <v>135</v>
      </c>
      <c r="G3068" t="s">
        <v>191</v>
      </c>
      <c r="H3068" t="s">
        <v>335</v>
      </c>
      <c r="I3068" s="1">
        <v>37.4</v>
      </c>
      <c r="J3068" s="1">
        <v>27.8</v>
      </c>
      <c r="K3068" s="1">
        <v>0</v>
      </c>
      <c r="L3068" t="s">
        <v>458</v>
      </c>
      <c r="M3068" t="s">
        <v>469</v>
      </c>
      <c r="N3068" t="s">
        <v>690</v>
      </c>
      <c r="O3068" t="s">
        <v>784</v>
      </c>
      <c r="P3068" t="s">
        <v>832</v>
      </c>
      <c r="Q3068" t="s">
        <v>849</v>
      </c>
      <c r="R3068" t="s">
        <v>853</v>
      </c>
      <c r="S3068" t="s">
        <v>860</v>
      </c>
      <c r="T3068" t="s">
        <v>864</v>
      </c>
      <c r="U3068" t="s">
        <v>867</v>
      </c>
      <c r="V3068" s="1"/>
      <c r="W3068" s="1"/>
      <c r="X3068" s="1">
        <v>-39.21</v>
      </c>
      <c r="Y3068" s="1"/>
      <c r="Z3068" t="s">
        <v>877</v>
      </c>
      <c r="AA3068" s="1">
        <v>26</v>
      </c>
      <c r="AB3068" t="s">
        <v>881</v>
      </c>
      <c r="AC3068" t="s">
        <v>912</v>
      </c>
      <c r="AD3068" t="s">
        <v>918</v>
      </c>
      <c r="AE3068" t="s">
        <v>921</v>
      </c>
      <c r="AF3068" s="1">
        <v>1995</v>
      </c>
      <c r="AG3068" s="1">
        <v>2008</v>
      </c>
      <c r="AH3068" s="67">
        <f t="shared" si="235"/>
        <v>-1.410431654676259</v>
      </c>
      <c r="AI3068" s="67">
        <f t="shared" si="239"/>
        <v>0</v>
      </c>
      <c r="AJ3068" s="67">
        <f t="shared" si="236"/>
        <v>-1.410431654676259</v>
      </c>
      <c r="AK3068" s="67">
        <f t="shared" si="237"/>
        <v>-1.410431654676259</v>
      </c>
      <c r="AL3068" s="69">
        <f t="shared" si="238"/>
        <v>1</v>
      </c>
    </row>
    <row r="3069" spans="1:38">
      <c r="A3069" s="1">
        <v>3068</v>
      </c>
      <c r="B3069" s="35" t="s">
        <v>1405</v>
      </c>
      <c r="C3069" t="s">
        <v>3</v>
      </c>
      <c r="D3069" t="s">
        <v>10</v>
      </c>
      <c r="E3069" t="s">
        <v>102</v>
      </c>
      <c r="F3069" t="s">
        <v>135</v>
      </c>
      <c r="G3069" t="s">
        <v>191</v>
      </c>
      <c r="H3069" t="s">
        <v>335</v>
      </c>
      <c r="I3069" s="1">
        <v>37.4</v>
      </c>
      <c r="J3069" s="1">
        <v>27.8</v>
      </c>
      <c r="K3069" s="1">
        <v>0</v>
      </c>
      <c r="L3069" t="s">
        <v>458</v>
      </c>
      <c r="M3069" t="s">
        <v>469</v>
      </c>
      <c r="N3069" t="s">
        <v>691</v>
      </c>
      <c r="O3069" t="s">
        <v>784</v>
      </c>
      <c r="P3069" t="s">
        <v>833</v>
      </c>
      <c r="Q3069" t="s">
        <v>849</v>
      </c>
      <c r="R3069" t="s">
        <v>853</v>
      </c>
      <c r="S3069" t="s">
        <v>860</v>
      </c>
      <c r="T3069" t="s">
        <v>864</v>
      </c>
      <c r="U3069" t="s">
        <v>867</v>
      </c>
      <c r="V3069" s="1"/>
      <c r="W3069" s="1"/>
      <c r="X3069" s="1">
        <v>3.35</v>
      </c>
      <c r="Y3069" s="1"/>
      <c r="Z3069" t="s">
        <v>877</v>
      </c>
      <c r="AA3069" s="1">
        <v>21</v>
      </c>
      <c r="AB3069" t="s">
        <v>881</v>
      </c>
      <c r="AC3069" t="s">
        <v>912</v>
      </c>
      <c r="AD3069" t="s">
        <v>918</v>
      </c>
      <c r="AE3069" t="s">
        <v>921</v>
      </c>
      <c r="AF3069" s="1">
        <v>2005</v>
      </c>
      <c r="AG3069" s="1">
        <v>2007</v>
      </c>
      <c r="AH3069" s="67">
        <f t="shared" si="235"/>
        <v>0.12050359712230216</v>
      </c>
      <c r="AI3069" s="67">
        <f t="shared" si="239"/>
        <v>0</v>
      </c>
      <c r="AJ3069" s="67">
        <f t="shared" si="236"/>
        <v>0.12050359712230216</v>
      </c>
      <c r="AK3069" s="67">
        <f t="shared" si="237"/>
        <v>0.12050359712230216</v>
      </c>
      <c r="AL3069" s="69">
        <f t="shared" si="238"/>
        <v>1</v>
      </c>
    </row>
    <row r="3070" spans="1:38">
      <c r="A3070" s="1">
        <v>3069</v>
      </c>
      <c r="B3070" s="35" t="s">
        <v>1405</v>
      </c>
      <c r="C3070" t="s">
        <v>3</v>
      </c>
      <c r="D3070" t="s">
        <v>10</v>
      </c>
      <c r="E3070" t="s">
        <v>102</v>
      </c>
      <c r="F3070" t="s">
        <v>135</v>
      </c>
      <c r="G3070" t="s">
        <v>191</v>
      </c>
      <c r="H3070" t="s">
        <v>335</v>
      </c>
      <c r="I3070" s="1">
        <v>37.4</v>
      </c>
      <c r="J3070" s="1">
        <v>27.8</v>
      </c>
      <c r="K3070" s="1">
        <v>0</v>
      </c>
      <c r="L3070" t="s">
        <v>458</v>
      </c>
      <c r="M3070" t="s">
        <v>473</v>
      </c>
      <c r="N3070" t="s">
        <v>692</v>
      </c>
      <c r="O3070" t="s">
        <v>784</v>
      </c>
      <c r="P3070" t="s">
        <v>834</v>
      </c>
      <c r="Q3070" t="s">
        <v>849</v>
      </c>
      <c r="R3070" t="s">
        <v>853</v>
      </c>
      <c r="S3070" t="s">
        <v>860</v>
      </c>
      <c r="T3070" t="s">
        <v>864</v>
      </c>
      <c r="U3070" t="s">
        <v>867</v>
      </c>
      <c r="V3070" s="1"/>
      <c r="W3070" s="1"/>
      <c r="X3070" s="1">
        <v>14.35</v>
      </c>
      <c r="Y3070" s="1"/>
      <c r="Z3070" t="s">
        <v>877</v>
      </c>
      <c r="AA3070" s="1">
        <v>21</v>
      </c>
      <c r="AB3070" t="s">
        <v>881</v>
      </c>
      <c r="AC3070" t="s">
        <v>912</v>
      </c>
      <c r="AD3070" t="s">
        <v>918</v>
      </c>
      <c r="AE3070" t="s">
        <v>921</v>
      </c>
      <c r="AF3070" s="1">
        <v>2005</v>
      </c>
      <c r="AG3070" s="1">
        <v>2007</v>
      </c>
      <c r="AH3070" s="67">
        <f t="shared" si="235"/>
        <v>0.51618705035971224</v>
      </c>
      <c r="AI3070" s="67">
        <f t="shared" si="239"/>
        <v>0</v>
      </c>
      <c r="AJ3070" s="67">
        <f t="shared" si="236"/>
        <v>0.51618705035971224</v>
      </c>
      <c r="AK3070" s="67">
        <f t="shared" si="237"/>
        <v>0.51618705035971224</v>
      </c>
      <c r="AL3070" s="69">
        <f t="shared" si="238"/>
        <v>1</v>
      </c>
    </row>
    <row r="3071" spans="1:38">
      <c r="A3071" s="1">
        <v>3070</v>
      </c>
      <c r="B3071" s="35" t="s">
        <v>1405</v>
      </c>
      <c r="C3071" t="s">
        <v>3</v>
      </c>
      <c r="D3071" t="s">
        <v>10</v>
      </c>
      <c r="E3071" t="s">
        <v>102</v>
      </c>
      <c r="F3071" t="s">
        <v>135</v>
      </c>
      <c r="G3071" t="s">
        <v>160</v>
      </c>
      <c r="H3071" t="s">
        <v>337</v>
      </c>
      <c r="I3071" s="1">
        <v>13.2</v>
      </c>
      <c r="J3071" s="1">
        <v>25.4</v>
      </c>
      <c r="K3071" s="1">
        <v>0</v>
      </c>
      <c r="L3071" t="s">
        <v>458</v>
      </c>
      <c r="M3071" t="s">
        <v>469</v>
      </c>
      <c r="N3071" t="s">
        <v>689</v>
      </c>
      <c r="O3071" t="s">
        <v>784</v>
      </c>
      <c r="P3071" t="s">
        <v>831</v>
      </c>
      <c r="Q3071" t="s">
        <v>849</v>
      </c>
      <c r="R3071" t="s">
        <v>853</v>
      </c>
      <c r="S3071" t="s">
        <v>860</v>
      </c>
      <c r="T3071" t="s">
        <v>865</v>
      </c>
      <c r="U3071" t="s">
        <v>869</v>
      </c>
      <c r="V3071" s="1"/>
      <c r="W3071" s="1"/>
      <c r="X3071" s="1">
        <v>1.32</v>
      </c>
      <c r="Y3071" s="1"/>
      <c r="Z3071" t="s">
        <v>875</v>
      </c>
      <c r="AA3071" s="1">
        <v>36</v>
      </c>
      <c r="AB3071" t="s">
        <v>881</v>
      </c>
      <c r="AC3071" t="s">
        <v>912</v>
      </c>
      <c r="AD3071" t="s">
        <v>918</v>
      </c>
      <c r="AE3071" t="s">
        <v>921</v>
      </c>
      <c r="AF3071" s="1">
        <v>1995</v>
      </c>
      <c r="AG3071" s="1">
        <v>2008</v>
      </c>
      <c r="AH3071" s="67">
        <f t="shared" si="235"/>
        <v>5.196850393700788E-2</v>
      </c>
      <c r="AI3071" s="67">
        <f t="shared" si="239"/>
        <v>0</v>
      </c>
      <c r="AJ3071" s="67">
        <f t="shared" si="236"/>
        <v>5.196850393700788E-2</v>
      </c>
      <c r="AK3071" s="67">
        <f t="shared" si="237"/>
        <v>5.196850393700788E-2</v>
      </c>
      <c r="AL3071" s="69">
        <f t="shared" si="238"/>
        <v>1</v>
      </c>
    </row>
    <row r="3072" spans="1:38">
      <c r="A3072" s="1">
        <v>3071</v>
      </c>
      <c r="B3072" s="35" t="s">
        <v>1405</v>
      </c>
      <c r="C3072" t="s">
        <v>3</v>
      </c>
      <c r="D3072" t="s">
        <v>10</v>
      </c>
      <c r="E3072" t="s">
        <v>102</v>
      </c>
      <c r="F3072" t="s">
        <v>135</v>
      </c>
      <c r="G3072" t="s">
        <v>160</v>
      </c>
      <c r="H3072" t="s">
        <v>337</v>
      </c>
      <c r="I3072" s="1">
        <v>13.2</v>
      </c>
      <c r="J3072" s="1">
        <v>25.4</v>
      </c>
      <c r="K3072" s="1">
        <v>0</v>
      </c>
      <c r="L3072" t="s">
        <v>458</v>
      </c>
      <c r="M3072" t="s">
        <v>469</v>
      </c>
      <c r="N3072" t="s">
        <v>690</v>
      </c>
      <c r="O3072" t="s">
        <v>784</v>
      </c>
      <c r="P3072" t="s">
        <v>832</v>
      </c>
      <c r="Q3072" t="s">
        <v>849</v>
      </c>
      <c r="R3072" t="s">
        <v>853</v>
      </c>
      <c r="S3072" t="s">
        <v>860</v>
      </c>
      <c r="T3072" t="s">
        <v>865</v>
      </c>
      <c r="U3072" t="s">
        <v>869</v>
      </c>
      <c r="V3072" s="1"/>
      <c r="W3072" s="1"/>
      <c r="X3072" s="1">
        <v>-1.17</v>
      </c>
      <c r="Y3072" s="1"/>
      <c r="Z3072" t="s">
        <v>875</v>
      </c>
      <c r="AA3072" s="1">
        <v>34</v>
      </c>
      <c r="AB3072" t="s">
        <v>881</v>
      </c>
      <c r="AC3072" t="s">
        <v>912</v>
      </c>
      <c r="AD3072" t="s">
        <v>918</v>
      </c>
      <c r="AE3072" t="s">
        <v>921</v>
      </c>
      <c r="AF3072" s="1">
        <v>1995</v>
      </c>
      <c r="AG3072" s="1">
        <v>2008</v>
      </c>
      <c r="AH3072" s="67">
        <f t="shared" si="235"/>
        <v>-4.6062992125984255E-2</v>
      </c>
      <c r="AI3072" s="67">
        <f t="shared" si="239"/>
        <v>0</v>
      </c>
      <c r="AJ3072" s="67">
        <f t="shared" si="236"/>
        <v>-4.6062992125984255E-2</v>
      </c>
      <c r="AK3072" s="67">
        <f t="shared" si="237"/>
        <v>-4.6062992125984255E-2</v>
      </c>
      <c r="AL3072" s="69">
        <f t="shared" si="238"/>
        <v>1</v>
      </c>
    </row>
    <row r="3073" spans="1:38">
      <c r="A3073" s="1">
        <v>3072</v>
      </c>
      <c r="B3073" s="35" t="s">
        <v>1405</v>
      </c>
      <c r="C3073" t="s">
        <v>3</v>
      </c>
      <c r="D3073" t="s">
        <v>10</v>
      </c>
      <c r="E3073" t="s">
        <v>102</v>
      </c>
      <c r="F3073" t="s">
        <v>135</v>
      </c>
      <c r="G3073" t="s">
        <v>160</v>
      </c>
      <c r="H3073" t="s">
        <v>337</v>
      </c>
      <c r="I3073" s="1">
        <v>13.2</v>
      </c>
      <c r="J3073" s="1">
        <v>25.4</v>
      </c>
      <c r="K3073" s="1">
        <v>0</v>
      </c>
      <c r="L3073" t="s">
        <v>458</v>
      </c>
      <c r="M3073" t="s">
        <v>469</v>
      </c>
      <c r="N3073" t="s">
        <v>691</v>
      </c>
      <c r="O3073" t="s">
        <v>784</v>
      </c>
      <c r="P3073" t="s">
        <v>833</v>
      </c>
      <c r="Q3073" t="s">
        <v>849</v>
      </c>
      <c r="R3073" t="s">
        <v>853</v>
      </c>
      <c r="S3073" t="s">
        <v>860</v>
      </c>
      <c r="T3073" t="s">
        <v>864</v>
      </c>
      <c r="U3073" t="s">
        <v>867</v>
      </c>
      <c r="V3073" s="1"/>
      <c r="W3073" s="1"/>
      <c r="X3073" s="1">
        <v>-12.86</v>
      </c>
      <c r="Y3073" s="1"/>
      <c r="Z3073" t="s">
        <v>875</v>
      </c>
      <c r="AA3073" s="1">
        <v>32</v>
      </c>
      <c r="AB3073" t="s">
        <v>881</v>
      </c>
      <c r="AC3073" t="s">
        <v>912</v>
      </c>
      <c r="AD3073" t="s">
        <v>918</v>
      </c>
      <c r="AE3073" t="s">
        <v>921</v>
      </c>
      <c r="AF3073" s="1">
        <v>2005</v>
      </c>
      <c r="AG3073" s="1">
        <v>2007</v>
      </c>
      <c r="AH3073" s="67">
        <f t="shared" si="235"/>
        <v>-0.50629921259842525</v>
      </c>
      <c r="AI3073" s="67">
        <f t="shared" si="239"/>
        <v>0</v>
      </c>
      <c r="AJ3073" s="67">
        <f t="shared" si="236"/>
        <v>-0.50629921259842525</v>
      </c>
      <c r="AK3073" s="67">
        <f t="shared" si="237"/>
        <v>-0.50629921259842525</v>
      </c>
      <c r="AL3073" s="69">
        <f t="shared" si="238"/>
        <v>1</v>
      </c>
    </row>
    <row r="3074" spans="1:38">
      <c r="A3074" s="1">
        <v>3073</v>
      </c>
      <c r="B3074" s="35" t="s">
        <v>1405</v>
      </c>
      <c r="C3074" t="s">
        <v>3</v>
      </c>
      <c r="D3074" t="s">
        <v>10</v>
      </c>
      <c r="E3074" t="s">
        <v>102</v>
      </c>
      <c r="F3074" t="s">
        <v>135</v>
      </c>
      <c r="G3074" t="s">
        <v>160</v>
      </c>
      <c r="H3074" t="s">
        <v>337</v>
      </c>
      <c r="I3074" s="1">
        <v>13.2</v>
      </c>
      <c r="J3074" s="1">
        <v>25.4</v>
      </c>
      <c r="K3074" s="1">
        <v>0</v>
      </c>
      <c r="L3074" t="s">
        <v>458</v>
      </c>
      <c r="M3074" t="s">
        <v>473</v>
      </c>
      <c r="N3074" t="s">
        <v>692</v>
      </c>
      <c r="O3074" t="s">
        <v>784</v>
      </c>
      <c r="P3074" t="s">
        <v>834</v>
      </c>
      <c r="Q3074" t="s">
        <v>849</v>
      </c>
      <c r="R3074" t="s">
        <v>853</v>
      </c>
      <c r="S3074" t="s">
        <v>860</v>
      </c>
      <c r="T3074" t="s">
        <v>864</v>
      </c>
      <c r="U3074" t="s">
        <v>867</v>
      </c>
      <c r="V3074" s="1"/>
      <c r="W3074" s="1"/>
      <c r="X3074" s="1">
        <v>-5.65</v>
      </c>
      <c r="Y3074" s="1"/>
      <c r="Z3074" t="s">
        <v>875</v>
      </c>
      <c r="AA3074" s="1">
        <v>30</v>
      </c>
      <c r="AB3074" t="s">
        <v>881</v>
      </c>
      <c r="AC3074" t="s">
        <v>912</v>
      </c>
      <c r="AD3074" t="s">
        <v>918</v>
      </c>
      <c r="AE3074" t="s">
        <v>921</v>
      </c>
      <c r="AF3074" s="1">
        <v>2005</v>
      </c>
      <c r="AG3074" s="1">
        <v>2007</v>
      </c>
      <c r="AH3074" s="67">
        <f t="shared" ref="AH3074:AH3137" si="240">IF(ISBLANK(J3074),"",X3074/J3074)</f>
        <v>-0.22244094488188978</v>
      </c>
      <c r="AI3074" s="67">
        <f t="shared" si="239"/>
        <v>0</v>
      </c>
      <c r="AJ3074" s="67">
        <f t="shared" ref="AJ3074:AJ3137" si="241">IF(ISBLANK(J3074),"",(AH3074-(1.96*(AI3074))))</f>
        <v>-0.22244094488188978</v>
      </c>
      <c r="AK3074" s="67">
        <f t="shared" ref="AK3074:AK3137" si="242">IF(ISBLANK(J3074),"",(AH3074+(1.96*(AI3074))))</f>
        <v>-0.22244094488188978</v>
      </c>
      <c r="AL3074" s="69">
        <f t="shared" ref="AL3074:AL3137" si="243">IF(ISBLANK(J3074),"",1)</f>
        <v>1</v>
      </c>
    </row>
    <row r="3075" spans="1:38">
      <c r="A3075" s="1">
        <v>3074</v>
      </c>
      <c r="B3075" s="35" t="s">
        <v>1405</v>
      </c>
      <c r="C3075" t="s">
        <v>3</v>
      </c>
      <c r="D3075" t="s">
        <v>10</v>
      </c>
      <c r="E3075" t="s">
        <v>102</v>
      </c>
      <c r="F3075" t="s">
        <v>135</v>
      </c>
      <c r="G3075" t="s">
        <v>160</v>
      </c>
      <c r="H3075" t="s">
        <v>337</v>
      </c>
      <c r="I3075" s="1">
        <v>13.2</v>
      </c>
      <c r="J3075" s="1">
        <v>25.4</v>
      </c>
      <c r="K3075" s="1">
        <v>0</v>
      </c>
      <c r="L3075" t="s">
        <v>458</v>
      </c>
      <c r="M3075" t="s">
        <v>469</v>
      </c>
      <c r="N3075" t="s">
        <v>689</v>
      </c>
      <c r="O3075" t="s">
        <v>784</v>
      </c>
      <c r="P3075" t="s">
        <v>831</v>
      </c>
      <c r="Q3075" t="s">
        <v>849</v>
      </c>
      <c r="R3075" t="s">
        <v>853</v>
      </c>
      <c r="S3075" t="s">
        <v>860</v>
      </c>
      <c r="T3075" t="s">
        <v>865</v>
      </c>
      <c r="U3075" t="s">
        <v>869</v>
      </c>
      <c r="V3075" s="1"/>
      <c r="W3075" s="1"/>
      <c r="X3075" s="1">
        <v>1.21</v>
      </c>
      <c r="Y3075" s="1"/>
      <c r="Z3075" t="s">
        <v>875</v>
      </c>
      <c r="AA3075" s="1">
        <v>36</v>
      </c>
      <c r="AB3075" t="s">
        <v>881</v>
      </c>
      <c r="AC3075" t="s">
        <v>912</v>
      </c>
      <c r="AD3075" t="s">
        <v>918</v>
      </c>
      <c r="AE3075" t="s">
        <v>921</v>
      </c>
      <c r="AF3075" s="1">
        <v>1995</v>
      </c>
      <c r="AG3075" s="1">
        <v>2008</v>
      </c>
      <c r="AH3075" s="67">
        <f t="shared" si="240"/>
        <v>4.7637795275590554E-2</v>
      </c>
      <c r="AI3075" s="67">
        <f t="shared" ref="AI3075:AI3138" si="244">IF(ISBLANK(J3075),"",Y3075/J3075)</f>
        <v>0</v>
      </c>
      <c r="AJ3075" s="67">
        <f t="shared" si="241"/>
        <v>4.7637795275590554E-2</v>
      </c>
      <c r="AK3075" s="67">
        <f t="shared" si="242"/>
        <v>4.7637795275590554E-2</v>
      </c>
      <c r="AL3075" s="69">
        <f t="shared" si="243"/>
        <v>1</v>
      </c>
    </row>
    <row r="3076" spans="1:38">
      <c r="A3076" s="1">
        <v>3075</v>
      </c>
      <c r="B3076" s="35" t="s">
        <v>1405</v>
      </c>
      <c r="C3076" t="s">
        <v>3</v>
      </c>
      <c r="D3076" t="s">
        <v>10</v>
      </c>
      <c r="E3076" t="s">
        <v>102</v>
      </c>
      <c r="F3076" t="s">
        <v>135</v>
      </c>
      <c r="G3076" t="s">
        <v>160</v>
      </c>
      <c r="H3076" t="s">
        <v>337</v>
      </c>
      <c r="I3076" s="1">
        <v>13.2</v>
      </c>
      <c r="J3076" s="1">
        <v>25.4</v>
      </c>
      <c r="K3076" s="1">
        <v>0</v>
      </c>
      <c r="L3076" t="s">
        <v>458</v>
      </c>
      <c r="M3076" t="s">
        <v>469</v>
      </c>
      <c r="N3076" t="s">
        <v>690</v>
      </c>
      <c r="O3076" t="s">
        <v>784</v>
      </c>
      <c r="P3076" t="s">
        <v>832</v>
      </c>
      <c r="Q3076" t="s">
        <v>849</v>
      </c>
      <c r="R3076" t="s">
        <v>853</v>
      </c>
      <c r="S3076" t="s">
        <v>860</v>
      </c>
      <c r="T3076" t="s">
        <v>865</v>
      </c>
      <c r="U3076" t="s">
        <v>869</v>
      </c>
      <c r="V3076" s="1"/>
      <c r="W3076" s="1"/>
      <c r="X3076" s="1">
        <v>-1.74</v>
      </c>
      <c r="Y3076" s="1"/>
      <c r="Z3076" t="s">
        <v>875</v>
      </c>
      <c r="AA3076" s="1">
        <v>34</v>
      </c>
      <c r="AB3076" t="s">
        <v>881</v>
      </c>
      <c r="AC3076" t="s">
        <v>912</v>
      </c>
      <c r="AD3076" t="s">
        <v>918</v>
      </c>
      <c r="AE3076" t="s">
        <v>921</v>
      </c>
      <c r="AF3076" s="1">
        <v>1995</v>
      </c>
      <c r="AG3076" s="1">
        <v>2008</v>
      </c>
      <c r="AH3076" s="67">
        <f t="shared" si="240"/>
        <v>-6.8503937007874022E-2</v>
      </c>
      <c r="AI3076" s="67">
        <f t="shared" si="244"/>
        <v>0</v>
      </c>
      <c r="AJ3076" s="67">
        <f t="shared" si="241"/>
        <v>-6.8503937007874022E-2</v>
      </c>
      <c r="AK3076" s="67">
        <f t="shared" si="242"/>
        <v>-6.8503937007874022E-2</v>
      </c>
      <c r="AL3076" s="69">
        <f t="shared" si="243"/>
        <v>1</v>
      </c>
    </row>
    <row r="3077" spans="1:38">
      <c r="A3077" s="1">
        <v>3076</v>
      </c>
      <c r="B3077" s="35" t="s">
        <v>1405</v>
      </c>
      <c r="C3077" t="s">
        <v>3</v>
      </c>
      <c r="D3077" t="s">
        <v>10</v>
      </c>
      <c r="E3077" t="s">
        <v>102</v>
      </c>
      <c r="F3077" t="s">
        <v>135</v>
      </c>
      <c r="G3077" t="s">
        <v>160</v>
      </c>
      <c r="H3077" t="s">
        <v>337</v>
      </c>
      <c r="I3077" s="1">
        <v>13.2</v>
      </c>
      <c r="J3077" s="1">
        <v>25.4</v>
      </c>
      <c r="K3077" s="1">
        <v>0</v>
      </c>
      <c r="L3077" t="s">
        <v>458</v>
      </c>
      <c r="M3077" t="s">
        <v>469</v>
      </c>
      <c r="N3077" t="s">
        <v>691</v>
      </c>
      <c r="O3077" t="s">
        <v>784</v>
      </c>
      <c r="P3077" t="s">
        <v>833</v>
      </c>
      <c r="Q3077" t="s">
        <v>849</v>
      </c>
      <c r="R3077" t="s">
        <v>853</v>
      </c>
      <c r="S3077" t="s">
        <v>860</v>
      </c>
      <c r="T3077" t="s">
        <v>864</v>
      </c>
      <c r="U3077" t="s">
        <v>867</v>
      </c>
      <c r="V3077" s="1"/>
      <c r="W3077" s="1"/>
      <c r="X3077" s="1">
        <v>-10.4</v>
      </c>
      <c r="Y3077" s="1"/>
      <c r="Z3077" t="s">
        <v>875</v>
      </c>
      <c r="AA3077" s="1">
        <v>32</v>
      </c>
      <c r="AB3077" t="s">
        <v>881</v>
      </c>
      <c r="AC3077" t="s">
        <v>912</v>
      </c>
      <c r="AD3077" t="s">
        <v>918</v>
      </c>
      <c r="AE3077" t="s">
        <v>921</v>
      </c>
      <c r="AF3077" s="1">
        <v>2005</v>
      </c>
      <c r="AG3077" s="1">
        <v>2007</v>
      </c>
      <c r="AH3077" s="67">
        <f t="shared" si="240"/>
        <v>-0.40944881889763785</v>
      </c>
      <c r="AI3077" s="67">
        <f t="shared" si="244"/>
        <v>0</v>
      </c>
      <c r="AJ3077" s="67">
        <f t="shared" si="241"/>
        <v>-0.40944881889763785</v>
      </c>
      <c r="AK3077" s="67">
        <f t="shared" si="242"/>
        <v>-0.40944881889763785</v>
      </c>
      <c r="AL3077" s="69">
        <f t="shared" si="243"/>
        <v>1</v>
      </c>
    </row>
    <row r="3078" spans="1:38">
      <c r="A3078" s="1">
        <v>3077</v>
      </c>
      <c r="B3078" s="35" t="s">
        <v>1405</v>
      </c>
      <c r="C3078" t="s">
        <v>3</v>
      </c>
      <c r="D3078" t="s">
        <v>10</v>
      </c>
      <c r="E3078" t="s">
        <v>102</v>
      </c>
      <c r="F3078" t="s">
        <v>135</v>
      </c>
      <c r="G3078" t="s">
        <v>160</v>
      </c>
      <c r="H3078" t="s">
        <v>337</v>
      </c>
      <c r="I3078" s="1">
        <v>13.2</v>
      </c>
      <c r="J3078" s="1">
        <v>25.4</v>
      </c>
      <c r="K3078" s="1">
        <v>0</v>
      </c>
      <c r="L3078" t="s">
        <v>458</v>
      </c>
      <c r="M3078" t="s">
        <v>473</v>
      </c>
      <c r="N3078" t="s">
        <v>692</v>
      </c>
      <c r="O3078" t="s">
        <v>784</v>
      </c>
      <c r="P3078" t="s">
        <v>834</v>
      </c>
      <c r="Q3078" t="s">
        <v>849</v>
      </c>
      <c r="R3078" t="s">
        <v>853</v>
      </c>
      <c r="S3078" t="s">
        <v>860</v>
      </c>
      <c r="T3078" t="s">
        <v>864</v>
      </c>
      <c r="U3078" t="s">
        <v>867</v>
      </c>
      <c r="V3078" s="1"/>
      <c r="W3078" s="1"/>
      <c r="X3078" s="1">
        <v>-6.04</v>
      </c>
      <c r="Y3078" s="1"/>
      <c r="Z3078" t="s">
        <v>875</v>
      </c>
      <c r="AA3078" s="1">
        <v>30</v>
      </c>
      <c r="AB3078" t="s">
        <v>881</v>
      </c>
      <c r="AC3078" t="s">
        <v>912</v>
      </c>
      <c r="AD3078" t="s">
        <v>918</v>
      </c>
      <c r="AE3078" t="s">
        <v>921</v>
      </c>
      <c r="AF3078" s="1">
        <v>2005</v>
      </c>
      <c r="AG3078" s="1">
        <v>2007</v>
      </c>
      <c r="AH3078" s="67">
        <f t="shared" si="240"/>
        <v>-0.23779527559055119</v>
      </c>
      <c r="AI3078" s="67">
        <f t="shared" si="244"/>
        <v>0</v>
      </c>
      <c r="AJ3078" s="67">
        <f t="shared" si="241"/>
        <v>-0.23779527559055119</v>
      </c>
      <c r="AK3078" s="67">
        <f t="shared" si="242"/>
        <v>-0.23779527559055119</v>
      </c>
      <c r="AL3078" s="69">
        <f t="shared" si="243"/>
        <v>1</v>
      </c>
    </row>
    <row r="3079" spans="1:38">
      <c r="A3079" s="1">
        <v>3078</v>
      </c>
      <c r="B3079" s="35" t="s">
        <v>1405</v>
      </c>
      <c r="C3079" t="s">
        <v>3</v>
      </c>
      <c r="D3079" t="s">
        <v>10</v>
      </c>
      <c r="E3079" t="s">
        <v>102</v>
      </c>
      <c r="F3079" t="s">
        <v>135</v>
      </c>
      <c r="G3079" t="s">
        <v>160</v>
      </c>
      <c r="H3079" t="s">
        <v>337</v>
      </c>
      <c r="I3079" s="1">
        <v>13.2</v>
      </c>
      <c r="J3079" s="1">
        <v>25.4</v>
      </c>
      <c r="K3079" s="1">
        <v>0</v>
      </c>
      <c r="L3079" t="s">
        <v>458</v>
      </c>
      <c r="M3079" t="s">
        <v>469</v>
      </c>
      <c r="N3079" t="s">
        <v>689</v>
      </c>
      <c r="O3079" t="s">
        <v>784</v>
      </c>
      <c r="P3079" t="s">
        <v>831</v>
      </c>
      <c r="Q3079" t="s">
        <v>849</v>
      </c>
      <c r="R3079" t="s">
        <v>853</v>
      </c>
      <c r="S3079" t="s">
        <v>860</v>
      </c>
      <c r="T3079" t="s">
        <v>865</v>
      </c>
      <c r="U3079" t="s">
        <v>869</v>
      </c>
      <c r="V3079" s="1"/>
      <c r="W3079" s="1"/>
      <c r="X3079" s="1">
        <v>-0.73</v>
      </c>
      <c r="Y3079" s="1"/>
      <c r="Z3079" t="s">
        <v>875</v>
      </c>
      <c r="AA3079" s="1">
        <v>36</v>
      </c>
      <c r="AB3079" t="s">
        <v>881</v>
      </c>
      <c r="AC3079" t="s">
        <v>912</v>
      </c>
      <c r="AD3079" t="s">
        <v>918</v>
      </c>
      <c r="AE3079" t="s">
        <v>921</v>
      </c>
      <c r="AF3079" s="1">
        <v>1995</v>
      </c>
      <c r="AG3079" s="1">
        <v>2008</v>
      </c>
      <c r="AH3079" s="67">
        <f t="shared" si="240"/>
        <v>-2.874015748031496E-2</v>
      </c>
      <c r="AI3079" s="67">
        <f t="shared" si="244"/>
        <v>0</v>
      </c>
      <c r="AJ3079" s="67">
        <f t="shared" si="241"/>
        <v>-2.874015748031496E-2</v>
      </c>
      <c r="AK3079" s="67">
        <f t="shared" si="242"/>
        <v>-2.874015748031496E-2</v>
      </c>
      <c r="AL3079" s="69">
        <f t="shared" si="243"/>
        <v>1</v>
      </c>
    </row>
    <row r="3080" spans="1:38">
      <c r="A3080" s="1">
        <v>3079</v>
      </c>
      <c r="B3080" s="35" t="s">
        <v>1405</v>
      </c>
      <c r="C3080" t="s">
        <v>3</v>
      </c>
      <c r="D3080" t="s">
        <v>10</v>
      </c>
      <c r="E3080" t="s">
        <v>102</v>
      </c>
      <c r="F3080" t="s">
        <v>135</v>
      </c>
      <c r="G3080" t="s">
        <v>160</v>
      </c>
      <c r="H3080" t="s">
        <v>337</v>
      </c>
      <c r="I3080" s="1">
        <v>13.2</v>
      </c>
      <c r="J3080" s="1">
        <v>25.4</v>
      </c>
      <c r="K3080" s="1">
        <v>0</v>
      </c>
      <c r="L3080" t="s">
        <v>458</v>
      </c>
      <c r="M3080" t="s">
        <v>469</v>
      </c>
      <c r="N3080" t="s">
        <v>690</v>
      </c>
      <c r="O3080" t="s">
        <v>784</v>
      </c>
      <c r="P3080" t="s">
        <v>832</v>
      </c>
      <c r="Q3080" t="s">
        <v>849</v>
      </c>
      <c r="R3080" t="s">
        <v>853</v>
      </c>
      <c r="S3080" t="s">
        <v>860</v>
      </c>
      <c r="T3080" t="s">
        <v>865</v>
      </c>
      <c r="U3080" t="s">
        <v>869</v>
      </c>
      <c r="V3080" s="1"/>
      <c r="W3080" s="1"/>
      <c r="X3080" s="1">
        <v>-3.97</v>
      </c>
      <c r="Y3080" s="1"/>
      <c r="Z3080" t="s">
        <v>875</v>
      </c>
      <c r="AA3080" s="1">
        <v>34</v>
      </c>
      <c r="AB3080" t="s">
        <v>881</v>
      </c>
      <c r="AC3080" t="s">
        <v>912</v>
      </c>
      <c r="AD3080" t="s">
        <v>918</v>
      </c>
      <c r="AE3080" t="s">
        <v>921</v>
      </c>
      <c r="AF3080" s="1">
        <v>1995</v>
      </c>
      <c r="AG3080" s="1">
        <v>2008</v>
      </c>
      <c r="AH3080" s="67">
        <f t="shared" si="240"/>
        <v>-0.15629921259842522</v>
      </c>
      <c r="AI3080" s="67">
        <f t="shared" si="244"/>
        <v>0</v>
      </c>
      <c r="AJ3080" s="67">
        <f t="shared" si="241"/>
        <v>-0.15629921259842522</v>
      </c>
      <c r="AK3080" s="67">
        <f t="shared" si="242"/>
        <v>-0.15629921259842522</v>
      </c>
      <c r="AL3080" s="69">
        <f t="shared" si="243"/>
        <v>1</v>
      </c>
    </row>
    <row r="3081" spans="1:38">
      <c r="A3081" s="1">
        <v>3080</v>
      </c>
      <c r="B3081" s="35" t="s">
        <v>1405</v>
      </c>
      <c r="C3081" t="s">
        <v>3</v>
      </c>
      <c r="D3081" t="s">
        <v>10</v>
      </c>
      <c r="E3081" t="s">
        <v>102</v>
      </c>
      <c r="F3081" t="s">
        <v>135</v>
      </c>
      <c r="G3081" t="s">
        <v>160</v>
      </c>
      <c r="H3081" t="s">
        <v>337</v>
      </c>
      <c r="I3081" s="1">
        <v>13.2</v>
      </c>
      <c r="J3081" s="1">
        <v>25.4</v>
      </c>
      <c r="K3081" s="1">
        <v>0</v>
      </c>
      <c r="L3081" t="s">
        <v>458</v>
      </c>
      <c r="M3081" t="s">
        <v>469</v>
      </c>
      <c r="N3081" t="s">
        <v>691</v>
      </c>
      <c r="O3081" t="s">
        <v>784</v>
      </c>
      <c r="P3081" t="s">
        <v>833</v>
      </c>
      <c r="Q3081" t="s">
        <v>849</v>
      </c>
      <c r="R3081" t="s">
        <v>853</v>
      </c>
      <c r="S3081" t="s">
        <v>860</v>
      </c>
      <c r="T3081" t="s">
        <v>864</v>
      </c>
      <c r="U3081" t="s">
        <v>867</v>
      </c>
      <c r="V3081" s="1"/>
      <c r="W3081" s="1"/>
      <c r="X3081" s="1">
        <v>-11.67</v>
      </c>
      <c r="Y3081" s="1"/>
      <c r="Z3081" t="s">
        <v>875</v>
      </c>
      <c r="AA3081" s="1">
        <v>32</v>
      </c>
      <c r="AB3081" t="s">
        <v>881</v>
      </c>
      <c r="AC3081" t="s">
        <v>912</v>
      </c>
      <c r="AD3081" t="s">
        <v>918</v>
      </c>
      <c r="AE3081" t="s">
        <v>921</v>
      </c>
      <c r="AF3081" s="1">
        <v>2005</v>
      </c>
      <c r="AG3081" s="1">
        <v>2007</v>
      </c>
      <c r="AH3081" s="67">
        <f t="shared" si="240"/>
        <v>-0.45944881889763783</v>
      </c>
      <c r="AI3081" s="67">
        <f t="shared" si="244"/>
        <v>0</v>
      </c>
      <c r="AJ3081" s="67">
        <f t="shared" si="241"/>
        <v>-0.45944881889763783</v>
      </c>
      <c r="AK3081" s="67">
        <f t="shared" si="242"/>
        <v>-0.45944881889763783</v>
      </c>
      <c r="AL3081" s="69">
        <f t="shared" si="243"/>
        <v>1</v>
      </c>
    </row>
    <row r="3082" spans="1:38">
      <c r="A3082" s="1">
        <v>3081</v>
      </c>
      <c r="B3082" s="35" t="s">
        <v>1405</v>
      </c>
      <c r="C3082" t="s">
        <v>3</v>
      </c>
      <c r="D3082" t="s">
        <v>10</v>
      </c>
      <c r="E3082" t="s">
        <v>102</v>
      </c>
      <c r="F3082" t="s">
        <v>135</v>
      </c>
      <c r="G3082" t="s">
        <v>160</v>
      </c>
      <c r="H3082" t="s">
        <v>337</v>
      </c>
      <c r="I3082" s="1">
        <v>13.2</v>
      </c>
      <c r="J3082" s="1">
        <v>25.4</v>
      </c>
      <c r="K3082" s="1">
        <v>0</v>
      </c>
      <c r="L3082" t="s">
        <v>458</v>
      </c>
      <c r="M3082" t="s">
        <v>473</v>
      </c>
      <c r="N3082" t="s">
        <v>692</v>
      </c>
      <c r="O3082" t="s">
        <v>784</v>
      </c>
      <c r="P3082" t="s">
        <v>834</v>
      </c>
      <c r="Q3082" t="s">
        <v>849</v>
      </c>
      <c r="R3082" t="s">
        <v>853</v>
      </c>
      <c r="S3082" t="s">
        <v>860</v>
      </c>
      <c r="T3082" t="s">
        <v>864</v>
      </c>
      <c r="U3082" t="s">
        <v>867</v>
      </c>
      <c r="V3082" s="1"/>
      <c r="W3082" s="1"/>
      <c r="X3082" s="1">
        <v>-6.01</v>
      </c>
      <c r="Y3082" s="1"/>
      <c r="Z3082" t="s">
        <v>875</v>
      </c>
      <c r="AA3082" s="1">
        <v>30</v>
      </c>
      <c r="AB3082" t="s">
        <v>881</v>
      </c>
      <c r="AC3082" t="s">
        <v>912</v>
      </c>
      <c r="AD3082" t="s">
        <v>918</v>
      </c>
      <c r="AE3082" t="s">
        <v>921</v>
      </c>
      <c r="AF3082" s="1">
        <v>2005</v>
      </c>
      <c r="AG3082" s="1">
        <v>2007</v>
      </c>
      <c r="AH3082" s="67">
        <f t="shared" si="240"/>
        <v>-0.23661417322834646</v>
      </c>
      <c r="AI3082" s="67">
        <f t="shared" si="244"/>
        <v>0</v>
      </c>
      <c r="AJ3082" s="67">
        <f t="shared" si="241"/>
        <v>-0.23661417322834646</v>
      </c>
      <c r="AK3082" s="67">
        <f t="shared" si="242"/>
        <v>-0.23661417322834646</v>
      </c>
      <c r="AL3082" s="69">
        <f t="shared" si="243"/>
        <v>1</v>
      </c>
    </row>
    <row r="3083" spans="1:38">
      <c r="A3083" s="1">
        <v>3082</v>
      </c>
      <c r="B3083" s="35" t="s">
        <v>1405</v>
      </c>
      <c r="C3083" t="s">
        <v>3</v>
      </c>
      <c r="D3083" t="s">
        <v>10</v>
      </c>
      <c r="E3083" t="s">
        <v>102</v>
      </c>
      <c r="F3083" t="s">
        <v>135</v>
      </c>
      <c r="G3083" t="s">
        <v>160</v>
      </c>
      <c r="H3083" t="s">
        <v>337</v>
      </c>
      <c r="I3083" s="1">
        <v>13.2</v>
      </c>
      <c r="J3083" s="1">
        <v>25.4</v>
      </c>
      <c r="K3083" s="1">
        <v>0</v>
      </c>
      <c r="L3083" t="s">
        <v>458</v>
      </c>
      <c r="M3083" t="s">
        <v>469</v>
      </c>
      <c r="N3083" t="s">
        <v>689</v>
      </c>
      <c r="O3083" t="s">
        <v>784</v>
      </c>
      <c r="P3083" t="s">
        <v>831</v>
      </c>
      <c r="Q3083" t="s">
        <v>849</v>
      </c>
      <c r="R3083" t="s">
        <v>853</v>
      </c>
      <c r="S3083" t="s">
        <v>860</v>
      </c>
      <c r="T3083" t="s">
        <v>865</v>
      </c>
      <c r="U3083" t="s">
        <v>869</v>
      </c>
      <c r="V3083" s="1"/>
      <c r="W3083" s="1"/>
      <c r="X3083" s="1">
        <v>1.41</v>
      </c>
      <c r="Y3083" s="1"/>
      <c r="Z3083" t="s">
        <v>875</v>
      </c>
      <c r="AA3083" s="1">
        <v>33</v>
      </c>
      <c r="AB3083" t="s">
        <v>881</v>
      </c>
      <c r="AC3083" t="s">
        <v>912</v>
      </c>
      <c r="AD3083" t="s">
        <v>918</v>
      </c>
      <c r="AE3083" t="s">
        <v>921</v>
      </c>
      <c r="AF3083" s="1">
        <v>1995</v>
      </c>
      <c r="AG3083" s="1">
        <v>2008</v>
      </c>
      <c r="AH3083" s="67">
        <f t="shared" si="240"/>
        <v>5.551181102362205E-2</v>
      </c>
      <c r="AI3083" s="67">
        <f t="shared" si="244"/>
        <v>0</v>
      </c>
      <c r="AJ3083" s="67">
        <f t="shared" si="241"/>
        <v>5.551181102362205E-2</v>
      </c>
      <c r="AK3083" s="67">
        <f t="shared" si="242"/>
        <v>5.551181102362205E-2</v>
      </c>
      <c r="AL3083" s="69">
        <f t="shared" si="243"/>
        <v>1</v>
      </c>
    </row>
    <row r="3084" spans="1:38">
      <c r="A3084" s="1">
        <v>3083</v>
      </c>
      <c r="B3084" s="35" t="s">
        <v>1405</v>
      </c>
      <c r="C3084" t="s">
        <v>3</v>
      </c>
      <c r="D3084" t="s">
        <v>10</v>
      </c>
      <c r="E3084" t="s">
        <v>102</v>
      </c>
      <c r="F3084" t="s">
        <v>135</v>
      </c>
      <c r="G3084" t="s">
        <v>160</v>
      </c>
      <c r="H3084" t="s">
        <v>337</v>
      </c>
      <c r="I3084" s="1">
        <v>13.2</v>
      </c>
      <c r="J3084" s="1">
        <v>25.4</v>
      </c>
      <c r="K3084" s="1">
        <v>0</v>
      </c>
      <c r="L3084" t="s">
        <v>458</v>
      </c>
      <c r="M3084" t="s">
        <v>469</v>
      </c>
      <c r="N3084" t="s">
        <v>690</v>
      </c>
      <c r="O3084" t="s">
        <v>784</v>
      </c>
      <c r="P3084" t="s">
        <v>832</v>
      </c>
      <c r="Q3084" t="s">
        <v>849</v>
      </c>
      <c r="R3084" t="s">
        <v>853</v>
      </c>
      <c r="S3084" t="s">
        <v>860</v>
      </c>
      <c r="T3084" t="s">
        <v>865</v>
      </c>
      <c r="U3084" t="s">
        <v>869</v>
      </c>
      <c r="V3084" s="1"/>
      <c r="W3084" s="1"/>
      <c r="X3084" s="1">
        <v>-0.36</v>
      </c>
      <c r="Y3084" s="1"/>
      <c r="Z3084" t="s">
        <v>875</v>
      </c>
      <c r="AA3084" s="1">
        <v>31</v>
      </c>
      <c r="AB3084" t="s">
        <v>881</v>
      </c>
      <c r="AC3084" t="s">
        <v>912</v>
      </c>
      <c r="AD3084" t="s">
        <v>918</v>
      </c>
      <c r="AE3084" t="s">
        <v>921</v>
      </c>
      <c r="AF3084" s="1">
        <v>1995</v>
      </c>
      <c r="AG3084" s="1">
        <v>2008</v>
      </c>
      <c r="AH3084" s="67">
        <f t="shared" si="240"/>
        <v>-1.4173228346456693E-2</v>
      </c>
      <c r="AI3084" s="67">
        <f t="shared" si="244"/>
        <v>0</v>
      </c>
      <c r="AJ3084" s="67">
        <f t="shared" si="241"/>
        <v>-1.4173228346456693E-2</v>
      </c>
      <c r="AK3084" s="67">
        <f t="shared" si="242"/>
        <v>-1.4173228346456693E-2</v>
      </c>
      <c r="AL3084" s="69">
        <f t="shared" si="243"/>
        <v>1</v>
      </c>
    </row>
    <row r="3085" spans="1:38">
      <c r="A3085" s="1">
        <v>3084</v>
      </c>
      <c r="B3085" s="35" t="s">
        <v>1405</v>
      </c>
      <c r="C3085" t="s">
        <v>3</v>
      </c>
      <c r="D3085" t="s">
        <v>10</v>
      </c>
      <c r="E3085" t="s">
        <v>102</v>
      </c>
      <c r="F3085" t="s">
        <v>135</v>
      </c>
      <c r="G3085" t="s">
        <v>160</v>
      </c>
      <c r="H3085" t="s">
        <v>337</v>
      </c>
      <c r="I3085" s="1">
        <v>13.2</v>
      </c>
      <c r="J3085" s="1">
        <v>25.4</v>
      </c>
      <c r="K3085" s="1">
        <v>0</v>
      </c>
      <c r="L3085" t="s">
        <v>458</v>
      </c>
      <c r="M3085" t="s">
        <v>469</v>
      </c>
      <c r="N3085" t="s">
        <v>691</v>
      </c>
      <c r="O3085" t="s">
        <v>784</v>
      </c>
      <c r="P3085" t="s">
        <v>833</v>
      </c>
      <c r="Q3085" t="s">
        <v>849</v>
      </c>
      <c r="R3085" t="s">
        <v>853</v>
      </c>
      <c r="S3085" t="s">
        <v>860</v>
      </c>
      <c r="T3085" t="s">
        <v>864</v>
      </c>
      <c r="U3085" t="s">
        <v>867</v>
      </c>
      <c r="V3085" s="1"/>
      <c r="W3085" s="1"/>
      <c r="X3085" s="1">
        <v>-7.12</v>
      </c>
      <c r="Y3085" s="1"/>
      <c r="Z3085" t="s">
        <v>875</v>
      </c>
      <c r="AA3085" s="1">
        <v>29</v>
      </c>
      <c r="AB3085" t="s">
        <v>881</v>
      </c>
      <c r="AC3085" t="s">
        <v>912</v>
      </c>
      <c r="AD3085" t="s">
        <v>918</v>
      </c>
      <c r="AE3085" t="s">
        <v>921</v>
      </c>
      <c r="AF3085" s="1">
        <v>2005</v>
      </c>
      <c r="AG3085" s="1">
        <v>2007</v>
      </c>
      <c r="AH3085" s="67">
        <f t="shared" si="240"/>
        <v>-0.28031496062992128</v>
      </c>
      <c r="AI3085" s="67">
        <f t="shared" si="244"/>
        <v>0</v>
      </c>
      <c r="AJ3085" s="67">
        <f t="shared" si="241"/>
        <v>-0.28031496062992128</v>
      </c>
      <c r="AK3085" s="67">
        <f t="shared" si="242"/>
        <v>-0.28031496062992128</v>
      </c>
      <c r="AL3085" s="69">
        <f t="shared" si="243"/>
        <v>1</v>
      </c>
    </row>
    <row r="3086" spans="1:38">
      <c r="A3086" s="1">
        <v>3085</v>
      </c>
      <c r="B3086" s="35" t="s">
        <v>1405</v>
      </c>
      <c r="C3086" t="s">
        <v>3</v>
      </c>
      <c r="D3086" t="s">
        <v>10</v>
      </c>
      <c r="E3086" t="s">
        <v>102</v>
      </c>
      <c r="F3086" t="s">
        <v>135</v>
      </c>
      <c r="G3086" t="s">
        <v>160</v>
      </c>
      <c r="H3086" t="s">
        <v>337</v>
      </c>
      <c r="I3086" s="1">
        <v>13.2</v>
      </c>
      <c r="J3086" s="1">
        <v>25.4</v>
      </c>
      <c r="K3086" s="1">
        <v>0</v>
      </c>
      <c r="L3086" t="s">
        <v>458</v>
      </c>
      <c r="M3086" t="s">
        <v>473</v>
      </c>
      <c r="N3086" t="s">
        <v>692</v>
      </c>
      <c r="O3086" t="s">
        <v>784</v>
      </c>
      <c r="P3086" t="s">
        <v>834</v>
      </c>
      <c r="Q3086" t="s">
        <v>849</v>
      </c>
      <c r="R3086" t="s">
        <v>853</v>
      </c>
      <c r="S3086" t="s">
        <v>860</v>
      </c>
      <c r="T3086" t="s">
        <v>864</v>
      </c>
      <c r="U3086" t="s">
        <v>867</v>
      </c>
      <c r="V3086" s="1"/>
      <c r="W3086" s="1"/>
      <c r="X3086" s="1">
        <v>-7.11</v>
      </c>
      <c r="Y3086" s="1"/>
      <c r="Z3086" t="s">
        <v>875</v>
      </c>
      <c r="AA3086" s="1">
        <v>27</v>
      </c>
      <c r="AB3086" t="s">
        <v>881</v>
      </c>
      <c r="AC3086" t="s">
        <v>912</v>
      </c>
      <c r="AD3086" t="s">
        <v>918</v>
      </c>
      <c r="AE3086" t="s">
        <v>921</v>
      </c>
      <c r="AF3086" s="1">
        <v>2005</v>
      </c>
      <c r="AG3086" s="1">
        <v>2007</v>
      </c>
      <c r="AH3086" s="67">
        <f t="shared" si="240"/>
        <v>-0.2799212598425197</v>
      </c>
      <c r="AI3086" s="67">
        <f t="shared" si="244"/>
        <v>0</v>
      </c>
      <c r="AJ3086" s="67">
        <f t="shared" si="241"/>
        <v>-0.2799212598425197</v>
      </c>
      <c r="AK3086" s="67">
        <f t="shared" si="242"/>
        <v>-0.2799212598425197</v>
      </c>
      <c r="AL3086" s="69">
        <f t="shared" si="243"/>
        <v>1</v>
      </c>
    </row>
    <row r="3087" spans="1:38">
      <c r="A3087" s="1">
        <v>3086</v>
      </c>
      <c r="B3087" s="35" t="s">
        <v>1405</v>
      </c>
      <c r="C3087" t="s">
        <v>3</v>
      </c>
      <c r="D3087" t="s">
        <v>10</v>
      </c>
      <c r="E3087" t="s">
        <v>102</v>
      </c>
      <c r="F3087" t="s">
        <v>135</v>
      </c>
      <c r="G3087" t="s">
        <v>160</v>
      </c>
      <c r="H3087" t="s">
        <v>337</v>
      </c>
      <c r="I3087" s="1">
        <v>13.2</v>
      </c>
      <c r="J3087" s="1">
        <v>25.4</v>
      </c>
      <c r="K3087" s="1">
        <v>0</v>
      </c>
      <c r="L3087" t="s">
        <v>458</v>
      </c>
      <c r="M3087" t="s">
        <v>469</v>
      </c>
      <c r="N3087" t="s">
        <v>689</v>
      </c>
      <c r="O3087" t="s">
        <v>784</v>
      </c>
      <c r="P3087" t="s">
        <v>831</v>
      </c>
      <c r="Q3087" t="s">
        <v>849</v>
      </c>
      <c r="R3087" t="s">
        <v>853</v>
      </c>
      <c r="S3087" t="s">
        <v>860</v>
      </c>
      <c r="T3087" t="s">
        <v>865</v>
      </c>
      <c r="U3087" t="s">
        <v>869</v>
      </c>
      <c r="V3087" s="1"/>
      <c r="W3087" s="1"/>
      <c r="X3087" s="1">
        <v>0.39</v>
      </c>
      <c r="Y3087" s="1"/>
      <c r="Z3087" t="s">
        <v>877</v>
      </c>
      <c r="AA3087" s="1">
        <v>32</v>
      </c>
      <c r="AB3087" t="s">
        <v>881</v>
      </c>
      <c r="AC3087" t="s">
        <v>912</v>
      </c>
      <c r="AD3087" t="s">
        <v>918</v>
      </c>
      <c r="AE3087" t="s">
        <v>921</v>
      </c>
      <c r="AF3087" s="1">
        <v>1995</v>
      </c>
      <c r="AG3087" s="1">
        <v>2008</v>
      </c>
      <c r="AH3087" s="67">
        <f t="shared" si="240"/>
        <v>1.5354330708661419E-2</v>
      </c>
      <c r="AI3087" s="67">
        <f t="shared" si="244"/>
        <v>0</v>
      </c>
      <c r="AJ3087" s="67">
        <f t="shared" si="241"/>
        <v>1.5354330708661419E-2</v>
      </c>
      <c r="AK3087" s="67">
        <f t="shared" si="242"/>
        <v>1.5354330708661419E-2</v>
      </c>
      <c r="AL3087" s="69">
        <f t="shared" si="243"/>
        <v>1</v>
      </c>
    </row>
    <row r="3088" spans="1:38">
      <c r="A3088" s="1">
        <v>3087</v>
      </c>
      <c r="B3088" s="35" t="s">
        <v>1405</v>
      </c>
      <c r="C3088" t="s">
        <v>3</v>
      </c>
      <c r="D3088" t="s">
        <v>10</v>
      </c>
      <c r="E3088" t="s">
        <v>102</v>
      </c>
      <c r="F3088" t="s">
        <v>135</v>
      </c>
      <c r="G3088" t="s">
        <v>160</v>
      </c>
      <c r="H3088" t="s">
        <v>337</v>
      </c>
      <c r="I3088" s="1">
        <v>13.2</v>
      </c>
      <c r="J3088" s="1">
        <v>25.4</v>
      </c>
      <c r="K3088" s="1">
        <v>0</v>
      </c>
      <c r="L3088" t="s">
        <v>458</v>
      </c>
      <c r="M3088" t="s">
        <v>469</v>
      </c>
      <c r="N3088" t="s">
        <v>690</v>
      </c>
      <c r="O3088" t="s">
        <v>784</v>
      </c>
      <c r="P3088" t="s">
        <v>832</v>
      </c>
      <c r="Q3088" t="s">
        <v>849</v>
      </c>
      <c r="R3088" t="s">
        <v>853</v>
      </c>
      <c r="S3088" t="s">
        <v>860</v>
      </c>
      <c r="T3088" t="s">
        <v>865</v>
      </c>
      <c r="U3088" t="s">
        <v>869</v>
      </c>
      <c r="V3088" s="1"/>
      <c r="W3088" s="1"/>
      <c r="X3088" s="1">
        <v>-0.15</v>
      </c>
      <c r="Y3088" s="1"/>
      <c r="Z3088" t="s">
        <v>877</v>
      </c>
      <c r="AA3088" s="1">
        <v>30</v>
      </c>
      <c r="AB3088" t="s">
        <v>881</v>
      </c>
      <c r="AC3088" t="s">
        <v>912</v>
      </c>
      <c r="AD3088" t="s">
        <v>918</v>
      </c>
      <c r="AE3088" t="s">
        <v>921</v>
      </c>
      <c r="AF3088" s="1">
        <v>1995</v>
      </c>
      <c r="AG3088" s="1">
        <v>2008</v>
      </c>
      <c r="AH3088" s="67">
        <f t="shared" si="240"/>
        <v>-5.905511811023622E-3</v>
      </c>
      <c r="AI3088" s="67">
        <f t="shared" si="244"/>
        <v>0</v>
      </c>
      <c r="AJ3088" s="67">
        <f t="shared" si="241"/>
        <v>-5.905511811023622E-3</v>
      </c>
      <c r="AK3088" s="67">
        <f t="shared" si="242"/>
        <v>-5.905511811023622E-3</v>
      </c>
      <c r="AL3088" s="69">
        <f t="shared" si="243"/>
        <v>1</v>
      </c>
    </row>
    <row r="3089" spans="1:38">
      <c r="A3089" s="1">
        <v>3088</v>
      </c>
      <c r="B3089" s="35" t="s">
        <v>1405</v>
      </c>
      <c r="C3089" t="s">
        <v>3</v>
      </c>
      <c r="D3089" t="s">
        <v>10</v>
      </c>
      <c r="E3089" t="s">
        <v>102</v>
      </c>
      <c r="F3089" t="s">
        <v>135</v>
      </c>
      <c r="G3089" t="s">
        <v>160</v>
      </c>
      <c r="H3089" t="s">
        <v>337</v>
      </c>
      <c r="I3089" s="1">
        <v>13.2</v>
      </c>
      <c r="J3089" s="1">
        <v>25.4</v>
      </c>
      <c r="K3089" s="1">
        <v>0</v>
      </c>
      <c r="L3089" t="s">
        <v>458</v>
      </c>
      <c r="M3089" t="s">
        <v>469</v>
      </c>
      <c r="N3089" t="s">
        <v>691</v>
      </c>
      <c r="O3089" t="s">
        <v>784</v>
      </c>
      <c r="P3089" t="s">
        <v>833</v>
      </c>
      <c r="Q3089" t="s">
        <v>849</v>
      </c>
      <c r="R3089" t="s">
        <v>853</v>
      </c>
      <c r="S3089" t="s">
        <v>860</v>
      </c>
      <c r="T3089" t="s">
        <v>864</v>
      </c>
      <c r="U3089" t="s">
        <v>867</v>
      </c>
      <c r="V3089" s="1"/>
      <c r="W3089" s="1"/>
      <c r="X3089" s="1">
        <v>-9.0500000000000007</v>
      </c>
      <c r="Y3089" s="1"/>
      <c r="Z3089" t="s">
        <v>877</v>
      </c>
      <c r="AA3089" s="1">
        <v>28</v>
      </c>
      <c r="AB3089" t="s">
        <v>881</v>
      </c>
      <c r="AC3089" t="s">
        <v>912</v>
      </c>
      <c r="AD3089" t="s">
        <v>918</v>
      </c>
      <c r="AE3089" t="s">
        <v>921</v>
      </c>
      <c r="AF3089" s="1">
        <v>2005</v>
      </c>
      <c r="AG3089" s="1">
        <v>2007</v>
      </c>
      <c r="AH3089" s="67">
        <f t="shared" si="240"/>
        <v>-0.35629921259842523</v>
      </c>
      <c r="AI3089" s="67">
        <f t="shared" si="244"/>
        <v>0</v>
      </c>
      <c r="AJ3089" s="67">
        <f t="shared" si="241"/>
        <v>-0.35629921259842523</v>
      </c>
      <c r="AK3089" s="67">
        <f t="shared" si="242"/>
        <v>-0.35629921259842523</v>
      </c>
      <c r="AL3089" s="69">
        <f t="shared" si="243"/>
        <v>1</v>
      </c>
    </row>
    <row r="3090" spans="1:38">
      <c r="A3090" s="1">
        <v>3089</v>
      </c>
      <c r="B3090" s="35" t="s">
        <v>1405</v>
      </c>
      <c r="C3090" t="s">
        <v>3</v>
      </c>
      <c r="D3090" t="s">
        <v>10</v>
      </c>
      <c r="E3090" t="s">
        <v>102</v>
      </c>
      <c r="F3090" t="s">
        <v>135</v>
      </c>
      <c r="G3090" t="s">
        <v>160</v>
      </c>
      <c r="H3090" t="s">
        <v>337</v>
      </c>
      <c r="I3090" s="1">
        <v>13.2</v>
      </c>
      <c r="J3090" s="1">
        <v>25.4</v>
      </c>
      <c r="K3090" s="1">
        <v>0</v>
      </c>
      <c r="L3090" t="s">
        <v>458</v>
      </c>
      <c r="M3090" t="s">
        <v>473</v>
      </c>
      <c r="N3090" t="s">
        <v>692</v>
      </c>
      <c r="O3090" t="s">
        <v>784</v>
      </c>
      <c r="P3090" t="s">
        <v>834</v>
      </c>
      <c r="Q3090" t="s">
        <v>849</v>
      </c>
      <c r="R3090" t="s">
        <v>853</v>
      </c>
      <c r="S3090" t="s">
        <v>860</v>
      </c>
      <c r="T3090" t="s">
        <v>864</v>
      </c>
      <c r="U3090" t="s">
        <v>867</v>
      </c>
      <c r="V3090" s="1"/>
      <c r="W3090" s="1"/>
      <c r="X3090" s="1">
        <v>-7.26</v>
      </c>
      <c r="Y3090" s="1"/>
      <c r="Z3090" t="s">
        <v>877</v>
      </c>
      <c r="AA3090" s="1">
        <v>26</v>
      </c>
      <c r="AB3090" t="s">
        <v>881</v>
      </c>
      <c r="AC3090" t="s">
        <v>912</v>
      </c>
      <c r="AD3090" t="s">
        <v>918</v>
      </c>
      <c r="AE3090" t="s">
        <v>921</v>
      </c>
      <c r="AF3090" s="1">
        <v>2005</v>
      </c>
      <c r="AG3090" s="1">
        <v>2007</v>
      </c>
      <c r="AH3090" s="67">
        <f t="shared" si="240"/>
        <v>-0.28582677165354331</v>
      </c>
      <c r="AI3090" s="67">
        <f t="shared" si="244"/>
        <v>0</v>
      </c>
      <c r="AJ3090" s="67">
        <f t="shared" si="241"/>
        <v>-0.28582677165354331</v>
      </c>
      <c r="AK3090" s="67">
        <f t="shared" si="242"/>
        <v>-0.28582677165354331</v>
      </c>
      <c r="AL3090" s="69">
        <f t="shared" si="243"/>
        <v>1</v>
      </c>
    </row>
    <row r="3091" spans="1:38">
      <c r="A3091" s="1">
        <v>3090</v>
      </c>
      <c r="B3091" s="35" t="s">
        <v>1405</v>
      </c>
      <c r="C3091" t="s">
        <v>3</v>
      </c>
      <c r="D3091" t="s">
        <v>10</v>
      </c>
      <c r="E3091" t="s">
        <v>102</v>
      </c>
      <c r="F3091" t="s">
        <v>139</v>
      </c>
      <c r="G3091" t="s">
        <v>192</v>
      </c>
      <c r="H3091" t="s">
        <v>339</v>
      </c>
      <c r="I3091" s="1">
        <v>-3.2</v>
      </c>
      <c r="J3091" s="1">
        <v>5</v>
      </c>
      <c r="K3091" s="1">
        <v>0</v>
      </c>
      <c r="L3091" t="s">
        <v>458</v>
      </c>
      <c r="M3091" t="s">
        <v>469</v>
      </c>
      <c r="N3091" t="s">
        <v>689</v>
      </c>
      <c r="O3091" t="s">
        <v>784</v>
      </c>
      <c r="P3091" t="s">
        <v>831</v>
      </c>
      <c r="Q3091" t="s">
        <v>849</v>
      </c>
      <c r="R3091" t="s">
        <v>853</v>
      </c>
      <c r="S3091" t="s">
        <v>860</v>
      </c>
      <c r="T3091" t="s">
        <v>864</v>
      </c>
      <c r="U3091" t="s">
        <v>867</v>
      </c>
      <c r="V3091" s="1"/>
      <c r="W3091" s="1"/>
      <c r="X3091" s="1">
        <v>0.82</v>
      </c>
      <c r="Y3091" s="1"/>
      <c r="Z3091" t="s">
        <v>875</v>
      </c>
      <c r="AA3091" s="1">
        <v>32</v>
      </c>
      <c r="AB3091" t="s">
        <v>881</v>
      </c>
      <c r="AC3091" t="s">
        <v>912</v>
      </c>
      <c r="AD3091" t="s">
        <v>918</v>
      </c>
      <c r="AE3091" t="s">
        <v>921</v>
      </c>
      <c r="AF3091" s="1">
        <v>2008</v>
      </c>
      <c r="AG3091" s="1">
        <v>2009</v>
      </c>
      <c r="AH3091" s="67">
        <f t="shared" si="240"/>
        <v>0.16399999999999998</v>
      </c>
      <c r="AI3091" s="67">
        <f t="shared" si="244"/>
        <v>0</v>
      </c>
      <c r="AJ3091" s="67">
        <f t="shared" si="241"/>
        <v>0.16399999999999998</v>
      </c>
      <c r="AK3091" s="67">
        <f t="shared" si="242"/>
        <v>0.16399999999999998</v>
      </c>
      <c r="AL3091" s="69">
        <f t="shared" si="243"/>
        <v>1</v>
      </c>
    </row>
    <row r="3092" spans="1:38">
      <c r="A3092" s="1">
        <v>3091</v>
      </c>
      <c r="B3092" s="35" t="s">
        <v>1405</v>
      </c>
      <c r="C3092" t="s">
        <v>3</v>
      </c>
      <c r="D3092" t="s">
        <v>10</v>
      </c>
      <c r="E3092" t="s">
        <v>102</v>
      </c>
      <c r="F3092" t="s">
        <v>139</v>
      </c>
      <c r="G3092" t="s">
        <v>192</v>
      </c>
      <c r="H3092" t="s">
        <v>339</v>
      </c>
      <c r="I3092" s="1">
        <v>-3.2</v>
      </c>
      <c r="J3092" s="1">
        <v>5</v>
      </c>
      <c r="K3092" s="1">
        <v>0</v>
      </c>
      <c r="L3092" t="s">
        <v>458</v>
      </c>
      <c r="M3092" t="s">
        <v>469</v>
      </c>
      <c r="N3092" t="s">
        <v>690</v>
      </c>
      <c r="O3092" t="s">
        <v>784</v>
      </c>
      <c r="P3092" t="s">
        <v>832</v>
      </c>
      <c r="Q3092" t="s">
        <v>849</v>
      </c>
      <c r="R3092" t="s">
        <v>853</v>
      </c>
      <c r="S3092" t="s">
        <v>860</v>
      </c>
      <c r="T3092" t="s">
        <v>864</v>
      </c>
      <c r="U3092" t="s">
        <v>867</v>
      </c>
      <c r="V3092" s="1"/>
      <c r="W3092" s="1"/>
      <c r="X3092" s="1">
        <v>3.5</v>
      </c>
      <c r="Y3092" s="1"/>
      <c r="Z3092" t="s">
        <v>875</v>
      </c>
      <c r="AA3092" s="1">
        <v>31</v>
      </c>
      <c r="AB3092" t="s">
        <v>881</v>
      </c>
      <c r="AC3092" t="s">
        <v>912</v>
      </c>
      <c r="AD3092" t="s">
        <v>918</v>
      </c>
      <c r="AE3092" t="s">
        <v>921</v>
      </c>
      <c r="AF3092" s="1">
        <v>2008</v>
      </c>
      <c r="AG3092" s="1">
        <v>2009</v>
      </c>
      <c r="AH3092" s="67">
        <f t="shared" si="240"/>
        <v>0.7</v>
      </c>
      <c r="AI3092" s="67">
        <f t="shared" si="244"/>
        <v>0</v>
      </c>
      <c r="AJ3092" s="67">
        <f t="shared" si="241"/>
        <v>0.7</v>
      </c>
      <c r="AK3092" s="67">
        <f t="shared" si="242"/>
        <v>0.7</v>
      </c>
      <c r="AL3092" s="69">
        <f t="shared" si="243"/>
        <v>1</v>
      </c>
    </row>
    <row r="3093" spans="1:38">
      <c r="A3093" s="1">
        <v>3092</v>
      </c>
      <c r="B3093" s="35" t="s">
        <v>1405</v>
      </c>
      <c r="C3093" t="s">
        <v>3</v>
      </c>
      <c r="D3093" t="s">
        <v>10</v>
      </c>
      <c r="E3093" t="s">
        <v>102</v>
      </c>
      <c r="F3093" t="s">
        <v>139</v>
      </c>
      <c r="G3093" t="s">
        <v>192</v>
      </c>
      <c r="H3093" t="s">
        <v>339</v>
      </c>
      <c r="I3093" s="1">
        <v>-3.2</v>
      </c>
      <c r="J3093" s="1">
        <v>5</v>
      </c>
      <c r="K3093" s="1">
        <v>0</v>
      </c>
      <c r="L3093" t="s">
        <v>458</v>
      </c>
      <c r="M3093" t="s">
        <v>469</v>
      </c>
      <c r="N3093" t="s">
        <v>689</v>
      </c>
      <c r="O3093" t="s">
        <v>784</v>
      </c>
      <c r="P3093" t="s">
        <v>831</v>
      </c>
      <c r="Q3093" t="s">
        <v>849</v>
      </c>
      <c r="R3093" t="s">
        <v>853</v>
      </c>
      <c r="S3093" t="s">
        <v>860</v>
      </c>
      <c r="T3093" t="s">
        <v>864</v>
      </c>
      <c r="U3093" t="s">
        <v>867</v>
      </c>
      <c r="V3093" s="1"/>
      <c r="W3093" s="1"/>
      <c r="X3093" s="1">
        <v>0.82</v>
      </c>
      <c r="Y3093" s="1"/>
      <c r="Z3093" t="s">
        <v>875</v>
      </c>
      <c r="AA3093" s="1">
        <v>32</v>
      </c>
      <c r="AB3093" t="s">
        <v>881</v>
      </c>
      <c r="AC3093" t="s">
        <v>912</v>
      </c>
      <c r="AD3093" t="s">
        <v>918</v>
      </c>
      <c r="AE3093" t="s">
        <v>921</v>
      </c>
      <c r="AF3093" s="1">
        <v>2008</v>
      </c>
      <c r="AG3093" s="1">
        <v>2009</v>
      </c>
      <c r="AH3093" s="67">
        <f t="shared" si="240"/>
        <v>0.16399999999999998</v>
      </c>
      <c r="AI3093" s="67">
        <f t="shared" si="244"/>
        <v>0</v>
      </c>
      <c r="AJ3093" s="67">
        <f t="shared" si="241"/>
        <v>0.16399999999999998</v>
      </c>
      <c r="AK3093" s="67">
        <f t="shared" si="242"/>
        <v>0.16399999999999998</v>
      </c>
      <c r="AL3093" s="69">
        <f t="shared" si="243"/>
        <v>1</v>
      </c>
    </row>
    <row r="3094" spans="1:38">
      <c r="A3094" s="1">
        <v>3093</v>
      </c>
      <c r="B3094" s="35" t="s">
        <v>1405</v>
      </c>
      <c r="C3094" t="s">
        <v>3</v>
      </c>
      <c r="D3094" t="s">
        <v>10</v>
      </c>
      <c r="E3094" t="s">
        <v>102</v>
      </c>
      <c r="F3094" t="s">
        <v>139</v>
      </c>
      <c r="G3094" t="s">
        <v>192</v>
      </c>
      <c r="H3094" t="s">
        <v>339</v>
      </c>
      <c r="I3094" s="1">
        <v>-3.2</v>
      </c>
      <c r="J3094" s="1">
        <v>5</v>
      </c>
      <c r="K3094" s="1">
        <v>0</v>
      </c>
      <c r="L3094" t="s">
        <v>458</v>
      </c>
      <c r="M3094" t="s">
        <v>469</v>
      </c>
      <c r="N3094" t="s">
        <v>690</v>
      </c>
      <c r="O3094" t="s">
        <v>784</v>
      </c>
      <c r="P3094" t="s">
        <v>832</v>
      </c>
      <c r="Q3094" t="s">
        <v>849</v>
      </c>
      <c r="R3094" t="s">
        <v>853</v>
      </c>
      <c r="S3094" t="s">
        <v>860</v>
      </c>
      <c r="T3094" t="s">
        <v>864</v>
      </c>
      <c r="U3094" t="s">
        <v>867</v>
      </c>
      <c r="V3094" s="1"/>
      <c r="W3094" s="1"/>
      <c r="X3094" s="1">
        <v>4</v>
      </c>
      <c r="Y3094" s="1"/>
      <c r="Z3094" t="s">
        <v>875</v>
      </c>
      <c r="AA3094" s="1">
        <v>31</v>
      </c>
      <c r="AB3094" t="s">
        <v>881</v>
      </c>
      <c r="AC3094" t="s">
        <v>912</v>
      </c>
      <c r="AD3094" t="s">
        <v>918</v>
      </c>
      <c r="AE3094" t="s">
        <v>921</v>
      </c>
      <c r="AF3094" s="1">
        <v>2008</v>
      </c>
      <c r="AG3094" s="1">
        <v>2009</v>
      </c>
      <c r="AH3094" s="67">
        <f t="shared" si="240"/>
        <v>0.8</v>
      </c>
      <c r="AI3094" s="67">
        <f t="shared" si="244"/>
        <v>0</v>
      </c>
      <c r="AJ3094" s="67">
        <f t="shared" si="241"/>
        <v>0.8</v>
      </c>
      <c r="AK3094" s="67">
        <f t="shared" si="242"/>
        <v>0.8</v>
      </c>
      <c r="AL3094" s="69">
        <f t="shared" si="243"/>
        <v>1</v>
      </c>
    </row>
    <row r="3095" spans="1:38">
      <c r="A3095" s="1">
        <v>3094</v>
      </c>
      <c r="B3095" s="35" t="s">
        <v>1405</v>
      </c>
      <c r="C3095" t="s">
        <v>3</v>
      </c>
      <c r="D3095" t="s">
        <v>10</v>
      </c>
      <c r="E3095" t="s">
        <v>102</v>
      </c>
      <c r="F3095" t="s">
        <v>139</v>
      </c>
      <c r="G3095" t="s">
        <v>192</v>
      </c>
      <c r="H3095" t="s">
        <v>339</v>
      </c>
      <c r="I3095" s="1">
        <v>-3.2</v>
      </c>
      <c r="J3095" s="1">
        <v>5</v>
      </c>
      <c r="K3095" s="1">
        <v>0</v>
      </c>
      <c r="L3095" t="s">
        <v>458</v>
      </c>
      <c r="M3095" t="s">
        <v>469</v>
      </c>
      <c r="N3095" t="s">
        <v>689</v>
      </c>
      <c r="O3095" t="s">
        <v>784</v>
      </c>
      <c r="P3095" t="s">
        <v>831</v>
      </c>
      <c r="Q3095" t="s">
        <v>849</v>
      </c>
      <c r="R3095" t="s">
        <v>853</v>
      </c>
      <c r="S3095" t="s">
        <v>860</v>
      </c>
      <c r="T3095" t="s">
        <v>864</v>
      </c>
      <c r="U3095" t="s">
        <v>867</v>
      </c>
      <c r="V3095" s="1"/>
      <c r="W3095" s="1"/>
      <c r="X3095" s="1">
        <v>1.51</v>
      </c>
      <c r="Y3095" s="1"/>
      <c r="Z3095" t="s">
        <v>875</v>
      </c>
      <c r="AA3095" s="1">
        <v>32</v>
      </c>
      <c r="AB3095" t="s">
        <v>881</v>
      </c>
      <c r="AC3095" t="s">
        <v>912</v>
      </c>
      <c r="AD3095" t="s">
        <v>918</v>
      </c>
      <c r="AE3095" t="s">
        <v>921</v>
      </c>
      <c r="AF3095" s="1">
        <v>2008</v>
      </c>
      <c r="AG3095" s="1">
        <v>2009</v>
      </c>
      <c r="AH3095" s="67">
        <f t="shared" si="240"/>
        <v>0.30199999999999999</v>
      </c>
      <c r="AI3095" s="67">
        <f t="shared" si="244"/>
        <v>0</v>
      </c>
      <c r="AJ3095" s="67">
        <f t="shared" si="241"/>
        <v>0.30199999999999999</v>
      </c>
      <c r="AK3095" s="67">
        <f t="shared" si="242"/>
        <v>0.30199999999999999</v>
      </c>
      <c r="AL3095" s="69">
        <f t="shared" si="243"/>
        <v>1</v>
      </c>
    </row>
    <row r="3096" spans="1:38">
      <c r="A3096" s="1">
        <v>3095</v>
      </c>
      <c r="B3096" s="35" t="s">
        <v>1405</v>
      </c>
      <c r="C3096" t="s">
        <v>3</v>
      </c>
      <c r="D3096" t="s">
        <v>10</v>
      </c>
      <c r="E3096" t="s">
        <v>102</v>
      </c>
      <c r="F3096" t="s">
        <v>139</v>
      </c>
      <c r="G3096" t="s">
        <v>192</v>
      </c>
      <c r="H3096" t="s">
        <v>339</v>
      </c>
      <c r="I3096" s="1">
        <v>-3.2</v>
      </c>
      <c r="J3096" s="1">
        <v>5</v>
      </c>
      <c r="K3096" s="1">
        <v>0</v>
      </c>
      <c r="L3096" t="s">
        <v>458</v>
      </c>
      <c r="M3096" t="s">
        <v>469</v>
      </c>
      <c r="N3096" t="s">
        <v>690</v>
      </c>
      <c r="O3096" t="s">
        <v>784</v>
      </c>
      <c r="P3096" t="s">
        <v>832</v>
      </c>
      <c r="Q3096" t="s">
        <v>849</v>
      </c>
      <c r="R3096" t="s">
        <v>853</v>
      </c>
      <c r="S3096" t="s">
        <v>860</v>
      </c>
      <c r="T3096" t="s">
        <v>864</v>
      </c>
      <c r="U3096" t="s">
        <v>867</v>
      </c>
      <c r="V3096" s="1"/>
      <c r="W3096" s="1"/>
      <c r="X3096" s="1">
        <v>4.62</v>
      </c>
      <c r="Y3096" s="1"/>
      <c r="Z3096" t="s">
        <v>875</v>
      </c>
      <c r="AA3096" s="1">
        <v>31</v>
      </c>
      <c r="AB3096" t="s">
        <v>881</v>
      </c>
      <c r="AC3096" t="s">
        <v>912</v>
      </c>
      <c r="AD3096" t="s">
        <v>918</v>
      </c>
      <c r="AE3096" t="s">
        <v>921</v>
      </c>
      <c r="AF3096" s="1">
        <v>2008</v>
      </c>
      <c r="AG3096" s="1">
        <v>2009</v>
      </c>
      <c r="AH3096" s="67">
        <f t="shared" si="240"/>
        <v>0.92400000000000004</v>
      </c>
      <c r="AI3096" s="67">
        <f t="shared" si="244"/>
        <v>0</v>
      </c>
      <c r="AJ3096" s="67">
        <f t="shared" si="241"/>
        <v>0.92400000000000004</v>
      </c>
      <c r="AK3096" s="67">
        <f t="shared" si="242"/>
        <v>0.92400000000000004</v>
      </c>
      <c r="AL3096" s="69">
        <f t="shared" si="243"/>
        <v>1</v>
      </c>
    </row>
    <row r="3097" spans="1:38">
      <c r="A3097" s="1">
        <v>3096</v>
      </c>
      <c r="B3097" s="35" t="s">
        <v>1405</v>
      </c>
      <c r="C3097" t="s">
        <v>3</v>
      </c>
      <c r="D3097" t="s">
        <v>10</v>
      </c>
      <c r="E3097" t="s">
        <v>102</v>
      </c>
      <c r="F3097" t="s">
        <v>139</v>
      </c>
      <c r="G3097" t="s">
        <v>192</v>
      </c>
      <c r="H3097" t="s">
        <v>339</v>
      </c>
      <c r="I3097" s="1">
        <v>-3.2</v>
      </c>
      <c r="J3097" s="1">
        <v>5</v>
      </c>
      <c r="K3097" s="1">
        <v>0</v>
      </c>
      <c r="L3097" t="s">
        <v>458</v>
      </c>
      <c r="M3097" t="s">
        <v>469</v>
      </c>
      <c r="N3097" t="s">
        <v>689</v>
      </c>
      <c r="O3097" t="s">
        <v>784</v>
      </c>
      <c r="P3097" t="s">
        <v>831</v>
      </c>
      <c r="Q3097" t="s">
        <v>849</v>
      </c>
      <c r="R3097" t="s">
        <v>853</v>
      </c>
      <c r="S3097" t="s">
        <v>860</v>
      </c>
      <c r="T3097" t="s">
        <v>864</v>
      </c>
      <c r="U3097" t="s">
        <v>867</v>
      </c>
      <c r="V3097" s="1"/>
      <c r="W3097" s="1"/>
      <c r="X3097" s="1">
        <v>-2.39</v>
      </c>
      <c r="Y3097" s="1"/>
      <c r="Z3097" t="s">
        <v>875</v>
      </c>
      <c r="AA3097" s="1">
        <v>29</v>
      </c>
      <c r="AB3097" t="s">
        <v>881</v>
      </c>
      <c r="AC3097" t="s">
        <v>912</v>
      </c>
      <c r="AD3097" t="s">
        <v>918</v>
      </c>
      <c r="AE3097" t="s">
        <v>921</v>
      </c>
      <c r="AF3097" s="1">
        <v>2008</v>
      </c>
      <c r="AG3097" s="1">
        <v>2009</v>
      </c>
      <c r="AH3097" s="67">
        <f t="shared" si="240"/>
        <v>-0.47800000000000004</v>
      </c>
      <c r="AI3097" s="67">
        <f t="shared" si="244"/>
        <v>0</v>
      </c>
      <c r="AJ3097" s="67">
        <f t="shared" si="241"/>
        <v>-0.47800000000000004</v>
      </c>
      <c r="AK3097" s="67">
        <f t="shared" si="242"/>
        <v>-0.47800000000000004</v>
      </c>
      <c r="AL3097" s="69">
        <f t="shared" si="243"/>
        <v>1</v>
      </c>
    </row>
    <row r="3098" spans="1:38">
      <c r="A3098" s="1">
        <v>3097</v>
      </c>
      <c r="B3098" s="35" t="s">
        <v>1405</v>
      </c>
      <c r="C3098" t="s">
        <v>3</v>
      </c>
      <c r="D3098" t="s">
        <v>10</v>
      </c>
      <c r="E3098" t="s">
        <v>102</v>
      </c>
      <c r="F3098" t="s">
        <v>139</v>
      </c>
      <c r="G3098" t="s">
        <v>192</v>
      </c>
      <c r="H3098" t="s">
        <v>339</v>
      </c>
      <c r="I3098" s="1">
        <v>-3.2</v>
      </c>
      <c r="J3098" s="1">
        <v>5</v>
      </c>
      <c r="K3098" s="1">
        <v>0</v>
      </c>
      <c r="L3098" t="s">
        <v>458</v>
      </c>
      <c r="M3098" t="s">
        <v>469</v>
      </c>
      <c r="N3098" t="s">
        <v>690</v>
      </c>
      <c r="O3098" t="s">
        <v>784</v>
      </c>
      <c r="P3098" t="s">
        <v>832</v>
      </c>
      <c r="Q3098" t="s">
        <v>849</v>
      </c>
      <c r="R3098" t="s">
        <v>853</v>
      </c>
      <c r="S3098" t="s">
        <v>860</v>
      </c>
      <c r="T3098" t="s">
        <v>864</v>
      </c>
      <c r="U3098" t="s">
        <v>867</v>
      </c>
      <c r="V3098" s="1"/>
      <c r="W3098" s="1"/>
      <c r="X3098" s="1">
        <v>-0.14000000000000001</v>
      </c>
      <c r="Y3098" s="1"/>
      <c r="Z3098" t="s">
        <v>875</v>
      </c>
      <c r="AA3098" s="1">
        <v>28</v>
      </c>
      <c r="AB3098" t="s">
        <v>881</v>
      </c>
      <c r="AC3098" t="s">
        <v>912</v>
      </c>
      <c r="AD3098" t="s">
        <v>918</v>
      </c>
      <c r="AE3098" t="s">
        <v>921</v>
      </c>
      <c r="AF3098" s="1">
        <v>2008</v>
      </c>
      <c r="AG3098" s="1">
        <v>2009</v>
      </c>
      <c r="AH3098" s="67">
        <f t="shared" si="240"/>
        <v>-2.8000000000000004E-2</v>
      </c>
      <c r="AI3098" s="67">
        <f t="shared" si="244"/>
        <v>0</v>
      </c>
      <c r="AJ3098" s="67">
        <f t="shared" si="241"/>
        <v>-2.8000000000000004E-2</v>
      </c>
      <c r="AK3098" s="67">
        <f t="shared" si="242"/>
        <v>-2.8000000000000004E-2</v>
      </c>
      <c r="AL3098" s="69">
        <f t="shared" si="243"/>
        <v>1</v>
      </c>
    </row>
    <row r="3099" spans="1:38">
      <c r="A3099" s="1">
        <v>3098</v>
      </c>
      <c r="B3099" s="35" t="s">
        <v>1405</v>
      </c>
      <c r="C3099" t="s">
        <v>3</v>
      </c>
      <c r="D3099" t="s">
        <v>10</v>
      </c>
      <c r="E3099" t="s">
        <v>102</v>
      </c>
      <c r="F3099" t="s">
        <v>139</v>
      </c>
      <c r="G3099" t="s">
        <v>192</v>
      </c>
      <c r="H3099" t="s">
        <v>339</v>
      </c>
      <c r="I3099" s="1">
        <v>-3.2</v>
      </c>
      <c r="J3099" s="1">
        <v>5</v>
      </c>
      <c r="K3099" s="1">
        <v>0</v>
      </c>
      <c r="L3099" t="s">
        <v>458</v>
      </c>
      <c r="M3099" t="s">
        <v>469</v>
      </c>
      <c r="N3099" t="s">
        <v>689</v>
      </c>
      <c r="O3099" t="s">
        <v>784</v>
      </c>
      <c r="P3099" t="s">
        <v>831</v>
      </c>
      <c r="Q3099" t="s">
        <v>849</v>
      </c>
      <c r="R3099" t="s">
        <v>853</v>
      </c>
      <c r="S3099" t="s">
        <v>860</v>
      </c>
      <c r="T3099" t="s">
        <v>864</v>
      </c>
      <c r="U3099" t="s">
        <v>867</v>
      </c>
      <c r="V3099" s="1"/>
      <c r="W3099" s="1"/>
      <c r="X3099" s="1">
        <v>0.06</v>
      </c>
      <c r="Y3099" s="1"/>
      <c r="Z3099" t="s">
        <v>877</v>
      </c>
      <c r="AA3099" s="1">
        <v>28</v>
      </c>
      <c r="AB3099" t="s">
        <v>881</v>
      </c>
      <c r="AC3099" t="s">
        <v>912</v>
      </c>
      <c r="AD3099" t="s">
        <v>918</v>
      </c>
      <c r="AE3099" t="s">
        <v>921</v>
      </c>
      <c r="AF3099" s="1">
        <v>2008</v>
      </c>
      <c r="AG3099" s="1">
        <v>2009</v>
      </c>
      <c r="AH3099" s="67">
        <f t="shared" si="240"/>
        <v>1.2E-2</v>
      </c>
      <c r="AI3099" s="67">
        <f t="shared" si="244"/>
        <v>0</v>
      </c>
      <c r="AJ3099" s="67">
        <f t="shared" si="241"/>
        <v>1.2E-2</v>
      </c>
      <c r="AK3099" s="67">
        <f t="shared" si="242"/>
        <v>1.2E-2</v>
      </c>
      <c r="AL3099" s="69">
        <f t="shared" si="243"/>
        <v>1</v>
      </c>
    </row>
    <row r="3100" spans="1:38">
      <c r="A3100" s="1">
        <v>3099</v>
      </c>
      <c r="B3100" s="35" t="s">
        <v>1405</v>
      </c>
      <c r="C3100" t="s">
        <v>3</v>
      </c>
      <c r="D3100" t="s">
        <v>10</v>
      </c>
      <c r="E3100" t="s">
        <v>102</v>
      </c>
      <c r="F3100" t="s">
        <v>139</v>
      </c>
      <c r="G3100" t="s">
        <v>192</v>
      </c>
      <c r="H3100" t="s">
        <v>339</v>
      </c>
      <c r="I3100" s="1">
        <v>-3.2</v>
      </c>
      <c r="J3100" s="1">
        <v>5</v>
      </c>
      <c r="K3100" s="1">
        <v>0</v>
      </c>
      <c r="L3100" t="s">
        <v>458</v>
      </c>
      <c r="M3100" t="s">
        <v>469</v>
      </c>
      <c r="N3100" t="s">
        <v>690</v>
      </c>
      <c r="O3100" t="s">
        <v>784</v>
      </c>
      <c r="P3100" t="s">
        <v>832</v>
      </c>
      <c r="Q3100" t="s">
        <v>849</v>
      </c>
      <c r="R3100" t="s">
        <v>853</v>
      </c>
      <c r="S3100" t="s">
        <v>860</v>
      </c>
      <c r="T3100" t="s">
        <v>864</v>
      </c>
      <c r="U3100" t="s">
        <v>867</v>
      </c>
      <c r="V3100" s="1"/>
      <c r="W3100" s="1"/>
      <c r="X3100" s="1">
        <v>3.6</v>
      </c>
      <c r="Y3100" s="1"/>
      <c r="Z3100" t="s">
        <v>877</v>
      </c>
      <c r="AA3100" s="1">
        <v>27</v>
      </c>
      <c r="AB3100" t="s">
        <v>881</v>
      </c>
      <c r="AC3100" t="s">
        <v>912</v>
      </c>
      <c r="AD3100" t="s">
        <v>918</v>
      </c>
      <c r="AE3100" t="s">
        <v>921</v>
      </c>
      <c r="AF3100" s="1">
        <v>2008</v>
      </c>
      <c r="AG3100" s="1">
        <v>2009</v>
      </c>
      <c r="AH3100" s="67">
        <f t="shared" si="240"/>
        <v>0.72</v>
      </c>
      <c r="AI3100" s="67">
        <f t="shared" si="244"/>
        <v>0</v>
      </c>
      <c r="AJ3100" s="67">
        <f t="shared" si="241"/>
        <v>0.72</v>
      </c>
      <c r="AK3100" s="67">
        <f t="shared" si="242"/>
        <v>0.72</v>
      </c>
      <c r="AL3100" s="69">
        <f t="shared" si="243"/>
        <v>1</v>
      </c>
    </row>
    <row r="3101" spans="1:38">
      <c r="A3101" s="1">
        <v>3100</v>
      </c>
      <c r="B3101" s="35" t="s">
        <v>1405</v>
      </c>
      <c r="C3101" t="s">
        <v>3</v>
      </c>
      <c r="D3101" t="s">
        <v>10</v>
      </c>
      <c r="E3101" t="s">
        <v>102</v>
      </c>
      <c r="F3101" t="s">
        <v>139</v>
      </c>
      <c r="G3101" t="s">
        <v>192</v>
      </c>
      <c r="H3101" t="s">
        <v>339</v>
      </c>
      <c r="I3101" s="1">
        <v>-3.2</v>
      </c>
      <c r="J3101" s="1">
        <v>5</v>
      </c>
      <c r="K3101" s="1">
        <v>0</v>
      </c>
      <c r="L3101" t="s">
        <v>458</v>
      </c>
      <c r="M3101" t="s">
        <v>469</v>
      </c>
      <c r="N3101" t="s">
        <v>689</v>
      </c>
      <c r="O3101" t="s">
        <v>784</v>
      </c>
      <c r="P3101" t="s">
        <v>831</v>
      </c>
      <c r="Q3101" t="s">
        <v>849</v>
      </c>
      <c r="R3101" t="s">
        <v>853</v>
      </c>
      <c r="S3101" t="s">
        <v>860</v>
      </c>
      <c r="T3101" t="s">
        <v>864</v>
      </c>
      <c r="U3101" t="s">
        <v>867</v>
      </c>
      <c r="V3101" s="1"/>
      <c r="W3101" s="1"/>
      <c r="X3101" s="1">
        <v>1.1000000000000001</v>
      </c>
      <c r="Y3101" s="1"/>
      <c r="Z3101" t="s">
        <v>875</v>
      </c>
      <c r="AA3101" s="1">
        <v>32</v>
      </c>
      <c r="AB3101" t="s">
        <v>881</v>
      </c>
      <c r="AC3101" t="s">
        <v>912</v>
      </c>
      <c r="AD3101" t="s">
        <v>918</v>
      </c>
      <c r="AE3101" t="s">
        <v>921</v>
      </c>
      <c r="AF3101" s="1">
        <v>2008</v>
      </c>
      <c r="AG3101" s="1">
        <v>2009</v>
      </c>
      <c r="AH3101" s="67">
        <f t="shared" si="240"/>
        <v>0.22000000000000003</v>
      </c>
      <c r="AI3101" s="67">
        <f t="shared" si="244"/>
        <v>0</v>
      </c>
      <c r="AJ3101" s="67">
        <f t="shared" si="241"/>
        <v>0.22000000000000003</v>
      </c>
      <c r="AK3101" s="67">
        <f t="shared" si="242"/>
        <v>0.22000000000000003</v>
      </c>
      <c r="AL3101" s="69">
        <f t="shared" si="243"/>
        <v>1</v>
      </c>
    </row>
    <row r="3102" spans="1:38">
      <c r="A3102" s="1">
        <v>3101</v>
      </c>
      <c r="B3102" s="35" t="s">
        <v>1405</v>
      </c>
      <c r="C3102" t="s">
        <v>3</v>
      </c>
      <c r="D3102" t="s">
        <v>10</v>
      </c>
      <c r="E3102" t="s">
        <v>102</v>
      </c>
      <c r="F3102" t="s">
        <v>139</v>
      </c>
      <c r="G3102" t="s">
        <v>192</v>
      </c>
      <c r="H3102" t="s">
        <v>339</v>
      </c>
      <c r="I3102" s="1">
        <v>-3.2</v>
      </c>
      <c r="J3102" s="1">
        <v>5</v>
      </c>
      <c r="K3102" s="1">
        <v>0</v>
      </c>
      <c r="L3102" t="s">
        <v>458</v>
      </c>
      <c r="M3102" t="s">
        <v>469</v>
      </c>
      <c r="N3102" t="s">
        <v>690</v>
      </c>
      <c r="O3102" t="s">
        <v>784</v>
      </c>
      <c r="P3102" t="s">
        <v>832</v>
      </c>
      <c r="Q3102" t="s">
        <v>849</v>
      </c>
      <c r="R3102" t="s">
        <v>853</v>
      </c>
      <c r="S3102" t="s">
        <v>860</v>
      </c>
      <c r="T3102" t="s">
        <v>864</v>
      </c>
      <c r="U3102" t="s">
        <v>867</v>
      </c>
      <c r="V3102" s="1"/>
      <c r="W3102" s="1"/>
      <c r="X3102" s="1">
        <v>4.71</v>
      </c>
      <c r="Y3102" s="1"/>
      <c r="Z3102" t="s">
        <v>875</v>
      </c>
      <c r="AA3102" s="1">
        <v>31</v>
      </c>
      <c r="AB3102" t="s">
        <v>881</v>
      </c>
      <c r="AC3102" t="s">
        <v>912</v>
      </c>
      <c r="AD3102" t="s">
        <v>918</v>
      </c>
      <c r="AE3102" t="s">
        <v>921</v>
      </c>
      <c r="AF3102" s="1">
        <v>2008</v>
      </c>
      <c r="AG3102" s="1">
        <v>2009</v>
      </c>
      <c r="AH3102" s="67">
        <f t="shared" si="240"/>
        <v>0.94199999999999995</v>
      </c>
      <c r="AI3102" s="67">
        <f t="shared" si="244"/>
        <v>0</v>
      </c>
      <c r="AJ3102" s="67">
        <f t="shared" si="241"/>
        <v>0.94199999999999995</v>
      </c>
      <c r="AK3102" s="67">
        <f t="shared" si="242"/>
        <v>0.94199999999999995</v>
      </c>
      <c r="AL3102" s="69">
        <f t="shared" si="243"/>
        <v>1</v>
      </c>
    </row>
    <row r="3103" spans="1:38">
      <c r="A3103" s="1">
        <v>3102</v>
      </c>
      <c r="B3103" s="35" t="s">
        <v>1405</v>
      </c>
      <c r="C3103" t="s">
        <v>3</v>
      </c>
      <c r="D3103" t="s">
        <v>10</v>
      </c>
      <c r="E3103" t="s">
        <v>102</v>
      </c>
      <c r="F3103" t="s">
        <v>139</v>
      </c>
      <c r="G3103" t="s">
        <v>192</v>
      </c>
      <c r="H3103" t="s">
        <v>339</v>
      </c>
      <c r="I3103" s="1">
        <v>-3.2</v>
      </c>
      <c r="J3103" s="1">
        <v>5</v>
      </c>
      <c r="K3103" s="1">
        <v>0</v>
      </c>
      <c r="L3103" t="s">
        <v>458</v>
      </c>
      <c r="M3103" t="s">
        <v>469</v>
      </c>
      <c r="N3103" t="s">
        <v>689</v>
      </c>
      <c r="O3103" t="s">
        <v>784</v>
      </c>
      <c r="P3103" t="s">
        <v>831</v>
      </c>
      <c r="Q3103" t="s">
        <v>849</v>
      </c>
      <c r="R3103" t="s">
        <v>853</v>
      </c>
      <c r="S3103" t="s">
        <v>860</v>
      </c>
      <c r="T3103" t="s">
        <v>864</v>
      </c>
      <c r="U3103" t="s">
        <v>867</v>
      </c>
      <c r="V3103" s="1"/>
      <c r="W3103" s="1"/>
      <c r="X3103" s="1">
        <v>0.52</v>
      </c>
      <c r="Y3103" s="1"/>
      <c r="Z3103" t="s">
        <v>875</v>
      </c>
      <c r="AA3103" s="1">
        <v>32</v>
      </c>
      <c r="AB3103" t="s">
        <v>881</v>
      </c>
      <c r="AC3103" t="s">
        <v>912</v>
      </c>
      <c r="AD3103" t="s">
        <v>918</v>
      </c>
      <c r="AE3103" t="s">
        <v>921</v>
      </c>
      <c r="AF3103" s="1">
        <v>2008</v>
      </c>
      <c r="AG3103" s="1">
        <v>2009</v>
      </c>
      <c r="AH3103" s="67">
        <f t="shared" si="240"/>
        <v>0.10400000000000001</v>
      </c>
      <c r="AI3103" s="67">
        <f t="shared" si="244"/>
        <v>0</v>
      </c>
      <c r="AJ3103" s="67">
        <f t="shared" si="241"/>
        <v>0.10400000000000001</v>
      </c>
      <c r="AK3103" s="67">
        <f t="shared" si="242"/>
        <v>0.10400000000000001</v>
      </c>
      <c r="AL3103" s="69">
        <f t="shared" si="243"/>
        <v>1</v>
      </c>
    </row>
    <row r="3104" spans="1:38">
      <c r="A3104" s="1">
        <v>3103</v>
      </c>
      <c r="B3104" s="35" t="s">
        <v>1405</v>
      </c>
      <c r="C3104" t="s">
        <v>3</v>
      </c>
      <c r="D3104" t="s">
        <v>10</v>
      </c>
      <c r="E3104" t="s">
        <v>102</v>
      </c>
      <c r="F3104" t="s">
        <v>139</v>
      </c>
      <c r="G3104" t="s">
        <v>192</v>
      </c>
      <c r="H3104" t="s">
        <v>339</v>
      </c>
      <c r="I3104" s="1">
        <v>-3.2</v>
      </c>
      <c r="J3104" s="1">
        <v>5</v>
      </c>
      <c r="K3104" s="1">
        <v>0</v>
      </c>
      <c r="L3104" t="s">
        <v>458</v>
      </c>
      <c r="M3104" t="s">
        <v>469</v>
      </c>
      <c r="N3104" t="s">
        <v>690</v>
      </c>
      <c r="O3104" t="s">
        <v>784</v>
      </c>
      <c r="P3104" t="s">
        <v>832</v>
      </c>
      <c r="Q3104" t="s">
        <v>849</v>
      </c>
      <c r="R3104" t="s">
        <v>853</v>
      </c>
      <c r="S3104" t="s">
        <v>860</v>
      </c>
      <c r="T3104" t="s">
        <v>864</v>
      </c>
      <c r="U3104" t="s">
        <v>867</v>
      </c>
      <c r="V3104" s="1"/>
      <c r="W3104" s="1"/>
      <c r="X3104" s="1">
        <v>3.58</v>
      </c>
      <c r="Y3104" s="1"/>
      <c r="Z3104" t="s">
        <v>875</v>
      </c>
      <c r="AA3104" s="1">
        <v>31</v>
      </c>
      <c r="AB3104" t="s">
        <v>881</v>
      </c>
      <c r="AC3104" t="s">
        <v>912</v>
      </c>
      <c r="AD3104" t="s">
        <v>918</v>
      </c>
      <c r="AE3104" t="s">
        <v>921</v>
      </c>
      <c r="AF3104" s="1">
        <v>2008</v>
      </c>
      <c r="AG3104" s="1">
        <v>2009</v>
      </c>
      <c r="AH3104" s="67">
        <f t="shared" si="240"/>
        <v>0.71599999999999997</v>
      </c>
      <c r="AI3104" s="67">
        <f t="shared" si="244"/>
        <v>0</v>
      </c>
      <c r="AJ3104" s="67">
        <f t="shared" si="241"/>
        <v>0.71599999999999997</v>
      </c>
      <c r="AK3104" s="67">
        <f t="shared" si="242"/>
        <v>0.71599999999999997</v>
      </c>
      <c r="AL3104" s="69">
        <f t="shared" si="243"/>
        <v>1</v>
      </c>
    </row>
    <row r="3105" spans="1:38">
      <c r="A3105" s="1">
        <v>3104</v>
      </c>
      <c r="B3105" s="35" t="s">
        <v>1405</v>
      </c>
      <c r="C3105" t="s">
        <v>3</v>
      </c>
      <c r="D3105" t="s">
        <v>56</v>
      </c>
      <c r="E3105" t="s">
        <v>102</v>
      </c>
      <c r="F3105" t="s">
        <v>135</v>
      </c>
      <c r="G3105" t="s">
        <v>190</v>
      </c>
      <c r="H3105" t="s">
        <v>332</v>
      </c>
      <c r="I3105" s="1">
        <v>46.2</v>
      </c>
      <c r="J3105" s="1">
        <v>15.5</v>
      </c>
      <c r="K3105" s="1">
        <v>0</v>
      </c>
      <c r="L3105" t="s">
        <v>458</v>
      </c>
      <c r="M3105" t="s">
        <v>469</v>
      </c>
      <c r="N3105" t="s">
        <v>689</v>
      </c>
      <c r="O3105" t="s">
        <v>784</v>
      </c>
      <c r="P3105" t="s">
        <v>831</v>
      </c>
      <c r="Q3105" t="s">
        <v>849</v>
      </c>
      <c r="R3105" t="s">
        <v>853</v>
      </c>
      <c r="S3105" t="s">
        <v>860</v>
      </c>
      <c r="T3105" t="s">
        <v>864</v>
      </c>
      <c r="U3105" t="s">
        <v>869</v>
      </c>
      <c r="V3105" s="1"/>
      <c r="W3105" s="1"/>
      <c r="X3105" s="1">
        <v>-0.45</v>
      </c>
      <c r="Y3105" s="1">
        <v>5.28</v>
      </c>
      <c r="Z3105" t="s">
        <v>875</v>
      </c>
      <c r="AA3105" s="1">
        <v>36</v>
      </c>
      <c r="AB3105" t="s">
        <v>881</v>
      </c>
      <c r="AC3105" t="s">
        <v>914</v>
      </c>
      <c r="AD3105" t="s">
        <v>918</v>
      </c>
      <c r="AE3105" t="s">
        <v>921</v>
      </c>
      <c r="AF3105" s="1">
        <v>2007</v>
      </c>
      <c r="AG3105" s="1">
        <v>2007</v>
      </c>
      <c r="AH3105" s="67">
        <f t="shared" si="240"/>
        <v>-2.903225806451613E-2</v>
      </c>
      <c r="AI3105" s="67">
        <f t="shared" si="244"/>
        <v>0.34064516129032257</v>
      </c>
      <c r="AJ3105" s="67">
        <f t="shared" si="241"/>
        <v>-0.69669677419354836</v>
      </c>
      <c r="AK3105" s="67">
        <f t="shared" si="242"/>
        <v>0.63863225806451607</v>
      </c>
      <c r="AL3105" s="69">
        <f t="shared" si="243"/>
        <v>1</v>
      </c>
    </row>
    <row r="3106" spans="1:38">
      <c r="A3106" s="1">
        <v>3105</v>
      </c>
      <c r="B3106" s="35" t="s">
        <v>1405</v>
      </c>
      <c r="C3106" t="s">
        <v>3</v>
      </c>
      <c r="D3106" t="s">
        <v>56</v>
      </c>
      <c r="E3106" t="s">
        <v>102</v>
      </c>
      <c r="F3106" t="s">
        <v>135</v>
      </c>
      <c r="G3106" t="s">
        <v>190</v>
      </c>
      <c r="H3106" t="s">
        <v>332</v>
      </c>
      <c r="I3106" s="1">
        <v>46.2</v>
      </c>
      <c r="J3106" s="1">
        <v>15.5</v>
      </c>
      <c r="K3106" s="1">
        <v>0</v>
      </c>
      <c r="L3106" t="s">
        <v>458</v>
      </c>
      <c r="M3106" t="s">
        <v>469</v>
      </c>
      <c r="N3106" t="s">
        <v>690</v>
      </c>
      <c r="O3106" t="s">
        <v>784</v>
      </c>
      <c r="P3106" t="s">
        <v>832</v>
      </c>
      <c r="Q3106" t="s">
        <v>849</v>
      </c>
      <c r="R3106" t="s">
        <v>853</v>
      </c>
      <c r="S3106" t="s">
        <v>860</v>
      </c>
      <c r="T3106" t="s">
        <v>864</v>
      </c>
      <c r="U3106" t="s">
        <v>869</v>
      </c>
      <c r="V3106" s="1"/>
      <c r="W3106" s="1"/>
      <c r="X3106" s="1">
        <v>1.69</v>
      </c>
      <c r="Y3106" s="1">
        <v>7.45</v>
      </c>
      <c r="Z3106" t="s">
        <v>875</v>
      </c>
      <c r="AA3106" s="1">
        <v>36</v>
      </c>
      <c r="AB3106" t="s">
        <v>881</v>
      </c>
      <c r="AC3106" t="s">
        <v>914</v>
      </c>
      <c r="AD3106" t="s">
        <v>918</v>
      </c>
      <c r="AE3106" t="s">
        <v>921</v>
      </c>
      <c r="AF3106" s="1">
        <v>2007</v>
      </c>
      <c r="AG3106" s="1">
        <v>2007</v>
      </c>
      <c r="AH3106" s="67">
        <f t="shared" si="240"/>
        <v>0.10903225806451612</v>
      </c>
      <c r="AI3106" s="67">
        <f t="shared" si="244"/>
        <v>0.48064516129032259</v>
      </c>
      <c r="AJ3106" s="67">
        <f t="shared" si="241"/>
        <v>-0.8330322580645162</v>
      </c>
      <c r="AK3106" s="67">
        <f t="shared" si="242"/>
        <v>1.0510967741935484</v>
      </c>
      <c r="AL3106" s="69">
        <f t="shared" si="243"/>
        <v>1</v>
      </c>
    </row>
    <row r="3107" spans="1:38">
      <c r="A3107" s="1">
        <v>3106</v>
      </c>
      <c r="B3107" s="35" t="s">
        <v>1405</v>
      </c>
      <c r="C3107" t="s">
        <v>3</v>
      </c>
      <c r="D3107" t="s">
        <v>56</v>
      </c>
      <c r="E3107" t="s">
        <v>102</v>
      </c>
      <c r="F3107" t="s">
        <v>135</v>
      </c>
      <c r="G3107" t="s">
        <v>190</v>
      </c>
      <c r="H3107" t="s">
        <v>332</v>
      </c>
      <c r="I3107" s="1">
        <v>46.2</v>
      </c>
      <c r="J3107" s="1">
        <v>15.5</v>
      </c>
      <c r="K3107" s="1">
        <v>0</v>
      </c>
      <c r="L3107" t="s">
        <v>458</v>
      </c>
      <c r="M3107" t="s">
        <v>469</v>
      </c>
      <c r="N3107" t="s">
        <v>691</v>
      </c>
      <c r="O3107" t="s">
        <v>784</v>
      </c>
      <c r="P3107" t="s">
        <v>833</v>
      </c>
      <c r="Q3107" t="s">
        <v>849</v>
      </c>
      <c r="R3107" t="s">
        <v>853</v>
      </c>
      <c r="S3107" t="s">
        <v>860</v>
      </c>
      <c r="T3107" t="s">
        <v>864</v>
      </c>
      <c r="U3107" t="s">
        <v>869</v>
      </c>
      <c r="V3107" s="1"/>
      <c r="W3107" s="1"/>
      <c r="X3107" s="1">
        <v>-2.96</v>
      </c>
      <c r="Y3107" s="1">
        <v>7.74</v>
      </c>
      <c r="Z3107" t="s">
        <v>875</v>
      </c>
      <c r="AA3107" s="1">
        <v>31</v>
      </c>
      <c r="AB3107" t="s">
        <v>881</v>
      </c>
      <c r="AC3107" t="s">
        <v>914</v>
      </c>
      <c r="AD3107" t="s">
        <v>918</v>
      </c>
      <c r="AE3107" t="s">
        <v>921</v>
      </c>
      <c r="AF3107" s="1">
        <v>2007</v>
      </c>
      <c r="AG3107" s="1">
        <v>2007</v>
      </c>
      <c r="AH3107" s="67">
        <f t="shared" si="240"/>
        <v>-0.19096774193548388</v>
      </c>
      <c r="AI3107" s="67">
        <f t="shared" si="244"/>
        <v>0.49935483870967745</v>
      </c>
      <c r="AJ3107" s="67">
        <f t="shared" si="241"/>
        <v>-1.1697032258064517</v>
      </c>
      <c r="AK3107" s="67">
        <f t="shared" si="242"/>
        <v>0.78776774193548382</v>
      </c>
      <c r="AL3107" s="69">
        <f t="shared" si="243"/>
        <v>1</v>
      </c>
    </row>
    <row r="3108" spans="1:38">
      <c r="A3108" s="1">
        <v>3107</v>
      </c>
      <c r="B3108" s="35" t="s">
        <v>1405</v>
      </c>
      <c r="C3108" t="s">
        <v>3</v>
      </c>
      <c r="D3108" t="s">
        <v>56</v>
      </c>
      <c r="E3108" t="s">
        <v>102</v>
      </c>
      <c r="F3108" t="s">
        <v>135</v>
      </c>
      <c r="G3108" t="s">
        <v>190</v>
      </c>
      <c r="H3108" t="s">
        <v>332</v>
      </c>
      <c r="I3108" s="1">
        <v>46.2</v>
      </c>
      <c r="J3108" s="1">
        <v>15.5</v>
      </c>
      <c r="K3108" s="1">
        <v>0</v>
      </c>
      <c r="L3108" t="s">
        <v>458</v>
      </c>
      <c r="M3108" t="s">
        <v>473</v>
      </c>
      <c r="N3108" t="s">
        <v>692</v>
      </c>
      <c r="O3108" t="s">
        <v>784</v>
      </c>
      <c r="P3108" t="s">
        <v>834</v>
      </c>
      <c r="Q3108" t="s">
        <v>849</v>
      </c>
      <c r="R3108" t="s">
        <v>853</v>
      </c>
      <c r="S3108" t="s">
        <v>860</v>
      </c>
      <c r="T3108" t="s">
        <v>864</v>
      </c>
      <c r="U3108" t="s">
        <v>869</v>
      </c>
      <c r="V3108" s="1"/>
      <c r="W3108" s="1"/>
      <c r="X3108" s="1">
        <v>-4.03</v>
      </c>
      <c r="Y3108" s="1">
        <v>7.95</v>
      </c>
      <c r="Z3108" t="s">
        <v>875</v>
      </c>
      <c r="AA3108" s="1">
        <v>29</v>
      </c>
      <c r="AB3108" t="s">
        <v>881</v>
      </c>
      <c r="AC3108" t="s">
        <v>914</v>
      </c>
      <c r="AD3108" t="s">
        <v>918</v>
      </c>
      <c r="AE3108" t="s">
        <v>921</v>
      </c>
      <c r="AF3108" s="1">
        <v>2007</v>
      </c>
      <c r="AG3108" s="1">
        <v>2007</v>
      </c>
      <c r="AH3108" s="67">
        <f t="shared" si="240"/>
        <v>-0.26</v>
      </c>
      <c r="AI3108" s="67">
        <f t="shared" si="244"/>
        <v>0.51290322580645165</v>
      </c>
      <c r="AJ3108" s="67">
        <f t="shared" si="241"/>
        <v>-1.2652903225806451</v>
      </c>
      <c r="AK3108" s="67">
        <f t="shared" si="242"/>
        <v>0.74529032258064509</v>
      </c>
      <c r="AL3108" s="69">
        <f t="shared" si="243"/>
        <v>1</v>
      </c>
    </row>
    <row r="3109" spans="1:38">
      <c r="A3109" s="1">
        <v>3108</v>
      </c>
      <c r="B3109" s="35" t="s">
        <v>1405</v>
      </c>
      <c r="C3109" t="s">
        <v>3</v>
      </c>
      <c r="D3109" t="s">
        <v>56</v>
      </c>
      <c r="E3109" t="s">
        <v>102</v>
      </c>
      <c r="F3109" t="s">
        <v>135</v>
      </c>
      <c r="G3109" t="s">
        <v>191</v>
      </c>
      <c r="H3109" t="s">
        <v>334</v>
      </c>
      <c r="I3109" s="1">
        <v>37.6</v>
      </c>
      <c r="J3109" s="1">
        <v>29.6</v>
      </c>
      <c r="K3109" s="1">
        <v>0</v>
      </c>
      <c r="L3109" t="s">
        <v>458</v>
      </c>
      <c r="M3109" t="s">
        <v>469</v>
      </c>
      <c r="N3109" t="s">
        <v>689</v>
      </c>
      <c r="O3109" t="s">
        <v>784</v>
      </c>
      <c r="P3109" t="s">
        <v>831</v>
      </c>
      <c r="Q3109" t="s">
        <v>849</v>
      </c>
      <c r="R3109" t="s">
        <v>853</v>
      </c>
      <c r="S3109" t="s">
        <v>860</v>
      </c>
      <c r="T3109" t="s">
        <v>864</v>
      </c>
      <c r="U3109" t="s">
        <v>869</v>
      </c>
      <c r="V3109" s="1"/>
      <c r="W3109" s="1"/>
      <c r="X3109" s="1">
        <v>-32.119999999999997</v>
      </c>
      <c r="Y3109" s="1">
        <v>11.61</v>
      </c>
      <c r="Z3109" t="s">
        <v>875</v>
      </c>
      <c r="AA3109" s="1">
        <v>28</v>
      </c>
      <c r="AB3109" t="s">
        <v>881</v>
      </c>
      <c r="AC3109" t="s">
        <v>914</v>
      </c>
      <c r="AD3109" t="s">
        <v>918</v>
      </c>
      <c r="AE3109" t="s">
        <v>921</v>
      </c>
      <c r="AF3109" s="1">
        <v>2007</v>
      </c>
      <c r="AG3109" s="1">
        <v>2007</v>
      </c>
      <c r="AH3109" s="67">
        <f t="shared" si="240"/>
        <v>-1.085135135135135</v>
      </c>
      <c r="AI3109" s="67">
        <f t="shared" si="244"/>
        <v>0.39222972972972969</v>
      </c>
      <c r="AJ3109" s="67">
        <f t="shared" si="241"/>
        <v>-1.8539054054054054</v>
      </c>
      <c r="AK3109" s="67">
        <f t="shared" si="242"/>
        <v>-0.31636486486486481</v>
      </c>
      <c r="AL3109" s="69">
        <f t="shared" si="243"/>
        <v>1</v>
      </c>
    </row>
    <row r="3110" spans="1:38">
      <c r="A3110" s="1">
        <v>3109</v>
      </c>
      <c r="B3110" s="35" t="s">
        <v>1405</v>
      </c>
      <c r="C3110" t="s">
        <v>3</v>
      </c>
      <c r="D3110" t="s">
        <v>56</v>
      </c>
      <c r="E3110" t="s">
        <v>102</v>
      </c>
      <c r="F3110" t="s">
        <v>135</v>
      </c>
      <c r="G3110" t="s">
        <v>191</v>
      </c>
      <c r="H3110" t="s">
        <v>334</v>
      </c>
      <c r="I3110" s="1">
        <v>37.6</v>
      </c>
      <c r="J3110" s="1">
        <v>29.6</v>
      </c>
      <c r="K3110" s="1">
        <v>0</v>
      </c>
      <c r="L3110" t="s">
        <v>458</v>
      </c>
      <c r="M3110" t="s">
        <v>469</v>
      </c>
      <c r="N3110" t="s">
        <v>690</v>
      </c>
      <c r="O3110" t="s">
        <v>784</v>
      </c>
      <c r="P3110" t="s">
        <v>832</v>
      </c>
      <c r="Q3110" t="s">
        <v>849</v>
      </c>
      <c r="R3110" t="s">
        <v>853</v>
      </c>
      <c r="S3110" t="s">
        <v>860</v>
      </c>
      <c r="T3110" t="s">
        <v>864</v>
      </c>
      <c r="U3110" t="s">
        <v>869</v>
      </c>
      <c r="V3110" s="1"/>
      <c r="W3110" s="1"/>
      <c r="X3110" s="1">
        <v>-46.34</v>
      </c>
      <c r="Y3110" s="1">
        <v>11.18</v>
      </c>
      <c r="Z3110" t="s">
        <v>875</v>
      </c>
      <c r="AA3110" s="1">
        <v>28</v>
      </c>
      <c r="AB3110" t="s">
        <v>881</v>
      </c>
      <c r="AC3110" t="s">
        <v>914</v>
      </c>
      <c r="AD3110" t="s">
        <v>918</v>
      </c>
      <c r="AE3110" t="s">
        <v>921</v>
      </c>
      <c r="AF3110" s="1">
        <v>2007</v>
      </c>
      <c r="AG3110" s="1">
        <v>2007</v>
      </c>
      <c r="AH3110" s="67">
        <f t="shared" si="240"/>
        <v>-1.5655405405405405</v>
      </c>
      <c r="AI3110" s="67">
        <f t="shared" si="244"/>
        <v>0.37770270270270268</v>
      </c>
      <c r="AJ3110" s="67">
        <f t="shared" si="241"/>
        <v>-2.3058378378378377</v>
      </c>
      <c r="AK3110" s="67">
        <f t="shared" si="242"/>
        <v>-0.82524324324324327</v>
      </c>
      <c r="AL3110" s="69">
        <f t="shared" si="243"/>
        <v>1</v>
      </c>
    </row>
    <row r="3111" spans="1:38">
      <c r="A3111" s="1">
        <v>3110</v>
      </c>
      <c r="B3111" s="35" t="s">
        <v>1405</v>
      </c>
      <c r="C3111" t="s">
        <v>3</v>
      </c>
      <c r="D3111" t="s">
        <v>56</v>
      </c>
      <c r="E3111" t="s">
        <v>102</v>
      </c>
      <c r="F3111" t="s">
        <v>135</v>
      </c>
      <c r="G3111" t="s">
        <v>191</v>
      </c>
      <c r="H3111" t="s">
        <v>334</v>
      </c>
      <c r="I3111" s="1">
        <v>37.6</v>
      </c>
      <c r="J3111" s="1">
        <v>29.6</v>
      </c>
      <c r="K3111" s="1">
        <v>0</v>
      </c>
      <c r="L3111" t="s">
        <v>458</v>
      </c>
      <c r="M3111" t="s">
        <v>469</v>
      </c>
      <c r="N3111" t="s">
        <v>691</v>
      </c>
      <c r="O3111" t="s">
        <v>784</v>
      </c>
      <c r="P3111" t="s">
        <v>833</v>
      </c>
      <c r="Q3111" t="s">
        <v>849</v>
      </c>
      <c r="R3111" t="s">
        <v>853</v>
      </c>
      <c r="S3111" t="s">
        <v>860</v>
      </c>
      <c r="T3111" t="s">
        <v>864</v>
      </c>
      <c r="U3111" t="s">
        <v>869</v>
      </c>
      <c r="V3111" s="1"/>
      <c r="W3111" s="1"/>
      <c r="X3111" s="1">
        <v>-11.28</v>
      </c>
      <c r="Y3111" s="1">
        <v>23.48</v>
      </c>
      <c r="Z3111" t="s">
        <v>875</v>
      </c>
      <c r="AA3111" s="1">
        <v>24</v>
      </c>
      <c r="AB3111" t="s">
        <v>881</v>
      </c>
      <c r="AC3111" t="s">
        <v>914</v>
      </c>
      <c r="AD3111" t="s">
        <v>918</v>
      </c>
      <c r="AE3111" t="s">
        <v>921</v>
      </c>
      <c r="AF3111" s="1">
        <v>2007</v>
      </c>
      <c r="AG3111" s="1">
        <v>2007</v>
      </c>
      <c r="AH3111" s="67">
        <f t="shared" si="240"/>
        <v>-0.38108108108108102</v>
      </c>
      <c r="AI3111" s="67">
        <f t="shared" si="244"/>
        <v>0.79324324324324325</v>
      </c>
      <c r="AJ3111" s="67">
        <f t="shared" si="241"/>
        <v>-1.9358378378378378</v>
      </c>
      <c r="AK3111" s="67">
        <f t="shared" si="242"/>
        <v>1.1736756756756759</v>
      </c>
      <c r="AL3111" s="69">
        <f t="shared" si="243"/>
        <v>1</v>
      </c>
    </row>
    <row r="3112" spans="1:38">
      <c r="A3112" s="1">
        <v>3111</v>
      </c>
      <c r="B3112" s="35" t="s">
        <v>1405</v>
      </c>
      <c r="C3112" t="s">
        <v>3</v>
      </c>
      <c r="D3112" t="s">
        <v>56</v>
      </c>
      <c r="E3112" t="s">
        <v>102</v>
      </c>
      <c r="F3112" t="s">
        <v>135</v>
      </c>
      <c r="G3112" t="s">
        <v>191</v>
      </c>
      <c r="H3112" t="s">
        <v>334</v>
      </c>
      <c r="I3112" s="1">
        <v>37.6</v>
      </c>
      <c r="J3112" s="1">
        <v>29.6</v>
      </c>
      <c r="K3112" s="1">
        <v>0</v>
      </c>
      <c r="L3112" t="s">
        <v>458</v>
      </c>
      <c r="M3112" t="s">
        <v>473</v>
      </c>
      <c r="N3112" t="s">
        <v>692</v>
      </c>
      <c r="O3112" t="s">
        <v>784</v>
      </c>
      <c r="P3112" t="s">
        <v>834</v>
      </c>
      <c r="Q3112" t="s">
        <v>849</v>
      </c>
      <c r="R3112" t="s">
        <v>853</v>
      </c>
      <c r="S3112" t="s">
        <v>860</v>
      </c>
      <c r="T3112" t="s">
        <v>864</v>
      </c>
      <c r="U3112" t="s">
        <v>869</v>
      </c>
      <c r="V3112" s="1"/>
      <c r="W3112" s="1"/>
      <c r="X3112" s="1">
        <v>-11.84</v>
      </c>
      <c r="Y3112" s="1">
        <v>21.22</v>
      </c>
      <c r="Z3112" t="s">
        <v>875</v>
      </c>
      <c r="AA3112" s="1">
        <v>24</v>
      </c>
      <c r="AB3112" t="s">
        <v>881</v>
      </c>
      <c r="AC3112" t="s">
        <v>914</v>
      </c>
      <c r="AD3112" t="s">
        <v>918</v>
      </c>
      <c r="AE3112" t="s">
        <v>921</v>
      </c>
      <c r="AF3112" s="1">
        <v>2007</v>
      </c>
      <c r="AG3112" s="1">
        <v>2007</v>
      </c>
      <c r="AH3112" s="67">
        <f t="shared" si="240"/>
        <v>-0.39999999999999997</v>
      </c>
      <c r="AI3112" s="67">
        <f t="shared" si="244"/>
        <v>0.71689189189189184</v>
      </c>
      <c r="AJ3112" s="67">
        <f t="shared" si="241"/>
        <v>-1.805108108108108</v>
      </c>
      <c r="AK3112" s="67">
        <f t="shared" si="242"/>
        <v>1.0051081081081081</v>
      </c>
      <c r="AL3112" s="69">
        <f t="shared" si="243"/>
        <v>1</v>
      </c>
    </row>
    <row r="3113" spans="1:38">
      <c r="A3113" s="1">
        <v>3112</v>
      </c>
      <c r="B3113" s="35" t="s">
        <v>1405</v>
      </c>
      <c r="C3113" t="s">
        <v>3</v>
      </c>
      <c r="D3113" t="s">
        <v>56</v>
      </c>
      <c r="E3113" t="s">
        <v>102</v>
      </c>
      <c r="F3113" t="s">
        <v>135</v>
      </c>
      <c r="G3113" t="s">
        <v>160</v>
      </c>
      <c r="H3113" t="s">
        <v>336</v>
      </c>
      <c r="I3113" s="1">
        <v>13.2</v>
      </c>
      <c r="J3113" s="1">
        <v>25.4</v>
      </c>
      <c r="K3113" s="1">
        <v>0</v>
      </c>
      <c r="L3113" t="s">
        <v>458</v>
      </c>
      <c r="M3113" t="s">
        <v>469</v>
      </c>
      <c r="N3113" t="s">
        <v>689</v>
      </c>
      <c r="O3113" t="s">
        <v>784</v>
      </c>
      <c r="P3113" t="s">
        <v>831</v>
      </c>
      <c r="Q3113" t="s">
        <v>849</v>
      </c>
      <c r="R3113" t="s">
        <v>853</v>
      </c>
      <c r="S3113" t="s">
        <v>860</v>
      </c>
      <c r="T3113" t="s">
        <v>864</v>
      </c>
      <c r="U3113" t="s">
        <v>869</v>
      </c>
      <c r="V3113" s="1"/>
      <c r="W3113" s="1"/>
      <c r="X3113" s="1">
        <v>-18.05</v>
      </c>
      <c r="Y3113" s="1">
        <v>6.14</v>
      </c>
      <c r="Z3113" t="s">
        <v>875</v>
      </c>
      <c r="AA3113" s="1">
        <v>36</v>
      </c>
      <c r="AB3113" t="s">
        <v>881</v>
      </c>
      <c r="AC3113" t="s">
        <v>914</v>
      </c>
      <c r="AD3113" t="s">
        <v>918</v>
      </c>
      <c r="AE3113" t="s">
        <v>921</v>
      </c>
      <c r="AF3113" s="1">
        <v>2007</v>
      </c>
      <c r="AG3113" s="1">
        <v>2007</v>
      </c>
      <c r="AH3113" s="67">
        <f t="shared" si="240"/>
        <v>-0.71062992125984259</v>
      </c>
      <c r="AI3113" s="67">
        <f t="shared" si="244"/>
        <v>0.24173228346456693</v>
      </c>
      <c r="AJ3113" s="67">
        <f t="shared" si="241"/>
        <v>-1.1844251968503938</v>
      </c>
      <c r="AK3113" s="67">
        <f t="shared" si="242"/>
        <v>-0.23683464566929141</v>
      </c>
      <c r="AL3113" s="69">
        <f t="shared" si="243"/>
        <v>1</v>
      </c>
    </row>
    <row r="3114" spans="1:38">
      <c r="A3114" s="1">
        <v>3113</v>
      </c>
      <c r="B3114" s="35" t="s">
        <v>1405</v>
      </c>
      <c r="C3114" t="s">
        <v>3</v>
      </c>
      <c r="D3114" t="s">
        <v>56</v>
      </c>
      <c r="E3114" t="s">
        <v>102</v>
      </c>
      <c r="F3114" t="s">
        <v>135</v>
      </c>
      <c r="G3114" t="s">
        <v>160</v>
      </c>
      <c r="H3114" t="s">
        <v>336</v>
      </c>
      <c r="I3114" s="1">
        <v>13.2</v>
      </c>
      <c r="J3114" s="1">
        <v>25.4</v>
      </c>
      <c r="K3114" s="1">
        <v>0</v>
      </c>
      <c r="L3114" t="s">
        <v>458</v>
      </c>
      <c r="M3114" t="s">
        <v>469</v>
      </c>
      <c r="N3114" t="s">
        <v>690</v>
      </c>
      <c r="O3114" t="s">
        <v>784</v>
      </c>
      <c r="P3114" t="s">
        <v>832</v>
      </c>
      <c r="Q3114" t="s">
        <v>849</v>
      </c>
      <c r="R3114" t="s">
        <v>853</v>
      </c>
      <c r="S3114" t="s">
        <v>860</v>
      </c>
      <c r="T3114" t="s">
        <v>864</v>
      </c>
      <c r="U3114" t="s">
        <v>869</v>
      </c>
      <c r="V3114" s="1"/>
      <c r="W3114" s="1"/>
      <c r="X3114" s="1">
        <v>-24.63</v>
      </c>
      <c r="Y3114" s="1">
        <v>7.44</v>
      </c>
      <c r="Z3114" t="s">
        <v>875</v>
      </c>
      <c r="AA3114" s="1">
        <v>34</v>
      </c>
      <c r="AB3114" t="s">
        <v>881</v>
      </c>
      <c r="AC3114" t="s">
        <v>914</v>
      </c>
      <c r="AD3114" t="s">
        <v>918</v>
      </c>
      <c r="AE3114" t="s">
        <v>921</v>
      </c>
      <c r="AF3114" s="1">
        <v>2007</v>
      </c>
      <c r="AG3114" s="1">
        <v>2007</v>
      </c>
      <c r="AH3114" s="67">
        <f t="shared" si="240"/>
        <v>-0.96968503937007877</v>
      </c>
      <c r="AI3114" s="67">
        <f t="shared" si="244"/>
        <v>0.29291338582677168</v>
      </c>
      <c r="AJ3114" s="67">
        <f t="shared" si="241"/>
        <v>-1.5437952755905513</v>
      </c>
      <c r="AK3114" s="67">
        <f t="shared" si="242"/>
        <v>-0.39557480314960625</v>
      </c>
      <c r="AL3114" s="69">
        <f t="shared" si="243"/>
        <v>1</v>
      </c>
    </row>
    <row r="3115" spans="1:38">
      <c r="A3115" s="1">
        <v>3114</v>
      </c>
      <c r="B3115" s="35" t="s">
        <v>1405</v>
      </c>
      <c r="C3115" t="s">
        <v>3</v>
      </c>
      <c r="D3115" t="s">
        <v>56</v>
      </c>
      <c r="E3115" t="s">
        <v>102</v>
      </c>
      <c r="F3115" t="s">
        <v>135</v>
      </c>
      <c r="G3115" t="s">
        <v>160</v>
      </c>
      <c r="H3115" t="s">
        <v>336</v>
      </c>
      <c r="I3115" s="1">
        <v>13.2</v>
      </c>
      <c r="J3115" s="1">
        <v>25.4</v>
      </c>
      <c r="K3115" s="1">
        <v>0</v>
      </c>
      <c r="L3115" t="s">
        <v>458</v>
      </c>
      <c r="M3115" t="s">
        <v>469</v>
      </c>
      <c r="N3115" t="s">
        <v>691</v>
      </c>
      <c r="O3115" t="s">
        <v>784</v>
      </c>
      <c r="P3115" t="s">
        <v>833</v>
      </c>
      <c r="Q3115" t="s">
        <v>849</v>
      </c>
      <c r="R3115" t="s">
        <v>853</v>
      </c>
      <c r="S3115" t="s">
        <v>860</v>
      </c>
      <c r="T3115" t="s">
        <v>864</v>
      </c>
      <c r="U3115" t="s">
        <v>869</v>
      </c>
      <c r="V3115" s="1"/>
      <c r="W3115" s="1"/>
      <c r="X3115" s="1">
        <v>-17.59</v>
      </c>
      <c r="Y3115" s="1">
        <v>7.85</v>
      </c>
      <c r="Z3115" t="s">
        <v>875</v>
      </c>
      <c r="AA3115" s="1">
        <v>32</v>
      </c>
      <c r="AB3115" t="s">
        <v>881</v>
      </c>
      <c r="AC3115" t="s">
        <v>914</v>
      </c>
      <c r="AD3115" t="s">
        <v>918</v>
      </c>
      <c r="AE3115" t="s">
        <v>921</v>
      </c>
      <c r="AF3115" s="1">
        <v>2007</v>
      </c>
      <c r="AG3115" s="1">
        <v>2007</v>
      </c>
      <c r="AH3115" s="67">
        <f t="shared" si="240"/>
        <v>-0.69251968503937011</v>
      </c>
      <c r="AI3115" s="67">
        <f t="shared" si="244"/>
        <v>0.30905511811023623</v>
      </c>
      <c r="AJ3115" s="67">
        <f t="shared" si="241"/>
        <v>-1.2982677165354333</v>
      </c>
      <c r="AK3115" s="67">
        <f t="shared" si="242"/>
        <v>-8.677165354330707E-2</v>
      </c>
      <c r="AL3115" s="69">
        <f t="shared" si="243"/>
        <v>1</v>
      </c>
    </row>
    <row r="3116" spans="1:38">
      <c r="A3116" s="1">
        <v>3115</v>
      </c>
      <c r="B3116" s="35" t="s">
        <v>1405</v>
      </c>
      <c r="C3116" t="s">
        <v>3</v>
      </c>
      <c r="D3116" t="s">
        <v>56</v>
      </c>
      <c r="E3116" t="s">
        <v>102</v>
      </c>
      <c r="F3116" t="s">
        <v>135</v>
      </c>
      <c r="G3116" t="s">
        <v>160</v>
      </c>
      <c r="H3116" t="s">
        <v>336</v>
      </c>
      <c r="I3116" s="1">
        <v>13.2</v>
      </c>
      <c r="J3116" s="1">
        <v>25.4</v>
      </c>
      <c r="K3116" s="1">
        <v>0</v>
      </c>
      <c r="L3116" t="s">
        <v>458</v>
      </c>
      <c r="M3116" t="s">
        <v>473</v>
      </c>
      <c r="N3116" t="s">
        <v>692</v>
      </c>
      <c r="O3116" t="s">
        <v>784</v>
      </c>
      <c r="P3116" t="s">
        <v>834</v>
      </c>
      <c r="Q3116" t="s">
        <v>849</v>
      </c>
      <c r="R3116" t="s">
        <v>853</v>
      </c>
      <c r="S3116" t="s">
        <v>860</v>
      </c>
      <c r="T3116" t="s">
        <v>864</v>
      </c>
      <c r="U3116" t="s">
        <v>869</v>
      </c>
      <c r="V3116" s="1"/>
      <c r="W3116" s="1"/>
      <c r="X3116" s="1">
        <v>-13.65</v>
      </c>
      <c r="Y3116" s="1">
        <v>7.48</v>
      </c>
      <c r="Z3116" t="s">
        <v>875</v>
      </c>
      <c r="AA3116" s="1">
        <v>30</v>
      </c>
      <c r="AB3116" t="s">
        <v>881</v>
      </c>
      <c r="AC3116" t="s">
        <v>914</v>
      </c>
      <c r="AD3116" t="s">
        <v>918</v>
      </c>
      <c r="AE3116" t="s">
        <v>921</v>
      </c>
      <c r="AF3116" s="1">
        <v>2007</v>
      </c>
      <c r="AG3116" s="1">
        <v>2007</v>
      </c>
      <c r="AH3116" s="67">
        <f t="shared" si="240"/>
        <v>-0.53740157480314965</v>
      </c>
      <c r="AI3116" s="67">
        <f t="shared" si="244"/>
        <v>0.29448818897637796</v>
      </c>
      <c r="AJ3116" s="67">
        <f t="shared" si="241"/>
        <v>-1.1145984251968506</v>
      </c>
      <c r="AK3116" s="67">
        <f t="shared" si="242"/>
        <v>3.9795275590551182E-2</v>
      </c>
      <c r="AL3116" s="69">
        <f t="shared" si="243"/>
        <v>1</v>
      </c>
    </row>
    <row r="3117" spans="1:38">
      <c r="A3117" s="1">
        <v>3116</v>
      </c>
      <c r="B3117" s="35" t="s">
        <v>1405</v>
      </c>
      <c r="C3117" t="s">
        <v>3</v>
      </c>
      <c r="D3117" t="s">
        <v>56</v>
      </c>
      <c r="E3117" t="s">
        <v>102</v>
      </c>
      <c r="F3117" t="s">
        <v>139</v>
      </c>
      <c r="G3117" t="s">
        <v>192</v>
      </c>
      <c r="H3117" t="s">
        <v>338</v>
      </c>
      <c r="I3117" s="1">
        <v>-5.2</v>
      </c>
      <c r="J3117" s="1">
        <v>5.0999999999999996</v>
      </c>
      <c r="K3117" s="1">
        <v>0</v>
      </c>
      <c r="L3117" t="s">
        <v>458</v>
      </c>
      <c r="M3117" t="s">
        <v>469</v>
      </c>
      <c r="N3117" t="s">
        <v>689</v>
      </c>
      <c r="O3117" t="s">
        <v>784</v>
      </c>
      <c r="P3117" t="s">
        <v>831</v>
      </c>
      <c r="Q3117" t="s">
        <v>849</v>
      </c>
      <c r="R3117" t="s">
        <v>853</v>
      </c>
      <c r="S3117" t="s">
        <v>860</v>
      </c>
      <c r="T3117" t="s">
        <v>864</v>
      </c>
      <c r="U3117" t="s">
        <v>869</v>
      </c>
      <c r="V3117" s="1"/>
      <c r="W3117" s="1"/>
      <c r="X3117" s="1">
        <v>4.05</v>
      </c>
      <c r="Y3117" s="1">
        <v>1.92</v>
      </c>
      <c r="Z3117" t="s">
        <v>875</v>
      </c>
      <c r="AA3117" s="1">
        <v>37</v>
      </c>
      <c r="AB3117" t="s">
        <v>881</v>
      </c>
      <c r="AC3117" t="s">
        <v>914</v>
      </c>
      <c r="AD3117" t="s">
        <v>918</v>
      </c>
      <c r="AE3117" t="s">
        <v>921</v>
      </c>
      <c r="AF3117" s="1">
        <v>2008</v>
      </c>
      <c r="AG3117" s="1">
        <v>2009</v>
      </c>
      <c r="AH3117" s="67">
        <f t="shared" si="240"/>
        <v>0.79411764705882359</v>
      </c>
      <c r="AI3117" s="67">
        <f t="shared" si="244"/>
        <v>0.37647058823529411</v>
      </c>
      <c r="AJ3117" s="67">
        <f t="shared" si="241"/>
        <v>5.6235294117647161E-2</v>
      </c>
      <c r="AK3117" s="67">
        <f t="shared" si="242"/>
        <v>1.532</v>
      </c>
      <c r="AL3117" s="69">
        <f t="shared" si="243"/>
        <v>1</v>
      </c>
    </row>
    <row r="3118" spans="1:38">
      <c r="A3118" s="1">
        <v>3117</v>
      </c>
      <c r="B3118" s="35" t="s">
        <v>1405</v>
      </c>
      <c r="C3118" t="s">
        <v>3</v>
      </c>
      <c r="D3118" t="s">
        <v>56</v>
      </c>
      <c r="E3118" t="s">
        <v>102</v>
      </c>
      <c r="F3118" t="s">
        <v>139</v>
      </c>
      <c r="G3118" t="s">
        <v>192</v>
      </c>
      <c r="H3118" t="s">
        <v>338</v>
      </c>
      <c r="I3118" s="1">
        <v>-5.2</v>
      </c>
      <c r="J3118" s="1">
        <v>5.0999999999999996</v>
      </c>
      <c r="K3118" s="1">
        <v>0</v>
      </c>
      <c r="L3118" t="s">
        <v>458</v>
      </c>
      <c r="M3118" t="s">
        <v>469</v>
      </c>
      <c r="N3118" t="s">
        <v>690</v>
      </c>
      <c r="O3118" t="s">
        <v>784</v>
      </c>
      <c r="P3118" t="s">
        <v>832</v>
      </c>
      <c r="Q3118" t="s">
        <v>849</v>
      </c>
      <c r="R3118" t="s">
        <v>853</v>
      </c>
      <c r="S3118" t="s">
        <v>860</v>
      </c>
      <c r="T3118" t="s">
        <v>864</v>
      </c>
      <c r="U3118" t="s">
        <v>869</v>
      </c>
      <c r="V3118" s="1"/>
      <c r="W3118" s="1"/>
      <c r="X3118" s="1">
        <v>1.99</v>
      </c>
      <c r="Y3118" s="1">
        <v>2.33</v>
      </c>
      <c r="Z3118" t="s">
        <v>875</v>
      </c>
      <c r="AA3118" s="1">
        <v>37</v>
      </c>
      <c r="AB3118" t="s">
        <v>881</v>
      </c>
      <c r="AC3118" t="s">
        <v>914</v>
      </c>
      <c r="AD3118" t="s">
        <v>918</v>
      </c>
      <c r="AE3118" t="s">
        <v>921</v>
      </c>
      <c r="AF3118" s="1">
        <v>2008</v>
      </c>
      <c r="AG3118" s="1">
        <v>2009</v>
      </c>
      <c r="AH3118" s="67">
        <f t="shared" si="240"/>
        <v>0.39019607843137255</v>
      </c>
      <c r="AI3118" s="67">
        <f t="shared" si="244"/>
        <v>0.45686274509803926</v>
      </c>
      <c r="AJ3118" s="67">
        <f t="shared" si="241"/>
        <v>-0.50525490196078437</v>
      </c>
      <c r="AK3118" s="67">
        <f t="shared" si="242"/>
        <v>1.2856470588235296</v>
      </c>
      <c r="AL3118" s="69">
        <f t="shared" si="243"/>
        <v>1</v>
      </c>
    </row>
    <row r="3119" spans="1:38">
      <c r="A3119" s="1">
        <v>3118</v>
      </c>
      <c r="B3119" s="35" t="s">
        <v>1405</v>
      </c>
      <c r="C3119" t="s">
        <v>3</v>
      </c>
      <c r="D3119" t="s">
        <v>56</v>
      </c>
      <c r="E3119" t="s">
        <v>102</v>
      </c>
      <c r="F3119" t="s">
        <v>139</v>
      </c>
      <c r="G3119" t="s">
        <v>192</v>
      </c>
      <c r="H3119" t="s">
        <v>338</v>
      </c>
      <c r="I3119" s="1">
        <v>-5.2</v>
      </c>
      <c r="J3119" s="1">
        <v>5.0999999999999996</v>
      </c>
      <c r="K3119" s="1">
        <v>0</v>
      </c>
      <c r="L3119" t="s">
        <v>458</v>
      </c>
      <c r="M3119" t="s">
        <v>469</v>
      </c>
      <c r="N3119" t="s">
        <v>691</v>
      </c>
      <c r="O3119" t="s">
        <v>784</v>
      </c>
      <c r="P3119" t="s">
        <v>833</v>
      </c>
      <c r="Q3119" t="s">
        <v>849</v>
      </c>
      <c r="R3119" t="s">
        <v>853</v>
      </c>
      <c r="S3119" t="s">
        <v>860</v>
      </c>
      <c r="T3119" t="s">
        <v>864</v>
      </c>
      <c r="U3119" t="s">
        <v>869</v>
      </c>
      <c r="V3119" s="1"/>
      <c r="W3119" s="1"/>
      <c r="X3119" s="1">
        <v>3.69</v>
      </c>
      <c r="Y3119" s="1">
        <v>2.84</v>
      </c>
      <c r="Z3119" t="s">
        <v>875</v>
      </c>
      <c r="AA3119" s="1">
        <v>32</v>
      </c>
      <c r="AB3119" t="s">
        <v>881</v>
      </c>
      <c r="AC3119" t="s">
        <v>914</v>
      </c>
      <c r="AD3119" t="s">
        <v>918</v>
      </c>
      <c r="AE3119" t="s">
        <v>921</v>
      </c>
      <c r="AF3119" s="1">
        <v>2008</v>
      </c>
      <c r="AG3119" s="1">
        <v>2009</v>
      </c>
      <c r="AH3119" s="67">
        <f t="shared" si="240"/>
        <v>0.72352941176470598</v>
      </c>
      <c r="AI3119" s="67">
        <f t="shared" si="244"/>
        <v>0.55686274509803924</v>
      </c>
      <c r="AJ3119" s="67">
        <f t="shared" si="241"/>
        <v>-0.36792156862745085</v>
      </c>
      <c r="AK3119" s="67">
        <f t="shared" si="242"/>
        <v>1.8149803921568628</v>
      </c>
      <c r="AL3119" s="69">
        <f t="shared" si="243"/>
        <v>1</v>
      </c>
    </row>
    <row r="3120" spans="1:38">
      <c r="A3120" s="1">
        <v>3119</v>
      </c>
      <c r="B3120" s="35" t="s">
        <v>1405</v>
      </c>
      <c r="C3120" t="s">
        <v>3</v>
      </c>
      <c r="D3120" t="s">
        <v>56</v>
      </c>
      <c r="E3120" t="s">
        <v>102</v>
      </c>
      <c r="F3120" t="s">
        <v>139</v>
      </c>
      <c r="G3120" t="s">
        <v>192</v>
      </c>
      <c r="H3120" t="s">
        <v>338</v>
      </c>
      <c r="I3120" s="1">
        <v>-5.2</v>
      </c>
      <c r="J3120" s="1">
        <v>5.0999999999999996</v>
      </c>
      <c r="K3120" s="1">
        <v>0</v>
      </c>
      <c r="L3120" t="s">
        <v>458</v>
      </c>
      <c r="M3120" t="s">
        <v>473</v>
      </c>
      <c r="N3120" t="s">
        <v>692</v>
      </c>
      <c r="O3120" t="s">
        <v>784</v>
      </c>
      <c r="P3120" t="s">
        <v>834</v>
      </c>
      <c r="Q3120" t="s">
        <v>849</v>
      </c>
      <c r="R3120" t="s">
        <v>853</v>
      </c>
      <c r="S3120" t="s">
        <v>860</v>
      </c>
      <c r="T3120" t="s">
        <v>864</v>
      </c>
      <c r="U3120" t="s">
        <v>869</v>
      </c>
      <c r="V3120" s="1"/>
      <c r="W3120" s="1"/>
      <c r="X3120" s="1">
        <v>1.44</v>
      </c>
      <c r="Y3120" s="1">
        <v>1.96</v>
      </c>
      <c r="Z3120" t="s">
        <v>875</v>
      </c>
      <c r="AA3120" s="1">
        <v>30</v>
      </c>
      <c r="AB3120" t="s">
        <v>881</v>
      </c>
      <c r="AC3120" t="s">
        <v>914</v>
      </c>
      <c r="AD3120" t="s">
        <v>918</v>
      </c>
      <c r="AE3120" t="s">
        <v>921</v>
      </c>
      <c r="AF3120" s="1">
        <v>2008</v>
      </c>
      <c r="AG3120" s="1">
        <v>2009</v>
      </c>
      <c r="AH3120" s="67">
        <f t="shared" si="240"/>
        <v>0.28235294117647058</v>
      </c>
      <c r="AI3120" s="67">
        <f t="shared" si="244"/>
        <v>0.3843137254901961</v>
      </c>
      <c r="AJ3120" s="67">
        <f t="shared" si="241"/>
        <v>-0.47090196078431379</v>
      </c>
      <c r="AK3120" s="67">
        <f t="shared" si="242"/>
        <v>1.0356078431372548</v>
      </c>
      <c r="AL3120" s="69">
        <f t="shared" si="243"/>
        <v>1</v>
      </c>
    </row>
    <row r="3121" spans="1:38">
      <c r="A3121" s="1">
        <v>3120</v>
      </c>
      <c r="B3121" s="35" t="s">
        <v>1405</v>
      </c>
      <c r="C3121" t="s">
        <v>3</v>
      </c>
      <c r="D3121" t="s">
        <v>56</v>
      </c>
      <c r="E3121" t="s">
        <v>102</v>
      </c>
      <c r="F3121" t="s">
        <v>135</v>
      </c>
      <c r="G3121" t="s">
        <v>190</v>
      </c>
      <c r="H3121" t="s">
        <v>332</v>
      </c>
      <c r="I3121" s="1">
        <v>46.2</v>
      </c>
      <c r="J3121" s="1">
        <v>15.5</v>
      </c>
      <c r="K3121" s="1">
        <v>0</v>
      </c>
      <c r="L3121" t="s">
        <v>458</v>
      </c>
      <c r="M3121" t="s">
        <v>469</v>
      </c>
      <c r="N3121" t="s">
        <v>689</v>
      </c>
      <c r="O3121" t="s">
        <v>784</v>
      </c>
      <c r="P3121" t="s">
        <v>831</v>
      </c>
      <c r="Q3121" t="s">
        <v>849</v>
      </c>
      <c r="R3121" t="s">
        <v>853</v>
      </c>
      <c r="S3121" t="s">
        <v>860</v>
      </c>
      <c r="T3121" t="s">
        <v>864</v>
      </c>
      <c r="U3121" t="s">
        <v>869</v>
      </c>
      <c r="V3121" s="1"/>
      <c r="W3121" s="1"/>
      <c r="X3121" s="1">
        <v>2.95</v>
      </c>
      <c r="Y3121" s="1">
        <v>5.96</v>
      </c>
      <c r="Z3121" t="s">
        <v>875</v>
      </c>
      <c r="AA3121" s="1">
        <v>36</v>
      </c>
      <c r="AB3121" t="s">
        <v>881</v>
      </c>
      <c r="AC3121" t="s">
        <v>914</v>
      </c>
      <c r="AD3121" t="s">
        <v>918</v>
      </c>
      <c r="AE3121" t="s">
        <v>921</v>
      </c>
      <c r="AF3121" s="1">
        <v>2007</v>
      </c>
      <c r="AG3121" s="1">
        <v>2007</v>
      </c>
      <c r="AH3121" s="67">
        <f t="shared" si="240"/>
        <v>0.1903225806451613</v>
      </c>
      <c r="AI3121" s="67">
        <f t="shared" si="244"/>
        <v>0.38451612903225807</v>
      </c>
      <c r="AJ3121" s="67">
        <f t="shared" si="241"/>
        <v>-0.56332903225806452</v>
      </c>
      <c r="AK3121" s="67">
        <f t="shared" si="242"/>
        <v>0.94397419354838707</v>
      </c>
      <c r="AL3121" s="69">
        <f t="shared" si="243"/>
        <v>1</v>
      </c>
    </row>
    <row r="3122" spans="1:38">
      <c r="A3122" s="1">
        <v>3121</v>
      </c>
      <c r="B3122" s="35" t="s">
        <v>1405</v>
      </c>
      <c r="C3122" t="s">
        <v>3</v>
      </c>
      <c r="D3122" t="s">
        <v>56</v>
      </c>
      <c r="E3122" t="s">
        <v>102</v>
      </c>
      <c r="F3122" t="s">
        <v>135</v>
      </c>
      <c r="G3122" t="s">
        <v>190</v>
      </c>
      <c r="H3122" t="s">
        <v>332</v>
      </c>
      <c r="I3122" s="1">
        <v>46.2</v>
      </c>
      <c r="J3122" s="1">
        <v>15.5</v>
      </c>
      <c r="K3122" s="1">
        <v>0</v>
      </c>
      <c r="L3122" t="s">
        <v>458</v>
      </c>
      <c r="M3122" t="s">
        <v>469</v>
      </c>
      <c r="N3122" t="s">
        <v>690</v>
      </c>
      <c r="O3122" t="s">
        <v>784</v>
      </c>
      <c r="P3122" t="s">
        <v>832</v>
      </c>
      <c r="Q3122" t="s">
        <v>849</v>
      </c>
      <c r="R3122" t="s">
        <v>853</v>
      </c>
      <c r="S3122" t="s">
        <v>860</v>
      </c>
      <c r="T3122" t="s">
        <v>864</v>
      </c>
      <c r="U3122" t="s">
        <v>869</v>
      </c>
      <c r="V3122" s="1"/>
      <c r="W3122" s="1"/>
      <c r="X3122" s="1">
        <v>8.52</v>
      </c>
      <c r="Y3122" s="1">
        <v>8.8000000000000007</v>
      </c>
      <c r="Z3122" t="s">
        <v>875</v>
      </c>
      <c r="AA3122" s="1">
        <v>36</v>
      </c>
      <c r="AB3122" t="s">
        <v>881</v>
      </c>
      <c r="AC3122" t="s">
        <v>914</v>
      </c>
      <c r="AD3122" t="s">
        <v>918</v>
      </c>
      <c r="AE3122" t="s">
        <v>921</v>
      </c>
      <c r="AF3122" s="1">
        <v>2007</v>
      </c>
      <c r="AG3122" s="1">
        <v>2007</v>
      </c>
      <c r="AH3122" s="67">
        <f t="shared" si="240"/>
        <v>0.54967741935483871</v>
      </c>
      <c r="AI3122" s="67">
        <f t="shared" si="244"/>
        <v>0.56774193548387097</v>
      </c>
      <c r="AJ3122" s="67">
        <f t="shared" si="241"/>
        <v>-0.56309677419354831</v>
      </c>
      <c r="AK3122" s="67">
        <f t="shared" si="242"/>
        <v>1.6624516129032259</v>
      </c>
      <c r="AL3122" s="69">
        <f t="shared" si="243"/>
        <v>1</v>
      </c>
    </row>
    <row r="3123" spans="1:38">
      <c r="A3123" s="1">
        <v>3122</v>
      </c>
      <c r="B3123" s="35" t="s">
        <v>1405</v>
      </c>
      <c r="C3123" t="s">
        <v>3</v>
      </c>
      <c r="D3123" t="s">
        <v>56</v>
      </c>
      <c r="E3123" t="s">
        <v>102</v>
      </c>
      <c r="F3123" t="s">
        <v>135</v>
      </c>
      <c r="G3123" t="s">
        <v>190</v>
      </c>
      <c r="H3123" t="s">
        <v>332</v>
      </c>
      <c r="I3123" s="1">
        <v>46.2</v>
      </c>
      <c r="J3123" s="1">
        <v>15.5</v>
      </c>
      <c r="K3123" s="1">
        <v>0</v>
      </c>
      <c r="L3123" t="s">
        <v>458</v>
      </c>
      <c r="M3123" t="s">
        <v>469</v>
      </c>
      <c r="N3123" t="s">
        <v>691</v>
      </c>
      <c r="O3123" t="s">
        <v>784</v>
      </c>
      <c r="P3123" t="s">
        <v>833</v>
      </c>
      <c r="Q3123" t="s">
        <v>849</v>
      </c>
      <c r="R3123" t="s">
        <v>853</v>
      </c>
      <c r="S3123" t="s">
        <v>860</v>
      </c>
      <c r="T3123" t="s">
        <v>864</v>
      </c>
      <c r="U3123" t="s">
        <v>869</v>
      </c>
      <c r="V3123" s="1"/>
      <c r="W3123" s="1"/>
      <c r="X3123" s="1">
        <v>-4.8</v>
      </c>
      <c r="Y3123" s="1">
        <v>7.24</v>
      </c>
      <c r="Z3123" t="s">
        <v>875</v>
      </c>
      <c r="AA3123" s="1">
        <v>31</v>
      </c>
      <c r="AB3123" t="s">
        <v>881</v>
      </c>
      <c r="AC3123" t="s">
        <v>914</v>
      </c>
      <c r="AD3123" t="s">
        <v>918</v>
      </c>
      <c r="AE3123" t="s">
        <v>921</v>
      </c>
      <c r="AF3123" s="1">
        <v>2007</v>
      </c>
      <c r="AG3123" s="1">
        <v>2007</v>
      </c>
      <c r="AH3123" s="67">
        <f t="shared" si="240"/>
        <v>-0.30967741935483872</v>
      </c>
      <c r="AI3123" s="67">
        <f t="shared" si="244"/>
        <v>0.46709677419354839</v>
      </c>
      <c r="AJ3123" s="67">
        <f t="shared" si="241"/>
        <v>-1.2251870967741936</v>
      </c>
      <c r="AK3123" s="67">
        <f t="shared" si="242"/>
        <v>0.60583225806451613</v>
      </c>
      <c r="AL3123" s="69">
        <f t="shared" si="243"/>
        <v>1</v>
      </c>
    </row>
    <row r="3124" spans="1:38">
      <c r="A3124" s="1">
        <v>3123</v>
      </c>
      <c r="B3124" s="35" t="s">
        <v>1405</v>
      </c>
      <c r="C3124" t="s">
        <v>3</v>
      </c>
      <c r="D3124" t="s">
        <v>56</v>
      </c>
      <c r="E3124" t="s">
        <v>102</v>
      </c>
      <c r="F3124" t="s">
        <v>135</v>
      </c>
      <c r="G3124" t="s">
        <v>190</v>
      </c>
      <c r="H3124" t="s">
        <v>332</v>
      </c>
      <c r="I3124" s="1">
        <v>46.2</v>
      </c>
      <c r="J3124" s="1">
        <v>15.5</v>
      </c>
      <c r="K3124" s="1">
        <v>0</v>
      </c>
      <c r="L3124" t="s">
        <v>458</v>
      </c>
      <c r="M3124" t="s">
        <v>473</v>
      </c>
      <c r="N3124" t="s">
        <v>692</v>
      </c>
      <c r="O3124" t="s">
        <v>784</v>
      </c>
      <c r="P3124" t="s">
        <v>834</v>
      </c>
      <c r="Q3124" t="s">
        <v>849</v>
      </c>
      <c r="R3124" t="s">
        <v>853</v>
      </c>
      <c r="S3124" t="s">
        <v>860</v>
      </c>
      <c r="T3124" t="s">
        <v>864</v>
      </c>
      <c r="U3124" t="s">
        <v>869</v>
      </c>
      <c r="V3124" s="1"/>
      <c r="W3124" s="1"/>
      <c r="X3124" s="1">
        <v>-6.99</v>
      </c>
      <c r="Y3124" s="1">
        <v>8.51</v>
      </c>
      <c r="Z3124" t="s">
        <v>875</v>
      </c>
      <c r="AA3124" s="1">
        <v>29</v>
      </c>
      <c r="AB3124" t="s">
        <v>881</v>
      </c>
      <c r="AC3124" t="s">
        <v>914</v>
      </c>
      <c r="AD3124" t="s">
        <v>918</v>
      </c>
      <c r="AE3124" t="s">
        <v>921</v>
      </c>
      <c r="AF3124" s="1">
        <v>2007</v>
      </c>
      <c r="AG3124" s="1">
        <v>2007</v>
      </c>
      <c r="AH3124" s="67">
        <f t="shared" si="240"/>
        <v>-0.45096774193548389</v>
      </c>
      <c r="AI3124" s="67">
        <f t="shared" si="244"/>
        <v>0.54903225806451617</v>
      </c>
      <c r="AJ3124" s="67">
        <f t="shared" si="241"/>
        <v>-1.5270709677419354</v>
      </c>
      <c r="AK3124" s="67">
        <f t="shared" si="242"/>
        <v>0.62513548387096773</v>
      </c>
      <c r="AL3124" s="69">
        <f t="shared" si="243"/>
        <v>1</v>
      </c>
    </row>
    <row r="3125" spans="1:38">
      <c r="A3125" s="1">
        <v>3124</v>
      </c>
      <c r="B3125" s="35" t="s">
        <v>1405</v>
      </c>
      <c r="C3125" t="s">
        <v>3</v>
      </c>
      <c r="D3125" t="s">
        <v>56</v>
      </c>
      <c r="E3125" t="s">
        <v>102</v>
      </c>
      <c r="F3125" t="s">
        <v>135</v>
      </c>
      <c r="G3125" t="s">
        <v>191</v>
      </c>
      <c r="H3125" t="s">
        <v>334</v>
      </c>
      <c r="I3125" s="1">
        <v>37.6</v>
      </c>
      <c r="J3125" s="1">
        <v>29.6</v>
      </c>
      <c r="K3125" s="1">
        <v>0</v>
      </c>
      <c r="L3125" t="s">
        <v>458</v>
      </c>
      <c r="M3125" t="s">
        <v>469</v>
      </c>
      <c r="N3125" t="s">
        <v>689</v>
      </c>
      <c r="O3125" t="s">
        <v>784</v>
      </c>
      <c r="P3125" t="s">
        <v>831</v>
      </c>
      <c r="Q3125" t="s">
        <v>849</v>
      </c>
      <c r="R3125" t="s">
        <v>853</v>
      </c>
      <c r="S3125" t="s">
        <v>860</v>
      </c>
      <c r="T3125" t="s">
        <v>864</v>
      </c>
      <c r="U3125" t="s">
        <v>869</v>
      </c>
      <c r="V3125" s="1"/>
      <c r="W3125" s="1"/>
      <c r="X3125" s="1">
        <v>-26.45</v>
      </c>
      <c r="Y3125" s="1">
        <v>14.75</v>
      </c>
      <c r="Z3125" t="s">
        <v>875</v>
      </c>
      <c r="AA3125" s="1">
        <v>28</v>
      </c>
      <c r="AB3125" t="s">
        <v>881</v>
      </c>
      <c r="AC3125" t="s">
        <v>914</v>
      </c>
      <c r="AD3125" t="s">
        <v>918</v>
      </c>
      <c r="AE3125" t="s">
        <v>921</v>
      </c>
      <c r="AF3125" s="1">
        <v>2007</v>
      </c>
      <c r="AG3125" s="1">
        <v>2007</v>
      </c>
      <c r="AH3125" s="67">
        <f t="shared" si="240"/>
        <v>-0.89358108108108103</v>
      </c>
      <c r="AI3125" s="67">
        <f t="shared" si="244"/>
        <v>0.4983108108108108</v>
      </c>
      <c r="AJ3125" s="67">
        <f t="shared" si="241"/>
        <v>-1.8702702702702703</v>
      </c>
      <c r="AK3125" s="67">
        <f t="shared" si="242"/>
        <v>8.3108108108108092E-2</v>
      </c>
      <c r="AL3125" s="69">
        <f t="shared" si="243"/>
        <v>1</v>
      </c>
    </row>
    <row r="3126" spans="1:38">
      <c r="A3126" s="1">
        <v>3125</v>
      </c>
      <c r="B3126" s="35" t="s">
        <v>1405</v>
      </c>
      <c r="C3126" t="s">
        <v>3</v>
      </c>
      <c r="D3126" t="s">
        <v>56</v>
      </c>
      <c r="E3126" t="s">
        <v>102</v>
      </c>
      <c r="F3126" t="s">
        <v>135</v>
      </c>
      <c r="G3126" t="s">
        <v>191</v>
      </c>
      <c r="H3126" t="s">
        <v>334</v>
      </c>
      <c r="I3126" s="1">
        <v>37.6</v>
      </c>
      <c r="J3126" s="1">
        <v>29.6</v>
      </c>
      <c r="K3126" s="1">
        <v>0</v>
      </c>
      <c r="L3126" t="s">
        <v>458</v>
      </c>
      <c r="M3126" t="s">
        <v>469</v>
      </c>
      <c r="N3126" t="s">
        <v>690</v>
      </c>
      <c r="O3126" t="s">
        <v>784</v>
      </c>
      <c r="P3126" t="s">
        <v>832</v>
      </c>
      <c r="Q3126" t="s">
        <v>849</v>
      </c>
      <c r="R3126" t="s">
        <v>853</v>
      </c>
      <c r="S3126" t="s">
        <v>860</v>
      </c>
      <c r="T3126" t="s">
        <v>864</v>
      </c>
      <c r="U3126" t="s">
        <v>869</v>
      </c>
      <c r="V3126" s="1"/>
      <c r="W3126" s="1"/>
      <c r="X3126" s="1">
        <v>-38.200000000000003</v>
      </c>
      <c r="Y3126" s="1">
        <v>12.55</v>
      </c>
      <c r="Z3126" t="s">
        <v>875</v>
      </c>
      <c r="AA3126" s="1">
        <v>28</v>
      </c>
      <c r="AB3126" t="s">
        <v>881</v>
      </c>
      <c r="AC3126" t="s">
        <v>914</v>
      </c>
      <c r="AD3126" t="s">
        <v>918</v>
      </c>
      <c r="AE3126" t="s">
        <v>921</v>
      </c>
      <c r="AF3126" s="1">
        <v>2007</v>
      </c>
      <c r="AG3126" s="1">
        <v>2007</v>
      </c>
      <c r="AH3126" s="67">
        <f t="shared" si="240"/>
        <v>-1.2905405405405406</v>
      </c>
      <c r="AI3126" s="67">
        <f t="shared" si="244"/>
        <v>0.42398648648648651</v>
      </c>
      <c r="AJ3126" s="67">
        <f t="shared" si="241"/>
        <v>-2.1215540540540543</v>
      </c>
      <c r="AK3126" s="67">
        <f t="shared" si="242"/>
        <v>-0.45952702702702697</v>
      </c>
      <c r="AL3126" s="69">
        <f t="shared" si="243"/>
        <v>1</v>
      </c>
    </row>
    <row r="3127" spans="1:38">
      <c r="A3127" s="1">
        <v>3126</v>
      </c>
      <c r="B3127" s="35" t="s">
        <v>1405</v>
      </c>
      <c r="C3127" t="s">
        <v>3</v>
      </c>
      <c r="D3127" t="s">
        <v>56</v>
      </c>
      <c r="E3127" t="s">
        <v>102</v>
      </c>
      <c r="F3127" t="s">
        <v>135</v>
      </c>
      <c r="G3127" t="s">
        <v>191</v>
      </c>
      <c r="H3127" t="s">
        <v>334</v>
      </c>
      <c r="I3127" s="1">
        <v>37.6</v>
      </c>
      <c r="J3127" s="1">
        <v>29.6</v>
      </c>
      <c r="K3127" s="1">
        <v>0</v>
      </c>
      <c r="L3127" t="s">
        <v>458</v>
      </c>
      <c r="M3127" t="s">
        <v>469</v>
      </c>
      <c r="N3127" t="s">
        <v>691</v>
      </c>
      <c r="O3127" t="s">
        <v>784</v>
      </c>
      <c r="P3127" t="s">
        <v>833</v>
      </c>
      <c r="Q3127" t="s">
        <v>849</v>
      </c>
      <c r="R3127" t="s">
        <v>853</v>
      </c>
      <c r="S3127" t="s">
        <v>860</v>
      </c>
      <c r="T3127" t="s">
        <v>864</v>
      </c>
      <c r="U3127" t="s">
        <v>869</v>
      </c>
      <c r="V3127" s="1"/>
      <c r="W3127" s="1"/>
      <c r="X3127" s="1">
        <v>-18.22</v>
      </c>
      <c r="Y3127" s="1">
        <v>26.45</v>
      </c>
      <c r="Z3127" t="s">
        <v>875</v>
      </c>
      <c r="AA3127" s="1">
        <v>24</v>
      </c>
      <c r="AB3127" t="s">
        <v>881</v>
      </c>
      <c r="AC3127" t="s">
        <v>914</v>
      </c>
      <c r="AD3127" t="s">
        <v>918</v>
      </c>
      <c r="AE3127" t="s">
        <v>921</v>
      </c>
      <c r="AF3127" s="1">
        <v>2007</v>
      </c>
      <c r="AG3127" s="1">
        <v>2007</v>
      </c>
      <c r="AH3127" s="67">
        <f t="shared" si="240"/>
        <v>-0.61554054054054053</v>
      </c>
      <c r="AI3127" s="67">
        <f t="shared" si="244"/>
        <v>0.89358108108108103</v>
      </c>
      <c r="AJ3127" s="67">
        <f t="shared" si="241"/>
        <v>-2.3669594594594594</v>
      </c>
      <c r="AK3127" s="67">
        <f t="shared" si="242"/>
        <v>1.1358783783783784</v>
      </c>
      <c r="AL3127" s="69">
        <f t="shared" si="243"/>
        <v>1</v>
      </c>
    </row>
    <row r="3128" spans="1:38">
      <c r="A3128" s="1">
        <v>3127</v>
      </c>
      <c r="B3128" s="35" t="s">
        <v>1405</v>
      </c>
      <c r="C3128" t="s">
        <v>3</v>
      </c>
      <c r="D3128" t="s">
        <v>56</v>
      </c>
      <c r="E3128" t="s">
        <v>102</v>
      </c>
      <c r="F3128" t="s">
        <v>135</v>
      </c>
      <c r="G3128" t="s">
        <v>191</v>
      </c>
      <c r="H3128" t="s">
        <v>334</v>
      </c>
      <c r="I3128" s="1">
        <v>37.6</v>
      </c>
      <c r="J3128" s="1">
        <v>29.6</v>
      </c>
      <c r="K3128" s="1">
        <v>0</v>
      </c>
      <c r="L3128" t="s">
        <v>458</v>
      </c>
      <c r="M3128" t="s">
        <v>473</v>
      </c>
      <c r="N3128" t="s">
        <v>692</v>
      </c>
      <c r="O3128" t="s">
        <v>784</v>
      </c>
      <c r="P3128" t="s">
        <v>834</v>
      </c>
      <c r="Q3128" t="s">
        <v>849</v>
      </c>
      <c r="R3128" t="s">
        <v>853</v>
      </c>
      <c r="S3128" t="s">
        <v>860</v>
      </c>
      <c r="T3128" t="s">
        <v>864</v>
      </c>
      <c r="U3128" t="s">
        <v>869</v>
      </c>
      <c r="V3128" s="1"/>
      <c r="W3128" s="1"/>
      <c r="X3128" s="1">
        <v>-16.100000000000001</v>
      </c>
      <c r="Y3128" s="1">
        <v>30.82</v>
      </c>
      <c r="Z3128" t="s">
        <v>875</v>
      </c>
      <c r="AA3128" s="1">
        <v>24</v>
      </c>
      <c r="AB3128" t="s">
        <v>881</v>
      </c>
      <c r="AC3128" t="s">
        <v>914</v>
      </c>
      <c r="AD3128" t="s">
        <v>918</v>
      </c>
      <c r="AE3128" t="s">
        <v>921</v>
      </c>
      <c r="AF3128" s="1">
        <v>2007</v>
      </c>
      <c r="AG3128" s="1">
        <v>2007</v>
      </c>
      <c r="AH3128" s="67">
        <f t="shared" si="240"/>
        <v>-0.54391891891891897</v>
      </c>
      <c r="AI3128" s="67">
        <f t="shared" si="244"/>
        <v>1.0412162162162162</v>
      </c>
      <c r="AJ3128" s="67">
        <f t="shared" si="241"/>
        <v>-2.5847027027027027</v>
      </c>
      <c r="AK3128" s="67">
        <f t="shared" si="242"/>
        <v>1.496864864864865</v>
      </c>
      <c r="AL3128" s="69">
        <f t="shared" si="243"/>
        <v>1</v>
      </c>
    </row>
    <row r="3129" spans="1:38">
      <c r="A3129" s="1">
        <v>3128</v>
      </c>
      <c r="B3129" s="35" t="s">
        <v>1405</v>
      </c>
      <c r="C3129" t="s">
        <v>3</v>
      </c>
      <c r="D3129" t="s">
        <v>56</v>
      </c>
      <c r="E3129" t="s">
        <v>102</v>
      </c>
      <c r="F3129" t="s">
        <v>135</v>
      </c>
      <c r="G3129" t="s">
        <v>160</v>
      </c>
      <c r="H3129" t="s">
        <v>336</v>
      </c>
      <c r="I3129" s="1">
        <v>13.2</v>
      </c>
      <c r="J3129" s="1">
        <v>25.4</v>
      </c>
      <c r="K3129" s="1">
        <v>0</v>
      </c>
      <c r="L3129" t="s">
        <v>458</v>
      </c>
      <c r="M3129" t="s">
        <v>469</v>
      </c>
      <c r="N3129" t="s">
        <v>689</v>
      </c>
      <c r="O3129" t="s">
        <v>784</v>
      </c>
      <c r="P3129" t="s">
        <v>831</v>
      </c>
      <c r="Q3129" t="s">
        <v>849</v>
      </c>
      <c r="R3129" t="s">
        <v>853</v>
      </c>
      <c r="S3129" t="s">
        <v>860</v>
      </c>
      <c r="T3129" t="s">
        <v>864</v>
      </c>
      <c r="U3129" t="s">
        <v>869</v>
      </c>
      <c r="V3129" s="1"/>
      <c r="W3129" s="1"/>
      <c r="X3129" s="1">
        <v>-3.83</v>
      </c>
      <c r="Y3129" s="1">
        <v>5.7</v>
      </c>
      <c r="Z3129" t="s">
        <v>875</v>
      </c>
      <c r="AA3129" s="1">
        <v>36</v>
      </c>
      <c r="AB3129" t="s">
        <v>881</v>
      </c>
      <c r="AC3129" t="s">
        <v>914</v>
      </c>
      <c r="AD3129" t="s">
        <v>918</v>
      </c>
      <c r="AE3129" t="s">
        <v>921</v>
      </c>
      <c r="AF3129" s="1">
        <v>2007</v>
      </c>
      <c r="AG3129" s="1">
        <v>2007</v>
      </c>
      <c r="AH3129" s="67">
        <f t="shared" si="240"/>
        <v>-0.15078740157480316</v>
      </c>
      <c r="AI3129" s="67">
        <f t="shared" si="244"/>
        <v>0.22440944881889766</v>
      </c>
      <c r="AJ3129" s="67">
        <f t="shared" si="241"/>
        <v>-0.59062992125984259</v>
      </c>
      <c r="AK3129" s="67">
        <f t="shared" si="242"/>
        <v>0.28905511811023621</v>
      </c>
      <c r="AL3129" s="69">
        <f t="shared" si="243"/>
        <v>1</v>
      </c>
    </row>
    <row r="3130" spans="1:38">
      <c r="A3130" s="1">
        <v>3129</v>
      </c>
      <c r="B3130" s="35" t="s">
        <v>1405</v>
      </c>
      <c r="C3130" t="s">
        <v>3</v>
      </c>
      <c r="D3130" t="s">
        <v>56</v>
      </c>
      <c r="E3130" t="s">
        <v>102</v>
      </c>
      <c r="F3130" t="s">
        <v>135</v>
      </c>
      <c r="G3130" t="s">
        <v>160</v>
      </c>
      <c r="H3130" t="s">
        <v>336</v>
      </c>
      <c r="I3130" s="1">
        <v>13.2</v>
      </c>
      <c r="J3130" s="1">
        <v>25.4</v>
      </c>
      <c r="K3130" s="1">
        <v>0</v>
      </c>
      <c r="L3130" t="s">
        <v>458</v>
      </c>
      <c r="M3130" t="s">
        <v>469</v>
      </c>
      <c r="N3130" t="s">
        <v>690</v>
      </c>
      <c r="O3130" t="s">
        <v>784</v>
      </c>
      <c r="P3130" t="s">
        <v>832</v>
      </c>
      <c r="Q3130" t="s">
        <v>849</v>
      </c>
      <c r="R3130" t="s">
        <v>853</v>
      </c>
      <c r="S3130" t="s">
        <v>860</v>
      </c>
      <c r="T3130" t="s">
        <v>864</v>
      </c>
      <c r="U3130" t="s">
        <v>869</v>
      </c>
      <c r="V3130" s="1"/>
      <c r="W3130" s="1"/>
      <c r="X3130" s="1">
        <v>-6.08</v>
      </c>
      <c r="Y3130" s="1">
        <v>8.83</v>
      </c>
      <c r="Z3130" t="s">
        <v>875</v>
      </c>
      <c r="AA3130" s="1">
        <v>34</v>
      </c>
      <c r="AB3130" t="s">
        <v>881</v>
      </c>
      <c r="AC3130" t="s">
        <v>914</v>
      </c>
      <c r="AD3130" t="s">
        <v>918</v>
      </c>
      <c r="AE3130" t="s">
        <v>921</v>
      </c>
      <c r="AF3130" s="1">
        <v>2007</v>
      </c>
      <c r="AG3130" s="1">
        <v>2007</v>
      </c>
      <c r="AH3130" s="67">
        <f t="shared" si="240"/>
        <v>-0.2393700787401575</v>
      </c>
      <c r="AI3130" s="67">
        <f t="shared" si="244"/>
        <v>0.34763779527559058</v>
      </c>
      <c r="AJ3130" s="67">
        <f t="shared" si="241"/>
        <v>-0.92074015748031501</v>
      </c>
      <c r="AK3130" s="67">
        <f t="shared" si="242"/>
        <v>0.44200000000000006</v>
      </c>
      <c r="AL3130" s="69">
        <f t="shared" si="243"/>
        <v>1</v>
      </c>
    </row>
    <row r="3131" spans="1:38">
      <c r="A3131" s="1">
        <v>3130</v>
      </c>
      <c r="B3131" s="35" t="s">
        <v>1405</v>
      </c>
      <c r="C3131" t="s">
        <v>3</v>
      </c>
      <c r="D3131" t="s">
        <v>56</v>
      </c>
      <c r="E3131" t="s">
        <v>102</v>
      </c>
      <c r="F3131" t="s">
        <v>135</v>
      </c>
      <c r="G3131" t="s">
        <v>160</v>
      </c>
      <c r="H3131" t="s">
        <v>336</v>
      </c>
      <c r="I3131" s="1">
        <v>13.2</v>
      </c>
      <c r="J3131" s="1">
        <v>25.4</v>
      </c>
      <c r="K3131" s="1">
        <v>0</v>
      </c>
      <c r="L3131" t="s">
        <v>458</v>
      </c>
      <c r="M3131" t="s">
        <v>469</v>
      </c>
      <c r="N3131" t="s">
        <v>691</v>
      </c>
      <c r="O3131" t="s">
        <v>784</v>
      </c>
      <c r="P3131" t="s">
        <v>833</v>
      </c>
      <c r="Q3131" t="s">
        <v>849</v>
      </c>
      <c r="R3131" t="s">
        <v>853</v>
      </c>
      <c r="S3131" t="s">
        <v>860</v>
      </c>
      <c r="T3131" t="s">
        <v>864</v>
      </c>
      <c r="U3131" t="s">
        <v>869</v>
      </c>
      <c r="V3131" s="1"/>
      <c r="W3131" s="1"/>
      <c r="X3131" s="1">
        <v>-8.89</v>
      </c>
      <c r="Y3131" s="1">
        <v>6.49</v>
      </c>
      <c r="Z3131" t="s">
        <v>875</v>
      </c>
      <c r="AA3131" s="1">
        <v>32</v>
      </c>
      <c r="AB3131" t="s">
        <v>881</v>
      </c>
      <c r="AC3131" t="s">
        <v>914</v>
      </c>
      <c r="AD3131" t="s">
        <v>918</v>
      </c>
      <c r="AE3131" t="s">
        <v>921</v>
      </c>
      <c r="AF3131" s="1">
        <v>2007</v>
      </c>
      <c r="AG3131" s="1">
        <v>2007</v>
      </c>
      <c r="AH3131" s="67">
        <f t="shared" si="240"/>
        <v>-0.35000000000000003</v>
      </c>
      <c r="AI3131" s="67">
        <f t="shared" si="244"/>
        <v>0.25551181102362208</v>
      </c>
      <c r="AJ3131" s="67">
        <f t="shared" si="241"/>
        <v>-0.85080314960629932</v>
      </c>
      <c r="AK3131" s="67">
        <f t="shared" si="242"/>
        <v>0.1508031496062992</v>
      </c>
      <c r="AL3131" s="69">
        <f t="shared" si="243"/>
        <v>1</v>
      </c>
    </row>
    <row r="3132" spans="1:38">
      <c r="A3132" s="1">
        <v>3131</v>
      </c>
      <c r="B3132" s="35" t="s">
        <v>1405</v>
      </c>
      <c r="C3132" t="s">
        <v>3</v>
      </c>
      <c r="D3132" t="s">
        <v>56</v>
      </c>
      <c r="E3132" t="s">
        <v>102</v>
      </c>
      <c r="F3132" t="s">
        <v>135</v>
      </c>
      <c r="G3132" t="s">
        <v>160</v>
      </c>
      <c r="H3132" t="s">
        <v>336</v>
      </c>
      <c r="I3132" s="1">
        <v>13.2</v>
      </c>
      <c r="J3132" s="1">
        <v>25.4</v>
      </c>
      <c r="K3132" s="1">
        <v>0</v>
      </c>
      <c r="L3132" t="s">
        <v>458</v>
      </c>
      <c r="M3132" t="s">
        <v>473</v>
      </c>
      <c r="N3132" t="s">
        <v>692</v>
      </c>
      <c r="O3132" t="s">
        <v>784</v>
      </c>
      <c r="P3132" t="s">
        <v>834</v>
      </c>
      <c r="Q3132" t="s">
        <v>849</v>
      </c>
      <c r="R3132" t="s">
        <v>853</v>
      </c>
      <c r="S3132" t="s">
        <v>860</v>
      </c>
      <c r="T3132" t="s">
        <v>864</v>
      </c>
      <c r="U3132" t="s">
        <v>869</v>
      </c>
      <c r="V3132" s="1"/>
      <c r="W3132" s="1"/>
      <c r="X3132" s="1">
        <v>-11.9</v>
      </c>
      <c r="Y3132" s="1">
        <v>6.56</v>
      </c>
      <c r="Z3132" t="s">
        <v>875</v>
      </c>
      <c r="AA3132" s="1">
        <v>30</v>
      </c>
      <c r="AB3132" t="s">
        <v>881</v>
      </c>
      <c r="AC3132" t="s">
        <v>914</v>
      </c>
      <c r="AD3132" t="s">
        <v>918</v>
      </c>
      <c r="AE3132" t="s">
        <v>921</v>
      </c>
      <c r="AF3132" s="1">
        <v>2007</v>
      </c>
      <c r="AG3132" s="1">
        <v>2007</v>
      </c>
      <c r="AH3132" s="67">
        <f t="shared" si="240"/>
        <v>-0.46850393700787407</v>
      </c>
      <c r="AI3132" s="67">
        <f t="shared" si="244"/>
        <v>0.25826771653543307</v>
      </c>
      <c r="AJ3132" s="67">
        <f t="shared" si="241"/>
        <v>-0.97470866141732282</v>
      </c>
      <c r="AK3132" s="67">
        <f t="shared" si="242"/>
        <v>3.7700787401574676E-2</v>
      </c>
      <c r="AL3132" s="69">
        <f t="shared" si="243"/>
        <v>1</v>
      </c>
    </row>
    <row r="3133" spans="1:38">
      <c r="A3133" s="1">
        <v>3132</v>
      </c>
      <c r="B3133" s="35" t="s">
        <v>1405</v>
      </c>
      <c r="C3133" t="s">
        <v>3</v>
      </c>
      <c r="D3133" t="s">
        <v>56</v>
      </c>
      <c r="E3133" t="s">
        <v>102</v>
      </c>
      <c r="F3133" t="s">
        <v>139</v>
      </c>
      <c r="G3133" t="s">
        <v>192</v>
      </c>
      <c r="H3133" t="s">
        <v>338</v>
      </c>
      <c r="I3133" s="1">
        <v>-5.2</v>
      </c>
      <c r="J3133" s="1">
        <v>5.0999999999999996</v>
      </c>
      <c r="K3133" s="1">
        <v>0</v>
      </c>
      <c r="L3133" t="s">
        <v>458</v>
      </c>
      <c r="M3133" t="s">
        <v>469</v>
      </c>
      <c r="N3133" t="s">
        <v>689</v>
      </c>
      <c r="O3133" t="s">
        <v>784</v>
      </c>
      <c r="P3133" t="s">
        <v>831</v>
      </c>
      <c r="Q3133" t="s">
        <v>849</v>
      </c>
      <c r="R3133" t="s">
        <v>853</v>
      </c>
      <c r="S3133" t="s">
        <v>860</v>
      </c>
      <c r="T3133" t="s">
        <v>864</v>
      </c>
      <c r="U3133" t="s">
        <v>869</v>
      </c>
      <c r="V3133" s="1"/>
      <c r="W3133" s="1"/>
      <c r="X3133" s="1">
        <v>2.2200000000000002</v>
      </c>
      <c r="Y3133" s="1">
        <v>1.79</v>
      </c>
      <c r="Z3133" t="s">
        <v>875</v>
      </c>
      <c r="AA3133" s="1">
        <v>37</v>
      </c>
      <c r="AB3133" t="s">
        <v>881</v>
      </c>
      <c r="AC3133" t="s">
        <v>914</v>
      </c>
      <c r="AD3133" t="s">
        <v>918</v>
      </c>
      <c r="AE3133" t="s">
        <v>921</v>
      </c>
      <c r="AF3133" s="1">
        <v>2008</v>
      </c>
      <c r="AG3133" s="1">
        <v>2009</v>
      </c>
      <c r="AH3133" s="67">
        <f t="shared" si="240"/>
        <v>0.43529411764705889</v>
      </c>
      <c r="AI3133" s="67">
        <f t="shared" si="244"/>
        <v>0.35098039215686277</v>
      </c>
      <c r="AJ3133" s="67">
        <f t="shared" si="241"/>
        <v>-0.25262745098039213</v>
      </c>
      <c r="AK3133" s="67">
        <f t="shared" si="242"/>
        <v>1.12321568627451</v>
      </c>
      <c r="AL3133" s="69">
        <f t="shared" si="243"/>
        <v>1</v>
      </c>
    </row>
    <row r="3134" spans="1:38">
      <c r="A3134" s="1">
        <v>3133</v>
      </c>
      <c r="B3134" s="35" t="s">
        <v>1405</v>
      </c>
      <c r="C3134" t="s">
        <v>3</v>
      </c>
      <c r="D3134" t="s">
        <v>56</v>
      </c>
      <c r="E3134" t="s">
        <v>102</v>
      </c>
      <c r="F3134" t="s">
        <v>139</v>
      </c>
      <c r="G3134" t="s">
        <v>192</v>
      </c>
      <c r="H3134" t="s">
        <v>338</v>
      </c>
      <c r="I3134" s="1">
        <v>-5.2</v>
      </c>
      <c r="J3134" s="1">
        <v>5.0999999999999996</v>
      </c>
      <c r="K3134" s="1">
        <v>0</v>
      </c>
      <c r="L3134" t="s">
        <v>458</v>
      </c>
      <c r="M3134" t="s">
        <v>469</v>
      </c>
      <c r="N3134" t="s">
        <v>690</v>
      </c>
      <c r="O3134" t="s">
        <v>784</v>
      </c>
      <c r="P3134" t="s">
        <v>832</v>
      </c>
      <c r="Q3134" t="s">
        <v>849</v>
      </c>
      <c r="R3134" t="s">
        <v>853</v>
      </c>
      <c r="S3134" t="s">
        <v>860</v>
      </c>
      <c r="T3134" t="s">
        <v>864</v>
      </c>
      <c r="U3134" t="s">
        <v>869</v>
      </c>
      <c r="V3134" s="1"/>
      <c r="W3134" s="1"/>
      <c r="X3134" s="1">
        <v>3.76</v>
      </c>
      <c r="Y3134" s="1">
        <v>2.5499999999999998</v>
      </c>
      <c r="Z3134" t="s">
        <v>875</v>
      </c>
      <c r="AA3134" s="1">
        <v>37</v>
      </c>
      <c r="AB3134" t="s">
        <v>881</v>
      </c>
      <c r="AC3134" t="s">
        <v>914</v>
      </c>
      <c r="AD3134" t="s">
        <v>918</v>
      </c>
      <c r="AE3134" t="s">
        <v>921</v>
      </c>
      <c r="AF3134" s="1">
        <v>2008</v>
      </c>
      <c r="AG3134" s="1">
        <v>2009</v>
      </c>
      <c r="AH3134" s="67">
        <f t="shared" si="240"/>
        <v>0.73725490196078436</v>
      </c>
      <c r="AI3134" s="67">
        <f t="shared" si="244"/>
        <v>0.5</v>
      </c>
      <c r="AJ3134" s="67">
        <f t="shared" si="241"/>
        <v>-0.24274509803921562</v>
      </c>
      <c r="AK3134" s="67">
        <f t="shared" si="242"/>
        <v>1.7172549019607843</v>
      </c>
      <c r="AL3134" s="69">
        <f t="shared" si="243"/>
        <v>1</v>
      </c>
    </row>
    <row r="3135" spans="1:38">
      <c r="A3135" s="1">
        <v>3134</v>
      </c>
      <c r="B3135" s="35" t="s">
        <v>1405</v>
      </c>
      <c r="C3135" t="s">
        <v>3</v>
      </c>
      <c r="D3135" t="s">
        <v>56</v>
      </c>
      <c r="E3135" t="s">
        <v>102</v>
      </c>
      <c r="F3135" t="s">
        <v>139</v>
      </c>
      <c r="G3135" t="s">
        <v>192</v>
      </c>
      <c r="H3135" t="s">
        <v>338</v>
      </c>
      <c r="I3135" s="1">
        <v>-5.2</v>
      </c>
      <c r="J3135" s="1">
        <v>5.0999999999999996</v>
      </c>
      <c r="K3135" s="1">
        <v>0</v>
      </c>
      <c r="L3135" t="s">
        <v>458</v>
      </c>
      <c r="M3135" t="s">
        <v>469</v>
      </c>
      <c r="N3135" t="s">
        <v>691</v>
      </c>
      <c r="O3135" t="s">
        <v>784</v>
      </c>
      <c r="P3135" t="s">
        <v>833</v>
      </c>
      <c r="Q3135" t="s">
        <v>849</v>
      </c>
      <c r="R3135" t="s">
        <v>853</v>
      </c>
      <c r="S3135" t="s">
        <v>860</v>
      </c>
      <c r="T3135" t="s">
        <v>864</v>
      </c>
      <c r="U3135" t="s">
        <v>869</v>
      </c>
      <c r="V3135" s="1"/>
      <c r="W3135" s="1"/>
      <c r="X3135" s="1">
        <v>0.93</v>
      </c>
      <c r="Y3135" s="1">
        <v>2</v>
      </c>
      <c r="Z3135" t="s">
        <v>875</v>
      </c>
      <c r="AA3135" s="1">
        <v>32</v>
      </c>
      <c r="AB3135" t="s">
        <v>881</v>
      </c>
      <c r="AC3135" t="s">
        <v>914</v>
      </c>
      <c r="AD3135" t="s">
        <v>918</v>
      </c>
      <c r="AE3135" t="s">
        <v>921</v>
      </c>
      <c r="AF3135" s="1">
        <v>2008</v>
      </c>
      <c r="AG3135" s="1">
        <v>2009</v>
      </c>
      <c r="AH3135" s="67">
        <f t="shared" si="240"/>
        <v>0.18235294117647061</v>
      </c>
      <c r="AI3135" s="67">
        <f t="shared" si="244"/>
        <v>0.39215686274509809</v>
      </c>
      <c r="AJ3135" s="67">
        <f t="shared" si="241"/>
        <v>-0.5862745098039216</v>
      </c>
      <c r="AK3135" s="67">
        <f t="shared" si="242"/>
        <v>0.95098039215686281</v>
      </c>
      <c r="AL3135" s="69">
        <f t="shared" si="243"/>
        <v>1</v>
      </c>
    </row>
    <row r="3136" spans="1:38">
      <c r="A3136" s="1">
        <v>3135</v>
      </c>
      <c r="B3136" s="35" t="s">
        <v>1405</v>
      </c>
      <c r="C3136" t="s">
        <v>3</v>
      </c>
      <c r="D3136" t="s">
        <v>56</v>
      </c>
      <c r="E3136" t="s">
        <v>102</v>
      </c>
      <c r="F3136" t="s">
        <v>139</v>
      </c>
      <c r="G3136" t="s">
        <v>192</v>
      </c>
      <c r="H3136" t="s">
        <v>338</v>
      </c>
      <c r="I3136" s="1">
        <v>-5.2</v>
      </c>
      <c r="J3136" s="1">
        <v>5.0999999999999996</v>
      </c>
      <c r="K3136" s="1">
        <v>0</v>
      </c>
      <c r="L3136" t="s">
        <v>458</v>
      </c>
      <c r="M3136" t="s">
        <v>473</v>
      </c>
      <c r="N3136" t="s">
        <v>692</v>
      </c>
      <c r="O3136" t="s">
        <v>784</v>
      </c>
      <c r="P3136" t="s">
        <v>834</v>
      </c>
      <c r="Q3136" t="s">
        <v>849</v>
      </c>
      <c r="R3136" t="s">
        <v>853</v>
      </c>
      <c r="S3136" t="s">
        <v>860</v>
      </c>
      <c r="T3136" t="s">
        <v>864</v>
      </c>
      <c r="U3136" t="s">
        <v>869</v>
      </c>
      <c r="V3136" s="1"/>
      <c r="W3136" s="1"/>
      <c r="X3136" s="1">
        <v>0.19</v>
      </c>
      <c r="Y3136" s="1">
        <v>1.92</v>
      </c>
      <c r="Z3136" t="s">
        <v>875</v>
      </c>
      <c r="AA3136" s="1">
        <v>30</v>
      </c>
      <c r="AB3136" t="s">
        <v>881</v>
      </c>
      <c r="AC3136" t="s">
        <v>914</v>
      </c>
      <c r="AD3136" t="s">
        <v>918</v>
      </c>
      <c r="AE3136" t="s">
        <v>921</v>
      </c>
      <c r="AF3136" s="1">
        <v>2008</v>
      </c>
      <c r="AG3136" s="1">
        <v>2009</v>
      </c>
      <c r="AH3136" s="67">
        <f t="shared" si="240"/>
        <v>3.725490196078432E-2</v>
      </c>
      <c r="AI3136" s="67">
        <f t="shared" si="244"/>
        <v>0.37647058823529411</v>
      </c>
      <c r="AJ3136" s="67">
        <f t="shared" si="241"/>
        <v>-0.70062745098039214</v>
      </c>
      <c r="AK3136" s="67">
        <f t="shared" si="242"/>
        <v>0.77513725490196073</v>
      </c>
      <c r="AL3136" s="69">
        <f t="shared" si="243"/>
        <v>1</v>
      </c>
    </row>
    <row r="3137" spans="1:38">
      <c r="A3137" s="1">
        <v>3136</v>
      </c>
      <c r="B3137" s="35" t="s">
        <v>1405</v>
      </c>
      <c r="C3137" t="s">
        <v>3</v>
      </c>
      <c r="D3137" t="s">
        <v>57</v>
      </c>
      <c r="E3137" t="s">
        <v>102</v>
      </c>
      <c r="F3137" t="s">
        <v>135</v>
      </c>
      <c r="G3137" t="s">
        <v>190</v>
      </c>
      <c r="H3137" t="s">
        <v>333</v>
      </c>
      <c r="I3137" s="1">
        <v>60.9</v>
      </c>
      <c r="J3137" s="1">
        <v>17.600000000000001</v>
      </c>
      <c r="K3137" s="1">
        <v>0</v>
      </c>
      <c r="L3137" t="s">
        <v>458</v>
      </c>
      <c r="M3137" t="s">
        <v>469</v>
      </c>
      <c r="N3137" t="s">
        <v>689</v>
      </c>
      <c r="O3137" t="s">
        <v>784</v>
      </c>
      <c r="P3137" t="s">
        <v>831</v>
      </c>
      <c r="Q3137" t="s">
        <v>849</v>
      </c>
      <c r="R3137" t="s">
        <v>853</v>
      </c>
      <c r="S3137" t="s">
        <v>860</v>
      </c>
      <c r="T3137" t="s">
        <v>864</v>
      </c>
      <c r="U3137" t="s">
        <v>867</v>
      </c>
      <c r="V3137" s="1"/>
      <c r="W3137" s="1"/>
      <c r="X3137" s="1">
        <v>0.12</v>
      </c>
      <c r="Y3137" s="1">
        <v>3.61</v>
      </c>
      <c r="Z3137" t="s">
        <v>875</v>
      </c>
      <c r="AA3137" s="1">
        <v>37</v>
      </c>
      <c r="AB3137" t="s">
        <v>881</v>
      </c>
      <c r="AC3137" t="s">
        <v>912</v>
      </c>
      <c r="AD3137" t="s">
        <v>918</v>
      </c>
      <c r="AE3137" t="s">
        <v>921</v>
      </c>
      <c r="AF3137" s="1">
        <v>1995</v>
      </c>
      <c r="AG3137" s="1">
        <v>2008</v>
      </c>
      <c r="AH3137" s="67">
        <f t="shared" si="240"/>
        <v>6.818181818181817E-3</v>
      </c>
      <c r="AI3137" s="67">
        <f t="shared" si="244"/>
        <v>0.20511363636363633</v>
      </c>
      <c r="AJ3137" s="67">
        <f t="shared" si="241"/>
        <v>-0.39520454545454536</v>
      </c>
      <c r="AK3137" s="67">
        <f t="shared" si="242"/>
        <v>0.40884090909090903</v>
      </c>
      <c r="AL3137" s="69">
        <f t="shared" si="243"/>
        <v>1</v>
      </c>
    </row>
    <row r="3138" spans="1:38">
      <c r="A3138" s="1">
        <v>3137</v>
      </c>
      <c r="B3138" s="35" t="s">
        <v>1405</v>
      </c>
      <c r="C3138" t="s">
        <v>3</v>
      </c>
      <c r="D3138" t="s">
        <v>57</v>
      </c>
      <c r="E3138" t="s">
        <v>102</v>
      </c>
      <c r="F3138" t="s">
        <v>135</v>
      </c>
      <c r="G3138" t="s">
        <v>190</v>
      </c>
      <c r="H3138" t="s">
        <v>333</v>
      </c>
      <c r="I3138" s="1">
        <v>60.9</v>
      </c>
      <c r="J3138" s="1">
        <v>17.600000000000001</v>
      </c>
      <c r="K3138" s="1">
        <v>0</v>
      </c>
      <c r="L3138" t="s">
        <v>458</v>
      </c>
      <c r="M3138" t="s">
        <v>469</v>
      </c>
      <c r="N3138" t="s">
        <v>690</v>
      </c>
      <c r="O3138" t="s">
        <v>784</v>
      </c>
      <c r="P3138" t="s">
        <v>832</v>
      </c>
      <c r="Q3138" t="s">
        <v>849</v>
      </c>
      <c r="R3138" t="s">
        <v>853</v>
      </c>
      <c r="S3138" t="s">
        <v>860</v>
      </c>
      <c r="T3138" t="s">
        <v>864</v>
      </c>
      <c r="U3138" t="s">
        <v>867</v>
      </c>
      <c r="V3138" s="1"/>
      <c r="W3138" s="1"/>
      <c r="X3138" s="1">
        <v>3.2</v>
      </c>
      <c r="Y3138" s="1">
        <v>4.13</v>
      </c>
      <c r="Z3138" t="s">
        <v>875</v>
      </c>
      <c r="AA3138" s="1">
        <v>37</v>
      </c>
      <c r="AB3138" t="s">
        <v>881</v>
      </c>
      <c r="AC3138" t="s">
        <v>912</v>
      </c>
      <c r="AD3138" t="s">
        <v>918</v>
      </c>
      <c r="AE3138" t="s">
        <v>921</v>
      </c>
      <c r="AF3138" s="1">
        <v>1995</v>
      </c>
      <c r="AG3138" s="1">
        <v>2008</v>
      </c>
      <c r="AH3138" s="67">
        <f t="shared" ref="AH3138:AH3201" si="245">IF(ISBLANK(J3138),"",X3138/J3138)</f>
        <v>0.18181818181818182</v>
      </c>
      <c r="AI3138" s="67">
        <f t="shared" si="244"/>
        <v>0.23465909090909087</v>
      </c>
      <c r="AJ3138" s="67">
        <f t="shared" ref="AJ3138:AJ3201" si="246">IF(ISBLANK(J3138),"",(AH3138-(1.96*(AI3138))))</f>
        <v>-0.27811363636363629</v>
      </c>
      <c r="AK3138" s="67">
        <f t="shared" ref="AK3138:AK3201" si="247">IF(ISBLANK(J3138),"",(AH3138+(1.96*(AI3138))))</f>
        <v>0.64174999999999993</v>
      </c>
      <c r="AL3138" s="69">
        <f t="shared" ref="AL3138:AL3201" si="248">IF(ISBLANK(J3138),"",1)</f>
        <v>1</v>
      </c>
    </row>
    <row r="3139" spans="1:38">
      <c r="A3139" s="1">
        <v>3138</v>
      </c>
      <c r="B3139" s="35" t="s">
        <v>1405</v>
      </c>
      <c r="C3139" t="s">
        <v>3</v>
      </c>
      <c r="D3139" t="s">
        <v>57</v>
      </c>
      <c r="E3139" t="s">
        <v>102</v>
      </c>
      <c r="F3139" t="s">
        <v>135</v>
      </c>
      <c r="G3139" t="s">
        <v>190</v>
      </c>
      <c r="H3139" t="s">
        <v>333</v>
      </c>
      <c r="I3139" s="1">
        <v>60.9</v>
      </c>
      <c r="J3139" s="1">
        <v>17.600000000000001</v>
      </c>
      <c r="K3139" s="1">
        <v>0</v>
      </c>
      <c r="L3139" t="s">
        <v>458</v>
      </c>
      <c r="M3139" t="s">
        <v>469</v>
      </c>
      <c r="N3139" t="s">
        <v>691</v>
      </c>
      <c r="O3139" t="s">
        <v>784</v>
      </c>
      <c r="P3139" t="s">
        <v>833</v>
      </c>
      <c r="Q3139" t="s">
        <v>849</v>
      </c>
      <c r="R3139" t="s">
        <v>853</v>
      </c>
      <c r="S3139" t="s">
        <v>860</v>
      </c>
      <c r="T3139" t="s">
        <v>864</v>
      </c>
      <c r="U3139" t="s">
        <v>867</v>
      </c>
      <c r="V3139" s="1"/>
      <c r="W3139" s="1"/>
      <c r="X3139" s="1">
        <v>3.7</v>
      </c>
      <c r="Y3139" s="1">
        <v>5.45</v>
      </c>
      <c r="Z3139" t="s">
        <v>875</v>
      </c>
      <c r="AA3139" s="1">
        <v>32</v>
      </c>
      <c r="AB3139" t="s">
        <v>881</v>
      </c>
      <c r="AC3139" t="s">
        <v>912</v>
      </c>
      <c r="AD3139" t="s">
        <v>918</v>
      </c>
      <c r="AE3139" t="s">
        <v>921</v>
      </c>
      <c r="AF3139" s="1">
        <v>2005</v>
      </c>
      <c r="AG3139" s="1">
        <v>2007</v>
      </c>
      <c r="AH3139" s="67">
        <f t="shared" si="245"/>
        <v>0.21022727272727271</v>
      </c>
      <c r="AI3139" s="67">
        <f t="shared" ref="AI3139:AI3202" si="249">IF(ISBLANK(J3139),"",Y3139/J3139)</f>
        <v>0.30965909090909088</v>
      </c>
      <c r="AJ3139" s="67">
        <f t="shared" si="246"/>
        <v>-0.39670454545454537</v>
      </c>
      <c r="AK3139" s="67">
        <f t="shared" si="247"/>
        <v>0.81715909090909078</v>
      </c>
      <c r="AL3139" s="69">
        <f t="shared" si="248"/>
        <v>1</v>
      </c>
    </row>
    <row r="3140" spans="1:38">
      <c r="A3140" s="1">
        <v>3139</v>
      </c>
      <c r="B3140" s="35" t="s">
        <v>1405</v>
      </c>
      <c r="C3140" t="s">
        <v>3</v>
      </c>
      <c r="D3140" t="s">
        <v>57</v>
      </c>
      <c r="E3140" t="s">
        <v>102</v>
      </c>
      <c r="F3140" t="s">
        <v>135</v>
      </c>
      <c r="G3140" t="s">
        <v>190</v>
      </c>
      <c r="H3140" t="s">
        <v>333</v>
      </c>
      <c r="I3140" s="1">
        <v>60.9</v>
      </c>
      <c r="J3140" s="1">
        <v>17.600000000000001</v>
      </c>
      <c r="K3140" s="1">
        <v>0</v>
      </c>
      <c r="L3140" t="s">
        <v>458</v>
      </c>
      <c r="M3140" t="s">
        <v>473</v>
      </c>
      <c r="N3140" t="s">
        <v>692</v>
      </c>
      <c r="O3140" t="s">
        <v>784</v>
      </c>
      <c r="P3140" t="s">
        <v>834</v>
      </c>
      <c r="Q3140" t="s">
        <v>849</v>
      </c>
      <c r="R3140" t="s">
        <v>853</v>
      </c>
      <c r="S3140" t="s">
        <v>860</v>
      </c>
      <c r="T3140" t="s">
        <v>864</v>
      </c>
      <c r="U3140" t="s">
        <v>867</v>
      </c>
      <c r="V3140" s="1"/>
      <c r="W3140" s="1"/>
      <c r="X3140" s="1">
        <v>1.87</v>
      </c>
      <c r="Y3140" s="1">
        <v>5.0599999999999996</v>
      </c>
      <c r="Z3140" t="s">
        <v>875</v>
      </c>
      <c r="AA3140" s="1">
        <v>30</v>
      </c>
      <c r="AB3140" t="s">
        <v>881</v>
      </c>
      <c r="AC3140" t="s">
        <v>912</v>
      </c>
      <c r="AD3140" t="s">
        <v>918</v>
      </c>
      <c r="AE3140" t="s">
        <v>921</v>
      </c>
      <c r="AF3140" s="1">
        <v>2005</v>
      </c>
      <c r="AG3140" s="1">
        <v>2007</v>
      </c>
      <c r="AH3140" s="67">
        <f t="shared" si="245"/>
        <v>0.10625</v>
      </c>
      <c r="AI3140" s="67">
        <f t="shared" si="249"/>
        <v>0.28749999999999998</v>
      </c>
      <c r="AJ3140" s="67">
        <f t="shared" si="246"/>
        <v>-0.45724999999999999</v>
      </c>
      <c r="AK3140" s="67">
        <f t="shared" si="247"/>
        <v>0.66974999999999996</v>
      </c>
      <c r="AL3140" s="69">
        <f t="shared" si="248"/>
        <v>1</v>
      </c>
    </row>
    <row r="3141" spans="1:38">
      <c r="A3141" s="1">
        <v>3140</v>
      </c>
      <c r="B3141" s="35" t="s">
        <v>1405</v>
      </c>
      <c r="C3141" t="s">
        <v>3</v>
      </c>
      <c r="D3141" t="s">
        <v>57</v>
      </c>
      <c r="E3141" t="s">
        <v>102</v>
      </c>
      <c r="F3141" t="s">
        <v>135</v>
      </c>
      <c r="G3141" t="s">
        <v>191</v>
      </c>
      <c r="H3141" t="s">
        <v>335</v>
      </c>
      <c r="I3141" s="1">
        <v>37.4</v>
      </c>
      <c r="J3141" s="1">
        <v>27.8</v>
      </c>
      <c r="K3141" s="1">
        <v>0</v>
      </c>
      <c r="L3141" t="s">
        <v>458</v>
      </c>
      <c r="M3141" t="s">
        <v>469</v>
      </c>
      <c r="N3141" t="s">
        <v>689</v>
      </c>
      <c r="O3141" t="s">
        <v>784</v>
      </c>
      <c r="P3141" t="s">
        <v>831</v>
      </c>
      <c r="Q3141" t="s">
        <v>849</v>
      </c>
      <c r="R3141" t="s">
        <v>853</v>
      </c>
      <c r="S3141" t="s">
        <v>860</v>
      </c>
      <c r="T3141" t="s">
        <v>864</v>
      </c>
      <c r="U3141" t="s">
        <v>867</v>
      </c>
      <c r="V3141" s="1"/>
      <c r="W3141" s="1"/>
      <c r="X3141" s="1">
        <v>-14.74</v>
      </c>
      <c r="Y3141" s="1">
        <v>8.7799999999999994</v>
      </c>
      <c r="Z3141" t="s">
        <v>875</v>
      </c>
      <c r="AA3141" s="1">
        <v>29</v>
      </c>
      <c r="AB3141" t="s">
        <v>881</v>
      </c>
      <c r="AC3141" t="s">
        <v>912</v>
      </c>
      <c r="AD3141" t="s">
        <v>918</v>
      </c>
      <c r="AE3141" t="s">
        <v>921</v>
      </c>
      <c r="AF3141" s="1">
        <v>1995</v>
      </c>
      <c r="AG3141" s="1">
        <v>2008</v>
      </c>
      <c r="AH3141" s="67">
        <f t="shared" si="245"/>
        <v>-0.53021582733812944</v>
      </c>
      <c r="AI3141" s="67">
        <f t="shared" si="249"/>
        <v>0.31582733812949637</v>
      </c>
      <c r="AJ3141" s="67">
        <f t="shared" si="246"/>
        <v>-1.1492374100719425</v>
      </c>
      <c r="AK3141" s="67">
        <f t="shared" si="247"/>
        <v>8.8805755395683472E-2</v>
      </c>
      <c r="AL3141" s="69">
        <f t="shared" si="248"/>
        <v>1</v>
      </c>
    </row>
    <row r="3142" spans="1:38">
      <c r="A3142" s="1">
        <v>3141</v>
      </c>
      <c r="B3142" s="35" t="s">
        <v>1405</v>
      </c>
      <c r="C3142" t="s">
        <v>3</v>
      </c>
      <c r="D3142" t="s">
        <v>57</v>
      </c>
      <c r="E3142" t="s">
        <v>102</v>
      </c>
      <c r="F3142" t="s">
        <v>135</v>
      </c>
      <c r="G3142" t="s">
        <v>191</v>
      </c>
      <c r="H3142" t="s">
        <v>335</v>
      </c>
      <c r="I3142" s="1">
        <v>37.4</v>
      </c>
      <c r="J3142" s="1">
        <v>27.8</v>
      </c>
      <c r="K3142" s="1">
        <v>0</v>
      </c>
      <c r="L3142" t="s">
        <v>458</v>
      </c>
      <c r="M3142" t="s">
        <v>469</v>
      </c>
      <c r="N3142" t="s">
        <v>690</v>
      </c>
      <c r="O3142" t="s">
        <v>784</v>
      </c>
      <c r="P3142" t="s">
        <v>832</v>
      </c>
      <c r="Q3142" t="s">
        <v>849</v>
      </c>
      <c r="R3142" t="s">
        <v>853</v>
      </c>
      <c r="S3142" t="s">
        <v>860</v>
      </c>
      <c r="T3142" t="s">
        <v>864</v>
      </c>
      <c r="U3142" t="s">
        <v>867</v>
      </c>
      <c r="V3142" s="1"/>
      <c r="W3142" s="1"/>
      <c r="X3142" s="1">
        <v>-26.89</v>
      </c>
      <c r="Y3142" s="1">
        <v>10.06</v>
      </c>
      <c r="Z3142" t="s">
        <v>875</v>
      </c>
      <c r="AA3142" s="1">
        <v>29</v>
      </c>
      <c r="AB3142" t="s">
        <v>881</v>
      </c>
      <c r="AC3142" t="s">
        <v>912</v>
      </c>
      <c r="AD3142" t="s">
        <v>918</v>
      </c>
      <c r="AE3142" t="s">
        <v>921</v>
      </c>
      <c r="AF3142" s="1">
        <v>1995</v>
      </c>
      <c r="AG3142" s="1">
        <v>2008</v>
      </c>
      <c r="AH3142" s="67">
        <f t="shared" si="245"/>
        <v>-0.96726618705035972</v>
      </c>
      <c r="AI3142" s="67">
        <f t="shared" si="249"/>
        <v>0.36187050359712231</v>
      </c>
      <c r="AJ3142" s="67">
        <f t="shared" si="246"/>
        <v>-1.6765323741007194</v>
      </c>
      <c r="AK3142" s="67">
        <f t="shared" si="247"/>
        <v>-0.25800000000000001</v>
      </c>
      <c r="AL3142" s="69">
        <f t="shared" si="248"/>
        <v>1</v>
      </c>
    </row>
    <row r="3143" spans="1:38">
      <c r="A3143" s="1">
        <v>3142</v>
      </c>
      <c r="B3143" s="35" t="s">
        <v>1405</v>
      </c>
      <c r="C3143" t="s">
        <v>3</v>
      </c>
      <c r="D3143" t="s">
        <v>57</v>
      </c>
      <c r="E3143" t="s">
        <v>102</v>
      </c>
      <c r="F3143" t="s">
        <v>135</v>
      </c>
      <c r="G3143" t="s">
        <v>191</v>
      </c>
      <c r="H3143" t="s">
        <v>335</v>
      </c>
      <c r="I3143" s="1">
        <v>37.4</v>
      </c>
      <c r="J3143" s="1">
        <v>27.8</v>
      </c>
      <c r="K3143" s="1">
        <v>0</v>
      </c>
      <c r="L3143" t="s">
        <v>458</v>
      </c>
      <c r="M3143" t="s">
        <v>469</v>
      </c>
      <c r="N3143" t="s">
        <v>691</v>
      </c>
      <c r="O3143" t="s">
        <v>784</v>
      </c>
      <c r="P3143" t="s">
        <v>833</v>
      </c>
      <c r="Q3143" t="s">
        <v>849</v>
      </c>
      <c r="R3143" t="s">
        <v>853</v>
      </c>
      <c r="S3143" t="s">
        <v>860</v>
      </c>
      <c r="T3143" t="s">
        <v>864</v>
      </c>
      <c r="U3143" t="s">
        <v>867</v>
      </c>
      <c r="V3143" s="1"/>
      <c r="W3143" s="1"/>
      <c r="X3143" s="1">
        <v>0.45</v>
      </c>
      <c r="Y3143" s="1">
        <v>9.84</v>
      </c>
      <c r="Z3143" t="s">
        <v>875</v>
      </c>
      <c r="AA3143" s="1">
        <v>24</v>
      </c>
      <c r="AB3143" t="s">
        <v>881</v>
      </c>
      <c r="AC3143" t="s">
        <v>912</v>
      </c>
      <c r="AD3143" t="s">
        <v>918</v>
      </c>
      <c r="AE3143" t="s">
        <v>921</v>
      </c>
      <c r="AF3143" s="1">
        <v>2005</v>
      </c>
      <c r="AG3143" s="1">
        <v>2007</v>
      </c>
      <c r="AH3143" s="67">
        <f t="shared" si="245"/>
        <v>1.618705035971223E-2</v>
      </c>
      <c r="AI3143" s="67">
        <f t="shared" si="249"/>
        <v>0.35395683453237409</v>
      </c>
      <c r="AJ3143" s="67">
        <f t="shared" si="246"/>
        <v>-0.67756834532374099</v>
      </c>
      <c r="AK3143" s="67">
        <f t="shared" si="247"/>
        <v>0.70994244604316548</v>
      </c>
      <c r="AL3143" s="69">
        <f t="shared" si="248"/>
        <v>1</v>
      </c>
    </row>
    <row r="3144" spans="1:38">
      <c r="A3144" s="1">
        <v>3143</v>
      </c>
      <c r="B3144" s="35" t="s">
        <v>1405</v>
      </c>
      <c r="C3144" t="s">
        <v>3</v>
      </c>
      <c r="D3144" t="s">
        <v>57</v>
      </c>
      <c r="E3144" t="s">
        <v>102</v>
      </c>
      <c r="F3144" t="s">
        <v>135</v>
      </c>
      <c r="G3144" t="s">
        <v>191</v>
      </c>
      <c r="H3144" t="s">
        <v>335</v>
      </c>
      <c r="I3144" s="1">
        <v>37.4</v>
      </c>
      <c r="J3144" s="1">
        <v>27.8</v>
      </c>
      <c r="K3144" s="1">
        <v>0</v>
      </c>
      <c r="L3144" t="s">
        <v>458</v>
      </c>
      <c r="M3144" t="s">
        <v>473</v>
      </c>
      <c r="N3144" t="s">
        <v>692</v>
      </c>
      <c r="O3144" t="s">
        <v>784</v>
      </c>
      <c r="P3144" t="s">
        <v>834</v>
      </c>
      <c r="Q3144" t="s">
        <v>849</v>
      </c>
      <c r="R3144" t="s">
        <v>853</v>
      </c>
      <c r="S3144" t="s">
        <v>860</v>
      </c>
      <c r="T3144" t="s">
        <v>864</v>
      </c>
      <c r="U3144" t="s">
        <v>867</v>
      </c>
      <c r="V3144" s="1"/>
      <c r="W3144" s="1"/>
      <c r="X3144" s="1">
        <v>11.47</v>
      </c>
      <c r="Y3144" s="1">
        <v>11.335000000000001</v>
      </c>
      <c r="Z3144" t="s">
        <v>875</v>
      </c>
      <c r="AA3144" s="1">
        <v>24</v>
      </c>
      <c r="AB3144" t="s">
        <v>881</v>
      </c>
      <c r="AC3144" t="s">
        <v>912</v>
      </c>
      <c r="AD3144" t="s">
        <v>918</v>
      </c>
      <c r="AE3144" t="s">
        <v>921</v>
      </c>
      <c r="AF3144" s="1">
        <v>2005</v>
      </c>
      <c r="AG3144" s="1">
        <v>2007</v>
      </c>
      <c r="AH3144" s="67">
        <f t="shared" si="245"/>
        <v>0.41258992805755396</v>
      </c>
      <c r="AI3144" s="67">
        <f t="shared" si="249"/>
        <v>0.40773381294964028</v>
      </c>
      <c r="AJ3144" s="67">
        <f t="shared" si="246"/>
        <v>-0.38656834532374101</v>
      </c>
      <c r="AK3144" s="67">
        <f t="shared" si="247"/>
        <v>1.211748201438849</v>
      </c>
      <c r="AL3144" s="69">
        <f t="shared" si="248"/>
        <v>1</v>
      </c>
    </row>
    <row r="3145" spans="1:38">
      <c r="A3145" s="1">
        <v>3144</v>
      </c>
      <c r="B3145" s="35" t="s">
        <v>1405</v>
      </c>
      <c r="C3145" t="s">
        <v>3</v>
      </c>
      <c r="D3145" t="s">
        <v>57</v>
      </c>
      <c r="E3145" t="s">
        <v>102</v>
      </c>
      <c r="F3145" t="s">
        <v>135</v>
      </c>
      <c r="G3145" t="s">
        <v>160</v>
      </c>
      <c r="H3145" t="s">
        <v>337</v>
      </c>
      <c r="I3145" s="1">
        <v>13.2</v>
      </c>
      <c r="J3145" s="1">
        <v>25.4</v>
      </c>
      <c r="K3145" s="1">
        <v>0</v>
      </c>
      <c r="L3145" t="s">
        <v>458</v>
      </c>
      <c r="M3145" t="s">
        <v>469</v>
      </c>
      <c r="N3145" t="s">
        <v>689</v>
      </c>
      <c r="O3145" t="s">
        <v>784</v>
      </c>
      <c r="P3145" t="s">
        <v>831</v>
      </c>
      <c r="Q3145" t="s">
        <v>849</v>
      </c>
      <c r="R3145" t="s">
        <v>853</v>
      </c>
      <c r="S3145" t="s">
        <v>860</v>
      </c>
      <c r="T3145" t="s">
        <v>865</v>
      </c>
      <c r="U3145" t="s">
        <v>869</v>
      </c>
      <c r="V3145" s="1"/>
      <c r="W3145" s="1"/>
      <c r="X3145" s="1">
        <v>0.7</v>
      </c>
      <c r="Y3145" s="1">
        <v>3.04</v>
      </c>
      <c r="Z3145" t="s">
        <v>875</v>
      </c>
      <c r="AA3145" s="1">
        <v>35</v>
      </c>
      <c r="AB3145" t="s">
        <v>881</v>
      </c>
      <c r="AC3145" t="s">
        <v>912</v>
      </c>
      <c r="AD3145" t="s">
        <v>918</v>
      </c>
      <c r="AE3145" t="s">
        <v>921</v>
      </c>
      <c r="AF3145" s="1">
        <v>1995</v>
      </c>
      <c r="AG3145" s="1">
        <v>2008</v>
      </c>
      <c r="AH3145" s="67">
        <f t="shared" si="245"/>
        <v>2.7559055118110236E-2</v>
      </c>
      <c r="AI3145" s="67">
        <f t="shared" si="249"/>
        <v>0.11968503937007875</v>
      </c>
      <c r="AJ3145" s="67">
        <f t="shared" si="246"/>
        <v>-0.20702362204724412</v>
      </c>
      <c r="AK3145" s="67">
        <f t="shared" si="247"/>
        <v>0.2621417322834646</v>
      </c>
      <c r="AL3145" s="69">
        <f t="shared" si="248"/>
        <v>1</v>
      </c>
    </row>
    <row r="3146" spans="1:38">
      <c r="A3146" s="1">
        <v>3145</v>
      </c>
      <c r="B3146" s="35" t="s">
        <v>1405</v>
      </c>
      <c r="C3146" t="s">
        <v>3</v>
      </c>
      <c r="D3146" t="s">
        <v>57</v>
      </c>
      <c r="E3146" t="s">
        <v>102</v>
      </c>
      <c r="F3146" t="s">
        <v>135</v>
      </c>
      <c r="G3146" t="s">
        <v>160</v>
      </c>
      <c r="H3146" t="s">
        <v>337</v>
      </c>
      <c r="I3146" s="1">
        <v>13.2</v>
      </c>
      <c r="J3146" s="1">
        <v>25.4</v>
      </c>
      <c r="K3146" s="1">
        <v>0</v>
      </c>
      <c r="L3146" t="s">
        <v>458</v>
      </c>
      <c r="M3146" t="s">
        <v>469</v>
      </c>
      <c r="N3146" t="s">
        <v>690</v>
      </c>
      <c r="O3146" t="s">
        <v>784</v>
      </c>
      <c r="P3146" t="s">
        <v>832</v>
      </c>
      <c r="Q3146" t="s">
        <v>849</v>
      </c>
      <c r="R3146" t="s">
        <v>853</v>
      </c>
      <c r="S3146" t="s">
        <v>860</v>
      </c>
      <c r="T3146" t="s">
        <v>865</v>
      </c>
      <c r="U3146" t="s">
        <v>869</v>
      </c>
      <c r="V3146" s="1"/>
      <c r="W3146" s="1"/>
      <c r="X3146" s="1">
        <v>-3.25</v>
      </c>
      <c r="Y3146" s="1">
        <v>4.25</v>
      </c>
      <c r="Z3146" t="s">
        <v>875</v>
      </c>
      <c r="AA3146" s="1">
        <v>33</v>
      </c>
      <c r="AB3146" t="s">
        <v>881</v>
      </c>
      <c r="AC3146" t="s">
        <v>912</v>
      </c>
      <c r="AD3146" t="s">
        <v>918</v>
      </c>
      <c r="AE3146" t="s">
        <v>921</v>
      </c>
      <c r="AF3146" s="1">
        <v>1995</v>
      </c>
      <c r="AG3146" s="1">
        <v>2008</v>
      </c>
      <c r="AH3146" s="67">
        <f t="shared" si="245"/>
        <v>-0.12795275590551181</v>
      </c>
      <c r="AI3146" s="67">
        <f t="shared" si="249"/>
        <v>0.1673228346456693</v>
      </c>
      <c r="AJ3146" s="67">
        <f t="shared" si="246"/>
        <v>-0.45590551181102362</v>
      </c>
      <c r="AK3146" s="67">
        <f t="shared" si="247"/>
        <v>0.2</v>
      </c>
      <c r="AL3146" s="69">
        <f t="shared" si="248"/>
        <v>1</v>
      </c>
    </row>
    <row r="3147" spans="1:38">
      <c r="A3147" s="1">
        <v>3146</v>
      </c>
      <c r="B3147" s="35" t="s">
        <v>1405</v>
      </c>
      <c r="C3147" t="s">
        <v>3</v>
      </c>
      <c r="D3147" t="s">
        <v>57</v>
      </c>
      <c r="E3147" t="s">
        <v>102</v>
      </c>
      <c r="F3147" t="s">
        <v>135</v>
      </c>
      <c r="G3147" t="s">
        <v>160</v>
      </c>
      <c r="H3147" t="s">
        <v>337</v>
      </c>
      <c r="I3147" s="1">
        <v>13.2</v>
      </c>
      <c r="J3147" s="1">
        <v>25.4</v>
      </c>
      <c r="K3147" s="1">
        <v>0</v>
      </c>
      <c r="L3147" t="s">
        <v>458</v>
      </c>
      <c r="M3147" t="s">
        <v>469</v>
      </c>
      <c r="N3147" t="s">
        <v>691</v>
      </c>
      <c r="O3147" t="s">
        <v>784</v>
      </c>
      <c r="P3147" t="s">
        <v>833</v>
      </c>
      <c r="Q3147" t="s">
        <v>849</v>
      </c>
      <c r="R3147" t="s">
        <v>853</v>
      </c>
      <c r="S3147" t="s">
        <v>860</v>
      </c>
      <c r="T3147" t="s">
        <v>864</v>
      </c>
      <c r="U3147" t="s">
        <v>867</v>
      </c>
      <c r="V3147" s="1"/>
      <c r="W3147" s="1"/>
      <c r="X3147" s="1">
        <v>-8.16</v>
      </c>
      <c r="Y3147" s="1">
        <v>4.25</v>
      </c>
      <c r="Z3147" t="s">
        <v>875</v>
      </c>
      <c r="AA3147" s="1">
        <v>31</v>
      </c>
      <c r="AB3147" t="s">
        <v>881</v>
      </c>
      <c r="AC3147" t="s">
        <v>912</v>
      </c>
      <c r="AD3147" t="s">
        <v>918</v>
      </c>
      <c r="AE3147" t="s">
        <v>921</v>
      </c>
      <c r="AF3147" s="1">
        <v>2005</v>
      </c>
      <c r="AG3147" s="1">
        <v>2007</v>
      </c>
      <c r="AH3147" s="67">
        <f t="shared" si="245"/>
        <v>-0.32125984251968509</v>
      </c>
      <c r="AI3147" s="67">
        <f t="shared" si="249"/>
        <v>0.1673228346456693</v>
      </c>
      <c r="AJ3147" s="67">
        <f t="shared" si="246"/>
        <v>-0.64921259842519685</v>
      </c>
      <c r="AK3147" s="67">
        <f t="shared" si="247"/>
        <v>6.6929133858267265E-3</v>
      </c>
      <c r="AL3147" s="69">
        <f t="shared" si="248"/>
        <v>1</v>
      </c>
    </row>
    <row r="3148" spans="1:38">
      <c r="A3148" s="1">
        <v>3147</v>
      </c>
      <c r="B3148" s="35" t="s">
        <v>1405</v>
      </c>
      <c r="C3148" t="s">
        <v>3</v>
      </c>
      <c r="D3148" t="s">
        <v>57</v>
      </c>
      <c r="E3148" t="s">
        <v>102</v>
      </c>
      <c r="F3148" t="s">
        <v>135</v>
      </c>
      <c r="G3148" t="s">
        <v>160</v>
      </c>
      <c r="H3148" t="s">
        <v>337</v>
      </c>
      <c r="I3148" s="1">
        <v>13.2</v>
      </c>
      <c r="J3148" s="1">
        <v>25.4</v>
      </c>
      <c r="K3148" s="1">
        <v>0</v>
      </c>
      <c r="L3148" t="s">
        <v>458</v>
      </c>
      <c r="M3148" t="s">
        <v>473</v>
      </c>
      <c r="N3148" t="s">
        <v>692</v>
      </c>
      <c r="O3148" t="s">
        <v>784</v>
      </c>
      <c r="P3148" t="s">
        <v>834</v>
      </c>
      <c r="Q3148" t="s">
        <v>849</v>
      </c>
      <c r="R3148" t="s">
        <v>853</v>
      </c>
      <c r="S3148" t="s">
        <v>860</v>
      </c>
      <c r="T3148" t="s">
        <v>864</v>
      </c>
      <c r="U3148" t="s">
        <v>867</v>
      </c>
      <c r="V3148" s="1"/>
      <c r="W3148" s="1"/>
      <c r="X3148" s="1">
        <v>-5.04</v>
      </c>
      <c r="Y3148" s="1">
        <v>4.6500000000000004</v>
      </c>
      <c r="Z3148" t="s">
        <v>875</v>
      </c>
      <c r="AA3148" s="1">
        <v>29</v>
      </c>
      <c r="AB3148" t="s">
        <v>881</v>
      </c>
      <c r="AC3148" t="s">
        <v>912</v>
      </c>
      <c r="AD3148" t="s">
        <v>918</v>
      </c>
      <c r="AE3148" t="s">
        <v>921</v>
      </c>
      <c r="AF3148" s="1">
        <v>2005</v>
      </c>
      <c r="AG3148" s="1">
        <v>2007</v>
      </c>
      <c r="AH3148" s="67">
        <f t="shared" si="245"/>
        <v>-0.19842519685039373</v>
      </c>
      <c r="AI3148" s="67">
        <f t="shared" si="249"/>
        <v>0.18307086614173232</v>
      </c>
      <c r="AJ3148" s="67">
        <f t="shared" si="246"/>
        <v>-0.55724409448818912</v>
      </c>
      <c r="AK3148" s="67">
        <f t="shared" si="247"/>
        <v>0.16039370078740162</v>
      </c>
      <c r="AL3148" s="69">
        <f t="shared" si="248"/>
        <v>1</v>
      </c>
    </row>
    <row r="3149" spans="1:38">
      <c r="A3149" s="1">
        <v>3148</v>
      </c>
      <c r="B3149" s="35" t="s">
        <v>1405</v>
      </c>
      <c r="C3149" t="s">
        <v>3</v>
      </c>
      <c r="D3149" t="s">
        <v>57</v>
      </c>
      <c r="E3149" t="s">
        <v>102</v>
      </c>
      <c r="F3149" t="s">
        <v>139</v>
      </c>
      <c r="G3149" t="s">
        <v>192</v>
      </c>
      <c r="H3149" t="s">
        <v>339</v>
      </c>
      <c r="I3149" s="1">
        <v>-3.2</v>
      </c>
      <c r="J3149" s="1">
        <v>5</v>
      </c>
      <c r="K3149" s="1">
        <v>0</v>
      </c>
      <c r="L3149" t="s">
        <v>458</v>
      </c>
      <c r="M3149" t="s">
        <v>469</v>
      </c>
      <c r="N3149" t="s">
        <v>689</v>
      </c>
      <c r="O3149" t="s">
        <v>784</v>
      </c>
      <c r="P3149" t="s">
        <v>831</v>
      </c>
      <c r="Q3149" t="s">
        <v>849</v>
      </c>
      <c r="R3149" t="s">
        <v>853</v>
      </c>
      <c r="S3149" t="s">
        <v>860</v>
      </c>
      <c r="T3149" t="s">
        <v>864</v>
      </c>
      <c r="U3149" t="s">
        <v>867</v>
      </c>
      <c r="V3149" s="1"/>
      <c r="W3149" s="1"/>
      <c r="X3149" s="1">
        <v>0.12</v>
      </c>
      <c r="Y3149" s="1">
        <v>2.65</v>
      </c>
      <c r="Z3149" t="s">
        <v>875</v>
      </c>
      <c r="AA3149" s="1">
        <v>28</v>
      </c>
      <c r="AB3149" t="s">
        <v>881</v>
      </c>
      <c r="AC3149" t="s">
        <v>912</v>
      </c>
      <c r="AD3149" t="s">
        <v>918</v>
      </c>
      <c r="AE3149" t="s">
        <v>921</v>
      </c>
      <c r="AF3149" s="1">
        <v>2008</v>
      </c>
      <c r="AG3149" s="1">
        <v>2009</v>
      </c>
      <c r="AH3149" s="67">
        <f t="shared" si="245"/>
        <v>2.4E-2</v>
      </c>
      <c r="AI3149" s="67">
        <f t="shared" si="249"/>
        <v>0.53</v>
      </c>
      <c r="AJ3149" s="67">
        <f t="shared" si="246"/>
        <v>-1.0147999999999999</v>
      </c>
      <c r="AK3149" s="67">
        <f t="shared" si="247"/>
        <v>1.0628</v>
      </c>
      <c r="AL3149" s="69">
        <f t="shared" si="248"/>
        <v>1</v>
      </c>
    </row>
    <row r="3150" spans="1:38">
      <c r="A3150" s="1">
        <v>3149</v>
      </c>
      <c r="B3150" s="35" t="s">
        <v>1405</v>
      </c>
      <c r="C3150" t="s">
        <v>3</v>
      </c>
      <c r="D3150" t="s">
        <v>57</v>
      </c>
      <c r="E3150" t="s">
        <v>102</v>
      </c>
      <c r="F3150" t="s">
        <v>139</v>
      </c>
      <c r="G3150" t="s">
        <v>192</v>
      </c>
      <c r="H3150" t="s">
        <v>339</v>
      </c>
      <c r="I3150" s="1">
        <v>-3.2</v>
      </c>
      <c r="J3150" s="1">
        <v>5</v>
      </c>
      <c r="K3150" s="1">
        <v>0</v>
      </c>
      <c r="L3150" t="s">
        <v>458</v>
      </c>
      <c r="M3150" t="s">
        <v>469</v>
      </c>
      <c r="N3150" t="s">
        <v>690</v>
      </c>
      <c r="O3150" t="s">
        <v>784</v>
      </c>
      <c r="P3150" t="s">
        <v>832</v>
      </c>
      <c r="Q3150" t="s">
        <v>849</v>
      </c>
      <c r="R3150" t="s">
        <v>853</v>
      </c>
      <c r="S3150" t="s">
        <v>860</v>
      </c>
      <c r="T3150" t="s">
        <v>864</v>
      </c>
      <c r="U3150" t="s">
        <v>867</v>
      </c>
      <c r="V3150" s="1"/>
      <c r="W3150" s="1"/>
      <c r="X3150" s="1">
        <v>4.76</v>
      </c>
      <c r="Y3150" s="1">
        <v>3.68</v>
      </c>
      <c r="Z3150" t="s">
        <v>875</v>
      </c>
      <c r="AA3150" s="1">
        <v>27</v>
      </c>
      <c r="AB3150" t="s">
        <v>881</v>
      </c>
      <c r="AC3150" t="s">
        <v>912</v>
      </c>
      <c r="AD3150" t="s">
        <v>918</v>
      </c>
      <c r="AE3150" t="s">
        <v>921</v>
      </c>
      <c r="AF3150" s="1">
        <v>2008</v>
      </c>
      <c r="AG3150" s="1">
        <v>2009</v>
      </c>
      <c r="AH3150" s="67">
        <f t="shared" si="245"/>
        <v>0.95199999999999996</v>
      </c>
      <c r="AI3150" s="67">
        <f t="shared" si="249"/>
        <v>0.73599999999999999</v>
      </c>
      <c r="AJ3150" s="67">
        <f t="shared" si="246"/>
        <v>-0.49055999999999989</v>
      </c>
      <c r="AK3150" s="67">
        <f t="shared" si="247"/>
        <v>2.3945599999999998</v>
      </c>
      <c r="AL3150" s="69">
        <f t="shared" si="248"/>
        <v>1</v>
      </c>
    </row>
    <row r="3151" spans="1:38">
      <c r="A3151" s="1">
        <v>3150</v>
      </c>
      <c r="B3151" s="35" t="s">
        <v>1405</v>
      </c>
      <c r="C3151" t="s">
        <v>3</v>
      </c>
      <c r="D3151" t="s">
        <v>57</v>
      </c>
      <c r="E3151" t="s">
        <v>102</v>
      </c>
      <c r="F3151" t="s">
        <v>135</v>
      </c>
      <c r="G3151" t="s">
        <v>190</v>
      </c>
      <c r="H3151" t="s">
        <v>333</v>
      </c>
      <c r="I3151" s="1">
        <v>60.9</v>
      </c>
      <c r="J3151" s="1">
        <v>17.600000000000001</v>
      </c>
      <c r="K3151" s="1">
        <v>0</v>
      </c>
      <c r="L3151" t="s">
        <v>458</v>
      </c>
      <c r="M3151" t="s">
        <v>469</v>
      </c>
      <c r="N3151" t="s">
        <v>689</v>
      </c>
      <c r="O3151" t="s">
        <v>784</v>
      </c>
      <c r="P3151" t="s">
        <v>831</v>
      </c>
      <c r="Q3151" t="s">
        <v>849</v>
      </c>
      <c r="R3151" t="s">
        <v>853</v>
      </c>
      <c r="S3151" t="s">
        <v>860</v>
      </c>
      <c r="T3151" t="s">
        <v>864</v>
      </c>
      <c r="U3151" t="s">
        <v>867</v>
      </c>
      <c r="V3151" s="1"/>
      <c r="W3151" s="1"/>
      <c r="X3151" s="1">
        <v>0.68</v>
      </c>
      <c r="Y3151" s="1">
        <v>3.83</v>
      </c>
      <c r="Z3151" t="s">
        <v>875</v>
      </c>
      <c r="AA3151" s="1">
        <v>37</v>
      </c>
      <c r="AB3151" t="s">
        <v>881</v>
      </c>
      <c r="AC3151" t="s">
        <v>912</v>
      </c>
      <c r="AD3151" t="s">
        <v>918</v>
      </c>
      <c r="AE3151" t="s">
        <v>921</v>
      </c>
      <c r="AF3151" s="1">
        <v>1995</v>
      </c>
      <c r="AG3151" s="1">
        <v>2008</v>
      </c>
      <c r="AH3151" s="67">
        <f t="shared" si="245"/>
        <v>3.8636363636363635E-2</v>
      </c>
      <c r="AI3151" s="67">
        <f t="shared" si="249"/>
        <v>0.21761363636363634</v>
      </c>
      <c r="AJ3151" s="67">
        <f t="shared" si="246"/>
        <v>-0.38788636363636358</v>
      </c>
      <c r="AK3151" s="67">
        <f t="shared" si="247"/>
        <v>0.46515909090909086</v>
      </c>
      <c r="AL3151" s="69">
        <f t="shared" si="248"/>
        <v>1</v>
      </c>
    </row>
    <row r="3152" spans="1:38">
      <c r="A3152" s="1">
        <v>3151</v>
      </c>
      <c r="B3152" s="35" t="s">
        <v>1405</v>
      </c>
      <c r="C3152" t="s">
        <v>3</v>
      </c>
      <c r="D3152" t="s">
        <v>57</v>
      </c>
      <c r="E3152" t="s">
        <v>102</v>
      </c>
      <c r="F3152" t="s">
        <v>135</v>
      </c>
      <c r="G3152" t="s">
        <v>190</v>
      </c>
      <c r="H3152" t="s">
        <v>333</v>
      </c>
      <c r="I3152" s="1">
        <v>60.9</v>
      </c>
      <c r="J3152" s="1">
        <v>17.600000000000001</v>
      </c>
      <c r="K3152" s="1">
        <v>0</v>
      </c>
      <c r="L3152" t="s">
        <v>458</v>
      </c>
      <c r="M3152" t="s">
        <v>469</v>
      </c>
      <c r="N3152" t="s">
        <v>690</v>
      </c>
      <c r="O3152" t="s">
        <v>784</v>
      </c>
      <c r="P3152" t="s">
        <v>832</v>
      </c>
      <c r="Q3152" t="s">
        <v>849</v>
      </c>
      <c r="R3152" t="s">
        <v>853</v>
      </c>
      <c r="S3152" t="s">
        <v>860</v>
      </c>
      <c r="T3152" t="s">
        <v>864</v>
      </c>
      <c r="U3152" t="s">
        <v>867</v>
      </c>
      <c r="V3152" s="1"/>
      <c r="W3152" s="1"/>
      <c r="X3152" s="1">
        <v>3.16</v>
      </c>
      <c r="Y3152" s="1">
        <v>4.49</v>
      </c>
      <c r="Z3152" t="s">
        <v>875</v>
      </c>
      <c r="AA3152" s="1">
        <v>37</v>
      </c>
      <c r="AB3152" t="s">
        <v>881</v>
      </c>
      <c r="AC3152" t="s">
        <v>912</v>
      </c>
      <c r="AD3152" t="s">
        <v>918</v>
      </c>
      <c r="AE3152" t="s">
        <v>921</v>
      </c>
      <c r="AF3152" s="1">
        <v>1995</v>
      </c>
      <c r="AG3152" s="1">
        <v>2008</v>
      </c>
      <c r="AH3152" s="67">
        <f t="shared" si="245"/>
        <v>0.17954545454545454</v>
      </c>
      <c r="AI3152" s="67">
        <f t="shared" si="249"/>
        <v>0.25511363636363638</v>
      </c>
      <c r="AJ3152" s="67">
        <f t="shared" si="246"/>
        <v>-0.32047727272727278</v>
      </c>
      <c r="AK3152" s="67">
        <f t="shared" si="247"/>
        <v>0.6795681818181819</v>
      </c>
      <c r="AL3152" s="69">
        <f t="shared" si="248"/>
        <v>1</v>
      </c>
    </row>
    <row r="3153" spans="1:38">
      <c r="A3153" s="1">
        <v>3152</v>
      </c>
      <c r="B3153" s="35" t="s">
        <v>1405</v>
      </c>
      <c r="C3153" t="s">
        <v>3</v>
      </c>
      <c r="D3153" t="s">
        <v>57</v>
      </c>
      <c r="E3153" t="s">
        <v>102</v>
      </c>
      <c r="F3153" t="s">
        <v>135</v>
      </c>
      <c r="G3153" t="s">
        <v>190</v>
      </c>
      <c r="H3153" t="s">
        <v>333</v>
      </c>
      <c r="I3153" s="1">
        <v>60.9</v>
      </c>
      <c r="J3153" s="1">
        <v>17.600000000000001</v>
      </c>
      <c r="K3153" s="1">
        <v>0</v>
      </c>
      <c r="L3153" t="s">
        <v>458</v>
      </c>
      <c r="M3153" t="s">
        <v>469</v>
      </c>
      <c r="N3153" t="s">
        <v>691</v>
      </c>
      <c r="O3153" t="s">
        <v>784</v>
      </c>
      <c r="P3153" t="s">
        <v>833</v>
      </c>
      <c r="Q3153" t="s">
        <v>849</v>
      </c>
      <c r="R3153" t="s">
        <v>853</v>
      </c>
      <c r="S3153" t="s">
        <v>860</v>
      </c>
      <c r="T3153" t="s">
        <v>864</v>
      </c>
      <c r="U3153" t="s">
        <v>867</v>
      </c>
      <c r="V3153" s="1"/>
      <c r="W3153" s="1"/>
      <c r="X3153" s="1">
        <v>0.17</v>
      </c>
      <c r="Y3153" s="1">
        <v>6.46</v>
      </c>
      <c r="Z3153" t="s">
        <v>875</v>
      </c>
      <c r="AA3153" s="1">
        <v>32</v>
      </c>
      <c r="AB3153" t="s">
        <v>881</v>
      </c>
      <c r="AC3153" t="s">
        <v>912</v>
      </c>
      <c r="AD3153" t="s">
        <v>918</v>
      </c>
      <c r="AE3153" t="s">
        <v>921</v>
      </c>
      <c r="AF3153" s="1">
        <v>2005</v>
      </c>
      <c r="AG3153" s="1">
        <v>2007</v>
      </c>
      <c r="AH3153" s="67">
        <f t="shared" si="245"/>
        <v>9.6590909090909088E-3</v>
      </c>
      <c r="AI3153" s="67">
        <f t="shared" si="249"/>
        <v>0.36704545454545451</v>
      </c>
      <c r="AJ3153" s="67">
        <f t="shared" si="246"/>
        <v>-0.70974999999999988</v>
      </c>
      <c r="AK3153" s="67">
        <f t="shared" si="247"/>
        <v>0.72906818181818167</v>
      </c>
      <c r="AL3153" s="69">
        <f t="shared" si="248"/>
        <v>1</v>
      </c>
    </row>
    <row r="3154" spans="1:38">
      <c r="A3154" s="1">
        <v>3153</v>
      </c>
      <c r="B3154" s="35" t="s">
        <v>1405</v>
      </c>
      <c r="C3154" t="s">
        <v>3</v>
      </c>
      <c r="D3154" t="s">
        <v>57</v>
      </c>
      <c r="E3154" t="s">
        <v>102</v>
      </c>
      <c r="F3154" t="s">
        <v>135</v>
      </c>
      <c r="G3154" t="s">
        <v>190</v>
      </c>
      <c r="H3154" t="s">
        <v>333</v>
      </c>
      <c r="I3154" s="1">
        <v>60.9</v>
      </c>
      <c r="J3154" s="1">
        <v>17.600000000000001</v>
      </c>
      <c r="K3154" s="1">
        <v>0</v>
      </c>
      <c r="L3154" t="s">
        <v>458</v>
      </c>
      <c r="M3154" t="s">
        <v>473</v>
      </c>
      <c r="N3154" t="s">
        <v>692</v>
      </c>
      <c r="O3154" t="s">
        <v>784</v>
      </c>
      <c r="P3154" t="s">
        <v>834</v>
      </c>
      <c r="Q3154" t="s">
        <v>849</v>
      </c>
      <c r="R3154" t="s">
        <v>853</v>
      </c>
      <c r="S3154" t="s">
        <v>860</v>
      </c>
      <c r="T3154" t="s">
        <v>864</v>
      </c>
      <c r="U3154" t="s">
        <v>867</v>
      </c>
      <c r="V3154" s="1"/>
      <c r="W3154" s="1"/>
      <c r="X3154" s="1">
        <v>2.99</v>
      </c>
      <c r="Y3154" s="1">
        <v>7.87</v>
      </c>
      <c r="Z3154" t="s">
        <v>875</v>
      </c>
      <c r="AA3154" s="1">
        <v>30</v>
      </c>
      <c r="AB3154" t="s">
        <v>881</v>
      </c>
      <c r="AC3154" t="s">
        <v>912</v>
      </c>
      <c r="AD3154" t="s">
        <v>918</v>
      </c>
      <c r="AE3154" t="s">
        <v>921</v>
      </c>
      <c r="AF3154" s="1">
        <v>2005</v>
      </c>
      <c r="AG3154" s="1">
        <v>2007</v>
      </c>
      <c r="AH3154" s="67">
        <f t="shared" si="245"/>
        <v>0.16988636363636364</v>
      </c>
      <c r="AI3154" s="67">
        <f t="shared" si="249"/>
        <v>0.44715909090909089</v>
      </c>
      <c r="AJ3154" s="67">
        <f t="shared" si="246"/>
        <v>-0.70654545454545448</v>
      </c>
      <c r="AK3154" s="67">
        <f t="shared" si="247"/>
        <v>1.0463181818181817</v>
      </c>
      <c r="AL3154" s="69">
        <f t="shared" si="248"/>
        <v>1</v>
      </c>
    </row>
    <row r="3155" spans="1:38">
      <c r="A3155" s="1">
        <v>3154</v>
      </c>
      <c r="B3155" s="35" t="s">
        <v>1405</v>
      </c>
      <c r="C3155" t="s">
        <v>3</v>
      </c>
      <c r="D3155" t="s">
        <v>57</v>
      </c>
      <c r="E3155" t="s">
        <v>102</v>
      </c>
      <c r="F3155" t="s">
        <v>135</v>
      </c>
      <c r="G3155" t="s">
        <v>191</v>
      </c>
      <c r="H3155" t="s">
        <v>335</v>
      </c>
      <c r="I3155" s="1">
        <v>37.4</v>
      </c>
      <c r="J3155" s="1">
        <v>27.8</v>
      </c>
      <c r="K3155" s="1">
        <v>0</v>
      </c>
      <c r="L3155" t="s">
        <v>458</v>
      </c>
      <c r="M3155" t="s">
        <v>469</v>
      </c>
      <c r="N3155" t="s">
        <v>689</v>
      </c>
      <c r="O3155" t="s">
        <v>784</v>
      </c>
      <c r="P3155" t="s">
        <v>831</v>
      </c>
      <c r="Q3155" t="s">
        <v>849</v>
      </c>
      <c r="R3155" t="s">
        <v>853</v>
      </c>
      <c r="S3155" t="s">
        <v>860</v>
      </c>
      <c r="T3155" t="s">
        <v>864</v>
      </c>
      <c r="U3155" t="s">
        <v>867</v>
      </c>
      <c r="V3155" s="1"/>
      <c r="W3155" s="1"/>
      <c r="X3155" s="1">
        <v>-19.989999999999998</v>
      </c>
      <c r="Y3155" s="1">
        <v>7.82</v>
      </c>
      <c r="Z3155" t="s">
        <v>875</v>
      </c>
      <c r="AA3155" s="1">
        <v>29</v>
      </c>
      <c r="AB3155" t="s">
        <v>881</v>
      </c>
      <c r="AC3155" t="s">
        <v>912</v>
      </c>
      <c r="AD3155" t="s">
        <v>918</v>
      </c>
      <c r="AE3155" t="s">
        <v>921</v>
      </c>
      <c r="AF3155" s="1">
        <v>1995</v>
      </c>
      <c r="AG3155" s="1">
        <v>2008</v>
      </c>
      <c r="AH3155" s="67">
        <f t="shared" si="245"/>
        <v>-0.71906474820143873</v>
      </c>
      <c r="AI3155" s="67">
        <f t="shared" si="249"/>
        <v>0.28129496402877696</v>
      </c>
      <c r="AJ3155" s="67">
        <f t="shared" si="246"/>
        <v>-1.2704028776978415</v>
      </c>
      <c r="AK3155" s="67">
        <f t="shared" si="247"/>
        <v>-0.16772661870503591</v>
      </c>
      <c r="AL3155" s="69">
        <f t="shared" si="248"/>
        <v>1</v>
      </c>
    </row>
    <row r="3156" spans="1:38">
      <c r="A3156" s="1">
        <v>3155</v>
      </c>
      <c r="B3156" s="35" t="s">
        <v>1405</v>
      </c>
      <c r="C3156" t="s">
        <v>3</v>
      </c>
      <c r="D3156" t="s">
        <v>57</v>
      </c>
      <c r="E3156" t="s">
        <v>102</v>
      </c>
      <c r="F3156" t="s">
        <v>135</v>
      </c>
      <c r="G3156" t="s">
        <v>191</v>
      </c>
      <c r="H3156" t="s">
        <v>335</v>
      </c>
      <c r="I3156" s="1">
        <v>37.4</v>
      </c>
      <c r="J3156" s="1">
        <v>27.8</v>
      </c>
      <c r="K3156" s="1">
        <v>0</v>
      </c>
      <c r="L3156" t="s">
        <v>458</v>
      </c>
      <c r="M3156" t="s">
        <v>469</v>
      </c>
      <c r="N3156" t="s">
        <v>690</v>
      </c>
      <c r="O3156" t="s">
        <v>784</v>
      </c>
      <c r="P3156" t="s">
        <v>832</v>
      </c>
      <c r="Q3156" t="s">
        <v>849</v>
      </c>
      <c r="R3156" t="s">
        <v>853</v>
      </c>
      <c r="S3156" t="s">
        <v>860</v>
      </c>
      <c r="T3156" t="s">
        <v>864</v>
      </c>
      <c r="U3156" t="s">
        <v>867</v>
      </c>
      <c r="V3156" s="1"/>
      <c r="W3156" s="1"/>
      <c r="X3156" s="1">
        <v>-31.44</v>
      </c>
      <c r="Y3156" s="1">
        <v>8.58</v>
      </c>
      <c r="Z3156" t="s">
        <v>875</v>
      </c>
      <c r="AA3156" s="1">
        <v>29</v>
      </c>
      <c r="AB3156" t="s">
        <v>881</v>
      </c>
      <c r="AC3156" t="s">
        <v>912</v>
      </c>
      <c r="AD3156" t="s">
        <v>918</v>
      </c>
      <c r="AE3156" t="s">
        <v>921</v>
      </c>
      <c r="AF3156" s="1">
        <v>1995</v>
      </c>
      <c r="AG3156" s="1">
        <v>2008</v>
      </c>
      <c r="AH3156" s="67">
        <f t="shared" si="245"/>
        <v>-1.1309352517985611</v>
      </c>
      <c r="AI3156" s="67">
        <f t="shared" si="249"/>
        <v>0.30863309352517987</v>
      </c>
      <c r="AJ3156" s="67">
        <f t="shared" si="246"/>
        <v>-1.7358561151079137</v>
      </c>
      <c r="AK3156" s="67">
        <f t="shared" si="247"/>
        <v>-0.52601438848920856</v>
      </c>
      <c r="AL3156" s="69">
        <f t="shared" si="248"/>
        <v>1</v>
      </c>
    </row>
    <row r="3157" spans="1:38">
      <c r="A3157" s="1">
        <v>3156</v>
      </c>
      <c r="B3157" s="35" t="s">
        <v>1405</v>
      </c>
      <c r="C3157" t="s">
        <v>3</v>
      </c>
      <c r="D3157" t="s">
        <v>57</v>
      </c>
      <c r="E3157" t="s">
        <v>102</v>
      </c>
      <c r="F3157" t="s">
        <v>135</v>
      </c>
      <c r="G3157" t="s">
        <v>191</v>
      </c>
      <c r="H3157" t="s">
        <v>335</v>
      </c>
      <c r="I3157" s="1">
        <v>37.4</v>
      </c>
      <c r="J3157" s="1">
        <v>27.8</v>
      </c>
      <c r="K3157" s="1">
        <v>0</v>
      </c>
      <c r="L3157" t="s">
        <v>458</v>
      </c>
      <c r="M3157" t="s">
        <v>469</v>
      </c>
      <c r="N3157" t="s">
        <v>691</v>
      </c>
      <c r="O3157" t="s">
        <v>784</v>
      </c>
      <c r="P3157" t="s">
        <v>833</v>
      </c>
      <c r="Q3157" t="s">
        <v>849</v>
      </c>
      <c r="R3157" t="s">
        <v>853</v>
      </c>
      <c r="S3157" t="s">
        <v>860</v>
      </c>
      <c r="T3157" t="s">
        <v>864</v>
      </c>
      <c r="U3157" t="s">
        <v>867</v>
      </c>
      <c r="V3157" s="1"/>
      <c r="W3157" s="1"/>
      <c r="X3157" s="1">
        <v>-2.64</v>
      </c>
      <c r="Y3157" s="1">
        <v>16.21</v>
      </c>
      <c r="Z3157" t="s">
        <v>875</v>
      </c>
      <c r="AA3157" s="1">
        <v>24</v>
      </c>
      <c r="AB3157" t="s">
        <v>881</v>
      </c>
      <c r="AC3157" t="s">
        <v>912</v>
      </c>
      <c r="AD3157" t="s">
        <v>918</v>
      </c>
      <c r="AE3157" t="s">
        <v>921</v>
      </c>
      <c r="AF3157" s="1">
        <v>2005</v>
      </c>
      <c r="AG3157" s="1">
        <v>2007</v>
      </c>
      <c r="AH3157" s="67">
        <f t="shared" si="245"/>
        <v>-9.4964028776978418E-2</v>
      </c>
      <c r="AI3157" s="67">
        <f t="shared" si="249"/>
        <v>0.58309352517985613</v>
      </c>
      <c r="AJ3157" s="67">
        <f t="shared" si="246"/>
        <v>-1.2378273381294964</v>
      </c>
      <c r="AK3157" s="67">
        <f t="shared" si="247"/>
        <v>1.0478992805755396</v>
      </c>
      <c r="AL3157" s="69">
        <f t="shared" si="248"/>
        <v>1</v>
      </c>
    </row>
    <row r="3158" spans="1:38">
      <c r="A3158" s="1">
        <v>3157</v>
      </c>
      <c r="B3158" s="35" t="s">
        <v>1405</v>
      </c>
      <c r="C3158" t="s">
        <v>3</v>
      </c>
      <c r="D3158" t="s">
        <v>57</v>
      </c>
      <c r="E3158" t="s">
        <v>102</v>
      </c>
      <c r="F3158" t="s">
        <v>135</v>
      </c>
      <c r="G3158" t="s">
        <v>191</v>
      </c>
      <c r="H3158" t="s">
        <v>335</v>
      </c>
      <c r="I3158" s="1">
        <v>37.4</v>
      </c>
      <c r="J3158" s="1">
        <v>27.8</v>
      </c>
      <c r="K3158" s="1">
        <v>0</v>
      </c>
      <c r="L3158" t="s">
        <v>458</v>
      </c>
      <c r="M3158" t="s">
        <v>473</v>
      </c>
      <c r="N3158" t="s">
        <v>692</v>
      </c>
      <c r="O3158" t="s">
        <v>784</v>
      </c>
      <c r="P3158" t="s">
        <v>834</v>
      </c>
      <c r="Q3158" t="s">
        <v>849</v>
      </c>
      <c r="R3158" t="s">
        <v>853</v>
      </c>
      <c r="S3158" t="s">
        <v>860</v>
      </c>
      <c r="T3158" t="s">
        <v>864</v>
      </c>
      <c r="U3158" t="s">
        <v>867</v>
      </c>
      <c r="V3158" s="1"/>
      <c r="W3158" s="1"/>
      <c r="X3158" s="1">
        <v>10.11</v>
      </c>
      <c r="Y3158" s="1">
        <v>17.670000000000002</v>
      </c>
      <c r="Z3158" t="s">
        <v>875</v>
      </c>
      <c r="AA3158" s="1">
        <v>24</v>
      </c>
      <c r="AB3158" t="s">
        <v>881</v>
      </c>
      <c r="AC3158" t="s">
        <v>912</v>
      </c>
      <c r="AD3158" t="s">
        <v>918</v>
      </c>
      <c r="AE3158" t="s">
        <v>921</v>
      </c>
      <c r="AF3158" s="1">
        <v>2005</v>
      </c>
      <c r="AG3158" s="1">
        <v>2007</v>
      </c>
      <c r="AH3158" s="67">
        <f t="shared" si="245"/>
        <v>0.36366906474820143</v>
      </c>
      <c r="AI3158" s="67">
        <f t="shared" si="249"/>
        <v>0.63561151079136691</v>
      </c>
      <c r="AJ3158" s="67">
        <f t="shared" si="246"/>
        <v>-0.88212949640287763</v>
      </c>
      <c r="AK3158" s="67">
        <f t="shared" si="247"/>
        <v>1.6094676258992806</v>
      </c>
      <c r="AL3158" s="69">
        <f t="shared" si="248"/>
        <v>1</v>
      </c>
    </row>
    <row r="3159" spans="1:38">
      <c r="A3159" s="1">
        <v>3158</v>
      </c>
      <c r="B3159" s="35" t="s">
        <v>1405</v>
      </c>
      <c r="C3159" t="s">
        <v>3</v>
      </c>
      <c r="D3159" t="s">
        <v>57</v>
      </c>
      <c r="E3159" t="s">
        <v>102</v>
      </c>
      <c r="F3159" t="s">
        <v>135</v>
      </c>
      <c r="G3159" t="s">
        <v>160</v>
      </c>
      <c r="H3159" t="s">
        <v>337</v>
      </c>
      <c r="I3159" s="1">
        <v>13.2</v>
      </c>
      <c r="J3159" s="1">
        <v>25.4</v>
      </c>
      <c r="K3159" s="1">
        <v>0</v>
      </c>
      <c r="L3159" t="s">
        <v>458</v>
      </c>
      <c r="M3159" t="s">
        <v>469</v>
      </c>
      <c r="N3159" t="s">
        <v>689</v>
      </c>
      <c r="O3159" t="s">
        <v>784</v>
      </c>
      <c r="P3159" t="s">
        <v>831</v>
      </c>
      <c r="Q3159" t="s">
        <v>849</v>
      </c>
      <c r="R3159" t="s">
        <v>853</v>
      </c>
      <c r="S3159" t="s">
        <v>860</v>
      </c>
      <c r="T3159" t="s">
        <v>865</v>
      </c>
      <c r="U3159" t="s">
        <v>869</v>
      </c>
      <c r="V3159" s="1"/>
      <c r="W3159" s="1"/>
      <c r="X3159" s="1">
        <v>2.59</v>
      </c>
      <c r="Y3159" s="1">
        <v>3.29</v>
      </c>
      <c r="Z3159" t="s">
        <v>875</v>
      </c>
      <c r="AA3159" s="1">
        <v>35</v>
      </c>
      <c r="AB3159" t="s">
        <v>881</v>
      </c>
      <c r="AC3159" t="s">
        <v>912</v>
      </c>
      <c r="AD3159" t="s">
        <v>918</v>
      </c>
      <c r="AE3159" t="s">
        <v>921</v>
      </c>
      <c r="AF3159" s="1">
        <v>1995</v>
      </c>
      <c r="AG3159" s="1">
        <v>2008</v>
      </c>
      <c r="AH3159" s="67">
        <f t="shared" si="245"/>
        <v>0.10196850393700788</v>
      </c>
      <c r="AI3159" s="67">
        <f t="shared" si="249"/>
        <v>0.12952755905511812</v>
      </c>
      <c r="AJ3159" s="67">
        <f t="shared" si="246"/>
        <v>-0.15190551181102366</v>
      </c>
      <c r="AK3159" s="67">
        <f t="shared" si="247"/>
        <v>0.35584251968503944</v>
      </c>
      <c r="AL3159" s="69">
        <f t="shared" si="248"/>
        <v>1</v>
      </c>
    </row>
    <row r="3160" spans="1:38">
      <c r="A3160" s="1">
        <v>3159</v>
      </c>
      <c r="B3160" s="35" t="s">
        <v>1405</v>
      </c>
      <c r="C3160" t="s">
        <v>3</v>
      </c>
      <c r="D3160" t="s">
        <v>57</v>
      </c>
      <c r="E3160" t="s">
        <v>102</v>
      </c>
      <c r="F3160" t="s">
        <v>135</v>
      </c>
      <c r="G3160" t="s">
        <v>160</v>
      </c>
      <c r="H3160" t="s">
        <v>337</v>
      </c>
      <c r="I3160" s="1">
        <v>13.2</v>
      </c>
      <c r="J3160" s="1">
        <v>25.4</v>
      </c>
      <c r="K3160" s="1">
        <v>0</v>
      </c>
      <c r="L3160" t="s">
        <v>458</v>
      </c>
      <c r="M3160" t="s">
        <v>469</v>
      </c>
      <c r="N3160" t="s">
        <v>690</v>
      </c>
      <c r="O3160" t="s">
        <v>784</v>
      </c>
      <c r="P3160" t="s">
        <v>832</v>
      </c>
      <c r="Q3160" t="s">
        <v>849</v>
      </c>
      <c r="R3160" t="s">
        <v>853</v>
      </c>
      <c r="S3160" t="s">
        <v>860</v>
      </c>
      <c r="T3160" t="s">
        <v>865</v>
      </c>
      <c r="U3160" t="s">
        <v>869</v>
      </c>
      <c r="V3160" s="1"/>
      <c r="W3160" s="1"/>
      <c r="X3160" s="1">
        <v>-0.75</v>
      </c>
      <c r="Y3160" s="1">
        <v>4.96</v>
      </c>
      <c r="Z3160" t="s">
        <v>875</v>
      </c>
      <c r="AA3160" s="1">
        <v>33</v>
      </c>
      <c r="AB3160" t="s">
        <v>881</v>
      </c>
      <c r="AC3160" t="s">
        <v>912</v>
      </c>
      <c r="AD3160" t="s">
        <v>918</v>
      </c>
      <c r="AE3160" t="s">
        <v>921</v>
      </c>
      <c r="AF3160" s="1">
        <v>1995</v>
      </c>
      <c r="AG3160" s="1">
        <v>2008</v>
      </c>
      <c r="AH3160" s="67">
        <f t="shared" si="245"/>
        <v>-2.9527559055118113E-2</v>
      </c>
      <c r="AI3160" s="67">
        <f t="shared" si="249"/>
        <v>0.1952755905511811</v>
      </c>
      <c r="AJ3160" s="67">
        <f t="shared" si="246"/>
        <v>-0.41226771653543304</v>
      </c>
      <c r="AK3160" s="67">
        <f t="shared" si="247"/>
        <v>0.35321259842519681</v>
      </c>
      <c r="AL3160" s="69">
        <f t="shared" si="248"/>
        <v>1</v>
      </c>
    </row>
    <row r="3161" spans="1:38">
      <c r="A3161" s="1">
        <v>3160</v>
      </c>
      <c r="B3161" s="35" t="s">
        <v>1405</v>
      </c>
      <c r="C3161" t="s">
        <v>3</v>
      </c>
      <c r="D3161" t="s">
        <v>57</v>
      </c>
      <c r="E3161" t="s">
        <v>102</v>
      </c>
      <c r="F3161" t="s">
        <v>135</v>
      </c>
      <c r="G3161" t="s">
        <v>160</v>
      </c>
      <c r="H3161" t="s">
        <v>337</v>
      </c>
      <c r="I3161" s="1">
        <v>13.2</v>
      </c>
      <c r="J3161" s="1">
        <v>25.4</v>
      </c>
      <c r="K3161" s="1">
        <v>0</v>
      </c>
      <c r="L3161" t="s">
        <v>458</v>
      </c>
      <c r="M3161" t="s">
        <v>469</v>
      </c>
      <c r="N3161" t="s">
        <v>691</v>
      </c>
      <c r="O3161" t="s">
        <v>784</v>
      </c>
      <c r="P3161" t="s">
        <v>833</v>
      </c>
      <c r="Q3161" t="s">
        <v>849</v>
      </c>
      <c r="R3161" t="s">
        <v>853</v>
      </c>
      <c r="S3161" t="s">
        <v>860</v>
      </c>
      <c r="T3161" t="s">
        <v>864</v>
      </c>
      <c r="U3161" t="s">
        <v>867</v>
      </c>
      <c r="V3161" s="1"/>
      <c r="W3161" s="1"/>
      <c r="X3161" s="1">
        <v>-14.85</v>
      </c>
      <c r="Y3161" s="1">
        <v>5.61</v>
      </c>
      <c r="Z3161" t="s">
        <v>875</v>
      </c>
      <c r="AA3161" s="1">
        <v>31</v>
      </c>
      <c r="AB3161" t="s">
        <v>881</v>
      </c>
      <c r="AC3161" t="s">
        <v>912</v>
      </c>
      <c r="AD3161" t="s">
        <v>918</v>
      </c>
      <c r="AE3161" t="s">
        <v>921</v>
      </c>
      <c r="AF3161" s="1">
        <v>2005</v>
      </c>
      <c r="AG3161" s="1">
        <v>2007</v>
      </c>
      <c r="AH3161" s="67">
        <f t="shared" si="245"/>
        <v>-0.58464566929133865</v>
      </c>
      <c r="AI3161" s="67">
        <f t="shared" si="249"/>
        <v>0.2208661417322835</v>
      </c>
      <c r="AJ3161" s="67">
        <f t="shared" si="246"/>
        <v>-1.0175433070866142</v>
      </c>
      <c r="AK3161" s="67">
        <f t="shared" si="247"/>
        <v>-0.15174803149606303</v>
      </c>
      <c r="AL3161" s="69">
        <f t="shared" si="248"/>
        <v>1</v>
      </c>
    </row>
    <row r="3162" spans="1:38">
      <c r="A3162" s="1">
        <v>3161</v>
      </c>
      <c r="B3162" s="35" t="s">
        <v>1405</v>
      </c>
      <c r="C3162" t="s">
        <v>3</v>
      </c>
      <c r="D3162" t="s">
        <v>57</v>
      </c>
      <c r="E3162" t="s">
        <v>102</v>
      </c>
      <c r="F3162" t="s">
        <v>135</v>
      </c>
      <c r="G3162" t="s">
        <v>160</v>
      </c>
      <c r="H3162" t="s">
        <v>337</v>
      </c>
      <c r="I3162" s="1">
        <v>13.2</v>
      </c>
      <c r="J3162" s="1">
        <v>25.4</v>
      </c>
      <c r="K3162" s="1">
        <v>0</v>
      </c>
      <c r="L3162" t="s">
        <v>458</v>
      </c>
      <c r="M3162" t="s">
        <v>473</v>
      </c>
      <c r="N3162" t="s">
        <v>692</v>
      </c>
      <c r="O3162" t="s">
        <v>784</v>
      </c>
      <c r="P3162" t="s">
        <v>834</v>
      </c>
      <c r="Q3162" t="s">
        <v>849</v>
      </c>
      <c r="R3162" t="s">
        <v>853</v>
      </c>
      <c r="S3162" t="s">
        <v>860</v>
      </c>
      <c r="T3162" t="s">
        <v>864</v>
      </c>
      <c r="U3162" t="s">
        <v>867</v>
      </c>
      <c r="V3162" s="1"/>
      <c r="W3162" s="1"/>
      <c r="X3162" s="1">
        <v>-13.42</v>
      </c>
      <c r="Y3162" s="1">
        <v>6.56</v>
      </c>
      <c r="Z3162" t="s">
        <v>875</v>
      </c>
      <c r="AA3162" s="1">
        <v>29</v>
      </c>
      <c r="AB3162" t="s">
        <v>881</v>
      </c>
      <c r="AC3162" t="s">
        <v>912</v>
      </c>
      <c r="AD3162" t="s">
        <v>918</v>
      </c>
      <c r="AE3162" t="s">
        <v>921</v>
      </c>
      <c r="AF3162" s="1">
        <v>2005</v>
      </c>
      <c r="AG3162" s="1">
        <v>2007</v>
      </c>
      <c r="AH3162" s="67">
        <f t="shared" si="245"/>
        <v>-0.52834645669291336</v>
      </c>
      <c r="AI3162" s="67">
        <f t="shared" si="249"/>
        <v>0.25826771653543307</v>
      </c>
      <c r="AJ3162" s="67">
        <f t="shared" si="246"/>
        <v>-1.034551181102362</v>
      </c>
      <c r="AK3162" s="67">
        <f t="shared" si="247"/>
        <v>-2.214173228346461E-2</v>
      </c>
      <c r="AL3162" s="69">
        <f t="shared" si="248"/>
        <v>1</v>
      </c>
    </row>
    <row r="3163" spans="1:38">
      <c r="A3163" s="1">
        <v>3162</v>
      </c>
      <c r="B3163" s="35" t="s">
        <v>1405</v>
      </c>
      <c r="C3163" t="s">
        <v>3</v>
      </c>
      <c r="D3163" t="s">
        <v>57</v>
      </c>
      <c r="E3163" t="s">
        <v>102</v>
      </c>
      <c r="F3163" t="s">
        <v>139</v>
      </c>
      <c r="G3163" t="s">
        <v>192</v>
      </c>
      <c r="H3163" t="s">
        <v>339</v>
      </c>
      <c r="I3163" s="1">
        <v>-3.2</v>
      </c>
      <c r="J3163" s="1">
        <v>5</v>
      </c>
      <c r="K3163" s="1">
        <v>0</v>
      </c>
      <c r="L3163" t="s">
        <v>458</v>
      </c>
      <c r="M3163" t="s">
        <v>469</v>
      </c>
      <c r="N3163" t="s">
        <v>689</v>
      </c>
      <c r="O3163" t="s">
        <v>784</v>
      </c>
      <c r="P3163" t="s">
        <v>831</v>
      </c>
      <c r="Q3163" t="s">
        <v>849</v>
      </c>
      <c r="R3163" t="s">
        <v>853</v>
      </c>
      <c r="S3163" t="s">
        <v>860</v>
      </c>
      <c r="T3163" t="s">
        <v>864</v>
      </c>
      <c r="U3163" t="s">
        <v>867</v>
      </c>
      <c r="V3163" s="1"/>
      <c r="W3163" s="1"/>
      <c r="X3163" s="1">
        <v>-1.51</v>
      </c>
      <c r="Y3163" s="1">
        <v>2.4</v>
      </c>
      <c r="Z3163" t="s">
        <v>875</v>
      </c>
      <c r="AA3163" s="1">
        <v>28</v>
      </c>
      <c r="AB3163" t="s">
        <v>881</v>
      </c>
      <c r="AC3163" t="s">
        <v>912</v>
      </c>
      <c r="AD3163" t="s">
        <v>918</v>
      </c>
      <c r="AE3163" t="s">
        <v>921</v>
      </c>
      <c r="AF3163" s="1">
        <v>2008</v>
      </c>
      <c r="AG3163" s="1">
        <v>2009</v>
      </c>
      <c r="AH3163" s="67">
        <f t="shared" si="245"/>
        <v>-0.30199999999999999</v>
      </c>
      <c r="AI3163" s="67">
        <f t="shared" si="249"/>
        <v>0.48</v>
      </c>
      <c r="AJ3163" s="67">
        <f t="shared" si="246"/>
        <v>-1.2427999999999999</v>
      </c>
      <c r="AK3163" s="67">
        <f t="shared" si="247"/>
        <v>0.63880000000000003</v>
      </c>
      <c r="AL3163" s="69">
        <f t="shared" si="248"/>
        <v>1</v>
      </c>
    </row>
    <row r="3164" spans="1:38">
      <c r="A3164" s="1">
        <v>3163</v>
      </c>
      <c r="B3164" s="35" t="s">
        <v>1405</v>
      </c>
      <c r="C3164" t="s">
        <v>3</v>
      </c>
      <c r="D3164" t="s">
        <v>57</v>
      </c>
      <c r="E3164" t="s">
        <v>102</v>
      </c>
      <c r="F3164" t="s">
        <v>139</v>
      </c>
      <c r="G3164" t="s">
        <v>192</v>
      </c>
      <c r="H3164" t="s">
        <v>339</v>
      </c>
      <c r="I3164" s="1">
        <v>-3.2</v>
      </c>
      <c r="J3164" s="1">
        <v>5</v>
      </c>
      <c r="K3164" s="1">
        <v>0</v>
      </c>
      <c r="L3164" t="s">
        <v>458</v>
      </c>
      <c r="M3164" t="s">
        <v>469</v>
      </c>
      <c r="N3164" t="s">
        <v>690</v>
      </c>
      <c r="O3164" t="s">
        <v>784</v>
      </c>
      <c r="P3164" t="s">
        <v>832</v>
      </c>
      <c r="Q3164" t="s">
        <v>849</v>
      </c>
      <c r="R3164" t="s">
        <v>853</v>
      </c>
      <c r="S3164" t="s">
        <v>860</v>
      </c>
      <c r="T3164" t="s">
        <v>864</v>
      </c>
      <c r="U3164" t="s">
        <v>867</v>
      </c>
      <c r="V3164" s="1"/>
      <c r="W3164" s="1"/>
      <c r="X3164" s="1">
        <v>-2.6</v>
      </c>
      <c r="Y3164" s="1">
        <v>4.41</v>
      </c>
      <c r="Z3164" t="s">
        <v>875</v>
      </c>
      <c r="AA3164" s="1">
        <v>27</v>
      </c>
      <c r="AB3164" t="s">
        <v>881</v>
      </c>
      <c r="AC3164" t="s">
        <v>912</v>
      </c>
      <c r="AD3164" t="s">
        <v>918</v>
      </c>
      <c r="AE3164" t="s">
        <v>921</v>
      </c>
      <c r="AF3164" s="1">
        <v>2008</v>
      </c>
      <c r="AG3164" s="1">
        <v>2009</v>
      </c>
      <c r="AH3164" s="67">
        <f t="shared" si="245"/>
        <v>-0.52</v>
      </c>
      <c r="AI3164" s="67">
        <f t="shared" si="249"/>
        <v>0.88200000000000001</v>
      </c>
      <c r="AJ3164" s="67">
        <f t="shared" si="246"/>
        <v>-2.2487200000000001</v>
      </c>
      <c r="AK3164" s="67">
        <f t="shared" si="247"/>
        <v>1.20872</v>
      </c>
      <c r="AL3164" s="69">
        <f t="shared" si="248"/>
        <v>1</v>
      </c>
    </row>
    <row r="3165" spans="1:38">
      <c r="A3165" s="1">
        <v>3164</v>
      </c>
      <c r="B3165" s="35" t="s">
        <v>1405</v>
      </c>
      <c r="C3165" t="s">
        <v>3</v>
      </c>
      <c r="D3165" t="s">
        <v>60</v>
      </c>
      <c r="E3165" t="s">
        <v>106</v>
      </c>
      <c r="F3165" t="s">
        <v>135</v>
      </c>
      <c r="G3165" t="s">
        <v>190</v>
      </c>
      <c r="H3165" t="s">
        <v>332</v>
      </c>
      <c r="I3165" s="1">
        <v>46.2</v>
      </c>
      <c r="J3165" s="1">
        <v>15.5</v>
      </c>
      <c r="K3165" s="1">
        <v>0</v>
      </c>
      <c r="L3165" t="s">
        <v>458</v>
      </c>
      <c r="M3165" t="s">
        <v>469</v>
      </c>
      <c r="N3165" t="s">
        <v>689</v>
      </c>
      <c r="O3165" t="s">
        <v>784</v>
      </c>
      <c r="P3165" t="s">
        <v>831</v>
      </c>
      <c r="Q3165" t="s">
        <v>849</v>
      </c>
      <c r="R3165" t="s">
        <v>853</v>
      </c>
      <c r="S3165" t="s">
        <v>860</v>
      </c>
      <c r="T3165" t="s">
        <v>864</v>
      </c>
      <c r="U3165" t="s">
        <v>869</v>
      </c>
      <c r="V3165" s="1"/>
      <c r="W3165" s="1"/>
      <c r="X3165" s="1">
        <v>103.55</v>
      </c>
      <c r="Y3165" s="1">
        <v>261.16000000000003</v>
      </c>
      <c r="Z3165" t="s">
        <v>875</v>
      </c>
      <c r="AA3165" s="1">
        <v>37</v>
      </c>
      <c r="AB3165" t="s">
        <v>881</v>
      </c>
      <c r="AC3165" t="s">
        <v>914</v>
      </c>
      <c r="AD3165" t="s">
        <v>918</v>
      </c>
      <c r="AE3165" t="s">
        <v>921</v>
      </c>
      <c r="AF3165" s="1">
        <v>2007</v>
      </c>
      <c r="AG3165" s="1">
        <v>2007</v>
      </c>
      <c r="AH3165" s="67">
        <f t="shared" si="245"/>
        <v>6.6806451612903226</v>
      </c>
      <c r="AI3165" s="67">
        <f t="shared" si="249"/>
        <v>16.849032258064518</v>
      </c>
      <c r="AJ3165" s="67">
        <f t="shared" si="246"/>
        <v>-26.343458064516135</v>
      </c>
      <c r="AK3165" s="67">
        <f t="shared" si="247"/>
        <v>39.704748387096778</v>
      </c>
      <c r="AL3165" s="69">
        <f t="shared" si="248"/>
        <v>1</v>
      </c>
    </row>
    <row r="3166" spans="1:38">
      <c r="A3166" s="1">
        <v>3165</v>
      </c>
      <c r="B3166" s="35" t="s">
        <v>1405</v>
      </c>
      <c r="C3166" t="s">
        <v>3</v>
      </c>
      <c r="D3166" t="s">
        <v>60</v>
      </c>
      <c r="E3166" t="s">
        <v>106</v>
      </c>
      <c r="F3166" t="s">
        <v>135</v>
      </c>
      <c r="G3166" t="s">
        <v>190</v>
      </c>
      <c r="H3166" t="s">
        <v>332</v>
      </c>
      <c r="I3166" s="1">
        <v>46.2</v>
      </c>
      <c r="J3166" s="1">
        <v>15.5</v>
      </c>
      <c r="K3166" s="1">
        <v>0</v>
      </c>
      <c r="L3166" t="s">
        <v>458</v>
      </c>
      <c r="M3166" t="s">
        <v>469</v>
      </c>
      <c r="N3166" t="s">
        <v>690</v>
      </c>
      <c r="O3166" t="s">
        <v>784</v>
      </c>
      <c r="P3166" t="s">
        <v>832</v>
      </c>
      <c r="Q3166" t="s">
        <v>849</v>
      </c>
      <c r="R3166" t="s">
        <v>853</v>
      </c>
      <c r="S3166" t="s">
        <v>860</v>
      </c>
      <c r="T3166" t="s">
        <v>864</v>
      </c>
      <c r="U3166" t="s">
        <v>869</v>
      </c>
      <c r="V3166" s="1"/>
      <c r="W3166" s="1"/>
      <c r="X3166" s="1">
        <v>111.43</v>
      </c>
      <c r="Y3166" s="1">
        <v>175.21</v>
      </c>
      <c r="Z3166" t="s">
        <v>875</v>
      </c>
      <c r="AA3166" s="1">
        <v>37</v>
      </c>
      <c r="AB3166" t="s">
        <v>881</v>
      </c>
      <c r="AC3166" t="s">
        <v>914</v>
      </c>
      <c r="AD3166" t="s">
        <v>918</v>
      </c>
      <c r="AE3166" t="s">
        <v>921</v>
      </c>
      <c r="AF3166" s="1">
        <v>2007</v>
      </c>
      <c r="AG3166" s="1">
        <v>2007</v>
      </c>
      <c r="AH3166" s="67">
        <f t="shared" si="245"/>
        <v>7.1890322580645165</v>
      </c>
      <c r="AI3166" s="67">
        <f t="shared" si="249"/>
        <v>11.303870967741936</v>
      </c>
      <c r="AJ3166" s="67">
        <f t="shared" si="246"/>
        <v>-14.966554838709678</v>
      </c>
      <c r="AK3166" s="67">
        <f t="shared" si="247"/>
        <v>29.344619354838713</v>
      </c>
      <c r="AL3166" s="69">
        <f t="shared" si="248"/>
        <v>1</v>
      </c>
    </row>
    <row r="3167" spans="1:38">
      <c r="A3167" s="1">
        <v>3166</v>
      </c>
      <c r="B3167" s="35" t="s">
        <v>1405</v>
      </c>
      <c r="C3167" t="s">
        <v>3</v>
      </c>
      <c r="D3167" t="s">
        <v>60</v>
      </c>
      <c r="E3167" t="s">
        <v>106</v>
      </c>
      <c r="F3167" t="s">
        <v>135</v>
      </c>
      <c r="G3167" t="s">
        <v>190</v>
      </c>
      <c r="H3167" t="s">
        <v>332</v>
      </c>
      <c r="I3167" s="1">
        <v>46.2</v>
      </c>
      <c r="J3167" s="1">
        <v>15.5</v>
      </c>
      <c r="K3167" s="1">
        <v>0</v>
      </c>
      <c r="L3167" t="s">
        <v>458</v>
      </c>
      <c r="M3167" t="s">
        <v>469</v>
      </c>
      <c r="N3167" t="s">
        <v>691</v>
      </c>
      <c r="O3167" t="s">
        <v>784</v>
      </c>
      <c r="P3167" t="s">
        <v>833</v>
      </c>
      <c r="Q3167" t="s">
        <v>849</v>
      </c>
      <c r="R3167" t="s">
        <v>853</v>
      </c>
      <c r="S3167" t="s">
        <v>860</v>
      </c>
      <c r="T3167" t="s">
        <v>864</v>
      </c>
      <c r="U3167" t="s">
        <v>869</v>
      </c>
      <c r="V3167" s="1"/>
      <c r="W3167" s="1"/>
      <c r="X3167" s="1">
        <v>-0.05</v>
      </c>
      <c r="Y3167" s="1">
        <v>12.06</v>
      </c>
      <c r="Z3167" t="s">
        <v>875</v>
      </c>
      <c r="AA3167" s="1">
        <v>32</v>
      </c>
      <c r="AB3167" t="s">
        <v>881</v>
      </c>
      <c r="AC3167" t="s">
        <v>914</v>
      </c>
      <c r="AD3167" t="s">
        <v>918</v>
      </c>
      <c r="AE3167" t="s">
        <v>921</v>
      </c>
      <c r="AF3167" s="1">
        <v>2007</v>
      </c>
      <c r="AG3167" s="1">
        <v>2007</v>
      </c>
      <c r="AH3167" s="67">
        <f t="shared" si="245"/>
        <v>-3.2258064516129032E-3</v>
      </c>
      <c r="AI3167" s="67">
        <f t="shared" si="249"/>
        <v>0.77806451612903227</v>
      </c>
      <c r="AJ3167" s="67">
        <f t="shared" si="246"/>
        <v>-1.528232258064516</v>
      </c>
      <c r="AK3167" s="67">
        <f t="shared" si="247"/>
        <v>1.5217806451612903</v>
      </c>
      <c r="AL3167" s="69">
        <f t="shared" si="248"/>
        <v>1</v>
      </c>
    </row>
    <row r="3168" spans="1:38">
      <c r="A3168" s="1">
        <v>3167</v>
      </c>
      <c r="B3168" s="35" t="s">
        <v>1405</v>
      </c>
      <c r="C3168" t="s">
        <v>3</v>
      </c>
      <c r="D3168" t="s">
        <v>60</v>
      </c>
      <c r="E3168" t="s">
        <v>106</v>
      </c>
      <c r="F3168" t="s">
        <v>135</v>
      </c>
      <c r="G3168" t="s">
        <v>190</v>
      </c>
      <c r="H3168" t="s">
        <v>332</v>
      </c>
      <c r="I3168" s="1">
        <v>46.2</v>
      </c>
      <c r="J3168" s="1">
        <v>15.5</v>
      </c>
      <c r="K3168" s="1">
        <v>0</v>
      </c>
      <c r="L3168" t="s">
        <v>458</v>
      </c>
      <c r="M3168" t="s">
        <v>473</v>
      </c>
      <c r="N3168" t="s">
        <v>692</v>
      </c>
      <c r="O3168" t="s">
        <v>784</v>
      </c>
      <c r="P3168" t="s">
        <v>834</v>
      </c>
      <c r="Q3168" t="s">
        <v>849</v>
      </c>
      <c r="R3168" t="s">
        <v>853</v>
      </c>
      <c r="S3168" t="s">
        <v>860</v>
      </c>
      <c r="T3168" t="s">
        <v>864</v>
      </c>
      <c r="U3168" t="s">
        <v>869</v>
      </c>
      <c r="V3168" s="1"/>
      <c r="W3168" s="1"/>
      <c r="X3168" s="1">
        <v>4.9400000000000004</v>
      </c>
      <c r="Y3168" s="1">
        <v>20.260000000000002</v>
      </c>
      <c r="Z3168" t="s">
        <v>875</v>
      </c>
      <c r="AA3168" s="1">
        <v>30</v>
      </c>
      <c r="AB3168" t="s">
        <v>881</v>
      </c>
      <c r="AC3168" t="s">
        <v>914</v>
      </c>
      <c r="AD3168" t="s">
        <v>918</v>
      </c>
      <c r="AE3168" t="s">
        <v>921</v>
      </c>
      <c r="AF3168" s="1">
        <v>2007</v>
      </c>
      <c r="AG3168" s="1">
        <v>2007</v>
      </c>
      <c r="AH3168" s="67">
        <f t="shared" si="245"/>
        <v>0.31870967741935485</v>
      </c>
      <c r="AI3168" s="67">
        <f t="shared" si="249"/>
        <v>1.3070967741935484</v>
      </c>
      <c r="AJ3168" s="67">
        <f t="shared" si="246"/>
        <v>-2.2431999999999999</v>
      </c>
      <c r="AK3168" s="67">
        <f t="shared" si="247"/>
        <v>2.8806193548387098</v>
      </c>
      <c r="AL3168" s="69">
        <f t="shared" si="248"/>
        <v>1</v>
      </c>
    </row>
    <row r="3169" spans="1:38">
      <c r="A3169" s="1">
        <v>3168</v>
      </c>
      <c r="B3169" s="35" t="s">
        <v>1405</v>
      </c>
      <c r="C3169" t="s">
        <v>3</v>
      </c>
      <c r="D3169" t="s">
        <v>60</v>
      </c>
      <c r="E3169" t="s">
        <v>106</v>
      </c>
      <c r="F3169" t="s">
        <v>139</v>
      </c>
      <c r="G3169" t="s">
        <v>192</v>
      </c>
      <c r="H3169" t="s">
        <v>338</v>
      </c>
      <c r="I3169" s="1">
        <v>-5.2</v>
      </c>
      <c r="J3169" s="1">
        <v>5.0999999999999996</v>
      </c>
      <c r="K3169" s="1">
        <v>0</v>
      </c>
      <c r="L3169" t="s">
        <v>458</v>
      </c>
      <c r="M3169" t="s">
        <v>469</v>
      </c>
      <c r="N3169" t="s">
        <v>689</v>
      </c>
      <c r="O3169" t="s">
        <v>784</v>
      </c>
      <c r="P3169" t="s">
        <v>831</v>
      </c>
      <c r="Q3169" t="s">
        <v>849</v>
      </c>
      <c r="R3169" t="s">
        <v>853</v>
      </c>
      <c r="S3169" t="s">
        <v>860</v>
      </c>
      <c r="T3169" t="s">
        <v>864</v>
      </c>
      <c r="U3169" t="s">
        <v>869</v>
      </c>
      <c r="V3169" s="1"/>
      <c r="W3169" s="1"/>
      <c r="X3169" s="1">
        <v>-14.03</v>
      </c>
      <c r="Y3169" s="1">
        <v>13.03</v>
      </c>
      <c r="Z3169" t="s">
        <v>875</v>
      </c>
      <c r="AA3169" s="1">
        <v>39</v>
      </c>
      <c r="AB3169" t="s">
        <v>881</v>
      </c>
      <c r="AC3169" t="s">
        <v>914</v>
      </c>
      <c r="AD3169" t="s">
        <v>918</v>
      </c>
      <c r="AE3169" t="s">
        <v>921</v>
      </c>
      <c r="AF3169" s="1">
        <v>2008</v>
      </c>
      <c r="AG3169" s="1">
        <v>2009</v>
      </c>
      <c r="AH3169" s="67">
        <f t="shared" si="245"/>
        <v>-2.7509803921568627</v>
      </c>
      <c r="AI3169" s="67">
        <f t="shared" si="249"/>
        <v>2.554901960784314</v>
      </c>
      <c r="AJ3169" s="67">
        <f t="shared" si="246"/>
        <v>-7.758588235294118</v>
      </c>
      <c r="AK3169" s="67">
        <f t="shared" si="247"/>
        <v>2.2566274509803925</v>
      </c>
      <c r="AL3169" s="69">
        <f t="shared" si="248"/>
        <v>1</v>
      </c>
    </row>
    <row r="3170" spans="1:38">
      <c r="A3170" s="1">
        <v>3169</v>
      </c>
      <c r="B3170" s="35" t="s">
        <v>1405</v>
      </c>
      <c r="C3170" t="s">
        <v>3</v>
      </c>
      <c r="D3170" t="s">
        <v>60</v>
      </c>
      <c r="E3170" t="s">
        <v>106</v>
      </c>
      <c r="F3170" t="s">
        <v>139</v>
      </c>
      <c r="G3170" t="s">
        <v>192</v>
      </c>
      <c r="H3170" t="s">
        <v>338</v>
      </c>
      <c r="I3170" s="1">
        <v>-5.2</v>
      </c>
      <c r="J3170" s="1">
        <v>5.0999999999999996</v>
      </c>
      <c r="K3170" s="1">
        <v>0</v>
      </c>
      <c r="L3170" t="s">
        <v>458</v>
      </c>
      <c r="M3170" t="s">
        <v>469</v>
      </c>
      <c r="N3170" t="s">
        <v>690</v>
      </c>
      <c r="O3170" t="s">
        <v>784</v>
      </c>
      <c r="P3170" t="s">
        <v>832</v>
      </c>
      <c r="Q3170" t="s">
        <v>849</v>
      </c>
      <c r="R3170" t="s">
        <v>853</v>
      </c>
      <c r="S3170" t="s">
        <v>860</v>
      </c>
      <c r="T3170" t="s">
        <v>864</v>
      </c>
      <c r="U3170" t="s">
        <v>869</v>
      </c>
      <c r="V3170" s="1"/>
      <c r="W3170" s="1"/>
      <c r="X3170" s="1">
        <v>-43.31</v>
      </c>
      <c r="Y3170" s="1">
        <v>28.96</v>
      </c>
      <c r="Z3170" t="s">
        <v>875</v>
      </c>
      <c r="AA3170" s="1">
        <v>39</v>
      </c>
      <c r="AB3170" t="s">
        <v>881</v>
      </c>
      <c r="AC3170" t="s">
        <v>914</v>
      </c>
      <c r="AD3170" t="s">
        <v>918</v>
      </c>
      <c r="AE3170" t="s">
        <v>921</v>
      </c>
      <c r="AF3170" s="1">
        <v>2008</v>
      </c>
      <c r="AG3170" s="1">
        <v>2009</v>
      </c>
      <c r="AH3170" s="67">
        <f t="shared" si="245"/>
        <v>-8.4921568627450998</v>
      </c>
      <c r="AI3170" s="67">
        <f t="shared" si="249"/>
        <v>5.6784313725490199</v>
      </c>
      <c r="AJ3170" s="67">
        <f t="shared" si="246"/>
        <v>-19.621882352941178</v>
      </c>
      <c r="AK3170" s="67">
        <f t="shared" si="247"/>
        <v>2.6375686274509782</v>
      </c>
      <c r="AL3170" s="69">
        <f t="shared" si="248"/>
        <v>1</v>
      </c>
    </row>
    <row r="3171" spans="1:38">
      <c r="A3171" s="1">
        <v>3170</v>
      </c>
      <c r="B3171" s="35" t="s">
        <v>1405</v>
      </c>
      <c r="C3171" t="s">
        <v>3</v>
      </c>
      <c r="D3171" t="s">
        <v>60</v>
      </c>
      <c r="E3171" t="s">
        <v>106</v>
      </c>
      <c r="F3171" t="s">
        <v>139</v>
      </c>
      <c r="G3171" t="s">
        <v>192</v>
      </c>
      <c r="H3171" t="s">
        <v>338</v>
      </c>
      <c r="I3171" s="1">
        <v>-5.2</v>
      </c>
      <c r="J3171" s="1">
        <v>5.0999999999999996</v>
      </c>
      <c r="K3171" s="1">
        <v>0</v>
      </c>
      <c r="L3171" t="s">
        <v>458</v>
      </c>
      <c r="M3171" t="s">
        <v>469</v>
      </c>
      <c r="N3171" t="s">
        <v>691</v>
      </c>
      <c r="O3171" t="s">
        <v>784</v>
      </c>
      <c r="P3171" t="s">
        <v>833</v>
      </c>
      <c r="Q3171" t="s">
        <v>849</v>
      </c>
      <c r="R3171" t="s">
        <v>853</v>
      </c>
      <c r="S3171" t="s">
        <v>860</v>
      </c>
      <c r="T3171" t="s">
        <v>864</v>
      </c>
      <c r="U3171" t="s">
        <v>869</v>
      </c>
      <c r="V3171" s="1"/>
      <c r="W3171" s="1"/>
      <c r="X3171" s="1">
        <v>3.57</v>
      </c>
      <c r="Y3171" s="1">
        <v>4.51</v>
      </c>
      <c r="Z3171" t="s">
        <v>875</v>
      </c>
      <c r="AA3171" s="1">
        <v>33</v>
      </c>
      <c r="AB3171" t="s">
        <v>881</v>
      </c>
      <c r="AC3171" t="s">
        <v>914</v>
      </c>
      <c r="AD3171" t="s">
        <v>918</v>
      </c>
      <c r="AE3171" t="s">
        <v>921</v>
      </c>
      <c r="AF3171" s="1">
        <v>2008</v>
      </c>
      <c r="AG3171" s="1">
        <v>2009</v>
      </c>
      <c r="AH3171" s="67">
        <f t="shared" si="245"/>
        <v>0.70000000000000007</v>
      </c>
      <c r="AI3171" s="67">
        <f t="shared" si="249"/>
        <v>0.88431372549019605</v>
      </c>
      <c r="AJ3171" s="67">
        <f t="shared" si="246"/>
        <v>-1.0332549019607842</v>
      </c>
      <c r="AK3171" s="67">
        <f t="shared" si="247"/>
        <v>2.4332549019607841</v>
      </c>
      <c r="AL3171" s="69">
        <f t="shared" si="248"/>
        <v>1</v>
      </c>
    </row>
    <row r="3172" spans="1:38">
      <c r="A3172" s="1">
        <v>3171</v>
      </c>
      <c r="B3172" s="35" t="s">
        <v>1405</v>
      </c>
      <c r="C3172" t="s">
        <v>3</v>
      </c>
      <c r="D3172" t="s">
        <v>60</v>
      </c>
      <c r="E3172" t="s">
        <v>106</v>
      </c>
      <c r="F3172" t="s">
        <v>139</v>
      </c>
      <c r="G3172" t="s">
        <v>192</v>
      </c>
      <c r="H3172" t="s">
        <v>338</v>
      </c>
      <c r="I3172" s="1">
        <v>-5.2</v>
      </c>
      <c r="J3172" s="1">
        <v>5.0999999999999996</v>
      </c>
      <c r="K3172" s="1">
        <v>0</v>
      </c>
      <c r="L3172" t="s">
        <v>458</v>
      </c>
      <c r="M3172" t="s">
        <v>473</v>
      </c>
      <c r="N3172" t="s">
        <v>692</v>
      </c>
      <c r="O3172" t="s">
        <v>784</v>
      </c>
      <c r="P3172" t="s">
        <v>834</v>
      </c>
      <c r="Q3172" t="s">
        <v>849</v>
      </c>
      <c r="R3172" t="s">
        <v>853</v>
      </c>
      <c r="S3172" t="s">
        <v>860</v>
      </c>
      <c r="T3172" t="s">
        <v>864</v>
      </c>
      <c r="U3172" t="s">
        <v>869</v>
      </c>
      <c r="V3172" s="1"/>
      <c r="W3172" s="1"/>
      <c r="X3172" s="1">
        <v>-1.52</v>
      </c>
      <c r="Y3172" s="1">
        <v>6.63</v>
      </c>
      <c r="Z3172" t="s">
        <v>875</v>
      </c>
      <c r="AA3172" s="1">
        <v>31</v>
      </c>
      <c r="AB3172" t="s">
        <v>881</v>
      </c>
      <c r="AC3172" t="s">
        <v>914</v>
      </c>
      <c r="AD3172" t="s">
        <v>918</v>
      </c>
      <c r="AE3172" t="s">
        <v>921</v>
      </c>
      <c r="AF3172" s="1">
        <v>2008</v>
      </c>
      <c r="AG3172" s="1">
        <v>2009</v>
      </c>
      <c r="AH3172" s="67">
        <f t="shared" si="245"/>
        <v>-0.29803921568627456</v>
      </c>
      <c r="AI3172" s="67">
        <f t="shared" si="249"/>
        <v>1.3</v>
      </c>
      <c r="AJ3172" s="67">
        <f t="shared" si="246"/>
        <v>-2.8460392156862744</v>
      </c>
      <c r="AK3172" s="67">
        <f t="shared" si="247"/>
        <v>2.2499607843137257</v>
      </c>
      <c r="AL3172" s="69">
        <f t="shared" si="248"/>
        <v>1</v>
      </c>
    </row>
    <row r="3173" spans="1:38">
      <c r="A3173" s="1">
        <v>3172</v>
      </c>
      <c r="B3173" s="35" t="s">
        <v>1405</v>
      </c>
      <c r="C3173" t="s">
        <v>3</v>
      </c>
      <c r="D3173" t="s">
        <v>60</v>
      </c>
      <c r="E3173" t="s">
        <v>106</v>
      </c>
      <c r="F3173" t="s">
        <v>135</v>
      </c>
      <c r="G3173" t="s">
        <v>190</v>
      </c>
      <c r="H3173" t="s">
        <v>333</v>
      </c>
      <c r="I3173" s="1">
        <v>60.9</v>
      </c>
      <c r="J3173" s="1">
        <v>17.600000000000001</v>
      </c>
      <c r="K3173" s="1">
        <v>0</v>
      </c>
      <c r="L3173" t="s">
        <v>458</v>
      </c>
      <c r="M3173" t="s">
        <v>469</v>
      </c>
      <c r="N3173" t="s">
        <v>689</v>
      </c>
      <c r="O3173" t="s">
        <v>784</v>
      </c>
      <c r="P3173" t="s">
        <v>831</v>
      </c>
      <c r="Q3173" t="s">
        <v>849</v>
      </c>
      <c r="R3173" t="s">
        <v>853</v>
      </c>
      <c r="S3173" t="s">
        <v>860</v>
      </c>
      <c r="T3173" t="s">
        <v>864</v>
      </c>
      <c r="U3173" t="s">
        <v>867</v>
      </c>
      <c r="V3173" s="1"/>
      <c r="W3173" s="1"/>
      <c r="X3173" s="1">
        <v>3.26</v>
      </c>
      <c r="Y3173" s="1">
        <v>5.69</v>
      </c>
      <c r="Z3173" t="s">
        <v>875</v>
      </c>
      <c r="AA3173" s="1">
        <v>37</v>
      </c>
      <c r="AB3173" t="s">
        <v>881</v>
      </c>
      <c r="AC3173" t="s">
        <v>912</v>
      </c>
      <c r="AD3173" t="s">
        <v>918</v>
      </c>
      <c r="AE3173" t="s">
        <v>921</v>
      </c>
      <c r="AF3173" s="1">
        <v>1995</v>
      </c>
      <c r="AG3173" s="1">
        <v>2008</v>
      </c>
      <c r="AH3173" s="67">
        <f t="shared" si="245"/>
        <v>0.18522727272727271</v>
      </c>
      <c r="AI3173" s="67">
        <f t="shared" si="249"/>
        <v>0.32329545454545455</v>
      </c>
      <c r="AJ3173" s="67">
        <f t="shared" si="246"/>
        <v>-0.44843181818181821</v>
      </c>
      <c r="AK3173" s="67">
        <f t="shared" si="247"/>
        <v>0.81888636363636358</v>
      </c>
      <c r="AL3173" s="69">
        <f t="shared" si="248"/>
        <v>1</v>
      </c>
    </row>
    <row r="3174" spans="1:38">
      <c r="A3174" s="1">
        <v>3173</v>
      </c>
      <c r="B3174" s="35" t="s">
        <v>1405</v>
      </c>
      <c r="C3174" t="s">
        <v>3</v>
      </c>
      <c r="D3174" t="s">
        <v>60</v>
      </c>
      <c r="E3174" t="s">
        <v>106</v>
      </c>
      <c r="F3174" t="s">
        <v>135</v>
      </c>
      <c r="G3174" t="s">
        <v>190</v>
      </c>
      <c r="H3174" t="s">
        <v>333</v>
      </c>
      <c r="I3174" s="1">
        <v>60.9</v>
      </c>
      <c r="J3174" s="1">
        <v>17.600000000000001</v>
      </c>
      <c r="K3174" s="1">
        <v>0</v>
      </c>
      <c r="L3174" t="s">
        <v>458</v>
      </c>
      <c r="M3174" t="s">
        <v>469</v>
      </c>
      <c r="N3174" t="s">
        <v>690</v>
      </c>
      <c r="O3174" t="s">
        <v>784</v>
      </c>
      <c r="P3174" t="s">
        <v>832</v>
      </c>
      <c r="Q3174" t="s">
        <v>849</v>
      </c>
      <c r="R3174" t="s">
        <v>853</v>
      </c>
      <c r="S3174" t="s">
        <v>860</v>
      </c>
      <c r="T3174" t="s">
        <v>864</v>
      </c>
      <c r="U3174" t="s">
        <v>867</v>
      </c>
      <c r="V3174" s="1"/>
      <c r="W3174" s="1"/>
      <c r="X3174" s="1">
        <v>-4.12</v>
      </c>
      <c r="Y3174" s="1">
        <v>8.32</v>
      </c>
      <c r="Z3174" t="s">
        <v>875</v>
      </c>
      <c r="AA3174" s="1">
        <v>37</v>
      </c>
      <c r="AB3174" t="s">
        <v>881</v>
      </c>
      <c r="AC3174" t="s">
        <v>912</v>
      </c>
      <c r="AD3174" t="s">
        <v>918</v>
      </c>
      <c r="AE3174" t="s">
        <v>921</v>
      </c>
      <c r="AF3174" s="1">
        <v>1995</v>
      </c>
      <c r="AG3174" s="1">
        <v>2008</v>
      </c>
      <c r="AH3174" s="67">
        <f t="shared" si="245"/>
        <v>-0.23409090909090907</v>
      </c>
      <c r="AI3174" s="67">
        <f t="shared" si="249"/>
        <v>0.47272727272727272</v>
      </c>
      <c r="AJ3174" s="67">
        <f t="shared" si="246"/>
        <v>-1.1606363636363637</v>
      </c>
      <c r="AK3174" s="67">
        <f t="shared" si="247"/>
        <v>0.69245454545454543</v>
      </c>
      <c r="AL3174" s="69">
        <f t="shared" si="248"/>
        <v>1</v>
      </c>
    </row>
    <row r="3175" spans="1:38">
      <c r="A3175" s="1">
        <v>3174</v>
      </c>
      <c r="B3175" s="35" t="s">
        <v>1405</v>
      </c>
      <c r="C3175" t="s">
        <v>3</v>
      </c>
      <c r="D3175" t="s">
        <v>60</v>
      </c>
      <c r="E3175" t="s">
        <v>106</v>
      </c>
      <c r="F3175" t="s">
        <v>135</v>
      </c>
      <c r="G3175" t="s">
        <v>190</v>
      </c>
      <c r="H3175" t="s">
        <v>333</v>
      </c>
      <c r="I3175" s="1">
        <v>60.9</v>
      </c>
      <c r="J3175" s="1">
        <v>17.600000000000001</v>
      </c>
      <c r="K3175" s="1">
        <v>0</v>
      </c>
      <c r="L3175" t="s">
        <v>458</v>
      </c>
      <c r="M3175" t="s">
        <v>469</v>
      </c>
      <c r="N3175" t="s">
        <v>691</v>
      </c>
      <c r="O3175" t="s">
        <v>784</v>
      </c>
      <c r="P3175" t="s">
        <v>833</v>
      </c>
      <c r="Q3175" t="s">
        <v>849</v>
      </c>
      <c r="R3175" t="s">
        <v>853</v>
      </c>
      <c r="S3175" t="s">
        <v>860</v>
      </c>
      <c r="T3175" t="s">
        <v>864</v>
      </c>
      <c r="U3175" t="s">
        <v>867</v>
      </c>
      <c r="V3175" s="1"/>
      <c r="W3175" s="1"/>
      <c r="X3175" s="1">
        <v>-4.26</v>
      </c>
      <c r="Y3175" s="1">
        <v>6.74</v>
      </c>
      <c r="Z3175" t="s">
        <v>875</v>
      </c>
      <c r="AA3175" s="1">
        <v>32</v>
      </c>
      <c r="AB3175" t="s">
        <v>881</v>
      </c>
      <c r="AC3175" t="s">
        <v>912</v>
      </c>
      <c r="AD3175" t="s">
        <v>918</v>
      </c>
      <c r="AE3175" t="s">
        <v>921</v>
      </c>
      <c r="AF3175" s="1">
        <v>2005</v>
      </c>
      <c r="AG3175" s="1">
        <v>2007</v>
      </c>
      <c r="AH3175" s="67">
        <f t="shared" si="245"/>
        <v>-0.24204545454545451</v>
      </c>
      <c r="AI3175" s="67">
        <f t="shared" si="249"/>
        <v>0.38295454545454544</v>
      </c>
      <c r="AJ3175" s="67">
        <f t="shared" si="246"/>
        <v>-0.99263636363636354</v>
      </c>
      <c r="AK3175" s="67">
        <f t="shared" si="247"/>
        <v>0.50854545454545463</v>
      </c>
      <c r="AL3175" s="69">
        <f t="shared" si="248"/>
        <v>1</v>
      </c>
    </row>
    <row r="3176" spans="1:38">
      <c r="A3176" s="1">
        <v>3175</v>
      </c>
      <c r="B3176" s="35" t="s">
        <v>1405</v>
      </c>
      <c r="C3176" t="s">
        <v>3</v>
      </c>
      <c r="D3176" t="s">
        <v>60</v>
      </c>
      <c r="E3176" t="s">
        <v>106</v>
      </c>
      <c r="F3176" t="s">
        <v>135</v>
      </c>
      <c r="G3176" t="s">
        <v>190</v>
      </c>
      <c r="H3176" t="s">
        <v>333</v>
      </c>
      <c r="I3176" s="1">
        <v>60.9</v>
      </c>
      <c r="J3176" s="1">
        <v>17.600000000000001</v>
      </c>
      <c r="K3176" s="1">
        <v>0</v>
      </c>
      <c r="L3176" t="s">
        <v>458</v>
      </c>
      <c r="M3176" t="s">
        <v>473</v>
      </c>
      <c r="N3176" t="s">
        <v>692</v>
      </c>
      <c r="O3176" t="s">
        <v>784</v>
      </c>
      <c r="P3176" t="s">
        <v>834</v>
      </c>
      <c r="Q3176" t="s">
        <v>849</v>
      </c>
      <c r="R3176" t="s">
        <v>853</v>
      </c>
      <c r="S3176" t="s">
        <v>860</v>
      </c>
      <c r="T3176" t="s">
        <v>864</v>
      </c>
      <c r="U3176" t="s">
        <v>867</v>
      </c>
      <c r="V3176" s="1"/>
      <c r="W3176" s="1"/>
      <c r="X3176" s="1">
        <v>2.83</v>
      </c>
      <c r="Y3176" s="1">
        <v>8.5</v>
      </c>
      <c r="Z3176" t="s">
        <v>875</v>
      </c>
      <c r="AA3176" s="1">
        <v>30</v>
      </c>
      <c r="AB3176" t="s">
        <v>881</v>
      </c>
      <c r="AC3176" t="s">
        <v>912</v>
      </c>
      <c r="AD3176" t="s">
        <v>918</v>
      </c>
      <c r="AE3176" t="s">
        <v>921</v>
      </c>
      <c r="AF3176" s="1">
        <v>2005</v>
      </c>
      <c r="AG3176" s="1">
        <v>2007</v>
      </c>
      <c r="AH3176" s="67">
        <f t="shared" si="245"/>
        <v>0.16079545454545455</v>
      </c>
      <c r="AI3176" s="67">
        <f t="shared" si="249"/>
        <v>0.48295454545454541</v>
      </c>
      <c r="AJ3176" s="67">
        <f t="shared" si="246"/>
        <v>-0.78579545454545452</v>
      </c>
      <c r="AK3176" s="67">
        <f t="shared" si="247"/>
        <v>1.1073863636363637</v>
      </c>
      <c r="AL3176" s="69">
        <f t="shared" si="248"/>
        <v>1</v>
      </c>
    </row>
    <row r="3177" spans="1:38">
      <c r="A3177" s="1">
        <v>3176</v>
      </c>
      <c r="B3177" s="35" t="s">
        <v>1405</v>
      </c>
      <c r="C3177" t="s">
        <v>3</v>
      </c>
      <c r="D3177" t="s">
        <v>60</v>
      </c>
      <c r="E3177" t="s">
        <v>106</v>
      </c>
      <c r="F3177" t="s">
        <v>139</v>
      </c>
      <c r="G3177" t="s">
        <v>192</v>
      </c>
      <c r="H3177" t="s">
        <v>339</v>
      </c>
      <c r="I3177" s="1">
        <v>-3.2</v>
      </c>
      <c r="J3177" s="1">
        <v>5</v>
      </c>
      <c r="K3177" s="1">
        <v>0</v>
      </c>
      <c r="L3177" t="s">
        <v>458</v>
      </c>
      <c r="M3177" t="s">
        <v>469</v>
      </c>
      <c r="N3177" t="s">
        <v>689</v>
      </c>
      <c r="O3177" t="s">
        <v>784</v>
      </c>
      <c r="P3177" t="s">
        <v>831</v>
      </c>
      <c r="Q3177" t="s">
        <v>849</v>
      </c>
      <c r="R3177" t="s">
        <v>853</v>
      </c>
      <c r="S3177" t="s">
        <v>860</v>
      </c>
      <c r="T3177" t="s">
        <v>864</v>
      </c>
      <c r="U3177" t="s">
        <v>867</v>
      </c>
      <c r="V3177" s="1"/>
      <c r="W3177" s="1"/>
      <c r="X3177" s="1">
        <v>-2.48</v>
      </c>
      <c r="Y3177" s="1">
        <v>3.03</v>
      </c>
      <c r="Z3177" t="s">
        <v>875</v>
      </c>
      <c r="AA3177" s="1">
        <v>28</v>
      </c>
      <c r="AB3177" t="s">
        <v>881</v>
      </c>
      <c r="AC3177" t="s">
        <v>912</v>
      </c>
      <c r="AD3177" t="s">
        <v>918</v>
      </c>
      <c r="AE3177" t="s">
        <v>921</v>
      </c>
      <c r="AF3177" s="1">
        <v>2008</v>
      </c>
      <c r="AG3177" s="1">
        <v>2009</v>
      </c>
      <c r="AH3177" s="67">
        <f t="shared" si="245"/>
        <v>-0.496</v>
      </c>
      <c r="AI3177" s="67">
        <f t="shared" si="249"/>
        <v>0.60599999999999998</v>
      </c>
      <c r="AJ3177" s="67">
        <f t="shared" si="246"/>
        <v>-1.6837599999999999</v>
      </c>
      <c r="AK3177" s="67">
        <f t="shared" si="247"/>
        <v>0.69175999999999993</v>
      </c>
      <c r="AL3177" s="69">
        <f t="shared" si="248"/>
        <v>1</v>
      </c>
    </row>
    <row r="3178" spans="1:38">
      <c r="A3178" s="1">
        <v>3177</v>
      </c>
      <c r="B3178" s="35" t="s">
        <v>1405</v>
      </c>
      <c r="C3178" t="s">
        <v>3</v>
      </c>
      <c r="D3178" t="s">
        <v>60</v>
      </c>
      <c r="E3178" t="s">
        <v>106</v>
      </c>
      <c r="F3178" t="s">
        <v>139</v>
      </c>
      <c r="G3178" t="s">
        <v>192</v>
      </c>
      <c r="H3178" t="s">
        <v>339</v>
      </c>
      <c r="I3178" s="1">
        <v>-3.2</v>
      </c>
      <c r="J3178" s="1">
        <v>5</v>
      </c>
      <c r="K3178" s="1">
        <v>0</v>
      </c>
      <c r="L3178" t="s">
        <v>458</v>
      </c>
      <c r="M3178" t="s">
        <v>469</v>
      </c>
      <c r="N3178" t="s">
        <v>690</v>
      </c>
      <c r="O3178" t="s">
        <v>784</v>
      </c>
      <c r="P3178" t="s">
        <v>832</v>
      </c>
      <c r="Q3178" t="s">
        <v>849</v>
      </c>
      <c r="R3178" t="s">
        <v>853</v>
      </c>
      <c r="S3178" t="s">
        <v>860</v>
      </c>
      <c r="T3178" t="s">
        <v>864</v>
      </c>
      <c r="U3178" t="s">
        <v>867</v>
      </c>
      <c r="V3178" s="1"/>
      <c r="W3178" s="1"/>
      <c r="X3178" s="1">
        <v>-8.35</v>
      </c>
      <c r="Y3178" s="1">
        <v>8.0500000000000007</v>
      </c>
      <c r="Z3178" t="s">
        <v>875</v>
      </c>
      <c r="AA3178" s="1">
        <v>27</v>
      </c>
      <c r="AB3178" t="s">
        <v>881</v>
      </c>
      <c r="AC3178" t="s">
        <v>912</v>
      </c>
      <c r="AD3178" t="s">
        <v>918</v>
      </c>
      <c r="AE3178" t="s">
        <v>921</v>
      </c>
      <c r="AF3178" s="1">
        <v>2008</v>
      </c>
      <c r="AG3178" s="1">
        <v>2009</v>
      </c>
      <c r="AH3178" s="67">
        <f t="shared" si="245"/>
        <v>-1.67</v>
      </c>
      <c r="AI3178" s="67">
        <f t="shared" si="249"/>
        <v>1.61</v>
      </c>
      <c r="AJ3178" s="67">
        <f t="shared" si="246"/>
        <v>-4.8255999999999997</v>
      </c>
      <c r="AK3178" s="67">
        <f t="shared" si="247"/>
        <v>1.4856000000000003</v>
      </c>
      <c r="AL3178" s="69">
        <f t="shared" si="248"/>
        <v>1</v>
      </c>
    </row>
    <row r="3179" spans="1:38">
      <c r="A3179" s="1">
        <v>3178</v>
      </c>
      <c r="B3179" s="35" t="s">
        <v>1406</v>
      </c>
      <c r="C3179" t="s">
        <v>3</v>
      </c>
      <c r="D3179" t="s">
        <v>61</v>
      </c>
      <c r="E3179" t="s">
        <v>118</v>
      </c>
      <c r="F3179" t="s">
        <v>139</v>
      </c>
      <c r="G3179" t="s">
        <v>156</v>
      </c>
      <c r="H3179" t="s">
        <v>340</v>
      </c>
      <c r="I3179" s="1"/>
      <c r="J3179" s="1">
        <v>0.34259355068206787</v>
      </c>
      <c r="K3179" s="1">
        <v>1</v>
      </c>
      <c r="L3179" t="s">
        <v>458</v>
      </c>
      <c r="M3179" t="s">
        <v>473</v>
      </c>
      <c r="N3179" t="s">
        <v>693</v>
      </c>
      <c r="O3179" t="s">
        <v>782</v>
      </c>
      <c r="P3179" t="s">
        <v>835</v>
      </c>
      <c r="Q3179" t="s">
        <v>850</v>
      </c>
      <c r="R3179" t="s">
        <v>853</v>
      </c>
      <c r="S3179" t="s">
        <v>860</v>
      </c>
      <c r="T3179" t="s">
        <v>864</v>
      </c>
      <c r="U3179" t="s">
        <v>867</v>
      </c>
      <c r="V3179" s="1"/>
      <c r="W3179" s="1"/>
      <c r="X3179" s="1">
        <v>-0.13</v>
      </c>
      <c r="Y3179" s="1"/>
      <c r="Z3179" t="s">
        <v>875</v>
      </c>
      <c r="AA3179" s="1">
        <v>4</v>
      </c>
      <c r="AB3179" t="s">
        <v>881</v>
      </c>
      <c r="AC3179" t="s">
        <v>913</v>
      </c>
      <c r="AD3179" t="s">
        <v>918</v>
      </c>
      <c r="AE3179" t="s">
        <v>921</v>
      </c>
      <c r="AF3179" s="1">
        <v>2000</v>
      </c>
      <c r="AG3179" s="1">
        <v>2012</v>
      </c>
      <c r="AH3179" s="67">
        <f t="shared" si="245"/>
        <v>-0.37945839827160677</v>
      </c>
      <c r="AI3179" s="67">
        <f t="shared" si="249"/>
        <v>0</v>
      </c>
      <c r="AJ3179" s="67">
        <f t="shared" si="246"/>
        <v>-0.37945839827160677</v>
      </c>
      <c r="AK3179" s="67">
        <f t="shared" si="247"/>
        <v>-0.37945839827160677</v>
      </c>
      <c r="AL3179" s="69">
        <f t="shared" si="248"/>
        <v>1</v>
      </c>
    </row>
    <row r="3180" spans="1:38">
      <c r="A3180" s="1">
        <v>3179</v>
      </c>
      <c r="B3180" s="35" t="s">
        <v>1406</v>
      </c>
      <c r="C3180" t="s">
        <v>3</v>
      </c>
      <c r="D3180" t="s">
        <v>61</v>
      </c>
      <c r="E3180" t="s">
        <v>118</v>
      </c>
      <c r="F3180" t="s">
        <v>139</v>
      </c>
      <c r="G3180" t="s">
        <v>156</v>
      </c>
      <c r="H3180" t="s">
        <v>340</v>
      </c>
      <c r="I3180" s="1"/>
      <c r="J3180" s="1">
        <v>0.34259355068206787</v>
      </c>
      <c r="K3180" s="1">
        <v>1</v>
      </c>
      <c r="L3180" t="s">
        <v>458</v>
      </c>
      <c r="M3180" t="s">
        <v>473</v>
      </c>
      <c r="N3180" t="s">
        <v>693</v>
      </c>
      <c r="O3180" t="s">
        <v>782</v>
      </c>
      <c r="P3180" t="s">
        <v>835</v>
      </c>
      <c r="Q3180" t="s">
        <v>850</v>
      </c>
      <c r="R3180" t="s">
        <v>853</v>
      </c>
      <c r="S3180" t="s">
        <v>860</v>
      </c>
      <c r="T3180" t="s">
        <v>865</v>
      </c>
      <c r="U3180" t="s">
        <v>867</v>
      </c>
      <c r="V3180" s="1"/>
      <c r="W3180" s="1"/>
      <c r="X3180" s="1">
        <v>-0.16</v>
      </c>
      <c r="Y3180" s="1"/>
      <c r="Z3180" t="s">
        <v>875</v>
      </c>
      <c r="AA3180" s="1">
        <v>4</v>
      </c>
      <c r="AB3180" t="s">
        <v>881</v>
      </c>
      <c r="AC3180" t="s">
        <v>913</v>
      </c>
      <c r="AD3180" t="s">
        <v>918</v>
      </c>
      <c r="AE3180" t="s">
        <v>921</v>
      </c>
      <c r="AF3180" s="1">
        <v>2000</v>
      </c>
      <c r="AG3180" s="1">
        <v>2012</v>
      </c>
      <c r="AH3180" s="67">
        <f t="shared" si="245"/>
        <v>-0.46702572094966982</v>
      </c>
      <c r="AI3180" s="67">
        <f t="shared" si="249"/>
        <v>0</v>
      </c>
      <c r="AJ3180" s="67">
        <f t="shared" si="246"/>
        <v>-0.46702572094966982</v>
      </c>
      <c r="AK3180" s="67">
        <f t="shared" si="247"/>
        <v>-0.46702572094966982</v>
      </c>
      <c r="AL3180" s="69">
        <f t="shared" si="248"/>
        <v>1</v>
      </c>
    </row>
    <row r="3181" spans="1:38">
      <c r="A3181" s="1">
        <v>3180</v>
      </c>
      <c r="B3181" s="35" t="s">
        <v>1406</v>
      </c>
      <c r="C3181" t="s">
        <v>3</v>
      </c>
      <c r="D3181" t="s">
        <v>61</v>
      </c>
      <c r="E3181" t="s">
        <v>118</v>
      </c>
      <c r="F3181" t="s">
        <v>139</v>
      </c>
      <c r="G3181" t="s">
        <v>156</v>
      </c>
      <c r="H3181" t="s">
        <v>340</v>
      </c>
      <c r="I3181" s="1"/>
      <c r="J3181" s="1">
        <v>0.34259355068206787</v>
      </c>
      <c r="K3181" s="1">
        <v>1</v>
      </c>
      <c r="L3181" t="s">
        <v>458</v>
      </c>
      <c r="M3181" t="s">
        <v>473</v>
      </c>
      <c r="N3181" t="s">
        <v>693</v>
      </c>
      <c r="O3181" t="s">
        <v>782</v>
      </c>
      <c r="P3181" t="s">
        <v>835</v>
      </c>
      <c r="Q3181" t="s">
        <v>850</v>
      </c>
      <c r="R3181" t="s">
        <v>853</v>
      </c>
      <c r="S3181" t="s">
        <v>860</v>
      </c>
      <c r="T3181" t="s">
        <v>865</v>
      </c>
      <c r="U3181" t="s">
        <v>867</v>
      </c>
      <c r="V3181" s="1"/>
      <c r="W3181" s="1"/>
      <c r="X3181" s="1">
        <v>-0.18</v>
      </c>
      <c r="Y3181" s="1"/>
      <c r="Z3181" t="s">
        <v>875</v>
      </c>
      <c r="AA3181" s="1">
        <v>4</v>
      </c>
      <c r="AB3181" t="s">
        <v>881</v>
      </c>
      <c r="AC3181" t="s">
        <v>913</v>
      </c>
      <c r="AD3181" t="s">
        <v>918</v>
      </c>
      <c r="AE3181" t="s">
        <v>921</v>
      </c>
      <c r="AF3181" s="1">
        <v>2000</v>
      </c>
      <c r="AG3181" s="1">
        <v>2012</v>
      </c>
      <c r="AH3181" s="67">
        <f t="shared" si="245"/>
        <v>-0.52540393606837854</v>
      </c>
      <c r="AI3181" s="67">
        <f t="shared" si="249"/>
        <v>0</v>
      </c>
      <c r="AJ3181" s="67">
        <f t="shared" si="246"/>
        <v>-0.52540393606837854</v>
      </c>
      <c r="AK3181" s="67">
        <f t="shared" si="247"/>
        <v>-0.52540393606837854</v>
      </c>
      <c r="AL3181" s="69">
        <f t="shared" si="248"/>
        <v>1</v>
      </c>
    </row>
    <row r="3182" spans="1:38">
      <c r="A3182" s="1">
        <v>3181</v>
      </c>
      <c r="B3182" s="35" t="s">
        <v>1406</v>
      </c>
      <c r="C3182" t="s">
        <v>3</v>
      </c>
      <c r="D3182" t="s">
        <v>61</v>
      </c>
      <c r="E3182" t="s">
        <v>118</v>
      </c>
      <c r="F3182" t="s">
        <v>139</v>
      </c>
      <c r="G3182" t="s">
        <v>156</v>
      </c>
      <c r="H3182" t="s">
        <v>340</v>
      </c>
      <c r="I3182" s="1"/>
      <c r="J3182" s="1">
        <v>0.34259355068206787</v>
      </c>
      <c r="K3182" s="1">
        <v>1</v>
      </c>
      <c r="L3182" t="s">
        <v>458</v>
      </c>
      <c r="M3182" t="s">
        <v>473</v>
      </c>
      <c r="N3182" t="s">
        <v>693</v>
      </c>
      <c r="O3182" t="s">
        <v>782</v>
      </c>
      <c r="P3182" t="s">
        <v>835</v>
      </c>
      <c r="Q3182" t="s">
        <v>850</v>
      </c>
      <c r="R3182" t="s">
        <v>853</v>
      </c>
      <c r="S3182" t="s">
        <v>860</v>
      </c>
      <c r="T3182" t="s">
        <v>865</v>
      </c>
      <c r="U3182" t="s">
        <v>867</v>
      </c>
      <c r="V3182" s="1"/>
      <c r="W3182" s="1"/>
      <c r="X3182" s="1">
        <v>-0.19</v>
      </c>
      <c r="Y3182" s="1"/>
      <c r="Z3182" t="s">
        <v>875</v>
      </c>
      <c r="AA3182" s="1">
        <v>4</v>
      </c>
      <c r="AB3182" t="s">
        <v>881</v>
      </c>
      <c r="AC3182" t="s">
        <v>913</v>
      </c>
      <c r="AD3182" t="s">
        <v>918</v>
      </c>
      <c r="AE3182" t="s">
        <v>921</v>
      </c>
      <c r="AF3182" s="1">
        <v>2000</v>
      </c>
      <c r="AG3182" s="1">
        <v>2012</v>
      </c>
      <c r="AH3182" s="67">
        <f t="shared" si="245"/>
        <v>-0.55459304362773298</v>
      </c>
      <c r="AI3182" s="67">
        <f t="shared" si="249"/>
        <v>0</v>
      </c>
      <c r="AJ3182" s="67">
        <f t="shared" si="246"/>
        <v>-0.55459304362773298</v>
      </c>
      <c r="AK3182" s="67">
        <f t="shared" si="247"/>
        <v>-0.55459304362773298</v>
      </c>
      <c r="AL3182" s="69">
        <f t="shared" si="248"/>
        <v>1</v>
      </c>
    </row>
    <row r="3183" spans="1:38">
      <c r="A3183" s="1">
        <v>3182</v>
      </c>
      <c r="B3183" s="35" t="s">
        <v>1406</v>
      </c>
      <c r="C3183" t="s">
        <v>3</v>
      </c>
      <c r="D3183" t="s">
        <v>61</v>
      </c>
      <c r="E3183" t="s">
        <v>118</v>
      </c>
      <c r="F3183" t="s">
        <v>139</v>
      </c>
      <c r="G3183" t="s">
        <v>156</v>
      </c>
      <c r="H3183" t="s">
        <v>340</v>
      </c>
      <c r="I3183" s="1"/>
      <c r="J3183" s="1">
        <v>0.34259355068206787</v>
      </c>
      <c r="K3183" s="1">
        <v>1</v>
      </c>
      <c r="L3183" t="s">
        <v>458</v>
      </c>
      <c r="M3183" t="s">
        <v>473</v>
      </c>
      <c r="N3183" t="s">
        <v>693</v>
      </c>
      <c r="O3183" t="s">
        <v>782</v>
      </c>
      <c r="P3183" t="s">
        <v>835</v>
      </c>
      <c r="Q3183" t="s">
        <v>850</v>
      </c>
      <c r="R3183" t="s">
        <v>853</v>
      </c>
      <c r="S3183" t="s">
        <v>860</v>
      </c>
      <c r="T3183" t="s">
        <v>865</v>
      </c>
      <c r="U3183" t="s">
        <v>868</v>
      </c>
      <c r="V3183" s="1"/>
      <c r="W3183" s="1"/>
      <c r="X3183" s="1">
        <v>-0.2</v>
      </c>
      <c r="Y3183" s="1"/>
      <c r="Z3183" t="s">
        <v>875</v>
      </c>
      <c r="AA3183" s="1">
        <v>4</v>
      </c>
      <c r="AB3183" t="s">
        <v>881</v>
      </c>
      <c r="AC3183" t="s">
        <v>913</v>
      </c>
      <c r="AD3183" t="s">
        <v>918</v>
      </c>
      <c r="AE3183" t="s">
        <v>921</v>
      </c>
      <c r="AF3183" s="1">
        <v>2000</v>
      </c>
      <c r="AG3183" s="1">
        <v>2012</v>
      </c>
      <c r="AH3183" s="67">
        <f t="shared" si="245"/>
        <v>-0.58378215118708732</v>
      </c>
      <c r="AI3183" s="67">
        <f t="shared" si="249"/>
        <v>0</v>
      </c>
      <c r="AJ3183" s="67">
        <f t="shared" si="246"/>
        <v>-0.58378215118708732</v>
      </c>
      <c r="AK3183" s="67">
        <f t="shared" si="247"/>
        <v>-0.58378215118708732</v>
      </c>
      <c r="AL3183" s="69">
        <f t="shared" si="248"/>
        <v>1</v>
      </c>
    </row>
    <row r="3184" spans="1:38">
      <c r="A3184" s="1">
        <v>3183</v>
      </c>
      <c r="B3184" s="35" t="s">
        <v>1406</v>
      </c>
      <c r="C3184" t="s">
        <v>3</v>
      </c>
      <c r="D3184" t="s">
        <v>61</v>
      </c>
      <c r="E3184" t="s">
        <v>118</v>
      </c>
      <c r="F3184" t="s">
        <v>139</v>
      </c>
      <c r="G3184" t="s">
        <v>156</v>
      </c>
      <c r="H3184" t="s">
        <v>340</v>
      </c>
      <c r="I3184" s="1"/>
      <c r="J3184" s="1">
        <v>0.34259355068206787</v>
      </c>
      <c r="K3184" s="1">
        <v>1</v>
      </c>
      <c r="L3184" t="s">
        <v>458</v>
      </c>
      <c r="M3184" t="s">
        <v>473</v>
      </c>
      <c r="N3184" t="s">
        <v>693</v>
      </c>
      <c r="O3184" t="s">
        <v>782</v>
      </c>
      <c r="P3184" t="s">
        <v>835</v>
      </c>
      <c r="Q3184" t="s">
        <v>850</v>
      </c>
      <c r="R3184" t="s">
        <v>853</v>
      </c>
      <c r="S3184" t="s">
        <v>860</v>
      </c>
      <c r="T3184" t="s">
        <v>865</v>
      </c>
      <c r="U3184" t="s">
        <v>868</v>
      </c>
      <c r="V3184" s="1"/>
      <c r="W3184" s="1"/>
      <c r="X3184" s="1">
        <v>-0.21</v>
      </c>
      <c r="Y3184" s="1"/>
      <c r="Z3184" t="s">
        <v>875</v>
      </c>
      <c r="AA3184" s="1">
        <v>4</v>
      </c>
      <c r="AB3184" t="s">
        <v>881</v>
      </c>
      <c r="AC3184" t="s">
        <v>913</v>
      </c>
      <c r="AD3184" t="s">
        <v>918</v>
      </c>
      <c r="AE3184" t="s">
        <v>921</v>
      </c>
      <c r="AF3184" s="1">
        <v>2000</v>
      </c>
      <c r="AG3184" s="1">
        <v>2012</v>
      </c>
      <c r="AH3184" s="67">
        <f t="shared" si="245"/>
        <v>-0.61297125874644165</v>
      </c>
      <c r="AI3184" s="67">
        <f t="shared" si="249"/>
        <v>0</v>
      </c>
      <c r="AJ3184" s="67">
        <f t="shared" si="246"/>
        <v>-0.61297125874644165</v>
      </c>
      <c r="AK3184" s="67">
        <f t="shared" si="247"/>
        <v>-0.61297125874644165</v>
      </c>
      <c r="AL3184" s="69">
        <f t="shared" si="248"/>
        <v>1</v>
      </c>
    </row>
    <row r="3185" spans="1:38">
      <c r="A3185" s="1">
        <v>3184</v>
      </c>
      <c r="B3185" s="35" t="s">
        <v>1406</v>
      </c>
      <c r="C3185" t="s">
        <v>3</v>
      </c>
      <c r="D3185" t="s">
        <v>61</v>
      </c>
      <c r="E3185" t="s">
        <v>118</v>
      </c>
      <c r="F3185" t="s">
        <v>139</v>
      </c>
      <c r="G3185" t="s">
        <v>156</v>
      </c>
      <c r="H3185" t="s">
        <v>340</v>
      </c>
      <c r="I3185" s="1"/>
      <c r="J3185" s="1">
        <v>0.34259355068206787</v>
      </c>
      <c r="K3185" s="1">
        <v>1</v>
      </c>
      <c r="L3185" t="s">
        <v>458</v>
      </c>
      <c r="M3185" t="s">
        <v>473</v>
      </c>
      <c r="N3185" t="s">
        <v>693</v>
      </c>
      <c r="O3185" t="s">
        <v>782</v>
      </c>
      <c r="P3185" t="s">
        <v>835</v>
      </c>
      <c r="Q3185" t="s">
        <v>850</v>
      </c>
      <c r="R3185" t="s">
        <v>853</v>
      </c>
      <c r="S3185" t="s">
        <v>860</v>
      </c>
      <c r="T3185" t="s">
        <v>865</v>
      </c>
      <c r="U3185" t="s">
        <v>868</v>
      </c>
      <c r="V3185" s="1"/>
      <c r="W3185" s="1"/>
      <c r="X3185" s="1">
        <v>-0.21</v>
      </c>
      <c r="Y3185" s="1"/>
      <c r="Z3185" t="s">
        <v>875</v>
      </c>
      <c r="AA3185" s="1">
        <v>4</v>
      </c>
      <c r="AB3185" t="s">
        <v>881</v>
      </c>
      <c r="AC3185" t="s">
        <v>913</v>
      </c>
      <c r="AD3185" t="s">
        <v>918</v>
      </c>
      <c r="AE3185" t="s">
        <v>921</v>
      </c>
      <c r="AF3185" s="1">
        <v>2000</v>
      </c>
      <c r="AG3185" s="1">
        <v>2012</v>
      </c>
      <c r="AH3185" s="67">
        <f t="shared" si="245"/>
        <v>-0.61297125874644165</v>
      </c>
      <c r="AI3185" s="67">
        <f t="shared" si="249"/>
        <v>0</v>
      </c>
      <c r="AJ3185" s="67">
        <f t="shared" si="246"/>
        <v>-0.61297125874644165</v>
      </c>
      <c r="AK3185" s="67">
        <f t="shared" si="247"/>
        <v>-0.61297125874644165</v>
      </c>
      <c r="AL3185" s="69">
        <f t="shared" si="248"/>
        <v>1</v>
      </c>
    </row>
    <row r="3186" spans="1:38">
      <c r="A3186" s="1">
        <v>3185</v>
      </c>
      <c r="B3186" s="35" t="s">
        <v>1406</v>
      </c>
      <c r="C3186" t="s">
        <v>3</v>
      </c>
      <c r="D3186" t="s">
        <v>61</v>
      </c>
      <c r="E3186" t="s">
        <v>118</v>
      </c>
      <c r="F3186" t="s">
        <v>139</v>
      </c>
      <c r="G3186" t="s">
        <v>156</v>
      </c>
      <c r="H3186" t="s">
        <v>340</v>
      </c>
      <c r="I3186" s="1"/>
      <c r="J3186" s="1">
        <v>0.34259355068206787</v>
      </c>
      <c r="K3186" s="1">
        <v>1</v>
      </c>
      <c r="L3186" t="s">
        <v>458</v>
      </c>
      <c r="M3186" t="s">
        <v>473</v>
      </c>
      <c r="N3186" t="s">
        <v>693</v>
      </c>
      <c r="O3186" t="s">
        <v>782</v>
      </c>
      <c r="P3186" t="s">
        <v>835</v>
      </c>
      <c r="Q3186" t="s">
        <v>850</v>
      </c>
      <c r="R3186" t="s">
        <v>853</v>
      </c>
      <c r="S3186" t="s">
        <v>860</v>
      </c>
      <c r="T3186" t="s">
        <v>865</v>
      </c>
      <c r="U3186" t="s">
        <v>868</v>
      </c>
      <c r="V3186" s="1"/>
      <c r="W3186" s="1"/>
      <c r="X3186" s="1">
        <v>-0.21</v>
      </c>
      <c r="Y3186" s="1"/>
      <c r="Z3186" t="s">
        <v>875</v>
      </c>
      <c r="AA3186" s="1">
        <v>4</v>
      </c>
      <c r="AB3186" t="s">
        <v>881</v>
      </c>
      <c r="AC3186" t="s">
        <v>913</v>
      </c>
      <c r="AD3186" t="s">
        <v>918</v>
      </c>
      <c r="AE3186" t="s">
        <v>921</v>
      </c>
      <c r="AF3186" s="1">
        <v>2000</v>
      </c>
      <c r="AG3186" s="1">
        <v>2012</v>
      </c>
      <c r="AH3186" s="67">
        <f t="shared" si="245"/>
        <v>-0.61297125874644165</v>
      </c>
      <c r="AI3186" s="67">
        <f t="shared" si="249"/>
        <v>0</v>
      </c>
      <c r="AJ3186" s="67">
        <f t="shared" si="246"/>
        <v>-0.61297125874644165</v>
      </c>
      <c r="AK3186" s="67">
        <f t="shared" si="247"/>
        <v>-0.61297125874644165</v>
      </c>
      <c r="AL3186" s="69">
        <f t="shared" si="248"/>
        <v>1</v>
      </c>
    </row>
    <row r="3187" spans="1:38">
      <c r="A3187" s="1">
        <v>3186</v>
      </c>
      <c r="B3187" s="35" t="s">
        <v>1406</v>
      </c>
      <c r="C3187" t="s">
        <v>3</v>
      </c>
      <c r="D3187" t="s">
        <v>61</v>
      </c>
      <c r="E3187" t="s">
        <v>118</v>
      </c>
      <c r="F3187" t="s">
        <v>139</v>
      </c>
      <c r="G3187" t="s">
        <v>156</v>
      </c>
      <c r="H3187" t="s">
        <v>340</v>
      </c>
      <c r="I3187" s="1"/>
      <c r="J3187" s="1">
        <v>0.34259355068206787</v>
      </c>
      <c r="K3187" s="1">
        <v>1</v>
      </c>
      <c r="L3187" t="s">
        <v>458</v>
      </c>
      <c r="M3187" t="s">
        <v>473</v>
      </c>
      <c r="N3187" t="s">
        <v>693</v>
      </c>
      <c r="O3187" t="s">
        <v>782</v>
      </c>
      <c r="P3187" t="s">
        <v>835</v>
      </c>
      <c r="Q3187" t="s">
        <v>850</v>
      </c>
      <c r="R3187" t="s">
        <v>853</v>
      </c>
      <c r="S3187" t="s">
        <v>860</v>
      </c>
      <c r="T3187" t="s">
        <v>865</v>
      </c>
      <c r="U3187" t="s">
        <v>869</v>
      </c>
      <c r="V3187" s="1"/>
      <c r="W3187" s="1"/>
      <c r="X3187" s="1">
        <v>-0.22</v>
      </c>
      <c r="Y3187" s="1"/>
      <c r="Z3187" t="s">
        <v>875</v>
      </c>
      <c r="AA3187" s="1">
        <v>4</v>
      </c>
      <c r="AB3187" t="s">
        <v>881</v>
      </c>
      <c r="AC3187" t="s">
        <v>913</v>
      </c>
      <c r="AD3187" t="s">
        <v>918</v>
      </c>
      <c r="AE3187" t="s">
        <v>921</v>
      </c>
      <c r="AF3187" s="1">
        <v>2000</v>
      </c>
      <c r="AG3187" s="1">
        <v>2012</v>
      </c>
      <c r="AH3187" s="67">
        <f t="shared" si="245"/>
        <v>-0.64216036630579598</v>
      </c>
      <c r="AI3187" s="67">
        <f t="shared" si="249"/>
        <v>0</v>
      </c>
      <c r="AJ3187" s="67">
        <f t="shared" si="246"/>
        <v>-0.64216036630579598</v>
      </c>
      <c r="AK3187" s="67">
        <f t="shared" si="247"/>
        <v>-0.64216036630579598</v>
      </c>
      <c r="AL3187" s="69">
        <f t="shared" si="248"/>
        <v>1</v>
      </c>
    </row>
    <row r="3188" spans="1:38">
      <c r="A3188" s="1">
        <v>3187</v>
      </c>
      <c r="B3188" s="35" t="s">
        <v>1406</v>
      </c>
      <c r="C3188" t="s">
        <v>3</v>
      </c>
      <c r="D3188" t="s">
        <v>61</v>
      </c>
      <c r="E3188" t="s">
        <v>118</v>
      </c>
      <c r="F3188" t="s">
        <v>139</v>
      </c>
      <c r="G3188" t="s">
        <v>156</v>
      </c>
      <c r="H3188" t="s">
        <v>340</v>
      </c>
      <c r="I3188" s="1"/>
      <c r="J3188" s="1">
        <v>0.34259355068206787</v>
      </c>
      <c r="K3188" s="1">
        <v>1</v>
      </c>
      <c r="L3188" t="s">
        <v>458</v>
      </c>
      <c r="M3188" t="s">
        <v>473</v>
      </c>
      <c r="N3188" t="s">
        <v>693</v>
      </c>
      <c r="O3188" t="s">
        <v>782</v>
      </c>
      <c r="P3188" t="s">
        <v>835</v>
      </c>
      <c r="Q3188" t="s">
        <v>850</v>
      </c>
      <c r="R3188" t="s">
        <v>853</v>
      </c>
      <c r="S3188" t="s">
        <v>860</v>
      </c>
      <c r="T3188" t="s">
        <v>865</v>
      </c>
      <c r="U3188" t="s">
        <v>869</v>
      </c>
      <c r="V3188" s="1"/>
      <c r="W3188" s="1"/>
      <c r="X3188" s="1">
        <v>-0.22</v>
      </c>
      <c r="Y3188" s="1"/>
      <c r="Z3188" t="s">
        <v>875</v>
      </c>
      <c r="AA3188" s="1">
        <v>4</v>
      </c>
      <c r="AB3188" t="s">
        <v>881</v>
      </c>
      <c r="AC3188" t="s">
        <v>913</v>
      </c>
      <c r="AD3188" t="s">
        <v>918</v>
      </c>
      <c r="AE3188" t="s">
        <v>921</v>
      </c>
      <c r="AF3188" s="1">
        <v>2000</v>
      </c>
      <c r="AG3188" s="1">
        <v>2012</v>
      </c>
      <c r="AH3188" s="67">
        <f t="shared" si="245"/>
        <v>-0.64216036630579598</v>
      </c>
      <c r="AI3188" s="67">
        <f t="shared" si="249"/>
        <v>0</v>
      </c>
      <c r="AJ3188" s="67">
        <f t="shared" si="246"/>
        <v>-0.64216036630579598</v>
      </c>
      <c r="AK3188" s="67">
        <f t="shared" si="247"/>
        <v>-0.64216036630579598</v>
      </c>
      <c r="AL3188" s="69">
        <f t="shared" si="248"/>
        <v>1</v>
      </c>
    </row>
    <row r="3189" spans="1:38">
      <c r="A3189" s="1">
        <v>3188</v>
      </c>
      <c r="B3189" s="35" t="s">
        <v>1406</v>
      </c>
      <c r="C3189" t="s">
        <v>3</v>
      </c>
      <c r="D3189" t="s">
        <v>61</v>
      </c>
      <c r="E3189" t="s">
        <v>118</v>
      </c>
      <c r="F3189" t="s">
        <v>139</v>
      </c>
      <c r="G3189" t="s">
        <v>156</v>
      </c>
      <c r="H3189" t="s">
        <v>340</v>
      </c>
      <c r="I3189" s="1"/>
      <c r="J3189" s="1">
        <v>0.34259355068206787</v>
      </c>
      <c r="K3189" s="1">
        <v>1</v>
      </c>
      <c r="L3189" t="s">
        <v>458</v>
      </c>
      <c r="M3189" t="s">
        <v>473</v>
      </c>
      <c r="N3189" t="s">
        <v>693</v>
      </c>
      <c r="O3189" t="s">
        <v>782</v>
      </c>
      <c r="P3189" t="s">
        <v>835</v>
      </c>
      <c r="Q3189" t="s">
        <v>850</v>
      </c>
      <c r="R3189" t="s">
        <v>853</v>
      </c>
      <c r="S3189" t="s">
        <v>860</v>
      </c>
      <c r="T3189" t="s">
        <v>865</v>
      </c>
      <c r="U3189" t="s">
        <v>869</v>
      </c>
      <c r="V3189" s="1"/>
      <c r="W3189" s="1"/>
      <c r="X3189" s="1">
        <v>-0.22</v>
      </c>
      <c r="Y3189" s="1"/>
      <c r="Z3189" t="s">
        <v>875</v>
      </c>
      <c r="AA3189" s="1">
        <v>4</v>
      </c>
      <c r="AB3189" t="s">
        <v>881</v>
      </c>
      <c r="AC3189" t="s">
        <v>913</v>
      </c>
      <c r="AD3189" t="s">
        <v>918</v>
      </c>
      <c r="AE3189" t="s">
        <v>921</v>
      </c>
      <c r="AF3189" s="1">
        <v>2000</v>
      </c>
      <c r="AG3189" s="1">
        <v>2012</v>
      </c>
      <c r="AH3189" s="67">
        <f t="shared" si="245"/>
        <v>-0.64216036630579598</v>
      </c>
      <c r="AI3189" s="67">
        <f t="shared" si="249"/>
        <v>0</v>
      </c>
      <c r="AJ3189" s="67">
        <f t="shared" si="246"/>
        <v>-0.64216036630579598</v>
      </c>
      <c r="AK3189" s="67">
        <f t="shared" si="247"/>
        <v>-0.64216036630579598</v>
      </c>
      <c r="AL3189" s="69">
        <f t="shared" si="248"/>
        <v>1</v>
      </c>
    </row>
    <row r="3190" spans="1:38">
      <c r="A3190" s="1">
        <v>3189</v>
      </c>
      <c r="B3190" s="35" t="s">
        <v>1406</v>
      </c>
      <c r="C3190" t="s">
        <v>3</v>
      </c>
      <c r="D3190" t="s">
        <v>61</v>
      </c>
      <c r="E3190" t="s">
        <v>118</v>
      </c>
      <c r="F3190" t="s">
        <v>139</v>
      </c>
      <c r="G3190" t="s">
        <v>156</v>
      </c>
      <c r="H3190" t="s">
        <v>340</v>
      </c>
      <c r="I3190" s="1"/>
      <c r="J3190" s="1">
        <v>0.34259355068206787</v>
      </c>
      <c r="K3190" s="1">
        <v>1</v>
      </c>
      <c r="L3190" t="s">
        <v>458</v>
      </c>
      <c r="M3190" t="s">
        <v>473</v>
      </c>
      <c r="N3190" t="s">
        <v>693</v>
      </c>
      <c r="O3190" t="s">
        <v>782</v>
      </c>
      <c r="P3190" t="s">
        <v>835</v>
      </c>
      <c r="Q3190" t="s">
        <v>850</v>
      </c>
      <c r="R3190" t="s">
        <v>853</v>
      </c>
      <c r="S3190" t="s">
        <v>860</v>
      </c>
      <c r="T3190" t="s">
        <v>865</v>
      </c>
      <c r="U3190" t="s">
        <v>869</v>
      </c>
      <c r="V3190" s="1"/>
      <c r="W3190" s="1"/>
      <c r="X3190" s="1">
        <v>-0.23</v>
      </c>
      <c r="Y3190" s="1"/>
      <c r="Z3190" t="s">
        <v>875</v>
      </c>
      <c r="AA3190" s="1">
        <v>4</v>
      </c>
      <c r="AB3190" t="s">
        <v>881</v>
      </c>
      <c r="AC3190" t="s">
        <v>913</v>
      </c>
      <c r="AD3190" t="s">
        <v>918</v>
      </c>
      <c r="AE3190" t="s">
        <v>921</v>
      </c>
      <c r="AF3190" s="1">
        <v>2000</v>
      </c>
      <c r="AG3190" s="1">
        <v>2012</v>
      </c>
      <c r="AH3190" s="67">
        <f t="shared" si="245"/>
        <v>-0.67134947386515043</v>
      </c>
      <c r="AI3190" s="67">
        <f t="shared" si="249"/>
        <v>0</v>
      </c>
      <c r="AJ3190" s="67">
        <f t="shared" si="246"/>
        <v>-0.67134947386515043</v>
      </c>
      <c r="AK3190" s="67">
        <f t="shared" si="247"/>
        <v>-0.67134947386515043</v>
      </c>
      <c r="AL3190" s="69">
        <f t="shared" si="248"/>
        <v>1</v>
      </c>
    </row>
    <row r="3191" spans="1:38">
      <c r="A3191" s="1">
        <v>3190</v>
      </c>
      <c r="B3191" s="35" t="s">
        <v>1406</v>
      </c>
      <c r="C3191" t="s">
        <v>3</v>
      </c>
      <c r="D3191" t="s">
        <v>61</v>
      </c>
      <c r="E3191" t="s">
        <v>118</v>
      </c>
      <c r="F3191" t="s">
        <v>139</v>
      </c>
      <c r="G3191" t="s">
        <v>156</v>
      </c>
      <c r="H3191" t="s">
        <v>340</v>
      </c>
      <c r="I3191" s="1"/>
      <c r="J3191" s="1">
        <v>0.34259355068206787</v>
      </c>
      <c r="K3191" s="1">
        <v>1</v>
      </c>
      <c r="L3191" t="s">
        <v>458</v>
      </c>
      <c r="M3191" t="s">
        <v>473</v>
      </c>
      <c r="N3191" t="s">
        <v>693</v>
      </c>
      <c r="O3191" t="s">
        <v>782</v>
      </c>
      <c r="P3191" t="s">
        <v>835</v>
      </c>
      <c r="Q3191" t="s">
        <v>850</v>
      </c>
      <c r="R3191" t="s">
        <v>853</v>
      </c>
      <c r="S3191" t="s">
        <v>860</v>
      </c>
      <c r="T3191" t="s">
        <v>865</v>
      </c>
      <c r="U3191" t="s">
        <v>869</v>
      </c>
      <c r="V3191" s="1"/>
      <c r="W3191" s="1"/>
      <c r="X3191" s="1">
        <v>-0.23</v>
      </c>
      <c r="Y3191" s="1"/>
      <c r="Z3191" t="s">
        <v>875</v>
      </c>
      <c r="AA3191" s="1">
        <v>4</v>
      </c>
      <c r="AB3191" t="s">
        <v>881</v>
      </c>
      <c r="AC3191" t="s">
        <v>913</v>
      </c>
      <c r="AD3191" t="s">
        <v>918</v>
      </c>
      <c r="AE3191" t="s">
        <v>921</v>
      </c>
      <c r="AF3191" s="1">
        <v>2000</v>
      </c>
      <c r="AG3191" s="1">
        <v>2012</v>
      </c>
      <c r="AH3191" s="67">
        <f t="shared" si="245"/>
        <v>-0.67134947386515043</v>
      </c>
      <c r="AI3191" s="67">
        <f t="shared" si="249"/>
        <v>0</v>
      </c>
      <c r="AJ3191" s="67">
        <f t="shared" si="246"/>
        <v>-0.67134947386515043</v>
      </c>
      <c r="AK3191" s="67">
        <f t="shared" si="247"/>
        <v>-0.67134947386515043</v>
      </c>
      <c r="AL3191" s="69">
        <f t="shared" si="248"/>
        <v>1</v>
      </c>
    </row>
    <row r="3192" spans="1:38">
      <c r="A3192" s="1">
        <v>3191</v>
      </c>
      <c r="B3192" s="35" t="s">
        <v>1406</v>
      </c>
      <c r="C3192" t="s">
        <v>3</v>
      </c>
      <c r="D3192" t="s">
        <v>61</v>
      </c>
      <c r="E3192" t="s">
        <v>118</v>
      </c>
      <c r="F3192" t="s">
        <v>139</v>
      </c>
      <c r="G3192" t="s">
        <v>156</v>
      </c>
      <c r="H3192" t="s">
        <v>340</v>
      </c>
      <c r="I3192" s="1"/>
      <c r="J3192" s="1">
        <v>0.34259355068206787</v>
      </c>
      <c r="K3192" s="1">
        <v>1</v>
      </c>
      <c r="L3192" t="s">
        <v>458</v>
      </c>
      <c r="M3192" t="s">
        <v>473</v>
      </c>
      <c r="N3192" t="s">
        <v>693</v>
      </c>
      <c r="O3192" t="s">
        <v>782</v>
      </c>
      <c r="P3192" t="s">
        <v>835</v>
      </c>
      <c r="Q3192" t="s">
        <v>850</v>
      </c>
      <c r="R3192" t="s">
        <v>853</v>
      </c>
      <c r="S3192" t="s">
        <v>860</v>
      </c>
      <c r="T3192" t="s">
        <v>865</v>
      </c>
      <c r="U3192" t="s">
        <v>869</v>
      </c>
      <c r="V3192" s="1"/>
      <c r="W3192" s="1"/>
      <c r="X3192" s="1">
        <v>-0.23</v>
      </c>
      <c r="Y3192" s="1"/>
      <c r="Z3192" t="s">
        <v>875</v>
      </c>
      <c r="AA3192" s="1">
        <v>4</v>
      </c>
      <c r="AB3192" t="s">
        <v>881</v>
      </c>
      <c r="AC3192" t="s">
        <v>913</v>
      </c>
      <c r="AD3192" t="s">
        <v>918</v>
      </c>
      <c r="AE3192" t="s">
        <v>921</v>
      </c>
      <c r="AF3192" s="1">
        <v>2000</v>
      </c>
      <c r="AG3192" s="1">
        <v>2012</v>
      </c>
      <c r="AH3192" s="67">
        <f t="shared" si="245"/>
        <v>-0.67134947386515043</v>
      </c>
      <c r="AI3192" s="67">
        <f t="shared" si="249"/>
        <v>0</v>
      </c>
      <c r="AJ3192" s="67">
        <f t="shared" si="246"/>
        <v>-0.67134947386515043</v>
      </c>
      <c r="AK3192" s="67">
        <f t="shared" si="247"/>
        <v>-0.67134947386515043</v>
      </c>
      <c r="AL3192" s="69">
        <f t="shared" si="248"/>
        <v>1</v>
      </c>
    </row>
    <row r="3193" spans="1:38">
      <c r="A3193" s="1">
        <v>3192</v>
      </c>
      <c r="B3193" s="35" t="s">
        <v>1406</v>
      </c>
      <c r="C3193" t="s">
        <v>3</v>
      </c>
      <c r="D3193" t="s">
        <v>61</v>
      </c>
      <c r="E3193" t="s">
        <v>118</v>
      </c>
      <c r="F3193" t="s">
        <v>139</v>
      </c>
      <c r="G3193" t="s">
        <v>156</v>
      </c>
      <c r="H3193" t="s">
        <v>340</v>
      </c>
      <c r="I3193" s="1"/>
      <c r="J3193" s="1">
        <v>0.34259355068206787</v>
      </c>
      <c r="K3193" s="1">
        <v>1</v>
      </c>
      <c r="L3193" t="s">
        <v>458</v>
      </c>
      <c r="M3193" t="s">
        <v>473</v>
      </c>
      <c r="N3193" t="s">
        <v>693</v>
      </c>
      <c r="O3193" t="s">
        <v>782</v>
      </c>
      <c r="P3193" t="s">
        <v>835</v>
      </c>
      <c r="Q3193" t="s">
        <v>850</v>
      </c>
      <c r="R3193" t="s">
        <v>853</v>
      </c>
      <c r="S3193" t="s">
        <v>860</v>
      </c>
      <c r="T3193" t="s">
        <v>865</v>
      </c>
      <c r="U3193" t="s">
        <v>869</v>
      </c>
      <c r="V3193" s="1"/>
      <c r="W3193" s="1"/>
      <c r="X3193" s="1">
        <v>-0.23</v>
      </c>
      <c r="Y3193" s="1"/>
      <c r="Z3193" t="s">
        <v>875</v>
      </c>
      <c r="AA3193" s="1">
        <v>4</v>
      </c>
      <c r="AB3193" t="s">
        <v>881</v>
      </c>
      <c r="AC3193" t="s">
        <v>913</v>
      </c>
      <c r="AD3193" t="s">
        <v>918</v>
      </c>
      <c r="AE3193" t="s">
        <v>921</v>
      </c>
      <c r="AF3193" s="1">
        <v>2000</v>
      </c>
      <c r="AG3193" s="1">
        <v>2012</v>
      </c>
      <c r="AH3193" s="67">
        <f t="shared" si="245"/>
        <v>-0.67134947386515043</v>
      </c>
      <c r="AI3193" s="67">
        <f t="shared" si="249"/>
        <v>0</v>
      </c>
      <c r="AJ3193" s="67">
        <f t="shared" si="246"/>
        <v>-0.67134947386515043</v>
      </c>
      <c r="AK3193" s="67">
        <f t="shared" si="247"/>
        <v>-0.67134947386515043</v>
      </c>
      <c r="AL3193" s="69">
        <f t="shared" si="248"/>
        <v>1</v>
      </c>
    </row>
    <row r="3194" spans="1:38">
      <c r="A3194" s="1">
        <v>3193</v>
      </c>
      <c r="B3194" s="35" t="s">
        <v>1406</v>
      </c>
      <c r="C3194" t="s">
        <v>3</v>
      </c>
      <c r="D3194" t="s">
        <v>61</v>
      </c>
      <c r="E3194" t="s">
        <v>118</v>
      </c>
      <c r="F3194" t="s">
        <v>139</v>
      </c>
      <c r="G3194" t="s">
        <v>156</v>
      </c>
      <c r="H3194" t="s">
        <v>340</v>
      </c>
      <c r="I3194" s="1"/>
      <c r="J3194" s="1">
        <v>0.34259355068206787</v>
      </c>
      <c r="K3194" s="1">
        <v>1</v>
      </c>
      <c r="L3194" t="s">
        <v>458</v>
      </c>
      <c r="M3194" t="s">
        <v>473</v>
      </c>
      <c r="N3194" t="s">
        <v>693</v>
      </c>
      <c r="O3194" t="s">
        <v>782</v>
      </c>
      <c r="P3194" t="s">
        <v>835</v>
      </c>
      <c r="Q3194" t="s">
        <v>850</v>
      </c>
      <c r="R3194" t="s">
        <v>853</v>
      </c>
      <c r="S3194" t="s">
        <v>860</v>
      </c>
      <c r="T3194" t="s">
        <v>865</v>
      </c>
      <c r="U3194" t="s">
        <v>869</v>
      </c>
      <c r="V3194" s="1"/>
      <c r="W3194" s="1"/>
      <c r="X3194" s="1">
        <v>-0.24</v>
      </c>
      <c r="Y3194" s="1"/>
      <c r="Z3194" t="s">
        <v>875</v>
      </c>
      <c r="AA3194" s="1">
        <v>4</v>
      </c>
      <c r="AB3194" t="s">
        <v>881</v>
      </c>
      <c r="AC3194" t="s">
        <v>913</v>
      </c>
      <c r="AD3194" t="s">
        <v>918</v>
      </c>
      <c r="AE3194" t="s">
        <v>921</v>
      </c>
      <c r="AF3194" s="1">
        <v>2000</v>
      </c>
      <c r="AG3194" s="1">
        <v>2012</v>
      </c>
      <c r="AH3194" s="67">
        <f t="shared" si="245"/>
        <v>-0.70053858142450476</v>
      </c>
      <c r="AI3194" s="67">
        <f t="shared" si="249"/>
        <v>0</v>
      </c>
      <c r="AJ3194" s="67">
        <f t="shared" si="246"/>
        <v>-0.70053858142450476</v>
      </c>
      <c r="AK3194" s="67">
        <f t="shared" si="247"/>
        <v>-0.70053858142450476</v>
      </c>
      <c r="AL3194" s="69">
        <f t="shared" si="248"/>
        <v>1</v>
      </c>
    </row>
    <row r="3195" spans="1:38">
      <c r="A3195" s="1">
        <v>3194</v>
      </c>
      <c r="B3195" s="35" t="s">
        <v>1406</v>
      </c>
      <c r="C3195" t="s">
        <v>3</v>
      </c>
      <c r="D3195" t="s">
        <v>61</v>
      </c>
      <c r="E3195" t="s">
        <v>118</v>
      </c>
      <c r="F3195" t="s">
        <v>139</v>
      </c>
      <c r="G3195" t="s">
        <v>156</v>
      </c>
      <c r="H3195" t="s">
        <v>340</v>
      </c>
      <c r="I3195" s="1"/>
      <c r="J3195" s="1">
        <v>0.34259355068206787</v>
      </c>
      <c r="K3195" s="1">
        <v>1</v>
      </c>
      <c r="L3195" t="s">
        <v>458</v>
      </c>
      <c r="M3195" t="s">
        <v>473</v>
      </c>
      <c r="N3195" t="s">
        <v>693</v>
      </c>
      <c r="O3195" t="s">
        <v>782</v>
      </c>
      <c r="P3195" t="s">
        <v>835</v>
      </c>
      <c r="Q3195" t="s">
        <v>850</v>
      </c>
      <c r="R3195" t="s">
        <v>853</v>
      </c>
      <c r="S3195" t="s">
        <v>860</v>
      </c>
      <c r="T3195" t="s">
        <v>865</v>
      </c>
      <c r="U3195" t="s">
        <v>869</v>
      </c>
      <c r="V3195" s="1"/>
      <c r="W3195" s="1"/>
      <c r="X3195" s="1">
        <v>-0.24</v>
      </c>
      <c r="Y3195" s="1"/>
      <c r="Z3195" t="s">
        <v>875</v>
      </c>
      <c r="AA3195" s="1">
        <v>4</v>
      </c>
      <c r="AB3195" t="s">
        <v>881</v>
      </c>
      <c r="AC3195" t="s">
        <v>913</v>
      </c>
      <c r="AD3195" t="s">
        <v>918</v>
      </c>
      <c r="AE3195" t="s">
        <v>921</v>
      </c>
      <c r="AF3195" s="1">
        <v>2000</v>
      </c>
      <c r="AG3195" s="1">
        <v>2012</v>
      </c>
      <c r="AH3195" s="67">
        <f t="shared" si="245"/>
        <v>-0.70053858142450476</v>
      </c>
      <c r="AI3195" s="67">
        <f t="shared" si="249"/>
        <v>0</v>
      </c>
      <c r="AJ3195" s="67">
        <f t="shared" si="246"/>
        <v>-0.70053858142450476</v>
      </c>
      <c r="AK3195" s="67">
        <f t="shared" si="247"/>
        <v>-0.70053858142450476</v>
      </c>
      <c r="AL3195" s="69">
        <f t="shared" si="248"/>
        <v>1</v>
      </c>
    </row>
    <row r="3196" spans="1:38">
      <c r="A3196" s="1">
        <v>3195</v>
      </c>
      <c r="B3196" s="35" t="s">
        <v>1406</v>
      </c>
      <c r="C3196" t="s">
        <v>3</v>
      </c>
      <c r="D3196" t="s">
        <v>61</v>
      </c>
      <c r="E3196" t="s">
        <v>118</v>
      </c>
      <c r="F3196" t="s">
        <v>139</v>
      </c>
      <c r="G3196" t="s">
        <v>156</v>
      </c>
      <c r="H3196" t="s">
        <v>340</v>
      </c>
      <c r="I3196" s="1"/>
      <c r="J3196" s="1">
        <v>0.34259355068206787</v>
      </c>
      <c r="K3196" s="1">
        <v>1</v>
      </c>
      <c r="L3196" t="s">
        <v>458</v>
      </c>
      <c r="M3196" t="s">
        <v>473</v>
      </c>
      <c r="N3196" t="s">
        <v>693</v>
      </c>
      <c r="O3196" t="s">
        <v>782</v>
      </c>
      <c r="P3196" t="s">
        <v>835</v>
      </c>
      <c r="Q3196" t="s">
        <v>850</v>
      </c>
      <c r="R3196" t="s">
        <v>853</v>
      </c>
      <c r="S3196" t="s">
        <v>860</v>
      </c>
      <c r="T3196" t="s">
        <v>865</v>
      </c>
      <c r="U3196" t="s">
        <v>869</v>
      </c>
      <c r="V3196" s="1"/>
      <c r="W3196" s="1"/>
      <c r="X3196" s="1">
        <v>-0.24</v>
      </c>
      <c r="Y3196" s="1"/>
      <c r="Z3196" t="s">
        <v>875</v>
      </c>
      <c r="AA3196" s="1">
        <v>4</v>
      </c>
      <c r="AB3196" t="s">
        <v>881</v>
      </c>
      <c r="AC3196" t="s">
        <v>913</v>
      </c>
      <c r="AD3196" t="s">
        <v>918</v>
      </c>
      <c r="AE3196" t="s">
        <v>921</v>
      </c>
      <c r="AF3196" s="1">
        <v>2000</v>
      </c>
      <c r="AG3196" s="1">
        <v>2012</v>
      </c>
      <c r="AH3196" s="67">
        <f t="shared" si="245"/>
        <v>-0.70053858142450476</v>
      </c>
      <c r="AI3196" s="67">
        <f t="shared" si="249"/>
        <v>0</v>
      </c>
      <c r="AJ3196" s="67">
        <f t="shared" si="246"/>
        <v>-0.70053858142450476</v>
      </c>
      <c r="AK3196" s="67">
        <f t="shared" si="247"/>
        <v>-0.70053858142450476</v>
      </c>
      <c r="AL3196" s="69">
        <f t="shared" si="248"/>
        <v>1</v>
      </c>
    </row>
    <row r="3197" spans="1:38">
      <c r="A3197" s="1">
        <v>3196</v>
      </c>
      <c r="B3197" s="35" t="s">
        <v>1406</v>
      </c>
      <c r="C3197" t="s">
        <v>3</v>
      </c>
      <c r="D3197" t="s">
        <v>61</v>
      </c>
      <c r="E3197" t="s">
        <v>118</v>
      </c>
      <c r="F3197" t="s">
        <v>139</v>
      </c>
      <c r="G3197" t="s">
        <v>156</v>
      </c>
      <c r="H3197" t="s">
        <v>340</v>
      </c>
      <c r="I3197" s="1"/>
      <c r="J3197" s="1">
        <v>0.34259355068206787</v>
      </c>
      <c r="K3197" s="1">
        <v>1</v>
      </c>
      <c r="L3197" t="s">
        <v>458</v>
      </c>
      <c r="M3197" t="s">
        <v>473</v>
      </c>
      <c r="N3197" t="s">
        <v>693</v>
      </c>
      <c r="O3197" t="s">
        <v>782</v>
      </c>
      <c r="P3197" t="s">
        <v>835</v>
      </c>
      <c r="Q3197" t="s">
        <v>850</v>
      </c>
      <c r="R3197" t="s">
        <v>853</v>
      </c>
      <c r="S3197" t="s">
        <v>860</v>
      </c>
      <c r="T3197" t="s">
        <v>865</v>
      </c>
      <c r="U3197" t="s">
        <v>869</v>
      </c>
      <c r="V3197" s="1"/>
      <c r="W3197" s="1"/>
      <c r="X3197" s="1">
        <v>-0.24</v>
      </c>
      <c r="Y3197" s="1"/>
      <c r="Z3197" t="s">
        <v>875</v>
      </c>
      <c r="AA3197" s="1">
        <v>4</v>
      </c>
      <c r="AB3197" t="s">
        <v>881</v>
      </c>
      <c r="AC3197" t="s">
        <v>913</v>
      </c>
      <c r="AD3197" t="s">
        <v>918</v>
      </c>
      <c r="AE3197" t="s">
        <v>921</v>
      </c>
      <c r="AF3197" s="1">
        <v>2000</v>
      </c>
      <c r="AG3197" s="1">
        <v>2012</v>
      </c>
      <c r="AH3197" s="67">
        <f t="shared" si="245"/>
        <v>-0.70053858142450476</v>
      </c>
      <c r="AI3197" s="67">
        <f t="shared" si="249"/>
        <v>0</v>
      </c>
      <c r="AJ3197" s="67">
        <f t="shared" si="246"/>
        <v>-0.70053858142450476</v>
      </c>
      <c r="AK3197" s="67">
        <f t="shared" si="247"/>
        <v>-0.70053858142450476</v>
      </c>
      <c r="AL3197" s="69">
        <f t="shared" si="248"/>
        <v>1</v>
      </c>
    </row>
    <row r="3198" spans="1:38">
      <c r="A3198" s="1">
        <v>3197</v>
      </c>
      <c r="B3198" s="35" t="s">
        <v>1406</v>
      </c>
      <c r="C3198" t="s">
        <v>3</v>
      </c>
      <c r="D3198" t="s">
        <v>61</v>
      </c>
      <c r="E3198" t="s">
        <v>118</v>
      </c>
      <c r="F3198" t="s">
        <v>139</v>
      </c>
      <c r="G3198" t="s">
        <v>156</v>
      </c>
      <c r="H3198" t="s">
        <v>340</v>
      </c>
      <c r="I3198" s="1"/>
      <c r="J3198" s="1">
        <v>0.34259355068206787</v>
      </c>
      <c r="K3198" s="1">
        <v>1</v>
      </c>
      <c r="L3198" t="s">
        <v>458</v>
      </c>
      <c r="M3198" t="s">
        <v>473</v>
      </c>
      <c r="N3198" t="s">
        <v>693</v>
      </c>
      <c r="O3198" t="s">
        <v>782</v>
      </c>
      <c r="P3198" t="s">
        <v>835</v>
      </c>
      <c r="Q3198" t="s">
        <v>850</v>
      </c>
      <c r="R3198" t="s">
        <v>853</v>
      </c>
      <c r="S3198" t="s">
        <v>860</v>
      </c>
      <c r="T3198" t="s">
        <v>865</v>
      </c>
      <c r="U3198" t="s">
        <v>869</v>
      </c>
      <c r="V3198" s="1"/>
      <c r="W3198" s="1"/>
      <c r="X3198" s="1">
        <v>-0.24</v>
      </c>
      <c r="Y3198" s="1"/>
      <c r="Z3198" t="s">
        <v>875</v>
      </c>
      <c r="AA3198" s="1">
        <v>4</v>
      </c>
      <c r="AB3198" t="s">
        <v>881</v>
      </c>
      <c r="AC3198" t="s">
        <v>913</v>
      </c>
      <c r="AD3198" t="s">
        <v>918</v>
      </c>
      <c r="AE3198" t="s">
        <v>921</v>
      </c>
      <c r="AF3198" s="1">
        <v>2000</v>
      </c>
      <c r="AG3198" s="1">
        <v>2012</v>
      </c>
      <c r="AH3198" s="67">
        <f t="shared" si="245"/>
        <v>-0.70053858142450476</v>
      </c>
      <c r="AI3198" s="67">
        <f t="shared" si="249"/>
        <v>0</v>
      </c>
      <c r="AJ3198" s="67">
        <f t="shared" si="246"/>
        <v>-0.70053858142450476</v>
      </c>
      <c r="AK3198" s="67">
        <f t="shared" si="247"/>
        <v>-0.70053858142450476</v>
      </c>
      <c r="AL3198" s="69">
        <f t="shared" si="248"/>
        <v>1</v>
      </c>
    </row>
    <row r="3199" spans="1:38">
      <c r="A3199" s="1">
        <v>3198</v>
      </c>
      <c r="B3199" s="35" t="s">
        <v>1406</v>
      </c>
      <c r="C3199" t="s">
        <v>3</v>
      </c>
      <c r="D3199" t="s">
        <v>61</v>
      </c>
      <c r="E3199" t="s">
        <v>118</v>
      </c>
      <c r="F3199" t="s">
        <v>139</v>
      </c>
      <c r="G3199" t="s">
        <v>156</v>
      </c>
      <c r="H3199" t="s">
        <v>340</v>
      </c>
      <c r="I3199" s="1"/>
      <c r="J3199" s="1">
        <v>0.34259355068206787</v>
      </c>
      <c r="K3199" s="1">
        <v>1</v>
      </c>
      <c r="L3199" t="s">
        <v>458</v>
      </c>
      <c r="M3199" t="s">
        <v>473</v>
      </c>
      <c r="N3199" t="s">
        <v>693</v>
      </c>
      <c r="O3199" t="s">
        <v>782</v>
      </c>
      <c r="P3199" t="s">
        <v>835</v>
      </c>
      <c r="Q3199" t="s">
        <v>850</v>
      </c>
      <c r="R3199" t="s">
        <v>853</v>
      </c>
      <c r="S3199" t="s">
        <v>860</v>
      </c>
      <c r="T3199" t="s">
        <v>865</v>
      </c>
      <c r="U3199" t="s">
        <v>869</v>
      </c>
      <c r="V3199" s="1"/>
      <c r="W3199" s="1"/>
      <c r="X3199" s="1">
        <v>-0.24</v>
      </c>
      <c r="Y3199" s="1"/>
      <c r="Z3199" t="s">
        <v>875</v>
      </c>
      <c r="AA3199" s="1">
        <v>4</v>
      </c>
      <c r="AB3199" t="s">
        <v>881</v>
      </c>
      <c r="AC3199" t="s">
        <v>913</v>
      </c>
      <c r="AD3199" t="s">
        <v>918</v>
      </c>
      <c r="AE3199" t="s">
        <v>921</v>
      </c>
      <c r="AF3199" s="1">
        <v>2000</v>
      </c>
      <c r="AG3199" s="1">
        <v>2012</v>
      </c>
      <c r="AH3199" s="67">
        <f t="shared" si="245"/>
        <v>-0.70053858142450476</v>
      </c>
      <c r="AI3199" s="67">
        <f t="shared" si="249"/>
        <v>0</v>
      </c>
      <c r="AJ3199" s="67">
        <f t="shared" si="246"/>
        <v>-0.70053858142450476</v>
      </c>
      <c r="AK3199" s="67">
        <f t="shared" si="247"/>
        <v>-0.70053858142450476</v>
      </c>
      <c r="AL3199" s="69">
        <f t="shared" si="248"/>
        <v>1</v>
      </c>
    </row>
    <row r="3200" spans="1:38">
      <c r="A3200" s="1">
        <v>3199</v>
      </c>
      <c r="B3200" s="35" t="s">
        <v>1406</v>
      </c>
      <c r="C3200" t="s">
        <v>3</v>
      </c>
      <c r="D3200" t="s">
        <v>61</v>
      </c>
      <c r="E3200" t="s">
        <v>118</v>
      </c>
      <c r="F3200" t="s">
        <v>139</v>
      </c>
      <c r="G3200" t="s">
        <v>156</v>
      </c>
      <c r="H3200" t="s">
        <v>340</v>
      </c>
      <c r="I3200" s="1"/>
      <c r="J3200" s="1">
        <v>0.34259355068206787</v>
      </c>
      <c r="K3200" s="1">
        <v>1</v>
      </c>
      <c r="L3200" t="s">
        <v>458</v>
      </c>
      <c r="M3200" t="s">
        <v>473</v>
      </c>
      <c r="N3200" t="s">
        <v>693</v>
      </c>
      <c r="O3200" t="s">
        <v>782</v>
      </c>
      <c r="P3200" t="s">
        <v>835</v>
      </c>
      <c r="Q3200" t="s">
        <v>850</v>
      </c>
      <c r="R3200" t="s">
        <v>853</v>
      </c>
      <c r="S3200" t="s">
        <v>860</v>
      </c>
      <c r="T3200" t="s">
        <v>865</v>
      </c>
      <c r="U3200" t="s">
        <v>869</v>
      </c>
      <c r="V3200" s="1"/>
      <c r="W3200" s="1"/>
      <c r="X3200" s="1">
        <v>-0.25</v>
      </c>
      <c r="Y3200" s="1"/>
      <c r="Z3200" t="s">
        <v>875</v>
      </c>
      <c r="AA3200" s="1">
        <v>4</v>
      </c>
      <c r="AB3200" t="s">
        <v>881</v>
      </c>
      <c r="AC3200" t="s">
        <v>913</v>
      </c>
      <c r="AD3200" t="s">
        <v>918</v>
      </c>
      <c r="AE3200" t="s">
        <v>921</v>
      </c>
      <c r="AF3200" s="1">
        <v>2000</v>
      </c>
      <c r="AG3200" s="1">
        <v>2012</v>
      </c>
      <c r="AH3200" s="67">
        <f t="shared" si="245"/>
        <v>-0.72972768898385909</v>
      </c>
      <c r="AI3200" s="67">
        <f t="shared" si="249"/>
        <v>0</v>
      </c>
      <c r="AJ3200" s="67">
        <f t="shared" si="246"/>
        <v>-0.72972768898385909</v>
      </c>
      <c r="AK3200" s="67">
        <f t="shared" si="247"/>
        <v>-0.72972768898385909</v>
      </c>
      <c r="AL3200" s="69">
        <f t="shared" si="248"/>
        <v>1</v>
      </c>
    </row>
    <row r="3201" spans="1:38">
      <c r="A3201" s="1">
        <v>3200</v>
      </c>
      <c r="B3201" s="35" t="s">
        <v>1406</v>
      </c>
      <c r="C3201" t="s">
        <v>3</v>
      </c>
      <c r="D3201" t="s">
        <v>61</v>
      </c>
      <c r="E3201" t="s">
        <v>118</v>
      </c>
      <c r="F3201" t="s">
        <v>139</v>
      </c>
      <c r="G3201" t="s">
        <v>156</v>
      </c>
      <c r="H3201" t="s">
        <v>340</v>
      </c>
      <c r="I3201" s="1"/>
      <c r="J3201" s="1">
        <v>0.34259355068206787</v>
      </c>
      <c r="K3201" s="1">
        <v>1</v>
      </c>
      <c r="L3201" t="s">
        <v>458</v>
      </c>
      <c r="M3201" t="s">
        <v>473</v>
      </c>
      <c r="N3201" t="s">
        <v>693</v>
      </c>
      <c r="O3201" t="s">
        <v>782</v>
      </c>
      <c r="P3201" t="s">
        <v>835</v>
      </c>
      <c r="Q3201" t="s">
        <v>850</v>
      </c>
      <c r="R3201" t="s">
        <v>853</v>
      </c>
      <c r="S3201" t="s">
        <v>860</v>
      </c>
      <c r="T3201" t="s">
        <v>865</v>
      </c>
      <c r="U3201" t="s">
        <v>869</v>
      </c>
      <c r="V3201" s="1"/>
      <c r="W3201" s="1"/>
      <c r="X3201" s="1">
        <v>-0.25</v>
      </c>
      <c r="Y3201" s="1"/>
      <c r="Z3201" t="s">
        <v>875</v>
      </c>
      <c r="AA3201" s="1">
        <v>4</v>
      </c>
      <c r="AB3201" t="s">
        <v>881</v>
      </c>
      <c r="AC3201" t="s">
        <v>913</v>
      </c>
      <c r="AD3201" t="s">
        <v>918</v>
      </c>
      <c r="AE3201" t="s">
        <v>921</v>
      </c>
      <c r="AF3201" s="1">
        <v>2000</v>
      </c>
      <c r="AG3201" s="1">
        <v>2012</v>
      </c>
      <c r="AH3201" s="67">
        <f t="shared" si="245"/>
        <v>-0.72972768898385909</v>
      </c>
      <c r="AI3201" s="67">
        <f t="shared" si="249"/>
        <v>0</v>
      </c>
      <c r="AJ3201" s="67">
        <f t="shared" si="246"/>
        <v>-0.72972768898385909</v>
      </c>
      <c r="AK3201" s="67">
        <f t="shared" si="247"/>
        <v>-0.72972768898385909</v>
      </c>
      <c r="AL3201" s="69">
        <f t="shared" si="248"/>
        <v>1</v>
      </c>
    </row>
    <row r="3202" spans="1:38">
      <c r="A3202" s="1">
        <v>3201</v>
      </c>
      <c r="B3202" s="35" t="s">
        <v>1406</v>
      </c>
      <c r="C3202" t="s">
        <v>3</v>
      </c>
      <c r="D3202" t="s">
        <v>61</v>
      </c>
      <c r="E3202" t="s">
        <v>118</v>
      </c>
      <c r="F3202" t="s">
        <v>135</v>
      </c>
      <c r="G3202" t="s">
        <v>149</v>
      </c>
      <c r="H3202" t="s">
        <v>341</v>
      </c>
      <c r="I3202" s="1"/>
      <c r="J3202" s="1">
        <v>0.26856625080108643</v>
      </c>
      <c r="K3202" s="1">
        <v>1</v>
      </c>
      <c r="L3202" t="s">
        <v>458</v>
      </c>
      <c r="M3202" t="s">
        <v>473</v>
      </c>
      <c r="N3202" t="s">
        <v>693</v>
      </c>
      <c r="O3202" t="s">
        <v>782</v>
      </c>
      <c r="P3202" t="s">
        <v>835</v>
      </c>
      <c r="Q3202" t="s">
        <v>850</v>
      </c>
      <c r="R3202" t="s">
        <v>853</v>
      </c>
      <c r="S3202" t="s">
        <v>860</v>
      </c>
      <c r="T3202" t="s">
        <v>864</v>
      </c>
      <c r="U3202" t="s">
        <v>867</v>
      </c>
      <c r="V3202" s="1"/>
      <c r="W3202" s="1"/>
      <c r="X3202" s="1">
        <v>0.03</v>
      </c>
      <c r="Y3202" s="1"/>
      <c r="Z3202" t="s">
        <v>875</v>
      </c>
      <c r="AA3202" s="1">
        <v>4</v>
      </c>
      <c r="AB3202" t="s">
        <v>881</v>
      </c>
      <c r="AC3202" t="s">
        <v>913</v>
      </c>
      <c r="AD3202" t="s">
        <v>918</v>
      </c>
      <c r="AE3202" t="s">
        <v>921</v>
      </c>
      <c r="AF3202" s="1">
        <v>2000</v>
      </c>
      <c r="AG3202" s="1">
        <v>2012</v>
      </c>
      <c r="AH3202" s="67">
        <f t="shared" ref="AH3202:AH3265" si="250">IF(ISBLANK(J3202),"",X3202/J3202)</f>
        <v>0.11170428119882977</v>
      </c>
      <c r="AI3202" s="67">
        <f t="shared" si="249"/>
        <v>0</v>
      </c>
      <c r="AJ3202" s="67">
        <f t="shared" ref="AJ3202:AJ3265" si="251">IF(ISBLANK(J3202),"",(AH3202-(1.96*(AI3202))))</f>
        <v>0.11170428119882977</v>
      </c>
      <c r="AK3202" s="67">
        <f t="shared" ref="AK3202:AK3265" si="252">IF(ISBLANK(J3202),"",(AH3202+(1.96*(AI3202))))</f>
        <v>0.11170428119882977</v>
      </c>
      <c r="AL3202" s="69">
        <f t="shared" ref="AL3202:AL3265" si="253">IF(ISBLANK(J3202),"",1)</f>
        <v>1</v>
      </c>
    </row>
    <row r="3203" spans="1:38">
      <c r="A3203" s="1">
        <v>3202</v>
      </c>
      <c r="B3203" s="35" t="s">
        <v>1406</v>
      </c>
      <c r="C3203" t="s">
        <v>3</v>
      </c>
      <c r="D3203" t="s">
        <v>61</v>
      </c>
      <c r="E3203" t="s">
        <v>118</v>
      </c>
      <c r="F3203" t="s">
        <v>135</v>
      </c>
      <c r="G3203" t="s">
        <v>149</v>
      </c>
      <c r="H3203" t="s">
        <v>341</v>
      </c>
      <c r="I3203" s="1"/>
      <c r="J3203" s="1">
        <v>0.26856625080108643</v>
      </c>
      <c r="K3203" s="1">
        <v>1</v>
      </c>
      <c r="L3203" t="s">
        <v>458</v>
      </c>
      <c r="M3203" t="s">
        <v>473</v>
      </c>
      <c r="N3203" t="s">
        <v>693</v>
      </c>
      <c r="O3203" t="s">
        <v>782</v>
      </c>
      <c r="P3203" t="s">
        <v>835</v>
      </c>
      <c r="Q3203" t="s">
        <v>850</v>
      </c>
      <c r="R3203" t="s">
        <v>853</v>
      </c>
      <c r="S3203" t="s">
        <v>860</v>
      </c>
      <c r="T3203" t="s">
        <v>865</v>
      </c>
      <c r="U3203" t="s">
        <v>867</v>
      </c>
      <c r="V3203" s="1"/>
      <c r="W3203" s="1"/>
      <c r="X3203" s="1">
        <v>0.04</v>
      </c>
      <c r="Y3203" s="1"/>
      <c r="Z3203" t="s">
        <v>875</v>
      </c>
      <c r="AA3203" s="1">
        <v>4</v>
      </c>
      <c r="AB3203" t="s">
        <v>881</v>
      </c>
      <c r="AC3203" t="s">
        <v>913</v>
      </c>
      <c r="AD3203" t="s">
        <v>918</v>
      </c>
      <c r="AE3203" t="s">
        <v>921</v>
      </c>
      <c r="AF3203" s="1">
        <v>2000</v>
      </c>
      <c r="AG3203" s="1">
        <v>2012</v>
      </c>
      <c r="AH3203" s="67">
        <f t="shared" si="250"/>
        <v>0.14893904159843971</v>
      </c>
      <c r="AI3203" s="67">
        <f t="shared" ref="AI3203:AI3266" si="254">IF(ISBLANK(J3203),"",Y3203/J3203)</f>
        <v>0</v>
      </c>
      <c r="AJ3203" s="67">
        <f t="shared" si="251"/>
        <v>0.14893904159843971</v>
      </c>
      <c r="AK3203" s="67">
        <f t="shared" si="252"/>
        <v>0.14893904159843971</v>
      </c>
      <c r="AL3203" s="69">
        <f t="shared" si="253"/>
        <v>1</v>
      </c>
    </row>
    <row r="3204" spans="1:38">
      <c r="A3204" s="1">
        <v>3203</v>
      </c>
      <c r="B3204" s="35" t="s">
        <v>1406</v>
      </c>
      <c r="C3204" t="s">
        <v>3</v>
      </c>
      <c r="D3204" t="s">
        <v>61</v>
      </c>
      <c r="E3204" t="s">
        <v>118</v>
      </c>
      <c r="F3204" t="s">
        <v>135</v>
      </c>
      <c r="G3204" t="s">
        <v>149</v>
      </c>
      <c r="H3204" t="s">
        <v>341</v>
      </c>
      <c r="I3204" s="1"/>
      <c r="J3204" s="1">
        <v>0.26856625080108643</v>
      </c>
      <c r="K3204" s="1">
        <v>1</v>
      </c>
      <c r="L3204" t="s">
        <v>458</v>
      </c>
      <c r="M3204" t="s">
        <v>473</v>
      </c>
      <c r="N3204" t="s">
        <v>693</v>
      </c>
      <c r="O3204" t="s">
        <v>782</v>
      </c>
      <c r="P3204" t="s">
        <v>835</v>
      </c>
      <c r="Q3204" t="s">
        <v>850</v>
      </c>
      <c r="R3204" t="s">
        <v>853</v>
      </c>
      <c r="S3204" t="s">
        <v>860</v>
      </c>
      <c r="T3204" t="s">
        <v>865</v>
      </c>
      <c r="U3204" t="s">
        <v>867</v>
      </c>
      <c r="V3204" s="1"/>
      <c r="W3204" s="1"/>
      <c r="X3204" s="1">
        <v>-0.05</v>
      </c>
      <c r="Y3204" s="1"/>
      <c r="Z3204" t="s">
        <v>875</v>
      </c>
      <c r="AA3204" s="1">
        <v>4</v>
      </c>
      <c r="AB3204" t="s">
        <v>881</v>
      </c>
      <c r="AC3204" t="s">
        <v>913</v>
      </c>
      <c r="AD3204" t="s">
        <v>918</v>
      </c>
      <c r="AE3204" t="s">
        <v>921</v>
      </c>
      <c r="AF3204" s="1">
        <v>2000</v>
      </c>
      <c r="AG3204" s="1">
        <v>2012</v>
      </c>
      <c r="AH3204" s="67">
        <f t="shared" si="250"/>
        <v>-0.18617380199804964</v>
      </c>
      <c r="AI3204" s="67">
        <f t="shared" si="254"/>
        <v>0</v>
      </c>
      <c r="AJ3204" s="67">
        <f t="shared" si="251"/>
        <v>-0.18617380199804964</v>
      </c>
      <c r="AK3204" s="67">
        <f t="shared" si="252"/>
        <v>-0.18617380199804964</v>
      </c>
      <c r="AL3204" s="69">
        <f t="shared" si="253"/>
        <v>1</v>
      </c>
    </row>
    <row r="3205" spans="1:38">
      <c r="A3205" s="1">
        <v>3204</v>
      </c>
      <c r="B3205" s="35" t="s">
        <v>1406</v>
      </c>
      <c r="C3205" t="s">
        <v>3</v>
      </c>
      <c r="D3205" t="s">
        <v>61</v>
      </c>
      <c r="E3205" t="s">
        <v>118</v>
      </c>
      <c r="F3205" t="s">
        <v>135</v>
      </c>
      <c r="G3205" t="s">
        <v>149</v>
      </c>
      <c r="H3205" t="s">
        <v>341</v>
      </c>
      <c r="I3205" s="1"/>
      <c r="J3205" s="1">
        <v>0.26856625080108643</v>
      </c>
      <c r="K3205" s="1">
        <v>1</v>
      </c>
      <c r="L3205" t="s">
        <v>458</v>
      </c>
      <c r="M3205" t="s">
        <v>473</v>
      </c>
      <c r="N3205" t="s">
        <v>693</v>
      </c>
      <c r="O3205" t="s">
        <v>782</v>
      </c>
      <c r="P3205" t="s">
        <v>835</v>
      </c>
      <c r="Q3205" t="s">
        <v>850</v>
      </c>
      <c r="R3205" t="s">
        <v>853</v>
      </c>
      <c r="S3205" t="s">
        <v>860</v>
      </c>
      <c r="T3205" t="s">
        <v>865</v>
      </c>
      <c r="U3205" t="s">
        <v>867</v>
      </c>
      <c r="V3205" s="1"/>
      <c r="W3205" s="1"/>
      <c r="X3205" s="1">
        <v>-0.17</v>
      </c>
      <c r="Y3205" s="1"/>
      <c r="Z3205" t="s">
        <v>875</v>
      </c>
      <c r="AA3205" s="1">
        <v>4</v>
      </c>
      <c r="AB3205" t="s">
        <v>881</v>
      </c>
      <c r="AC3205" t="s">
        <v>913</v>
      </c>
      <c r="AD3205" t="s">
        <v>918</v>
      </c>
      <c r="AE3205" t="s">
        <v>921</v>
      </c>
      <c r="AF3205" s="1">
        <v>2000</v>
      </c>
      <c r="AG3205" s="1">
        <v>2012</v>
      </c>
      <c r="AH3205" s="67">
        <f t="shared" si="250"/>
        <v>-0.63299092679336877</v>
      </c>
      <c r="AI3205" s="67">
        <f t="shared" si="254"/>
        <v>0</v>
      </c>
      <c r="AJ3205" s="67">
        <f t="shared" si="251"/>
        <v>-0.63299092679336877</v>
      </c>
      <c r="AK3205" s="67">
        <f t="shared" si="252"/>
        <v>-0.63299092679336877</v>
      </c>
      <c r="AL3205" s="69">
        <f t="shared" si="253"/>
        <v>1</v>
      </c>
    </row>
    <row r="3206" spans="1:38">
      <c r="A3206" s="1">
        <v>3205</v>
      </c>
      <c r="B3206" s="35" t="s">
        <v>1406</v>
      </c>
      <c r="C3206" t="s">
        <v>3</v>
      </c>
      <c r="D3206" t="s">
        <v>61</v>
      </c>
      <c r="E3206" t="s">
        <v>118</v>
      </c>
      <c r="F3206" t="s">
        <v>135</v>
      </c>
      <c r="G3206" t="s">
        <v>149</v>
      </c>
      <c r="H3206" t="s">
        <v>341</v>
      </c>
      <c r="I3206" s="1"/>
      <c r="J3206" s="1">
        <v>0.26856625080108643</v>
      </c>
      <c r="K3206" s="1">
        <v>1</v>
      </c>
      <c r="L3206" t="s">
        <v>458</v>
      </c>
      <c r="M3206" t="s">
        <v>473</v>
      </c>
      <c r="N3206" t="s">
        <v>693</v>
      </c>
      <c r="O3206" t="s">
        <v>782</v>
      </c>
      <c r="P3206" t="s">
        <v>835</v>
      </c>
      <c r="Q3206" t="s">
        <v>850</v>
      </c>
      <c r="R3206" t="s">
        <v>853</v>
      </c>
      <c r="S3206" t="s">
        <v>860</v>
      </c>
      <c r="T3206" t="s">
        <v>865</v>
      </c>
      <c r="U3206" t="s">
        <v>868</v>
      </c>
      <c r="V3206" s="1"/>
      <c r="W3206" s="1"/>
      <c r="X3206" s="1">
        <v>-0.28000000000000003</v>
      </c>
      <c r="Y3206" s="1"/>
      <c r="Z3206" t="s">
        <v>875</v>
      </c>
      <c r="AA3206" s="1">
        <v>4</v>
      </c>
      <c r="AB3206" t="s">
        <v>881</v>
      </c>
      <c r="AC3206" t="s">
        <v>913</v>
      </c>
      <c r="AD3206" t="s">
        <v>918</v>
      </c>
      <c r="AE3206" t="s">
        <v>921</v>
      </c>
      <c r="AF3206" s="1">
        <v>2000</v>
      </c>
      <c r="AG3206" s="1">
        <v>2012</v>
      </c>
      <c r="AH3206" s="67">
        <f t="shared" si="250"/>
        <v>-1.0425732911890779</v>
      </c>
      <c r="AI3206" s="67">
        <f t="shared" si="254"/>
        <v>0</v>
      </c>
      <c r="AJ3206" s="67">
        <f t="shared" si="251"/>
        <v>-1.0425732911890779</v>
      </c>
      <c r="AK3206" s="67">
        <f t="shared" si="252"/>
        <v>-1.0425732911890779</v>
      </c>
      <c r="AL3206" s="69">
        <f t="shared" si="253"/>
        <v>1</v>
      </c>
    </row>
    <row r="3207" spans="1:38">
      <c r="A3207" s="1">
        <v>3206</v>
      </c>
      <c r="B3207" s="35" t="s">
        <v>1406</v>
      </c>
      <c r="C3207" t="s">
        <v>3</v>
      </c>
      <c r="D3207" t="s">
        <v>61</v>
      </c>
      <c r="E3207" t="s">
        <v>118</v>
      </c>
      <c r="F3207" t="s">
        <v>135</v>
      </c>
      <c r="G3207" t="s">
        <v>149</v>
      </c>
      <c r="H3207" t="s">
        <v>341</v>
      </c>
      <c r="I3207" s="1"/>
      <c r="J3207" s="1">
        <v>0.26856625080108643</v>
      </c>
      <c r="K3207" s="1">
        <v>1</v>
      </c>
      <c r="L3207" t="s">
        <v>458</v>
      </c>
      <c r="M3207" t="s">
        <v>473</v>
      </c>
      <c r="N3207" t="s">
        <v>693</v>
      </c>
      <c r="O3207" t="s">
        <v>782</v>
      </c>
      <c r="P3207" t="s">
        <v>835</v>
      </c>
      <c r="Q3207" t="s">
        <v>850</v>
      </c>
      <c r="R3207" t="s">
        <v>853</v>
      </c>
      <c r="S3207" t="s">
        <v>860</v>
      </c>
      <c r="T3207" t="s">
        <v>865</v>
      </c>
      <c r="U3207" t="s">
        <v>868</v>
      </c>
      <c r="V3207" s="1"/>
      <c r="W3207" s="1"/>
      <c r="X3207" s="1">
        <v>-0.37</v>
      </c>
      <c r="Y3207" s="1"/>
      <c r="Z3207" t="s">
        <v>875</v>
      </c>
      <c r="AA3207" s="1">
        <v>4</v>
      </c>
      <c r="AB3207" t="s">
        <v>881</v>
      </c>
      <c r="AC3207" t="s">
        <v>913</v>
      </c>
      <c r="AD3207" t="s">
        <v>918</v>
      </c>
      <c r="AE3207" t="s">
        <v>921</v>
      </c>
      <c r="AF3207" s="1">
        <v>2000</v>
      </c>
      <c r="AG3207" s="1">
        <v>2012</v>
      </c>
      <c r="AH3207" s="67">
        <f t="shared" si="250"/>
        <v>-1.3776861347855671</v>
      </c>
      <c r="AI3207" s="67">
        <f t="shared" si="254"/>
        <v>0</v>
      </c>
      <c r="AJ3207" s="67">
        <f t="shared" si="251"/>
        <v>-1.3776861347855671</v>
      </c>
      <c r="AK3207" s="67">
        <f t="shared" si="252"/>
        <v>-1.3776861347855671</v>
      </c>
      <c r="AL3207" s="69">
        <f t="shared" si="253"/>
        <v>1</v>
      </c>
    </row>
    <row r="3208" spans="1:38">
      <c r="A3208" s="1">
        <v>3207</v>
      </c>
      <c r="B3208" s="35" t="s">
        <v>1406</v>
      </c>
      <c r="C3208" t="s">
        <v>3</v>
      </c>
      <c r="D3208" t="s">
        <v>61</v>
      </c>
      <c r="E3208" t="s">
        <v>118</v>
      </c>
      <c r="F3208" t="s">
        <v>135</v>
      </c>
      <c r="G3208" t="s">
        <v>149</v>
      </c>
      <c r="H3208" t="s">
        <v>341</v>
      </c>
      <c r="I3208" s="1"/>
      <c r="J3208" s="1">
        <v>0.26856625080108643</v>
      </c>
      <c r="K3208" s="1">
        <v>1</v>
      </c>
      <c r="L3208" t="s">
        <v>458</v>
      </c>
      <c r="M3208" t="s">
        <v>473</v>
      </c>
      <c r="N3208" t="s">
        <v>693</v>
      </c>
      <c r="O3208" t="s">
        <v>782</v>
      </c>
      <c r="P3208" t="s">
        <v>835</v>
      </c>
      <c r="Q3208" t="s">
        <v>850</v>
      </c>
      <c r="R3208" t="s">
        <v>853</v>
      </c>
      <c r="S3208" t="s">
        <v>860</v>
      </c>
      <c r="T3208" t="s">
        <v>865</v>
      </c>
      <c r="U3208" t="s">
        <v>868</v>
      </c>
      <c r="V3208" s="1"/>
      <c r="W3208" s="1"/>
      <c r="X3208" s="1">
        <v>-0.45</v>
      </c>
      <c r="Y3208" s="1"/>
      <c r="Z3208" t="s">
        <v>875</v>
      </c>
      <c r="AA3208" s="1">
        <v>4</v>
      </c>
      <c r="AB3208" t="s">
        <v>881</v>
      </c>
      <c r="AC3208" t="s">
        <v>913</v>
      </c>
      <c r="AD3208" t="s">
        <v>918</v>
      </c>
      <c r="AE3208" t="s">
        <v>921</v>
      </c>
      <c r="AF3208" s="1">
        <v>2000</v>
      </c>
      <c r="AG3208" s="1">
        <v>2012</v>
      </c>
      <c r="AH3208" s="67">
        <f t="shared" si="250"/>
        <v>-1.6755642179824466</v>
      </c>
      <c r="AI3208" s="67">
        <f t="shared" si="254"/>
        <v>0</v>
      </c>
      <c r="AJ3208" s="67">
        <f t="shared" si="251"/>
        <v>-1.6755642179824466</v>
      </c>
      <c r="AK3208" s="67">
        <f t="shared" si="252"/>
        <v>-1.6755642179824466</v>
      </c>
      <c r="AL3208" s="69">
        <f t="shared" si="253"/>
        <v>1</v>
      </c>
    </row>
    <row r="3209" spans="1:38">
      <c r="A3209" s="1">
        <v>3208</v>
      </c>
      <c r="B3209" s="35" t="s">
        <v>1406</v>
      </c>
      <c r="C3209" t="s">
        <v>3</v>
      </c>
      <c r="D3209" t="s">
        <v>61</v>
      </c>
      <c r="E3209" t="s">
        <v>118</v>
      </c>
      <c r="F3209" t="s">
        <v>135</v>
      </c>
      <c r="G3209" t="s">
        <v>149</v>
      </c>
      <c r="H3209" t="s">
        <v>341</v>
      </c>
      <c r="I3209" s="1"/>
      <c r="J3209" s="1">
        <v>0.26856625080108643</v>
      </c>
      <c r="K3209" s="1">
        <v>1</v>
      </c>
      <c r="L3209" t="s">
        <v>458</v>
      </c>
      <c r="M3209" t="s">
        <v>473</v>
      </c>
      <c r="N3209" t="s">
        <v>693</v>
      </c>
      <c r="O3209" t="s">
        <v>782</v>
      </c>
      <c r="P3209" t="s">
        <v>835</v>
      </c>
      <c r="Q3209" t="s">
        <v>850</v>
      </c>
      <c r="R3209" t="s">
        <v>853</v>
      </c>
      <c r="S3209" t="s">
        <v>860</v>
      </c>
      <c r="T3209" t="s">
        <v>865</v>
      </c>
      <c r="U3209" t="s">
        <v>868</v>
      </c>
      <c r="V3209" s="1"/>
      <c r="W3209" s="1"/>
      <c r="X3209" s="1">
        <v>-0.51</v>
      </c>
      <c r="Y3209" s="1"/>
      <c r="Z3209" t="s">
        <v>875</v>
      </c>
      <c r="AA3209" s="1">
        <v>4</v>
      </c>
      <c r="AB3209" t="s">
        <v>881</v>
      </c>
      <c r="AC3209" t="s">
        <v>913</v>
      </c>
      <c r="AD3209" t="s">
        <v>918</v>
      </c>
      <c r="AE3209" t="s">
        <v>921</v>
      </c>
      <c r="AF3209" s="1">
        <v>2000</v>
      </c>
      <c r="AG3209" s="1">
        <v>2012</v>
      </c>
      <c r="AH3209" s="67">
        <f t="shared" si="250"/>
        <v>-1.8989727803801062</v>
      </c>
      <c r="AI3209" s="67">
        <f t="shared" si="254"/>
        <v>0</v>
      </c>
      <c r="AJ3209" s="67">
        <f t="shared" si="251"/>
        <v>-1.8989727803801062</v>
      </c>
      <c r="AK3209" s="67">
        <f t="shared" si="252"/>
        <v>-1.8989727803801062</v>
      </c>
      <c r="AL3209" s="69">
        <f t="shared" si="253"/>
        <v>1</v>
      </c>
    </row>
    <row r="3210" spans="1:38">
      <c r="A3210" s="1">
        <v>3209</v>
      </c>
      <c r="B3210" s="35" t="s">
        <v>1406</v>
      </c>
      <c r="C3210" t="s">
        <v>3</v>
      </c>
      <c r="D3210" t="s">
        <v>61</v>
      </c>
      <c r="E3210" t="s">
        <v>118</v>
      </c>
      <c r="F3210" t="s">
        <v>135</v>
      </c>
      <c r="G3210" t="s">
        <v>149</v>
      </c>
      <c r="H3210" t="s">
        <v>341</v>
      </c>
      <c r="I3210" s="1"/>
      <c r="J3210" s="1">
        <v>0.26856625080108643</v>
      </c>
      <c r="K3210" s="1">
        <v>1</v>
      </c>
      <c r="L3210" t="s">
        <v>458</v>
      </c>
      <c r="M3210" t="s">
        <v>473</v>
      </c>
      <c r="N3210" t="s">
        <v>693</v>
      </c>
      <c r="O3210" t="s">
        <v>782</v>
      </c>
      <c r="P3210" t="s">
        <v>835</v>
      </c>
      <c r="Q3210" t="s">
        <v>850</v>
      </c>
      <c r="R3210" t="s">
        <v>853</v>
      </c>
      <c r="S3210" t="s">
        <v>860</v>
      </c>
      <c r="T3210" t="s">
        <v>865</v>
      </c>
      <c r="U3210" t="s">
        <v>869</v>
      </c>
      <c r="V3210" s="1"/>
      <c r="W3210" s="1"/>
      <c r="X3210" s="1">
        <v>-0.56999999999999995</v>
      </c>
      <c r="Y3210" s="1"/>
      <c r="Z3210" t="s">
        <v>875</v>
      </c>
      <c r="AA3210" s="1">
        <v>4</v>
      </c>
      <c r="AB3210" t="s">
        <v>881</v>
      </c>
      <c r="AC3210" t="s">
        <v>913</v>
      </c>
      <c r="AD3210" t="s">
        <v>918</v>
      </c>
      <c r="AE3210" t="s">
        <v>921</v>
      </c>
      <c r="AF3210" s="1">
        <v>2000</v>
      </c>
      <c r="AG3210" s="1">
        <v>2012</v>
      </c>
      <c r="AH3210" s="67">
        <f t="shared" si="250"/>
        <v>-2.1223813427777656</v>
      </c>
      <c r="AI3210" s="67">
        <f t="shared" si="254"/>
        <v>0</v>
      </c>
      <c r="AJ3210" s="67">
        <f t="shared" si="251"/>
        <v>-2.1223813427777656</v>
      </c>
      <c r="AK3210" s="67">
        <f t="shared" si="252"/>
        <v>-2.1223813427777656</v>
      </c>
      <c r="AL3210" s="69">
        <f t="shared" si="253"/>
        <v>1</v>
      </c>
    </row>
    <row r="3211" spans="1:38">
      <c r="A3211" s="1">
        <v>3210</v>
      </c>
      <c r="B3211" s="35" t="s">
        <v>1406</v>
      </c>
      <c r="C3211" t="s">
        <v>3</v>
      </c>
      <c r="D3211" t="s">
        <v>61</v>
      </c>
      <c r="E3211" t="s">
        <v>118</v>
      </c>
      <c r="F3211" t="s">
        <v>135</v>
      </c>
      <c r="G3211" t="s">
        <v>149</v>
      </c>
      <c r="H3211" t="s">
        <v>341</v>
      </c>
      <c r="I3211" s="1"/>
      <c r="J3211" s="1">
        <v>0.26856625080108643</v>
      </c>
      <c r="K3211" s="1">
        <v>1</v>
      </c>
      <c r="L3211" t="s">
        <v>458</v>
      </c>
      <c r="M3211" t="s">
        <v>473</v>
      </c>
      <c r="N3211" t="s">
        <v>693</v>
      </c>
      <c r="O3211" t="s">
        <v>782</v>
      </c>
      <c r="P3211" t="s">
        <v>835</v>
      </c>
      <c r="Q3211" t="s">
        <v>850</v>
      </c>
      <c r="R3211" t="s">
        <v>853</v>
      </c>
      <c r="S3211" t="s">
        <v>860</v>
      </c>
      <c r="T3211" t="s">
        <v>865</v>
      </c>
      <c r="U3211" t="s">
        <v>869</v>
      </c>
      <c r="V3211" s="1"/>
      <c r="W3211" s="1"/>
      <c r="X3211" s="1">
        <v>-0.62</v>
      </c>
      <c r="Y3211" s="1"/>
      <c r="Z3211" t="s">
        <v>875</v>
      </c>
      <c r="AA3211" s="1">
        <v>4</v>
      </c>
      <c r="AB3211" t="s">
        <v>881</v>
      </c>
      <c r="AC3211" t="s">
        <v>913</v>
      </c>
      <c r="AD3211" t="s">
        <v>918</v>
      </c>
      <c r="AE3211" t="s">
        <v>921</v>
      </c>
      <c r="AF3211" s="1">
        <v>2000</v>
      </c>
      <c r="AG3211" s="1">
        <v>2012</v>
      </c>
      <c r="AH3211" s="67">
        <f t="shared" si="250"/>
        <v>-2.3085551447758155</v>
      </c>
      <c r="AI3211" s="67">
        <f t="shared" si="254"/>
        <v>0</v>
      </c>
      <c r="AJ3211" s="67">
        <f t="shared" si="251"/>
        <v>-2.3085551447758155</v>
      </c>
      <c r="AK3211" s="67">
        <f t="shared" si="252"/>
        <v>-2.3085551447758155</v>
      </c>
      <c r="AL3211" s="69">
        <f t="shared" si="253"/>
        <v>1</v>
      </c>
    </row>
    <row r="3212" spans="1:38">
      <c r="A3212" s="1">
        <v>3211</v>
      </c>
      <c r="B3212" s="35" t="s">
        <v>1406</v>
      </c>
      <c r="C3212" t="s">
        <v>3</v>
      </c>
      <c r="D3212" t="s">
        <v>61</v>
      </c>
      <c r="E3212" t="s">
        <v>118</v>
      </c>
      <c r="F3212" t="s">
        <v>135</v>
      </c>
      <c r="G3212" t="s">
        <v>149</v>
      </c>
      <c r="H3212" t="s">
        <v>341</v>
      </c>
      <c r="I3212" s="1"/>
      <c r="J3212" s="1">
        <v>0.26856625080108643</v>
      </c>
      <c r="K3212" s="1">
        <v>1</v>
      </c>
      <c r="L3212" t="s">
        <v>458</v>
      </c>
      <c r="M3212" t="s">
        <v>473</v>
      </c>
      <c r="N3212" t="s">
        <v>693</v>
      </c>
      <c r="O3212" t="s">
        <v>782</v>
      </c>
      <c r="P3212" t="s">
        <v>835</v>
      </c>
      <c r="Q3212" t="s">
        <v>850</v>
      </c>
      <c r="R3212" t="s">
        <v>853</v>
      </c>
      <c r="S3212" t="s">
        <v>860</v>
      </c>
      <c r="T3212" t="s">
        <v>865</v>
      </c>
      <c r="U3212" t="s">
        <v>869</v>
      </c>
      <c r="V3212" s="1"/>
      <c r="W3212" s="1"/>
      <c r="X3212" s="1">
        <v>-0.67</v>
      </c>
      <c r="Y3212" s="1"/>
      <c r="Z3212" t="s">
        <v>875</v>
      </c>
      <c r="AA3212" s="1">
        <v>4</v>
      </c>
      <c r="AB3212" t="s">
        <v>881</v>
      </c>
      <c r="AC3212" t="s">
        <v>913</v>
      </c>
      <c r="AD3212" t="s">
        <v>918</v>
      </c>
      <c r="AE3212" t="s">
        <v>921</v>
      </c>
      <c r="AF3212" s="1">
        <v>2000</v>
      </c>
      <c r="AG3212" s="1">
        <v>2012</v>
      </c>
      <c r="AH3212" s="67">
        <f t="shared" si="250"/>
        <v>-2.4947289467738649</v>
      </c>
      <c r="AI3212" s="67">
        <f t="shared" si="254"/>
        <v>0</v>
      </c>
      <c r="AJ3212" s="67">
        <f t="shared" si="251"/>
        <v>-2.4947289467738649</v>
      </c>
      <c r="AK3212" s="67">
        <f t="shared" si="252"/>
        <v>-2.4947289467738649</v>
      </c>
      <c r="AL3212" s="69">
        <f t="shared" si="253"/>
        <v>1</v>
      </c>
    </row>
    <row r="3213" spans="1:38">
      <c r="A3213" s="1">
        <v>3212</v>
      </c>
      <c r="B3213" s="35" t="s">
        <v>1406</v>
      </c>
      <c r="C3213" t="s">
        <v>3</v>
      </c>
      <c r="D3213" t="s">
        <v>61</v>
      </c>
      <c r="E3213" t="s">
        <v>118</v>
      </c>
      <c r="F3213" t="s">
        <v>135</v>
      </c>
      <c r="G3213" t="s">
        <v>149</v>
      </c>
      <c r="H3213" t="s">
        <v>341</v>
      </c>
      <c r="I3213" s="1"/>
      <c r="J3213" s="1">
        <v>0.26856625080108643</v>
      </c>
      <c r="K3213" s="1">
        <v>1</v>
      </c>
      <c r="L3213" t="s">
        <v>458</v>
      </c>
      <c r="M3213" t="s">
        <v>473</v>
      </c>
      <c r="N3213" t="s">
        <v>693</v>
      </c>
      <c r="O3213" t="s">
        <v>782</v>
      </c>
      <c r="P3213" t="s">
        <v>835</v>
      </c>
      <c r="Q3213" t="s">
        <v>850</v>
      </c>
      <c r="R3213" t="s">
        <v>853</v>
      </c>
      <c r="S3213" t="s">
        <v>860</v>
      </c>
      <c r="T3213" t="s">
        <v>865</v>
      </c>
      <c r="U3213" t="s">
        <v>869</v>
      </c>
      <c r="V3213" s="1"/>
      <c r="W3213" s="1"/>
      <c r="X3213" s="1">
        <v>-0.73</v>
      </c>
      <c r="Y3213" s="1"/>
      <c r="Z3213" t="s">
        <v>875</v>
      </c>
      <c r="AA3213" s="1">
        <v>4</v>
      </c>
      <c r="AB3213" t="s">
        <v>881</v>
      </c>
      <c r="AC3213" t="s">
        <v>913</v>
      </c>
      <c r="AD3213" t="s">
        <v>918</v>
      </c>
      <c r="AE3213" t="s">
        <v>921</v>
      </c>
      <c r="AF3213" s="1">
        <v>2000</v>
      </c>
      <c r="AG3213" s="1">
        <v>2012</v>
      </c>
      <c r="AH3213" s="67">
        <f t="shared" si="250"/>
        <v>-2.7181375091715245</v>
      </c>
      <c r="AI3213" s="67">
        <f t="shared" si="254"/>
        <v>0</v>
      </c>
      <c r="AJ3213" s="67">
        <f t="shared" si="251"/>
        <v>-2.7181375091715245</v>
      </c>
      <c r="AK3213" s="67">
        <f t="shared" si="252"/>
        <v>-2.7181375091715245</v>
      </c>
      <c r="AL3213" s="69">
        <f t="shared" si="253"/>
        <v>1</v>
      </c>
    </row>
    <row r="3214" spans="1:38">
      <c r="A3214" s="1">
        <v>3213</v>
      </c>
      <c r="B3214" s="35" t="s">
        <v>1406</v>
      </c>
      <c r="C3214" t="s">
        <v>3</v>
      </c>
      <c r="D3214" t="s">
        <v>61</v>
      </c>
      <c r="E3214" t="s">
        <v>118</v>
      </c>
      <c r="F3214" t="s">
        <v>135</v>
      </c>
      <c r="G3214" t="s">
        <v>149</v>
      </c>
      <c r="H3214" t="s">
        <v>341</v>
      </c>
      <c r="I3214" s="1"/>
      <c r="J3214" s="1">
        <v>0.26856625080108643</v>
      </c>
      <c r="K3214" s="1">
        <v>1</v>
      </c>
      <c r="L3214" t="s">
        <v>458</v>
      </c>
      <c r="M3214" t="s">
        <v>473</v>
      </c>
      <c r="N3214" t="s">
        <v>693</v>
      </c>
      <c r="O3214" t="s">
        <v>782</v>
      </c>
      <c r="P3214" t="s">
        <v>835</v>
      </c>
      <c r="Q3214" t="s">
        <v>850</v>
      </c>
      <c r="R3214" t="s">
        <v>853</v>
      </c>
      <c r="S3214" t="s">
        <v>860</v>
      </c>
      <c r="T3214" t="s">
        <v>865</v>
      </c>
      <c r="U3214" t="s">
        <v>869</v>
      </c>
      <c r="V3214" s="1"/>
      <c r="W3214" s="1"/>
      <c r="X3214" s="1">
        <v>-0.79</v>
      </c>
      <c r="Y3214" s="1"/>
      <c r="Z3214" t="s">
        <v>875</v>
      </c>
      <c r="AA3214" s="1">
        <v>4</v>
      </c>
      <c r="AB3214" t="s">
        <v>881</v>
      </c>
      <c r="AC3214" t="s">
        <v>913</v>
      </c>
      <c r="AD3214" t="s">
        <v>918</v>
      </c>
      <c r="AE3214" t="s">
        <v>921</v>
      </c>
      <c r="AF3214" s="1">
        <v>2000</v>
      </c>
      <c r="AG3214" s="1">
        <v>2012</v>
      </c>
      <c r="AH3214" s="67">
        <f t="shared" si="250"/>
        <v>-2.9415460715691841</v>
      </c>
      <c r="AI3214" s="67">
        <f t="shared" si="254"/>
        <v>0</v>
      </c>
      <c r="AJ3214" s="67">
        <f t="shared" si="251"/>
        <v>-2.9415460715691841</v>
      </c>
      <c r="AK3214" s="67">
        <f t="shared" si="252"/>
        <v>-2.9415460715691841</v>
      </c>
      <c r="AL3214" s="69">
        <f t="shared" si="253"/>
        <v>1</v>
      </c>
    </row>
    <row r="3215" spans="1:38">
      <c r="A3215" s="1">
        <v>3214</v>
      </c>
      <c r="B3215" s="35" t="s">
        <v>1406</v>
      </c>
      <c r="C3215" t="s">
        <v>3</v>
      </c>
      <c r="D3215" t="s">
        <v>61</v>
      </c>
      <c r="E3215" t="s">
        <v>118</v>
      </c>
      <c r="F3215" t="s">
        <v>135</v>
      </c>
      <c r="G3215" t="s">
        <v>149</v>
      </c>
      <c r="H3215" t="s">
        <v>341</v>
      </c>
      <c r="I3215" s="1"/>
      <c r="J3215" s="1">
        <v>0.26856625080108643</v>
      </c>
      <c r="K3215" s="1">
        <v>1</v>
      </c>
      <c r="L3215" t="s">
        <v>458</v>
      </c>
      <c r="M3215" t="s">
        <v>473</v>
      </c>
      <c r="N3215" t="s">
        <v>693</v>
      </c>
      <c r="O3215" t="s">
        <v>782</v>
      </c>
      <c r="P3215" t="s">
        <v>835</v>
      </c>
      <c r="Q3215" t="s">
        <v>850</v>
      </c>
      <c r="R3215" t="s">
        <v>853</v>
      </c>
      <c r="S3215" t="s">
        <v>860</v>
      </c>
      <c r="T3215" t="s">
        <v>865</v>
      </c>
      <c r="U3215" t="s">
        <v>869</v>
      </c>
      <c r="V3215" s="1"/>
      <c r="W3215" s="1"/>
      <c r="X3215" s="1">
        <v>-0.84</v>
      </c>
      <c r="Y3215" s="1"/>
      <c r="Z3215" t="s">
        <v>875</v>
      </c>
      <c r="AA3215" s="1">
        <v>4</v>
      </c>
      <c r="AB3215" t="s">
        <v>881</v>
      </c>
      <c r="AC3215" t="s">
        <v>913</v>
      </c>
      <c r="AD3215" t="s">
        <v>918</v>
      </c>
      <c r="AE3215" t="s">
        <v>921</v>
      </c>
      <c r="AF3215" s="1">
        <v>2000</v>
      </c>
      <c r="AG3215" s="1">
        <v>2012</v>
      </c>
      <c r="AH3215" s="67">
        <f t="shared" si="250"/>
        <v>-3.1277198735672336</v>
      </c>
      <c r="AI3215" s="67">
        <f t="shared" si="254"/>
        <v>0</v>
      </c>
      <c r="AJ3215" s="67">
        <f t="shared" si="251"/>
        <v>-3.1277198735672336</v>
      </c>
      <c r="AK3215" s="67">
        <f t="shared" si="252"/>
        <v>-3.1277198735672336</v>
      </c>
      <c r="AL3215" s="69">
        <f t="shared" si="253"/>
        <v>1</v>
      </c>
    </row>
    <row r="3216" spans="1:38">
      <c r="A3216" s="1">
        <v>3215</v>
      </c>
      <c r="B3216" s="35" t="s">
        <v>1406</v>
      </c>
      <c r="C3216" t="s">
        <v>3</v>
      </c>
      <c r="D3216" t="s">
        <v>61</v>
      </c>
      <c r="E3216" t="s">
        <v>118</v>
      </c>
      <c r="F3216" t="s">
        <v>135</v>
      </c>
      <c r="G3216" t="s">
        <v>149</v>
      </c>
      <c r="H3216" t="s">
        <v>341</v>
      </c>
      <c r="I3216" s="1"/>
      <c r="J3216" s="1">
        <v>0.26856625080108643</v>
      </c>
      <c r="K3216" s="1">
        <v>1</v>
      </c>
      <c r="L3216" t="s">
        <v>458</v>
      </c>
      <c r="M3216" t="s">
        <v>473</v>
      </c>
      <c r="N3216" t="s">
        <v>693</v>
      </c>
      <c r="O3216" t="s">
        <v>782</v>
      </c>
      <c r="P3216" t="s">
        <v>835</v>
      </c>
      <c r="Q3216" t="s">
        <v>850</v>
      </c>
      <c r="R3216" t="s">
        <v>853</v>
      </c>
      <c r="S3216" t="s">
        <v>860</v>
      </c>
      <c r="T3216" t="s">
        <v>865</v>
      </c>
      <c r="U3216" t="s">
        <v>869</v>
      </c>
      <c r="V3216" s="1"/>
      <c r="W3216" s="1"/>
      <c r="X3216" s="1">
        <v>-0.9</v>
      </c>
      <c r="Y3216" s="1"/>
      <c r="Z3216" t="s">
        <v>875</v>
      </c>
      <c r="AA3216" s="1">
        <v>4</v>
      </c>
      <c r="AB3216" t="s">
        <v>881</v>
      </c>
      <c r="AC3216" t="s">
        <v>913</v>
      </c>
      <c r="AD3216" t="s">
        <v>918</v>
      </c>
      <c r="AE3216" t="s">
        <v>921</v>
      </c>
      <c r="AF3216" s="1">
        <v>2000</v>
      </c>
      <c r="AG3216" s="1">
        <v>2012</v>
      </c>
      <c r="AH3216" s="67">
        <f t="shared" si="250"/>
        <v>-3.3511284359648932</v>
      </c>
      <c r="AI3216" s="67">
        <f t="shared" si="254"/>
        <v>0</v>
      </c>
      <c r="AJ3216" s="67">
        <f t="shared" si="251"/>
        <v>-3.3511284359648932</v>
      </c>
      <c r="AK3216" s="67">
        <f t="shared" si="252"/>
        <v>-3.3511284359648932</v>
      </c>
      <c r="AL3216" s="69">
        <f t="shared" si="253"/>
        <v>1</v>
      </c>
    </row>
    <row r="3217" spans="1:38">
      <c r="A3217" s="1">
        <v>3216</v>
      </c>
      <c r="B3217" s="35" t="s">
        <v>1406</v>
      </c>
      <c r="C3217" t="s">
        <v>3</v>
      </c>
      <c r="D3217" t="s">
        <v>61</v>
      </c>
      <c r="E3217" t="s">
        <v>118</v>
      </c>
      <c r="F3217" t="s">
        <v>135</v>
      </c>
      <c r="G3217" t="s">
        <v>149</v>
      </c>
      <c r="H3217" t="s">
        <v>341</v>
      </c>
      <c r="I3217" s="1"/>
      <c r="J3217" s="1">
        <v>0.26856625080108643</v>
      </c>
      <c r="K3217" s="1">
        <v>1</v>
      </c>
      <c r="L3217" t="s">
        <v>458</v>
      </c>
      <c r="M3217" t="s">
        <v>473</v>
      </c>
      <c r="N3217" t="s">
        <v>693</v>
      </c>
      <c r="O3217" t="s">
        <v>782</v>
      </c>
      <c r="P3217" t="s">
        <v>835</v>
      </c>
      <c r="Q3217" t="s">
        <v>850</v>
      </c>
      <c r="R3217" t="s">
        <v>853</v>
      </c>
      <c r="S3217" t="s">
        <v>860</v>
      </c>
      <c r="T3217" t="s">
        <v>865</v>
      </c>
      <c r="U3217" t="s">
        <v>869</v>
      </c>
      <c r="V3217" s="1"/>
      <c r="W3217" s="1"/>
      <c r="X3217" s="1">
        <v>-0.95</v>
      </c>
      <c r="Y3217" s="1"/>
      <c r="Z3217" t="s">
        <v>875</v>
      </c>
      <c r="AA3217" s="1">
        <v>4</v>
      </c>
      <c r="AB3217" t="s">
        <v>881</v>
      </c>
      <c r="AC3217" t="s">
        <v>913</v>
      </c>
      <c r="AD3217" t="s">
        <v>918</v>
      </c>
      <c r="AE3217" t="s">
        <v>921</v>
      </c>
      <c r="AF3217" s="1">
        <v>2000</v>
      </c>
      <c r="AG3217" s="1">
        <v>2012</v>
      </c>
      <c r="AH3217" s="67">
        <f t="shared" si="250"/>
        <v>-3.5373022379629426</v>
      </c>
      <c r="AI3217" s="67">
        <f t="shared" si="254"/>
        <v>0</v>
      </c>
      <c r="AJ3217" s="67">
        <f t="shared" si="251"/>
        <v>-3.5373022379629426</v>
      </c>
      <c r="AK3217" s="67">
        <f t="shared" si="252"/>
        <v>-3.5373022379629426</v>
      </c>
      <c r="AL3217" s="69">
        <f t="shared" si="253"/>
        <v>1</v>
      </c>
    </row>
    <row r="3218" spans="1:38">
      <c r="A3218" s="1">
        <v>3217</v>
      </c>
      <c r="B3218" s="35" t="s">
        <v>1406</v>
      </c>
      <c r="C3218" t="s">
        <v>3</v>
      </c>
      <c r="D3218" t="s">
        <v>61</v>
      </c>
      <c r="E3218" t="s">
        <v>118</v>
      </c>
      <c r="F3218" t="s">
        <v>135</v>
      </c>
      <c r="G3218" t="s">
        <v>149</v>
      </c>
      <c r="H3218" t="s">
        <v>341</v>
      </c>
      <c r="I3218" s="1"/>
      <c r="J3218" s="1">
        <v>0.26856625080108643</v>
      </c>
      <c r="K3218" s="1">
        <v>1</v>
      </c>
      <c r="L3218" t="s">
        <v>458</v>
      </c>
      <c r="M3218" t="s">
        <v>473</v>
      </c>
      <c r="N3218" t="s">
        <v>693</v>
      </c>
      <c r="O3218" t="s">
        <v>782</v>
      </c>
      <c r="P3218" t="s">
        <v>835</v>
      </c>
      <c r="Q3218" t="s">
        <v>850</v>
      </c>
      <c r="R3218" t="s">
        <v>853</v>
      </c>
      <c r="S3218" t="s">
        <v>860</v>
      </c>
      <c r="T3218" t="s">
        <v>865</v>
      </c>
      <c r="U3218" t="s">
        <v>869</v>
      </c>
      <c r="V3218" s="1"/>
      <c r="W3218" s="1"/>
      <c r="X3218" s="1">
        <v>-0.99</v>
      </c>
      <c r="Y3218" s="1"/>
      <c r="Z3218" t="s">
        <v>875</v>
      </c>
      <c r="AA3218" s="1">
        <v>4</v>
      </c>
      <c r="AB3218" t="s">
        <v>881</v>
      </c>
      <c r="AC3218" t="s">
        <v>913</v>
      </c>
      <c r="AD3218" t="s">
        <v>918</v>
      </c>
      <c r="AE3218" t="s">
        <v>921</v>
      </c>
      <c r="AF3218" s="1">
        <v>2000</v>
      </c>
      <c r="AG3218" s="1">
        <v>2012</v>
      </c>
      <c r="AH3218" s="67">
        <f t="shared" si="250"/>
        <v>-3.6862412795613824</v>
      </c>
      <c r="AI3218" s="67">
        <f t="shared" si="254"/>
        <v>0</v>
      </c>
      <c r="AJ3218" s="67">
        <f t="shared" si="251"/>
        <v>-3.6862412795613824</v>
      </c>
      <c r="AK3218" s="67">
        <f t="shared" si="252"/>
        <v>-3.6862412795613824</v>
      </c>
      <c r="AL3218" s="69">
        <f t="shared" si="253"/>
        <v>1</v>
      </c>
    </row>
    <row r="3219" spans="1:38">
      <c r="A3219" s="1">
        <v>3218</v>
      </c>
      <c r="B3219" s="35" t="s">
        <v>1406</v>
      </c>
      <c r="C3219" t="s">
        <v>3</v>
      </c>
      <c r="D3219" t="s">
        <v>61</v>
      </c>
      <c r="E3219" t="s">
        <v>118</v>
      </c>
      <c r="F3219" t="s">
        <v>135</v>
      </c>
      <c r="G3219" t="s">
        <v>149</v>
      </c>
      <c r="H3219" t="s">
        <v>341</v>
      </c>
      <c r="I3219" s="1"/>
      <c r="J3219" s="1">
        <v>0.26856625080108643</v>
      </c>
      <c r="K3219" s="1">
        <v>1</v>
      </c>
      <c r="L3219" t="s">
        <v>458</v>
      </c>
      <c r="M3219" t="s">
        <v>473</v>
      </c>
      <c r="N3219" t="s">
        <v>693</v>
      </c>
      <c r="O3219" t="s">
        <v>782</v>
      </c>
      <c r="P3219" t="s">
        <v>835</v>
      </c>
      <c r="Q3219" t="s">
        <v>850</v>
      </c>
      <c r="R3219" t="s">
        <v>853</v>
      </c>
      <c r="S3219" t="s">
        <v>860</v>
      </c>
      <c r="T3219" t="s">
        <v>865</v>
      </c>
      <c r="U3219" t="s">
        <v>869</v>
      </c>
      <c r="V3219" s="1"/>
      <c r="W3219" s="1"/>
      <c r="X3219" s="1">
        <v>-1.04</v>
      </c>
      <c r="Y3219" s="1"/>
      <c r="Z3219" t="s">
        <v>875</v>
      </c>
      <c r="AA3219" s="1">
        <v>4</v>
      </c>
      <c r="AB3219" t="s">
        <v>881</v>
      </c>
      <c r="AC3219" t="s">
        <v>913</v>
      </c>
      <c r="AD3219" t="s">
        <v>918</v>
      </c>
      <c r="AE3219" t="s">
        <v>921</v>
      </c>
      <c r="AF3219" s="1">
        <v>2000</v>
      </c>
      <c r="AG3219" s="1">
        <v>2012</v>
      </c>
      <c r="AH3219" s="67">
        <f t="shared" si="250"/>
        <v>-3.8724150815594323</v>
      </c>
      <c r="AI3219" s="67">
        <f t="shared" si="254"/>
        <v>0</v>
      </c>
      <c r="AJ3219" s="67">
        <f t="shared" si="251"/>
        <v>-3.8724150815594323</v>
      </c>
      <c r="AK3219" s="67">
        <f t="shared" si="252"/>
        <v>-3.8724150815594323</v>
      </c>
      <c r="AL3219" s="69">
        <f t="shared" si="253"/>
        <v>1</v>
      </c>
    </row>
    <row r="3220" spans="1:38">
      <c r="A3220" s="1">
        <v>3219</v>
      </c>
      <c r="B3220" s="35" t="s">
        <v>1406</v>
      </c>
      <c r="C3220" t="s">
        <v>3</v>
      </c>
      <c r="D3220" t="s">
        <v>61</v>
      </c>
      <c r="E3220" t="s">
        <v>118</v>
      </c>
      <c r="F3220" t="s">
        <v>135</v>
      </c>
      <c r="G3220" t="s">
        <v>149</v>
      </c>
      <c r="H3220" t="s">
        <v>341</v>
      </c>
      <c r="I3220" s="1"/>
      <c r="J3220" s="1">
        <v>0.26856625080108643</v>
      </c>
      <c r="K3220" s="1">
        <v>1</v>
      </c>
      <c r="L3220" t="s">
        <v>458</v>
      </c>
      <c r="M3220" t="s">
        <v>473</v>
      </c>
      <c r="N3220" t="s">
        <v>693</v>
      </c>
      <c r="O3220" t="s">
        <v>782</v>
      </c>
      <c r="P3220" t="s">
        <v>835</v>
      </c>
      <c r="Q3220" t="s">
        <v>850</v>
      </c>
      <c r="R3220" t="s">
        <v>853</v>
      </c>
      <c r="S3220" t="s">
        <v>860</v>
      </c>
      <c r="T3220" t="s">
        <v>865</v>
      </c>
      <c r="U3220" t="s">
        <v>869</v>
      </c>
      <c r="V3220" s="1"/>
      <c r="W3220" s="1"/>
      <c r="X3220" s="1">
        <v>-1.08</v>
      </c>
      <c r="Y3220" s="1"/>
      <c r="Z3220" t="s">
        <v>875</v>
      </c>
      <c r="AA3220" s="1">
        <v>4</v>
      </c>
      <c r="AB3220" t="s">
        <v>881</v>
      </c>
      <c r="AC3220" t="s">
        <v>913</v>
      </c>
      <c r="AD3220" t="s">
        <v>918</v>
      </c>
      <c r="AE3220" t="s">
        <v>921</v>
      </c>
      <c r="AF3220" s="1">
        <v>2000</v>
      </c>
      <c r="AG3220" s="1">
        <v>2012</v>
      </c>
      <c r="AH3220" s="67">
        <f t="shared" si="250"/>
        <v>-4.021354123157872</v>
      </c>
      <c r="AI3220" s="67">
        <f t="shared" si="254"/>
        <v>0</v>
      </c>
      <c r="AJ3220" s="67">
        <f t="shared" si="251"/>
        <v>-4.021354123157872</v>
      </c>
      <c r="AK3220" s="67">
        <f t="shared" si="252"/>
        <v>-4.021354123157872</v>
      </c>
      <c r="AL3220" s="69">
        <f t="shared" si="253"/>
        <v>1</v>
      </c>
    </row>
    <row r="3221" spans="1:38">
      <c r="A3221" s="1">
        <v>3220</v>
      </c>
      <c r="B3221" s="35" t="s">
        <v>1406</v>
      </c>
      <c r="C3221" t="s">
        <v>3</v>
      </c>
      <c r="D3221" t="s">
        <v>61</v>
      </c>
      <c r="E3221" t="s">
        <v>118</v>
      </c>
      <c r="F3221" t="s">
        <v>135</v>
      </c>
      <c r="G3221" t="s">
        <v>149</v>
      </c>
      <c r="H3221" t="s">
        <v>341</v>
      </c>
      <c r="I3221" s="1"/>
      <c r="J3221" s="1">
        <v>0.26856625080108643</v>
      </c>
      <c r="K3221" s="1">
        <v>1</v>
      </c>
      <c r="L3221" t="s">
        <v>458</v>
      </c>
      <c r="M3221" t="s">
        <v>473</v>
      </c>
      <c r="N3221" t="s">
        <v>693</v>
      </c>
      <c r="O3221" t="s">
        <v>782</v>
      </c>
      <c r="P3221" t="s">
        <v>835</v>
      </c>
      <c r="Q3221" t="s">
        <v>850</v>
      </c>
      <c r="R3221" t="s">
        <v>853</v>
      </c>
      <c r="S3221" t="s">
        <v>860</v>
      </c>
      <c r="T3221" t="s">
        <v>865</v>
      </c>
      <c r="U3221" t="s">
        <v>869</v>
      </c>
      <c r="V3221" s="1"/>
      <c r="W3221" s="1"/>
      <c r="X3221" s="1">
        <v>-1.1200000000000001</v>
      </c>
      <c r="Y3221" s="1"/>
      <c r="Z3221" t="s">
        <v>875</v>
      </c>
      <c r="AA3221" s="1">
        <v>4</v>
      </c>
      <c r="AB3221" t="s">
        <v>881</v>
      </c>
      <c r="AC3221" t="s">
        <v>913</v>
      </c>
      <c r="AD3221" t="s">
        <v>918</v>
      </c>
      <c r="AE3221" t="s">
        <v>921</v>
      </c>
      <c r="AF3221" s="1">
        <v>2000</v>
      </c>
      <c r="AG3221" s="1">
        <v>2012</v>
      </c>
      <c r="AH3221" s="67">
        <f t="shared" si="250"/>
        <v>-4.1702931647563117</v>
      </c>
      <c r="AI3221" s="67">
        <f t="shared" si="254"/>
        <v>0</v>
      </c>
      <c r="AJ3221" s="67">
        <f t="shared" si="251"/>
        <v>-4.1702931647563117</v>
      </c>
      <c r="AK3221" s="67">
        <f t="shared" si="252"/>
        <v>-4.1702931647563117</v>
      </c>
      <c r="AL3221" s="69">
        <f t="shared" si="253"/>
        <v>1</v>
      </c>
    </row>
    <row r="3222" spans="1:38">
      <c r="A3222" s="1">
        <v>3221</v>
      </c>
      <c r="B3222" s="35" t="s">
        <v>1406</v>
      </c>
      <c r="C3222" t="s">
        <v>3</v>
      </c>
      <c r="D3222" t="s">
        <v>61</v>
      </c>
      <c r="E3222" t="s">
        <v>118</v>
      </c>
      <c r="F3222" t="s">
        <v>135</v>
      </c>
      <c r="G3222" t="s">
        <v>149</v>
      </c>
      <c r="H3222" t="s">
        <v>341</v>
      </c>
      <c r="I3222" s="1"/>
      <c r="J3222" s="1">
        <v>0.26856625080108643</v>
      </c>
      <c r="K3222" s="1">
        <v>1</v>
      </c>
      <c r="L3222" t="s">
        <v>458</v>
      </c>
      <c r="M3222" t="s">
        <v>473</v>
      </c>
      <c r="N3222" t="s">
        <v>693</v>
      </c>
      <c r="O3222" t="s">
        <v>782</v>
      </c>
      <c r="P3222" t="s">
        <v>835</v>
      </c>
      <c r="Q3222" t="s">
        <v>850</v>
      </c>
      <c r="R3222" t="s">
        <v>853</v>
      </c>
      <c r="S3222" t="s">
        <v>860</v>
      </c>
      <c r="T3222" t="s">
        <v>865</v>
      </c>
      <c r="U3222" t="s">
        <v>869</v>
      </c>
      <c r="V3222" s="1"/>
      <c r="W3222" s="1"/>
      <c r="X3222" s="1">
        <v>-1.1599999999999999</v>
      </c>
      <c r="Y3222" s="1"/>
      <c r="Z3222" t="s">
        <v>875</v>
      </c>
      <c r="AA3222" s="1">
        <v>4</v>
      </c>
      <c r="AB3222" t="s">
        <v>881</v>
      </c>
      <c r="AC3222" t="s">
        <v>913</v>
      </c>
      <c r="AD3222" t="s">
        <v>918</v>
      </c>
      <c r="AE3222" t="s">
        <v>921</v>
      </c>
      <c r="AF3222" s="1">
        <v>2000</v>
      </c>
      <c r="AG3222" s="1">
        <v>2012</v>
      </c>
      <c r="AH3222" s="67">
        <f t="shared" si="250"/>
        <v>-4.3192322063547506</v>
      </c>
      <c r="AI3222" s="67">
        <f t="shared" si="254"/>
        <v>0</v>
      </c>
      <c r="AJ3222" s="67">
        <f t="shared" si="251"/>
        <v>-4.3192322063547506</v>
      </c>
      <c r="AK3222" s="67">
        <f t="shared" si="252"/>
        <v>-4.3192322063547506</v>
      </c>
      <c r="AL3222" s="69">
        <f t="shared" si="253"/>
        <v>1</v>
      </c>
    </row>
    <row r="3223" spans="1:38">
      <c r="A3223" s="1">
        <v>3222</v>
      </c>
      <c r="B3223" s="35" t="s">
        <v>1406</v>
      </c>
      <c r="C3223" t="s">
        <v>3</v>
      </c>
      <c r="D3223" t="s">
        <v>61</v>
      </c>
      <c r="E3223" t="s">
        <v>118</v>
      </c>
      <c r="F3223" t="s">
        <v>135</v>
      </c>
      <c r="G3223" t="s">
        <v>149</v>
      </c>
      <c r="H3223" t="s">
        <v>341</v>
      </c>
      <c r="I3223" s="1"/>
      <c r="J3223" s="1">
        <v>0.26856625080108643</v>
      </c>
      <c r="K3223" s="1">
        <v>1</v>
      </c>
      <c r="L3223" t="s">
        <v>458</v>
      </c>
      <c r="M3223" t="s">
        <v>473</v>
      </c>
      <c r="N3223" t="s">
        <v>693</v>
      </c>
      <c r="O3223" t="s">
        <v>782</v>
      </c>
      <c r="P3223" t="s">
        <v>835</v>
      </c>
      <c r="Q3223" t="s">
        <v>850</v>
      </c>
      <c r="R3223" t="s">
        <v>853</v>
      </c>
      <c r="S3223" t="s">
        <v>860</v>
      </c>
      <c r="T3223" t="s">
        <v>865</v>
      </c>
      <c r="U3223" t="s">
        <v>869</v>
      </c>
      <c r="V3223" s="1"/>
      <c r="W3223" s="1"/>
      <c r="X3223" s="1">
        <v>-1.2</v>
      </c>
      <c r="Y3223" s="1"/>
      <c r="Z3223" t="s">
        <v>875</v>
      </c>
      <c r="AA3223" s="1">
        <v>4</v>
      </c>
      <c r="AB3223" t="s">
        <v>881</v>
      </c>
      <c r="AC3223" t="s">
        <v>913</v>
      </c>
      <c r="AD3223" t="s">
        <v>918</v>
      </c>
      <c r="AE3223" t="s">
        <v>921</v>
      </c>
      <c r="AF3223" s="1">
        <v>2000</v>
      </c>
      <c r="AG3223" s="1">
        <v>2012</v>
      </c>
      <c r="AH3223" s="67">
        <f t="shared" si="250"/>
        <v>-4.4681712479531912</v>
      </c>
      <c r="AI3223" s="67">
        <f t="shared" si="254"/>
        <v>0</v>
      </c>
      <c r="AJ3223" s="67">
        <f t="shared" si="251"/>
        <v>-4.4681712479531912</v>
      </c>
      <c r="AK3223" s="67">
        <f t="shared" si="252"/>
        <v>-4.4681712479531912</v>
      </c>
      <c r="AL3223" s="69">
        <f t="shared" si="253"/>
        <v>1</v>
      </c>
    </row>
    <row r="3224" spans="1:38">
      <c r="A3224" s="1">
        <v>3223</v>
      </c>
      <c r="B3224" s="35" t="s">
        <v>1406</v>
      </c>
      <c r="C3224" t="s">
        <v>3</v>
      </c>
      <c r="D3224" t="s">
        <v>61</v>
      </c>
      <c r="E3224" t="s">
        <v>118</v>
      </c>
      <c r="F3224" t="s">
        <v>135</v>
      </c>
      <c r="G3224" t="s">
        <v>149</v>
      </c>
      <c r="H3224" t="s">
        <v>341</v>
      </c>
      <c r="I3224" s="1"/>
      <c r="J3224" s="1">
        <v>0.26856625080108643</v>
      </c>
      <c r="K3224" s="1">
        <v>1</v>
      </c>
      <c r="L3224" t="s">
        <v>458</v>
      </c>
      <c r="M3224" t="s">
        <v>473</v>
      </c>
      <c r="N3224" t="s">
        <v>693</v>
      </c>
      <c r="O3224" t="s">
        <v>782</v>
      </c>
      <c r="P3224" t="s">
        <v>835</v>
      </c>
      <c r="Q3224" t="s">
        <v>850</v>
      </c>
      <c r="R3224" t="s">
        <v>853</v>
      </c>
      <c r="S3224" t="s">
        <v>860</v>
      </c>
      <c r="T3224" t="s">
        <v>865</v>
      </c>
      <c r="U3224" t="s">
        <v>869</v>
      </c>
      <c r="V3224" s="1"/>
      <c r="W3224" s="1"/>
      <c r="X3224" s="1">
        <v>-1.24</v>
      </c>
      <c r="Y3224" s="1"/>
      <c r="Z3224" t="s">
        <v>875</v>
      </c>
      <c r="AA3224" s="1">
        <v>4</v>
      </c>
      <c r="AB3224" t="s">
        <v>881</v>
      </c>
      <c r="AC3224" t="s">
        <v>913</v>
      </c>
      <c r="AD3224" t="s">
        <v>918</v>
      </c>
      <c r="AE3224" t="s">
        <v>921</v>
      </c>
      <c r="AF3224" s="1">
        <v>2000</v>
      </c>
      <c r="AG3224" s="1">
        <v>2012</v>
      </c>
      <c r="AH3224" s="67">
        <f t="shared" si="250"/>
        <v>-4.6171102895516309</v>
      </c>
      <c r="AI3224" s="67">
        <f t="shared" si="254"/>
        <v>0</v>
      </c>
      <c r="AJ3224" s="67">
        <f t="shared" si="251"/>
        <v>-4.6171102895516309</v>
      </c>
      <c r="AK3224" s="67">
        <f t="shared" si="252"/>
        <v>-4.6171102895516309</v>
      </c>
      <c r="AL3224" s="69">
        <f t="shared" si="253"/>
        <v>1</v>
      </c>
    </row>
    <row r="3225" spans="1:38">
      <c r="A3225" s="1">
        <v>3224</v>
      </c>
      <c r="B3225" s="35" t="s">
        <v>1406</v>
      </c>
      <c r="C3225" t="s">
        <v>3</v>
      </c>
      <c r="D3225" t="s">
        <v>61</v>
      </c>
      <c r="E3225" t="s">
        <v>118</v>
      </c>
      <c r="F3225" t="s">
        <v>139</v>
      </c>
      <c r="G3225" t="s">
        <v>157</v>
      </c>
      <c r="H3225" t="s">
        <v>265</v>
      </c>
      <c r="I3225" s="1"/>
      <c r="J3225" s="1">
        <v>2.5555554777383804E-2</v>
      </c>
      <c r="K3225" s="1">
        <v>1</v>
      </c>
      <c r="L3225" t="s">
        <v>458</v>
      </c>
      <c r="M3225" t="s">
        <v>473</v>
      </c>
      <c r="N3225" t="s">
        <v>693</v>
      </c>
      <c r="O3225" t="s">
        <v>782</v>
      </c>
      <c r="P3225" t="s">
        <v>835</v>
      </c>
      <c r="Q3225" t="s">
        <v>850</v>
      </c>
      <c r="R3225" t="s">
        <v>853</v>
      </c>
      <c r="S3225" t="s">
        <v>860</v>
      </c>
      <c r="T3225" t="s">
        <v>864</v>
      </c>
      <c r="U3225" t="s">
        <v>867</v>
      </c>
      <c r="V3225" s="1"/>
      <c r="W3225" s="1"/>
      <c r="X3225" s="1">
        <v>-0.05</v>
      </c>
      <c r="Y3225" s="1"/>
      <c r="Z3225" t="s">
        <v>875</v>
      </c>
      <c r="AA3225" s="1">
        <v>4</v>
      </c>
      <c r="AB3225" t="s">
        <v>881</v>
      </c>
      <c r="AC3225" t="s">
        <v>913</v>
      </c>
      <c r="AD3225" t="s">
        <v>918</v>
      </c>
      <c r="AE3225" t="s">
        <v>921</v>
      </c>
      <c r="AF3225" s="1">
        <v>2000</v>
      </c>
      <c r="AG3225" s="1">
        <v>2012</v>
      </c>
      <c r="AH3225" s="67">
        <f t="shared" si="250"/>
        <v>-1.956521798706913</v>
      </c>
      <c r="AI3225" s="67">
        <f t="shared" si="254"/>
        <v>0</v>
      </c>
      <c r="AJ3225" s="67">
        <f t="shared" si="251"/>
        <v>-1.956521798706913</v>
      </c>
      <c r="AK3225" s="67">
        <f t="shared" si="252"/>
        <v>-1.956521798706913</v>
      </c>
      <c r="AL3225" s="69">
        <f t="shared" si="253"/>
        <v>1</v>
      </c>
    </row>
    <row r="3226" spans="1:38">
      <c r="A3226" s="1">
        <v>3225</v>
      </c>
      <c r="B3226" s="35" t="s">
        <v>1406</v>
      </c>
      <c r="C3226" t="s">
        <v>3</v>
      </c>
      <c r="D3226" t="s">
        <v>61</v>
      </c>
      <c r="E3226" t="s">
        <v>118</v>
      </c>
      <c r="F3226" t="s">
        <v>139</v>
      </c>
      <c r="G3226" t="s">
        <v>157</v>
      </c>
      <c r="H3226" t="s">
        <v>265</v>
      </c>
      <c r="I3226" s="1"/>
      <c r="J3226" s="1">
        <v>2.5555554777383804E-2</v>
      </c>
      <c r="K3226" s="1">
        <v>1</v>
      </c>
      <c r="L3226" t="s">
        <v>458</v>
      </c>
      <c r="M3226" t="s">
        <v>473</v>
      </c>
      <c r="N3226" t="s">
        <v>693</v>
      </c>
      <c r="O3226" t="s">
        <v>782</v>
      </c>
      <c r="P3226" t="s">
        <v>835</v>
      </c>
      <c r="Q3226" t="s">
        <v>850</v>
      </c>
      <c r="R3226" t="s">
        <v>853</v>
      </c>
      <c r="S3226" t="s">
        <v>860</v>
      </c>
      <c r="T3226" t="s">
        <v>865</v>
      </c>
      <c r="U3226" t="s">
        <v>867</v>
      </c>
      <c r="V3226" s="1"/>
      <c r="W3226" s="1"/>
      <c r="X3226" s="1">
        <v>-0.09</v>
      </c>
      <c r="Y3226" s="1"/>
      <c r="Z3226" t="s">
        <v>875</v>
      </c>
      <c r="AA3226" s="1">
        <v>4</v>
      </c>
      <c r="AB3226" t="s">
        <v>881</v>
      </c>
      <c r="AC3226" t="s">
        <v>913</v>
      </c>
      <c r="AD3226" t="s">
        <v>918</v>
      </c>
      <c r="AE3226" t="s">
        <v>921</v>
      </c>
      <c r="AF3226" s="1">
        <v>2000</v>
      </c>
      <c r="AG3226" s="1">
        <v>2012</v>
      </c>
      <c r="AH3226" s="67">
        <f t="shared" si="250"/>
        <v>-3.5217392376724428</v>
      </c>
      <c r="AI3226" s="67">
        <f t="shared" si="254"/>
        <v>0</v>
      </c>
      <c r="AJ3226" s="67">
        <f t="shared" si="251"/>
        <v>-3.5217392376724428</v>
      </c>
      <c r="AK3226" s="67">
        <f t="shared" si="252"/>
        <v>-3.5217392376724428</v>
      </c>
      <c r="AL3226" s="69">
        <f t="shared" si="253"/>
        <v>1</v>
      </c>
    </row>
    <row r="3227" spans="1:38">
      <c r="A3227" s="1">
        <v>3226</v>
      </c>
      <c r="B3227" s="35" t="s">
        <v>1406</v>
      </c>
      <c r="C3227" t="s">
        <v>3</v>
      </c>
      <c r="D3227" t="s">
        <v>61</v>
      </c>
      <c r="E3227" t="s">
        <v>118</v>
      </c>
      <c r="F3227" t="s">
        <v>139</v>
      </c>
      <c r="G3227" t="s">
        <v>157</v>
      </c>
      <c r="H3227" t="s">
        <v>265</v>
      </c>
      <c r="I3227" s="1"/>
      <c r="J3227" s="1">
        <v>2.5555554777383804E-2</v>
      </c>
      <c r="K3227" s="1">
        <v>1</v>
      </c>
      <c r="L3227" t="s">
        <v>458</v>
      </c>
      <c r="M3227" t="s">
        <v>473</v>
      </c>
      <c r="N3227" t="s">
        <v>693</v>
      </c>
      <c r="O3227" t="s">
        <v>782</v>
      </c>
      <c r="P3227" t="s">
        <v>835</v>
      </c>
      <c r="Q3227" t="s">
        <v>850</v>
      </c>
      <c r="R3227" t="s">
        <v>853</v>
      </c>
      <c r="S3227" t="s">
        <v>860</v>
      </c>
      <c r="T3227" t="s">
        <v>865</v>
      </c>
      <c r="U3227" t="s">
        <v>867</v>
      </c>
      <c r="V3227" s="1"/>
      <c r="W3227" s="1"/>
      <c r="X3227" s="1">
        <v>-0.13</v>
      </c>
      <c r="Y3227" s="1"/>
      <c r="Z3227" t="s">
        <v>875</v>
      </c>
      <c r="AA3227" s="1">
        <v>4</v>
      </c>
      <c r="AB3227" t="s">
        <v>881</v>
      </c>
      <c r="AC3227" t="s">
        <v>913</v>
      </c>
      <c r="AD3227" t="s">
        <v>918</v>
      </c>
      <c r="AE3227" t="s">
        <v>921</v>
      </c>
      <c r="AF3227" s="1">
        <v>2000</v>
      </c>
      <c r="AG3227" s="1">
        <v>2012</v>
      </c>
      <c r="AH3227" s="67">
        <f t="shared" si="250"/>
        <v>-5.0869566766379739</v>
      </c>
      <c r="AI3227" s="67">
        <f t="shared" si="254"/>
        <v>0</v>
      </c>
      <c r="AJ3227" s="67">
        <f t="shared" si="251"/>
        <v>-5.0869566766379739</v>
      </c>
      <c r="AK3227" s="67">
        <f t="shared" si="252"/>
        <v>-5.0869566766379739</v>
      </c>
      <c r="AL3227" s="69">
        <f t="shared" si="253"/>
        <v>1</v>
      </c>
    </row>
    <row r="3228" spans="1:38">
      <c r="A3228" s="1">
        <v>3227</v>
      </c>
      <c r="B3228" s="35" t="s">
        <v>1406</v>
      </c>
      <c r="C3228" t="s">
        <v>3</v>
      </c>
      <c r="D3228" t="s">
        <v>61</v>
      </c>
      <c r="E3228" t="s">
        <v>118</v>
      </c>
      <c r="F3228" t="s">
        <v>139</v>
      </c>
      <c r="G3228" t="s">
        <v>157</v>
      </c>
      <c r="H3228" t="s">
        <v>265</v>
      </c>
      <c r="I3228" s="1"/>
      <c r="J3228" s="1">
        <v>2.5555554777383804E-2</v>
      </c>
      <c r="K3228" s="1">
        <v>1</v>
      </c>
      <c r="L3228" t="s">
        <v>458</v>
      </c>
      <c r="M3228" t="s">
        <v>473</v>
      </c>
      <c r="N3228" t="s">
        <v>693</v>
      </c>
      <c r="O3228" t="s">
        <v>782</v>
      </c>
      <c r="P3228" t="s">
        <v>835</v>
      </c>
      <c r="Q3228" t="s">
        <v>850</v>
      </c>
      <c r="R3228" t="s">
        <v>853</v>
      </c>
      <c r="S3228" t="s">
        <v>860</v>
      </c>
      <c r="T3228" t="s">
        <v>865</v>
      </c>
      <c r="U3228" t="s">
        <v>867</v>
      </c>
      <c r="V3228" s="1"/>
      <c r="W3228" s="1"/>
      <c r="X3228" s="1">
        <v>-0.16</v>
      </c>
      <c r="Y3228" s="1"/>
      <c r="Z3228" t="s">
        <v>875</v>
      </c>
      <c r="AA3228" s="1">
        <v>4</v>
      </c>
      <c r="AB3228" t="s">
        <v>881</v>
      </c>
      <c r="AC3228" t="s">
        <v>913</v>
      </c>
      <c r="AD3228" t="s">
        <v>918</v>
      </c>
      <c r="AE3228" t="s">
        <v>921</v>
      </c>
      <c r="AF3228" s="1">
        <v>2000</v>
      </c>
      <c r="AG3228" s="1">
        <v>2012</v>
      </c>
      <c r="AH3228" s="67">
        <f t="shared" si="250"/>
        <v>-6.2608697558621209</v>
      </c>
      <c r="AI3228" s="67">
        <f t="shared" si="254"/>
        <v>0</v>
      </c>
      <c r="AJ3228" s="67">
        <f t="shared" si="251"/>
        <v>-6.2608697558621209</v>
      </c>
      <c r="AK3228" s="67">
        <f t="shared" si="252"/>
        <v>-6.2608697558621209</v>
      </c>
      <c r="AL3228" s="69">
        <f t="shared" si="253"/>
        <v>1</v>
      </c>
    </row>
    <row r="3229" spans="1:38">
      <c r="A3229" s="1">
        <v>3228</v>
      </c>
      <c r="B3229" s="35" t="s">
        <v>1406</v>
      </c>
      <c r="C3229" t="s">
        <v>3</v>
      </c>
      <c r="D3229" t="s">
        <v>61</v>
      </c>
      <c r="E3229" t="s">
        <v>118</v>
      </c>
      <c r="F3229" t="s">
        <v>139</v>
      </c>
      <c r="G3229" t="s">
        <v>157</v>
      </c>
      <c r="H3229" t="s">
        <v>265</v>
      </c>
      <c r="I3229" s="1"/>
      <c r="J3229" s="1">
        <v>2.5555554777383804E-2</v>
      </c>
      <c r="K3229" s="1">
        <v>1</v>
      </c>
      <c r="L3229" t="s">
        <v>458</v>
      </c>
      <c r="M3229" t="s">
        <v>473</v>
      </c>
      <c r="N3229" t="s">
        <v>693</v>
      </c>
      <c r="O3229" t="s">
        <v>782</v>
      </c>
      <c r="P3229" t="s">
        <v>835</v>
      </c>
      <c r="Q3229" t="s">
        <v>850</v>
      </c>
      <c r="R3229" t="s">
        <v>853</v>
      </c>
      <c r="S3229" t="s">
        <v>860</v>
      </c>
      <c r="T3229" t="s">
        <v>865</v>
      </c>
      <c r="U3229" t="s">
        <v>868</v>
      </c>
      <c r="V3229" s="1"/>
      <c r="W3229" s="1"/>
      <c r="X3229" s="1">
        <v>-0.18</v>
      </c>
      <c r="Y3229" s="1"/>
      <c r="Z3229" t="s">
        <v>875</v>
      </c>
      <c r="AA3229" s="1">
        <v>4</v>
      </c>
      <c r="AB3229" t="s">
        <v>881</v>
      </c>
      <c r="AC3229" t="s">
        <v>913</v>
      </c>
      <c r="AD3229" t="s">
        <v>918</v>
      </c>
      <c r="AE3229" t="s">
        <v>921</v>
      </c>
      <c r="AF3229" s="1">
        <v>2000</v>
      </c>
      <c r="AG3229" s="1">
        <v>2012</v>
      </c>
      <c r="AH3229" s="67">
        <f t="shared" si="250"/>
        <v>-7.0434784753448856</v>
      </c>
      <c r="AI3229" s="67">
        <f t="shared" si="254"/>
        <v>0</v>
      </c>
      <c r="AJ3229" s="67">
        <f t="shared" si="251"/>
        <v>-7.0434784753448856</v>
      </c>
      <c r="AK3229" s="67">
        <f t="shared" si="252"/>
        <v>-7.0434784753448856</v>
      </c>
      <c r="AL3229" s="69">
        <f t="shared" si="253"/>
        <v>1</v>
      </c>
    </row>
    <row r="3230" spans="1:38">
      <c r="A3230" s="1">
        <v>3229</v>
      </c>
      <c r="B3230" s="35" t="s">
        <v>1406</v>
      </c>
      <c r="C3230" t="s">
        <v>3</v>
      </c>
      <c r="D3230" t="s">
        <v>61</v>
      </c>
      <c r="E3230" t="s">
        <v>118</v>
      </c>
      <c r="F3230" t="s">
        <v>139</v>
      </c>
      <c r="G3230" t="s">
        <v>157</v>
      </c>
      <c r="H3230" t="s">
        <v>265</v>
      </c>
      <c r="I3230" s="1"/>
      <c r="J3230" s="1">
        <v>2.5555554777383804E-2</v>
      </c>
      <c r="K3230" s="1">
        <v>1</v>
      </c>
      <c r="L3230" t="s">
        <v>458</v>
      </c>
      <c r="M3230" t="s">
        <v>473</v>
      </c>
      <c r="N3230" t="s">
        <v>693</v>
      </c>
      <c r="O3230" t="s">
        <v>782</v>
      </c>
      <c r="P3230" t="s">
        <v>835</v>
      </c>
      <c r="Q3230" t="s">
        <v>850</v>
      </c>
      <c r="R3230" t="s">
        <v>853</v>
      </c>
      <c r="S3230" t="s">
        <v>860</v>
      </c>
      <c r="T3230" t="s">
        <v>865</v>
      </c>
      <c r="U3230" t="s">
        <v>868</v>
      </c>
      <c r="V3230" s="1"/>
      <c r="W3230" s="1"/>
      <c r="X3230" s="1">
        <v>-0.2</v>
      </c>
      <c r="Y3230" s="1"/>
      <c r="Z3230" t="s">
        <v>875</v>
      </c>
      <c r="AA3230" s="1">
        <v>4</v>
      </c>
      <c r="AB3230" t="s">
        <v>881</v>
      </c>
      <c r="AC3230" t="s">
        <v>913</v>
      </c>
      <c r="AD3230" t="s">
        <v>918</v>
      </c>
      <c r="AE3230" t="s">
        <v>921</v>
      </c>
      <c r="AF3230" s="1">
        <v>2000</v>
      </c>
      <c r="AG3230" s="1">
        <v>2012</v>
      </c>
      <c r="AH3230" s="67">
        <f t="shared" si="250"/>
        <v>-7.826087194827652</v>
      </c>
      <c r="AI3230" s="67">
        <f t="shared" si="254"/>
        <v>0</v>
      </c>
      <c r="AJ3230" s="67">
        <f t="shared" si="251"/>
        <v>-7.826087194827652</v>
      </c>
      <c r="AK3230" s="67">
        <f t="shared" si="252"/>
        <v>-7.826087194827652</v>
      </c>
      <c r="AL3230" s="69">
        <f t="shared" si="253"/>
        <v>1</v>
      </c>
    </row>
    <row r="3231" spans="1:38">
      <c r="A3231" s="1">
        <v>3230</v>
      </c>
      <c r="B3231" s="35" t="s">
        <v>1406</v>
      </c>
      <c r="C3231" t="s">
        <v>3</v>
      </c>
      <c r="D3231" t="s">
        <v>61</v>
      </c>
      <c r="E3231" t="s">
        <v>118</v>
      </c>
      <c r="F3231" t="s">
        <v>139</v>
      </c>
      <c r="G3231" t="s">
        <v>157</v>
      </c>
      <c r="H3231" t="s">
        <v>265</v>
      </c>
      <c r="I3231" s="1"/>
      <c r="J3231" s="1">
        <v>2.5555554777383804E-2</v>
      </c>
      <c r="K3231" s="1">
        <v>1</v>
      </c>
      <c r="L3231" t="s">
        <v>458</v>
      </c>
      <c r="M3231" t="s">
        <v>473</v>
      </c>
      <c r="N3231" t="s">
        <v>693</v>
      </c>
      <c r="O3231" t="s">
        <v>782</v>
      </c>
      <c r="P3231" t="s">
        <v>835</v>
      </c>
      <c r="Q3231" t="s">
        <v>850</v>
      </c>
      <c r="R3231" t="s">
        <v>853</v>
      </c>
      <c r="S3231" t="s">
        <v>860</v>
      </c>
      <c r="T3231" t="s">
        <v>865</v>
      </c>
      <c r="U3231" t="s">
        <v>868</v>
      </c>
      <c r="V3231" s="1"/>
      <c r="W3231" s="1"/>
      <c r="X3231" s="1">
        <v>-0.2</v>
      </c>
      <c r="Y3231" s="1"/>
      <c r="Z3231" t="s">
        <v>875</v>
      </c>
      <c r="AA3231" s="1">
        <v>4</v>
      </c>
      <c r="AB3231" t="s">
        <v>881</v>
      </c>
      <c r="AC3231" t="s">
        <v>913</v>
      </c>
      <c r="AD3231" t="s">
        <v>918</v>
      </c>
      <c r="AE3231" t="s">
        <v>921</v>
      </c>
      <c r="AF3231" s="1">
        <v>2000</v>
      </c>
      <c r="AG3231" s="1">
        <v>2012</v>
      </c>
      <c r="AH3231" s="67">
        <f t="shared" si="250"/>
        <v>-7.826087194827652</v>
      </c>
      <c r="AI3231" s="67">
        <f t="shared" si="254"/>
        <v>0</v>
      </c>
      <c r="AJ3231" s="67">
        <f t="shared" si="251"/>
        <v>-7.826087194827652</v>
      </c>
      <c r="AK3231" s="67">
        <f t="shared" si="252"/>
        <v>-7.826087194827652</v>
      </c>
      <c r="AL3231" s="69">
        <f t="shared" si="253"/>
        <v>1</v>
      </c>
    </row>
    <row r="3232" spans="1:38">
      <c r="A3232" s="1">
        <v>3231</v>
      </c>
      <c r="B3232" s="35" t="s">
        <v>1406</v>
      </c>
      <c r="C3232" t="s">
        <v>3</v>
      </c>
      <c r="D3232" t="s">
        <v>61</v>
      </c>
      <c r="E3232" t="s">
        <v>118</v>
      </c>
      <c r="F3232" t="s">
        <v>139</v>
      </c>
      <c r="G3232" t="s">
        <v>157</v>
      </c>
      <c r="H3232" t="s">
        <v>265</v>
      </c>
      <c r="I3232" s="1"/>
      <c r="J3232" s="1">
        <v>2.5555554777383804E-2</v>
      </c>
      <c r="K3232" s="1">
        <v>1</v>
      </c>
      <c r="L3232" t="s">
        <v>458</v>
      </c>
      <c r="M3232" t="s">
        <v>473</v>
      </c>
      <c r="N3232" t="s">
        <v>693</v>
      </c>
      <c r="O3232" t="s">
        <v>782</v>
      </c>
      <c r="P3232" t="s">
        <v>835</v>
      </c>
      <c r="Q3232" t="s">
        <v>850</v>
      </c>
      <c r="R3232" t="s">
        <v>853</v>
      </c>
      <c r="S3232" t="s">
        <v>860</v>
      </c>
      <c r="T3232" t="s">
        <v>865</v>
      </c>
      <c r="U3232" t="s">
        <v>868</v>
      </c>
      <c r="V3232" s="1"/>
      <c r="W3232" s="1"/>
      <c r="X3232" s="1">
        <v>-0.2</v>
      </c>
      <c r="Y3232" s="1"/>
      <c r="Z3232" t="s">
        <v>875</v>
      </c>
      <c r="AA3232" s="1">
        <v>4</v>
      </c>
      <c r="AB3232" t="s">
        <v>881</v>
      </c>
      <c r="AC3232" t="s">
        <v>913</v>
      </c>
      <c r="AD3232" t="s">
        <v>918</v>
      </c>
      <c r="AE3232" t="s">
        <v>921</v>
      </c>
      <c r="AF3232" s="1">
        <v>2000</v>
      </c>
      <c r="AG3232" s="1">
        <v>2012</v>
      </c>
      <c r="AH3232" s="67">
        <f t="shared" si="250"/>
        <v>-7.826087194827652</v>
      </c>
      <c r="AI3232" s="67">
        <f t="shared" si="254"/>
        <v>0</v>
      </c>
      <c r="AJ3232" s="67">
        <f t="shared" si="251"/>
        <v>-7.826087194827652</v>
      </c>
      <c r="AK3232" s="67">
        <f t="shared" si="252"/>
        <v>-7.826087194827652</v>
      </c>
      <c r="AL3232" s="69">
        <f t="shared" si="253"/>
        <v>1</v>
      </c>
    </row>
    <row r="3233" spans="1:38">
      <c r="A3233" s="1">
        <v>3232</v>
      </c>
      <c r="B3233" s="35" t="s">
        <v>1406</v>
      </c>
      <c r="C3233" t="s">
        <v>3</v>
      </c>
      <c r="D3233" t="s">
        <v>61</v>
      </c>
      <c r="E3233" t="s">
        <v>118</v>
      </c>
      <c r="F3233" t="s">
        <v>139</v>
      </c>
      <c r="G3233" t="s">
        <v>157</v>
      </c>
      <c r="H3233" t="s">
        <v>265</v>
      </c>
      <c r="I3233" s="1"/>
      <c r="J3233" s="1">
        <v>2.5555554777383804E-2</v>
      </c>
      <c r="K3233" s="1">
        <v>1</v>
      </c>
      <c r="L3233" t="s">
        <v>458</v>
      </c>
      <c r="M3233" t="s">
        <v>473</v>
      </c>
      <c r="N3233" t="s">
        <v>693</v>
      </c>
      <c r="O3233" t="s">
        <v>782</v>
      </c>
      <c r="P3233" t="s">
        <v>835</v>
      </c>
      <c r="Q3233" t="s">
        <v>850</v>
      </c>
      <c r="R3233" t="s">
        <v>853</v>
      </c>
      <c r="S3233" t="s">
        <v>860</v>
      </c>
      <c r="T3233" t="s">
        <v>865</v>
      </c>
      <c r="U3233" t="s">
        <v>869</v>
      </c>
      <c r="V3233" s="1"/>
      <c r="W3233" s="1"/>
      <c r="X3233" s="1">
        <v>-0.2</v>
      </c>
      <c r="Y3233" s="1"/>
      <c r="Z3233" t="s">
        <v>875</v>
      </c>
      <c r="AA3233" s="1">
        <v>4</v>
      </c>
      <c r="AB3233" t="s">
        <v>881</v>
      </c>
      <c r="AC3233" t="s">
        <v>913</v>
      </c>
      <c r="AD3233" t="s">
        <v>918</v>
      </c>
      <c r="AE3233" t="s">
        <v>921</v>
      </c>
      <c r="AF3233" s="1">
        <v>2000</v>
      </c>
      <c r="AG3233" s="1">
        <v>2012</v>
      </c>
      <c r="AH3233" s="67">
        <f t="shared" si="250"/>
        <v>-7.826087194827652</v>
      </c>
      <c r="AI3233" s="67">
        <f t="shared" si="254"/>
        <v>0</v>
      </c>
      <c r="AJ3233" s="67">
        <f t="shared" si="251"/>
        <v>-7.826087194827652</v>
      </c>
      <c r="AK3233" s="67">
        <f t="shared" si="252"/>
        <v>-7.826087194827652</v>
      </c>
      <c r="AL3233" s="69">
        <f t="shared" si="253"/>
        <v>1</v>
      </c>
    </row>
    <row r="3234" spans="1:38">
      <c r="A3234" s="1">
        <v>3233</v>
      </c>
      <c r="B3234" s="35" t="s">
        <v>1406</v>
      </c>
      <c r="C3234" t="s">
        <v>3</v>
      </c>
      <c r="D3234" t="s">
        <v>61</v>
      </c>
      <c r="E3234" t="s">
        <v>118</v>
      </c>
      <c r="F3234" t="s">
        <v>139</v>
      </c>
      <c r="G3234" t="s">
        <v>157</v>
      </c>
      <c r="H3234" t="s">
        <v>265</v>
      </c>
      <c r="I3234" s="1"/>
      <c r="J3234" s="1">
        <v>2.5555554777383804E-2</v>
      </c>
      <c r="K3234" s="1">
        <v>1</v>
      </c>
      <c r="L3234" t="s">
        <v>458</v>
      </c>
      <c r="M3234" t="s">
        <v>473</v>
      </c>
      <c r="N3234" t="s">
        <v>693</v>
      </c>
      <c r="O3234" t="s">
        <v>782</v>
      </c>
      <c r="P3234" t="s">
        <v>835</v>
      </c>
      <c r="Q3234" t="s">
        <v>850</v>
      </c>
      <c r="R3234" t="s">
        <v>853</v>
      </c>
      <c r="S3234" t="s">
        <v>860</v>
      </c>
      <c r="T3234" t="s">
        <v>865</v>
      </c>
      <c r="U3234" t="s">
        <v>869</v>
      </c>
      <c r="V3234" s="1"/>
      <c r="W3234" s="1"/>
      <c r="X3234" s="1">
        <v>-0.21</v>
      </c>
      <c r="Y3234" s="1"/>
      <c r="Z3234" t="s">
        <v>875</v>
      </c>
      <c r="AA3234" s="1">
        <v>4</v>
      </c>
      <c r="AB3234" t="s">
        <v>881</v>
      </c>
      <c r="AC3234" t="s">
        <v>913</v>
      </c>
      <c r="AD3234" t="s">
        <v>918</v>
      </c>
      <c r="AE3234" t="s">
        <v>921</v>
      </c>
      <c r="AF3234" s="1">
        <v>2000</v>
      </c>
      <c r="AG3234" s="1">
        <v>2012</v>
      </c>
      <c r="AH3234" s="67">
        <f t="shared" si="250"/>
        <v>-8.2173915545690335</v>
      </c>
      <c r="AI3234" s="67">
        <f t="shared" si="254"/>
        <v>0</v>
      </c>
      <c r="AJ3234" s="67">
        <f t="shared" si="251"/>
        <v>-8.2173915545690335</v>
      </c>
      <c r="AK3234" s="67">
        <f t="shared" si="252"/>
        <v>-8.2173915545690335</v>
      </c>
      <c r="AL3234" s="69">
        <f t="shared" si="253"/>
        <v>1</v>
      </c>
    </row>
    <row r="3235" spans="1:38">
      <c r="A3235" s="1">
        <v>3234</v>
      </c>
      <c r="B3235" s="35" t="s">
        <v>1406</v>
      </c>
      <c r="C3235" t="s">
        <v>3</v>
      </c>
      <c r="D3235" t="s">
        <v>61</v>
      </c>
      <c r="E3235" t="s">
        <v>118</v>
      </c>
      <c r="F3235" t="s">
        <v>139</v>
      </c>
      <c r="G3235" t="s">
        <v>157</v>
      </c>
      <c r="H3235" t="s">
        <v>265</v>
      </c>
      <c r="I3235" s="1"/>
      <c r="J3235" s="1">
        <v>2.5555554777383804E-2</v>
      </c>
      <c r="K3235" s="1">
        <v>1</v>
      </c>
      <c r="L3235" t="s">
        <v>458</v>
      </c>
      <c r="M3235" t="s">
        <v>473</v>
      </c>
      <c r="N3235" t="s">
        <v>693</v>
      </c>
      <c r="O3235" t="s">
        <v>782</v>
      </c>
      <c r="P3235" t="s">
        <v>835</v>
      </c>
      <c r="Q3235" t="s">
        <v>850</v>
      </c>
      <c r="R3235" t="s">
        <v>853</v>
      </c>
      <c r="S3235" t="s">
        <v>860</v>
      </c>
      <c r="T3235" t="s">
        <v>865</v>
      </c>
      <c r="U3235" t="s">
        <v>869</v>
      </c>
      <c r="V3235" s="1"/>
      <c r="W3235" s="1"/>
      <c r="X3235" s="1">
        <v>-0.21</v>
      </c>
      <c r="Y3235" s="1"/>
      <c r="Z3235" t="s">
        <v>875</v>
      </c>
      <c r="AA3235" s="1">
        <v>4</v>
      </c>
      <c r="AB3235" t="s">
        <v>881</v>
      </c>
      <c r="AC3235" t="s">
        <v>913</v>
      </c>
      <c r="AD3235" t="s">
        <v>918</v>
      </c>
      <c r="AE3235" t="s">
        <v>921</v>
      </c>
      <c r="AF3235" s="1">
        <v>2000</v>
      </c>
      <c r="AG3235" s="1">
        <v>2012</v>
      </c>
      <c r="AH3235" s="67">
        <f t="shared" si="250"/>
        <v>-8.2173915545690335</v>
      </c>
      <c r="AI3235" s="67">
        <f t="shared" si="254"/>
        <v>0</v>
      </c>
      <c r="AJ3235" s="67">
        <f t="shared" si="251"/>
        <v>-8.2173915545690335</v>
      </c>
      <c r="AK3235" s="67">
        <f t="shared" si="252"/>
        <v>-8.2173915545690335</v>
      </c>
      <c r="AL3235" s="69">
        <f t="shared" si="253"/>
        <v>1</v>
      </c>
    </row>
    <row r="3236" spans="1:38">
      <c r="A3236" s="1">
        <v>3235</v>
      </c>
      <c r="B3236" s="35" t="s">
        <v>1406</v>
      </c>
      <c r="C3236" t="s">
        <v>3</v>
      </c>
      <c r="D3236" t="s">
        <v>61</v>
      </c>
      <c r="E3236" t="s">
        <v>118</v>
      </c>
      <c r="F3236" t="s">
        <v>139</v>
      </c>
      <c r="G3236" t="s">
        <v>157</v>
      </c>
      <c r="H3236" t="s">
        <v>265</v>
      </c>
      <c r="I3236" s="1"/>
      <c r="J3236" s="1">
        <v>2.5555554777383804E-2</v>
      </c>
      <c r="K3236" s="1">
        <v>1</v>
      </c>
      <c r="L3236" t="s">
        <v>458</v>
      </c>
      <c r="M3236" t="s">
        <v>473</v>
      </c>
      <c r="N3236" t="s">
        <v>693</v>
      </c>
      <c r="O3236" t="s">
        <v>782</v>
      </c>
      <c r="P3236" t="s">
        <v>835</v>
      </c>
      <c r="Q3236" t="s">
        <v>850</v>
      </c>
      <c r="R3236" t="s">
        <v>853</v>
      </c>
      <c r="S3236" t="s">
        <v>860</v>
      </c>
      <c r="T3236" t="s">
        <v>865</v>
      </c>
      <c r="U3236" t="s">
        <v>869</v>
      </c>
      <c r="V3236" s="1"/>
      <c r="W3236" s="1"/>
      <c r="X3236" s="1">
        <v>-0.22</v>
      </c>
      <c r="Y3236" s="1"/>
      <c r="Z3236" t="s">
        <v>875</v>
      </c>
      <c r="AA3236" s="1">
        <v>4</v>
      </c>
      <c r="AB3236" t="s">
        <v>881</v>
      </c>
      <c r="AC3236" t="s">
        <v>913</v>
      </c>
      <c r="AD3236" t="s">
        <v>918</v>
      </c>
      <c r="AE3236" t="s">
        <v>921</v>
      </c>
      <c r="AF3236" s="1">
        <v>2000</v>
      </c>
      <c r="AG3236" s="1">
        <v>2012</v>
      </c>
      <c r="AH3236" s="67">
        <f t="shared" si="250"/>
        <v>-8.6086959143104167</v>
      </c>
      <c r="AI3236" s="67">
        <f t="shared" si="254"/>
        <v>0</v>
      </c>
      <c r="AJ3236" s="67">
        <f t="shared" si="251"/>
        <v>-8.6086959143104167</v>
      </c>
      <c r="AK3236" s="67">
        <f t="shared" si="252"/>
        <v>-8.6086959143104167</v>
      </c>
      <c r="AL3236" s="69">
        <f t="shared" si="253"/>
        <v>1</v>
      </c>
    </row>
    <row r="3237" spans="1:38">
      <c r="A3237" s="1">
        <v>3236</v>
      </c>
      <c r="B3237" s="35" t="s">
        <v>1406</v>
      </c>
      <c r="C3237" t="s">
        <v>3</v>
      </c>
      <c r="D3237" t="s">
        <v>61</v>
      </c>
      <c r="E3237" t="s">
        <v>118</v>
      </c>
      <c r="F3237" t="s">
        <v>139</v>
      </c>
      <c r="G3237" t="s">
        <v>157</v>
      </c>
      <c r="H3237" t="s">
        <v>265</v>
      </c>
      <c r="I3237" s="1"/>
      <c r="J3237" s="1">
        <v>2.5555554777383804E-2</v>
      </c>
      <c r="K3237" s="1">
        <v>1</v>
      </c>
      <c r="L3237" t="s">
        <v>458</v>
      </c>
      <c r="M3237" t="s">
        <v>473</v>
      </c>
      <c r="N3237" t="s">
        <v>693</v>
      </c>
      <c r="O3237" t="s">
        <v>782</v>
      </c>
      <c r="P3237" t="s">
        <v>835</v>
      </c>
      <c r="Q3237" t="s">
        <v>850</v>
      </c>
      <c r="R3237" t="s">
        <v>853</v>
      </c>
      <c r="S3237" t="s">
        <v>860</v>
      </c>
      <c r="T3237" t="s">
        <v>865</v>
      </c>
      <c r="U3237" t="s">
        <v>869</v>
      </c>
      <c r="V3237" s="1"/>
      <c r="W3237" s="1"/>
      <c r="X3237" s="1">
        <v>-0.22</v>
      </c>
      <c r="Y3237" s="1"/>
      <c r="Z3237" t="s">
        <v>875</v>
      </c>
      <c r="AA3237" s="1">
        <v>4</v>
      </c>
      <c r="AB3237" t="s">
        <v>881</v>
      </c>
      <c r="AC3237" t="s">
        <v>913</v>
      </c>
      <c r="AD3237" t="s">
        <v>918</v>
      </c>
      <c r="AE3237" t="s">
        <v>921</v>
      </c>
      <c r="AF3237" s="1">
        <v>2000</v>
      </c>
      <c r="AG3237" s="1">
        <v>2012</v>
      </c>
      <c r="AH3237" s="67">
        <f t="shared" si="250"/>
        <v>-8.6086959143104167</v>
      </c>
      <c r="AI3237" s="67">
        <f t="shared" si="254"/>
        <v>0</v>
      </c>
      <c r="AJ3237" s="67">
        <f t="shared" si="251"/>
        <v>-8.6086959143104167</v>
      </c>
      <c r="AK3237" s="67">
        <f t="shared" si="252"/>
        <v>-8.6086959143104167</v>
      </c>
      <c r="AL3237" s="69">
        <f t="shared" si="253"/>
        <v>1</v>
      </c>
    </row>
    <row r="3238" spans="1:38">
      <c r="A3238" s="1">
        <v>3237</v>
      </c>
      <c r="B3238" s="35" t="s">
        <v>1406</v>
      </c>
      <c r="C3238" t="s">
        <v>3</v>
      </c>
      <c r="D3238" t="s">
        <v>61</v>
      </c>
      <c r="E3238" t="s">
        <v>118</v>
      </c>
      <c r="F3238" t="s">
        <v>139</v>
      </c>
      <c r="G3238" t="s">
        <v>157</v>
      </c>
      <c r="H3238" t="s">
        <v>265</v>
      </c>
      <c r="I3238" s="1"/>
      <c r="J3238" s="1">
        <v>2.5555554777383804E-2</v>
      </c>
      <c r="K3238" s="1">
        <v>1</v>
      </c>
      <c r="L3238" t="s">
        <v>458</v>
      </c>
      <c r="M3238" t="s">
        <v>473</v>
      </c>
      <c r="N3238" t="s">
        <v>693</v>
      </c>
      <c r="O3238" t="s">
        <v>782</v>
      </c>
      <c r="P3238" t="s">
        <v>835</v>
      </c>
      <c r="Q3238" t="s">
        <v>850</v>
      </c>
      <c r="R3238" t="s">
        <v>853</v>
      </c>
      <c r="S3238" t="s">
        <v>860</v>
      </c>
      <c r="T3238" t="s">
        <v>865</v>
      </c>
      <c r="U3238" t="s">
        <v>869</v>
      </c>
      <c r="V3238" s="1"/>
      <c r="W3238" s="1"/>
      <c r="X3238" s="1">
        <v>-0.23</v>
      </c>
      <c r="Y3238" s="1"/>
      <c r="Z3238" t="s">
        <v>875</v>
      </c>
      <c r="AA3238" s="1">
        <v>4</v>
      </c>
      <c r="AB3238" t="s">
        <v>881</v>
      </c>
      <c r="AC3238" t="s">
        <v>913</v>
      </c>
      <c r="AD3238" t="s">
        <v>918</v>
      </c>
      <c r="AE3238" t="s">
        <v>921</v>
      </c>
      <c r="AF3238" s="1">
        <v>2000</v>
      </c>
      <c r="AG3238" s="1">
        <v>2012</v>
      </c>
      <c r="AH3238" s="67">
        <f t="shared" si="250"/>
        <v>-9.0000002740517999</v>
      </c>
      <c r="AI3238" s="67">
        <f t="shared" si="254"/>
        <v>0</v>
      </c>
      <c r="AJ3238" s="67">
        <f t="shared" si="251"/>
        <v>-9.0000002740517999</v>
      </c>
      <c r="AK3238" s="67">
        <f t="shared" si="252"/>
        <v>-9.0000002740517999</v>
      </c>
      <c r="AL3238" s="69">
        <f t="shared" si="253"/>
        <v>1</v>
      </c>
    </row>
    <row r="3239" spans="1:38">
      <c r="A3239" s="1">
        <v>3238</v>
      </c>
      <c r="B3239" s="35" t="s">
        <v>1406</v>
      </c>
      <c r="C3239" t="s">
        <v>3</v>
      </c>
      <c r="D3239" t="s">
        <v>61</v>
      </c>
      <c r="E3239" t="s">
        <v>118</v>
      </c>
      <c r="F3239" t="s">
        <v>139</v>
      </c>
      <c r="G3239" t="s">
        <v>157</v>
      </c>
      <c r="H3239" t="s">
        <v>265</v>
      </c>
      <c r="I3239" s="1"/>
      <c r="J3239" s="1">
        <v>2.5555554777383804E-2</v>
      </c>
      <c r="K3239" s="1">
        <v>1</v>
      </c>
      <c r="L3239" t="s">
        <v>458</v>
      </c>
      <c r="M3239" t="s">
        <v>473</v>
      </c>
      <c r="N3239" t="s">
        <v>693</v>
      </c>
      <c r="O3239" t="s">
        <v>782</v>
      </c>
      <c r="P3239" t="s">
        <v>835</v>
      </c>
      <c r="Q3239" t="s">
        <v>850</v>
      </c>
      <c r="R3239" t="s">
        <v>853</v>
      </c>
      <c r="S3239" t="s">
        <v>860</v>
      </c>
      <c r="T3239" t="s">
        <v>865</v>
      </c>
      <c r="U3239" t="s">
        <v>869</v>
      </c>
      <c r="V3239" s="1"/>
      <c r="W3239" s="1"/>
      <c r="X3239" s="1">
        <v>-0.24</v>
      </c>
      <c r="Y3239" s="1"/>
      <c r="Z3239" t="s">
        <v>875</v>
      </c>
      <c r="AA3239" s="1">
        <v>4</v>
      </c>
      <c r="AB3239" t="s">
        <v>881</v>
      </c>
      <c r="AC3239" t="s">
        <v>913</v>
      </c>
      <c r="AD3239" t="s">
        <v>918</v>
      </c>
      <c r="AE3239" t="s">
        <v>921</v>
      </c>
      <c r="AF3239" s="1">
        <v>2000</v>
      </c>
      <c r="AG3239" s="1">
        <v>2012</v>
      </c>
      <c r="AH3239" s="67">
        <f t="shared" si="250"/>
        <v>-9.3913046337931814</v>
      </c>
      <c r="AI3239" s="67">
        <f t="shared" si="254"/>
        <v>0</v>
      </c>
      <c r="AJ3239" s="67">
        <f t="shared" si="251"/>
        <v>-9.3913046337931814</v>
      </c>
      <c r="AK3239" s="67">
        <f t="shared" si="252"/>
        <v>-9.3913046337931814</v>
      </c>
      <c r="AL3239" s="69">
        <f t="shared" si="253"/>
        <v>1</v>
      </c>
    </row>
    <row r="3240" spans="1:38">
      <c r="A3240" s="1">
        <v>3239</v>
      </c>
      <c r="B3240" s="35" t="s">
        <v>1406</v>
      </c>
      <c r="C3240" t="s">
        <v>3</v>
      </c>
      <c r="D3240" t="s">
        <v>61</v>
      </c>
      <c r="E3240" t="s">
        <v>118</v>
      </c>
      <c r="F3240" t="s">
        <v>139</v>
      </c>
      <c r="G3240" t="s">
        <v>157</v>
      </c>
      <c r="H3240" t="s">
        <v>265</v>
      </c>
      <c r="I3240" s="1"/>
      <c r="J3240" s="1">
        <v>2.5555554777383804E-2</v>
      </c>
      <c r="K3240" s="1">
        <v>1</v>
      </c>
      <c r="L3240" t="s">
        <v>458</v>
      </c>
      <c r="M3240" t="s">
        <v>473</v>
      </c>
      <c r="N3240" t="s">
        <v>693</v>
      </c>
      <c r="O3240" t="s">
        <v>782</v>
      </c>
      <c r="P3240" t="s">
        <v>835</v>
      </c>
      <c r="Q3240" t="s">
        <v>850</v>
      </c>
      <c r="R3240" t="s">
        <v>853</v>
      </c>
      <c r="S3240" t="s">
        <v>860</v>
      </c>
      <c r="T3240" t="s">
        <v>865</v>
      </c>
      <c r="U3240" t="s">
        <v>869</v>
      </c>
      <c r="V3240" s="1"/>
      <c r="W3240" s="1"/>
      <c r="X3240" s="1">
        <v>-0.24</v>
      </c>
      <c r="Y3240" s="1"/>
      <c r="Z3240" t="s">
        <v>875</v>
      </c>
      <c r="AA3240" s="1">
        <v>4</v>
      </c>
      <c r="AB3240" t="s">
        <v>881</v>
      </c>
      <c r="AC3240" t="s">
        <v>913</v>
      </c>
      <c r="AD3240" t="s">
        <v>918</v>
      </c>
      <c r="AE3240" t="s">
        <v>921</v>
      </c>
      <c r="AF3240" s="1">
        <v>2000</v>
      </c>
      <c r="AG3240" s="1">
        <v>2012</v>
      </c>
      <c r="AH3240" s="67">
        <f t="shared" si="250"/>
        <v>-9.3913046337931814</v>
      </c>
      <c r="AI3240" s="67">
        <f t="shared" si="254"/>
        <v>0</v>
      </c>
      <c r="AJ3240" s="67">
        <f t="shared" si="251"/>
        <v>-9.3913046337931814</v>
      </c>
      <c r="AK3240" s="67">
        <f t="shared" si="252"/>
        <v>-9.3913046337931814</v>
      </c>
      <c r="AL3240" s="69">
        <f t="shared" si="253"/>
        <v>1</v>
      </c>
    </row>
    <row r="3241" spans="1:38">
      <c r="A3241" s="1">
        <v>3240</v>
      </c>
      <c r="B3241" s="35" t="s">
        <v>1406</v>
      </c>
      <c r="C3241" t="s">
        <v>3</v>
      </c>
      <c r="D3241" t="s">
        <v>61</v>
      </c>
      <c r="E3241" t="s">
        <v>118</v>
      </c>
      <c r="F3241" t="s">
        <v>139</v>
      </c>
      <c r="G3241" t="s">
        <v>157</v>
      </c>
      <c r="H3241" t="s">
        <v>265</v>
      </c>
      <c r="I3241" s="1"/>
      <c r="J3241" s="1">
        <v>2.5555554777383804E-2</v>
      </c>
      <c r="K3241" s="1">
        <v>1</v>
      </c>
      <c r="L3241" t="s">
        <v>458</v>
      </c>
      <c r="M3241" t="s">
        <v>473</v>
      </c>
      <c r="N3241" t="s">
        <v>693</v>
      </c>
      <c r="O3241" t="s">
        <v>782</v>
      </c>
      <c r="P3241" t="s">
        <v>835</v>
      </c>
      <c r="Q3241" t="s">
        <v>850</v>
      </c>
      <c r="R3241" t="s">
        <v>853</v>
      </c>
      <c r="S3241" t="s">
        <v>860</v>
      </c>
      <c r="T3241" t="s">
        <v>865</v>
      </c>
      <c r="U3241" t="s">
        <v>869</v>
      </c>
      <c r="V3241" s="1"/>
      <c r="W3241" s="1"/>
      <c r="X3241" s="1">
        <v>-0.25</v>
      </c>
      <c r="Y3241" s="1"/>
      <c r="Z3241" t="s">
        <v>875</v>
      </c>
      <c r="AA3241" s="1">
        <v>4</v>
      </c>
      <c r="AB3241" t="s">
        <v>881</v>
      </c>
      <c r="AC3241" t="s">
        <v>913</v>
      </c>
      <c r="AD3241" t="s">
        <v>918</v>
      </c>
      <c r="AE3241" t="s">
        <v>921</v>
      </c>
      <c r="AF3241" s="1">
        <v>2000</v>
      </c>
      <c r="AG3241" s="1">
        <v>2012</v>
      </c>
      <c r="AH3241" s="67">
        <f t="shared" si="250"/>
        <v>-9.7826089935345646</v>
      </c>
      <c r="AI3241" s="67">
        <f t="shared" si="254"/>
        <v>0</v>
      </c>
      <c r="AJ3241" s="67">
        <f t="shared" si="251"/>
        <v>-9.7826089935345646</v>
      </c>
      <c r="AK3241" s="67">
        <f t="shared" si="252"/>
        <v>-9.7826089935345646</v>
      </c>
      <c r="AL3241" s="69">
        <f t="shared" si="253"/>
        <v>1</v>
      </c>
    </row>
    <row r="3242" spans="1:38">
      <c r="A3242" s="1">
        <v>3241</v>
      </c>
      <c r="B3242" s="35" t="s">
        <v>1406</v>
      </c>
      <c r="C3242" t="s">
        <v>3</v>
      </c>
      <c r="D3242" t="s">
        <v>61</v>
      </c>
      <c r="E3242" t="s">
        <v>118</v>
      </c>
      <c r="F3242" t="s">
        <v>139</v>
      </c>
      <c r="G3242" t="s">
        <v>157</v>
      </c>
      <c r="H3242" t="s">
        <v>265</v>
      </c>
      <c r="I3242" s="1"/>
      <c r="J3242" s="1">
        <v>2.5555554777383804E-2</v>
      </c>
      <c r="K3242" s="1">
        <v>1</v>
      </c>
      <c r="L3242" t="s">
        <v>458</v>
      </c>
      <c r="M3242" t="s">
        <v>473</v>
      </c>
      <c r="N3242" t="s">
        <v>693</v>
      </c>
      <c r="O3242" t="s">
        <v>782</v>
      </c>
      <c r="P3242" t="s">
        <v>835</v>
      </c>
      <c r="Q3242" t="s">
        <v>850</v>
      </c>
      <c r="R3242" t="s">
        <v>853</v>
      </c>
      <c r="S3242" t="s">
        <v>860</v>
      </c>
      <c r="T3242" t="s">
        <v>865</v>
      </c>
      <c r="U3242" t="s">
        <v>869</v>
      </c>
      <c r="V3242" s="1"/>
      <c r="W3242" s="1"/>
      <c r="X3242" s="1">
        <v>-0.25</v>
      </c>
      <c r="Y3242" s="1"/>
      <c r="Z3242" t="s">
        <v>875</v>
      </c>
      <c r="AA3242" s="1">
        <v>4</v>
      </c>
      <c r="AB3242" t="s">
        <v>881</v>
      </c>
      <c r="AC3242" t="s">
        <v>913</v>
      </c>
      <c r="AD3242" t="s">
        <v>918</v>
      </c>
      <c r="AE3242" t="s">
        <v>921</v>
      </c>
      <c r="AF3242" s="1">
        <v>2000</v>
      </c>
      <c r="AG3242" s="1">
        <v>2012</v>
      </c>
      <c r="AH3242" s="67">
        <f t="shared" si="250"/>
        <v>-9.7826089935345646</v>
      </c>
      <c r="AI3242" s="67">
        <f t="shared" si="254"/>
        <v>0</v>
      </c>
      <c r="AJ3242" s="67">
        <f t="shared" si="251"/>
        <v>-9.7826089935345646</v>
      </c>
      <c r="AK3242" s="67">
        <f t="shared" si="252"/>
        <v>-9.7826089935345646</v>
      </c>
      <c r="AL3242" s="69">
        <f t="shared" si="253"/>
        <v>1</v>
      </c>
    </row>
    <row r="3243" spans="1:38">
      <c r="A3243" s="1">
        <v>3242</v>
      </c>
      <c r="B3243" s="35" t="s">
        <v>1406</v>
      </c>
      <c r="C3243" t="s">
        <v>3</v>
      </c>
      <c r="D3243" t="s">
        <v>61</v>
      </c>
      <c r="E3243" t="s">
        <v>118</v>
      </c>
      <c r="F3243" t="s">
        <v>139</v>
      </c>
      <c r="G3243" t="s">
        <v>157</v>
      </c>
      <c r="H3243" t="s">
        <v>265</v>
      </c>
      <c r="I3243" s="1"/>
      <c r="J3243" s="1">
        <v>2.5555554777383804E-2</v>
      </c>
      <c r="K3243" s="1">
        <v>1</v>
      </c>
      <c r="L3243" t="s">
        <v>458</v>
      </c>
      <c r="M3243" t="s">
        <v>473</v>
      </c>
      <c r="N3243" t="s">
        <v>693</v>
      </c>
      <c r="O3243" t="s">
        <v>782</v>
      </c>
      <c r="P3243" t="s">
        <v>835</v>
      </c>
      <c r="Q3243" t="s">
        <v>850</v>
      </c>
      <c r="R3243" t="s">
        <v>853</v>
      </c>
      <c r="S3243" t="s">
        <v>860</v>
      </c>
      <c r="T3243" t="s">
        <v>865</v>
      </c>
      <c r="U3243" t="s">
        <v>869</v>
      </c>
      <c r="V3243" s="1"/>
      <c r="W3243" s="1"/>
      <c r="X3243" s="1">
        <v>-0.26</v>
      </c>
      <c r="Y3243" s="1"/>
      <c r="Z3243" t="s">
        <v>875</v>
      </c>
      <c r="AA3243" s="1">
        <v>4</v>
      </c>
      <c r="AB3243" t="s">
        <v>881</v>
      </c>
      <c r="AC3243" t="s">
        <v>913</v>
      </c>
      <c r="AD3243" t="s">
        <v>918</v>
      </c>
      <c r="AE3243" t="s">
        <v>921</v>
      </c>
      <c r="AF3243" s="1">
        <v>2000</v>
      </c>
      <c r="AG3243" s="1">
        <v>2012</v>
      </c>
      <c r="AH3243" s="67">
        <f t="shared" si="250"/>
        <v>-10.173913353275948</v>
      </c>
      <c r="AI3243" s="67">
        <f t="shared" si="254"/>
        <v>0</v>
      </c>
      <c r="AJ3243" s="67">
        <f t="shared" si="251"/>
        <v>-10.173913353275948</v>
      </c>
      <c r="AK3243" s="67">
        <f t="shared" si="252"/>
        <v>-10.173913353275948</v>
      </c>
      <c r="AL3243" s="69">
        <f t="shared" si="253"/>
        <v>1</v>
      </c>
    </row>
    <row r="3244" spans="1:38">
      <c r="A3244" s="1">
        <v>3243</v>
      </c>
      <c r="B3244" s="35" t="s">
        <v>1406</v>
      </c>
      <c r="C3244" t="s">
        <v>3</v>
      </c>
      <c r="D3244" t="s">
        <v>61</v>
      </c>
      <c r="E3244" t="s">
        <v>118</v>
      </c>
      <c r="F3244" t="s">
        <v>139</v>
      </c>
      <c r="G3244" t="s">
        <v>157</v>
      </c>
      <c r="H3244" t="s">
        <v>265</v>
      </c>
      <c r="I3244" s="1"/>
      <c r="J3244" s="1">
        <v>2.5555554777383804E-2</v>
      </c>
      <c r="K3244" s="1">
        <v>1</v>
      </c>
      <c r="L3244" t="s">
        <v>458</v>
      </c>
      <c r="M3244" t="s">
        <v>473</v>
      </c>
      <c r="N3244" t="s">
        <v>693</v>
      </c>
      <c r="O3244" t="s">
        <v>782</v>
      </c>
      <c r="P3244" t="s">
        <v>835</v>
      </c>
      <c r="Q3244" t="s">
        <v>850</v>
      </c>
      <c r="R3244" t="s">
        <v>853</v>
      </c>
      <c r="S3244" t="s">
        <v>860</v>
      </c>
      <c r="T3244" t="s">
        <v>865</v>
      </c>
      <c r="U3244" t="s">
        <v>869</v>
      </c>
      <c r="V3244" s="1"/>
      <c r="W3244" s="1"/>
      <c r="X3244" s="1">
        <v>-0.26</v>
      </c>
      <c r="Y3244" s="1"/>
      <c r="Z3244" t="s">
        <v>875</v>
      </c>
      <c r="AA3244" s="1">
        <v>4</v>
      </c>
      <c r="AB3244" t="s">
        <v>881</v>
      </c>
      <c r="AC3244" t="s">
        <v>913</v>
      </c>
      <c r="AD3244" t="s">
        <v>918</v>
      </c>
      <c r="AE3244" t="s">
        <v>921</v>
      </c>
      <c r="AF3244" s="1">
        <v>2000</v>
      </c>
      <c r="AG3244" s="1">
        <v>2012</v>
      </c>
      <c r="AH3244" s="67">
        <f t="shared" si="250"/>
        <v>-10.173913353275948</v>
      </c>
      <c r="AI3244" s="67">
        <f t="shared" si="254"/>
        <v>0</v>
      </c>
      <c r="AJ3244" s="67">
        <f t="shared" si="251"/>
        <v>-10.173913353275948</v>
      </c>
      <c r="AK3244" s="67">
        <f t="shared" si="252"/>
        <v>-10.173913353275948</v>
      </c>
      <c r="AL3244" s="69">
        <f t="shared" si="253"/>
        <v>1</v>
      </c>
    </row>
    <row r="3245" spans="1:38">
      <c r="A3245" s="1">
        <v>3244</v>
      </c>
      <c r="B3245" s="35" t="s">
        <v>1406</v>
      </c>
      <c r="C3245" t="s">
        <v>3</v>
      </c>
      <c r="D3245" t="s">
        <v>61</v>
      </c>
      <c r="E3245" t="s">
        <v>118</v>
      </c>
      <c r="F3245" t="s">
        <v>139</v>
      </c>
      <c r="G3245" t="s">
        <v>157</v>
      </c>
      <c r="H3245" t="s">
        <v>265</v>
      </c>
      <c r="I3245" s="1"/>
      <c r="J3245" s="1">
        <v>2.5555554777383804E-2</v>
      </c>
      <c r="K3245" s="1">
        <v>1</v>
      </c>
      <c r="L3245" t="s">
        <v>458</v>
      </c>
      <c r="M3245" t="s">
        <v>473</v>
      </c>
      <c r="N3245" t="s">
        <v>693</v>
      </c>
      <c r="O3245" t="s">
        <v>782</v>
      </c>
      <c r="P3245" t="s">
        <v>835</v>
      </c>
      <c r="Q3245" t="s">
        <v>850</v>
      </c>
      <c r="R3245" t="s">
        <v>853</v>
      </c>
      <c r="S3245" t="s">
        <v>860</v>
      </c>
      <c r="T3245" t="s">
        <v>865</v>
      </c>
      <c r="U3245" t="s">
        <v>869</v>
      </c>
      <c r="V3245" s="1"/>
      <c r="W3245" s="1"/>
      <c r="X3245" s="1">
        <v>-0.26</v>
      </c>
      <c r="Y3245" s="1"/>
      <c r="Z3245" t="s">
        <v>875</v>
      </c>
      <c r="AA3245" s="1">
        <v>4</v>
      </c>
      <c r="AB3245" t="s">
        <v>881</v>
      </c>
      <c r="AC3245" t="s">
        <v>913</v>
      </c>
      <c r="AD3245" t="s">
        <v>918</v>
      </c>
      <c r="AE3245" t="s">
        <v>921</v>
      </c>
      <c r="AF3245" s="1">
        <v>2000</v>
      </c>
      <c r="AG3245" s="1">
        <v>2012</v>
      </c>
      <c r="AH3245" s="67">
        <f t="shared" si="250"/>
        <v>-10.173913353275948</v>
      </c>
      <c r="AI3245" s="67">
        <f t="shared" si="254"/>
        <v>0</v>
      </c>
      <c r="AJ3245" s="67">
        <f t="shared" si="251"/>
        <v>-10.173913353275948</v>
      </c>
      <c r="AK3245" s="67">
        <f t="shared" si="252"/>
        <v>-10.173913353275948</v>
      </c>
      <c r="AL3245" s="69">
        <f t="shared" si="253"/>
        <v>1</v>
      </c>
    </row>
    <row r="3246" spans="1:38">
      <c r="A3246" s="1">
        <v>3245</v>
      </c>
      <c r="B3246" s="35" t="s">
        <v>1406</v>
      </c>
      <c r="C3246" t="s">
        <v>3</v>
      </c>
      <c r="D3246" t="s">
        <v>61</v>
      </c>
      <c r="E3246" t="s">
        <v>118</v>
      </c>
      <c r="F3246" t="s">
        <v>139</v>
      </c>
      <c r="G3246" t="s">
        <v>157</v>
      </c>
      <c r="H3246" t="s">
        <v>265</v>
      </c>
      <c r="I3246" s="1"/>
      <c r="J3246" s="1">
        <v>2.5555554777383804E-2</v>
      </c>
      <c r="K3246" s="1">
        <v>1</v>
      </c>
      <c r="L3246" t="s">
        <v>458</v>
      </c>
      <c r="M3246" t="s">
        <v>473</v>
      </c>
      <c r="N3246" t="s">
        <v>693</v>
      </c>
      <c r="O3246" t="s">
        <v>782</v>
      </c>
      <c r="P3246" t="s">
        <v>835</v>
      </c>
      <c r="Q3246" t="s">
        <v>850</v>
      </c>
      <c r="R3246" t="s">
        <v>853</v>
      </c>
      <c r="S3246" t="s">
        <v>860</v>
      </c>
      <c r="T3246" t="s">
        <v>865</v>
      </c>
      <c r="U3246" t="s">
        <v>869</v>
      </c>
      <c r="V3246" s="1"/>
      <c r="W3246" s="1"/>
      <c r="X3246" s="1">
        <v>-0.27</v>
      </c>
      <c r="Y3246" s="1"/>
      <c r="Z3246" t="s">
        <v>875</v>
      </c>
      <c r="AA3246" s="1">
        <v>4</v>
      </c>
      <c r="AB3246" t="s">
        <v>881</v>
      </c>
      <c r="AC3246" t="s">
        <v>913</v>
      </c>
      <c r="AD3246" t="s">
        <v>918</v>
      </c>
      <c r="AE3246" t="s">
        <v>921</v>
      </c>
      <c r="AF3246" s="1">
        <v>2000</v>
      </c>
      <c r="AG3246" s="1">
        <v>2012</v>
      </c>
      <c r="AH3246" s="67">
        <f t="shared" si="250"/>
        <v>-10.565217713017329</v>
      </c>
      <c r="AI3246" s="67">
        <f t="shared" si="254"/>
        <v>0</v>
      </c>
      <c r="AJ3246" s="67">
        <f t="shared" si="251"/>
        <v>-10.565217713017329</v>
      </c>
      <c r="AK3246" s="67">
        <f t="shared" si="252"/>
        <v>-10.565217713017329</v>
      </c>
      <c r="AL3246" s="69">
        <f t="shared" si="253"/>
        <v>1</v>
      </c>
    </row>
    <row r="3247" spans="1:38">
      <c r="A3247" s="1">
        <v>3246</v>
      </c>
      <c r="B3247" s="35" t="s">
        <v>1406</v>
      </c>
      <c r="C3247" t="s">
        <v>3</v>
      </c>
      <c r="D3247" t="s">
        <v>61</v>
      </c>
      <c r="E3247" t="s">
        <v>118</v>
      </c>
      <c r="F3247" t="s">
        <v>139</v>
      </c>
      <c r="G3247" t="s">
        <v>157</v>
      </c>
      <c r="H3247" t="s">
        <v>265</v>
      </c>
      <c r="I3247" s="1"/>
      <c r="J3247" s="1">
        <v>2.5555554777383804E-2</v>
      </c>
      <c r="K3247" s="1">
        <v>1</v>
      </c>
      <c r="L3247" t="s">
        <v>458</v>
      </c>
      <c r="M3247" t="s">
        <v>473</v>
      </c>
      <c r="N3247" t="s">
        <v>693</v>
      </c>
      <c r="O3247" t="s">
        <v>782</v>
      </c>
      <c r="P3247" t="s">
        <v>835</v>
      </c>
      <c r="Q3247" t="s">
        <v>850</v>
      </c>
      <c r="R3247" t="s">
        <v>853</v>
      </c>
      <c r="S3247" t="s">
        <v>860</v>
      </c>
      <c r="T3247" t="s">
        <v>865</v>
      </c>
      <c r="U3247" t="s">
        <v>869</v>
      </c>
      <c r="V3247" s="1"/>
      <c r="W3247" s="1"/>
      <c r="X3247" s="1">
        <v>-0.27</v>
      </c>
      <c r="Y3247" s="1"/>
      <c r="Z3247" t="s">
        <v>875</v>
      </c>
      <c r="AA3247" s="1">
        <v>4</v>
      </c>
      <c r="AB3247" t="s">
        <v>881</v>
      </c>
      <c r="AC3247" t="s">
        <v>913</v>
      </c>
      <c r="AD3247" t="s">
        <v>918</v>
      </c>
      <c r="AE3247" t="s">
        <v>921</v>
      </c>
      <c r="AF3247" s="1">
        <v>2000</v>
      </c>
      <c r="AG3247" s="1">
        <v>2012</v>
      </c>
      <c r="AH3247" s="67">
        <f t="shared" si="250"/>
        <v>-10.565217713017329</v>
      </c>
      <c r="AI3247" s="67">
        <f t="shared" si="254"/>
        <v>0</v>
      </c>
      <c r="AJ3247" s="67">
        <f t="shared" si="251"/>
        <v>-10.565217713017329</v>
      </c>
      <c r="AK3247" s="67">
        <f t="shared" si="252"/>
        <v>-10.565217713017329</v>
      </c>
      <c r="AL3247" s="69">
        <f t="shared" si="253"/>
        <v>1</v>
      </c>
    </row>
    <row r="3248" spans="1:38">
      <c r="A3248" s="1">
        <v>3247</v>
      </c>
      <c r="B3248" s="35" t="s">
        <v>1406</v>
      </c>
      <c r="C3248" t="s">
        <v>3</v>
      </c>
      <c r="D3248" t="s">
        <v>62</v>
      </c>
      <c r="E3248" t="s">
        <v>118</v>
      </c>
      <c r="F3248" t="s">
        <v>139</v>
      </c>
      <c r="G3248" t="s">
        <v>159</v>
      </c>
      <c r="H3248" t="s">
        <v>342</v>
      </c>
      <c r="I3248" s="1"/>
      <c r="J3248" s="1">
        <v>6.8093083798885345E-2</v>
      </c>
      <c r="K3248" s="1">
        <v>1</v>
      </c>
      <c r="L3248" t="s">
        <v>458</v>
      </c>
      <c r="M3248" t="s">
        <v>473</v>
      </c>
      <c r="N3248" t="s">
        <v>693</v>
      </c>
      <c r="O3248" t="s">
        <v>782</v>
      </c>
      <c r="P3248" t="s">
        <v>835</v>
      </c>
      <c r="Q3248" t="s">
        <v>850</v>
      </c>
      <c r="R3248" t="s">
        <v>853</v>
      </c>
      <c r="S3248" t="s">
        <v>860</v>
      </c>
      <c r="T3248" t="s">
        <v>864</v>
      </c>
      <c r="U3248" t="s">
        <v>867</v>
      </c>
      <c r="V3248" s="1"/>
      <c r="W3248" s="1"/>
      <c r="X3248" s="1">
        <v>-0.113</v>
      </c>
      <c r="Y3248" s="1"/>
      <c r="Z3248" t="s">
        <v>875</v>
      </c>
      <c r="AA3248" s="1">
        <v>4</v>
      </c>
      <c r="AB3248" t="s">
        <v>881</v>
      </c>
      <c r="AC3248" t="s">
        <v>913</v>
      </c>
      <c r="AD3248" t="s">
        <v>918</v>
      </c>
      <c r="AE3248" t="s">
        <v>921</v>
      </c>
      <c r="AF3248" s="1">
        <v>2000</v>
      </c>
      <c r="AG3248" s="1">
        <v>2012</v>
      </c>
      <c r="AH3248" s="67">
        <f t="shared" si="250"/>
        <v>-1.6594930600257198</v>
      </c>
      <c r="AI3248" s="67">
        <f t="shared" si="254"/>
        <v>0</v>
      </c>
      <c r="AJ3248" s="67">
        <f t="shared" si="251"/>
        <v>-1.6594930600257198</v>
      </c>
      <c r="AK3248" s="67">
        <f t="shared" si="252"/>
        <v>-1.6594930600257198</v>
      </c>
      <c r="AL3248" s="69">
        <f t="shared" si="253"/>
        <v>1</v>
      </c>
    </row>
    <row r="3249" spans="1:38">
      <c r="A3249" s="1">
        <v>3248</v>
      </c>
      <c r="B3249" s="35" t="s">
        <v>1406</v>
      </c>
      <c r="C3249" t="s">
        <v>3</v>
      </c>
      <c r="D3249" t="s">
        <v>62</v>
      </c>
      <c r="E3249" t="s">
        <v>118</v>
      </c>
      <c r="F3249" t="s">
        <v>139</v>
      </c>
      <c r="G3249" t="s">
        <v>159</v>
      </c>
      <c r="H3249" t="s">
        <v>342</v>
      </c>
      <c r="I3249" s="1"/>
      <c r="J3249" s="1">
        <v>6.8093083798885345E-2</v>
      </c>
      <c r="K3249" s="1">
        <v>1</v>
      </c>
      <c r="L3249" t="s">
        <v>458</v>
      </c>
      <c r="M3249" t="s">
        <v>473</v>
      </c>
      <c r="N3249" t="s">
        <v>693</v>
      </c>
      <c r="O3249" t="s">
        <v>782</v>
      </c>
      <c r="P3249" t="s">
        <v>835</v>
      </c>
      <c r="Q3249" t="s">
        <v>850</v>
      </c>
      <c r="R3249" t="s">
        <v>853</v>
      </c>
      <c r="S3249" t="s">
        <v>860</v>
      </c>
      <c r="T3249" t="s">
        <v>865</v>
      </c>
      <c r="U3249" t="s">
        <v>867</v>
      </c>
      <c r="V3249" s="1"/>
      <c r="W3249" s="1"/>
      <c r="X3249" s="1">
        <v>-0.192</v>
      </c>
      <c r="Y3249" s="1"/>
      <c r="Z3249" t="s">
        <v>875</v>
      </c>
      <c r="AA3249" s="1">
        <v>4</v>
      </c>
      <c r="AB3249" t="s">
        <v>881</v>
      </c>
      <c r="AC3249" t="s">
        <v>913</v>
      </c>
      <c r="AD3249" t="s">
        <v>918</v>
      </c>
      <c r="AE3249" t="s">
        <v>921</v>
      </c>
      <c r="AF3249" s="1">
        <v>2000</v>
      </c>
      <c r="AG3249" s="1">
        <v>2012</v>
      </c>
      <c r="AH3249" s="67">
        <f t="shared" si="250"/>
        <v>-2.8196696241144972</v>
      </c>
      <c r="AI3249" s="67">
        <f t="shared" si="254"/>
        <v>0</v>
      </c>
      <c r="AJ3249" s="67">
        <f t="shared" si="251"/>
        <v>-2.8196696241144972</v>
      </c>
      <c r="AK3249" s="67">
        <f t="shared" si="252"/>
        <v>-2.8196696241144972</v>
      </c>
      <c r="AL3249" s="69">
        <f t="shared" si="253"/>
        <v>1</v>
      </c>
    </row>
    <row r="3250" spans="1:38">
      <c r="A3250" s="1">
        <v>3249</v>
      </c>
      <c r="B3250" s="35" t="s">
        <v>1406</v>
      </c>
      <c r="C3250" t="s">
        <v>3</v>
      </c>
      <c r="D3250" t="s">
        <v>62</v>
      </c>
      <c r="E3250" t="s">
        <v>118</v>
      </c>
      <c r="F3250" t="s">
        <v>139</v>
      </c>
      <c r="G3250" t="s">
        <v>159</v>
      </c>
      <c r="H3250" t="s">
        <v>342</v>
      </c>
      <c r="I3250" s="1"/>
      <c r="J3250" s="1">
        <v>6.8093083798885345E-2</v>
      </c>
      <c r="K3250" s="1">
        <v>1</v>
      </c>
      <c r="L3250" t="s">
        <v>458</v>
      </c>
      <c r="M3250" t="s">
        <v>473</v>
      </c>
      <c r="N3250" t="s">
        <v>693</v>
      </c>
      <c r="O3250" t="s">
        <v>782</v>
      </c>
      <c r="P3250" t="s">
        <v>835</v>
      </c>
      <c r="Q3250" t="s">
        <v>850</v>
      </c>
      <c r="R3250" t="s">
        <v>853</v>
      </c>
      <c r="S3250" t="s">
        <v>860</v>
      </c>
      <c r="T3250" t="s">
        <v>865</v>
      </c>
      <c r="U3250" t="s">
        <v>867</v>
      </c>
      <c r="V3250" s="1"/>
      <c r="W3250" s="1"/>
      <c r="X3250" s="1">
        <v>-0.22500000000000001</v>
      </c>
      <c r="Y3250" s="1"/>
      <c r="Z3250" t="s">
        <v>875</v>
      </c>
      <c r="AA3250" s="1">
        <v>4</v>
      </c>
      <c r="AB3250" t="s">
        <v>881</v>
      </c>
      <c r="AC3250" t="s">
        <v>913</v>
      </c>
      <c r="AD3250" t="s">
        <v>918</v>
      </c>
      <c r="AE3250" t="s">
        <v>921</v>
      </c>
      <c r="AF3250" s="1">
        <v>2000</v>
      </c>
      <c r="AG3250" s="1">
        <v>2012</v>
      </c>
      <c r="AH3250" s="67">
        <f t="shared" si="250"/>
        <v>-3.3043003407591764</v>
      </c>
      <c r="AI3250" s="67">
        <f t="shared" si="254"/>
        <v>0</v>
      </c>
      <c r="AJ3250" s="67">
        <f t="shared" si="251"/>
        <v>-3.3043003407591764</v>
      </c>
      <c r="AK3250" s="67">
        <f t="shared" si="252"/>
        <v>-3.3043003407591764</v>
      </c>
      <c r="AL3250" s="69">
        <f t="shared" si="253"/>
        <v>1</v>
      </c>
    </row>
    <row r="3251" spans="1:38">
      <c r="A3251" s="1">
        <v>3250</v>
      </c>
      <c r="B3251" s="35" t="s">
        <v>1406</v>
      </c>
      <c r="C3251" t="s">
        <v>3</v>
      </c>
      <c r="D3251" t="s">
        <v>62</v>
      </c>
      <c r="E3251" t="s">
        <v>118</v>
      </c>
      <c r="F3251" t="s">
        <v>139</v>
      </c>
      <c r="G3251" t="s">
        <v>159</v>
      </c>
      <c r="H3251" t="s">
        <v>342</v>
      </c>
      <c r="I3251" s="1"/>
      <c r="J3251" s="1">
        <v>6.8093083798885345E-2</v>
      </c>
      <c r="K3251" s="1">
        <v>1</v>
      </c>
      <c r="L3251" t="s">
        <v>458</v>
      </c>
      <c r="M3251" t="s">
        <v>473</v>
      </c>
      <c r="N3251" t="s">
        <v>693</v>
      </c>
      <c r="O3251" t="s">
        <v>782</v>
      </c>
      <c r="P3251" t="s">
        <v>835</v>
      </c>
      <c r="Q3251" t="s">
        <v>850</v>
      </c>
      <c r="R3251" t="s">
        <v>853</v>
      </c>
      <c r="S3251" t="s">
        <v>860</v>
      </c>
      <c r="T3251" t="s">
        <v>865</v>
      </c>
      <c r="U3251" t="s">
        <v>867</v>
      </c>
      <c r="V3251" s="1"/>
      <c r="W3251" s="1"/>
      <c r="X3251" s="1">
        <v>-0.25</v>
      </c>
      <c r="Y3251" s="1"/>
      <c r="Z3251" t="s">
        <v>875</v>
      </c>
      <c r="AA3251" s="1">
        <v>4</v>
      </c>
      <c r="AB3251" t="s">
        <v>881</v>
      </c>
      <c r="AC3251" t="s">
        <v>913</v>
      </c>
      <c r="AD3251" t="s">
        <v>918</v>
      </c>
      <c r="AE3251" t="s">
        <v>921</v>
      </c>
      <c r="AF3251" s="1">
        <v>2000</v>
      </c>
      <c r="AG3251" s="1">
        <v>2012</v>
      </c>
      <c r="AH3251" s="67">
        <f t="shared" si="250"/>
        <v>-3.6714448230657517</v>
      </c>
      <c r="AI3251" s="67">
        <f t="shared" si="254"/>
        <v>0</v>
      </c>
      <c r="AJ3251" s="67">
        <f t="shared" si="251"/>
        <v>-3.6714448230657517</v>
      </c>
      <c r="AK3251" s="67">
        <f t="shared" si="252"/>
        <v>-3.6714448230657517</v>
      </c>
      <c r="AL3251" s="69">
        <f t="shared" si="253"/>
        <v>1</v>
      </c>
    </row>
    <row r="3252" spans="1:38">
      <c r="A3252" s="1">
        <v>3251</v>
      </c>
      <c r="B3252" s="35" t="s">
        <v>1406</v>
      </c>
      <c r="C3252" t="s">
        <v>3</v>
      </c>
      <c r="D3252" t="s">
        <v>62</v>
      </c>
      <c r="E3252" t="s">
        <v>118</v>
      </c>
      <c r="F3252" t="s">
        <v>139</v>
      </c>
      <c r="G3252" t="s">
        <v>159</v>
      </c>
      <c r="H3252" t="s">
        <v>342</v>
      </c>
      <c r="I3252" s="1"/>
      <c r="J3252" s="1">
        <v>6.8093083798885345E-2</v>
      </c>
      <c r="K3252" s="1">
        <v>1</v>
      </c>
      <c r="L3252" t="s">
        <v>458</v>
      </c>
      <c r="M3252" t="s">
        <v>473</v>
      </c>
      <c r="N3252" t="s">
        <v>693</v>
      </c>
      <c r="O3252" t="s">
        <v>782</v>
      </c>
      <c r="P3252" t="s">
        <v>835</v>
      </c>
      <c r="Q3252" t="s">
        <v>850</v>
      </c>
      <c r="R3252" t="s">
        <v>853</v>
      </c>
      <c r="S3252" t="s">
        <v>860</v>
      </c>
      <c r="T3252" t="s">
        <v>865</v>
      </c>
      <c r="U3252" t="s">
        <v>868</v>
      </c>
      <c r="V3252" s="1"/>
      <c r="W3252" s="1"/>
      <c r="X3252" s="1">
        <v>-0.27100000000000002</v>
      </c>
      <c r="Y3252" s="1"/>
      <c r="Z3252" t="s">
        <v>875</v>
      </c>
      <c r="AA3252" s="1">
        <v>4</v>
      </c>
      <c r="AB3252" t="s">
        <v>881</v>
      </c>
      <c r="AC3252" t="s">
        <v>913</v>
      </c>
      <c r="AD3252" t="s">
        <v>918</v>
      </c>
      <c r="AE3252" t="s">
        <v>921</v>
      </c>
      <c r="AF3252" s="1">
        <v>2000</v>
      </c>
      <c r="AG3252" s="1">
        <v>2012</v>
      </c>
      <c r="AH3252" s="67">
        <f t="shared" si="250"/>
        <v>-3.979846188203275</v>
      </c>
      <c r="AI3252" s="67">
        <f t="shared" si="254"/>
        <v>0</v>
      </c>
      <c r="AJ3252" s="67">
        <f t="shared" si="251"/>
        <v>-3.979846188203275</v>
      </c>
      <c r="AK3252" s="67">
        <f t="shared" si="252"/>
        <v>-3.979846188203275</v>
      </c>
      <c r="AL3252" s="69">
        <f t="shared" si="253"/>
        <v>1</v>
      </c>
    </row>
    <row r="3253" spans="1:38">
      <c r="A3253" s="1">
        <v>3252</v>
      </c>
      <c r="B3253" s="35" t="s">
        <v>1406</v>
      </c>
      <c r="C3253" t="s">
        <v>3</v>
      </c>
      <c r="D3253" t="s">
        <v>62</v>
      </c>
      <c r="E3253" t="s">
        <v>118</v>
      </c>
      <c r="F3253" t="s">
        <v>139</v>
      </c>
      <c r="G3253" t="s">
        <v>159</v>
      </c>
      <c r="H3253" t="s">
        <v>342</v>
      </c>
      <c r="I3253" s="1"/>
      <c r="J3253" s="1">
        <v>6.8093083798885345E-2</v>
      </c>
      <c r="K3253" s="1">
        <v>1</v>
      </c>
      <c r="L3253" t="s">
        <v>458</v>
      </c>
      <c r="M3253" t="s">
        <v>473</v>
      </c>
      <c r="N3253" t="s">
        <v>693</v>
      </c>
      <c r="O3253" t="s">
        <v>782</v>
      </c>
      <c r="P3253" t="s">
        <v>835</v>
      </c>
      <c r="Q3253" t="s">
        <v>850</v>
      </c>
      <c r="R3253" t="s">
        <v>853</v>
      </c>
      <c r="S3253" t="s">
        <v>860</v>
      </c>
      <c r="T3253" t="s">
        <v>865</v>
      </c>
      <c r="U3253" t="s">
        <v>868</v>
      </c>
      <c r="V3253" s="1"/>
      <c r="W3253" s="1"/>
      <c r="X3253" s="1">
        <v>-0.28499999999999998</v>
      </c>
      <c r="Y3253" s="1"/>
      <c r="Z3253" t="s">
        <v>875</v>
      </c>
      <c r="AA3253" s="1">
        <v>4</v>
      </c>
      <c r="AB3253" t="s">
        <v>881</v>
      </c>
      <c r="AC3253" t="s">
        <v>913</v>
      </c>
      <c r="AD3253" t="s">
        <v>918</v>
      </c>
      <c r="AE3253" t="s">
        <v>921</v>
      </c>
      <c r="AF3253" s="1">
        <v>2000</v>
      </c>
      <c r="AG3253" s="1">
        <v>2012</v>
      </c>
      <c r="AH3253" s="67">
        <f t="shared" si="250"/>
        <v>-4.1854470982949561</v>
      </c>
      <c r="AI3253" s="67">
        <f t="shared" si="254"/>
        <v>0</v>
      </c>
      <c r="AJ3253" s="67">
        <f t="shared" si="251"/>
        <v>-4.1854470982949561</v>
      </c>
      <c r="AK3253" s="67">
        <f t="shared" si="252"/>
        <v>-4.1854470982949561</v>
      </c>
      <c r="AL3253" s="69">
        <f t="shared" si="253"/>
        <v>1</v>
      </c>
    </row>
    <row r="3254" spans="1:38">
      <c r="A3254" s="1">
        <v>3253</v>
      </c>
      <c r="B3254" s="35" t="s">
        <v>1406</v>
      </c>
      <c r="C3254" t="s">
        <v>3</v>
      </c>
      <c r="D3254" t="s">
        <v>62</v>
      </c>
      <c r="E3254" t="s">
        <v>118</v>
      </c>
      <c r="F3254" t="s">
        <v>139</v>
      </c>
      <c r="G3254" t="s">
        <v>159</v>
      </c>
      <c r="H3254" t="s">
        <v>342</v>
      </c>
      <c r="I3254" s="1"/>
      <c r="J3254" s="1">
        <v>6.8093083798885345E-2</v>
      </c>
      <c r="K3254" s="1">
        <v>1</v>
      </c>
      <c r="L3254" t="s">
        <v>458</v>
      </c>
      <c r="M3254" t="s">
        <v>473</v>
      </c>
      <c r="N3254" t="s">
        <v>693</v>
      </c>
      <c r="O3254" t="s">
        <v>782</v>
      </c>
      <c r="P3254" t="s">
        <v>835</v>
      </c>
      <c r="Q3254" t="s">
        <v>850</v>
      </c>
      <c r="R3254" t="s">
        <v>853</v>
      </c>
      <c r="S3254" t="s">
        <v>860</v>
      </c>
      <c r="T3254" t="s">
        <v>865</v>
      </c>
      <c r="U3254" t="s">
        <v>868</v>
      </c>
      <c r="V3254" s="1"/>
      <c r="W3254" s="1"/>
      <c r="X3254" s="1">
        <v>-0.29399999999999998</v>
      </c>
      <c r="Y3254" s="1"/>
      <c r="Z3254" t="s">
        <v>875</v>
      </c>
      <c r="AA3254" s="1">
        <v>4</v>
      </c>
      <c r="AB3254" t="s">
        <v>881</v>
      </c>
      <c r="AC3254" t="s">
        <v>913</v>
      </c>
      <c r="AD3254" t="s">
        <v>918</v>
      </c>
      <c r="AE3254" t="s">
        <v>921</v>
      </c>
      <c r="AF3254" s="1">
        <v>2000</v>
      </c>
      <c r="AG3254" s="1">
        <v>2012</v>
      </c>
      <c r="AH3254" s="67">
        <f t="shared" si="250"/>
        <v>-4.3176191119253238</v>
      </c>
      <c r="AI3254" s="67">
        <f t="shared" si="254"/>
        <v>0</v>
      </c>
      <c r="AJ3254" s="67">
        <f t="shared" si="251"/>
        <v>-4.3176191119253238</v>
      </c>
      <c r="AK3254" s="67">
        <f t="shared" si="252"/>
        <v>-4.3176191119253238</v>
      </c>
      <c r="AL3254" s="69">
        <f t="shared" si="253"/>
        <v>1</v>
      </c>
    </row>
    <row r="3255" spans="1:38">
      <c r="A3255" s="1">
        <v>3254</v>
      </c>
      <c r="B3255" s="35" t="s">
        <v>1406</v>
      </c>
      <c r="C3255" t="s">
        <v>3</v>
      </c>
      <c r="D3255" t="s">
        <v>62</v>
      </c>
      <c r="E3255" t="s">
        <v>118</v>
      </c>
      <c r="F3255" t="s">
        <v>139</v>
      </c>
      <c r="G3255" t="s">
        <v>159</v>
      </c>
      <c r="H3255" t="s">
        <v>342</v>
      </c>
      <c r="I3255" s="1"/>
      <c r="J3255" s="1">
        <v>6.8093083798885345E-2</v>
      </c>
      <c r="K3255" s="1">
        <v>1</v>
      </c>
      <c r="L3255" t="s">
        <v>458</v>
      </c>
      <c r="M3255" t="s">
        <v>473</v>
      </c>
      <c r="N3255" t="s">
        <v>693</v>
      </c>
      <c r="O3255" t="s">
        <v>782</v>
      </c>
      <c r="P3255" t="s">
        <v>835</v>
      </c>
      <c r="Q3255" t="s">
        <v>850</v>
      </c>
      <c r="R3255" t="s">
        <v>853</v>
      </c>
      <c r="S3255" t="s">
        <v>860</v>
      </c>
      <c r="T3255" t="s">
        <v>865</v>
      </c>
      <c r="U3255" t="s">
        <v>868</v>
      </c>
      <c r="V3255" s="1"/>
      <c r="W3255" s="1"/>
      <c r="X3255" s="1">
        <v>-0.29899999999999999</v>
      </c>
      <c r="Y3255" s="1"/>
      <c r="Z3255" t="s">
        <v>875</v>
      </c>
      <c r="AA3255" s="1">
        <v>4</v>
      </c>
      <c r="AB3255" t="s">
        <v>881</v>
      </c>
      <c r="AC3255" t="s">
        <v>913</v>
      </c>
      <c r="AD3255" t="s">
        <v>918</v>
      </c>
      <c r="AE3255" t="s">
        <v>921</v>
      </c>
      <c r="AF3255" s="1">
        <v>2000</v>
      </c>
      <c r="AG3255" s="1">
        <v>2012</v>
      </c>
      <c r="AH3255" s="67">
        <f t="shared" si="250"/>
        <v>-4.3910480083866386</v>
      </c>
      <c r="AI3255" s="67">
        <f t="shared" si="254"/>
        <v>0</v>
      </c>
      <c r="AJ3255" s="67">
        <f t="shared" si="251"/>
        <v>-4.3910480083866386</v>
      </c>
      <c r="AK3255" s="67">
        <f t="shared" si="252"/>
        <v>-4.3910480083866386</v>
      </c>
      <c r="AL3255" s="69">
        <f t="shared" si="253"/>
        <v>1</v>
      </c>
    </row>
    <row r="3256" spans="1:38">
      <c r="A3256" s="1">
        <v>3255</v>
      </c>
      <c r="B3256" s="35" t="s">
        <v>1406</v>
      </c>
      <c r="C3256" t="s">
        <v>3</v>
      </c>
      <c r="D3256" t="s">
        <v>62</v>
      </c>
      <c r="E3256" t="s">
        <v>118</v>
      </c>
      <c r="F3256" t="s">
        <v>139</v>
      </c>
      <c r="G3256" t="s">
        <v>159</v>
      </c>
      <c r="H3256" t="s">
        <v>342</v>
      </c>
      <c r="I3256" s="1"/>
      <c r="J3256" s="1">
        <v>6.8093083798885345E-2</v>
      </c>
      <c r="K3256" s="1">
        <v>1</v>
      </c>
      <c r="L3256" t="s">
        <v>458</v>
      </c>
      <c r="M3256" t="s">
        <v>473</v>
      </c>
      <c r="N3256" t="s">
        <v>693</v>
      </c>
      <c r="O3256" t="s">
        <v>782</v>
      </c>
      <c r="P3256" t="s">
        <v>835</v>
      </c>
      <c r="Q3256" t="s">
        <v>850</v>
      </c>
      <c r="R3256" t="s">
        <v>853</v>
      </c>
      <c r="S3256" t="s">
        <v>860</v>
      </c>
      <c r="T3256" t="s">
        <v>865</v>
      </c>
      <c r="U3256" t="s">
        <v>869</v>
      </c>
      <c r="V3256" s="1"/>
      <c r="W3256" s="1"/>
      <c r="X3256" s="1">
        <v>-0.30199999999999999</v>
      </c>
      <c r="Y3256" s="1"/>
      <c r="Z3256" t="s">
        <v>875</v>
      </c>
      <c r="AA3256" s="1">
        <v>4</v>
      </c>
      <c r="AB3256" t="s">
        <v>881</v>
      </c>
      <c r="AC3256" t="s">
        <v>913</v>
      </c>
      <c r="AD3256" t="s">
        <v>918</v>
      </c>
      <c r="AE3256" t="s">
        <v>921</v>
      </c>
      <c r="AF3256" s="1">
        <v>2000</v>
      </c>
      <c r="AG3256" s="1">
        <v>2012</v>
      </c>
      <c r="AH3256" s="67">
        <f t="shared" si="250"/>
        <v>-4.4351053462634278</v>
      </c>
      <c r="AI3256" s="67">
        <f t="shared" si="254"/>
        <v>0</v>
      </c>
      <c r="AJ3256" s="67">
        <f t="shared" si="251"/>
        <v>-4.4351053462634278</v>
      </c>
      <c r="AK3256" s="67">
        <f t="shared" si="252"/>
        <v>-4.4351053462634278</v>
      </c>
      <c r="AL3256" s="69">
        <f t="shared" si="253"/>
        <v>1</v>
      </c>
    </row>
    <row r="3257" spans="1:38">
      <c r="A3257" s="1">
        <v>3256</v>
      </c>
      <c r="B3257" s="35" t="s">
        <v>1406</v>
      </c>
      <c r="C3257" t="s">
        <v>3</v>
      </c>
      <c r="D3257" t="s">
        <v>62</v>
      </c>
      <c r="E3257" t="s">
        <v>118</v>
      </c>
      <c r="F3257" t="s">
        <v>139</v>
      </c>
      <c r="G3257" t="s">
        <v>159</v>
      </c>
      <c r="H3257" t="s">
        <v>342</v>
      </c>
      <c r="I3257" s="1"/>
      <c r="J3257" s="1">
        <v>6.8093083798885345E-2</v>
      </c>
      <c r="K3257" s="1">
        <v>1</v>
      </c>
      <c r="L3257" t="s">
        <v>458</v>
      </c>
      <c r="M3257" t="s">
        <v>473</v>
      </c>
      <c r="N3257" t="s">
        <v>693</v>
      </c>
      <c r="O3257" t="s">
        <v>782</v>
      </c>
      <c r="P3257" t="s">
        <v>835</v>
      </c>
      <c r="Q3257" t="s">
        <v>850</v>
      </c>
      <c r="R3257" t="s">
        <v>853</v>
      </c>
      <c r="S3257" t="s">
        <v>860</v>
      </c>
      <c r="T3257" t="s">
        <v>865</v>
      </c>
      <c r="U3257" t="s">
        <v>869</v>
      </c>
      <c r="V3257" s="1"/>
      <c r="W3257" s="1"/>
      <c r="X3257" s="1">
        <v>-0.30399999999999999</v>
      </c>
      <c r="Y3257" s="1"/>
      <c r="Z3257" t="s">
        <v>875</v>
      </c>
      <c r="AA3257" s="1">
        <v>4</v>
      </c>
      <c r="AB3257" t="s">
        <v>881</v>
      </c>
      <c r="AC3257" t="s">
        <v>913</v>
      </c>
      <c r="AD3257" t="s">
        <v>918</v>
      </c>
      <c r="AE3257" t="s">
        <v>921</v>
      </c>
      <c r="AF3257" s="1">
        <v>2000</v>
      </c>
      <c r="AG3257" s="1">
        <v>2012</v>
      </c>
      <c r="AH3257" s="67">
        <f t="shared" si="250"/>
        <v>-4.4644769048479533</v>
      </c>
      <c r="AI3257" s="67">
        <f t="shared" si="254"/>
        <v>0</v>
      </c>
      <c r="AJ3257" s="67">
        <f t="shared" si="251"/>
        <v>-4.4644769048479533</v>
      </c>
      <c r="AK3257" s="67">
        <f t="shared" si="252"/>
        <v>-4.4644769048479533</v>
      </c>
      <c r="AL3257" s="69">
        <f t="shared" si="253"/>
        <v>1</v>
      </c>
    </row>
    <row r="3258" spans="1:38">
      <c r="A3258" s="1">
        <v>3257</v>
      </c>
      <c r="B3258" s="35" t="s">
        <v>1406</v>
      </c>
      <c r="C3258" t="s">
        <v>3</v>
      </c>
      <c r="D3258" t="s">
        <v>62</v>
      </c>
      <c r="E3258" t="s">
        <v>118</v>
      </c>
      <c r="F3258" t="s">
        <v>139</v>
      </c>
      <c r="G3258" t="s">
        <v>159</v>
      </c>
      <c r="H3258" t="s">
        <v>342</v>
      </c>
      <c r="I3258" s="1"/>
      <c r="J3258" s="1">
        <v>6.8093083798885345E-2</v>
      </c>
      <c r="K3258" s="1">
        <v>1</v>
      </c>
      <c r="L3258" t="s">
        <v>458</v>
      </c>
      <c r="M3258" t="s">
        <v>473</v>
      </c>
      <c r="N3258" t="s">
        <v>693</v>
      </c>
      <c r="O3258" t="s">
        <v>782</v>
      </c>
      <c r="P3258" t="s">
        <v>835</v>
      </c>
      <c r="Q3258" t="s">
        <v>850</v>
      </c>
      <c r="R3258" t="s">
        <v>853</v>
      </c>
      <c r="S3258" t="s">
        <v>860</v>
      </c>
      <c r="T3258" t="s">
        <v>865</v>
      </c>
      <c r="U3258" t="s">
        <v>869</v>
      </c>
      <c r="V3258" s="1"/>
      <c r="W3258" s="1"/>
      <c r="X3258" s="1">
        <v>-0.30599999999999999</v>
      </c>
      <c r="Y3258" s="1"/>
      <c r="Z3258" t="s">
        <v>875</v>
      </c>
      <c r="AA3258" s="1">
        <v>4</v>
      </c>
      <c r="AB3258" t="s">
        <v>881</v>
      </c>
      <c r="AC3258" t="s">
        <v>913</v>
      </c>
      <c r="AD3258" t="s">
        <v>918</v>
      </c>
      <c r="AE3258" t="s">
        <v>921</v>
      </c>
      <c r="AF3258" s="1">
        <v>2000</v>
      </c>
      <c r="AG3258" s="1">
        <v>2012</v>
      </c>
      <c r="AH3258" s="67">
        <f t="shared" si="250"/>
        <v>-4.4938484634324798</v>
      </c>
      <c r="AI3258" s="67">
        <f t="shared" si="254"/>
        <v>0</v>
      </c>
      <c r="AJ3258" s="67">
        <f t="shared" si="251"/>
        <v>-4.4938484634324798</v>
      </c>
      <c r="AK3258" s="67">
        <f t="shared" si="252"/>
        <v>-4.4938484634324798</v>
      </c>
      <c r="AL3258" s="69">
        <f t="shared" si="253"/>
        <v>1</v>
      </c>
    </row>
    <row r="3259" spans="1:38">
      <c r="A3259" s="1">
        <v>3258</v>
      </c>
      <c r="B3259" s="35" t="s">
        <v>1406</v>
      </c>
      <c r="C3259" t="s">
        <v>3</v>
      </c>
      <c r="D3259" t="s">
        <v>62</v>
      </c>
      <c r="E3259" t="s">
        <v>118</v>
      </c>
      <c r="F3259" t="s">
        <v>139</v>
      </c>
      <c r="G3259" t="s">
        <v>159</v>
      </c>
      <c r="H3259" t="s">
        <v>342</v>
      </c>
      <c r="I3259" s="1"/>
      <c r="J3259" s="1">
        <v>6.8093083798885345E-2</v>
      </c>
      <c r="K3259" s="1">
        <v>1</v>
      </c>
      <c r="L3259" t="s">
        <v>458</v>
      </c>
      <c r="M3259" t="s">
        <v>473</v>
      </c>
      <c r="N3259" t="s">
        <v>693</v>
      </c>
      <c r="O3259" t="s">
        <v>782</v>
      </c>
      <c r="P3259" t="s">
        <v>835</v>
      </c>
      <c r="Q3259" t="s">
        <v>850</v>
      </c>
      <c r="R3259" t="s">
        <v>853</v>
      </c>
      <c r="S3259" t="s">
        <v>860</v>
      </c>
      <c r="T3259" t="s">
        <v>865</v>
      </c>
      <c r="U3259" t="s">
        <v>869</v>
      </c>
      <c r="V3259" s="1"/>
      <c r="W3259" s="1"/>
      <c r="X3259" s="1">
        <v>-0.308</v>
      </c>
      <c r="Y3259" s="1"/>
      <c r="Z3259" t="s">
        <v>875</v>
      </c>
      <c r="AA3259" s="1">
        <v>4</v>
      </c>
      <c r="AB3259" t="s">
        <v>881</v>
      </c>
      <c r="AC3259" t="s">
        <v>913</v>
      </c>
      <c r="AD3259" t="s">
        <v>918</v>
      </c>
      <c r="AE3259" t="s">
        <v>921</v>
      </c>
      <c r="AF3259" s="1">
        <v>2000</v>
      </c>
      <c r="AG3259" s="1">
        <v>2012</v>
      </c>
      <c r="AH3259" s="67">
        <f t="shared" si="250"/>
        <v>-4.5232200220170062</v>
      </c>
      <c r="AI3259" s="67">
        <f t="shared" si="254"/>
        <v>0</v>
      </c>
      <c r="AJ3259" s="67">
        <f t="shared" si="251"/>
        <v>-4.5232200220170062</v>
      </c>
      <c r="AK3259" s="67">
        <f t="shared" si="252"/>
        <v>-4.5232200220170062</v>
      </c>
      <c r="AL3259" s="69">
        <f t="shared" si="253"/>
        <v>1</v>
      </c>
    </row>
    <row r="3260" spans="1:38">
      <c r="A3260" s="1">
        <v>3259</v>
      </c>
      <c r="B3260" s="35" t="s">
        <v>1406</v>
      </c>
      <c r="C3260" t="s">
        <v>3</v>
      </c>
      <c r="D3260" t="s">
        <v>62</v>
      </c>
      <c r="E3260" t="s">
        <v>118</v>
      </c>
      <c r="F3260" t="s">
        <v>139</v>
      </c>
      <c r="G3260" t="s">
        <v>159</v>
      </c>
      <c r="H3260" t="s">
        <v>342</v>
      </c>
      <c r="I3260" s="1"/>
      <c r="J3260" s="1">
        <v>6.8093083798885345E-2</v>
      </c>
      <c r="K3260" s="1">
        <v>1</v>
      </c>
      <c r="L3260" t="s">
        <v>458</v>
      </c>
      <c r="M3260" t="s">
        <v>473</v>
      </c>
      <c r="N3260" t="s">
        <v>693</v>
      </c>
      <c r="O3260" t="s">
        <v>782</v>
      </c>
      <c r="P3260" t="s">
        <v>835</v>
      </c>
      <c r="Q3260" t="s">
        <v>850</v>
      </c>
      <c r="R3260" t="s">
        <v>853</v>
      </c>
      <c r="S3260" t="s">
        <v>860</v>
      </c>
      <c r="T3260" t="s">
        <v>865</v>
      </c>
      <c r="U3260" t="s">
        <v>869</v>
      </c>
      <c r="V3260" s="1"/>
      <c r="W3260" s="1"/>
      <c r="X3260" s="1">
        <v>-0.309</v>
      </c>
      <c r="Y3260" s="1"/>
      <c r="Z3260" t="s">
        <v>875</v>
      </c>
      <c r="AA3260" s="1">
        <v>4</v>
      </c>
      <c r="AB3260" t="s">
        <v>881</v>
      </c>
      <c r="AC3260" t="s">
        <v>913</v>
      </c>
      <c r="AD3260" t="s">
        <v>918</v>
      </c>
      <c r="AE3260" t="s">
        <v>921</v>
      </c>
      <c r="AF3260" s="1">
        <v>2000</v>
      </c>
      <c r="AG3260" s="1">
        <v>2012</v>
      </c>
      <c r="AH3260" s="67">
        <f t="shared" si="250"/>
        <v>-4.537905801309269</v>
      </c>
      <c r="AI3260" s="67">
        <f t="shared" si="254"/>
        <v>0</v>
      </c>
      <c r="AJ3260" s="67">
        <f t="shared" si="251"/>
        <v>-4.537905801309269</v>
      </c>
      <c r="AK3260" s="67">
        <f t="shared" si="252"/>
        <v>-4.537905801309269</v>
      </c>
      <c r="AL3260" s="69">
        <f t="shared" si="253"/>
        <v>1</v>
      </c>
    </row>
    <row r="3261" spans="1:38">
      <c r="A3261" s="1">
        <v>3260</v>
      </c>
      <c r="B3261" s="35" t="s">
        <v>1406</v>
      </c>
      <c r="C3261" t="s">
        <v>3</v>
      </c>
      <c r="D3261" t="s">
        <v>62</v>
      </c>
      <c r="E3261" t="s">
        <v>118</v>
      </c>
      <c r="F3261" t="s">
        <v>139</v>
      </c>
      <c r="G3261" t="s">
        <v>159</v>
      </c>
      <c r="H3261" t="s">
        <v>342</v>
      </c>
      <c r="I3261" s="1"/>
      <c r="J3261" s="1">
        <v>6.8093083798885345E-2</v>
      </c>
      <c r="K3261" s="1">
        <v>1</v>
      </c>
      <c r="L3261" t="s">
        <v>458</v>
      </c>
      <c r="M3261" t="s">
        <v>473</v>
      </c>
      <c r="N3261" t="s">
        <v>693</v>
      </c>
      <c r="O3261" t="s">
        <v>782</v>
      </c>
      <c r="P3261" t="s">
        <v>835</v>
      </c>
      <c r="Q3261" t="s">
        <v>850</v>
      </c>
      <c r="R3261" t="s">
        <v>853</v>
      </c>
      <c r="S3261" t="s">
        <v>860</v>
      </c>
      <c r="T3261" t="s">
        <v>865</v>
      </c>
      <c r="U3261" t="s">
        <v>869</v>
      </c>
      <c r="V3261" s="1"/>
      <c r="W3261" s="1"/>
      <c r="X3261" s="1">
        <v>-0.309</v>
      </c>
      <c r="Y3261" s="1"/>
      <c r="Z3261" t="s">
        <v>875</v>
      </c>
      <c r="AA3261" s="1">
        <v>4</v>
      </c>
      <c r="AB3261" t="s">
        <v>881</v>
      </c>
      <c r="AC3261" t="s">
        <v>913</v>
      </c>
      <c r="AD3261" t="s">
        <v>918</v>
      </c>
      <c r="AE3261" t="s">
        <v>921</v>
      </c>
      <c r="AF3261" s="1">
        <v>2000</v>
      </c>
      <c r="AG3261" s="1">
        <v>2012</v>
      </c>
      <c r="AH3261" s="67">
        <f t="shared" si="250"/>
        <v>-4.537905801309269</v>
      </c>
      <c r="AI3261" s="67">
        <f t="shared" si="254"/>
        <v>0</v>
      </c>
      <c r="AJ3261" s="67">
        <f t="shared" si="251"/>
        <v>-4.537905801309269</v>
      </c>
      <c r="AK3261" s="67">
        <f t="shared" si="252"/>
        <v>-4.537905801309269</v>
      </c>
      <c r="AL3261" s="69">
        <f t="shared" si="253"/>
        <v>1</v>
      </c>
    </row>
    <row r="3262" spans="1:38">
      <c r="A3262" s="1">
        <v>3261</v>
      </c>
      <c r="B3262" s="35" t="s">
        <v>1406</v>
      </c>
      <c r="C3262" t="s">
        <v>3</v>
      </c>
      <c r="D3262" t="s">
        <v>62</v>
      </c>
      <c r="E3262" t="s">
        <v>118</v>
      </c>
      <c r="F3262" t="s">
        <v>139</v>
      </c>
      <c r="G3262" t="s">
        <v>159</v>
      </c>
      <c r="H3262" t="s">
        <v>342</v>
      </c>
      <c r="I3262" s="1"/>
      <c r="J3262" s="1">
        <v>6.8093083798885345E-2</v>
      </c>
      <c r="K3262" s="1">
        <v>1</v>
      </c>
      <c r="L3262" t="s">
        <v>458</v>
      </c>
      <c r="M3262" t="s">
        <v>473</v>
      </c>
      <c r="N3262" t="s">
        <v>693</v>
      </c>
      <c r="O3262" t="s">
        <v>782</v>
      </c>
      <c r="P3262" t="s">
        <v>835</v>
      </c>
      <c r="Q3262" t="s">
        <v>850</v>
      </c>
      <c r="R3262" t="s">
        <v>853</v>
      </c>
      <c r="S3262" t="s">
        <v>860</v>
      </c>
      <c r="T3262" t="s">
        <v>865</v>
      </c>
      <c r="U3262" t="s">
        <v>869</v>
      </c>
      <c r="V3262" s="1"/>
      <c r="W3262" s="1"/>
      <c r="X3262" s="1">
        <v>-0.308</v>
      </c>
      <c r="Y3262" s="1"/>
      <c r="Z3262" t="s">
        <v>875</v>
      </c>
      <c r="AA3262" s="1">
        <v>4</v>
      </c>
      <c r="AB3262" t="s">
        <v>881</v>
      </c>
      <c r="AC3262" t="s">
        <v>913</v>
      </c>
      <c r="AD3262" t="s">
        <v>918</v>
      </c>
      <c r="AE3262" t="s">
        <v>921</v>
      </c>
      <c r="AF3262" s="1">
        <v>2000</v>
      </c>
      <c r="AG3262" s="1">
        <v>2012</v>
      </c>
      <c r="AH3262" s="67">
        <f t="shared" si="250"/>
        <v>-4.5232200220170062</v>
      </c>
      <c r="AI3262" s="67">
        <f t="shared" si="254"/>
        <v>0</v>
      </c>
      <c r="AJ3262" s="67">
        <f t="shared" si="251"/>
        <v>-4.5232200220170062</v>
      </c>
      <c r="AK3262" s="67">
        <f t="shared" si="252"/>
        <v>-4.5232200220170062</v>
      </c>
      <c r="AL3262" s="69">
        <f t="shared" si="253"/>
        <v>1</v>
      </c>
    </row>
    <row r="3263" spans="1:38">
      <c r="A3263" s="1">
        <v>3262</v>
      </c>
      <c r="B3263" s="35" t="s">
        <v>1406</v>
      </c>
      <c r="C3263" t="s">
        <v>3</v>
      </c>
      <c r="D3263" t="s">
        <v>62</v>
      </c>
      <c r="E3263" t="s">
        <v>118</v>
      </c>
      <c r="F3263" t="s">
        <v>139</v>
      </c>
      <c r="G3263" t="s">
        <v>159</v>
      </c>
      <c r="H3263" t="s">
        <v>342</v>
      </c>
      <c r="I3263" s="1"/>
      <c r="J3263" s="1">
        <v>6.8093083798885345E-2</v>
      </c>
      <c r="K3263" s="1">
        <v>1</v>
      </c>
      <c r="L3263" t="s">
        <v>458</v>
      </c>
      <c r="M3263" t="s">
        <v>473</v>
      </c>
      <c r="N3263" t="s">
        <v>693</v>
      </c>
      <c r="O3263" t="s">
        <v>782</v>
      </c>
      <c r="P3263" t="s">
        <v>835</v>
      </c>
      <c r="Q3263" t="s">
        <v>850</v>
      </c>
      <c r="R3263" t="s">
        <v>853</v>
      </c>
      <c r="S3263" t="s">
        <v>860</v>
      </c>
      <c r="T3263" t="s">
        <v>865</v>
      </c>
      <c r="U3263" t="s">
        <v>869</v>
      </c>
      <c r="V3263" s="1"/>
      <c r="W3263" s="1"/>
      <c r="X3263" s="1">
        <v>-0.30499999999999999</v>
      </c>
      <c r="Y3263" s="1"/>
      <c r="Z3263" t="s">
        <v>875</v>
      </c>
      <c r="AA3263" s="1">
        <v>4</v>
      </c>
      <c r="AB3263" t="s">
        <v>881</v>
      </c>
      <c r="AC3263" t="s">
        <v>913</v>
      </c>
      <c r="AD3263" t="s">
        <v>918</v>
      </c>
      <c r="AE3263" t="s">
        <v>921</v>
      </c>
      <c r="AF3263" s="1">
        <v>2000</v>
      </c>
      <c r="AG3263" s="1">
        <v>2012</v>
      </c>
      <c r="AH3263" s="67">
        <f t="shared" si="250"/>
        <v>-4.479162684140217</v>
      </c>
      <c r="AI3263" s="67">
        <f t="shared" si="254"/>
        <v>0</v>
      </c>
      <c r="AJ3263" s="67">
        <f t="shared" si="251"/>
        <v>-4.479162684140217</v>
      </c>
      <c r="AK3263" s="67">
        <f t="shared" si="252"/>
        <v>-4.479162684140217</v>
      </c>
      <c r="AL3263" s="69">
        <f t="shared" si="253"/>
        <v>1</v>
      </c>
    </row>
    <row r="3264" spans="1:38">
      <c r="A3264" s="1">
        <v>3263</v>
      </c>
      <c r="B3264" s="35" t="s">
        <v>1406</v>
      </c>
      <c r="C3264" t="s">
        <v>3</v>
      </c>
      <c r="D3264" t="s">
        <v>62</v>
      </c>
      <c r="E3264" t="s">
        <v>118</v>
      </c>
      <c r="F3264" t="s">
        <v>139</v>
      </c>
      <c r="G3264" t="s">
        <v>159</v>
      </c>
      <c r="H3264" t="s">
        <v>342</v>
      </c>
      <c r="I3264" s="1"/>
      <c r="J3264" s="1">
        <v>6.8093083798885345E-2</v>
      </c>
      <c r="K3264" s="1">
        <v>1</v>
      </c>
      <c r="L3264" t="s">
        <v>458</v>
      </c>
      <c r="M3264" t="s">
        <v>473</v>
      </c>
      <c r="N3264" t="s">
        <v>693</v>
      </c>
      <c r="O3264" t="s">
        <v>782</v>
      </c>
      <c r="P3264" t="s">
        <v>835</v>
      </c>
      <c r="Q3264" t="s">
        <v>850</v>
      </c>
      <c r="R3264" t="s">
        <v>853</v>
      </c>
      <c r="S3264" t="s">
        <v>860</v>
      </c>
      <c r="T3264" t="s">
        <v>865</v>
      </c>
      <c r="U3264" t="s">
        <v>869</v>
      </c>
      <c r="V3264" s="1"/>
      <c r="W3264" s="1"/>
      <c r="X3264" s="1">
        <v>-0.30199999999999999</v>
      </c>
      <c r="Y3264" s="1"/>
      <c r="Z3264" t="s">
        <v>875</v>
      </c>
      <c r="AA3264" s="1">
        <v>4</v>
      </c>
      <c r="AB3264" t="s">
        <v>881</v>
      </c>
      <c r="AC3264" t="s">
        <v>913</v>
      </c>
      <c r="AD3264" t="s">
        <v>918</v>
      </c>
      <c r="AE3264" t="s">
        <v>921</v>
      </c>
      <c r="AF3264" s="1">
        <v>2000</v>
      </c>
      <c r="AG3264" s="1">
        <v>2012</v>
      </c>
      <c r="AH3264" s="67">
        <f t="shared" si="250"/>
        <v>-4.4351053462634278</v>
      </c>
      <c r="AI3264" s="67">
        <f t="shared" si="254"/>
        <v>0</v>
      </c>
      <c r="AJ3264" s="67">
        <f t="shared" si="251"/>
        <v>-4.4351053462634278</v>
      </c>
      <c r="AK3264" s="67">
        <f t="shared" si="252"/>
        <v>-4.4351053462634278</v>
      </c>
      <c r="AL3264" s="69">
        <f t="shared" si="253"/>
        <v>1</v>
      </c>
    </row>
    <row r="3265" spans="1:38">
      <c r="A3265" s="1">
        <v>3264</v>
      </c>
      <c r="B3265" s="35" t="s">
        <v>1406</v>
      </c>
      <c r="C3265" t="s">
        <v>3</v>
      </c>
      <c r="D3265" t="s">
        <v>62</v>
      </c>
      <c r="E3265" t="s">
        <v>118</v>
      </c>
      <c r="F3265" t="s">
        <v>139</v>
      </c>
      <c r="G3265" t="s">
        <v>159</v>
      </c>
      <c r="H3265" t="s">
        <v>342</v>
      </c>
      <c r="I3265" s="1"/>
      <c r="J3265" s="1">
        <v>6.8093083798885345E-2</v>
      </c>
      <c r="K3265" s="1">
        <v>1</v>
      </c>
      <c r="L3265" t="s">
        <v>458</v>
      </c>
      <c r="M3265" t="s">
        <v>473</v>
      </c>
      <c r="N3265" t="s">
        <v>693</v>
      </c>
      <c r="O3265" t="s">
        <v>782</v>
      </c>
      <c r="P3265" t="s">
        <v>835</v>
      </c>
      <c r="Q3265" t="s">
        <v>850</v>
      </c>
      <c r="R3265" t="s">
        <v>853</v>
      </c>
      <c r="S3265" t="s">
        <v>860</v>
      </c>
      <c r="T3265" t="s">
        <v>865</v>
      </c>
      <c r="U3265" t="s">
        <v>869</v>
      </c>
      <c r="V3265" s="1"/>
      <c r="W3265" s="1"/>
      <c r="X3265" s="1">
        <v>-0.29799999999999999</v>
      </c>
      <c r="Y3265" s="1"/>
      <c r="Z3265" t="s">
        <v>875</v>
      </c>
      <c r="AA3265" s="1">
        <v>4</v>
      </c>
      <c r="AB3265" t="s">
        <v>881</v>
      </c>
      <c r="AC3265" t="s">
        <v>913</v>
      </c>
      <c r="AD3265" t="s">
        <v>918</v>
      </c>
      <c r="AE3265" t="s">
        <v>921</v>
      </c>
      <c r="AF3265" s="1">
        <v>2000</v>
      </c>
      <c r="AG3265" s="1">
        <v>2012</v>
      </c>
      <c r="AH3265" s="67">
        <f t="shared" si="250"/>
        <v>-4.3763622290943758</v>
      </c>
      <c r="AI3265" s="67">
        <f t="shared" si="254"/>
        <v>0</v>
      </c>
      <c r="AJ3265" s="67">
        <f t="shared" si="251"/>
        <v>-4.3763622290943758</v>
      </c>
      <c r="AK3265" s="67">
        <f t="shared" si="252"/>
        <v>-4.3763622290943758</v>
      </c>
      <c r="AL3265" s="69">
        <f t="shared" si="253"/>
        <v>1</v>
      </c>
    </row>
    <row r="3266" spans="1:38">
      <c r="A3266" s="1">
        <v>3265</v>
      </c>
      <c r="B3266" s="35" t="s">
        <v>1406</v>
      </c>
      <c r="C3266" t="s">
        <v>3</v>
      </c>
      <c r="D3266" t="s">
        <v>62</v>
      </c>
      <c r="E3266" t="s">
        <v>118</v>
      </c>
      <c r="F3266" t="s">
        <v>139</v>
      </c>
      <c r="G3266" t="s">
        <v>159</v>
      </c>
      <c r="H3266" t="s">
        <v>342</v>
      </c>
      <c r="I3266" s="1"/>
      <c r="J3266" s="1">
        <v>6.8093083798885345E-2</v>
      </c>
      <c r="K3266" s="1">
        <v>1</v>
      </c>
      <c r="L3266" t="s">
        <v>458</v>
      </c>
      <c r="M3266" t="s">
        <v>473</v>
      </c>
      <c r="N3266" t="s">
        <v>693</v>
      </c>
      <c r="O3266" t="s">
        <v>782</v>
      </c>
      <c r="P3266" t="s">
        <v>835</v>
      </c>
      <c r="Q3266" t="s">
        <v>850</v>
      </c>
      <c r="R3266" t="s">
        <v>853</v>
      </c>
      <c r="S3266" t="s">
        <v>860</v>
      </c>
      <c r="T3266" t="s">
        <v>865</v>
      </c>
      <c r="U3266" t="s">
        <v>869</v>
      </c>
      <c r="V3266" s="1"/>
      <c r="W3266" s="1"/>
      <c r="X3266" s="1">
        <v>-0.29399999999999998</v>
      </c>
      <c r="Y3266" s="1"/>
      <c r="Z3266" t="s">
        <v>875</v>
      </c>
      <c r="AA3266" s="1">
        <v>4</v>
      </c>
      <c r="AB3266" t="s">
        <v>881</v>
      </c>
      <c r="AC3266" t="s">
        <v>913</v>
      </c>
      <c r="AD3266" t="s">
        <v>918</v>
      </c>
      <c r="AE3266" t="s">
        <v>921</v>
      </c>
      <c r="AF3266" s="1">
        <v>2000</v>
      </c>
      <c r="AG3266" s="1">
        <v>2012</v>
      </c>
      <c r="AH3266" s="67">
        <f t="shared" ref="AH3266:AH3329" si="255">IF(ISBLANK(J3266),"",X3266/J3266)</f>
        <v>-4.3176191119253238</v>
      </c>
      <c r="AI3266" s="67">
        <f t="shared" si="254"/>
        <v>0</v>
      </c>
      <c r="AJ3266" s="67">
        <f t="shared" ref="AJ3266:AJ3329" si="256">IF(ISBLANK(J3266),"",(AH3266-(1.96*(AI3266))))</f>
        <v>-4.3176191119253238</v>
      </c>
      <c r="AK3266" s="67">
        <f t="shared" ref="AK3266:AK3329" si="257">IF(ISBLANK(J3266),"",(AH3266+(1.96*(AI3266))))</f>
        <v>-4.3176191119253238</v>
      </c>
      <c r="AL3266" s="69">
        <f t="shared" ref="AL3266:AL3329" si="258">IF(ISBLANK(J3266),"",1)</f>
        <v>1</v>
      </c>
    </row>
    <row r="3267" spans="1:38">
      <c r="A3267" s="1">
        <v>3266</v>
      </c>
      <c r="B3267" s="35" t="s">
        <v>1406</v>
      </c>
      <c r="C3267" t="s">
        <v>3</v>
      </c>
      <c r="D3267" t="s">
        <v>62</v>
      </c>
      <c r="E3267" t="s">
        <v>118</v>
      </c>
      <c r="F3267" t="s">
        <v>139</v>
      </c>
      <c r="G3267" t="s">
        <v>159</v>
      </c>
      <c r="H3267" t="s">
        <v>342</v>
      </c>
      <c r="I3267" s="1"/>
      <c r="J3267" s="1">
        <v>6.8093083798885345E-2</v>
      </c>
      <c r="K3267" s="1">
        <v>1</v>
      </c>
      <c r="L3267" t="s">
        <v>458</v>
      </c>
      <c r="M3267" t="s">
        <v>473</v>
      </c>
      <c r="N3267" t="s">
        <v>693</v>
      </c>
      <c r="O3267" t="s">
        <v>782</v>
      </c>
      <c r="P3267" t="s">
        <v>835</v>
      </c>
      <c r="Q3267" t="s">
        <v>850</v>
      </c>
      <c r="R3267" t="s">
        <v>853</v>
      </c>
      <c r="S3267" t="s">
        <v>860</v>
      </c>
      <c r="T3267" t="s">
        <v>865</v>
      </c>
      <c r="U3267" t="s">
        <v>869</v>
      </c>
      <c r="V3267" s="1"/>
      <c r="W3267" s="1"/>
      <c r="X3267" s="1">
        <v>-0.28999999999999998</v>
      </c>
      <c r="Y3267" s="1"/>
      <c r="Z3267" t="s">
        <v>875</v>
      </c>
      <c r="AA3267" s="1">
        <v>4</v>
      </c>
      <c r="AB3267" t="s">
        <v>881</v>
      </c>
      <c r="AC3267" t="s">
        <v>913</v>
      </c>
      <c r="AD3267" t="s">
        <v>918</v>
      </c>
      <c r="AE3267" t="s">
        <v>921</v>
      </c>
      <c r="AF3267" s="1">
        <v>2000</v>
      </c>
      <c r="AG3267" s="1">
        <v>2012</v>
      </c>
      <c r="AH3267" s="67">
        <f t="shared" si="255"/>
        <v>-4.2588759947562718</v>
      </c>
      <c r="AI3267" s="67">
        <f t="shared" ref="AI3267:AI3330" si="259">IF(ISBLANK(J3267),"",Y3267/J3267)</f>
        <v>0</v>
      </c>
      <c r="AJ3267" s="67">
        <f t="shared" si="256"/>
        <v>-4.2588759947562718</v>
      </c>
      <c r="AK3267" s="67">
        <f t="shared" si="257"/>
        <v>-4.2588759947562718</v>
      </c>
      <c r="AL3267" s="69">
        <f t="shared" si="258"/>
        <v>1</v>
      </c>
    </row>
    <row r="3268" spans="1:38">
      <c r="A3268" s="1">
        <v>3267</v>
      </c>
      <c r="B3268" s="35" t="s">
        <v>1406</v>
      </c>
      <c r="C3268" t="s">
        <v>3</v>
      </c>
      <c r="D3268" t="s">
        <v>62</v>
      </c>
      <c r="E3268" t="s">
        <v>118</v>
      </c>
      <c r="F3268" t="s">
        <v>139</v>
      </c>
      <c r="G3268" t="s">
        <v>159</v>
      </c>
      <c r="H3268" t="s">
        <v>342</v>
      </c>
      <c r="I3268" s="1"/>
      <c r="J3268" s="1">
        <v>6.8093083798885345E-2</v>
      </c>
      <c r="K3268" s="1">
        <v>1</v>
      </c>
      <c r="L3268" t="s">
        <v>458</v>
      </c>
      <c r="M3268" t="s">
        <v>473</v>
      </c>
      <c r="N3268" t="s">
        <v>693</v>
      </c>
      <c r="O3268" t="s">
        <v>782</v>
      </c>
      <c r="P3268" t="s">
        <v>835</v>
      </c>
      <c r="Q3268" t="s">
        <v>850</v>
      </c>
      <c r="R3268" t="s">
        <v>853</v>
      </c>
      <c r="S3268" t="s">
        <v>860</v>
      </c>
      <c r="T3268" t="s">
        <v>865</v>
      </c>
      <c r="U3268" t="s">
        <v>869</v>
      </c>
      <c r="V3268" s="1"/>
      <c r="W3268" s="1"/>
      <c r="X3268" s="1">
        <v>-0.28599999999999998</v>
      </c>
      <c r="Y3268" s="1"/>
      <c r="Z3268" t="s">
        <v>875</v>
      </c>
      <c r="AA3268" s="1">
        <v>4</v>
      </c>
      <c r="AB3268" t="s">
        <v>881</v>
      </c>
      <c r="AC3268" t="s">
        <v>913</v>
      </c>
      <c r="AD3268" t="s">
        <v>918</v>
      </c>
      <c r="AE3268" t="s">
        <v>921</v>
      </c>
      <c r="AF3268" s="1">
        <v>2000</v>
      </c>
      <c r="AG3268" s="1">
        <v>2012</v>
      </c>
      <c r="AH3268" s="67">
        <f t="shared" si="255"/>
        <v>-4.2001328775872198</v>
      </c>
      <c r="AI3268" s="67">
        <f t="shared" si="259"/>
        <v>0</v>
      </c>
      <c r="AJ3268" s="67">
        <f t="shared" si="256"/>
        <v>-4.2001328775872198</v>
      </c>
      <c r="AK3268" s="67">
        <f t="shared" si="257"/>
        <v>-4.2001328775872198</v>
      </c>
      <c r="AL3268" s="69">
        <f t="shared" si="258"/>
        <v>1</v>
      </c>
    </row>
    <row r="3269" spans="1:38">
      <c r="A3269" s="1">
        <v>3268</v>
      </c>
      <c r="B3269" s="35" t="s">
        <v>1406</v>
      </c>
      <c r="C3269" t="s">
        <v>3</v>
      </c>
      <c r="D3269" t="s">
        <v>62</v>
      </c>
      <c r="E3269" t="s">
        <v>118</v>
      </c>
      <c r="F3269" t="s">
        <v>139</v>
      </c>
      <c r="G3269" t="s">
        <v>159</v>
      </c>
      <c r="H3269" t="s">
        <v>342</v>
      </c>
      <c r="I3269" s="1"/>
      <c r="J3269" s="1">
        <v>6.8093083798885345E-2</v>
      </c>
      <c r="K3269" s="1">
        <v>1</v>
      </c>
      <c r="L3269" t="s">
        <v>458</v>
      </c>
      <c r="M3269" t="s">
        <v>473</v>
      </c>
      <c r="N3269" t="s">
        <v>693</v>
      </c>
      <c r="O3269" t="s">
        <v>782</v>
      </c>
      <c r="P3269" t="s">
        <v>835</v>
      </c>
      <c r="Q3269" t="s">
        <v>850</v>
      </c>
      <c r="R3269" t="s">
        <v>853</v>
      </c>
      <c r="S3269" t="s">
        <v>860</v>
      </c>
      <c r="T3269" t="s">
        <v>865</v>
      </c>
      <c r="U3269" t="s">
        <v>869</v>
      </c>
      <c r="V3269" s="1"/>
      <c r="W3269" s="1"/>
      <c r="X3269" s="1">
        <v>-0.28199999999999997</v>
      </c>
      <c r="Y3269" s="1"/>
      <c r="Z3269" t="s">
        <v>875</v>
      </c>
      <c r="AA3269" s="1">
        <v>4</v>
      </c>
      <c r="AB3269" t="s">
        <v>881</v>
      </c>
      <c r="AC3269" t="s">
        <v>913</v>
      </c>
      <c r="AD3269" t="s">
        <v>918</v>
      </c>
      <c r="AE3269" t="s">
        <v>921</v>
      </c>
      <c r="AF3269" s="1">
        <v>2000</v>
      </c>
      <c r="AG3269" s="1">
        <v>2012</v>
      </c>
      <c r="AH3269" s="67">
        <f t="shared" si="255"/>
        <v>-4.1413897604181678</v>
      </c>
      <c r="AI3269" s="67">
        <f t="shared" si="259"/>
        <v>0</v>
      </c>
      <c r="AJ3269" s="67">
        <f t="shared" si="256"/>
        <v>-4.1413897604181678</v>
      </c>
      <c r="AK3269" s="67">
        <f t="shared" si="257"/>
        <v>-4.1413897604181678</v>
      </c>
      <c r="AL3269" s="69">
        <f t="shared" si="258"/>
        <v>1</v>
      </c>
    </row>
    <row r="3270" spans="1:38">
      <c r="A3270" s="1">
        <v>3269</v>
      </c>
      <c r="B3270" s="35" t="s">
        <v>1406</v>
      </c>
      <c r="C3270" t="s">
        <v>3</v>
      </c>
      <c r="D3270" t="s">
        <v>62</v>
      </c>
      <c r="E3270" t="s">
        <v>118</v>
      </c>
      <c r="F3270" t="s">
        <v>139</v>
      </c>
      <c r="G3270" t="s">
        <v>159</v>
      </c>
      <c r="H3270" t="s">
        <v>342</v>
      </c>
      <c r="I3270" s="1"/>
      <c r="J3270" s="1">
        <v>6.8093083798885345E-2</v>
      </c>
      <c r="K3270" s="1">
        <v>1</v>
      </c>
      <c r="L3270" t="s">
        <v>458</v>
      </c>
      <c r="M3270" t="s">
        <v>473</v>
      </c>
      <c r="N3270" t="s">
        <v>693</v>
      </c>
      <c r="O3270" t="s">
        <v>782</v>
      </c>
      <c r="P3270" t="s">
        <v>835</v>
      </c>
      <c r="Q3270" t="s">
        <v>850</v>
      </c>
      <c r="R3270" t="s">
        <v>853</v>
      </c>
      <c r="S3270" t="s">
        <v>860</v>
      </c>
      <c r="T3270" t="s">
        <v>865</v>
      </c>
      <c r="U3270" t="s">
        <v>869</v>
      </c>
      <c r="V3270" s="1"/>
      <c r="W3270" s="1"/>
      <c r="X3270" s="1">
        <v>-0.27800000000000002</v>
      </c>
      <c r="Y3270" s="1"/>
      <c r="Z3270" t="s">
        <v>875</v>
      </c>
      <c r="AA3270" s="1">
        <v>4</v>
      </c>
      <c r="AB3270" t="s">
        <v>881</v>
      </c>
      <c r="AC3270" t="s">
        <v>913</v>
      </c>
      <c r="AD3270" t="s">
        <v>918</v>
      </c>
      <c r="AE3270" t="s">
        <v>921</v>
      </c>
      <c r="AF3270" s="1">
        <v>2000</v>
      </c>
      <c r="AG3270" s="1">
        <v>2012</v>
      </c>
      <c r="AH3270" s="67">
        <f t="shared" si="255"/>
        <v>-4.0826466432491157</v>
      </c>
      <c r="AI3270" s="67">
        <f t="shared" si="259"/>
        <v>0</v>
      </c>
      <c r="AJ3270" s="67">
        <f t="shared" si="256"/>
        <v>-4.0826466432491157</v>
      </c>
      <c r="AK3270" s="67">
        <f t="shared" si="257"/>
        <v>-4.0826466432491157</v>
      </c>
      <c r="AL3270" s="69">
        <f t="shared" si="258"/>
        <v>1</v>
      </c>
    </row>
    <row r="3271" spans="1:38">
      <c r="A3271" s="1">
        <v>3270</v>
      </c>
      <c r="B3271" s="35" t="s">
        <v>1406</v>
      </c>
      <c r="C3271" t="s">
        <v>3</v>
      </c>
      <c r="D3271" t="s">
        <v>62</v>
      </c>
      <c r="E3271" t="s">
        <v>118</v>
      </c>
      <c r="F3271" t="s">
        <v>139</v>
      </c>
      <c r="G3271" t="s">
        <v>193</v>
      </c>
      <c r="H3271" t="s">
        <v>343</v>
      </c>
      <c r="I3271" s="1"/>
      <c r="J3271" s="1">
        <v>6.9928914308547974E-2</v>
      </c>
      <c r="K3271" s="1">
        <v>1</v>
      </c>
      <c r="L3271" t="s">
        <v>458</v>
      </c>
      <c r="M3271" t="s">
        <v>473</v>
      </c>
      <c r="N3271" t="s">
        <v>693</v>
      </c>
      <c r="O3271" t="s">
        <v>782</v>
      </c>
      <c r="P3271" t="s">
        <v>835</v>
      </c>
      <c r="Q3271" t="s">
        <v>850</v>
      </c>
      <c r="R3271" t="s">
        <v>853</v>
      </c>
      <c r="S3271" t="s">
        <v>860</v>
      </c>
      <c r="T3271" t="s">
        <v>864</v>
      </c>
      <c r="U3271" t="s">
        <v>867</v>
      </c>
      <c r="V3271" s="1"/>
      <c r="W3271" s="1"/>
      <c r="X3271" s="1">
        <v>3.7999999999999999E-2</v>
      </c>
      <c r="Y3271" s="1"/>
      <c r="Z3271" t="s">
        <v>875</v>
      </c>
      <c r="AA3271" s="1">
        <v>4</v>
      </c>
      <c r="AB3271" t="s">
        <v>881</v>
      </c>
      <c r="AC3271" t="s">
        <v>913</v>
      </c>
      <c r="AD3271" t="s">
        <v>918</v>
      </c>
      <c r="AE3271" t="s">
        <v>921</v>
      </c>
      <c r="AF3271" s="1">
        <v>2000</v>
      </c>
      <c r="AG3271" s="1">
        <v>2012</v>
      </c>
      <c r="AH3271" s="67">
        <f t="shared" si="255"/>
        <v>0.54340898004410965</v>
      </c>
      <c r="AI3271" s="67">
        <f t="shared" si="259"/>
        <v>0</v>
      </c>
      <c r="AJ3271" s="67">
        <f t="shared" si="256"/>
        <v>0.54340898004410965</v>
      </c>
      <c r="AK3271" s="67">
        <f t="shared" si="257"/>
        <v>0.54340898004410965</v>
      </c>
      <c r="AL3271" s="69">
        <f t="shared" si="258"/>
        <v>1</v>
      </c>
    </row>
    <row r="3272" spans="1:38">
      <c r="A3272" s="1">
        <v>3271</v>
      </c>
      <c r="B3272" s="35" t="s">
        <v>1406</v>
      </c>
      <c r="C3272" t="s">
        <v>3</v>
      </c>
      <c r="D3272" t="s">
        <v>62</v>
      </c>
      <c r="E3272" t="s">
        <v>118</v>
      </c>
      <c r="F3272" t="s">
        <v>139</v>
      </c>
      <c r="G3272" t="s">
        <v>193</v>
      </c>
      <c r="H3272" t="s">
        <v>343</v>
      </c>
      <c r="I3272" s="1"/>
      <c r="J3272" s="1">
        <v>6.9928914308547974E-2</v>
      </c>
      <c r="K3272" s="1">
        <v>1</v>
      </c>
      <c r="L3272" t="s">
        <v>458</v>
      </c>
      <c r="M3272" t="s">
        <v>473</v>
      </c>
      <c r="N3272" t="s">
        <v>693</v>
      </c>
      <c r="O3272" t="s">
        <v>782</v>
      </c>
      <c r="P3272" t="s">
        <v>835</v>
      </c>
      <c r="Q3272" t="s">
        <v>850</v>
      </c>
      <c r="R3272" t="s">
        <v>853</v>
      </c>
      <c r="S3272" t="s">
        <v>860</v>
      </c>
      <c r="T3272" t="s">
        <v>865</v>
      </c>
      <c r="U3272" t="s">
        <v>867</v>
      </c>
      <c r="V3272" s="1"/>
      <c r="W3272" s="1"/>
      <c r="X3272" s="1">
        <v>-0.16600000000000001</v>
      </c>
      <c r="Y3272" s="1"/>
      <c r="Z3272" t="s">
        <v>875</v>
      </c>
      <c r="AA3272" s="1">
        <v>4</v>
      </c>
      <c r="AB3272" t="s">
        <v>881</v>
      </c>
      <c r="AC3272" t="s">
        <v>913</v>
      </c>
      <c r="AD3272" t="s">
        <v>918</v>
      </c>
      <c r="AE3272" t="s">
        <v>921</v>
      </c>
      <c r="AF3272" s="1">
        <v>2000</v>
      </c>
      <c r="AG3272" s="1">
        <v>2012</v>
      </c>
      <c r="AH3272" s="67">
        <f t="shared" si="255"/>
        <v>-2.3738392286137424</v>
      </c>
      <c r="AI3272" s="67">
        <f t="shared" si="259"/>
        <v>0</v>
      </c>
      <c r="AJ3272" s="67">
        <f t="shared" si="256"/>
        <v>-2.3738392286137424</v>
      </c>
      <c r="AK3272" s="67">
        <f t="shared" si="257"/>
        <v>-2.3738392286137424</v>
      </c>
      <c r="AL3272" s="69">
        <f t="shared" si="258"/>
        <v>1</v>
      </c>
    </row>
    <row r="3273" spans="1:38">
      <c r="A3273" s="1">
        <v>3272</v>
      </c>
      <c r="B3273" s="35" t="s">
        <v>1406</v>
      </c>
      <c r="C3273" t="s">
        <v>3</v>
      </c>
      <c r="D3273" t="s">
        <v>62</v>
      </c>
      <c r="E3273" t="s">
        <v>118</v>
      </c>
      <c r="F3273" t="s">
        <v>139</v>
      </c>
      <c r="G3273" t="s">
        <v>193</v>
      </c>
      <c r="H3273" t="s">
        <v>343</v>
      </c>
      <c r="I3273" s="1"/>
      <c r="J3273" s="1">
        <v>6.9928914308547974E-2</v>
      </c>
      <c r="K3273" s="1">
        <v>1</v>
      </c>
      <c r="L3273" t="s">
        <v>458</v>
      </c>
      <c r="M3273" t="s">
        <v>473</v>
      </c>
      <c r="N3273" t="s">
        <v>693</v>
      </c>
      <c r="O3273" t="s">
        <v>782</v>
      </c>
      <c r="P3273" t="s">
        <v>835</v>
      </c>
      <c r="Q3273" t="s">
        <v>850</v>
      </c>
      <c r="R3273" t="s">
        <v>853</v>
      </c>
      <c r="S3273" t="s">
        <v>860</v>
      </c>
      <c r="T3273" t="s">
        <v>865</v>
      </c>
      <c r="U3273" t="s">
        <v>867</v>
      </c>
      <c r="V3273" s="1"/>
      <c r="W3273" s="1"/>
      <c r="X3273" s="1">
        <v>-0.34699999999999998</v>
      </c>
      <c r="Y3273" s="1"/>
      <c r="Z3273" t="s">
        <v>875</v>
      </c>
      <c r="AA3273" s="1">
        <v>4</v>
      </c>
      <c r="AB3273" t="s">
        <v>881</v>
      </c>
      <c r="AC3273" t="s">
        <v>913</v>
      </c>
      <c r="AD3273" t="s">
        <v>918</v>
      </c>
      <c r="AE3273" t="s">
        <v>921</v>
      </c>
      <c r="AF3273" s="1">
        <v>2000</v>
      </c>
      <c r="AG3273" s="1">
        <v>2012</v>
      </c>
      <c r="AH3273" s="67">
        <f t="shared" si="255"/>
        <v>-4.9621820019817378</v>
      </c>
      <c r="AI3273" s="67">
        <f t="shared" si="259"/>
        <v>0</v>
      </c>
      <c r="AJ3273" s="67">
        <f t="shared" si="256"/>
        <v>-4.9621820019817378</v>
      </c>
      <c r="AK3273" s="67">
        <f t="shared" si="257"/>
        <v>-4.9621820019817378</v>
      </c>
      <c r="AL3273" s="69">
        <f t="shared" si="258"/>
        <v>1</v>
      </c>
    </row>
    <row r="3274" spans="1:38">
      <c r="A3274" s="1">
        <v>3273</v>
      </c>
      <c r="B3274" s="35" t="s">
        <v>1406</v>
      </c>
      <c r="C3274" t="s">
        <v>3</v>
      </c>
      <c r="D3274" t="s">
        <v>62</v>
      </c>
      <c r="E3274" t="s">
        <v>118</v>
      </c>
      <c r="F3274" t="s">
        <v>139</v>
      </c>
      <c r="G3274" t="s">
        <v>193</v>
      </c>
      <c r="H3274" t="s">
        <v>343</v>
      </c>
      <c r="I3274" s="1"/>
      <c r="J3274" s="1">
        <v>6.9928914308547974E-2</v>
      </c>
      <c r="K3274" s="1">
        <v>1</v>
      </c>
      <c r="L3274" t="s">
        <v>458</v>
      </c>
      <c r="M3274" t="s">
        <v>473</v>
      </c>
      <c r="N3274" t="s">
        <v>693</v>
      </c>
      <c r="O3274" t="s">
        <v>782</v>
      </c>
      <c r="P3274" t="s">
        <v>835</v>
      </c>
      <c r="Q3274" t="s">
        <v>850</v>
      </c>
      <c r="R3274" t="s">
        <v>853</v>
      </c>
      <c r="S3274" t="s">
        <v>860</v>
      </c>
      <c r="T3274" t="s">
        <v>865</v>
      </c>
      <c r="U3274" t="s">
        <v>867</v>
      </c>
      <c r="V3274" s="1"/>
      <c r="W3274" s="1"/>
      <c r="X3274" s="1">
        <v>-0.50600000000000001</v>
      </c>
      <c r="Y3274" s="1"/>
      <c r="Z3274" t="s">
        <v>875</v>
      </c>
      <c r="AA3274" s="1">
        <v>4</v>
      </c>
      <c r="AB3274" t="s">
        <v>881</v>
      </c>
      <c r="AC3274" t="s">
        <v>913</v>
      </c>
      <c r="AD3274" t="s">
        <v>918</v>
      </c>
      <c r="AE3274" t="s">
        <v>921</v>
      </c>
      <c r="AF3274" s="1">
        <v>2000</v>
      </c>
      <c r="AG3274" s="1">
        <v>2012</v>
      </c>
      <c r="AH3274" s="67">
        <f t="shared" si="255"/>
        <v>-7.2359195763768289</v>
      </c>
      <c r="AI3274" s="67">
        <f t="shared" si="259"/>
        <v>0</v>
      </c>
      <c r="AJ3274" s="67">
        <f t="shared" si="256"/>
        <v>-7.2359195763768289</v>
      </c>
      <c r="AK3274" s="67">
        <f t="shared" si="257"/>
        <v>-7.2359195763768289</v>
      </c>
      <c r="AL3274" s="69">
        <f t="shared" si="258"/>
        <v>1</v>
      </c>
    </row>
    <row r="3275" spans="1:38">
      <c r="A3275" s="1">
        <v>3274</v>
      </c>
      <c r="B3275" s="35" t="s">
        <v>1406</v>
      </c>
      <c r="C3275" t="s">
        <v>3</v>
      </c>
      <c r="D3275" t="s">
        <v>62</v>
      </c>
      <c r="E3275" t="s">
        <v>118</v>
      </c>
      <c r="F3275" t="s">
        <v>139</v>
      </c>
      <c r="G3275" t="s">
        <v>193</v>
      </c>
      <c r="H3275" t="s">
        <v>343</v>
      </c>
      <c r="I3275" s="1"/>
      <c r="J3275" s="1">
        <v>6.9928914308547974E-2</v>
      </c>
      <c r="K3275" s="1">
        <v>1</v>
      </c>
      <c r="L3275" t="s">
        <v>458</v>
      </c>
      <c r="M3275" t="s">
        <v>473</v>
      </c>
      <c r="N3275" t="s">
        <v>693</v>
      </c>
      <c r="O3275" t="s">
        <v>782</v>
      </c>
      <c r="P3275" t="s">
        <v>835</v>
      </c>
      <c r="Q3275" t="s">
        <v>850</v>
      </c>
      <c r="R3275" t="s">
        <v>853</v>
      </c>
      <c r="S3275" t="s">
        <v>860</v>
      </c>
      <c r="T3275" t="s">
        <v>865</v>
      </c>
      <c r="U3275" t="s">
        <v>868</v>
      </c>
      <c r="V3275" s="1"/>
      <c r="W3275" s="1"/>
      <c r="X3275" s="1">
        <v>-0.623</v>
      </c>
      <c r="Y3275" s="1"/>
      <c r="Z3275" t="s">
        <v>875</v>
      </c>
      <c r="AA3275" s="1">
        <v>4</v>
      </c>
      <c r="AB3275" t="s">
        <v>881</v>
      </c>
      <c r="AC3275" t="s">
        <v>913</v>
      </c>
      <c r="AD3275" t="s">
        <v>918</v>
      </c>
      <c r="AE3275" t="s">
        <v>921</v>
      </c>
      <c r="AF3275" s="1">
        <v>2000</v>
      </c>
      <c r="AG3275" s="1">
        <v>2012</v>
      </c>
      <c r="AH3275" s="67">
        <f t="shared" si="255"/>
        <v>-8.909047225460009</v>
      </c>
      <c r="AI3275" s="67">
        <f t="shared" si="259"/>
        <v>0</v>
      </c>
      <c r="AJ3275" s="67">
        <f t="shared" si="256"/>
        <v>-8.909047225460009</v>
      </c>
      <c r="AK3275" s="67">
        <f t="shared" si="257"/>
        <v>-8.909047225460009</v>
      </c>
      <c r="AL3275" s="69">
        <f t="shared" si="258"/>
        <v>1</v>
      </c>
    </row>
    <row r="3276" spans="1:38">
      <c r="A3276" s="1">
        <v>3275</v>
      </c>
      <c r="B3276" s="35" t="s">
        <v>1406</v>
      </c>
      <c r="C3276" t="s">
        <v>3</v>
      </c>
      <c r="D3276" t="s">
        <v>62</v>
      </c>
      <c r="E3276" t="s">
        <v>118</v>
      </c>
      <c r="F3276" t="s">
        <v>139</v>
      </c>
      <c r="G3276" t="s">
        <v>193</v>
      </c>
      <c r="H3276" t="s">
        <v>343</v>
      </c>
      <c r="I3276" s="1"/>
      <c r="J3276" s="1">
        <v>6.9928914308547974E-2</v>
      </c>
      <c r="K3276" s="1">
        <v>1</v>
      </c>
      <c r="L3276" t="s">
        <v>458</v>
      </c>
      <c r="M3276" t="s">
        <v>473</v>
      </c>
      <c r="N3276" t="s">
        <v>693</v>
      </c>
      <c r="O3276" t="s">
        <v>782</v>
      </c>
      <c r="P3276" t="s">
        <v>835</v>
      </c>
      <c r="Q3276" t="s">
        <v>850</v>
      </c>
      <c r="R3276" t="s">
        <v>853</v>
      </c>
      <c r="S3276" t="s">
        <v>860</v>
      </c>
      <c r="T3276" t="s">
        <v>865</v>
      </c>
      <c r="U3276" t="s">
        <v>868</v>
      </c>
      <c r="V3276" s="1"/>
      <c r="W3276" s="1"/>
      <c r="X3276" s="1">
        <v>-0.7</v>
      </c>
      <c r="Y3276" s="1"/>
      <c r="Z3276" t="s">
        <v>875</v>
      </c>
      <c r="AA3276" s="1">
        <v>4</v>
      </c>
      <c r="AB3276" t="s">
        <v>881</v>
      </c>
      <c r="AC3276" t="s">
        <v>913</v>
      </c>
      <c r="AD3276" t="s">
        <v>918</v>
      </c>
      <c r="AE3276" t="s">
        <v>921</v>
      </c>
      <c r="AF3276" s="1">
        <v>2000</v>
      </c>
      <c r="AG3276" s="1">
        <v>2012</v>
      </c>
      <c r="AH3276" s="67">
        <f t="shared" si="255"/>
        <v>-10.010165421865178</v>
      </c>
      <c r="AI3276" s="67">
        <f t="shared" si="259"/>
        <v>0</v>
      </c>
      <c r="AJ3276" s="67">
        <f t="shared" si="256"/>
        <v>-10.010165421865178</v>
      </c>
      <c r="AK3276" s="67">
        <f t="shared" si="257"/>
        <v>-10.010165421865178</v>
      </c>
      <c r="AL3276" s="69">
        <f t="shared" si="258"/>
        <v>1</v>
      </c>
    </row>
    <row r="3277" spans="1:38">
      <c r="A3277" s="1">
        <v>3276</v>
      </c>
      <c r="B3277" s="35" t="s">
        <v>1406</v>
      </c>
      <c r="C3277" t="s">
        <v>3</v>
      </c>
      <c r="D3277" t="s">
        <v>62</v>
      </c>
      <c r="E3277" t="s">
        <v>118</v>
      </c>
      <c r="F3277" t="s">
        <v>139</v>
      </c>
      <c r="G3277" t="s">
        <v>193</v>
      </c>
      <c r="H3277" t="s">
        <v>343</v>
      </c>
      <c r="I3277" s="1"/>
      <c r="J3277" s="1">
        <v>6.9928914308547974E-2</v>
      </c>
      <c r="K3277" s="1">
        <v>1</v>
      </c>
      <c r="L3277" t="s">
        <v>458</v>
      </c>
      <c r="M3277" t="s">
        <v>473</v>
      </c>
      <c r="N3277" t="s">
        <v>693</v>
      </c>
      <c r="O3277" t="s">
        <v>782</v>
      </c>
      <c r="P3277" t="s">
        <v>835</v>
      </c>
      <c r="Q3277" t="s">
        <v>850</v>
      </c>
      <c r="R3277" t="s">
        <v>853</v>
      </c>
      <c r="S3277" t="s">
        <v>860</v>
      </c>
      <c r="T3277" t="s">
        <v>865</v>
      </c>
      <c r="U3277" t="s">
        <v>868</v>
      </c>
      <c r="V3277" s="1"/>
      <c r="W3277" s="1"/>
      <c r="X3277" s="1">
        <v>-0.74299999999999999</v>
      </c>
      <c r="Y3277" s="1"/>
      <c r="Z3277" t="s">
        <v>875</v>
      </c>
      <c r="AA3277" s="1">
        <v>4</v>
      </c>
      <c r="AB3277" t="s">
        <v>881</v>
      </c>
      <c r="AC3277" t="s">
        <v>913</v>
      </c>
      <c r="AD3277" t="s">
        <v>918</v>
      </c>
      <c r="AE3277" t="s">
        <v>921</v>
      </c>
      <c r="AF3277" s="1">
        <v>2000</v>
      </c>
      <c r="AG3277" s="1">
        <v>2012</v>
      </c>
      <c r="AH3277" s="67">
        <f t="shared" si="255"/>
        <v>-10.62507558349404</v>
      </c>
      <c r="AI3277" s="67">
        <f t="shared" si="259"/>
        <v>0</v>
      </c>
      <c r="AJ3277" s="67">
        <f t="shared" si="256"/>
        <v>-10.62507558349404</v>
      </c>
      <c r="AK3277" s="67">
        <f t="shared" si="257"/>
        <v>-10.62507558349404</v>
      </c>
      <c r="AL3277" s="69">
        <f t="shared" si="258"/>
        <v>1</v>
      </c>
    </row>
    <row r="3278" spans="1:38">
      <c r="A3278" s="1">
        <v>3277</v>
      </c>
      <c r="B3278" s="35" t="s">
        <v>1406</v>
      </c>
      <c r="C3278" t="s">
        <v>3</v>
      </c>
      <c r="D3278" t="s">
        <v>62</v>
      </c>
      <c r="E3278" t="s">
        <v>118</v>
      </c>
      <c r="F3278" t="s">
        <v>139</v>
      </c>
      <c r="G3278" t="s">
        <v>193</v>
      </c>
      <c r="H3278" t="s">
        <v>343</v>
      </c>
      <c r="I3278" s="1"/>
      <c r="J3278" s="1">
        <v>6.9928914308547974E-2</v>
      </c>
      <c r="K3278" s="1">
        <v>1</v>
      </c>
      <c r="L3278" t="s">
        <v>458</v>
      </c>
      <c r="M3278" t="s">
        <v>473</v>
      </c>
      <c r="N3278" t="s">
        <v>693</v>
      </c>
      <c r="O3278" t="s">
        <v>782</v>
      </c>
      <c r="P3278" t="s">
        <v>835</v>
      </c>
      <c r="Q3278" t="s">
        <v>850</v>
      </c>
      <c r="R3278" t="s">
        <v>853</v>
      </c>
      <c r="S3278" t="s">
        <v>860</v>
      </c>
      <c r="T3278" t="s">
        <v>865</v>
      </c>
      <c r="U3278" t="s">
        <v>868</v>
      </c>
      <c r="V3278" s="1"/>
      <c r="W3278" s="1"/>
      <c r="X3278" s="1">
        <v>-0.76100000000000001</v>
      </c>
      <c r="Y3278" s="1"/>
      <c r="Z3278" t="s">
        <v>875</v>
      </c>
      <c r="AA3278" s="1">
        <v>4</v>
      </c>
      <c r="AB3278" t="s">
        <v>881</v>
      </c>
      <c r="AC3278" t="s">
        <v>913</v>
      </c>
      <c r="AD3278" t="s">
        <v>918</v>
      </c>
      <c r="AE3278" t="s">
        <v>921</v>
      </c>
      <c r="AF3278" s="1">
        <v>2000</v>
      </c>
      <c r="AG3278" s="1">
        <v>2012</v>
      </c>
      <c r="AH3278" s="67">
        <f t="shared" si="255"/>
        <v>-10.882479837199144</v>
      </c>
      <c r="AI3278" s="67">
        <f t="shared" si="259"/>
        <v>0</v>
      </c>
      <c r="AJ3278" s="67">
        <f t="shared" si="256"/>
        <v>-10.882479837199144</v>
      </c>
      <c r="AK3278" s="67">
        <f t="shared" si="257"/>
        <v>-10.882479837199144</v>
      </c>
      <c r="AL3278" s="69">
        <f t="shared" si="258"/>
        <v>1</v>
      </c>
    </row>
    <row r="3279" spans="1:38">
      <c r="A3279" s="1">
        <v>3278</v>
      </c>
      <c r="B3279" s="35" t="s">
        <v>1406</v>
      </c>
      <c r="C3279" t="s">
        <v>3</v>
      </c>
      <c r="D3279" t="s">
        <v>62</v>
      </c>
      <c r="E3279" t="s">
        <v>118</v>
      </c>
      <c r="F3279" t="s">
        <v>139</v>
      </c>
      <c r="G3279" t="s">
        <v>193</v>
      </c>
      <c r="H3279" t="s">
        <v>343</v>
      </c>
      <c r="I3279" s="1"/>
      <c r="J3279" s="1">
        <v>6.9928914308547974E-2</v>
      </c>
      <c r="K3279" s="1">
        <v>1</v>
      </c>
      <c r="L3279" t="s">
        <v>458</v>
      </c>
      <c r="M3279" t="s">
        <v>473</v>
      </c>
      <c r="N3279" t="s">
        <v>693</v>
      </c>
      <c r="O3279" t="s">
        <v>782</v>
      </c>
      <c r="P3279" t="s">
        <v>835</v>
      </c>
      <c r="Q3279" t="s">
        <v>850</v>
      </c>
      <c r="R3279" t="s">
        <v>853</v>
      </c>
      <c r="S3279" t="s">
        <v>860</v>
      </c>
      <c r="T3279" t="s">
        <v>865</v>
      </c>
      <c r="U3279" t="s">
        <v>869</v>
      </c>
      <c r="V3279" s="1"/>
      <c r="W3279" s="1"/>
      <c r="X3279" s="1">
        <v>-0.76300000000000001</v>
      </c>
      <c r="Y3279" s="1"/>
      <c r="Z3279" t="s">
        <v>875</v>
      </c>
      <c r="AA3279" s="1">
        <v>4</v>
      </c>
      <c r="AB3279" t="s">
        <v>881</v>
      </c>
      <c r="AC3279" t="s">
        <v>913</v>
      </c>
      <c r="AD3279" t="s">
        <v>918</v>
      </c>
      <c r="AE3279" t="s">
        <v>921</v>
      </c>
      <c r="AF3279" s="1">
        <v>2000</v>
      </c>
      <c r="AG3279" s="1">
        <v>2012</v>
      </c>
      <c r="AH3279" s="67">
        <f t="shared" si="255"/>
        <v>-10.911080309833045</v>
      </c>
      <c r="AI3279" s="67">
        <f t="shared" si="259"/>
        <v>0</v>
      </c>
      <c r="AJ3279" s="67">
        <f t="shared" si="256"/>
        <v>-10.911080309833045</v>
      </c>
      <c r="AK3279" s="67">
        <f t="shared" si="257"/>
        <v>-10.911080309833045</v>
      </c>
      <c r="AL3279" s="69">
        <f t="shared" si="258"/>
        <v>1</v>
      </c>
    </row>
    <row r="3280" spans="1:38">
      <c r="A3280" s="1">
        <v>3279</v>
      </c>
      <c r="B3280" s="35" t="s">
        <v>1406</v>
      </c>
      <c r="C3280" t="s">
        <v>3</v>
      </c>
      <c r="D3280" t="s">
        <v>62</v>
      </c>
      <c r="E3280" t="s">
        <v>118</v>
      </c>
      <c r="F3280" t="s">
        <v>139</v>
      </c>
      <c r="G3280" t="s">
        <v>193</v>
      </c>
      <c r="H3280" t="s">
        <v>343</v>
      </c>
      <c r="I3280" s="1"/>
      <c r="J3280" s="1">
        <v>6.9928914308547974E-2</v>
      </c>
      <c r="K3280" s="1">
        <v>1</v>
      </c>
      <c r="L3280" t="s">
        <v>458</v>
      </c>
      <c r="M3280" t="s">
        <v>473</v>
      </c>
      <c r="N3280" t="s">
        <v>693</v>
      </c>
      <c r="O3280" t="s">
        <v>782</v>
      </c>
      <c r="P3280" t="s">
        <v>835</v>
      </c>
      <c r="Q3280" t="s">
        <v>850</v>
      </c>
      <c r="R3280" t="s">
        <v>853</v>
      </c>
      <c r="S3280" t="s">
        <v>860</v>
      </c>
      <c r="T3280" t="s">
        <v>865</v>
      </c>
      <c r="U3280" t="s">
        <v>869</v>
      </c>
      <c r="V3280" s="1"/>
      <c r="W3280" s="1"/>
      <c r="X3280" s="1">
        <v>-0.75600000000000001</v>
      </c>
      <c r="Y3280" s="1"/>
      <c r="Z3280" t="s">
        <v>875</v>
      </c>
      <c r="AA3280" s="1">
        <v>4</v>
      </c>
      <c r="AB3280" t="s">
        <v>881</v>
      </c>
      <c r="AC3280" t="s">
        <v>913</v>
      </c>
      <c r="AD3280" t="s">
        <v>918</v>
      </c>
      <c r="AE3280" t="s">
        <v>921</v>
      </c>
      <c r="AF3280" s="1">
        <v>2000</v>
      </c>
      <c r="AG3280" s="1">
        <v>2012</v>
      </c>
      <c r="AH3280" s="67">
        <f t="shared" si="255"/>
        <v>-10.810978655614392</v>
      </c>
      <c r="AI3280" s="67">
        <f t="shared" si="259"/>
        <v>0</v>
      </c>
      <c r="AJ3280" s="67">
        <f t="shared" si="256"/>
        <v>-10.810978655614392</v>
      </c>
      <c r="AK3280" s="67">
        <f t="shared" si="257"/>
        <v>-10.810978655614392</v>
      </c>
      <c r="AL3280" s="69">
        <f t="shared" si="258"/>
        <v>1</v>
      </c>
    </row>
    <row r="3281" spans="1:38">
      <c r="A3281" s="1">
        <v>3280</v>
      </c>
      <c r="B3281" s="35" t="s">
        <v>1406</v>
      </c>
      <c r="C3281" t="s">
        <v>3</v>
      </c>
      <c r="D3281" t="s">
        <v>62</v>
      </c>
      <c r="E3281" t="s">
        <v>118</v>
      </c>
      <c r="F3281" t="s">
        <v>139</v>
      </c>
      <c r="G3281" t="s">
        <v>193</v>
      </c>
      <c r="H3281" t="s">
        <v>343</v>
      </c>
      <c r="I3281" s="1"/>
      <c r="J3281" s="1">
        <v>6.9928914308547974E-2</v>
      </c>
      <c r="K3281" s="1">
        <v>1</v>
      </c>
      <c r="L3281" t="s">
        <v>458</v>
      </c>
      <c r="M3281" t="s">
        <v>473</v>
      </c>
      <c r="N3281" t="s">
        <v>693</v>
      </c>
      <c r="O3281" t="s">
        <v>782</v>
      </c>
      <c r="P3281" t="s">
        <v>835</v>
      </c>
      <c r="Q3281" t="s">
        <v>850</v>
      </c>
      <c r="R3281" t="s">
        <v>853</v>
      </c>
      <c r="S3281" t="s">
        <v>860</v>
      </c>
      <c r="T3281" t="s">
        <v>865</v>
      </c>
      <c r="U3281" t="s">
        <v>869</v>
      </c>
      <c r="V3281" s="1"/>
      <c r="W3281" s="1"/>
      <c r="X3281" s="1">
        <v>-0.745</v>
      </c>
      <c r="Y3281" s="1"/>
      <c r="Z3281" t="s">
        <v>875</v>
      </c>
      <c r="AA3281" s="1">
        <v>4</v>
      </c>
      <c r="AB3281" t="s">
        <v>881</v>
      </c>
      <c r="AC3281" t="s">
        <v>913</v>
      </c>
      <c r="AD3281" t="s">
        <v>918</v>
      </c>
      <c r="AE3281" t="s">
        <v>921</v>
      </c>
      <c r="AF3281" s="1">
        <v>2000</v>
      </c>
      <c r="AG3281" s="1">
        <v>2012</v>
      </c>
      <c r="AH3281" s="67">
        <f t="shared" si="255"/>
        <v>-10.653676056127939</v>
      </c>
      <c r="AI3281" s="67">
        <f t="shared" si="259"/>
        <v>0</v>
      </c>
      <c r="AJ3281" s="67">
        <f t="shared" si="256"/>
        <v>-10.653676056127939</v>
      </c>
      <c r="AK3281" s="67">
        <f t="shared" si="257"/>
        <v>-10.653676056127939</v>
      </c>
      <c r="AL3281" s="69">
        <f t="shared" si="258"/>
        <v>1</v>
      </c>
    </row>
    <row r="3282" spans="1:38">
      <c r="A3282" s="1">
        <v>3281</v>
      </c>
      <c r="B3282" s="35" t="s">
        <v>1406</v>
      </c>
      <c r="C3282" t="s">
        <v>3</v>
      </c>
      <c r="D3282" t="s">
        <v>62</v>
      </c>
      <c r="E3282" t="s">
        <v>118</v>
      </c>
      <c r="F3282" t="s">
        <v>139</v>
      </c>
      <c r="G3282" t="s">
        <v>193</v>
      </c>
      <c r="H3282" t="s">
        <v>343</v>
      </c>
      <c r="I3282" s="1"/>
      <c r="J3282" s="1">
        <v>6.9928914308547974E-2</v>
      </c>
      <c r="K3282" s="1">
        <v>1</v>
      </c>
      <c r="L3282" t="s">
        <v>458</v>
      </c>
      <c r="M3282" t="s">
        <v>473</v>
      </c>
      <c r="N3282" t="s">
        <v>693</v>
      </c>
      <c r="O3282" t="s">
        <v>782</v>
      </c>
      <c r="P3282" t="s">
        <v>835</v>
      </c>
      <c r="Q3282" t="s">
        <v>850</v>
      </c>
      <c r="R3282" t="s">
        <v>853</v>
      </c>
      <c r="S3282" t="s">
        <v>860</v>
      </c>
      <c r="T3282" t="s">
        <v>865</v>
      </c>
      <c r="U3282" t="s">
        <v>869</v>
      </c>
      <c r="V3282" s="1"/>
      <c r="W3282" s="1"/>
      <c r="X3282" s="1">
        <v>-0.73199999999999998</v>
      </c>
      <c r="Y3282" s="1"/>
      <c r="Z3282" t="s">
        <v>875</v>
      </c>
      <c r="AA3282" s="1">
        <v>4</v>
      </c>
      <c r="AB3282" t="s">
        <v>881</v>
      </c>
      <c r="AC3282" t="s">
        <v>913</v>
      </c>
      <c r="AD3282" t="s">
        <v>918</v>
      </c>
      <c r="AE3282" t="s">
        <v>921</v>
      </c>
      <c r="AF3282" s="1">
        <v>2000</v>
      </c>
      <c r="AG3282" s="1">
        <v>2012</v>
      </c>
      <c r="AH3282" s="67">
        <f t="shared" si="255"/>
        <v>-10.467772984007587</v>
      </c>
      <c r="AI3282" s="67">
        <f t="shared" si="259"/>
        <v>0</v>
      </c>
      <c r="AJ3282" s="67">
        <f t="shared" si="256"/>
        <v>-10.467772984007587</v>
      </c>
      <c r="AK3282" s="67">
        <f t="shared" si="257"/>
        <v>-10.467772984007587</v>
      </c>
      <c r="AL3282" s="69">
        <f t="shared" si="258"/>
        <v>1</v>
      </c>
    </row>
    <row r="3283" spans="1:38">
      <c r="A3283" s="1">
        <v>3282</v>
      </c>
      <c r="B3283" s="35" t="s">
        <v>1406</v>
      </c>
      <c r="C3283" t="s">
        <v>3</v>
      </c>
      <c r="D3283" t="s">
        <v>62</v>
      </c>
      <c r="E3283" t="s">
        <v>118</v>
      </c>
      <c r="F3283" t="s">
        <v>139</v>
      </c>
      <c r="G3283" t="s">
        <v>193</v>
      </c>
      <c r="H3283" t="s">
        <v>343</v>
      </c>
      <c r="I3283" s="1"/>
      <c r="J3283" s="1">
        <v>6.9928914308547974E-2</v>
      </c>
      <c r="K3283" s="1">
        <v>1</v>
      </c>
      <c r="L3283" t="s">
        <v>458</v>
      </c>
      <c r="M3283" t="s">
        <v>473</v>
      </c>
      <c r="N3283" t="s">
        <v>693</v>
      </c>
      <c r="O3283" t="s">
        <v>782</v>
      </c>
      <c r="P3283" t="s">
        <v>835</v>
      </c>
      <c r="Q3283" t="s">
        <v>850</v>
      </c>
      <c r="R3283" t="s">
        <v>853</v>
      </c>
      <c r="S3283" t="s">
        <v>860</v>
      </c>
      <c r="T3283" t="s">
        <v>865</v>
      </c>
      <c r="U3283" t="s">
        <v>869</v>
      </c>
      <c r="V3283" s="1"/>
      <c r="W3283" s="1"/>
      <c r="X3283" s="1">
        <v>-0.71899999999999997</v>
      </c>
      <c r="Y3283" s="1"/>
      <c r="Z3283" t="s">
        <v>875</v>
      </c>
      <c r="AA3283" s="1">
        <v>4</v>
      </c>
      <c r="AB3283" t="s">
        <v>881</v>
      </c>
      <c r="AC3283" t="s">
        <v>913</v>
      </c>
      <c r="AD3283" t="s">
        <v>918</v>
      </c>
      <c r="AE3283" t="s">
        <v>921</v>
      </c>
      <c r="AF3283" s="1">
        <v>2000</v>
      </c>
      <c r="AG3283" s="1">
        <v>2012</v>
      </c>
      <c r="AH3283" s="67">
        <f t="shared" si="255"/>
        <v>-10.281869911887233</v>
      </c>
      <c r="AI3283" s="67">
        <f t="shared" si="259"/>
        <v>0</v>
      </c>
      <c r="AJ3283" s="67">
        <f t="shared" si="256"/>
        <v>-10.281869911887233</v>
      </c>
      <c r="AK3283" s="67">
        <f t="shared" si="257"/>
        <v>-10.281869911887233</v>
      </c>
      <c r="AL3283" s="69">
        <f t="shared" si="258"/>
        <v>1</v>
      </c>
    </row>
    <row r="3284" spans="1:38">
      <c r="A3284" s="1">
        <v>3283</v>
      </c>
      <c r="B3284" s="35" t="s">
        <v>1406</v>
      </c>
      <c r="C3284" t="s">
        <v>3</v>
      </c>
      <c r="D3284" t="s">
        <v>62</v>
      </c>
      <c r="E3284" t="s">
        <v>118</v>
      </c>
      <c r="F3284" t="s">
        <v>139</v>
      </c>
      <c r="G3284" t="s">
        <v>193</v>
      </c>
      <c r="H3284" t="s">
        <v>343</v>
      </c>
      <c r="I3284" s="1"/>
      <c r="J3284" s="1">
        <v>6.9928914308547974E-2</v>
      </c>
      <c r="K3284" s="1">
        <v>1</v>
      </c>
      <c r="L3284" t="s">
        <v>458</v>
      </c>
      <c r="M3284" t="s">
        <v>473</v>
      </c>
      <c r="N3284" t="s">
        <v>693</v>
      </c>
      <c r="O3284" t="s">
        <v>782</v>
      </c>
      <c r="P3284" t="s">
        <v>835</v>
      </c>
      <c r="Q3284" t="s">
        <v>850</v>
      </c>
      <c r="R3284" t="s">
        <v>853</v>
      </c>
      <c r="S3284" t="s">
        <v>860</v>
      </c>
      <c r="T3284" t="s">
        <v>865</v>
      </c>
      <c r="U3284" t="s">
        <v>869</v>
      </c>
      <c r="V3284" s="1"/>
      <c r="W3284" s="1"/>
      <c r="X3284" s="1">
        <v>-0.70599999999999996</v>
      </c>
      <c r="Y3284" s="1"/>
      <c r="Z3284" t="s">
        <v>875</v>
      </c>
      <c r="AA3284" s="1">
        <v>4</v>
      </c>
      <c r="AB3284" t="s">
        <v>881</v>
      </c>
      <c r="AC3284" t="s">
        <v>913</v>
      </c>
      <c r="AD3284" t="s">
        <v>918</v>
      </c>
      <c r="AE3284" t="s">
        <v>921</v>
      </c>
      <c r="AF3284" s="1">
        <v>2000</v>
      </c>
      <c r="AG3284" s="1">
        <v>2012</v>
      </c>
      <c r="AH3284" s="67">
        <f t="shared" si="255"/>
        <v>-10.095966839766879</v>
      </c>
      <c r="AI3284" s="67">
        <f t="shared" si="259"/>
        <v>0</v>
      </c>
      <c r="AJ3284" s="67">
        <f t="shared" si="256"/>
        <v>-10.095966839766879</v>
      </c>
      <c r="AK3284" s="67">
        <f t="shared" si="257"/>
        <v>-10.095966839766879</v>
      </c>
      <c r="AL3284" s="69">
        <f t="shared" si="258"/>
        <v>1</v>
      </c>
    </row>
    <row r="3285" spans="1:38">
      <c r="A3285" s="1">
        <v>3284</v>
      </c>
      <c r="B3285" s="35" t="s">
        <v>1406</v>
      </c>
      <c r="C3285" t="s">
        <v>3</v>
      </c>
      <c r="D3285" t="s">
        <v>62</v>
      </c>
      <c r="E3285" t="s">
        <v>118</v>
      </c>
      <c r="F3285" t="s">
        <v>139</v>
      </c>
      <c r="G3285" t="s">
        <v>193</v>
      </c>
      <c r="H3285" t="s">
        <v>343</v>
      </c>
      <c r="I3285" s="1"/>
      <c r="J3285" s="1">
        <v>6.9928914308547974E-2</v>
      </c>
      <c r="K3285" s="1">
        <v>1</v>
      </c>
      <c r="L3285" t="s">
        <v>458</v>
      </c>
      <c r="M3285" t="s">
        <v>473</v>
      </c>
      <c r="N3285" t="s">
        <v>693</v>
      </c>
      <c r="O3285" t="s">
        <v>782</v>
      </c>
      <c r="P3285" t="s">
        <v>835</v>
      </c>
      <c r="Q3285" t="s">
        <v>850</v>
      </c>
      <c r="R3285" t="s">
        <v>853</v>
      </c>
      <c r="S3285" t="s">
        <v>860</v>
      </c>
      <c r="T3285" t="s">
        <v>865</v>
      </c>
      <c r="U3285" t="s">
        <v>869</v>
      </c>
      <c r="V3285" s="1"/>
      <c r="W3285" s="1"/>
      <c r="X3285" s="1">
        <v>-0.69199999999999995</v>
      </c>
      <c r="Y3285" s="1"/>
      <c r="Z3285" t="s">
        <v>875</v>
      </c>
      <c r="AA3285" s="1">
        <v>4</v>
      </c>
      <c r="AB3285" t="s">
        <v>881</v>
      </c>
      <c r="AC3285" t="s">
        <v>913</v>
      </c>
      <c r="AD3285" t="s">
        <v>918</v>
      </c>
      <c r="AE3285" t="s">
        <v>921</v>
      </c>
      <c r="AF3285" s="1">
        <v>2000</v>
      </c>
      <c r="AG3285" s="1">
        <v>2012</v>
      </c>
      <c r="AH3285" s="67">
        <f t="shared" si="255"/>
        <v>-9.8957635313295746</v>
      </c>
      <c r="AI3285" s="67">
        <f t="shared" si="259"/>
        <v>0</v>
      </c>
      <c r="AJ3285" s="67">
        <f t="shared" si="256"/>
        <v>-9.8957635313295746</v>
      </c>
      <c r="AK3285" s="67">
        <f t="shared" si="257"/>
        <v>-9.8957635313295746</v>
      </c>
      <c r="AL3285" s="69">
        <f t="shared" si="258"/>
        <v>1</v>
      </c>
    </row>
    <row r="3286" spans="1:38">
      <c r="A3286" s="1">
        <v>3285</v>
      </c>
      <c r="B3286" s="35" t="s">
        <v>1406</v>
      </c>
      <c r="C3286" t="s">
        <v>3</v>
      </c>
      <c r="D3286" t="s">
        <v>62</v>
      </c>
      <c r="E3286" t="s">
        <v>118</v>
      </c>
      <c r="F3286" t="s">
        <v>139</v>
      </c>
      <c r="G3286" t="s">
        <v>193</v>
      </c>
      <c r="H3286" t="s">
        <v>343</v>
      </c>
      <c r="I3286" s="1"/>
      <c r="J3286" s="1">
        <v>6.9928914308547974E-2</v>
      </c>
      <c r="K3286" s="1">
        <v>1</v>
      </c>
      <c r="L3286" t="s">
        <v>458</v>
      </c>
      <c r="M3286" t="s">
        <v>473</v>
      </c>
      <c r="N3286" t="s">
        <v>693</v>
      </c>
      <c r="O3286" t="s">
        <v>782</v>
      </c>
      <c r="P3286" t="s">
        <v>835</v>
      </c>
      <c r="Q3286" t="s">
        <v>850</v>
      </c>
      <c r="R3286" t="s">
        <v>853</v>
      </c>
      <c r="S3286" t="s">
        <v>860</v>
      </c>
      <c r="T3286" t="s">
        <v>865</v>
      </c>
      <c r="U3286" t="s">
        <v>869</v>
      </c>
      <c r="V3286" s="1"/>
      <c r="W3286" s="1"/>
      <c r="X3286" s="1">
        <v>-0.67700000000000005</v>
      </c>
      <c r="Y3286" s="1"/>
      <c r="Z3286" t="s">
        <v>875</v>
      </c>
      <c r="AA3286" s="1">
        <v>4</v>
      </c>
      <c r="AB3286" t="s">
        <v>881</v>
      </c>
      <c r="AC3286" t="s">
        <v>913</v>
      </c>
      <c r="AD3286" t="s">
        <v>918</v>
      </c>
      <c r="AE3286" t="s">
        <v>921</v>
      </c>
      <c r="AF3286" s="1">
        <v>2000</v>
      </c>
      <c r="AG3286" s="1">
        <v>2012</v>
      </c>
      <c r="AH3286" s="67">
        <f t="shared" si="255"/>
        <v>-9.6812599865753235</v>
      </c>
      <c r="AI3286" s="67">
        <f t="shared" si="259"/>
        <v>0</v>
      </c>
      <c r="AJ3286" s="67">
        <f t="shared" si="256"/>
        <v>-9.6812599865753235</v>
      </c>
      <c r="AK3286" s="67">
        <f t="shared" si="257"/>
        <v>-9.6812599865753235</v>
      </c>
      <c r="AL3286" s="69">
        <f t="shared" si="258"/>
        <v>1</v>
      </c>
    </row>
    <row r="3287" spans="1:38">
      <c r="A3287" s="1">
        <v>3286</v>
      </c>
      <c r="B3287" s="35" t="s">
        <v>1406</v>
      </c>
      <c r="C3287" t="s">
        <v>3</v>
      </c>
      <c r="D3287" t="s">
        <v>62</v>
      </c>
      <c r="E3287" t="s">
        <v>118</v>
      </c>
      <c r="F3287" t="s">
        <v>139</v>
      </c>
      <c r="G3287" t="s">
        <v>193</v>
      </c>
      <c r="H3287" t="s">
        <v>343</v>
      </c>
      <c r="I3287" s="1"/>
      <c r="J3287" s="1">
        <v>6.9928914308547974E-2</v>
      </c>
      <c r="K3287" s="1">
        <v>1</v>
      </c>
      <c r="L3287" t="s">
        <v>458</v>
      </c>
      <c r="M3287" t="s">
        <v>473</v>
      </c>
      <c r="N3287" t="s">
        <v>693</v>
      </c>
      <c r="O3287" t="s">
        <v>782</v>
      </c>
      <c r="P3287" t="s">
        <v>835</v>
      </c>
      <c r="Q3287" t="s">
        <v>850</v>
      </c>
      <c r="R3287" t="s">
        <v>853</v>
      </c>
      <c r="S3287" t="s">
        <v>860</v>
      </c>
      <c r="T3287" t="s">
        <v>865</v>
      </c>
      <c r="U3287" t="s">
        <v>869</v>
      </c>
      <c r="V3287" s="1"/>
      <c r="W3287" s="1"/>
      <c r="X3287" s="1">
        <v>-0.66200000000000003</v>
      </c>
      <c r="Y3287" s="1"/>
      <c r="Z3287" t="s">
        <v>875</v>
      </c>
      <c r="AA3287" s="1">
        <v>4</v>
      </c>
      <c r="AB3287" t="s">
        <v>881</v>
      </c>
      <c r="AC3287" t="s">
        <v>913</v>
      </c>
      <c r="AD3287" t="s">
        <v>918</v>
      </c>
      <c r="AE3287" t="s">
        <v>921</v>
      </c>
      <c r="AF3287" s="1">
        <v>2000</v>
      </c>
      <c r="AG3287" s="1">
        <v>2012</v>
      </c>
      <c r="AH3287" s="67">
        <f t="shared" si="255"/>
        <v>-9.4667564418210688</v>
      </c>
      <c r="AI3287" s="67">
        <f t="shared" si="259"/>
        <v>0</v>
      </c>
      <c r="AJ3287" s="67">
        <f t="shared" si="256"/>
        <v>-9.4667564418210688</v>
      </c>
      <c r="AK3287" s="67">
        <f t="shared" si="257"/>
        <v>-9.4667564418210688</v>
      </c>
      <c r="AL3287" s="69">
        <f t="shared" si="258"/>
        <v>1</v>
      </c>
    </row>
    <row r="3288" spans="1:38">
      <c r="A3288" s="1">
        <v>3287</v>
      </c>
      <c r="B3288" s="35" t="s">
        <v>1406</v>
      </c>
      <c r="C3288" t="s">
        <v>3</v>
      </c>
      <c r="D3288" t="s">
        <v>62</v>
      </c>
      <c r="E3288" t="s">
        <v>118</v>
      </c>
      <c r="F3288" t="s">
        <v>139</v>
      </c>
      <c r="G3288" t="s">
        <v>193</v>
      </c>
      <c r="H3288" t="s">
        <v>343</v>
      </c>
      <c r="I3288" s="1"/>
      <c r="J3288" s="1">
        <v>6.9928914308547974E-2</v>
      </c>
      <c r="K3288" s="1">
        <v>1</v>
      </c>
      <c r="L3288" t="s">
        <v>458</v>
      </c>
      <c r="M3288" t="s">
        <v>473</v>
      </c>
      <c r="N3288" t="s">
        <v>693</v>
      </c>
      <c r="O3288" t="s">
        <v>782</v>
      </c>
      <c r="P3288" t="s">
        <v>835</v>
      </c>
      <c r="Q3288" t="s">
        <v>850</v>
      </c>
      <c r="R3288" t="s">
        <v>853</v>
      </c>
      <c r="S3288" t="s">
        <v>860</v>
      </c>
      <c r="T3288" t="s">
        <v>865</v>
      </c>
      <c r="U3288" t="s">
        <v>869</v>
      </c>
      <c r="V3288" s="1"/>
      <c r="W3288" s="1"/>
      <c r="X3288" s="1">
        <v>-0.64600000000000002</v>
      </c>
      <c r="Y3288" s="1"/>
      <c r="Z3288" t="s">
        <v>875</v>
      </c>
      <c r="AA3288" s="1">
        <v>4</v>
      </c>
      <c r="AB3288" t="s">
        <v>881</v>
      </c>
      <c r="AC3288" t="s">
        <v>913</v>
      </c>
      <c r="AD3288" t="s">
        <v>918</v>
      </c>
      <c r="AE3288" t="s">
        <v>921</v>
      </c>
      <c r="AF3288" s="1">
        <v>2000</v>
      </c>
      <c r="AG3288" s="1">
        <v>2012</v>
      </c>
      <c r="AH3288" s="67">
        <f t="shared" si="255"/>
        <v>-9.2379526607498637</v>
      </c>
      <c r="AI3288" s="67">
        <f t="shared" si="259"/>
        <v>0</v>
      </c>
      <c r="AJ3288" s="67">
        <f t="shared" si="256"/>
        <v>-9.2379526607498637</v>
      </c>
      <c r="AK3288" s="67">
        <f t="shared" si="257"/>
        <v>-9.2379526607498637</v>
      </c>
      <c r="AL3288" s="69">
        <f t="shared" si="258"/>
        <v>1</v>
      </c>
    </row>
    <row r="3289" spans="1:38">
      <c r="A3289" s="1">
        <v>3288</v>
      </c>
      <c r="B3289" s="35" t="s">
        <v>1406</v>
      </c>
      <c r="C3289" t="s">
        <v>3</v>
      </c>
      <c r="D3289" t="s">
        <v>62</v>
      </c>
      <c r="E3289" t="s">
        <v>118</v>
      </c>
      <c r="F3289" t="s">
        <v>139</v>
      </c>
      <c r="G3289" t="s">
        <v>193</v>
      </c>
      <c r="H3289" t="s">
        <v>343</v>
      </c>
      <c r="I3289" s="1"/>
      <c r="J3289" s="1">
        <v>6.9928914308547974E-2</v>
      </c>
      <c r="K3289" s="1">
        <v>1</v>
      </c>
      <c r="L3289" t="s">
        <v>458</v>
      </c>
      <c r="M3289" t="s">
        <v>473</v>
      </c>
      <c r="N3289" t="s">
        <v>693</v>
      </c>
      <c r="O3289" t="s">
        <v>782</v>
      </c>
      <c r="P3289" t="s">
        <v>835</v>
      </c>
      <c r="Q3289" t="s">
        <v>850</v>
      </c>
      <c r="R3289" t="s">
        <v>853</v>
      </c>
      <c r="S3289" t="s">
        <v>860</v>
      </c>
      <c r="T3289" t="s">
        <v>865</v>
      </c>
      <c r="U3289" t="s">
        <v>869</v>
      </c>
      <c r="V3289" s="1"/>
      <c r="W3289" s="1"/>
      <c r="X3289" s="1">
        <v>-0.629</v>
      </c>
      <c r="Y3289" s="1"/>
      <c r="Z3289" t="s">
        <v>875</v>
      </c>
      <c r="AA3289" s="1">
        <v>4</v>
      </c>
      <c r="AB3289" t="s">
        <v>881</v>
      </c>
      <c r="AC3289" t="s">
        <v>913</v>
      </c>
      <c r="AD3289" t="s">
        <v>918</v>
      </c>
      <c r="AE3289" t="s">
        <v>921</v>
      </c>
      <c r="AF3289" s="1">
        <v>2000</v>
      </c>
      <c r="AG3289" s="1">
        <v>2012</v>
      </c>
      <c r="AH3289" s="67">
        <f t="shared" si="255"/>
        <v>-8.9948486433617099</v>
      </c>
      <c r="AI3289" s="67">
        <f t="shared" si="259"/>
        <v>0</v>
      </c>
      <c r="AJ3289" s="67">
        <f t="shared" si="256"/>
        <v>-8.9948486433617099</v>
      </c>
      <c r="AK3289" s="67">
        <f t="shared" si="257"/>
        <v>-8.9948486433617099</v>
      </c>
      <c r="AL3289" s="69">
        <f t="shared" si="258"/>
        <v>1</v>
      </c>
    </row>
    <row r="3290" spans="1:38">
      <c r="A3290" s="1">
        <v>3289</v>
      </c>
      <c r="B3290" s="35" t="s">
        <v>1406</v>
      </c>
      <c r="C3290" t="s">
        <v>3</v>
      </c>
      <c r="D3290" t="s">
        <v>62</v>
      </c>
      <c r="E3290" t="s">
        <v>118</v>
      </c>
      <c r="F3290" t="s">
        <v>139</v>
      </c>
      <c r="G3290" t="s">
        <v>193</v>
      </c>
      <c r="H3290" t="s">
        <v>343</v>
      </c>
      <c r="I3290" s="1"/>
      <c r="J3290" s="1">
        <v>6.9928914308547974E-2</v>
      </c>
      <c r="K3290" s="1">
        <v>1</v>
      </c>
      <c r="L3290" t="s">
        <v>458</v>
      </c>
      <c r="M3290" t="s">
        <v>473</v>
      </c>
      <c r="N3290" t="s">
        <v>693</v>
      </c>
      <c r="O3290" t="s">
        <v>782</v>
      </c>
      <c r="P3290" t="s">
        <v>835</v>
      </c>
      <c r="Q3290" t="s">
        <v>850</v>
      </c>
      <c r="R3290" t="s">
        <v>853</v>
      </c>
      <c r="S3290" t="s">
        <v>860</v>
      </c>
      <c r="T3290" t="s">
        <v>865</v>
      </c>
      <c r="U3290" t="s">
        <v>869</v>
      </c>
      <c r="V3290" s="1"/>
      <c r="W3290" s="1"/>
      <c r="X3290" s="1">
        <v>-0.61299999999999999</v>
      </c>
      <c r="Y3290" s="1"/>
      <c r="Z3290" t="s">
        <v>875</v>
      </c>
      <c r="AA3290" s="1">
        <v>4</v>
      </c>
      <c r="AB3290" t="s">
        <v>881</v>
      </c>
      <c r="AC3290" t="s">
        <v>913</v>
      </c>
      <c r="AD3290" t="s">
        <v>918</v>
      </c>
      <c r="AE3290" t="s">
        <v>921</v>
      </c>
      <c r="AF3290" s="1">
        <v>2000</v>
      </c>
      <c r="AG3290" s="1">
        <v>2012</v>
      </c>
      <c r="AH3290" s="67">
        <f t="shared" si="255"/>
        <v>-8.7660448622905065</v>
      </c>
      <c r="AI3290" s="67">
        <f t="shared" si="259"/>
        <v>0</v>
      </c>
      <c r="AJ3290" s="67">
        <f t="shared" si="256"/>
        <v>-8.7660448622905065</v>
      </c>
      <c r="AK3290" s="67">
        <f t="shared" si="257"/>
        <v>-8.7660448622905065</v>
      </c>
      <c r="AL3290" s="69">
        <f t="shared" si="258"/>
        <v>1</v>
      </c>
    </row>
    <row r="3291" spans="1:38">
      <c r="A3291" s="1">
        <v>3290</v>
      </c>
      <c r="B3291" s="35" t="s">
        <v>1406</v>
      </c>
      <c r="C3291" t="s">
        <v>3</v>
      </c>
      <c r="D3291" t="s">
        <v>62</v>
      </c>
      <c r="E3291" t="s">
        <v>118</v>
      </c>
      <c r="F3291" t="s">
        <v>139</v>
      </c>
      <c r="G3291" t="s">
        <v>193</v>
      </c>
      <c r="H3291" t="s">
        <v>343</v>
      </c>
      <c r="I3291" s="1"/>
      <c r="J3291" s="1">
        <v>6.9928914308547974E-2</v>
      </c>
      <c r="K3291" s="1">
        <v>1</v>
      </c>
      <c r="L3291" t="s">
        <v>458</v>
      </c>
      <c r="M3291" t="s">
        <v>473</v>
      </c>
      <c r="N3291" t="s">
        <v>693</v>
      </c>
      <c r="O3291" t="s">
        <v>782</v>
      </c>
      <c r="P3291" t="s">
        <v>835</v>
      </c>
      <c r="Q3291" t="s">
        <v>850</v>
      </c>
      <c r="R3291" t="s">
        <v>853</v>
      </c>
      <c r="S3291" t="s">
        <v>860</v>
      </c>
      <c r="T3291" t="s">
        <v>865</v>
      </c>
      <c r="U3291" t="s">
        <v>869</v>
      </c>
      <c r="V3291" s="1"/>
      <c r="W3291" s="1"/>
      <c r="X3291" s="1">
        <v>-0.59699999999999998</v>
      </c>
      <c r="Y3291" s="1"/>
      <c r="Z3291" t="s">
        <v>875</v>
      </c>
      <c r="AA3291" s="1">
        <v>4</v>
      </c>
      <c r="AB3291" t="s">
        <v>881</v>
      </c>
      <c r="AC3291" t="s">
        <v>913</v>
      </c>
      <c r="AD3291" t="s">
        <v>918</v>
      </c>
      <c r="AE3291" t="s">
        <v>921</v>
      </c>
      <c r="AF3291" s="1">
        <v>2000</v>
      </c>
      <c r="AG3291" s="1">
        <v>2012</v>
      </c>
      <c r="AH3291" s="67">
        <f t="shared" si="255"/>
        <v>-8.5372410812193014</v>
      </c>
      <c r="AI3291" s="67">
        <f t="shared" si="259"/>
        <v>0</v>
      </c>
      <c r="AJ3291" s="67">
        <f t="shared" si="256"/>
        <v>-8.5372410812193014</v>
      </c>
      <c r="AK3291" s="67">
        <f t="shared" si="257"/>
        <v>-8.5372410812193014</v>
      </c>
      <c r="AL3291" s="69">
        <f t="shared" si="258"/>
        <v>1</v>
      </c>
    </row>
    <row r="3292" spans="1:38">
      <c r="A3292" s="1">
        <v>3291</v>
      </c>
      <c r="B3292" s="35" t="s">
        <v>1406</v>
      </c>
      <c r="C3292" t="s">
        <v>3</v>
      </c>
      <c r="D3292" t="s">
        <v>62</v>
      </c>
      <c r="E3292" t="s">
        <v>118</v>
      </c>
      <c r="F3292" t="s">
        <v>139</v>
      </c>
      <c r="G3292" t="s">
        <v>193</v>
      </c>
      <c r="H3292" t="s">
        <v>343</v>
      </c>
      <c r="I3292" s="1"/>
      <c r="J3292" s="1">
        <v>6.9928914308547974E-2</v>
      </c>
      <c r="K3292" s="1">
        <v>1</v>
      </c>
      <c r="L3292" t="s">
        <v>458</v>
      </c>
      <c r="M3292" t="s">
        <v>473</v>
      </c>
      <c r="N3292" t="s">
        <v>693</v>
      </c>
      <c r="O3292" t="s">
        <v>782</v>
      </c>
      <c r="P3292" t="s">
        <v>835</v>
      </c>
      <c r="Q3292" t="s">
        <v>850</v>
      </c>
      <c r="R3292" t="s">
        <v>853</v>
      </c>
      <c r="S3292" t="s">
        <v>860</v>
      </c>
      <c r="T3292" t="s">
        <v>865</v>
      </c>
      <c r="U3292" t="s">
        <v>869</v>
      </c>
      <c r="V3292" s="1"/>
      <c r="W3292" s="1"/>
      <c r="X3292" s="1">
        <v>-0.58199999999999996</v>
      </c>
      <c r="Y3292" s="1"/>
      <c r="Z3292" t="s">
        <v>875</v>
      </c>
      <c r="AA3292" s="1">
        <v>4</v>
      </c>
      <c r="AB3292" t="s">
        <v>881</v>
      </c>
      <c r="AC3292" t="s">
        <v>913</v>
      </c>
      <c r="AD3292" t="s">
        <v>918</v>
      </c>
      <c r="AE3292" t="s">
        <v>921</v>
      </c>
      <c r="AF3292" s="1">
        <v>2000</v>
      </c>
      <c r="AG3292" s="1">
        <v>2012</v>
      </c>
      <c r="AH3292" s="67">
        <f t="shared" si="255"/>
        <v>-8.3227375364650467</v>
      </c>
      <c r="AI3292" s="67">
        <f t="shared" si="259"/>
        <v>0</v>
      </c>
      <c r="AJ3292" s="67">
        <f t="shared" si="256"/>
        <v>-8.3227375364650467</v>
      </c>
      <c r="AK3292" s="67">
        <f t="shared" si="257"/>
        <v>-8.3227375364650467</v>
      </c>
      <c r="AL3292" s="69">
        <f t="shared" si="258"/>
        <v>1</v>
      </c>
    </row>
    <row r="3293" spans="1:38">
      <c r="A3293" s="1">
        <v>3292</v>
      </c>
      <c r="B3293" s="35" t="s">
        <v>1406</v>
      </c>
      <c r="C3293" t="s">
        <v>3</v>
      </c>
      <c r="D3293" t="s">
        <v>62</v>
      </c>
      <c r="E3293" t="s">
        <v>118</v>
      </c>
      <c r="F3293" t="s">
        <v>139</v>
      </c>
      <c r="G3293" t="s">
        <v>193</v>
      </c>
      <c r="H3293" t="s">
        <v>343</v>
      </c>
      <c r="I3293" s="1"/>
      <c r="J3293" s="1">
        <v>6.9928914308547974E-2</v>
      </c>
      <c r="K3293" s="1">
        <v>1</v>
      </c>
      <c r="L3293" t="s">
        <v>458</v>
      </c>
      <c r="M3293" t="s">
        <v>473</v>
      </c>
      <c r="N3293" t="s">
        <v>693</v>
      </c>
      <c r="O3293" t="s">
        <v>782</v>
      </c>
      <c r="P3293" t="s">
        <v>835</v>
      </c>
      <c r="Q3293" t="s">
        <v>850</v>
      </c>
      <c r="R3293" t="s">
        <v>853</v>
      </c>
      <c r="S3293" t="s">
        <v>860</v>
      </c>
      <c r="T3293" t="s">
        <v>865</v>
      </c>
      <c r="U3293" t="s">
        <v>869</v>
      </c>
      <c r="V3293" s="1"/>
      <c r="W3293" s="1"/>
      <c r="X3293" s="1">
        <v>-0.56699999999999995</v>
      </c>
      <c r="Y3293" s="1"/>
      <c r="Z3293" t="s">
        <v>875</v>
      </c>
      <c r="AA3293" s="1">
        <v>4</v>
      </c>
      <c r="AB3293" t="s">
        <v>881</v>
      </c>
      <c r="AC3293" t="s">
        <v>913</v>
      </c>
      <c r="AD3293" t="s">
        <v>918</v>
      </c>
      <c r="AE3293" t="s">
        <v>921</v>
      </c>
      <c r="AF3293" s="1">
        <v>2000</v>
      </c>
      <c r="AG3293" s="1">
        <v>2012</v>
      </c>
      <c r="AH3293" s="67">
        <f t="shared" si="255"/>
        <v>-8.1082339917107937</v>
      </c>
      <c r="AI3293" s="67">
        <f t="shared" si="259"/>
        <v>0</v>
      </c>
      <c r="AJ3293" s="67">
        <f t="shared" si="256"/>
        <v>-8.1082339917107937</v>
      </c>
      <c r="AK3293" s="67">
        <f t="shared" si="257"/>
        <v>-8.1082339917107937</v>
      </c>
      <c r="AL3293" s="69">
        <f t="shared" si="258"/>
        <v>1</v>
      </c>
    </row>
    <row r="3294" spans="1:38">
      <c r="A3294" s="1">
        <v>3293</v>
      </c>
      <c r="B3294" s="35" t="s">
        <v>1406</v>
      </c>
      <c r="C3294" t="s">
        <v>3</v>
      </c>
      <c r="D3294" t="s">
        <v>63</v>
      </c>
      <c r="E3294" t="s">
        <v>118</v>
      </c>
      <c r="F3294" t="s">
        <v>139</v>
      </c>
      <c r="G3294" t="s">
        <v>156</v>
      </c>
      <c r="H3294" t="s">
        <v>340</v>
      </c>
      <c r="I3294" s="1"/>
      <c r="J3294" s="1">
        <v>0.19237606227397919</v>
      </c>
      <c r="K3294" s="1">
        <v>1</v>
      </c>
      <c r="L3294" t="s">
        <v>458</v>
      </c>
      <c r="M3294" t="s">
        <v>473</v>
      </c>
      <c r="N3294" t="s">
        <v>693</v>
      </c>
      <c r="O3294" t="s">
        <v>782</v>
      </c>
      <c r="P3294" t="s">
        <v>835</v>
      </c>
      <c r="Q3294" t="s">
        <v>850</v>
      </c>
      <c r="R3294" t="s">
        <v>853</v>
      </c>
      <c r="S3294" t="s">
        <v>860</v>
      </c>
      <c r="T3294" t="s">
        <v>864</v>
      </c>
      <c r="U3294" t="s">
        <v>867</v>
      </c>
      <c r="V3294" s="1"/>
      <c r="W3294" s="1"/>
      <c r="X3294" s="1">
        <v>-0.19600000000000001</v>
      </c>
      <c r="Y3294" s="1"/>
      <c r="Z3294" t="s">
        <v>876</v>
      </c>
      <c r="AA3294" s="1">
        <v>4</v>
      </c>
      <c r="AB3294" t="s">
        <v>881</v>
      </c>
      <c r="AC3294" t="s">
        <v>913</v>
      </c>
      <c r="AD3294" t="s">
        <v>918</v>
      </c>
      <c r="AE3294" t="s">
        <v>921</v>
      </c>
      <c r="AF3294" s="1">
        <v>2000</v>
      </c>
      <c r="AG3294" s="1">
        <v>2012</v>
      </c>
      <c r="AH3294" s="67">
        <f t="shared" si="255"/>
        <v>-1.0188377788961065</v>
      </c>
      <c r="AI3294" s="67">
        <f t="shared" si="259"/>
        <v>0</v>
      </c>
      <c r="AJ3294" s="67">
        <f t="shared" si="256"/>
        <v>-1.0188377788961065</v>
      </c>
      <c r="AK3294" s="67">
        <f t="shared" si="257"/>
        <v>-1.0188377788961065</v>
      </c>
      <c r="AL3294" s="69">
        <f t="shared" si="258"/>
        <v>1</v>
      </c>
    </row>
    <row r="3295" spans="1:38">
      <c r="A3295" s="1">
        <v>3294</v>
      </c>
      <c r="B3295" s="35" t="s">
        <v>1406</v>
      </c>
      <c r="C3295" t="s">
        <v>3</v>
      </c>
      <c r="D3295" t="s">
        <v>63</v>
      </c>
      <c r="E3295" t="s">
        <v>118</v>
      </c>
      <c r="F3295" t="s">
        <v>139</v>
      </c>
      <c r="G3295" t="s">
        <v>156</v>
      </c>
      <c r="H3295" t="s">
        <v>340</v>
      </c>
      <c r="I3295" s="1"/>
      <c r="J3295" s="1">
        <v>0.19237606227397919</v>
      </c>
      <c r="K3295" s="1">
        <v>1</v>
      </c>
      <c r="L3295" t="s">
        <v>458</v>
      </c>
      <c r="M3295" t="s">
        <v>473</v>
      </c>
      <c r="N3295" t="s">
        <v>693</v>
      </c>
      <c r="O3295" t="s">
        <v>782</v>
      </c>
      <c r="P3295" t="s">
        <v>835</v>
      </c>
      <c r="Q3295" t="s">
        <v>850</v>
      </c>
      <c r="R3295" t="s">
        <v>853</v>
      </c>
      <c r="S3295" t="s">
        <v>860</v>
      </c>
      <c r="T3295" t="s">
        <v>865</v>
      </c>
      <c r="U3295" t="s">
        <v>867</v>
      </c>
      <c r="V3295" s="1"/>
      <c r="W3295" s="1"/>
      <c r="X3295" s="1">
        <v>-0.255</v>
      </c>
      <c r="Y3295" s="1"/>
      <c r="Z3295" t="s">
        <v>876</v>
      </c>
      <c r="AA3295" s="1">
        <v>4</v>
      </c>
      <c r="AB3295" t="s">
        <v>881</v>
      </c>
      <c r="AC3295" t="s">
        <v>913</v>
      </c>
      <c r="AD3295" t="s">
        <v>918</v>
      </c>
      <c r="AE3295" t="s">
        <v>921</v>
      </c>
      <c r="AF3295" s="1">
        <v>2000</v>
      </c>
      <c r="AG3295" s="1">
        <v>2012</v>
      </c>
      <c r="AH3295" s="67">
        <f t="shared" si="255"/>
        <v>-1.325528742951567</v>
      </c>
      <c r="AI3295" s="67">
        <f t="shared" si="259"/>
        <v>0</v>
      </c>
      <c r="AJ3295" s="67">
        <f t="shared" si="256"/>
        <v>-1.325528742951567</v>
      </c>
      <c r="AK3295" s="67">
        <f t="shared" si="257"/>
        <v>-1.325528742951567</v>
      </c>
      <c r="AL3295" s="69">
        <f t="shared" si="258"/>
        <v>1</v>
      </c>
    </row>
    <row r="3296" spans="1:38">
      <c r="A3296" s="1">
        <v>3295</v>
      </c>
      <c r="B3296" s="35" t="s">
        <v>1406</v>
      </c>
      <c r="C3296" t="s">
        <v>3</v>
      </c>
      <c r="D3296" t="s">
        <v>63</v>
      </c>
      <c r="E3296" t="s">
        <v>118</v>
      </c>
      <c r="F3296" t="s">
        <v>139</v>
      </c>
      <c r="G3296" t="s">
        <v>156</v>
      </c>
      <c r="H3296" t="s">
        <v>340</v>
      </c>
      <c r="I3296" s="1"/>
      <c r="J3296" s="1">
        <v>0.19237606227397919</v>
      </c>
      <c r="K3296" s="1">
        <v>1</v>
      </c>
      <c r="L3296" t="s">
        <v>458</v>
      </c>
      <c r="M3296" t="s">
        <v>473</v>
      </c>
      <c r="N3296" t="s">
        <v>693</v>
      </c>
      <c r="O3296" t="s">
        <v>782</v>
      </c>
      <c r="P3296" t="s">
        <v>835</v>
      </c>
      <c r="Q3296" t="s">
        <v>850</v>
      </c>
      <c r="R3296" t="s">
        <v>853</v>
      </c>
      <c r="S3296" t="s">
        <v>860</v>
      </c>
      <c r="T3296" t="s">
        <v>865</v>
      </c>
      <c r="U3296" t="s">
        <v>867</v>
      </c>
      <c r="V3296" s="1"/>
      <c r="W3296" s="1"/>
      <c r="X3296" s="1">
        <v>-0.38900000000000001</v>
      </c>
      <c r="Y3296" s="1"/>
      <c r="Z3296" t="s">
        <v>876</v>
      </c>
      <c r="AA3296" s="1">
        <v>4</v>
      </c>
      <c r="AB3296" t="s">
        <v>881</v>
      </c>
      <c r="AC3296" t="s">
        <v>913</v>
      </c>
      <c r="AD3296" t="s">
        <v>918</v>
      </c>
      <c r="AE3296" t="s">
        <v>921</v>
      </c>
      <c r="AF3296" s="1">
        <v>2000</v>
      </c>
      <c r="AG3296" s="1">
        <v>2012</v>
      </c>
      <c r="AH3296" s="67">
        <f t="shared" si="255"/>
        <v>-2.0220811019927827</v>
      </c>
      <c r="AI3296" s="67">
        <f t="shared" si="259"/>
        <v>0</v>
      </c>
      <c r="AJ3296" s="67">
        <f t="shared" si="256"/>
        <v>-2.0220811019927827</v>
      </c>
      <c r="AK3296" s="67">
        <f t="shared" si="257"/>
        <v>-2.0220811019927827</v>
      </c>
      <c r="AL3296" s="69">
        <f t="shared" si="258"/>
        <v>1</v>
      </c>
    </row>
    <row r="3297" spans="1:38">
      <c r="A3297" s="1">
        <v>3296</v>
      </c>
      <c r="B3297" s="35" t="s">
        <v>1406</v>
      </c>
      <c r="C3297" t="s">
        <v>3</v>
      </c>
      <c r="D3297" t="s">
        <v>63</v>
      </c>
      <c r="E3297" t="s">
        <v>118</v>
      </c>
      <c r="F3297" t="s">
        <v>139</v>
      </c>
      <c r="G3297" t="s">
        <v>156</v>
      </c>
      <c r="H3297" t="s">
        <v>340</v>
      </c>
      <c r="I3297" s="1"/>
      <c r="J3297" s="1">
        <v>0.19237606227397919</v>
      </c>
      <c r="K3297" s="1">
        <v>1</v>
      </c>
      <c r="L3297" t="s">
        <v>458</v>
      </c>
      <c r="M3297" t="s">
        <v>473</v>
      </c>
      <c r="N3297" t="s">
        <v>693</v>
      </c>
      <c r="O3297" t="s">
        <v>782</v>
      </c>
      <c r="P3297" t="s">
        <v>835</v>
      </c>
      <c r="Q3297" t="s">
        <v>850</v>
      </c>
      <c r="R3297" t="s">
        <v>853</v>
      </c>
      <c r="S3297" t="s">
        <v>860</v>
      </c>
      <c r="T3297" t="s">
        <v>865</v>
      </c>
      <c r="U3297" t="s">
        <v>867</v>
      </c>
      <c r="V3297" s="1"/>
      <c r="W3297" s="1"/>
      <c r="X3297" s="1">
        <v>-0.45700000000000002</v>
      </c>
      <c r="Y3297" s="1"/>
      <c r="Z3297" t="s">
        <v>876</v>
      </c>
      <c r="AA3297" s="1">
        <v>4</v>
      </c>
      <c r="AB3297" t="s">
        <v>881</v>
      </c>
      <c r="AC3297" t="s">
        <v>913</v>
      </c>
      <c r="AD3297" t="s">
        <v>918</v>
      </c>
      <c r="AE3297" t="s">
        <v>921</v>
      </c>
      <c r="AF3297" s="1">
        <v>2000</v>
      </c>
      <c r="AG3297" s="1">
        <v>2012</v>
      </c>
      <c r="AH3297" s="67">
        <f t="shared" si="255"/>
        <v>-2.3755554334465336</v>
      </c>
      <c r="AI3297" s="67">
        <f t="shared" si="259"/>
        <v>0</v>
      </c>
      <c r="AJ3297" s="67">
        <f t="shared" si="256"/>
        <v>-2.3755554334465336</v>
      </c>
      <c r="AK3297" s="67">
        <f t="shared" si="257"/>
        <v>-2.3755554334465336</v>
      </c>
      <c r="AL3297" s="69">
        <f t="shared" si="258"/>
        <v>1</v>
      </c>
    </row>
    <row r="3298" spans="1:38">
      <c r="A3298" s="1">
        <v>3297</v>
      </c>
      <c r="B3298" s="35" t="s">
        <v>1406</v>
      </c>
      <c r="C3298" t="s">
        <v>3</v>
      </c>
      <c r="D3298" t="s">
        <v>63</v>
      </c>
      <c r="E3298" t="s">
        <v>118</v>
      </c>
      <c r="F3298" t="s">
        <v>139</v>
      </c>
      <c r="G3298" t="s">
        <v>156</v>
      </c>
      <c r="H3298" t="s">
        <v>340</v>
      </c>
      <c r="I3298" s="1"/>
      <c r="J3298" s="1">
        <v>0.19237606227397919</v>
      </c>
      <c r="K3298" s="1">
        <v>1</v>
      </c>
      <c r="L3298" t="s">
        <v>458</v>
      </c>
      <c r="M3298" t="s">
        <v>473</v>
      </c>
      <c r="N3298" t="s">
        <v>693</v>
      </c>
      <c r="O3298" t="s">
        <v>782</v>
      </c>
      <c r="P3298" t="s">
        <v>835</v>
      </c>
      <c r="Q3298" t="s">
        <v>850</v>
      </c>
      <c r="R3298" t="s">
        <v>853</v>
      </c>
      <c r="S3298" t="s">
        <v>860</v>
      </c>
      <c r="T3298" t="s">
        <v>865</v>
      </c>
      <c r="U3298" t="s">
        <v>868</v>
      </c>
      <c r="V3298" s="1"/>
      <c r="W3298" s="1"/>
      <c r="X3298" s="1">
        <v>-0.53300000000000003</v>
      </c>
      <c r="Y3298" s="1"/>
      <c r="Z3298" t="s">
        <v>876</v>
      </c>
      <c r="AA3298" s="1">
        <v>4</v>
      </c>
      <c r="AB3298" t="s">
        <v>881</v>
      </c>
      <c r="AC3298" t="s">
        <v>913</v>
      </c>
      <c r="AD3298" t="s">
        <v>918</v>
      </c>
      <c r="AE3298" t="s">
        <v>921</v>
      </c>
      <c r="AF3298" s="1">
        <v>2000</v>
      </c>
      <c r="AG3298" s="1">
        <v>2012</v>
      </c>
      <c r="AH3298" s="67">
        <f t="shared" si="255"/>
        <v>-2.7706149803654325</v>
      </c>
      <c r="AI3298" s="67">
        <f t="shared" si="259"/>
        <v>0</v>
      </c>
      <c r="AJ3298" s="67">
        <f t="shared" si="256"/>
        <v>-2.7706149803654325</v>
      </c>
      <c r="AK3298" s="67">
        <f t="shared" si="257"/>
        <v>-2.7706149803654325</v>
      </c>
      <c r="AL3298" s="69">
        <f t="shared" si="258"/>
        <v>1</v>
      </c>
    </row>
    <row r="3299" spans="1:38">
      <c r="A3299" s="1">
        <v>3298</v>
      </c>
      <c r="B3299" s="35" t="s">
        <v>1406</v>
      </c>
      <c r="C3299" t="s">
        <v>3</v>
      </c>
      <c r="D3299" t="s">
        <v>63</v>
      </c>
      <c r="E3299" t="s">
        <v>118</v>
      </c>
      <c r="F3299" t="s">
        <v>139</v>
      </c>
      <c r="G3299" t="s">
        <v>156</v>
      </c>
      <c r="H3299" t="s">
        <v>340</v>
      </c>
      <c r="I3299" s="1"/>
      <c r="J3299" s="1">
        <v>0.19237606227397919</v>
      </c>
      <c r="K3299" s="1">
        <v>1</v>
      </c>
      <c r="L3299" t="s">
        <v>458</v>
      </c>
      <c r="M3299" t="s">
        <v>473</v>
      </c>
      <c r="N3299" t="s">
        <v>693</v>
      </c>
      <c r="O3299" t="s">
        <v>782</v>
      </c>
      <c r="P3299" t="s">
        <v>835</v>
      </c>
      <c r="Q3299" t="s">
        <v>850</v>
      </c>
      <c r="R3299" t="s">
        <v>853</v>
      </c>
      <c r="S3299" t="s">
        <v>860</v>
      </c>
      <c r="T3299" t="s">
        <v>865</v>
      </c>
      <c r="U3299" t="s">
        <v>868</v>
      </c>
      <c r="V3299" s="1"/>
      <c r="W3299" s="1"/>
      <c r="X3299" s="1">
        <v>-0.58499999999999996</v>
      </c>
      <c r="Y3299" s="1"/>
      <c r="Z3299" t="s">
        <v>876</v>
      </c>
      <c r="AA3299" s="1">
        <v>4</v>
      </c>
      <c r="AB3299" t="s">
        <v>881</v>
      </c>
      <c r="AC3299" t="s">
        <v>913</v>
      </c>
      <c r="AD3299" t="s">
        <v>918</v>
      </c>
      <c r="AE3299" t="s">
        <v>921</v>
      </c>
      <c r="AF3299" s="1">
        <v>2000</v>
      </c>
      <c r="AG3299" s="1">
        <v>2012</v>
      </c>
      <c r="AH3299" s="67">
        <f t="shared" si="255"/>
        <v>-3.040918880888889</v>
      </c>
      <c r="AI3299" s="67">
        <f t="shared" si="259"/>
        <v>0</v>
      </c>
      <c r="AJ3299" s="67">
        <f t="shared" si="256"/>
        <v>-3.040918880888889</v>
      </c>
      <c r="AK3299" s="67">
        <f t="shared" si="257"/>
        <v>-3.040918880888889</v>
      </c>
      <c r="AL3299" s="69">
        <f t="shared" si="258"/>
        <v>1</v>
      </c>
    </row>
    <row r="3300" spans="1:38">
      <c r="A3300" s="1">
        <v>3299</v>
      </c>
      <c r="B3300" s="35" t="s">
        <v>1406</v>
      </c>
      <c r="C3300" t="s">
        <v>3</v>
      </c>
      <c r="D3300" t="s">
        <v>63</v>
      </c>
      <c r="E3300" t="s">
        <v>118</v>
      </c>
      <c r="F3300" t="s">
        <v>139</v>
      </c>
      <c r="G3300" t="s">
        <v>156</v>
      </c>
      <c r="H3300" t="s">
        <v>340</v>
      </c>
      <c r="I3300" s="1"/>
      <c r="J3300" s="1">
        <v>0.19237606227397919</v>
      </c>
      <c r="K3300" s="1">
        <v>1</v>
      </c>
      <c r="L3300" t="s">
        <v>458</v>
      </c>
      <c r="M3300" t="s">
        <v>473</v>
      </c>
      <c r="N3300" t="s">
        <v>693</v>
      </c>
      <c r="O3300" t="s">
        <v>782</v>
      </c>
      <c r="P3300" t="s">
        <v>835</v>
      </c>
      <c r="Q3300" t="s">
        <v>850</v>
      </c>
      <c r="R3300" t="s">
        <v>853</v>
      </c>
      <c r="S3300" t="s">
        <v>860</v>
      </c>
      <c r="T3300" t="s">
        <v>865</v>
      </c>
      <c r="U3300" t="s">
        <v>868</v>
      </c>
      <c r="V3300" s="1"/>
      <c r="W3300" s="1"/>
      <c r="X3300" s="1">
        <v>-0.628</v>
      </c>
      <c r="Y3300" s="1"/>
      <c r="Z3300" t="s">
        <v>876</v>
      </c>
      <c r="AA3300" s="1">
        <v>4</v>
      </c>
      <c r="AB3300" t="s">
        <v>881</v>
      </c>
      <c r="AC3300" t="s">
        <v>913</v>
      </c>
      <c r="AD3300" t="s">
        <v>918</v>
      </c>
      <c r="AE3300" t="s">
        <v>921</v>
      </c>
      <c r="AF3300" s="1">
        <v>2000</v>
      </c>
      <c r="AG3300" s="1">
        <v>2012</v>
      </c>
      <c r="AH3300" s="67">
        <f t="shared" si="255"/>
        <v>-3.2644394140140554</v>
      </c>
      <c r="AI3300" s="67">
        <f t="shared" si="259"/>
        <v>0</v>
      </c>
      <c r="AJ3300" s="67">
        <f t="shared" si="256"/>
        <v>-3.2644394140140554</v>
      </c>
      <c r="AK3300" s="67">
        <f t="shared" si="257"/>
        <v>-3.2644394140140554</v>
      </c>
      <c r="AL3300" s="69">
        <f t="shared" si="258"/>
        <v>1</v>
      </c>
    </row>
    <row r="3301" spans="1:38">
      <c r="A3301" s="1">
        <v>3300</v>
      </c>
      <c r="B3301" s="35" t="s">
        <v>1406</v>
      </c>
      <c r="C3301" t="s">
        <v>3</v>
      </c>
      <c r="D3301" t="s">
        <v>63</v>
      </c>
      <c r="E3301" t="s">
        <v>118</v>
      </c>
      <c r="F3301" t="s">
        <v>139</v>
      </c>
      <c r="G3301" t="s">
        <v>156</v>
      </c>
      <c r="H3301" t="s">
        <v>340</v>
      </c>
      <c r="I3301" s="1"/>
      <c r="J3301" s="1">
        <v>0.19237606227397919</v>
      </c>
      <c r="K3301" s="1">
        <v>1</v>
      </c>
      <c r="L3301" t="s">
        <v>458</v>
      </c>
      <c r="M3301" t="s">
        <v>473</v>
      </c>
      <c r="N3301" t="s">
        <v>693</v>
      </c>
      <c r="O3301" t="s">
        <v>782</v>
      </c>
      <c r="P3301" t="s">
        <v>835</v>
      </c>
      <c r="Q3301" t="s">
        <v>850</v>
      </c>
      <c r="R3301" t="s">
        <v>853</v>
      </c>
      <c r="S3301" t="s">
        <v>860</v>
      </c>
      <c r="T3301" t="s">
        <v>865</v>
      </c>
      <c r="U3301" t="s">
        <v>868</v>
      </c>
      <c r="V3301" s="1"/>
      <c r="W3301" s="1"/>
      <c r="X3301" s="1">
        <v>-0.65700000000000003</v>
      </c>
      <c r="Y3301" s="1"/>
      <c r="Z3301" t="s">
        <v>876</v>
      </c>
      <c r="AA3301" s="1">
        <v>4</v>
      </c>
      <c r="AB3301" t="s">
        <v>881</v>
      </c>
      <c r="AC3301" t="s">
        <v>913</v>
      </c>
      <c r="AD3301" t="s">
        <v>918</v>
      </c>
      <c r="AE3301" t="s">
        <v>921</v>
      </c>
      <c r="AF3301" s="1">
        <v>2000</v>
      </c>
      <c r="AG3301" s="1">
        <v>2012</v>
      </c>
      <c r="AH3301" s="67">
        <f t="shared" si="255"/>
        <v>-3.4151858200752141</v>
      </c>
      <c r="AI3301" s="67">
        <f t="shared" si="259"/>
        <v>0</v>
      </c>
      <c r="AJ3301" s="67">
        <f t="shared" si="256"/>
        <v>-3.4151858200752141</v>
      </c>
      <c r="AK3301" s="67">
        <f t="shared" si="257"/>
        <v>-3.4151858200752141</v>
      </c>
      <c r="AL3301" s="69">
        <f t="shared" si="258"/>
        <v>1</v>
      </c>
    </row>
    <row r="3302" spans="1:38">
      <c r="A3302" s="1">
        <v>3301</v>
      </c>
      <c r="B3302" s="35" t="s">
        <v>1406</v>
      </c>
      <c r="C3302" t="s">
        <v>3</v>
      </c>
      <c r="D3302" t="s">
        <v>63</v>
      </c>
      <c r="E3302" t="s">
        <v>118</v>
      </c>
      <c r="F3302" t="s">
        <v>139</v>
      </c>
      <c r="G3302" t="s">
        <v>156</v>
      </c>
      <c r="H3302" t="s">
        <v>340</v>
      </c>
      <c r="I3302" s="1"/>
      <c r="J3302" s="1">
        <v>0.19237606227397919</v>
      </c>
      <c r="K3302" s="1">
        <v>1</v>
      </c>
      <c r="L3302" t="s">
        <v>458</v>
      </c>
      <c r="M3302" t="s">
        <v>473</v>
      </c>
      <c r="N3302" t="s">
        <v>693</v>
      </c>
      <c r="O3302" t="s">
        <v>782</v>
      </c>
      <c r="P3302" t="s">
        <v>835</v>
      </c>
      <c r="Q3302" t="s">
        <v>850</v>
      </c>
      <c r="R3302" t="s">
        <v>853</v>
      </c>
      <c r="S3302" t="s">
        <v>860</v>
      </c>
      <c r="T3302" t="s">
        <v>865</v>
      </c>
      <c r="U3302" t="s">
        <v>869</v>
      </c>
      <c r="V3302" s="1"/>
      <c r="W3302" s="1"/>
      <c r="X3302" s="1">
        <v>-0.67700000000000005</v>
      </c>
      <c r="Y3302" s="1"/>
      <c r="Z3302" t="s">
        <v>876</v>
      </c>
      <c r="AA3302" s="1">
        <v>4</v>
      </c>
      <c r="AB3302" t="s">
        <v>881</v>
      </c>
      <c r="AC3302" t="s">
        <v>913</v>
      </c>
      <c r="AD3302" t="s">
        <v>918</v>
      </c>
      <c r="AE3302" t="s">
        <v>921</v>
      </c>
      <c r="AF3302" s="1">
        <v>2000</v>
      </c>
      <c r="AG3302" s="1">
        <v>2012</v>
      </c>
      <c r="AH3302" s="67">
        <f t="shared" si="255"/>
        <v>-3.5191488587380819</v>
      </c>
      <c r="AI3302" s="67">
        <f t="shared" si="259"/>
        <v>0</v>
      </c>
      <c r="AJ3302" s="67">
        <f t="shared" si="256"/>
        <v>-3.5191488587380819</v>
      </c>
      <c r="AK3302" s="67">
        <f t="shared" si="257"/>
        <v>-3.5191488587380819</v>
      </c>
      <c r="AL3302" s="69">
        <f t="shared" si="258"/>
        <v>1</v>
      </c>
    </row>
    <row r="3303" spans="1:38">
      <c r="A3303" s="1">
        <v>3302</v>
      </c>
      <c r="B3303" s="35" t="s">
        <v>1406</v>
      </c>
      <c r="C3303" t="s">
        <v>3</v>
      </c>
      <c r="D3303" t="s">
        <v>63</v>
      </c>
      <c r="E3303" t="s">
        <v>118</v>
      </c>
      <c r="F3303" t="s">
        <v>139</v>
      </c>
      <c r="G3303" t="s">
        <v>156</v>
      </c>
      <c r="H3303" t="s">
        <v>340</v>
      </c>
      <c r="I3303" s="1"/>
      <c r="J3303" s="1">
        <v>0.19237606227397919</v>
      </c>
      <c r="K3303" s="1">
        <v>1</v>
      </c>
      <c r="L3303" t="s">
        <v>458</v>
      </c>
      <c r="M3303" t="s">
        <v>473</v>
      </c>
      <c r="N3303" t="s">
        <v>693</v>
      </c>
      <c r="O3303" t="s">
        <v>782</v>
      </c>
      <c r="P3303" t="s">
        <v>835</v>
      </c>
      <c r="Q3303" t="s">
        <v>850</v>
      </c>
      <c r="R3303" t="s">
        <v>853</v>
      </c>
      <c r="S3303" t="s">
        <v>860</v>
      </c>
      <c r="T3303" t="s">
        <v>865</v>
      </c>
      <c r="U3303" t="s">
        <v>869</v>
      </c>
      <c r="V3303" s="1"/>
      <c r="W3303" s="1"/>
      <c r="X3303" s="1">
        <v>-0.68600000000000005</v>
      </c>
      <c r="Y3303" s="1"/>
      <c r="Z3303" t="s">
        <v>876</v>
      </c>
      <c r="AA3303" s="1">
        <v>4</v>
      </c>
      <c r="AB3303" t="s">
        <v>881</v>
      </c>
      <c r="AC3303" t="s">
        <v>913</v>
      </c>
      <c r="AD3303" t="s">
        <v>918</v>
      </c>
      <c r="AE3303" t="s">
        <v>921</v>
      </c>
      <c r="AF3303" s="1">
        <v>2000</v>
      </c>
      <c r="AG3303" s="1">
        <v>2012</v>
      </c>
      <c r="AH3303" s="67">
        <f t="shared" si="255"/>
        <v>-3.5659322261363728</v>
      </c>
      <c r="AI3303" s="67">
        <f t="shared" si="259"/>
        <v>0</v>
      </c>
      <c r="AJ3303" s="67">
        <f t="shared" si="256"/>
        <v>-3.5659322261363728</v>
      </c>
      <c r="AK3303" s="67">
        <f t="shared" si="257"/>
        <v>-3.5659322261363728</v>
      </c>
      <c r="AL3303" s="69">
        <f t="shared" si="258"/>
        <v>1</v>
      </c>
    </row>
    <row r="3304" spans="1:38">
      <c r="A3304" s="1">
        <v>3303</v>
      </c>
      <c r="B3304" s="35" t="s">
        <v>1406</v>
      </c>
      <c r="C3304" t="s">
        <v>3</v>
      </c>
      <c r="D3304" t="s">
        <v>63</v>
      </c>
      <c r="E3304" t="s">
        <v>118</v>
      </c>
      <c r="F3304" t="s">
        <v>139</v>
      </c>
      <c r="G3304" t="s">
        <v>156</v>
      </c>
      <c r="H3304" t="s">
        <v>340</v>
      </c>
      <c r="I3304" s="1"/>
      <c r="J3304" s="1">
        <v>0.19237606227397919</v>
      </c>
      <c r="K3304" s="1">
        <v>1</v>
      </c>
      <c r="L3304" t="s">
        <v>458</v>
      </c>
      <c r="M3304" t="s">
        <v>473</v>
      </c>
      <c r="N3304" t="s">
        <v>693</v>
      </c>
      <c r="O3304" t="s">
        <v>782</v>
      </c>
      <c r="P3304" t="s">
        <v>835</v>
      </c>
      <c r="Q3304" t="s">
        <v>850</v>
      </c>
      <c r="R3304" t="s">
        <v>853</v>
      </c>
      <c r="S3304" t="s">
        <v>860</v>
      </c>
      <c r="T3304" t="s">
        <v>865</v>
      </c>
      <c r="U3304" t="s">
        <v>869</v>
      </c>
      <c r="V3304" s="1"/>
      <c r="W3304" s="1"/>
      <c r="X3304" s="1">
        <v>-0.68799999999999994</v>
      </c>
      <c r="Y3304" s="1"/>
      <c r="Z3304" t="s">
        <v>876</v>
      </c>
      <c r="AA3304" s="1">
        <v>4</v>
      </c>
      <c r="AB3304" t="s">
        <v>881</v>
      </c>
      <c r="AC3304" t="s">
        <v>913</v>
      </c>
      <c r="AD3304" t="s">
        <v>918</v>
      </c>
      <c r="AE3304" t="s">
        <v>921</v>
      </c>
      <c r="AF3304" s="1">
        <v>2000</v>
      </c>
      <c r="AG3304" s="1">
        <v>2012</v>
      </c>
      <c r="AH3304" s="67">
        <f t="shared" si="255"/>
        <v>-3.5763285300026588</v>
      </c>
      <c r="AI3304" s="67">
        <f t="shared" si="259"/>
        <v>0</v>
      </c>
      <c r="AJ3304" s="67">
        <f t="shared" si="256"/>
        <v>-3.5763285300026588</v>
      </c>
      <c r="AK3304" s="67">
        <f t="shared" si="257"/>
        <v>-3.5763285300026588</v>
      </c>
      <c r="AL3304" s="69">
        <f t="shared" si="258"/>
        <v>1</v>
      </c>
    </row>
    <row r="3305" spans="1:38">
      <c r="A3305" s="1">
        <v>3304</v>
      </c>
      <c r="B3305" s="35" t="s">
        <v>1406</v>
      </c>
      <c r="C3305" t="s">
        <v>3</v>
      </c>
      <c r="D3305" t="s">
        <v>63</v>
      </c>
      <c r="E3305" t="s">
        <v>118</v>
      </c>
      <c r="F3305" t="s">
        <v>139</v>
      </c>
      <c r="G3305" t="s">
        <v>156</v>
      </c>
      <c r="H3305" t="s">
        <v>340</v>
      </c>
      <c r="I3305" s="1"/>
      <c r="J3305" s="1">
        <v>0.19237606227397919</v>
      </c>
      <c r="K3305" s="1">
        <v>1</v>
      </c>
      <c r="L3305" t="s">
        <v>458</v>
      </c>
      <c r="M3305" t="s">
        <v>473</v>
      </c>
      <c r="N3305" t="s">
        <v>693</v>
      </c>
      <c r="O3305" t="s">
        <v>782</v>
      </c>
      <c r="P3305" t="s">
        <v>835</v>
      </c>
      <c r="Q3305" t="s">
        <v>850</v>
      </c>
      <c r="R3305" t="s">
        <v>853</v>
      </c>
      <c r="S3305" t="s">
        <v>860</v>
      </c>
      <c r="T3305" t="s">
        <v>865</v>
      </c>
      <c r="U3305" t="s">
        <v>869</v>
      </c>
      <c r="V3305" s="1"/>
      <c r="W3305" s="1"/>
      <c r="X3305" s="1">
        <v>-0.68300000000000005</v>
      </c>
      <c r="Y3305" s="1"/>
      <c r="Z3305" t="s">
        <v>876</v>
      </c>
      <c r="AA3305" s="1">
        <v>4</v>
      </c>
      <c r="AB3305" t="s">
        <v>881</v>
      </c>
      <c r="AC3305" t="s">
        <v>913</v>
      </c>
      <c r="AD3305" t="s">
        <v>918</v>
      </c>
      <c r="AE3305" t="s">
        <v>921</v>
      </c>
      <c r="AF3305" s="1">
        <v>2000</v>
      </c>
      <c r="AG3305" s="1">
        <v>2012</v>
      </c>
      <c r="AH3305" s="67">
        <f t="shared" si="255"/>
        <v>-3.5503377703369425</v>
      </c>
      <c r="AI3305" s="67">
        <f t="shared" si="259"/>
        <v>0</v>
      </c>
      <c r="AJ3305" s="67">
        <f t="shared" si="256"/>
        <v>-3.5503377703369425</v>
      </c>
      <c r="AK3305" s="67">
        <f t="shared" si="257"/>
        <v>-3.5503377703369425</v>
      </c>
      <c r="AL3305" s="69">
        <f t="shared" si="258"/>
        <v>1</v>
      </c>
    </row>
    <row r="3306" spans="1:38">
      <c r="A3306" s="1">
        <v>3305</v>
      </c>
      <c r="B3306" s="35" t="s">
        <v>1406</v>
      </c>
      <c r="C3306" t="s">
        <v>3</v>
      </c>
      <c r="D3306" t="s">
        <v>63</v>
      </c>
      <c r="E3306" t="s">
        <v>118</v>
      </c>
      <c r="F3306" t="s">
        <v>139</v>
      </c>
      <c r="G3306" t="s">
        <v>156</v>
      </c>
      <c r="H3306" t="s">
        <v>340</v>
      </c>
      <c r="I3306" s="1"/>
      <c r="J3306" s="1">
        <v>0.19237606227397919</v>
      </c>
      <c r="K3306" s="1">
        <v>1</v>
      </c>
      <c r="L3306" t="s">
        <v>458</v>
      </c>
      <c r="M3306" t="s">
        <v>473</v>
      </c>
      <c r="N3306" t="s">
        <v>693</v>
      </c>
      <c r="O3306" t="s">
        <v>782</v>
      </c>
      <c r="P3306" t="s">
        <v>835</v>
      </c>
      <c r="Q3306" t="s">
        <v>850</v>
      </c>
      <c r="R3306" t="s">
        <v>853</v>
      </c>
      <c r="S3306" t="s">
        <v>860</v>
      </c>
      <c r="T3306" t="s">
        <v>865</v>
      </c>
      <c r="U3306" t="s">
        <v>869</v>
      </c>
      <c r="V3306" s="1"/>
      <c r="W3306" s="1"/>
      <c r="X3306" s="1">
        <v>-0.67200000000000004</v>
      </c>
      <c r="Y3306" s="1"/>
      <c r="Z3306" t="s">
        <v>876</v>
      </c>
      <c r="AA3306" s="1">
        <v>4</v>
      </c>
      <c r="AB3306" t="s">
        <v>881</v>
      </c>
      <c r="AC3306" t="s">
        <v>913</v>
      </c>
      <c r="AD3306" t="s">
        <v>918</v>
      </c>
      <c r="AE3306" t="s">
        <v>921</v>
      </c>
      <c r="AF3306" s="1">
        <v>2000</v>
      </c>
      <c r="AG3306" s="1">
        <v>2012</v>
      </c>
      <c r="AH3306" s="67">
        <f t="shared" si="255"/>
        <v>-3.4931580990723652</v>
      </c>
      <c r="AI3306" s="67">
        <f t="shared" si="259"/>
        <v>0</v>
      </c>
      <c r="AJ3306" s="67">
        <f t="shared" si="256"/>
        <v>-3.4931580990723652</v>
      </c>
      <c r="AK3306" s="67">
        <f t="shared" si="257"/>
        <v>-3.4931580990723652</v>
      </c>
      <c r="AL3306" s="69">
        <f t="shared" si="258"/>
        <v>1</v>
      </c>
    </row>
    <row r="3307" spans="1:38">
      <c r="A3307" s="1">
        <v>3306</v>
      </c>
      <c r="B3307" s="35" t="s">
        <v>1406</v>
      </c>
      <c r="C3307" t="s">
        <v>3</v>
      </c>
      <c r="D3307" t="s">
        <v>63</v>
      </c>
      <c r="E3307" t="s">
        <v>118</v>
      </c>
      <c r="F3307" t="s">
        <v>139</v>
      </c>
      <c r="G3307" t="s">
        <v>156</v>
      </c>
      <c r="H3307" t="s">
        <v>340</v>
      </c>
      <c r="I3307" s="1"/>
      <c r="J3307" s="1">
        <v>0.19237606227397919</v>
      </c>
      <c r="K3307" s="1">
        <v>1</v>
      </c>
      <c r="L3307" t="s">
        <v>458</v>
      </c>
      <c r="M3307" t="s">
        <v>473</v>
      </c>
      <c r="N3307" t="s">
        <v>693</v>
      </c>
      <c r="O3307" t="s">
        <v>782</v>
      </c>
      <c r="P3307" t="s">
        <v>835</v>
      </c>
      <c r="Q3307" t="s">
        <v>850</v>
      </c>
      <c r="R3307" t="s">
        <v>853</v>
      </c>
      <c r="S3307" t="s">
        <v>860</v>
      </c>
      <c r="T3307" t="s">
        <v>865</v>
      </c>
      <c r="U3307" t="s">
        <v>869</v>
      </c>
      <c r="V3307" s="1"/>
      <c r="W3307" s="1"/>
      <c r="X3307" s="1">
        <v>-0.65600000000000003</v>
      </c>
      <c r="Y3307" s="1"/>
      <c r="Z3307" t="s">
        <v>876</v>
      </c>
      <c r="AA3307" s="1">
        <v>4</v>
      </c>
      <c r="AB3307" t="s">
        <v>881</v>
      </c>
      <c r="AC3307" t="s">
        <v>913</v>
      </c>
      <c r="AD3307" t="s">
        <v>918</v>
      </c>
      <c r="AE3307" t="s">
        <v>921</v>
      </c>
      <c r="AF3307" s="1">
        <v>2000</v>
      </c>
      <c r="AG3307" s="1">
        <v>2012</v>
      </c>
      <c r="AH3307" s="67">
        <f t="shared" si="255"/>
        <v>-3.4099876681420707</v>
      </c>
      <c r="AI3307" s="67">
        <f t="shared" si="259"/>
        <v>0</v>
      </c>
      <c r="AJ3307" s="67">
        <f t="shared" si="256"/>
        <v>-3.4099876681420707</v>
      </c>
      <c r="AK3307" s="67">
        <f t="shared" si="257"/>
        <v>-3.4099876681420707</v>
      </c>
      <c r="AL3307" s="69">
        <f t="shared" si="258"/>
        <v>1</v>
      </c>
    </row>
    <row r="3308" spans="1:38">
      <c r="A3308" s="1">
        <v>3307</v>
      </c>
      <c r="B3308" s="35" t="s">
        <v>1406</v>
      </c>
      <c r="C3308" t="s">
        <v>3</v>
      </c>
      <c r="D3308" t="s">
        <v>63</v>
      </c>
      <c r="E3308" t="s">
        <v>118</v>
      </c>
      <c r="F3308" t="s">
        <v>139</v>
      </c>
      <c r="G3308" t="s">
        <v>156</v>
      </c>
      <c r="H3308" t="s">
        <v>340</v>
      </c>
      <c r="I3308" s="1"/>
      <c r="J3308" s="1">
        <v>0.19237606227397919</v>
      </c>
      <c r="K3308" s="1">
        <v>1</v>
      </c>
      <c r="L3308" t="s">
        <v>458</v>
      </c>
      <c r="M3308" t="s">
        <v>473</v>
      </c>
      <c r="N3308" t="s">
        <v>693</v>
      </c>
      <c r="O3308" t="s">
        <v>782</v>
      </c>
      <c r="P3308" t="s">
        <v>835</v>
      </c>
      <c r="Q3308" t="s">
        <v>850</v>
      </c>
      <c r="R3308" t="s">
        <v>853</v>
      </c>
      <c r="S3308" t="s">
        <v>860</v>
      </c>
      <c r="T3308" t="s">
        <v>865</v>
      </c>
      <c r="U3308" t="s">
        <v>869</v>
      </c>
      <c r="V3308" s="1"/>
      <c r="W3308" s="1"/>
      <c r="X3308" s="1">
        <v>-0.63700000000000001</v>
      </c>
      <c r="Y3308" s="1"/>
      <c r="Z3308" t="s">
        <v>876</v>
      </c>
      <c r="AA3308" s="1">
        <v>4</v>
      </c>
      <c r="AB3308" t="s">
        <v>881</v>
      </c>
      <c r="AC3308" t="s">
        <v>913</v>
      </c>
      <c r="AD3308" t="s">
        <v>918</v>
      </c>
      <c r="AE3308" t="s">
        <v>921</v>
      </c>
      <c r="AF3308" s="1">
        <v>2000</v>
      </c>
      <c r="AG3308" s="1">
        <v>2012</v>
      </c>
      <c r="AH3308" s="67">
        <f t="shared" si="255"/>
        <v>-3.3112227814123458</v>
      </c>
      <c r="AI3308" s="67">
        <f t="shared" si="259"/>
        <v>0</v>
      </c>
      <c r="AJ3308" s="67">
        <f t="shared" si="256"/>
        <v>-3.3112227814123458</v>
      </c>
      <c r="AK3308" s="67">
        <f t="shared" si="257"/>
        <v>-3.3112227814123458</v>
      </c>
      <c r="AL3308" s="69">
        <f t="shared" si="258"/>
        <v>1</v>
      </c>
    </row>
    <row r="3309" spans="1:38">
      <c r="A3309" s="1">
        <v>3308</v>
      </c>
      <c r="B3309" s="35" t="s">
        <v>1406</v>
      </c>
      <c r="C3309" t="s">
        <v>3</v>
      </c>
      <c r="D3309" t="s">
        <v>63</v>
      </c>
      <c r="E3309" t="s">
        <v>118</v>
      </c>
      <c r="F3309" t="s">
        <v>139</v>
      </c>
      <c r="G3309" t="s">
        <v>156</v>
      </c>
      <c r="H3309" t="s">
        <v>340</v>
      </c>
      <c r="I3309" s="1"/>
      <c r="J3309" s="1">
        <v>0.19237606227397919</v>
      </c>
      <c r="K3309" s="1">
        <v>1</v>
      </c>
      <c r="L3309" t="s">
        <v>458</v>
      </c>
      <c r="M3309" t="s">
        <v>473</v>
      </c>
      <c r="N3309" t="s">
        <v>693</v>
      </c>
      <c r="O3309" t="s">
        <v>782</v>
      </c>
      <c r="P3309" t="s">
        <v>835</v>
      </c>
      <c r="Q3309" t="s">
        <v>850</v>
      </c>
      <c r="R3309" t="s">
        <v>853</v>
      </c>
      <c r="S3309" t="s">
        <v>860</v>
      </c>
      <c r="T3309" t="s">
        <v>865</v>
      </c>
      <c r="U3309" t="s">
        <v>869</v>
      </c>
      <c r="V3309" s="1"/>
      <c r="W3309" s="1"/>
      <c r="X3309" s="1">
        <v>-0.61299999999999999</v>
      </c>
      <c r="Y3309" s="1"/>
      <c r="Z3309" t="s">
        <v>876</v>
      </c>
      <c r="AA3309" s="1">
        <v>4</v>
      </c>
      <c r="AB3309" t="s">
        <v>881</v>
      </c>
      <c r="AC3309" t="s">
        <v>913</v>
      </c>
      <c r="AD3309" t="s">
        <v>918</v>
      </c>
      <c r="AE3309" t="s">
        <v>921</v>
      </c>
      <c r="AF3309" s="1">
        <v>2000</v>
      </c>
      <c r="AG3309" s="1">
        <v>2012</v>
      </c>
      <c r="AH3309" s="67">
        <f t="shared" si="255"/>
        <v>-3.1864671350169043</v>
      </c>
      <c r="AI3309" s="67">
        <f t="shared" si="259"/>
        <v>0</v>
      </c>
      <c r="AJ3309" s="67">
        <f t="shared" si="256"/>
        <v>-3.1864671350169043</v>
      </c>
      <c r="AK3309" s="67">
        <f t="shared" si="257"/>
        <v>-3.1864671350169043</v>
      </c>
      <c r="AL3309" s="69">
        <f t="shared" si="258"/>
        <v>1</v>
      </c>
    </row>
    <row r="3310" spans="1:38">
      <c r="A3310" s="1">
        <v>3309</v>
      </c>
      <c r="B3310" s="35" t="s">
        <v>1406</v>
      </c>
      <c r="C3310" t="s">
        <v>3</v>
      </c>
      <c r="D3310" t="s">
        <v>63</v>
      </c>
      <c r="E3310" t="s">
        <v>118</v>
      </c>
      <c r="F3310" t="s">
        <v>139</v>
      </c>
      <c r="G3310" t="s">
        <v>156</v>
      </c>
      <c r="H3310" t="s">
        <v>340</v>
      </c>
      <c r="I3310" s="1"/>
      <c r="J3310" s="1">
        <v>0.19237606227397919</v>
      </c>
      <c r="K3310" s="1">
        <v>1</v>
      </c>
      <c r="L3310" t="s">
        <v>458</v>
      </c>
      <c r="M3310" t="s">
        <v>473</v>
      </c>
      <c r="N3310" t="s">
        <v>693</v>
      </c>
      <c r="O3310" t="s">
        <v>782</v>
      </c>
      <c r="P3310" t="s">
        <v>835</v>
      </c>
      <c r="Q3310" t="s">
        <v>850</v>
      </c>
      <c r="R3310" t="s">
        <v>853</v>
      </c>
      <c r="S3310" t="s">
        <v>860</v>
      </c>
      <c r="T3310" t="s">
        <v>865</v>
      </c>
      <c r="U3310" t="s">
        <v>869</v>
      </c>
      <c r="V3310" s="1"/>
      <c r="W3310" s="1"/>
      <c r="X3310" s="1">
        <v>-0.58699999999999997</v>
      </c>
      <c r="Y3310" s="1"/>
      <c r="Z3310" t="s">
        <v>876</v>
      </c>
      <c r="AA3310" s="1">
        <v>4</v>
      </c>
      <c r="AB3310" t="s">
        <v>881</v>
      </c>
      <c r="AC3310" t="s">
        <v>913</v>
      </c>
      <c r="AD3310" t="s">
        <v>918</v>
      </c>
      <c r="AE3310" t="s">
        <v>921</v>
      </c>
      <c r="AF3310" s="1">
        <v>2000</v>
      </c>
      <c r="AG3310" s="1">
        <v>2012</v>
      </c>
      <c r="AH3310" s="67">
        <f t="shared" si="255"/>
        <v>-3.0513151847551754</v>
      </c>
      <c r="AI3310" s="67">
        <f t="shared" si="259"/>
        <v>0</v>
      </c>
      <c r="AJ3310" s="67">
        <f t="shared" si="256"/>
        <v>-3.0513151847551754</v>
      </c>
      <c r="AK3310" s="67">
        <f t="shared" si="257"/>
        <v>-3.0513151847551754</v>
      </c>
      <c r="AL3310" s="69">
        <f t="shared" si="258"/>
        <v>1</v>
      </c>
    </row>
    <row r="3311" spans="1:38">
      <c r="A3311" s="1">
        <v>3310</v>
      </c>
      <c r="B3311" s="35" t="s">
        <v>1406</v>
      </c>
      <c r="C3311" t="s">
        <v>3</v>
      </c>
      <c r="D3311" t="s">
        <v>63</v>
      </c>
      <c r="E3311" t="s">
        <v>118</v>
      </c>
      <c r="F3311" t="s">
        <v>139</v>
      </c>
      <c r="G3311" t="s">
        <v>156</v>
      </c>
      <c r="H3311" t="s">
        <v>340</v>
      </c>
      <c r="I3311" s="1"/>
      <c r="J3311" s="1">
        <v>0.19237606227397919</v>
      </c>
      <c r="K3311" s="1">
        <v>1</v>
      </c>
      <c r="L3311" t="s">
        <v>458</v>
      </c>
      <c r="M3311" t="s">
        <v>473</v>
      </c>
      <c r="N3311" t="s">
        <v>693</v>
      </c>
      <c r="O3311" t="s">
        <v>782</v>
      </c>
      <c r="P3311" t="s">
        <v>835</v>
      </c>
      <c r="Q3311" t="s">
        <v>850</v>
      </c>
      <c r="R3311" t="s">
        <v>853</v>
      </c>
      <c r="S3311" t="s">
        <v>860</v>
      </c>
      <c r="T3311" t="s">
        <v>865</v>
      </c>
      <c r="U3311" t="s">
        <v>869</v>
      </c>
      <c r="V3311" s="1"/>
      <c r="W3311" s="1"/>
      <c r="X3311" s="1">
        <v>-0.55900000000000005</v>
      </c>
      <c r="Y3311" s="1"/>
      <c r="Z3311" t="s">
        <v>876</v>
      </c>
      <c r="AA3311" s="1">
        <v>4</v>
      </c>
      <c r="AB3311" t="s">
        <v>881</v>
      </c>
      <c r="AC3311" t="s">
        <v>913</v>
      </c>
      <c r="AD3311" t="s">
        <v>918</v>
      </c>
      <c r="AE3311" t="s">
        <v>921</v>
      </c>
      <c r="AF3311" s="1">
        <v>2000</v>
      </c>
      <c r="AG3311" s="1">
        <v>2012</v>
      </c>
      <c r="AH3311" s="67">
        <f t="shared" si="255"/>
        <v>-2.905766930627161</v>
      </c>
      <c r="AI3311" s="67">
        <f t="shared" si="259"/>
        <v>0</v>
      </c>
      <c r="AJ3311" s="67">
        <f t="shared" si="256"/>
        <v>-2.905766930627161</v>
      </c>
      <c r="AK3311" s="67">
        <f t="shared" si="257"/>
        <v>-2.905766930627161</v>
      </c>
      <c r="AL3311" s="69">
        <f t="shared" si="258"/>
        <v>1</v>
      </c>
    </row>
    <row r="3312" spans="1:38">
      <c r="A3312" s="1">
        <v>3311</v>
      </c>
      <c r="B3312" s="35" t="s">
        <v>1406</v>
      </c>
      <c r="C3312" t="s">
        <v>3</v>
      </c>
      <c r="D3312" t="s">
        <v>63</v>
      </c>
      <c r="E3312" t="s">
        <v>118</v>
      </c>
      <c r="F3312" t="s">
        <v>139</v>
      </c>
      <c r="G3312" t="s">
        <v>156</v>
      </c>
      <c r="H3312" t="s">
        <v>340</v>
      </c>
      <c r="I3312" s="1"/>
      <c r="J3312" s="1">
        <v>0.19237606227397919</v>
      </c>
      <c r="K3312" s="1">
        <v>1</v>
      </c>
      <c r="L3312" t="s">
        <v>458</v>
      </c>
      <c r="M3312" t="s">
        <v>473</v>
      </c>
      <c r="N3312" t="s">
        <v>693</v>
      </c>
      <c r="O3312" t="s">
        <v>782</v>
      </c>
      <c r="P3312" t="s">
        <v>835</v>
      </c>
      <c r="Q3312" t="s">
        <v>850</v>
      </c>
      <c r="R3312" t="s">
        <v>853</v>
      </c>
      <c r="S3312" t="s">
        <v>860</v>
      </c>
      <c r="T3312" t="s">
        <v>865</v>
      </c>
      <c r="U3312" t="s">
        <v>869</v>
      </c>
      <c r="V3312" s="1"/>
      <c r="W3312" s="1"/>
      <c r="X3312" s="1">
        <v>-0.53</v>
      </c>
      <c r="Y3312" s="1"/>
      <c r="Z3312" t="s">
        <v>876</v>
      </c>
      <c r="AA3312" s="1">
        <v>4</v>
      </c>
      <c r="AB3312" t="s">
        <v>881</v>
      </c>
      <c r="AC3312" t="s">
        <v>913</v>
      </c>
      <c r="AD3312" t="s">
        <v>918</v>
      </c>
      <c r="AE3312" t="s">
        <v>921</v>
      </c>
      <c r="AF3312" s="1">
        <v>2000</v>
      </c>
      <c r="AG3312" s="1">
        <v>2012</v>
      </c>
      <c r="AH3312" s="67">
        <f t="shared" si="255"/>
        <v>-2.7550205245660022</v>
      </c>
      <c r="AI3312" s="67">
        <f t="shared" si="259"/>
        <v>0</v>
      </c>
      <c r="AJ3312" s="67">
        <f t="shared" si="256"/>
        <v>-2.7550205245660022</v>
      </c>
      <c r="AK3312" s="67">
        <f t="shared" si="257"/>
        <v>-2.7550205245660022</v>
      </c>
      <c r="AL3312" s="69">
        <f t="shared" si="258"/>
        <v>1</v>
      </c>
    </row>
    <row r="3313" spans="1:38">
      <c r="A3313" s="1">
        <v>3312</v>
      </c>
      <c r="B3313" s="35" t="s">
        <v>1406</v>
      </c>
      <c r="C3313" t="s">
        <v>3</v>
      </c>
      <c r="D3313" t="s">
        <v>63</v>
      </c>
      <c r="E3313" t="s">
        <v>118</v>
      </c>
      <c r="F3313" t="s">
        <v>139</v>
      </c>
      <c r="G3313" t="s">
        <v>156</v>
      </c>
      <c r="H3313" t="s">
        <v>340</v>
      </c>
      <c r="I3313" s="1"/>
      <c r="J3313" s="1">
        <v>0.19237606227397919</v>
      </c>
      <c r="K3313" s="1">
        <v>1</v>
      </c>
      <c r="L3313" t="s">
        <v>458</v>
      </c>
      <c r="M3313" t="s">
        <v>473</v>
      </c>
      <c r="N3313" t="s">
        <v>693</v>
      </c>
      <c r="O3313" t="s">
        <v>782</v>
      </c>
      <c r="P3313" t="s">
        <v>835</v>
      </c>
      <c r="Q3313" t="s">
        <v>850</v>
      </c>
      <c r="R3313" t="s">
        <v>853</v>
      </c>
      <c r="S3313" t="s">
        <v>860</v>
      </c>
      <c r="T3313" t="s">
        <v>865</v>
      </c>
      <c r="U3313" t="s">
        <v>869</v>
      </c>
      <c r="V3313" s="1"/>
      <c r="W3313" s="1"/>
      <c r="X3313" s="1">
        <v>-0.5</v>
      </c>
      <c r="Y3313" s="1"/>
      <c r="Z3313" t="s">
        <v>876</v>
      </c>
      <c r="AA3313" s="1">
        <v>4</v>
      </c>
      <c r="AB3313" t="s">
        <v>881</v>
      </c>
      <c r="AC3313" t="s">
        <v>913</v>
      </c>
      <c r="AD3313" t="s">
        <v>918</v>
      </c>
      <c r="AE3313" t="s">
        <v>921</v>
      </c>
      <c r="AF3313" s="1">
        <v>2000</v>
      </c>
      <c r="AG3313" s="1">
        <v>2012</v>
      </c>
      <c r="AH3313" s="67">
        <f t="shared" si="255"/>
        <v>-2.5990759665717</v>
      </c>
      <c r="AI3313" s="67">
        <f t="shared" si="259"/>
        <v>0</v>
      </c>
      <c r="AJ3313" s="67">
        <f t="shared" si="256"/>
        <v>-2.5990759665717</v>
      </c>
      <c r="AK3313" s="67">
        <f t="shared" si="257"/>
        <v>-2.5990759665717</v>
      </c>
      <c r="AL3313" s="69">
        <f t="shared" si="258"/>
        <v>1</v>
      </c>
    </row>
    <row r="3314" spans="1:38">
      <c r="A3314" s="1">
        <v>3313</v>
      </c>
      <c r="B3314" s="35" t="s">
        <v>1406</v>
      </c>
      <c r="C3314" t="s">
        <v>3</v>
      </c>
      <c r="D3314" t="s">
        <v>63</v>
      </c>
      <c r="E3314" t="s">
        <v>118</v>
      </c>
      <c r="F3314" t="s">
        <v>139</v>
      </c>
      <c r="G3314" t="s">
        <v>156</v>
      </c>
      <c r="H3314" t="s">
        <v>340</v>
      </c>
      <c r="I3314" s="1"/>
      <c r="J3314" s="1">
        <v>0.19237606227397919</v>
      </c>
      <c r="K3314" s="1">
        <v>1</v>
      </c>
      <c r="L3314" t="s">
        <v>458</v>
      </c>
      <c r="M3314" t="s">
        <v>473</v>
      </c>
      <c r="N3314" t="s">
        <v>693</v>
      </c>
      <c r="O3314" t="s">
        <v>782</v>
      </c>
      <c r="P3314" t="s">
        <v>835</v>
      </c>
      <c r="Q3314" t="s">
        <v>850</v>
      </c>
      <c r="R3314" t="s">
        <v>853</v>
      </c>
      <c r="S3314" t="s">
        <v>860</v>
      </c>
      <c r="T3314" t="s">
        <v>865</v>
      </c>
      <c r="U3314" t="s">
        <v>869</v>
      </c>
      <c r="V3314" s="1"/>
      <c r="W3314" s="1"/>
      <c r="X3314" s="1">
        <v>-0.46899999999999997</v>
      </c>
      <c r="Y3314" s="1"/>
      <c r="Z3314" t="s">
        <v>876</v>
      </c>
      <c r="AA3314" s="1">
        <v>4</v>
      </c>
      <c r="AB3314" t="s">
        <v>881</v>
      </c>
      <c r="AC3314" t="s">
        <v>913</v>
      </c>
      <c r="AD3314" t="s">
        <v>918</v>
      </c>
      <c r="AE3314" t="s">
        <v>921</v>
      </c>
      <c r="AF3314" s="1">
        <v>2000</v>
      </c>
      <c r="AG3314" s="1">
        <v>2012</v>
      </c>
      <c r="AH3314" s="67">
        <f t="shared" si="255"/>
        <v>-2.4379332566442544</v>
      </c>
      <c r="AI3314" s="67">
        <f t="shared" si="259"/>
        <v>0</v>
      </c>
      <c r="AJ3314" s="67">
        <f t="shared" si="256"/>
        <v>-2.4379332566442544</v>
      </c>
      <c r="AK3314" s="67">
        <f t="shared" si="257"/>
        <v>-2.4379332566442544</v>
      </c>
      <c r="AL3314" s="69">
        <f t="shared" si="258"/>
        <v>1</v>
      </c>
    </row>
    <row r="3315" spans="1:38">
      <c r="A3315" s="1">
        <v>3314</v>
      </c>
      <c r="B3315" s="35" t="s">
        <v>1406</v>
      </c>
      <c r="C3315" t="s">
        <v>3</v>
      </c>
      <c r="D3315" t="s">
        <v>63</v>
      </c>
      <c r="E3315" t="s">
        <v>118</v>
      </c>
      <c r="F3315" t="s">
        <v>139</v>
      </c>
      <c r="G3315" t="s">
        <v>156</v>
      </c>
      <c r="H3315" t="s">
        <v>340</v>
      </c>
      <c r="I3315" s="1"/>
      <c r="J3315" s="1">
        <v>0.19237606227397919</v>
      </c>
      <c r="K3315" s="1">
        <v>1</v>
      </c>
      <c r="L3315" t="s">
        <v>458</v>
      </c>
      <c r="M3315" t="s">
        <v>473</v>
      </c>
      <c r="N3315" t="s">
        <v>693</v>
      </c>
      <c r="O3315" t="s">
        <v>782</v>
      </c>
      <c r="P3315" t="s">
        <v>835</v>
      </c>
      <c r="Q3315" t="s">
        <v>850</v>
      </c>
      <c r="R3315" t="s">
        <v>853</v>
      </c>
      <c r="S3315" t="s">
        <v>860</v>
      </c>
      <c r="T3315" t="s">
        <v>865</v>
      </c>
      <c r="U3315" t="s">
        <v>869</v>
      </c>
      <c r="V3315" s="1"/>
      <c r="W3315" s="1"/>
      <c r="X3315" s="1">
        <v>-0.438</v>
      </c>
      <c r="Y3315" s="1"/>
      <c r="Z3315" t="s">
        <v>876</v>
      </c>
      <c r="AA3315" s="1">
        <v>4</v>
      </c>
      <c r="AB3315" t="s">
        <v>881</v>
      </c>
      <c r="AC3315" t="s">
        <v>913</v>
      </c>
      <c r="AD3315" t="s">
        <v>918</v>
      </c>
      <c r="AE3315" t="s">
        <v>921</v>
      </c>
      <c r="AF3315" s="1">
        <v>2000</v>
      </c>
      <c r="AG3315" s="1">
        <v>2012</v>
      </c>
      <c r="AH3315" s="67">
        <f t="shared" si="255"/>
        <v>-2.2767905467168092</v>
      </c>
      <c r="AI3315" s="67">
        <f t="shared" si="259"/>
        <v>0</v>
      </c>
      <c r="AJ3315" s="67">
        <f t="shared" si="256"/>
        <v>-2.2767905467168092</v>
      </c>
      <c r="AK3315" s="67">
        <f t="shared" si="257"/>
        <v>-2.2767905467168092</v>
      </c>
      <c r="AL3315" s="69">
        <f t="shared" si="258"/>
        <v>1</v>
      </c>
    </row>
    <row r="3316" spans="1:38">
      <c r="A3316" s="1">
        <v>3315</v>
      </c>
      <c r="B3316" s="35" t="s">
        <v>1406</v>
      </c>
      <c r="C3316" t="s">
        <v>3</v>
      </c>
      <c r="D3316" t="s">
        <v>63</v>
      </c>
      <c r="E3316" t="s">
        <v>118</v>
      </c>
      <c r="F3316" t="s">
        <v>139</v>
      </c>
      <c r="G3316" t="s">
        <v>156</v>
      </c>
      <c r="H3316" t="s">
        <v>340</v>
      </c>
      <c r="I3316" s="1"/>
      <c r="J3316" s="1">
        <v>0.19237606227397919</v>
      </c>
      <c r="K3316" s="1">
        <v>1</v>
      </c>
      <c r="L3316" t="s">
        <v>458</v>
      </c>
      <c r="M3316" t="s">
        <v>473</v>
      </c>
      <c r="N3316" t="s">
        <v>693</v>
      </c>
      <c r="O3316" t="s">
        <v>782</v>
      </c>
      <c r="P3316" t="s">
        <v>835</v>
      </c>
      <c r="Q3316" t="s">
        <v>850</v>
      </c>
      <c r="R3316" t="s">
        <v>853</v>
      </c>
      <c r="S3316" t="s">
        <v>860</v>
      </c>
      <c r="T3316" t="s">
        <v>865</v>
      </c>
      <c r="U3316" t="s">
        <v>869</v>
      </c>
      <c r="V3316" s="1"/>
      <c r="W3316" s="1"/>
      <c r="X3316" s="1">
        <v>-0.40699999999999997</v>
      </c>
      <c r="Y3316" s="1"/>
      <c r="Z3316" t="s">
        <v>876</v>
      </c>
      <c r="AA3316" s="1">
        <v>4</v>
      </c>
      <c r="AB3316" t="s">
        <v>881</v>
      </c>
      <c r="AC3316" t="s">
        <v>913</v>
      </c>
      <c r="AD3316" t="s">
        <v>918</v>
      </c>
      <c r="AE3316" t="s">
        <v>921</v>
      </c>
      <c r="AF3316" s="1">
        <v>2000</v>
      </c>
      <c r="AG3316" s="1">
        <v>2012</v>
      </c>
      <c r="AH3316" s="67">
        <f t="shared" si="255"/>
        <v>-2.1156478367893636</v>
      </c>
      <c r="AI3316" s="67">
        <f t="shared" si="259"/>
        <v>0</v>
      </c>
      <c r="AJ3316" s="67">
        <f t="shared" si="256"/>
        <v>-2.1156478367893636</v>
      </c>
      <c r="AK3316" s="67">
        <f t="shared" si="257"/>
        <v>-2.1156478367893636</v>
      </c>
      <c r="AL3316" s="69">
        <f t="shared" si="258"/>
        <v>1</v>
      </c>
    </row>
    <row r="3317" spans="1:38">
      <c r="A3317" s="1">
        <v>3316</v>
      </c>
      <c r="B3317" s="35" t="s">
        <v>1406</v>
      </c>
      <c r="C3317" t="s">
        <v>3</v>
      </c>
      <c r="D3317" t="s">
        <v>63</v>
      </c>
      <c r="E3317" t="s">
        <v>118</v>
      </c>
      <c r="F3317" t="s">
        <v>135</v>
      </c>
      <c r="G3317" t="s">
        <v>149</v>
      </c>
      <c r="H3317" t="s">
        <v>341</v>
      </c>
      <c r="I3317" s="1"/>
      <c r="J3317" s="1">
        <v>0.18793052434921265</v>
      </c>
      <c r="K3317" s="1">
        <v>1</v>
      </c>
      <c r="L3317" t="s">
        <v>458</v>
      </c>
      <c r="M3317" t="s">
        <v>473</v>
      </c>
      <c r="N3317" t="s">
        <v>693</v>
      </c>
      <c r="O3317" t="s">
        <v>782</v>
      </c>
      <c r="P3317" t="s">
        <v>835</v>
      </c>
      <c r="Q3317" t="s">
        <v>850</v>
      </c>
      <c r="R3317" t="s">
        <v>853</v>
      </c>
      <c r="S3317" t="s">
        <v>860</v>
      </c>
      <c r="T3317" t="s">
        <v>864</v>
      </c>
      <c r="U3317" t="s">
        <v>867</v>
      </c>
      <c r="V3317" s="1"/>
      <c r="W3317" s="1"/>
      <c r="X3317" s="1">
        <v>0.19700000000000001</v>
      </c>
      <c r="Y3317" s="1"/>
      <c r="Z3317" t="s">
        <v>876</v>
      </c>
      <c r="AA3317" s="1">
        <v>4</v>
      </c>
      <c r="AB3317" t="s">
        <v>881</v>
      </c>
      <c r="AC3317" t="s">
        <v>913</v>
      </c>
      <c r="AD3317" t="s">
        <v>918</v>
      </c>
      <c r="AE3317" t="s">
        <v>921</v>
      </c>
      <c r="AF3317" s="1">
        <v>2000</v>
      </c>
      <c r="AG3317" s="1">
        <v>2012</v>
      </c>
      <c r="AH3317" s="67">
        <f t="shared" si="255"/>
        <v>1.0482597262057038</v>
      </c>
      <c r="AI3317" s="67">
        <f t="shared" si="259"/>
        <v>0</v>
      </c>
      <c r="AJ3317" s="67">
        <f t="shared" si="256"/>
        <v>1.0482597262057038</v>
      </c>
      <c r="AK3317" s="67">
        <f t="shared" si="257"/>
        <v>1.0482597262057038</v>
      </c>
      <c r="AL3317" s="69">
        <f t="shared" si="258"/>
        <v>1</v>
      </c>
    </row>
    <row r="3318" spans="1:38">
      <c r="A3318" s="1">
        <v>3317</v>
      </c>
      <c r="B3318" s="35" t="s">
        <v>1406</v>
      </c>
      <c r="C3318" t="s">
        <v>3</v>
      </c>
      <c r="D3318" t="s">
        <v>63</v>
      </c>
      <c r="E3318" t="s">
        <v>118</v>
      </c>
      <c r="F3318" t="s">
        <v>135</v>
      </c>
      <c r="G3318" t="s">
        <v>149</v>
      </c>
      <c r="H3318" t="s">
        <v>341</v>
      </c>
      <c r="I3318" s="1"/>
      <c r="J3318" s="1">
        <v>0.18793052434921265</v>
      </c>
      <c r="K3318" s="1">
        <v>1</v>
      </c>
      <c r="L3318" t="s">
        <v>458</v>
      </c>
      <c r="M3318" t="s">
        <v>473</v>
      </c>
      <c r="N3318" t="s">
        <v>693</v>
      </c>
      <c r="O3318" t="s">
        <v>782</v>
      </c>
      <c r="P3318" t="s">
        <v>835</v>
      </c>
      <c r="Q3318" t="s">
        <v>850</v>
      </c>
      <c r="R3318" t="s">
        <v>853</v>
      </c>
      <c r="S3318" t="s">
        <v>860</v>
      </c>
      <c r="T3318" t="s">
        <v>865</v>
      </c>
      <c r="U3318" t="s">
        <v>867</v>
      </c>
      <c r="V3318" s="1"/>
      <c r="W3318" s="1"/>
      <c r="X3318" s="1">
        <v>7.0999999999999994E-2</v>
      </c>
      <c r="Y3318" s="1"/>
      <c r="Z3318" t="s">
        <v>876</v>
      </c>
      <c r="AA3318" s="1">
        <v>4</v>
      </c>
      <c r="AB3318" t="s">
        <v>881</v>
      </c>
      <c r="AC3318" t="s">
        <v>913</v>
      </c>
      <c r="AD3318" t="s">
        <v>918</v>
      </c>
      <c r="AE3318" t="s">
        <v>921</v>
      </c>
      <c r="AF3318" s="1">
        <v>2000</v>
      </c>
      <c r="AG3318" s="1">
        <v>2012</v>
      </c>
      <c r="AH3318" s="67">
        <f t="shared" si="255"/>
        <v>0.37779919066296935</v>
      </c>
      <c r="AI3318" s="67">
        <f t="shared" si="259"/>
        <v>0</v>
      </c>
      <c r="AJ3318" s="67">
        <f t="shared" si="256"/>
        <v>0.37779919066296935</v>
      </c>
      <c r="AK3318" s="67">
        <f t="shared" si="257"/>
        <v>0.37779919066296935</v>
      </c>
      <c r="AL3318" s="69">
        <f t="shared" si="258"/>
        <v>1</v>
      </c>
    </row>
    <row r="3319" spans="1:38">
      <c r="A3319" s="1">
        <v>3318</v>
      </c>
      <c r="B3319" s="35" t="s">
        <v>1406</v>
      </c>
      <c r="C3319" t="s">
        <v>3</v>
      </c>
      <c r="D3319" t="s">
        <v>63</v>
      </c>
      <c r="E3319" t="s">
        <v>118</v>
      </c>
      <c r="F3319" t="s">
        <v>135</v>
      </c>
      <c r="G3319" t="s">
        <v>149</v>
      </c>
      <c r="H3319" t="s">
        <v>341</v>
      </c>
      <c r="I3319" s="1"/>
      <c r="J3319" s="1">
        <v>0.18793052434921265</v>
      </c>
      <c r="K3319" s="1">
        <v>1</v>
      </c>
      <c r="L3319" t="s">
        <v>458</v>
      </c>
      <c r="M3319" t="s">
        <v>473</v>
      </c>
      <c r="N3319" t="s">
        <v>693</v>
      </c>
      <c r="O3319" t="s">
        <v>782</v>
      </c>
      <c r="P3319" t="s">
        <v>835</v>
      </c>
      <c r="Q3319" t="s">
        <v>850</v>
      </c>
      <c r="R3319" t="s">
        <v>853</v>
      </c>
      <c r="S3319" t="s">
        <v>860</v>
      </c>
      <c r="T3319" t="s">
        <v>865</v>
      </c>
      <c r="U3319" t="s">
        <v>867</v>
      </c>
      <c r="V3319" s="1"/>
      <c r="W3319" s="1"/>
      <c r="X3319" s="1">
        <v>1.7999999999999999E-2</v>
      </c>
      <c r="Y3319" s="1"/>
      <c r="Z3319" t="s">
        <v>876</v>
      </c>
      <c r="AA3319" s="1">
        <v>4</v>
      </c>
      <c r="AB3319" t="s">
        <v>881</v>
      </c>
      <c r="AC3319" t="s">
        <v>913</v>
      </c>
      <c r="AD3319" t="s">
        <v>918</v>
      </c>
      <c r="AE3319" t="s">
        <v>921</v>
      </c>
      <c r="AF3319" s="1">
        <v>2000</v>
      </c>
      <c r="AG3319" s="1">
        <v>2012</v>
      </c>
      <c r="AH3319" s="67">
        <f t="shared" si="255"/>
        <v>9.5780076506104914E-2</v>
      </c>
      <c r="AI3319" s="67">
        <f t="shared" si="259"/>
        <v>0</v>
      </c>
      <c r="AJ3319" s="67">
        <f t="shared" si="256"/>
        <v>9.5780076506104914E-2</v>
      </c>
      <c r="AK3319" s="67">
        <f t="shared" si="257"/>
        <v>9.5780076506104914E-2</v>
      </c>
      <c r="AL3319" s="69">
        <f t="shared" si="258"/>
        <v>1</v>
      </c>
    </row>
    <row r="3320" spans="1:38">
      <c r="A3320" s="1">
        <v>3319</v>
      </c>
      <c r="B3320" s="35" t="s">
        <v>1406</v>
      </c>
      <c r="C3320" t="s">
        <v>3</v>
      </c>
      <c r="D3320" t="s">
        <v>63</v>
      </c>
      <c r="E3320" t="s">
        <v>118</v>
      </c>
      <c r="F3320" t="s">
        <v>135</v>
      </c>
      <c r="G3320" t="s">
        <v>149</v>
      </c>
      <c r="H3320" t="s">
        <v>341</v>
      </c>
      <c r="I3320" s="1"/>
      <c r="J3320" s="1">
        <v>0.18793052434921265</v>
      </c>
      <c r="K3320" s="1">
        <v>1</v>
      </c>
      <c r="L3320" t="s">
        <v>458</v>
      </c>
      <c r="M3320" t="s">
        <v>473</v>
      </c>
      <c r="N3320" t="s">
        <v>693</v>
      </c>
      <c r="O3320" t="s">
        <v>782</v>
      </c>
      <c r="P3320" t="s">
        <v>835</v>
      </c>
      <c r="Q3320" t="s">
        <v>850</v>
      </c>
      <c r="R3320" t="s">
        <v>853</v>
      </c>
      <c r="S3320" t="s">
        <v>860</v>
      </c>
      <c r="T3320" t="s">
        <v>865</v>
      </c>
      <c r="U3320" t="s">
        <v>867</v>
      </c>
      <c r="V3320" s="1"/>
      <c r="W3320" s="1"/>
      <c r="X3320" s="1">
        <v>-9.8000000000000004E-2</v>
      </c>
      <c r="Y3320" s="1"/>
      <c r="Z3320" t="s">
        <v>876</v>
      </c>
      <c r="AA3320" s="1">
        <v>4</v>
      </c>
      <c r="AB3320" t="s">
        <v>881</v>
      </c>
      <c r="AC3320" t="s">
        <v>913</v>
      </c>
      <c r="AD3320" t="s">
        <v>918</v>
      </c>
      <c r="AE3320" t="s">
        <v>921</v>
      </c>
      <c r="AF3320" s="1">
        <v>2000</v>
      </c>
      <c r="AG3320" s="1">
        <v>2012</v>
      </c>
      <c r="AH3320" s="67">
        <f t="shared" si="255"/>
        <v>-0.52146930542212677</v>
      </c>
      <c r="AI3320" s="67">
        <f t="shared" si="259"/>
        <v>0</v>
      </c>
      <c r="AJ3320" s="67">
        <f t="shared" si="256"/>
        <v>-0.52146930542212677</v>
      </c>
      <c r="AK3320" s="67">
        <f t="shared" si="257"/>
        <v>-0.52146930542212677</v>
      </c>
      <c r="AL3320" s="69">
        <f t="shared" si="258"/>
        <v>1</v>
      </c>
    </row>
    <row r="3321" spans="1:38">
      <c r="A3321" s="1">
        <v>3320</v>
      </c>
      <c r="B3321" s="35" t="s">
        <v>1406</v>
      </c>
      <c r="C3321" t="s">
        <v>3</v>
      </c>
      <c r="D3321" t="s">
        <v>63</v>
      </c>
      <c r="E3321" t="s">
        <v>118</v>
      </c>
      <c r="F3321" t="s">
        <v>135</v>
      </c>
      <c r="G3321" t="s">
        <v>149</v>
      </c>
      <c r="H3321" t="s">
        <v>341</v>
      </c>
      <c r="I3321" s="1"/>
      <c r="J3321" s="1">
        <v>0.18793052434921265</v>
      </c>
      <c r="K3321" s="1">
        <v>1</v>
      </c>
      <c r="L3321" t="s">
        <v>458</v>
      </c>
      <c r="M3321" t="s">
        <v>473</v>
      </c>
      <c r="N3321" t="s">
        <v>693</v>
      </c>
      <c r="O3321" t="s">
        <v>782</v>
      </c>
      <c r="P3321" t="s">
        <v>835</v>
      </c>
      <c r="Q3321" t="s">
        <v>850</v>
      </c>
      <c r="R3321" t="s">
        <v>853</v>
      </c>
      <c r="S3321" t="s">
        <v>860</v>
      </c>
      <c r="T3321" t="s">
        <v>865</v>
      </c>
      <c r="U3321" t="s">
        <v>868</v>
      </c>
      <c r="V3321" s="1"/>
      <c r="W3321" s="1"/>
      <c r="X3321" s="1">
        <v>-0.22900000000000001</v>
      </c>
      <c r="Y3321" s="1"/>
      <c r="Z3321" t="s">
        <v>876</v>
      </c>
      <c r="AA3321" s="1">
        <v>4</v>
      </c>
      <c r="AB3321" t="s">
        <v>881</v>
      </c>
      <c r="AC3321" t="s">
        <v>913</v>
      </c>
      <c r="AD3321" t="s">
        <v>918</v>
      </c>
      <c r="AE3321" t="s">
        <v>921</v>
      </c>
      <c r="AF3321" s="1">
        <v>2000</v>
      </c>
      <c r="AG3321" s="1">
        <v>2012</v>
      </c>
      <c r="AH3321" s="67">
        <f t="shared" si="255"/>
        <v>-1.2185354177721126</v>
      </c>
      <c r="AI3321" s="67">
        <f t="shared" si="259"/>
        <v>0</v>
      </c>
      <c r="AJ3321" s="67">
        <f t="shared" si="256"/>
        <v>-1.2185354177721126</v>
      </c>
      <c r="AK3321" s="67">
        <f t="shared" si="257"/>
        <v>-1.2185354177721126</v>
      </c>
      <c r="AL3321" s="69">
        <f t="shared" si="258"/>
        <v>1</v>
      </c>
    </row>
    <row r="3322" spans="1:38">
      <c r="A3322" s="1">
        <v>3321</v>
      </c>
      <c r="B3322" s="35" t="s">
        <v>1406</v>
      </c>
      <c r="C3322" t="s">
        <v>3</v>
      </c>
      <c r="D3322" t="s">
        <v>63</v>
      </c>
      <c r="E3322" t="s">
        <v>118</v>
      </c>
      <c r="F3322" t="s">
        <v>135</v>
      </c>
      <c r="G3322" t="s">
        <v>149</v>
      </c>
      <c r="H3322" t="s">
        <v>341</v>
      </c>
      <c r="I3322" s="1"/>
      <c r="J3322" s="1">
        <v>0.18793052434921265</v>
      </c>
      <c r="K3322" s="1">
        <v>1</v>
      </c>
      <c r="L3322" t="s">
        <v>458</v>
      </c>
      <c r="M3322" t="s">
        <v>473</v>
      </c>
      <c r="N3322" t="s">
        <v>693</v>
      </c>
      <c r="O3322" t="s">
        <v>782</v>
      </c>
      <c r="P3322" t="s">
        <v>835</v>
      </c>
      <c r="Q3322" t="s">
        <v>850</v>
      </c>
      <c r="R3322" t="s">
        <v>853</v>
      </c>
      <c r="S3322" t="s">
        <v>860</v>
      </c>
      <c r="T3322" t="s">
        <v>865</v>
      </c>
      <c r="U3322" t="s">
        <v>868</v>
      </c>
      <c r="V3322" s="1"/>
      <c r="W3322" s="1"/>
      <c r="X3322" s="1">
        <v>-0.39100000000000001</v>
      </c>
      <c r="Y3322" s="1"/>
      <c r="Z3322" t="s">
        <v>876</v>
      </c>
      <c r="AA3322" s="1">
        <v>4</v>
      </c>
      <c r="AB3322" t="s">
        <v>881</v>
      </c>
      <c r="AC3322" t="s">
        <v>913</v>
      </c>
      <c r="AD3322" t="s">
        <v>918</v>
      </c>
      <c r="AE3322" t="s">
        <v>921</v>
      </c>
      <c r="AF3322" s="1">
        <v>2000</v>
      </c>
      <c r="AG3322" s="1">
        <v>2012</v>
      </c>
      <c r="AH3322" s="67">
        <f t="shared" si="255"/>
        <v>-2.080556106327057</v>
      </c>
      <c r="AI3322" s="67">
        <f t="shared" si="259"/>
        <v>0</v>
      </c>
      <c r="AJ3322" s="67">
        <f t="shared" si="256"/>
        <v>-2.080556106327057</v>
      </c>
      <c r="AK3322" s="67">
        <f t="shared" si="257"/>
        <v>-2.080556106327057</v>
      </c>
      <c r="AL3322" s="69">
        <f t="shared" si="258"/>
        <v>1</v>
      </c>
    </row>
    <row r="3323" spans="1:38">
      <c r="A3323" s="1">
        <v>3322</v>
      </c>
      <c r="B3323" s="35" t="s">
        <v>1406</v>
      </c>
      <c r="C3323" t="s">
        <v>3</v>
      </c>
      <c r="D3323" t="s">
        <v>63</v>
      </c>
      <c r="E3323" t="s">
        <v>118</v>
      </c>
      <c r="F3323" t="s">
        <v>135</v>
      </c>
      <c r="G3323" t="s">
        <v>149</v>
      </c>
      <c r="H3323" t="s">
        <v>341</v>
      </c>
      <c r="I3323" s="1"/>
      <c r="J3323" s="1">
        <v>0.18793052434921265</v>
      </c>
      <c r="K3323" s="1">
        <v>1</v>
      </c>
      <c r="L3323" t="s">
        <v>458</v>
      </c>
      <c r="M3323" t="s">
        <v>473</v>
      </c>
      <c r="N3323" t="s">
        <v>693</v>
      </c>
      <c r="O3323" t="s">
        <v>782</v>
      </c>
      <c r="P3323" t="s">
        <v>835</v>
      </c>
      <c r="Q3323" t="s">
        <v>850</v>
      </c>
      <c r="R3323" t="s">
        <v>853</v>
      </c>
      <c r="S3323" t="s">
        <v>860</v>
      </c>
      <c r="T3323" t="s">
        <v>865</v>
      </c>
      <c r="U3323" t="s">
        <v>868</v>
      </c>
      <c r="V3323" s="1"/>
      <c r="W3323" s="1"/>
      <c r="X3323" s="1">
        <v>-0.55900000000000005</v>
      </c>
      <c r="Y3323" s="1"/>
      <c r="Z3323" t="s">
        <v>876</v>
      </c>
      <c r="AA3323" s="1">
        <v>4</v>
      </c>
      <c r="AB3323" t="s">
        <v>881</v>
      </c>
      <c r="AC3323" t="s">
        <v>913</v>
      </c>
      <c r="AD3323" t="s">
        <v>918</v>
      </c>
      <c r="AE3323" t="s">
        <v>921</v>
      </c>
      <c r="AF3323" s="1">
        <v>2000</v>
      </c>
      <c r="AG3323" s="1">
        <v>2012</v>
      </c>
      <c r="AH3323" s="67">
        <f t="shared" si="255"/>
        <v>-2.9745034870507028</v>
      </c>
      <c r="AI3323" s="67">
        <f t="shared" si="259"/>
        <v>0</v>
      </c>
      <c r="AJ3323" s="67">
        <f t="shared" si="256"/>
        <v>-2.9745034870507028</v>
      </c>
      <c r="AK3323" s="67">
        <f t="shared" si="257"/>
        <v>-2.9745034870507028</v>
      </c>
      <c r="AL3323" s="69">
        <f t="shared" si="258"/>
        <v>1</v>
      </c>
    </row>
    <row r="3324" spans="1:38">
      <c r="A3324" s="1">
        <v>3323</v>
      </c>
      <c r="B3324" s="35" t="s">
        <v>1406</v>
      </c>
      <c r="C3324" t="s">
        <v>3</v>
      </c>
      <c r="D3324" t="s">
        <v>63</v>
      </c>
      <c r="E3324" t="s">
        <v>118</v>
      </c>
      <c r="F3324" t="s">
        <v>135</v>
      </c>
      <c r="G3324" t="s">
        <v>149</v>
      </c>
      <c r="H3324" t="s">
        <v>341</v>
      </c>
      <c r="I3324" s="1"/>
      <c r="J3324" s="1">
        <v>0.18793052434921265</v>
      </c>
      <c r="K3324" s="1">
        <v>1</v>
      </c>
      <c r="L3324" t="s">
        <v>458</v>
      </c>
      <c r="M3324" t="s">
        <v>473</v>
      </c>
      <c r="N3324" t="s">
        <v>693</v>
      </c>
      <c r="O3324" t="s">
        <v>782</v>
      </c>
      <c r="P3324" t="s">
        <v>835</v>
      </c>
      <c r="Q3324" t="s">
        <v>850</v>
      </c>
      <c r="R3324" t="s">
        <v>853</v>
      </c>
      <c r="S3324" t="s">
        <v>860</v>
      </c>
      <c r="T3324" t="s">
        <v>865</v>
      </c>
      <c r="U3324" t="s">
        <v>868</v>
      </c>
      <c r="V3324" s="1"/>
      <c r="W3324" s="1"/>
      <c r="X3324" s="1">
        <v>-0.73299999999999998</v>
      </c>
      <c r="Y3324" s="1"/>
      <c r="Z3324" t="s">
        <v>876</v>
      </c>
      <c r="AA3324" s="1">
        <v>4</v>
      </c>
      <c r="AB3324" t="s">
        <v>881</v>
      </c>
      <c r="AC3324" t="s">
        <v>913</v>
      </c>
      <c r="AD3324" t="s">
        <v>918</v>
      </c>
      <c r="AE3324" t="s">
        <v>921</v>
      </c>
      <c r="AF3324" s="1">
        <v>2000</v>
      </c>
      <c r="AG3324" s="1">
        <v>2012</v>
      </c>
      <c r="AH3324" s="67">
        <f t="shared" si="255"/>
        <v>-3.9003775599430499</v>
      </c>
      <c r="AI3324" s="67">
        <f t="shared" si="259"/>
        <v>0</v>
      </c>
      <c r="AJ3324" s="67">
        <f t="shared" si="256"/>
        <v>-3.9003775599430499</v>
      </c>
      <c r="AK3324" s="67">
        <f t="shared" si="257"/>
        <v>-3.9003775599430499</v>
      </c>
      <c r="AL3324" s="69">
        <f t="shared" si="258"/>
        <v>1</v>
      </c>
    </row>
    <row r="3325" spans="1:38">
      <c r="A3325" s="1">
        <v>3324</v>
      </c>
      <c r="B3325" s="35" t="s">
        <v>1406</v>
      </c>
      <c r="C3325" t="s">
        <v>3</v>
      </c>
      <c r="D3325" t="s">
        <v>63</v>
      </c>
      <c r="E3325" t="s">
        <v>118</v>
      </c>
      <c r="F3325" t="s">
        <v>135</v>
      </c>
      <c r="G3325" t="s">
        <v>149</v>
      </c>
      <c r="H3325" t="s">
        <v>341</v>
      </c>
      <c r="I3325" s="1"/>
      <c r="J3325" s="1">
        <v>0.18793052434921265</v>
      </c>
      <c r="K3325" s="1">
        <v>1</v>
      </c>
      <c r="L3325" t="s">
        <v>458</v>
      </c>
      <c r="M3325" t="s">
        <v>473</v>
      </c>
      <c r="N3325" t="s">
        <v>693</v>
      </c>
      <c r="O3325" t="s">
        <v>782</v>
      </c>
      <c r="P3325" t="s">
        <v>835</v>
      </c>
      <c r="Q3325" t="s">
        <v>850</v>
      </c>
      <c r="R3325" t="s">
        <v>853</v>
      </c>
      <c r="S3325" t="s">
        <v>860</v>
      </c>
      <c r="T3325" t="s">
        <v>865</v>
      </c>
      <c r="U3325" t="s">
        <v>869</v>
      </c>
      <c r="V3325" s="1"/>
      <c r="W3325" s="1"/>
      <c r="X3325" s="1">
        <v>-0.90400000000000003</v>
      </c>
      <c r="Y3325" s="1"/>
      <c r="Z3325" t="s">
        <v>876</v>
      </c>
      <c r="AA3325" s="1">
        <v>4</v>
      </c>
      <c r="AB3325" t="s">
        <v>881</v>
      </c>
      <c r="AC3325" t="s">
        <v>913</v>
      </c>
      <c r="AD3325" t="s">
        <v>918</v>
      </c>
      <c r="AE3325" t="s">
        <v>921</v>
      </c>
      <c r="AF3325" s="1">
        <v>2000</v>
      </c>
      <c r="AG3325" s="1">
        <v>2012</v>
      </c>
      <c r="AH3325" s="67">
        <f t="shared" si="255"/>
        <v>-4.8102882867510468</v>
      </c>
      <c r="AI3325" s="67">
        <f t="shared" si="259"/>
        <v>0</v>
      </c>
      <c r="AJ3325" s="67">
        <f t="shared" si="256"/>
        <v>-4.8102882867510468</v>
      </c>
      <c r="AK3325" s="67">
        <f t="shared" si="257"/>
        <v>-4.8102882867510468</v>
      </c>
      <c r="AL3325" s="69">
        <f t="shared" si="258"/>
        <v>1</v>
      </c>
    </row>
    <row r="3326" spans="1:38">
      <c r="A3326" s="1">
        <v>3325</v>
      </c>
      <c r="B3326" s="35" t="s">
        <v>1406</v>
      </c>
      <c r="C3326" t="s">
        <v>3</v>
      </c>
      <c r="D3326" t="s">
        <v>63</v>
      </c>
      <c r="E3326" t="s">
        <v>118</v>
      </c>
      <c r="F3326" t="s">
        <v>135</v>
      </c>
      <c r="G3326" t="s">
        <v>149</v>
      </c>
      <c r="H3326" t="s">
        <v>341</v>
      </c>
      <c r="I3326" s="1"/>
      <c r="J3326" s="1">
        <v>0.18793052434921265</v>
      </c>
      <c r="K3326" s="1">
        <v>1</v>
      </c>
      <c r="L3326" t="s">
        <v>458</v>
      </c>
      <c r="M3326" t="s">
        <v>473</v>
      </c>
      <c r="N3326" t="s">
        <v>693</v>
      </c>
      <c r="O3326" t="s">
        <v>782</v>
      </c>
      <c r="P3326" t="s">
        <v>835</v>
      </c>
      <c r="Q3326" t="s">
        <v>850</v>
      </c>
      <c r="R3326" t="s">
        <v>853</v>
      </c>
      <c r="S3326" t="s">
        <v>860</v>
      </c>
      <c r="T3326" t="s">
        <v>865</v>
      </c>
      <c r="U3326" t="s">
        <v>869</v>
      </c>
      <c r="V3326" s="1"/>
      <c r="W3326" s="1"/>
      <c r="X3326" s="1">
        <v>-1.0680000000000001</v>
      </c>
      <c r="Y3326" s="1"/>
      <c r="Z3326" t="s">
        <v>876</v>
      </c>
      <c r="AA3326" s="1">
        <v>4</v>
      </c>
      <c r="AB3326" t="s">
        <v>881</v>
      </c>
      <c r="AC3326" t="s">
        <v>913</v>
      </c>
      <c r="AD3326" t="s">
        <v>918</v>
      </c>
      <c r="AE3326" t="s">
        <v>921</v>
      </c>
      <c r="AF3326" s="1">
        <v>2000</v>
      </c>
      <c r="AG3326" s="1">
        <v>2012</v>
      </c>
      <c r="AH3326" s="67">
        <f t="shared" si="255"/>
        <v>-5.6829512060288918</v>
      </c>
      <c r="AI3326" s="67">
        <f t="shared" si="259"/>
        <v>0</v>
      </c>
      <c r="AJ3326" s="67">
        <f t="shared" si="256"/>
        <v>-5.6829512060288918</v>
      </c>
      <c r="AK3326" s="67">
        <f t="shared" si="257"/>
        <v>-5.6829512060288918</v>
      </c>
      <c r="AL3326" s="69">
        <f t="shared" si="258"/>
        <v>1</v>
      </c>
    </row>
    <row r="3327" spans="1:38">
      <c r="A3327" s="1">
        <v>3326</v>
      </c>
      <c r="B3327" s="35" t="s">
        <v>1406</v>
      </c>
      <c r="C3327" t="s">
        <v>3</v>
      </c>
      <c r="D3327" t="s">
        <v>63</v>
      </c>
      <c r="E3327" t="s">
        <v>118</v>
      </c>
      <c r="F3327" t="s">
        <v>135</v>
      </c>
      <c r="G3327" t="s">
        <v>149</v>
      </c>
      <c r="H3327" t="s">
        <v>341</v>
      </c>
      <c r="I3327" s="1"/>
      <c r="J3327" s="1">
        <v>0.18793052434921265</v>
      </c>
      <c r="K3327" s="1">
        <v>1</v>
      </c>
      <c r="L3327" t="s">
        <v>458</v>
      </c>
      <c r="M3327" t="s">
        <v>473</v>
      </c>
      <c r="N3327" t="s">
        <v>693</v>
      </c>
      <c r="O3327" t="s">
        <v>782</v>
      </c>
      <c r="P3327" t="s">
        <v>835</v>
      </c>
      <c r="Q3327" t="s">
        <v>850</v>
      </c>
      <c r="R3327" t="s">
        <v>853</v>
      </c>
      <c r="S3327" t="s">
        <v>860</v>
      </c>
      <c r="T3327" t="s">
        <v>865</v>
      </c>
      <c r="U3327" t="s">
        <v>869</v>
      </c>
      <c r="V3327" s="1"/>
      <c r="W3327" s="1"/>
      <c r="X3327" s="1">
        <v>-1.2210000000000001</v>
      </c>
      <c r="Y3327" s="1"/>
      <c r="Z3327" t="s">
        <v>876</v>
      </c>
      <c r="AA3327" s="1">
        <v>4</v>
      </c>
      <c r="AB3327" t="s">
        <v>881</v>
      </c>
      <c r="AC3327" t="s">
        <v>913</v>
      </c>
      <c r="AD3327" t="s">
        <v>918</v>
      </c>
      <c r="AE3327" t="s">
        <v>921</v>
      </c>
      <c r="AF3327" s="1">
        <v>2000</v>
      </c>
      <c r="AG3327" s="1">
        <v>2012</v>
      </c>
      <c r="AH3327" s="67">
        <f t="shared" si="255"/>
        <v>-6.4970818563307837</v>
      </c>
      <c r="AI3327" s="67">
        <f t="shared" si="259"/>
        <v>0</v>
      </c>
      <c r="AJ3327" s="67">
        <f t="shared" si="256"/>
        <v>-6.4970818563307837</v>
      </c>
      <c r="AK3327" s="67">
        <f t="shared" si="257"/>
        <v>-6.4970818563307837</v>
      </c>
      <c r="AL3327" s="69">
        <f t="shared" si="258"/>
        <v>1</v>
      </c>
    </row>
    <row r="3328" spans="1:38">
      <c r="A3328" s="1">
        <v>3327</v>
      </c>
      <c r="B3328" s="35" t="s">
        <v>1406</v>
      </c>
      <c r="C3328" t="s">
        <v>3</v>
      </c>
      <c r="D3328" t="s">
        <v>63</v>
      </c>
      <c r="E3328" t="s">
        <v>118</v>
      </c>
      <c r="F3328" t="s">
        <v>135</v>
      </c>
      <c r="G3328" t="s">
        <v>149</v>
      </c>
      <c r="H3328" t="s">
        <v>341</v>
      </c>
      <c r="I3328" s="1"/>
      <c r="J3328" s="1">
        <v>0.18793052434921265</v>
      </c>
      <c r="K3328" s="1">
        <v>1</v>
      </c>
      <c r="L3328" t="s">
        <v>458</v>
      </c>
      <c r="M3328" t="s">
        <v>473</v>
      </c>
      <c r="N3328" t="s">
        <v>693</v>
      </c>
      <c r="O3328" t="s">
        <v>782</v>
      </c>
      <c r="P3328" t="s">
        <v>835</v>
      </c>
      <c r="Q3328" t="s">
        <v>850</v>
      </c>
      <c r="R3328" t="s">
        <v>853</v>
      </c>
      <c r="S3328" t="s">
        <v>860</v>
      </c>
      <c r="T3328" t="s">
        <v>865</v>
      </c>
      <c r="U3328" t="s">
        <v>869</v>
      </c>
      <c r="V3328" s="1"/>
      <c r="W3328" s="1"/>
      <c r="X3328" s="1">
        <v>-1.361</v>
      </c>
      <c r="Y3328" s="1"/>
      <c r="Z3328" t="s">
        <v>876</v>
      </c>
      <c r="AA3328" s="1">
        <v>4</v>
      </c>
      <c r="AB3328" t="s">
        <v>881</v>
      </c>
      <c r="AC3328" t="s">
        <v>913</v>
      </c>
      <c r="AD3328" t="s">
        <v>918</v>
      </c>
      <c r="AE3328" t="s">
        <v>921</v>
      </c>
      <c r="AF3328" s="1">
        <v>2000</v>
      </c>
      <c r="AG3328" s="1">
        <v>2012</v>
      </c>
      <c r="AH3328" s="67">
        <f t="shared" si="255"/>
        <v>-7.2420380069338215</v>
      </c>
      <c r="AI3328" s="67">
        <f t="shared" si="259"/>
        <v>0</v>
      </c>
      <c r="AJ3328" s="67">
        <f t="shared" si="256"/>
        <v>-7.2420380069338215</v>
      </c>
      <c r="AK3328" s="67">
        <f t="shared" si="257"/>
        <v>-7.2420380069338215</v>
      </c>
      <c r="AL3328" s="69">
        <f t="shared" si="258"/>
        <v>1</v>
      </c>
    </row>
    <row r="3329" spans="1:38">
      <c r="A3329" s="1">
        <v>3328</v>
      </c>
      <c r="B3329" s="35" t="s">
        <v>1406</v>
      </c>
      <c r="C3329" t="s">
        <v>3</v>
      </c>
      <c r="D3329" t="s">
        <v>63</v>
      </c>
      <c r="E3329" t="s">
        <v>118</v>
      </c>
      <c r="F3329" t="s">
        <v>135</v>
      </c>
      <c r="G3329" t="s">
        <v>149</v>
      </c>
      <c r="H3329" t="s">
        <v>341</v>
      </c>
      <c r="I3329" s="1"/>
      <c r="J3329" s="1">
        <v>0.18793052434921265</v>
      </c>
      <c r="K3329" s="1">
        <v>1</v>
      </c>
      <c r="L3329" t="s">
        <v>458</v>
      </c>
      <c r="M3329" t="s">
        <v>473</v>
      </c>
      <c r="N3329" t="s">
        <v>693</v>
      </c>
      <c r="O3329" t="s">
        <v>782</v>
      </c>
      <c r="P3329" t="s">
        <v>835</v>
      </c>
      <c r="Q3329" t="s">
        <v>850</v>
      </c>
      <c r="R3329" t="s">
        <v>853</v>
      </c>
      <c r="S3329" t="s">
        <v>860</v>
      </c>
      <c r="T3329" t="s">
        <v>865</v>
      </c>
      <c r="U3329" t="s">
        <v>869</v>
      </c>
      <c r="V3329" s="1"/>
      <c r="W3329" s="1"/>
      <c r="X3329" s="1">
        <v>-1.4850000000000001</v>
      </c>
      <c r="Y3329" s="1"/>
      <c r="Z3329" t="s">
        <v>876</v>
      </c>
      <c r="AA3329" s="1">
        <v>4</v>
      </c>
      <c r="AB3329" t="s">
        <v>881</v>
      </c>
      <c r="AC3329" t="s">
        <v>913</v>
      </c>
      <c r="AD3329" t="s">
        <v>918</v>
      </c>
      <c r="AE3329" t="s">
        <v>921</v>
      </c>
      <c r="AF3329" s="1">
        <v>2000</v>
      </c>
      <c r="AG3329" s="1">
        <v>2012</v>
      </c>
      <c r="AH3329" s="67">
        <f t="shared" si="255"/>
        <v>-7.9018563117536562</v>
      </c>
      <c r="AI3329" s="67">
        <f t="shared" si="259"/>
        <v>0</v>
      </c>
      <c r="AJ3329" s="67">
        <f t="shared" si="256"/>
        <v>-7.9018563117536562</v>
      </c>
      <c r="AK3329" s="67">
        <f t="shared" si="257"/>
        <v>-7.9018563117536562</v>
      </c>
      <c r="AL3329" s="69">
        <f t="shared" si="258"/>
        <v>1</v>
      </c>
    </row>
    <row r="3330" spans="1:38">
      <c r="A3330" s="1">
        <v>3329</v>
      </c>
      <c r="B3330" s="35" t="s">
        <v>1406</v>
      </c>
      <c r="C3330" t="s">
        <v>3</v>
      </c>
      <c r="D3330" t="s">
        <v>63</v>
      </c>
      <c r="E3330" t="s">
        <v>118</v>
      </c>
      <c r="F3330" t="s">
        <v>135</v>
      </c>
      <c r="G3330" t="s">
        <v>149</v>
      </c>
      <c r="H3330" t="s">
        <v>341</v>
      </c>
      <c r="I3330" s="1"/>
      <c r="J3330" s="1">
        <v>0.18793052434921265</v>
      </c>
      <c r="K3330" s="1">
        <v>1</v>
      </c>
      <c r="L3330" t="s">
        <v>458</v>
      </c>
      <c r="M3330" t="s">
        <v>473</v>
      </c>
      <c r="N3330" t="s">
        <v>693</v>
      </c>
      <c r="O3330" t="s">
        <v>782</v>
      </c>
      <c r="P3330" t="s">
        <v>835</v>
      </c>
      <c r="Q3330" t="s">
        <v>850</v>
      </c>
      <c r="R3330" t="s">
        <v>853</v>
      </c>
      <c r="S3330" t="s">
        <v>860</v>
      </c>
      <c r="T3330" t="s">
        <v>865</v>
      </c>
      <c r="U3330" t="s">
        <v>869</v>
      </c>
      <c r="V3330" s="1"/>
      <c r="W3330" s="1"/>
      <c r="X3330" s="1">
        <v>-1.593</v>
      </c>
      <c r="Y3330" s="1"/>
      <c r="Z3330" t="s">
        <v>876</v>
      </c>
      <c r="AA3330" s="1">
        <v>4</v>
      </c>
      <c r="AB3330" t="s">
        <v>881</v>
      </c>
      <c r="AC3330" t="s">
        <v>913</v>
      </c>
      <c r="AD3330" t="s">
        <v>918</v>
      </c>
      <c r="AE3330" t="s">
        <v>921</v>
      </c>
      <c r="AF3330" s="1">
        <v>2000</v>
      </c>
      <c r="AG3330" s="1">
        <v>2012</v>
      </c>
      <c r="AH3330" s="67">
        <f t="shared" ref="AH3330:AH3393" si="260">IF(ISBLANK(J3330),"",X3330/J3330)</f>
        <v>-8.4765367707902843</v>
      </c>
      <c r="AI3330" s="67">
        <f t="shared" si="259"/>
        <v>0</v>
      </c>
      <c r="AJ3330" s="67">
        <f t="shared" ref="AJ3330:AJ3393" si="261">IF(ISBLANK(J3330),"",(AH3330-(1.96*(AI3330))))</f>
        <v>-8.4765367707902843</v>
      </c>
      <c r="AK3330" s="67">
        <f t="shared" ref="AK3330:AK3393" si="262">IF(ISBLANK(J3330),"",(AH3330+(1.96*(AI3330))))</f>
        <v>-8.4765367707902843</v>
      </c>
      <c r="AL3330" s="69">
        <f t="shared" ref="AL3330:AL3393" si="263">IF(ISBLANK(J3330),"",1)</f>
        <v>1</v>
      </c>
    </row>
    <row r="3331" spans="1:38">
      <c r="A3331" s="1">
        <v>3330</v>
      </c>
      <c r="B3331" s="35" t="s">
        <v>1406</v>
      </c>
      <c r="C3331" t="s">
        <v>3</v>
      </c>
      <c r="D3331" t="s">
        <v>63</v>
      </c>
      <c r="E3331" t="s">
        <v>118</v>
      </c>
      <c r="F3331" t="s">
        <v>135</v>
      </c>
      <c r="G3331" t="s">
        <v>149</v>
      </c>
      <c r="H3331" t="s">
        <v>341</v>
      </c>
      <c r="I3331" s="1"/>
      <c r="J3331" s="1">
        <v>0.18793052434921265</v>
      </c>
      <c r="K3331" s="1">
        <v>1</v>
      </c>
      <c r="L3331" t="s">
        <v>458</v>
      </c>
      <c r="M3331" t="s">
        <v>473</v>
      </c>
      <c r="N3331" t="s">
        <v>693</v>
      </c>
      <c r="O3331" t="s">
        <v>782</v>
      </c>
      <c r="P3331" t="s">
        <v>835</v>
      </c>
      <c r="Q3331" t="s">
        <v>850</v>
      </c>
      <c r="R3331" t="s">
        <v>853</v>
      </c>
      <c r="S3331" t="s">
        <v>860</v>
      </c>
      <c r="T3331" t="s">
        <v>865</v>
      </c>
      <c r="U3331" t="s">
        <v>869</v>
      </c>
      <c r="V3331" s="1"/>
      <c r="W3331" s="1"/>
      <c r="X3331" s="1">
        <v>-1.6830000000000001</v>
      </c>
      <c r="Y3331" s="1"/>
      <c r="Z3331" t="s">
        <v>876</v>
      </c>
      <c r="AA3331" s="1">
        <v>4</v>
      </c>
      <c r="AB3331" t="s">
        <v>881</v>
      </c>
      <c r="AC3331" t="s">
        <v>913</v>
      </c>
      <c r="AD3331" t="s">
        <v>918</v>
      </c>
      <c r="AE3331" t="s">
        <v>921</v>
      </c>
      <c r="AF3331" s="1">
        <v>2000</v>
      </c>
      <c r="AG3331" s="1">
        <v>2012</v>
      </c>
      <c r="AH3331" s="67">
        <f t="shared" si="260"/>
        <v>-8.9554371533208101</v>
      </c>
      <c r="AI3331" s="67">
        <f t="shared" ref="AI3331:AI3394" si="264">IF(ISBLANK(J3331),"",Y3331/J3331)</f>
        <v>0</v>
      </c>
      <c r="AJ3331" s="67">
        <f t="shared" si="261"/>
        <v>-8.9554371533208101</v>
      </c>
      <c r="AK3331" s="67">
        <f t="shared" si="262"/>
        <v>-8.9554371533208101</v>
      </c>
      <c r="AL3331" s="69">
        <f t="shared" si="263"/>
        <v>1</v>
      </c>
    </row>
    <row r="3332" spans="1:38">
      <c r="A3332" s="1">
        <v>3331</v>
      </c>
      <c r="B3332" s="35" t="s">
        <v>1406</v>
      </c>
      <c r="C3332" t="s">
        <v>3</v>
      </c>
      <c r="D3332" t="s">
        <v>63</v>
      </c>
      <c r="E3332" t="s">
        <v>118</v>
      </c>
      <c r="F3332" t="s">
        <v>135</v>
      </c>
      <c r="G3332" t="s">
        <v>149</v>
      </c>
      <c r="H3332" t="s">
        <v>341</v>
      </c>
      <c r="I3332" s="1"/>
      <c r="J3332" s="1">
        <v>0.18793052434921265</v>
      </c>
      <c r="K3332" s="1">
        <v>1</v>
      </c>
      <c r="L3332" t="s">
        <v>458</v>
      </c>
      <c r="M3332" t="s">
        <v>473</v>
      </c>
      <c r="N3332" t="s">
        <v>693</v>
      </c>
      <c r="O3332" t="s">
        <v>782</v>
      </c>
      <c r="P3332" t="s">
        <v>835</v>
      </c>
      <c r="Q3332" t="s">
        <v>850</v>
      </c>
      <c r="R3332" t="s">
        <v>853</v>
      </c>
      <c r="S3332" t="s">
        <v>860</v>
      </c>
      <c r="T3332" t="s">
        <v>865</v>
      </c>
      <c r="U3332" t="s">
        <v>869</v>
      </c>
      <c r="V3332" s="1"/>
      <c r="W3332" s="1"/>
      <c r="X3332" s="1">
        <v>-1.7549999999999999</v>
      </c>
      <c r="Y3332" s="1"/>
      <c r="Z3332" t="s">
        <v>876</v>
      </c>
      <c r="AA3332" s="1">
        <v>4</v>
      </c>
      <c r="AB3332" t="s">
        <v>881</v>
      </c>
      <c r="AC3332" t="s">
        <v>913</v>
      </c>
      <c r="AD3332" t="s">
        <v>918</v>
      </c>
      <c r="AE3332" t="s">
        <v>921</v>
      </c>
      <c r="AF3332" s="1">
        <v>2000</v>
      </c>
      <c r="AG3332" s="1">
        <v>2012</v>
      </c>
      <c r="AH3332" s="67">
        <f t="shared" si="260"/>
        <v>-9.3385574593452283</v>
      </c>
      <c r="AI3332" s="67">
        <f t="shared" si="264"/>
        <v>0</v>
      </c>
      <c r="AJ3332" s="67">
        <f t="shared" si="261"/>
        <v>-9.3385574593452283</v>
      </c>
      <c r="AK3332" s="67">
        <f t="shared" si="262"/>
        <v>-9.3385574593452283</v>
      </c>
      <c r="AL3332" s="69">
        <f t="shared" si="263"/>
        <v>1</v>
      </c>
    </row>
    <row r="3333" spans="1:38">
      <c r="A3333" s="1">
        <v>3332</v>
      </c>
      <c r="B3333" s="35" t="s">
        <v>1406</v>
      </c>
      <c r="C3333" t="s">
        <v>3</v>
      </c>
      <c r="D3333" t="s">
        <v>63</v>
      </c>
      <c r="E3333" t="s">
        <v>118</v>
      </c>
      <c r="F3333" t="s">
        <v>135</v>
      </c>
      <c r="G3333" t="s">
        <v>149</v>
      </c>
      <c r="H3333" t="s">
        <v>341</v>
      </c>
      <c r="I3333" s="1"/>
      <c r="J3333" s="1">
        <v>0.18793052434921265</v>
      </c>
      <c r="K3333" s="1">
        <v>1</v>
      </c>
      <c r="L3333" t="s">
        <v>458</v>
      </c>
      <c r="M3333" t="s">
        <v>473</v>
      </c>
      <c r="N3333" t="s">
        <v>693</v>
      </c>
      <c r="O3333" t="s">
        <v>782</v>
      </c>
      <c r="P3333" t="s">
        <v>835</v>
      </c>
      <c r="Q3333" t="s">
        <v>850</v>
      </c>
      <c r="R3333" t="s">
        <v>853</v>
      </c>
      <c r="S3333" t="s">
        <v>860</v>
      </c>
      <c r="T3333" t="s">
        <v>865</v>
      </c>
      <c r="U3333" t="s">
        <v>869</v>
      </c>
      <c r="V3333" s="1"/>
      <c r="W3333" s="1"/>
      <c r="X3333" s="1">
        <v>-1.8089999999999999</v>
      </c>
      <c r="Y3333" s="1"/>
      <c r="Z3333" t="s">
        <v>876</v>
      </c>
      <c r="AA3333" s="1">
        <v>4</v>
      </c>
      <c r="AB3333" t="s">
        <v>881</v>
      </c>
      <c r="AC3333" t="s">
        <v>913</v>
      </c>
      <c r="AD3333" t="s">
        <v>918</v>
      </c>
      <c r="AE3333" t="s">
        <v>921</v>
      </c>
      <c r="AF3333" s="1">
        <v>2000</v>
      </c>
      <c r="AG3333" s="1">
        <v>2012</v>
      </c>
      <c r="AH3333" s="67">
        <f t="shared" si="260"/>
        <v>-9.6258976888635441</v>
      </c>
      <c r="AI3333" s="67">
        <f t="shared" si="264"/>
        <v>0</v>
      </c>
      <c r="AJ3333" s="67">
        <f t="shared" si="261"/>
        <v>-9.6258976888635441</v>
      </c>
      <c r="AK3333" s="67">
        <f t="shared" si="262"/>
        <v>-9.6258976888635441</v>
      </c>
      <c r="AL3333" s="69">
        <f t="shared" si="263"/>
        <v>1</v>
      </c>
    </row>
    <row r="3334" spans="1:38">
      <c r="A3334" s="1">
        <v>3333</v>
      </c>
      <c r="B3334" s="35" t="s">
        <v>1406</v>
      </c>
      <c r="C3334" t="s">
        <v>3</v>
      </c>
      <c r="D3334" t="s">
        <v>63</v>
      </c>
      <c r="E3334" t="s">
        <v>118</v>
      </c>
      <c r="F3334" t="s">
        <v>135</v>
      </c>
      <c r="G3334" t="s">
        <v>149</v>
      </c>
      <c r="H3334" t="s">
        <v>341</v>
      </c>
      <c r="I3334" s="1"/>
      <c r="J3334" s="1">
        <v>0.18793052434921265</v>
      </c>
      <c r="K3334" s="1">
        <v>1</v>
      </c>
      <c r="L3334" t="s">
        <v>458</v>
      </c>
      <c r="M3334" t="s">
        <v>473</v>
      </c>
      <c r="N3334" t="s">
        <v>693</v>
      </c>
      <c r="O3334" t="s">
        <v>782</v>
      </c>
      <c r="P3334" t="s">
        <v>835</v>
      </c>
      <c r="Q3334" t="s">
        <v>850</v>
      </c>
      <c r="R3334" t="s">
        <v>853</v>
      </c>
      <c r="S3334" t="s">
        <v>860</v>
      </c>
      <c r="T3334" t="s">
        <v>865</v>
      </c>
      <c r="U3334" t="s">
        <v>869</v>
      </c>
      <c r="V3334" s="1"/>
      <c r="W3334" s="1"/>
      <c r="X3334" s="1">
        <v>-1.8460000000000001</v>
      </c>
      <c r="Y3334" s="1"/>
      <c r="Z3334" t="s">
        <v>876</v>
      </c>
      <c r="AA3334" s="1">
        <v>4</v>
      </c>
      <c r="AB3334" t="s">
        <v>881</v>
      </c>
      <c r="AC3334" t="s">
        <v>913</v>
      </c>
      <c r="AD3334" t="s">
        <v>918</v>
      </c>
      <c r="AE3334" t="s">
        <v>921</v>
      </c>
      <c r="AF3334" s="1">
        <v>2000</v>
      </c>
      <c r="AG3334" s="1">
        <v>2012</v>
      </c>
      <c r="AH3334" s="67">
        <f t="shared" si="260"/>
        <v>-9.8227789572372046</v>
      </c>
      <c r="AI3334" s="67">
        <f t="shared" si="264"/>
        <v>0</v>
      </c>
      <c r="AJ3334" s="67">
        <f t="shared" si="261"/>
        <v>-9.8227789572372046</v>
      </c>
      <c r="AK3334" s="67">
        <f t="shared" si="262"/>
        <v>-9.8227789572372046</v>
      </c>
      <c r="AL3334" s="69">
        <f t="shared" si="263"/>
        <v>1</v>
      </c>
    </row>
    <row r="3335" spans="1:38">
      <c r="A3335" s="1">
        <v>3334</v>
      </c>
      <c r="B3335" s="35" t="s">
        <v>1406</v>
      </c>
      <c r="C3335" t="s">
        <v>3</v>
      </c>
      <c r="D3335" t="s">
        <v>63</v>
      </c>
      <c r="E3335" t="s">
        <v>118</v>
      </c>
      <c r="F3335" t="s">
        <v>135</v>
      </c>
      <c r="G3335" t="s">
        <v>149</v>
      </c>
      <c r="H3335" t="s">
        <v>341</v>
      </c>
      <c r="I3335" s="1"/>
      <c r="J3335" s="1">
        <v>0.18793052434921265</v>
      </c>
      <c r="K3335" s="1">
        <v>1</v>
      </c>
      <c r="L3335" t="s">
        <v>458</v>
      </c>
      <c r="M3335" t="s">
        <v>473</v>
      </c>
      <c r="N3335" t="s">
        <v>693</v>
      </c>
      <c r="O3335" t="s">
        <v>782</v>
      </c>
      <c r="P3335" t="s">
        <v>835</v>
      </c>
      <c r="Q3335" t="s">
        <v>850</v>
      </c>
      <c r="R3335" t="s">
        <v>853</v>
      </c>
      <c r="S3335" t="s">
        <v>860</v>
      </c>
      <c r="T3335" t="s">
        <v>865</v>
      </c>
      <c r="U3335" t="s">
        <v>869</v>
      </c>
      <c r="V3335" s="1"/>
      <c r="W3335" s="1"/>
      <c r="X3335" s="1">
        <v>-1.867</v>
      </c>
      <c r="Y3335" s="1"/>
      <c r="Z3335" t="s">
        <v>876</v>
      </c>
      <c r="AA3335" s="1">
        <v>4</v>
      </c>
      <c r="AB3335" t="s">
        <v>881</v>
      </c>
      <c r="AC3335" t="s">
        <v>913</v>
      </c>
      <c r="AD3335" t="s">
        <v>918</v>
      </c>
      <c r="AE3335" t="s">
        <v>921</v>
      </c>
      <c r="AF3335" s="1">
        <v>2000</v>
      </c>
      <c r="AG3335" s="1">
        <v>2012</v>
      </c>
      <c r="AH3335" s="67">
        <f t="shared" si="260"/>
        <v>-9.9345223798276603</v>
      </c>
      <c r="AI3335" s="67">
        <f t="shared" si="264"/>
        <v>0</v>
      </c>
      <c r="AJ3335" s="67">
        <f t="shared" si="261"/>
        <v>-9.9345223798276603</v>
      </c>
      <c r="AK3335" s="67">
        <f t="shared" si="262"/>
        <v>-9.9345223798276603</v>
      </c>
      <c r="AL3335" s="69">
        <f t="shared" si="263"/>
        <v>1</v>
      </c>
    </row>
    <row r="3336" spans="1:38">
      <c r="A3336" s="1">
        <v>3335</v>
      </c>
      <c r="B3336" s="35" t="s">
        <v>1406</v>
      </c>
      <c r="C3336" t="s">
        <v>3</v>
      </c>
      <c r="D3336" t="s">
        <v>63</v>
      </c>
      <c r="E3336" t="s">
        <v>118</v>
      </c>
      <c r="F3336" t="s">
        <v>135</v>
      </c>
      <c r="G3336" t="s">
        <v>149</v>
      </c>
      <c r="H3336" t="s">
        <v>341</v>
      </c>
      <c r="I3336" s="1"/>
      <c r="J3336" s="1">
        <v>0.18793052434921265</v>
      </c>
      <c r="K3336" s="1">
        <v>1</v>
      </c>
      <c r="L3336" t="s">
        <v>458</v>
      </c>
      <c r="M3336" t="s">
        <v>473</v>
      </c>
      <c r="N3336" t="s">
        <v>693</v>
      </c>
      <c r="O3336" t="s">
        <v>782</v>
      </c>
      <c r="P3336" t="s">
        <v>835</v>
      </c>
      <c r="Q3336" t="s">
        <v>850</v>
      </c>
      <c r="R3336" t="s">
        <v>853</v>
      </c>
      <c r="S3336" t="s">
        <v>860</v>
      </c>
      <c r="T3336" t="s">
        <v>865</v>
      </c>
      <c r="U3336" t="s">
        <v>869</v>
      </c>
      <c r="V3336" s="1"/>
      <c r="W3336" s="1"/>
      <c r="X3336" s="1">
        <v>-1.873</v>
      </c>
      <c r="Y3336" s="1"/>
      <c r="Z3336" t="s">
        <v>876</v>
      </c>
      <c r="AA3336" s="1">
        <v>4</v>
      </c>
      <c r="AB3336" t="s">
        <v>881</v>
      </c>
      <c r="AC3336" t="s">
        <v>913</v>
      </c>
      <c r="AD3336" t="s">
        <v>918</v>
      </c>
      <c r="AE3336" t="s">
        <v>921</v>
      </c>
      <c r="AF3336" s="1">
        <v>2000</v>
      </c>
      <c r="AG3336" s="1">
        <v>2012</v>
      </c>
      <c r="AH3336" s="67">
        <f t="shared" si="260"/>
        <v>-9.9664490719963617</v>
      </c>
      <c r="AI3336" s="67">
        <f t="shared" si="264"/>
        <v>0</v>
      </c>
      <c r="AJ3336" s="67">
        <f t="shared" si="261"/>
        <v>-9.9664490719963617</v>
      </c>
      <c r="AK3336" s="67">
        <f t="shared" si="262"/>
        <v>-9.9664490719963617</v>
      </c>
      <c r="AL3336" s="69">
        <f t="shared" si="263"/>
        <v>1</v>
      </c>
    </row>
    <row r="3337" spans="1:38">
      <c r="A3337" s="1">
        <v>3336</v>
      </c>
      <c r="B3337" s="35" t="s">
        <v>1406</v>
      </c>
      <c r="C3337" t="s">
        <v>3</v>
      </c>
      <c r="D3337" t="s">
        <v>63</v>
      </c>
      <c r="E3337" t="s">
        <v>118</v>
      </c>
      <c r="F3337" t="s">
        <v>135</v>
      </c>
      <c r="G3337" t="s">
        <v>149</v>
      </c>
      <c r="H3337" t="s">
        <v>341</v>
      </c>
      <c r="I3337" s="1"/>
      <c r="J3337" s="1">
        <v>0.18793052434921265</v>
      </c>
      <c r="K3337" s="1">
        <v>1</v>
      </c>
      <c r="L3337" t="s">
        <v>458</v>
      </c>
      <c r="M3337" t="s">
        <v>473</v>
      </c>
      <c r="N3337" t="s">
        <v>693</v>
      </c>
      <c r="O3337" t="s">
        <v>782</v>
      </c>
      <c r="P3337" t="s">
        <v>835</v>
      </c>
      <c r="Q3337" t="s">
        <v>850</v>
      </c>
      <c r="R3337" t="s">
        <v>853</v>
      </c>
      <c r="S3337" t="s">
        <v>860</v>
      </c>
      <c r="T3337" t="s">
        <v>865</v>
      </c>
      <c r="U3337" t="s">
        <v>869</v>
      </c>
      <c r="V3337" s="1"/>
      <c r="W3337" s="1"/>
      <c r="X3337" s="1">
        <v>-1.8640000000000001</v>
      </c>
      <c r="Y3337" s="1"/>
      <c r="Z3337" t="s">
        <v>876</v>
      </c>
      <c r="AA3337" s="1">
        <v>4</v>
      </c>
      <c r="AB3337" t="s">
        <v>881</v>
      </c>
      <c r="AC3337" t="s">
        <v>913</v>
      </c>
      <c r="AD3337" t="s">
        <v>918</v>
      </c>
      <c r="AE3337" t="s">
        <v>921</v>
      </c>
      <c r="AF3337" s="1">
        <v>2000</v>
      </c>
      <c r="AG3337" s="1">
        <v>2012</v>
      </c>
      <c r="AH3337" s="67">
        <f t="shared" si="260"/>
        <v>-9.9185590337433087</v>
      </c>
      <c r="AI3337" s="67">
        <f t="shared" si="264"/>
        <v>0</v>
      </c>
      <c r="AJ3337" s="67">
        <f t="shared" si="261"/>
        <v>-9.9185590337433087</v>
      </c>
      <c r="AK3337" s="67">
        <f t="shared" si="262"/>
        <v>-9.9185590337433087</v>
      </c>
      <c r="AL3337" s="69">
        <f t="shared" si="263"/>
        <v>1</v>
      </c>
    </row>
    <row r="3338" spans="1:38">
      <c r="A3338" s="1">
        <v>3337</v>
      </c>
      <c r="B3338" s="35" t="s">
        <v>1406</v>
      </c>
      <c r="C3338" t="s">
        <v>3</v>
      </c>
      <c r="D3338" t="s">
        <v>63</v>
      </c>
      <c r="E3338" t="s">
        <v>118</v>
      </c>
      <c r="F3338" t="s">
        <v>135</v>
      </c>
      <c r="G3338" t="s">
        <v>149</v>
      </c>
      <c r="H3338" t="s">
        <v>341</v>
      </c>
      <c r="I3338" s="1"/>
      <c r="J3338" s="1">
        <v>0.18793052434921265</v>
      </c>
      <c r="K3338" s="1">
        <v>1</v>
      </c>
      <c r="L3338" t="s">
        <v>458</v>
      </c>
      <c r="M3338" t="s">
        <v>473</v>
      </c>
      <c r="N3338" t="s">
        <v>693</v>
      </c>
      <c r="O3338" t="s">
        <v>782</v>
      </c>
      <c r="P3338" t="s">
        <v>835</v>
      </c>
      <c r="Q3338" t="s">
        <v>850</v>
      </c>
      <c r="R3338" t="s">
        <v>853</v>
      </c>
      <c r="S3338" t="s">
        <v>860</v>
      </c>
      <c r="T3338" t="s">
        <v>865</v>
      </c>
      <c r="U3338" t="s">
        <v>869</v>
      </c>
      <c r="V3338" s="1"/>
      <c r="W3338" s="1"/>
      <c r="X3338" s="1">
        <v>-1.8420000000000001</v>
      </c>
      <c r="Y3338" s="1"/>
      <c r="Z3338" t="s">
        <v>876</v>
      </c>
      <c r="AA3338" s="1">
        <v>4</v>
      </c>
      <c r="AB3338" t="s">
        <v>881</v>
      </c>
      <c r="AC3338" t="s">
        <v>913</v>
      </c>
      <c r="AD3338" t="s">
        <v>918</v>
      </c>
      <c r="AE3338" t="s">
        <v>921</v>
      </c>
      <c r="AF3338" s="1">
        <v>2000</v>
      </c>
      <c r="AG3338" s="1">
        <v>2012</v>
      </c>
      <c r="AH3338" s="67">
        <f t="shared" si="260"/>
        <v>-9.8014944957914043</v>
      </c>
      <c r="AI3338" s="67">
        <f t="shared" si="264"/>
        <v>0</v>
      </c>
      <c r="AJ3338" s="67">
        <f t="shared" si="261"/>
        <v>-9.8014944957914043</v>
      </c>
      <c r="AK3338" s="67">
        <f t="shared" si="262"/>
        <v>-9.8014944957914043</v>
      </c>
      <c r="AL3338" s="69">
        <f t="shared" si="263"/>
        <v>1</v>
      </c>
    </row>
    <row r="3339" spans="1:38">
      <c r="A3339" s="1">
        <v>3338</v>
      </c>
      <c r="B3339" s="35" t="s">
        <v>1406</v>
      </c>
      <c r="C3339" t="s">
        <v>3</v>
      </c>
      <c r="D3339" t="s">
        <v>63</v>
      </c>
      <c r="E3339" t="s">
        <v>118</v>
      </c>
      <c r="F3339" t="s">
        <v>135</v>
      </c>
      <c r="G3339" t="s">
        <v>149</v>
      </c>
      <c r="H3339" t="s">
        <v>341</v>
      </c>
      <c r="I3339" s="1"/>
      <c r="J3339" s="1">
        <v>0.18793052434921265</v>
      </c>
      <c r="K3339" s="1">
        <v>1</v>
      </c>
      <c r="L3339" t="s">
        <v>458</v>
      </c>
      <c r="M3339" t="s">
        <v>473</v>
      </c>
      <c r="N3339" t="s">
        <v>693</v>
      </c>
      <c r="O3339" t="s">
        <v>782</v>
      </c>
      <c r="P3339" t="s">
        <v>835</v>
      </c>
      <c r="Q3339" t="s">
        <v>850</v>
      </c>
      <c r="R3339" t="s">
        <v>853</v>
      </c>
      <c r="S3339" t="s">
        <v>860</v>
      </c>
      <c r="T3339" t="s">
        <v>865</v>
      </c>
      <c r="U3339" t="s">
        <v>869</v>
      </c>
      <c r="V3339" s="1"/>
      <c r="W3339" s="1"/>
      <c r="X3339" s="1">
        <v>-1.8080000000000001</v>
      </c>
      <c r="Y3339" s="1"/>
      <c r="Z3339" t="s">
        <v>876</v>
      </c>
      <c r="AA3339" s="1">
        <v>4</v>
      </c>
      <c r="AB3339" t="s">
        <v>881</v>
      </c>
      <c r="AC3339" t="s">
        <v>913</v>
      </c>
      <c r="AD3339" t="s">
        <v>918</v>
      </c>
      <c r="AE3339" t="s">
        <v>921</v>
      </c>
      <c r="AF3339" s="1">
        <v>2000</v>
      </c>
      <c r="AG3339" s="1">
        <v>2012</v>
      </c>
      <c r="AH3339" s="67">
        <f t="shared" si="260"/>
        <v>-9.6205765735020936</v>
      </c>
      <c r="AI3339" s="67">
        <f t="shared" si="264"/>
        <v>0</v>
      </c>
      <c r="AJ3339" s="67">
        <f t="shared" si="261"/>
        <v>-9.6205765735020936</v>
      </c>
      <c r="AK3339" s="67">
        <f t="shared" si="262"/>
        <v>-9.6205765735020936</v>
      </c>
      <c r="AL3339" s="69">
        <f t="shared" si="263"/>
        <v>1</v>
      </c>
    </row>
    <row r="3340" spans="1:38">
      <c r="A3340" s="1">
        <v>3339</v>
      </c>
      <c r="B3340" s="35" t="s">
        <v>1406</v>
      </c>
      <c r="C3340" t="s">
        <v>3</v>
      </c>
      <c r="D3340" t="s">
        <v>63</v>
      </c>
      <c r="E3340" t="s">
        <v>118</v>
      </c>
      <c r="F3340" t="s">
        <v>139</v>
      </c>
      <c r="G3340" t="s">
        <v>157</v>
      </c>
      <c r="H3340" t="s">
        <v>265</v>
      </c>
      <c r="I3340" s="1"/>
      <c r="J3340" s="1">
        <v>2.4357542395591736E-2</v>
      </c>
      <c r="K3340" s="1">
        <v>1</v>
      </c>
      <c r="L3340" t="s">
        <v>458</v>
      </c>
      <c r="M3340" t="s">
        <v>473</v>
      </c>
      <c r="N3340" t="s">
        <v>693</v>
      </c>
      <c r="O3340" t="s">
        <v>782</v>
      </c>
      <c r="P3340" t="s">
        <v>835</v>
      </c>
      <c r="Q3340" t="s">
        <v>850</v>
      </c>
      <c r="R3340" t="s">
        <v>853</v>
      </c>
      <c r="S3340" t="s">
        <v>860</v>
      </c>
      <c r="T3340" t="s">
        <v>864</v>
      </c>
      <c r="U3340" t="s">
        <v>867</v>
      </c>
      <c r="V3340" s="1"/>
      <c r="W3340" s="1"/>
      <c r="X3340" s="1">
        <v>3.1E-2</v>
      </c>
      <c r="Y3340" s="1"/>
      <c r="Z3340" t="s">
        <v>876</v>
      </c>
      <c r="AA3340" s="1">
        <v>4</v>
      </c>
      <c r="AB3340" t="s">
        <v>881</v>
      </c>
      <c r="AC3340" t="s">
        <v>913</v>
      </c>
      <c r="AD3340" t="s">
        <v>918</v>
      </c>
      <c r="AE3340" t="s">
        <v>921</v>
      </c>
      <c r="AF3340" s="1">
        <v>2000</v>
      </c>
      <c r="AG3340" s="1">
        <v>2012</v>
      </c>
      <c r="AH3340" s="67">
        <f t="shared" si="260"/>
        <v>1.2727063960939846</v>
      </c>
      <c r="AI3340" s="67">
        <f t="shared" si="264"/>
        <v>0</v>
      </c>
      <c r="AJ3340" s="67">
        <f t="shared" si="261"/>
        <v>1.2727063960939846</v>
      </c>
      <c r="AK3340" s="67">
        <f t="shared" si="262"/>
        <v>1.2727063960939846</v>
      </c>
      <c r="AL3340" s="69">
        <f t="shared" si="263"/>
        <v>1</v>
      </c>
    </row>
    <row r="3341" spans="1:38">
      <c r="A3341" s="1">
        <v>3340</v>
      </c>
      <c r="B3341" s="35" t="s">
        <v>1406</v>
      </c>
      <c r="C3341" t="s">
        <v>3</v>
      </c>
      <c r="D3341" t="s">
        <v>63</v>
      </c>
      <c r="E3341" t="s">
        <v>118</v>
      </c>
      <c r="F3341" t="s">
        <v>139</v>
      </c>
      <c r="G3341" t="s">
        <v>157</v>
      </c>
      <c r="H3341" t="s">
        <v>265</v>
      </c>
      <c r="I3341" s="1"/>
      <c r="J3341" s="1">
        <v>2.4357542395591736E-2</v>
      </c>
      <c r="K3341" s="1">
        <v>1</v>
      </c>
      <c r="L3341" t="s">
        <v>458</v>
      </c>
      <c r="M3341" t="s">
        <v>473</v>
      </c>
      <c r="N3341" t="s">
        <v>693</v>
      </c>
      <c r="O3341" t="s">
        <v>782</v>
      </c>
      <c r="P3341" t="s">
        <v>835</v>
      </c>
      <c r="Q3341" t="s">
        <v>850</v>
      </c>
      <c r="R3341" t="s">
        <v>853</v>
      </c>
      <c r="S3341" t="s">
        <v>860</v>
      </c>
      <c r="T3341" t="s">
        <v>865</v>
      </c>
      <c r="U3341" t="s">
        <v>867</v>
      </c>
      <c r="V3341" s="1"/>
      <c r="W3341" s="1"/>
      <c r="X3341" s="1">
        <v>0.106</v>
      </c>
      <c r="Y3341" s="1"/>
      <c r="Z3341" t="s">
        <v>876</v>
      </c>
      <c r="AA3341" s="1">
        <v>4</v>
      </c>
      <c r="AB3341" t="s">
        <v>881</v>
      </c>
      <c r="AC3341" t="s">
        <v>913</v>
      </c>
      <c r="AD3341" t="s">
        <v>918</v>
      </c>
      <c r="AE3341" t="s">
        <v>921</v>
      </c>
      <c r="AF3341" s="1">
        <v>2000</v>
      </c>
      <c r="AG3341" s="1">
        <v>2012</v>
      </c>
      <c r="AH3341" s="67">
        <f t="shared" si="260"/>
        <v>4.3518347737407215</v>
      </c>
      <c r="AI3341" s="67">
        <f t="shared" si="264"/>
        <v>0</v>
      </c>
      <c r="AJ3341" s="67">
        <f t="shared" si="261"/>
        <v>4.3518347737407215</v>
      </c>
      <c r="AK3341" s="67">
        <f t="shared" si="262"/>
        <v>4.3518347737407215</v>
      </c>
      <c r="AL3341" s="69">
        <f t="shared" si="263"/>
        <v>1</v>
      </c>
    </row>
    <row r="3342" spans="1:38">
      <c r="A3342" s="1">
        <v>3341</v>
      </c>
      <c r="B3342" s="35" t="s">
        <v>1406</v>
      </c>
      <c r="C3342" t="s">
        <v>3</v>
      </c>
      <c r="D3342" t="s">
        <v>63</v>
      </c>
      <c r="E3342" t="s">
        <v>118</v>
      </c>
      <c r="F3342" t="s">
        <v>139</v>
      </c>
      <c r="G3342" t="s">
        <v>157</v>
      </c>
      <c r="H3342" t="s">
        <v>265</v>
      </c>
      <c r="I3342" s="1"/>
      <c r="J3342" s="1">
        <v>2.4357542395591736E-2</v>
      </c>
      <c r="K3342" s="1">
        <v>1</v>
      </c>
      <c r="L3342" t="s">
        <v>458</v>
      </c>
      <c r="M3342" t="s">
        <v>473</v>
      </c>
      <c r="N3342" t="s">
        <v>693</v>
      </c>
      <c r="O3342" t="s">
        <v>782</v>
      </c>
      <c r="P3342" t="s">
        <v>835</v>
      </c>
      <c r="Q3342" t="s">
        <v>850</v>
      </c>
      <c r="R3342" t="s">
        <v>853</v>
      </c>
      <c r="S3342" t="s">
        <v>860</v>
      </c>
      <c r="T3342" t="s">
        <v>865</v>
      </c>
      <c r="U3342" t="s">
        <v>867</v>
      </c>
      <c r="V3342" s="1"/>
      <c r="W3342" s="1"/>
      <c r="X3342" s="1">
        <v>0.12</v>
      </c>
      <c r="Y3342" s="1"/>
      <c r="Z3342" t="s">
        <v>876</v>
      </c>
      <c r="AA3342" s="1">
        <v>4</v>
      </c>
      <c r="AB3342" t="s">
        <v>881</v>
      </c>
      <c r="AC3342" t="s">
        <v>913</v>
      </c>
      <c r="AD3342" t="s">
        <v>918</v>
      </c>
      <c r="AE3342" t="s">
        <v>921</v>
      </c>
      <c r="AF3342" s="1">
        <v>2000</v>
      </c>
      <c r="AG3342" s="1">
        <v>2012</v>
      </c>
      <c r="AH3342" s="67">
        <f t="shared" si="260"/>
        <v>4.9266054042347793</v>
      </c>
      <c r="AI3342" s="67">
        <f t="shared" si="264"/>
        <v>0</v>
      </c>
      <c r="AJ3342" s="67">
        <f t="shared" si="261"/>
        <v>4.9266054042347793</v>
      </c>
      <c r="AK3342" s="67">
        <f t="shared" si="262"/>
        <v>4.9266054042347793</v>
      </c>
      <c r="AL3342" s="69">
        <f t="shared" si="263"/>
        <v>1</v>
      </c>
    </row>
    <row r="3343" spans="1:38">
      <c r="A3343" s="1">
        <v>3342</v>
      </c>
      <c r="B3343" s="35" t="s">
        <v>1406</v>
      </c>
      <c r="C3343" t="s">
        <v>3</v>
      </c>
      <c r="D3343" t="s">
        <v>63</v>
      </c>
      <c r="E3343" t="s">
        <v>118</v>
      </c>
      <c r="F3343" t="s">
        <v>139</v>
      </c>
      <c r="G3343" t="s">
        <v>157</v>
      </c>
      <c r="H3343" t="s">
        <v>265</v>
      </c>
      <c r="I3343" s="1"/>
      <c r="J3343" s="1">
        <v>2.4357542395591736E-2</v>
      </c>
      <c r="K3343" s="1">
        <v>1</v>
      </c>
      <c r="L3343" t="s">
        <v>458</v>
      </c>
      <c r="M3343" t="s">
        <v>473</v>
      </c>
      <c r="N3343" t="s">
        <v>693</v>
      </c>
      <c r="O3343" t="s">
        <v>782</v>
      </c>
      <c r="P3343" t="s">
        <v>835</v>
      </c>
      <c r="Q3343" t="s">
        <v>850</v>
      </c>
      <c r="R3343" t="s">
        <v>853</v>
      </c>
      <c r="S3343" t="s">
        <v>860</v>
      </c>
      <c r="T3343" t="s">
        <v>865</v>
      </c>
      <c r="U3343" t="s">
        <v>867</v>
      </c>
      <c r="V3343" s="1"/>
      <c r="W3343" s="1"/>
      <c r="X3343" s="1">
        <v>0.113</v>
      </c>
      <c r="Y3343" s="1"/>
      <c r="Z3343" t="s">
        <v>876</v>
      </c>
      <c r="AA3343" s="1">
        <v>4</v>
      </c>
      <c r="AB3343" t="s">
        <v>881</v>
      </c>
      <c r="AC3343" t="s">
        <v>913</v>
      </c>
      <c r="AD3343" t="s">
        <v>918</v>
      </c>
      <c r="AE3343" t="s">
        <v>921</v>
      </c>
      <c r="AF3343" s="1">
        <v>2000</v>
      </c>
      <c r="AG3343" s="1">
        <v>2012</v>
      </c>
      <c r="AH3343" s="67">
        <f t="shared" si="260"/>
        <v>4.6392200889877504</v>
      </c>
      <c r="AI3343" s="67">
        <f t="shared" si="264"/>
        <v>0</v>
      </c>
      <c r="AJ3343" s="67">
        <f t="shared" si="261"/>
        <v>4.6392200889877504</v>
      </c>
      <c r="AK3343" s="67">
        <f t="shared" si="262"/>
        <v>4.6392200889877504</v>
      </c>
      <c r="AL3343" s="69">
        <f t="shared" si="263"/>
        <v>1</v>
      </c>
    </row>
    <row r="3344" spans="1:38">
      <c r="A3344" s="1">
        <v>3343</v>
      </c>
      <c r="B3344" s="35" t="s">
        <v>1406</v>
      </c>
      <c r="C3344" t="s">
        <v>3</v>
      </c>
      <c r="D3344" t="s">
        <v>63</v>
      </c>
      <c r="E3344" t="s">
        <v>118</v>
      </c>
      <c r="F3344" t="s">
        <v>139</v>
      </c>
      <c r="G3344" t="s">
        <v>157</v>
      </c>
      <c r="H3344" t="s">
        <v>265</v>
      </c>
      <c r="I3344" s="1"/>
      <c r="J3344" s="1">
        <v>2.4357542395591736E-2</v>
      </c>
      <c r="K3344" s="1">
        <v>1</v>
      </c>
      <c r="L3344" t="s">
        <v>458</v>
      </c>
      <c r="M3344" t="s">
        <v>473</v>
      </c>
      <c r="N3344" t="s">
        <v>693</v>
      </c>
      <c r="O3344" t="s">
        <v>782</v>
      </c>
      <c r="P3344" t="s">
        <v>835</v>
      </c>
      <c r="Q3344" t="s">
        <v>850</v>
      </c>
      <c r="R3344" t="s">
        <v>853</v>
      </c>
      <c r="S3344" t="s">
        <v>860</v>
      </c>
      <c r="T3344" t="s">
        <v>865</v>
      </c>
      <c r="U3344" t="s">
        <v>868</v>
      </c>
      <c r="V3344" s="1"/>
      <c r="W3344" s="1"/>
      <c r="X3344" s="1">
        <v>7.9000000000000001E-2</v>
      </c>
      <c r="Y3344" s="1"/>
      <c r="Z3344" t="s">
        <v>876</v>
      </c>
      <c r="AA3344" s="1">
        <v>4</v>
      </c>
      <c r="AB3344" t="s">
        <v>881</v>
      </c>
      <c r="AC3344" t="s">
        <v>913</v>
      </c>
      <c r="AD3344" t="s">
        <v>918</v>
      </c>
      <c r="AE3344" t="s">
        <v>921</v>
      </c>
      <c r="AF3344" s="1">
        <v>2000</v>
      </c>
      <c r="AG3344" s="1">
        <v>2012</v>
      </c>
      <c r="AH3344" s="67">
        <f t="shared" si="260"/>
        <v>3.2433485577878964</v>
      </c>
      <c r="AI3344" s="67">
        <f t="shared" si="264"/>
        <v>0</v>
      </c>
      <c r="AJ3344" s="67">
        <f t="shared" si="261"/>
        <v>3.2433485577878964</v>
      </c>
      <c r="AK3344" s="67">
        <f t="shared" si="262"/>
        <v>3.2433485577878964</v>
      </c>
      <c r="AL3344" s="69">
        <f t="shared" si="263"/>
        <v>1</v>
      </c>
    </row>
    <row r="3345" spans="1:38">
      <c r="A3345" s="1">
        <v>3344</v>
      </c>
      <c r="B3345" s="35" t="s">
        <v>1406</v>
      </c>
      <c r="C3345" t="s">
        <v>3</v>
      </c>
      <c r="D3345" t="s">
        <v>63</v>
      </c>
      <c r="E3345" t="s">
        <v>118</v>
      </c>
      <c r="F3345" t="s">
        <v>139</v>
      </c>
      <c r="G3345" t="s">
        <v>157</v>
      </c>
      <c r="H3345" t="s">
        <v>265</v>
      </c>
      <c r="I3345" s="1"/>
      <c r="J3345" s="1">
        <v>2.4357542395591736E-2</v>
      </c>
      <c r="K3345" s="1">
        <v>1</v>
      </c>
      <c r="L3345" t="s">
        <v>458</v>
      </c>
      <c r="M3345" t="s">
        <v>473</v>
      </c>
      <c r="N3345" t="s">
        <v>693</v>
      </c>
      <c r="O3345" t="s">
        <v>782</v>
      </c>
      <c r="P3345" t="s">
        <v>835</v>
      </c>
      <c r="Q3345" t="s">
        <v>850</v>
      </c>
      <c r="R3345" t="s">
        <v>853</v>
      </c>
      <c r="S3345" t="s">
        <v>860</v>
      </c>
      <c r="T3345" t="s">
        <v>865</v>
      </c>
      <c r="U3345" t="s">
        <v>868</v>
      </c>
      <c r="V3345" s="1"/>
      <c r="W3345" s="1"/>
      <c r="X3345" s="1">
        <v>3.4000000000000002E-2</v>
      </c>
      <c r="Y3345" s="1"/>
      <c r="Z3345" t="s">
        <v>876</v>
      </c>
      <c r="AA3345" s="1">
        <v>4</v>
      </c>
      <c r="AB3345" t="s">
        <v>881</v>
      </c>
      <c r="AC3345" t="s">
        <v>913</v>
      </c>
      <c r="AD3345" t="s">
        <v>918</v>
      </c>
      <c r="AE3345" t="s">
        <v>921</v>
      </c>
      <c r="AF3345" s="1">
        <v>2000</v>
      </c>
      <c r="AG3345" s="1">
        <v>2012</v>
      </c>
      <c r="AH3345" s="67">
        <f t="shared" si="260"/>
        <v>1.3958715311998542</v>
      </c>
      <c r="AI3345" s="67">
        <f t="shared" si="264"/>
        <v>0</v>
      </c>
      <c r="AJ3345" s="67">
        <f t="shared" si="261"/>
        <v>1.3958715311998542</v>
      </c>
      <c r="AK3345" s="67">
        <f t="shared" si="262"/>
        <v>1.3958715311998542</v>
      </c>
      <c r="AL3345" s="69">
        <f t="shared" si="263"/>
        <v>1</v>
      </c>
    </row>
    <row r="3346" spans="1:38">
      <c r="A3346" s="1">
        <v>3345</v>
      </c>
      <c r="B3346" s="35" t="s">
        <v>1406</v>
      </c>
      <c r="C3346" t="s">
        <v>3</v>
      </c>
      <c r="D3346" t="s">
        <v>63</v>
      </c>
      <c r="E3346" t="s">
        <v>118</v>
      </c>
      <c r="F3346" t="s">
        <v>139</v>
      </c>
      <c r="G3346" t="s">
        <v>157</v>
      </c>
      <c r="H3346" t="s">
        <v>265</v>
      </c>
      <c r="I3346" s="1"/>
      <c r="J3346" s="1">
        <v>2.4357542395591736E-2</v>
      </c>
      <c r="K3346" s="1">
        <v>1</v>
      </c>
      <c r="L3346" t="s">
        <v>458</v>
      </c>
      <c r="M3346" t="s">
        <v>473</v>
      </c>
      <c r="N3346" t="s">
        <v>693</v>
      </c>
      <c r="O3346" t="s">
        <v>782</v>
      </c>
      <c r="P3346" t="s">
        <v>835</v>
      </c>
      <c r="Q3346" t="s">
        <v>850</v>
      </c>
      <c r="R3346" t="s">
        <v>853</v>
      </c>
      <c r="S3346" t="s">
        <v>860</v>
      </c>
      <c r="T3346" t="s">
        <v>865</v>
      </c>
      <c r="U3346" t="s">
        <v>868</v>
      </c>
      <c r="V3346" s="1"/>
      <c r="W3346" s="1"/>
      <c r="X3346" s="1">
        <v>-2.1000000000000001E-2</v>
      </c>
      <c r="Y3346" s="1"/>
      <c r="Z3346" t="s">
        <v>876</v>
      </c>
      <c r="AA3346" s="1">
        <v>4</v>
      </c>
      <c r="AB3346" t="s">
        <v>881</v>
      </c>
      <c r="AC3346" t="s">
        <v>913</v>
      </c>
      <c r="AD3346" t="s">
        <v>918</v>
      </c>
      <c r="AE3346" t="s">
        <v>921</v>
      </c>
      <c r="AF3346" s="1">
        <v>2000</v>
      </c>
      <c r="AG3346" s="1">
        <v>2012</v>
      </c>
      <c r="AH3346" s="67">
        <f t="shared" si="260"/>
        <v>-0.86215594574108645</v>
      </c>
      <c r="AI3346" s="67">
        <f t="shared" si="264"/>
        <v>0</v>
      </c>
      <c r="AJ3346" s="67">
        <f t="shared" si="261"/>
        <v>-0.86215594574108645</v>
      </c>
      <c r="AK3346" s="67">
        <f t="shared" si="262"/>
        <v>-0.86215594574108645</v>
      </c>
      <c r="AL3346" s="69">
        <f t="shared" si="263"/>
        <v>1</v>
      </c>
    </row>
    <row r="3347" spans="1:38">
      <c r="A3347" s="1">
        <v>3346</v>
      </c>
      <c r="B3347" s="35" t="s">
        <v>1406</v>
      </c>
      <c r="C3347" t="s">
        <v>3</v>
      </c>
      <c r="D3347" t="s">
        <v>63</v>
      </c>
      <c r="E3347" t="s">
        <v>118</v>
      </c>
      <c r="F3347" t="s">
        <v>139</v>
      </c>
      <c r="G3347" t="s">
        <v>157</v>
      </c>
      <c r="H3347" t="s">
        <v>265</v>
      </c>
      <c r="I3347" s="1"/>
      <c r="J3347" s="1">
        <v>2.4357542395591736E-2</v>
      </c>
      <c r="K3347" s="1">
        <v>1</v>
      </c>
      <c r="L3347" t="s">
        <v>458</v>
      </c>
      <c r="M3347" t="s">
        <v>473</v>
      </c>
      <c r="N3347" t="s">
        <v>693</v>
      </c>
      <c r="O3347" t="s">
        <v>782</v>
      </c>
      <c r="P3347" t="s">
        <v>835</v>
      </c>
      <c r="Q3347" t="s">
        <v>850</v>
      </c>
      <c r="R3347" t="s">
        <v>853</v>
      </c>
      <c r="S3347" t="s">
        <v>860</v>
      </c>
      <c r="T3347" t="s">
        <v>865</v>
      </c>
      <c r="U3347" t="s">
        <v>868</v>
      </c>
      <c r="V3347" s="1"/>
      <c r="W3347" s="1"/>
      <c r="X3347" s="1">
        <v>-8.2000000000000003E-2</v>
      </c>
      <c r="Y3347" s="1"/>
      <c r="Z3347" t="s">
        <v>876</v>
      </c>
      <c r="AA3347" s="1">
        <v>4</v>
      </c>
      <c r="AB3347" t="s">
        <v>881</v>
      </c>
      <c r="AC3347" t="s">
        <v>913</v>
      </c>
      <c r="AD3347" t="s">
        <v>918</v>
      </c>
      <c r="AE3347" t="s">
        <v>921</v>
      </c>
      <c r="AF3347" s="1">
        <v>2000</v>
      </c>
      <c r="AG3347" s="1">
        <v>2012</v>
      </c>
      <c r="AH3347" s="67">
        <f t="shared" si="260"/>
        <v>-3.3665136928937662</v>
      </c>
      <c r="AI3347" s="67">
        <f t="shared" si="264"/>
        <v>0</v>
      </c>
      <c r="AJ3347" s="67">
        <f t="shared" si="261"/>
        <v>-3.3665136928937662</v>
      </c>
      <c r="AK3347" s="67">
        <f t="shared" si="262"/>
        <v>-3.3665136928937662</v>
      </c>
      <c r="AL3347" s="69">
        <f t="shared" si="263"/>
        <v>1</v>
      </c>
    </row>
    <row r="3348" spans="1:38">
      <c r="A3348" s="1">
        <v>3347</v>
      </c>
      <c r="B3348" s="35" t="s">
        <v>1406</v>
      </c>
      <c r="C3348" t="s">
        <v>3</v>
      </c>
      <c r="D3348" t="s">
        <v>63</v>
      </c>
      <c r="E3348" t="s">
        <v>118</v>
      </c>
      <c r="F3348" t="s">
        <v>139</v>
      </c>
      <c r="G3348" t="s">
        <v>157</v>
      </c>
      <c r="H3348" t="s">
        <v>265</v>
      </c>
      <c r="I3348" s="1"/>
      <c r="J3348" s="1">
        <v>2.4357542395591736E-2</v>
      </c>
      <c r="K3348" s="1">
        <v>1</v>
      </c>
      <c r="L3348" t="s">
        <v>458</v>
      </c>
      <c r="M3348" t="s">
        <v>473</v>
      </c>
      <c r="N3348" t="s">
        <v>693</v>
      </c>
      <c r="O3348" t="s">
        <v>782</v>
      </c>
      <c r="P3348" t="s">
        <v>835</v>
      </c>
      <c r="Q3348" t="s">
        <v>850</v>
      </c>
      <c r="R3348" t="s">
        <v>853</v>
      </c>
      <c r="S3348" t="s">
        <v>860</v>
      </c>
      <c r="T3348" t="s">
        <v>865</v>
      </c>
      <c r="U3348" t="s">
        <v>869</v>
      </c>
      <c r="V3348" s="1"/>
      <c r="W3348" s="1"/>
      <c r="X3348" s="1">
        <v>-0.14499999999999999</v>
      </c>
      <c r="Y3348" s="1"/>
      <c r="Z3348" t="s">
        <v>876</v>
      </c>
      <c r="AA3348" s="1">
        <v>4</v>
      </c>
      <c r="AB3348" t="s">
        <v>881</v>
      </c>
      <c r="AC3348" t="s">
        <v>913</v>
      </c>
      <c r="AD3348" t="s">
        <v>918</v>
      </c>
      <c r="AE3348" t="s">
        <v>921</v>
      </c>
      <c r="AF3348" s="1">
        <v>2000</v>
      </c>
      <c r="AG3348" s="1">
        <v>2012</v>
      </c>
      <c r="AH3348" s="67">
        <f t="shared" si="260"/>
        <v>-5.9529815301170244</v>
      </c>
      <c r="AI3348" s="67">
        <f t="shared" si="264"/>
        <v>0</v>
      </c>
      <c r="AJ3348" s="67">
        <f t="shared" si="261"/>
        <v>-5.9529815301170244</v>
      </c>
      <c r="AK3348" s="67">
        <f t="shared" si="262"/>
        <v>-5.9529815301170244</v>
      </c>
      <c r="AL3348" s="69">
        <f t="shared" si="263"/>
        <v>1</v>
      </c>
    </row>
    <row r="3349" spans="1:38">
      <c r="A3349" s="1">
        <v>3348</v>
      </c>
      <c r="B3349" s="35" t="s">
        <v>1406</v>
      </c>
      <c r="C3349" t="s">
        <v>3</v>
      </c>
      <c r="D3349" t="s">
        <v>63</v>
      </c>
      <c r="E3349" t="s">
        <v>118</v>
      </c>
      <c r="F3349" t="s">
        <v>139</v>
      </c>
      <c r="G3349" t="s">
        <v>157</v>
      </c>
      <c r="H3349" t="s">
        <v>265</v>
      </c>
      <c r="I3349" s="1"/>
      <c r="J3349" s="1">
        <v>2.4357542395591736E-2</v>
      </c>
      <c r="K3349" s="1">
        <v>1</v>
      </c>
      <c r="L3349" t="s">
        <v>458</v>
      </c>
      <c r="M3349" t="s">
        <v>473</v>
      </c>
      <c r="N3349" t="s">
        <v>693</v>
      </c>
      <c r="O3349" t="s">
        <v>782</v>
      </c>
      <c r="P3349" t="s">
        <v>835</v>
      </c>
      <c r="Q3349" t="s">
        <v>850</v>
      </c>
      <c r="R3349" t="s">
        <v>853</v>
      </c>
      <c r="S3349" t="s">
        <v>860</v>
      </c>
      <c r="T3349" t="s">
        <v>865</v>
      </c>
      <c r="U3349" t="s">
        <v>869</v>
      </c>
      <c r="V3349" s="1"/>
      <c r="W3349" s="1"/>
      <c r="X3349" s="1">
        <v>-0.20899999999999999</v>
      </c>
      <c r="Y3349" s="1"/>
      <c r="Z3349" t="s">
        <v>876</v>
      </c>
      <c r="AA3349" s="1">
        <v>4</v>
      </c>
      <c r="AB3349" t="s">
        <v>881</v>
      </c>
      <c r="AC3349" t="s">
        <v>913</v>
      </c>
      <c r="AD3349" t="s">
        <v>918</v>
      </c>
      <c r="AE3349" t="s">
        <v>921</v>
      </c>
      <c r="AF3349" s="1">
        <v>2000</v>
      </c>
      <c r="AG3349" s="1">
        <v>2012</v>
      </c>
      <c r="AH3349" s="67">
        <f t="shared" si="260"/>
        <v>-8.5805044123755732</v>
      </c>
      <c r="AI3349" s="67">
        <f t="shared" si="264"/>
        <v>0</v>
      </c>
      <c r="AJ3349" s="67">
        <f t="shared" si="261"/>
        <v>-8.5805044123755732</v>
      </c>
      <c r="AK3349" s="67">
        <f t="shared" si="262"/>
        <v>-8.5805044123755732</v>
      </c>
      <c r="AL3349" s="69">
        <f t="shared" si="263"/>
        <v>1</v>
      </c>
    </row>
    <row r="3350" spans="1:38">
      <c r="A3350" s="1">
        <v>3349</v>
      </c>
      <c r="B3350" s="35" t="s">
        <v>1406</v>
      </c>
      <c r="C3350" t="s">
        <v>3</v>
      </c>
      <c r="D3350" t="s">
        <v>63</v>
      </c>
      <c r="E3350" t="s">
        <v>118</v>
      </c>
      <c r="F3350" t="s">
        <v>139</v>
      </c>
      <c r="G3350" t="s">
        <v>157</v>
      </c>
      <c r="H3350" t="s">
        <v>265</v>
      </c>
      <c r="I3350" s="1"/>
      <c r="J3350" s="1">
        <v>2.4357542395591736E-2</v>
      </c>
      <c r="K3350" s="1">
        <v>1</v>
      </c>
      <c r="L3350" t="s">
        <v>458</v>
      </c>
      <c r="M3350" t="s">
        <v>473</v>
      </c>
      <c r="N3350" t="s">
        <v>693</v>
      </c>
      <c r="O3350" t="s">
        <v>782</v>
      </c>
      <c r="P3350" t="s">
        <v>835</v>
      </c>
      <c r="Q3350" t="s">
        <v>850</v>
      </c>
      <c r="R3350" t="s">
        <v>853</v>
      </c>
      <c r="S3350" t="s">
        <v>860</v>
      </c>
      <c r="T3350" t="s">
        <v>865</v>
      </c>
      <c r="U3350" t="s">
        <v>869</v>
      </c>
      <c r="V3350" s="1"/>
      <c r="W3350" s="1"/>
      <c r="X3350" s="1">
        <v>-0.27100000000000002</v>
      </c>
      <c r="Y3350" s="1"/>
      <c r="Z3350" t="s">
        <v>876</v>
      </c>
      <c r="AA3350" s="1">
        <v>4</v>
      </c>
      <c r="AB3350" t="s">
        <v>881</v>
      </c>
      <c r="AC3350" t="s">
        <v>913</v>
      </c>
      <c r="AD3350" t="s">
        <v>918</v>
      </c>
      <c r="AE3350" t="s">
        <v>921</v>
      </c>
      <c r="AF3350" s="1">
        <v>2000</v>
      </c>
      <c r="AG3350" s="1">
        <v>2012</v>
      </c>
      <c r="AH3350" s="67">
        <f t="shared" si="260"/>
        <v>-11.125917204563544</v>
      </c>
      <c r="AI3350" s="67">
        <f t="shared" si="264"/>
        <v>0</v>
      </c>
      <c r="AJ3350" s="67">
        <f t="shared" si="261"/>
        <v>-11.125917204563544</v>
      </c>
      <c r="AK3350" s="67">
        <f t="shared" si="262"/>
        <v>-11.125917204563544</v>
      </c>
      <c r="AL3350" s="69">
        <f t="shared" si="263"/>
        <v>1</v>
      </c>
    </row>
    <row r="3351" spans="1:38">
      <c r="A3351" s="1">
        <v>3350</v>
      </c>
      <c r="B3351" s="35" t="s">
        <v>1406</v>
      </c>
      <c r="C3351" t="s">
        <v>3</v>
      </c>
      <c r="D3351" t="s">
        <v>63</v>
      </c>
      <c r="E3351" t="s">
        <v>118</v>
      </c>
      <c r="F3351" t="s">
        <v>139</v>
      </c>
      <c r="G3351" t="s">
        <v>157</v>
      </c>
      <c r="H3351" t="s">
        <v>265</v>
      </c>
      <c r="I3351" s="1"/>
      <c r="J3351" s="1">
        <v>2.4357542395591736E-2</v>
      </c>
      <c r="K3351" s="1">
        <v>1</v>
      </c>
      <c r="L3351" t="s">
        <v>458</v>
      </c>
      <c r="M3351" t="s">
        <v>473</v>
      </c>
      <c r="N3351" t="s">
        <v>693</v>
      </c>
      <c r="O3351" t="s">
        <v>782</v>
      </c>
      <c r="P3351" t="s">
        <v>835</v>
      </c>
      <c r="Q3351" t="s">
        <v>850</v>
      </c>
      <c r="R3351" t="s">
        <v>853</v>
      </c>
      <c r="S3351" t="s">
        <v>860</v>
      </c>
      <c r="T3351" t="s">
        <v>865</v>
      </c>
      <c r="U3351" t="s">
        <v>869</v>
      </c>
      <c r="V3351" s="1"/>
      <c r="W3351" s="1"/>
      <c r="X3351" s="1">
        <v>-0.33</v>
      </c>
      <c r="Y3351" s="1"/>
      <c r="Z3351" t="s">
        <v>876</v>
      </c>
      <c r="AA3351" s="1">
        <v>4</v>
      </c>
      <c r="AB3351" t="s">
        <v>881</v>
      </c>
      <c r="AC3351" t="s">
        <v>913</v>
      </c>
      <c r="AD3351" t="s">
        <v>918</v>
      </c>
      <c r="AE3351" t="s">
        <v>921</v>
      </c>
      <c r="AF3351" s="1">
        <v>2000</v>
      </c>
      <c r="AG3351" s="1">
        <v>2012</v>
      </c>
      <c r="AH3351" s="67">
        <f t="shared" si="260"/>
        <v>-13.548164861645644</v>
      </c>
      <c r="AI3351" s="67">
        <f t="shared" si="264"/>
        <v>0</v>
      </c>
      <c r="AJ3351" s="67">
        <f t="shared" si="261"/>
        <v>-13.548164861645644</v>
      </c>
      <c r="AK3351" s="67">
        <f t="shared" si="262"/>
        <v>-13.548164861645644</v>
      </c>
      <c r="AL3351" s="69">
        <f t="shared" si="263"/>
        <v>1</v>
      </c>
    </row>
    <row r="3352" spans="1:38">
      <c r="A3352" s="1">
        <v>3351</v>
      </c>
      <c r="B3352" s="35" t="s">
        <v>1406</v>
      </c>
      <c r="C3352" t="s">
        <v>3</v>
      </c>
      <c r="D3352" t="s">
        <v>63</v>
      </c>
      <c r="E3352" t="s">
        <v>118</v>
      </c>
      <c r="F3352" t="s">
        <v>139</v>
      </c>
      <c r="G3352" t="s">
        <v>157</v>
      </c>
      <c r="H3352" t="s">
        <v>265</v>
      </c>
      <c r="I3352" s="1"/>
      <c r="J3352" s="1">
        <v>2.4357542395591736E-2</v>
      </c>
      <c r="K3352" s="1">
        <v>1</v>
      </c>
      <c r="L3352" t="s">
        <v>458</v>
      </c>
      <c r="M3352" t="s">
        <v>473</v>
      </c>
      <c r="N3352" t="s">
        <v>693</v>
      </c>
      <c r="O3352" t="s">
        <v>782</v>
      </c>
      <c r="P3352" t="s">
        <v>835</v>
      </c>
      <c r="Q3352" t="s">
        <v>850</v>
      </c>
      <c r="R3352" t="s">
        <v>853</v>
      </c>
      <c r="S3352" t="s">
        <v>860</v>
      </c>
      <c r="T3352" t="s">
        <v>865</v>
      </c>
      <c r="U3352" t="s">
        <v>869</v>
      </c>
      <c r="V3352" s="1"/>
      <c r="W3352" s="1"/>
      <c r="X3352" s="1">
        <v>-0.38600000000000001</v>
      </c>
      <c r="Y3352" s="1"/>
      <c r="Z3352" t="s">
        <v>876</v>
      </c>
      <c r="AA3352" s="1">
        <v>4</v>
      </c>
      <c r="AB3352" t="s">
        <v>881</v>
      </c>
      <c r="AC3352" t="s">
        <v>913</v>
      </c>
      <c r="AD3352" t="s">
        <v>918</v>
      </c>
      <c r="AE3352" t="s">
        <v>921</v>
      </c>
      <c r="AF3352" s="1">
        <v>2000</v>
      </c>
      <c r="AG3352" s="1">
        <v>2012</v>
      </c>
      <c r="AH3352" s="67">
        <f t="shared" si="260"/>
        <v>-15.847247383621873</v>
      </c>
      <c r="AI3352" s="67">
        <f t="shared" si="264"/>
        <v>0</v>
      </c>
      <c r="AJ3352" s="67">
        <f t="shared" si="261"/>
        <v>-15.847247383621873</v>
      </c>
      <c r="AK3352" s="67">
        <f t="shared" si="262"/>
        <v>-15.847247383621873</v>
      </c>
      <c r="AL3352" s="69">
        <f t="shared" si="263"/>
        <v>1</v>
      </c>
    </row>
    <row r="3353" spans="1:38">
      <c r="A3353" s="1">
        <v>3352</v>
      </c>
      <c r="B3353" s="35" t="s">
        <v>1406</v>
      </c>
      <c r="C3353" t="s">
        <v>3</v>
      </c>
      <c r="D3353" t="s">
        <v>63</v>
      </c>
      <c r="E3353" t="s">
        <v>118</v>
      </c>
      <c r="F3353" t="s">
        <v>139</v>
      </c>
      <c r="G3353" t="s">
        <v>157</v>
      </c>
      <c r="H3353" t="s">
        <v>265</v>
      </c>
      <c r="I3353" s="1"/>
      <c r="J3353" s="1">
        <v>2.4357542395591736E-2</v>
      </c>
      <c r="K3353" s="1">
        <v>1</v>
      </c>
      <c r="L3353" t="s">
        <v>458</v>
      </c>
      <c r="M3353" t="s">
        <v>473</v>
      </c>
      <c r="N3353" t="s">
        <v>693</v>
      </c>
      <c r="O3353" t="s">
        <v>782</v>
      </c>
      <c r="P3353" t="s">
        <v>835</v>
      </c>
      <c r="Q3353" t="s">
        <v>850</v>
      </c>
      <c r="R3353" t="s">
        <v>853</v>
      </c>
      <c r="S3353" t="s">
        <v>860</v>
      </c>
      <c r="T3353" t="s">
        <v>865</v>
      </c>
      <c r="U3353" t="s">
        <v>869</v>
      </c>
      <c r="V3353" s="1"/>
      <c r="W3353" s="1"/>
      <c r="X3353" s="1">
        <v>-0.436</v>
      </c>
      <c r="Y3353" s="1"/>
      <c r="Z3353" t="s">
        <v>876</v>
      </c>
      <c r="AA3353" s="1">
        <v>4</v>
      </c>
      <c r="AB3353" t="s">
        <v>881</v>
      </c>
      <c r="AC3353" t="s">
        <v>913</v>
      </c>
      <c r="AD3353" t="s">
        <v>918</v>
      </c>
      <c r="AE3353" t="s">
        <v>921</v>
      </c>
      <c r="AF3353" s="1">
        <v>2000</v>
      </c>
      <c r="AG3353" s="1">
        <v>2012</v>
      </c>
      <c r="AH3353" s="67">
        <f t="shared" si="260"/>
        <v>-17.899999635386365</v>
      </c>
      <c r="AI3353" s="67">
        <f t="shared" si="264"/>
        <v>0</v>
      </c>
      <c r="AJ3353" s="67">
        <f t="shared" si="261"/>
        <v>-17.899999635386365</v>
      </c>
      <c r="AK3353" s="67">
        <f t="shared" si="262"/>
        <v>-17.899999635386365</v>
      </c>
      <c r="AL3353" s="69">
        <f t="shared" si="263"/>
        <v>1</v>
      </c>
    </row>
    <row r="3354" spans="1:38">
      <c r="A3354" s="1">
        <v>3353</v>
      </c>
      <c r="B3354" s="35" t="s">
        <v>1406</v>
      </c>
      <c r="C3354" t="s">
        <v>3</v>
      </c>
      <c r="D3354" t="s">
        <v>63</v>
      </c>
      <c r="E3354" t="s">
        <v>118</v>
      </c>
      <c r="F3354" t="s">
        <v>139</v>
      </c>
      <c r="G3354" t="s">
        <v>157</v>
      </c>
      <c r="H3354" t="s">
        <v>265</v>
      </c>
      <c r="I3354" s="1"/>
      <c r="J3354" s="1">
        <v>2.4357542395591736E-2</v>
      </c>
      <c r="K3354" s="1">
        <v>1</v>
      </c>
      <c r="L3354" t="s">
        <v>458</v>
      </c>
      <c r="M3354" t="s">
        <v>473</v>
      </c>
      <c r="N3354" t="s">
        <v>693</v>
      </c>
      <c r="O3354" t="s">
        <v>782</v>
      </c>
      <c r="P3354" t="s">
        <v>835</v>
      </c>
      <c r="Q3354" t="s">
        <v>850</v>
      </c>
      <c r="R3354" t="s">
        <v>853</v>
      </c>
      <c r="S3354" t="s">
        <v>860</v>
      </c>
      <c r="T3354" t="s">
        <v>865</v>
      </c>
      <c r="U3354" t="s">
        <v>869</v>
      </c>
      <c r="V3354" s="1"/>
      <c r="W3354" s="1"/>
      <c r="X3354" s="1">
        <v>-0.48199999999999998</v>
      </c>
      <c r="Y3354" s="1"/>
      <c r="Z3354" t="s">
        <v>876</v>
      </c>
      <c r="AA3354" s="1">
        <v>4</v>
      </c>
      <c r="AB3354" t="s">
        <v>881</v>
      </c>
      <c r="AC3354" t="s">
        <v>913</v>
      </c>
      <c r="AD3354" t="s">
        <v>918</v>
      </c>
      <c r="AE3354" t="s">
        <v>921</v>
      </c>
      <c r="AF3354" s="1">
        <v>2000</v>
      </c>
      <c r="AG3354" s="1">
        <v>2012</v>
      </c>
      <c r="AH3354" s="67">
        <f t="shared" si="260"/>
        <v>-19.788531707009696</v>
      </c>
      <c r="AI3354" s="67">
        <f t="shared" si="264"/>
        <v>0</v>
      </c>
      <c r="AJ3354" s="67">
        <f t="shared" si="261"/>
        <v>-19.788531707009696</v>
      </c>
      <c r="AK3354" s="67">
        <f t="shared" si="262"/>
        <v>-19.788531707009696</v>
      </c>
      <c r="AL3354" s="69">
        <f t="shared" si="263"/>
        <v>1</v>
      </c>
    </row>
    <row r="3355" spans="1:38">
      <c r="A3355" s="1">
        <v>3354</v>
      </c>
      <c r="B3355" s="35" t="s">
        <v>1406</v>
      </c>
      <c r="C3355" t="s">
        <v>3</v>
      </c>
      <c r="D3355" t="s">
        <v>63</v>
      </c>
      <c r="E3355" t="s">
        <v>118</v>
      </c>
      <c r="F3355" t="s">
        <v>139</v>
      </c>
      <c r="G3355" t="s">
        <v>157</v>
      </c>
      <c r="H3355" t="s">
        <v>265</v>
      </c>
      <c r="I3355" s="1"/>
      <c r="J3355" s="1">
        <v>2.4357542395591736E-2</v>
      </c>
      <c r="K3355" s="1">
        <v>1</v>
      </c>
      <c r="L3355" t="s">
        <v>458</v>
      </c>
      <c r="M3355" t="s">
        <v>473</v>
      </c>
      <c r="N3355" t="s">
        <v>693</v>
      </c>
      <c r="O3355" t="s">
        <v>782</v>
      </c>
      <c r="P3355" t="s">
        <v>835</v>
      </c>
      <c r="Q3355" t="s">
        <v>850</v>
      </c>
      <c r="R3355" t="s">
        <v>853</v>
      </c>
      <c r="S3355" t="s">
        <v>860</v>
      </c>
      <c r="T3355" t="s">
        <v>865</v>
      </c>
      <c r="U3355" t="s">
        <v>869</v>
      </c>
      <c r="V3355" s="1"/>
      <c r="W3355" s="1"/>
      <c r="X3355" s="1">
        <v>-0.52100000000000002</v>
      </c>
      <c r="Y3355" s="1"/>
      <c r="Z3355" t="s">
        <v>876</v>
      </c>
      <c r="AA3355" s="1">
        <v>4</v>
      </c>
      <c r="AB3355" t="s">
        <v>881</v>
      </c>
      <c r="AC3355" t="s">
        <v>913</v>
      </c>
      <c r="AD3355" t="s">
        <v>918</v>
      </c>
      <c r="AE3355" t="s">
        <v>921</v>
      </c>
      <c r="AF3355" s="1">
        <v>2000</v>
      </c>
      <c r="AG3355" s="1">
        <v>2012</v>
      </c>
      <c r="AH3355" s="67">
        <f t="shared" si="260"/>
        <v>-21.389678463386002</v>
      </c>
      <c r="AI3355" s="67">
        <f t="shared" si="264"/>
        <v>0</v>
      </c>
      <c r="AJ3355" s="67">
        <f t="shared" si="261"/>
        <v>-21.389678463386002</v>
      </c>
      <c r="AK3355" s="67">
        <f t="shared" si="262"/>
        <v>-21.389678463386002</v>
      </c>
      <c r="AL3355" s="69">
        <f t="shared" si="263"/>
        <v>1</v>
      </c>
    </row>
    <row r="3356" spans="1:38">
      <c r="A3356" s="1">
        <v>3355</v>
      </c>
      <c r="B3356" s="35" t="s">
        <v>1406</v>
      </c>
      <c r="C3356" t="s">
        <v>3</v>
      </c>
      <c r="D3356" t="s">
        <v>63</v>
      </c>
      <c r="E3356" t="s">
        <v>118</v>
      </c>
      <c r="F3356" t="s">
        <v>139</v>
      </c>
      <c r="G3356" t="s">
        <v>157</v>
      </c>
      <c r="H3356" t="s">
        <v>265</v>
      </c>
      <c r="I3356" s="1"/>
      <c r="J3356" s="1">
        <v>2.4357542395591736E-2</v>
      </c>
      <c r="K3356" s="1">
        <v>1</v>
      </c>
      <c r="L3356" t="s">
        <v>458</v>
      </c>
      <c r="M3356" t="s">
        <v>473</v>
      </c>
      <c r="N3356" t="s">
        <v>693</v>
      </c>
      <c r="O3356" t="s">
        <v>782</v>
      </c>
      <c r="P3356" t="s">
        <v>835</v>
      </c>
      <c r="Q3356" t="s">
        <v>850</v>
      </c>
      <c r="R3356" t="s">
        <v>853</v>
      </c>
      <c r="S3356" t="s">
        <v>860</v>
      </c>
      <c r="T3356" t="s">
        <v>865</v>
      </c>
      <c r="U3356" t="s">
        <v>869</v>
      </c>
      <c r="V3356" s="1"/>
      <c r="W3356" s="1"/>
      <c r="X3356" s="1">
        <v>-0.55400000000000005</v>
      </c>
      <c r="Y3356" s="1"/>
      <c r="Z3356" t="s">
        <v>876</v>
      </c>
      <c r="AA3356" s="1">
        <v>4</v>
      </c>
      <c r="AB3356" t="s">
        <v>881</v>
      </c>
      <c r="AC3356" t="s">
        <v>913</v>
      </c>
      <c r="AD3356" t="s">
        <v>918</v>
      </c>
      <c r="AE3356" t="s">
        <v>921</v>
      </c>
      <c r="AF3356" s="1">
        <v>2000</v>
      </c>
      <c r="AG3356" s="1">
        <v>2012</v>
      </c>
      <c r="AH3356" s="67">
        <f t="shared" si="260"/>
        <v>-22.744494949550567</v>
      </c>
      <c r="AI3356" s="67">
        <f t="shared" si="264"/>
        <v>0</v>
      </c>
      <c r="AJ3356" s="67">
        <f t="shared" si="261"/>
        <v>-22.744494949550567</v>
      </c>
      <c r="AK3356" s="67">
        <f t="shared" si="262"/>
        <v>-22.744494949550567</v>
      </c>
      <c r="AL3356" s="69">
        <f t="shared" si="263"/>
        <v>1</v>
      </c>
    </row>
    <row r="3357" spans="1:38">
      <c r="A3357" s="1">
        <v>3356</v>
      </c>
      <c r="B3357" s="35" t="s">
        <v>1406</v>
      </c>
      <c r="C3357" t="s">
        <v>3</v>
      </c>
      <c r="D3357" t="s">
        <v>63</v>
      </c>
      <c r="E3357" t="s">
        <v>118</v>
      </c>
      <c r="F3357" t="s">
        <v>139</v>
      </c>
      <c r="G3357" t="s">
        <v>157</v>
      </c>
      <c r="H3357" t="s">
        <v>265</v>
      </c>
      <c r="I3357" s="1"/>
      <c r="J3357" s="1">
        <v>2.4357542395591736E-2</v>
      </c>
      <c r="K3357" s="1">
        <v>1</v>
      </c>
      <c r="L3357" t="s">
        <v>458</v>
      </c>
      <c r="M3357" t="s">
        <v>473</v>
      </c>
      <c r="N3357" t="s">
        <v>693</v>
      </c>
      <c r="O3357" t="s">
        <v>782</v>
      </c>
      <c r="P3357" t="s">
        <v>835</v>
      </c>
      <c r="Q3357" t="s">
        <v>850</v>
      </c>
      <c r="R3357" t="s">
        <v>853</v>
      </c>
      <c r="S3357" t="s">
        <v>860</v>
      </c>
      <c r="T3357" t="s">
        <v>865</v>
      </c>
      <c r="U3357" t="s">
        <v>869</v>
      </c>
      <c r="V3357" s="1"/>
      <c r="W3357" s="1"/>
      <c r="X3357" s="1">
        <v>-0.58099999999999996</v>
      </c>
      <c r="Y3357" s="1"/>
      <c r="Z3357" t="s">
        <v>876</v>
      </c>
      <c r="AA3357" s="1">
        <v>4</v>
      </c>
      <c r="AB3357" t="s">
        <v>881</v>
      </c>
      <c r="AC3357" t="s">
        <v>913</v>
      </c>
      <c r="AD3357" t="s">
        <v>918</v>
      </c>
      <c r="AE3357" t="s">
        <v>921</v>
      </c>
      <c r="AF3357" s="1">
        <v>2000</v>
      </c>
      <c r="AG3357" s="1">
        <v>2012</v>
      </c>
      <c r="AH3357" s="67">
        <f t="shared" si="260"/>
        <v>-23.852981165503387</v>
      </c>
      <c r="AI3357" s="67">
        <f t="shared" si="264"/>
        <v>0</v>
      </c>
      <c r="AJ3357" s="67">
        <f t="shared" si="261"/>
        <v>-23.852981165503387</v>
      </c>
      <c r="AK3357" s="67">
        <f t="shared" si="262"/>
        <v>-23.852981165503387</v>
      </c>
      <c r="AL3357" s="69">
        <f t="shared" si="263"/>
        <v>1</v>
      </c>
    </row>
    <row r="3358" spans="1:38">
      <c r="A3358" s="1">
        <v>3357</v>
      </c>
      <c r="B3358" s="35" t="s">
        <v>1406</v>
      </c>
      <c r="C3358" t="s">
        <v>3</v>
      </c>
      <c r="D3358" t="s">
        <v>63</v>
      </c>
      <c r="E3358" t="s">
        <v>118</v>
      </c>
      <c r="F3358" t="s">
        <v>139</v>
      </c>
      <c r="G3358" t="s">
        <v>157</v>
      </c>
      <c r="H3358" t="s">
        <v>265</v>
      </c>
      <c r="I3358" s="1"/>
      <c r="J3358" s="1">
        <v>2.4357542395591736E-2</v>
      </c>
      <c r="K3358" s="1">
        <v>1</v>
      </c>
      <c r="L3358" t="s">
        <v>458</v>
      </c>
      <c r="M3358" t="s">
        <v>473</v>
      </c>
      <c r="N3358" t="s">
        <v>693</v>
      </c>
      <c r="O3358" t="s">
        <v>782</v>
      </c>
      <c r="P3358" t="s">
        <v>835</v>
      </c>
      <c r="Q3358" t="s">
        <v>850</v>
      </c>
      <c r="R3358" t="s">
        <v>853</v>
      </c>
      <c r="S3358" t="s">
        <v>860</v>
      </c>
      <c r="T3358" t="s">
        <v>865</v>
      </c>
      <c r="U3358" t="s">
        <v>869</v>
      </c>
      <c r="V3358" s="1"/>
      <c r="W3358" s="1"/>
      <c r="X3358" s="1">
        <v>-0.60199999999999998</v>
      </c>
      <c r="Y3358" s="1"/>
      <c r="Z3358" t="s">
        <v>876</v>
      </c>
      <c r="AA3358" s="1">
        <v>4</v>
      </c>
      <c r="AB3358" t="s">
        <v>881</v>
      </c>
      <c r="AC3358" t="s">
        <v>913</v>
      </c>
      <c r="AD3358" t="s">
        <v>918</v>
      </c>
      <c r="AE3358" t="s">
        <v>921</v>
      </c>
      <c r="AF3358" s="1">
        <v>2000</v>
      </c>
      <c r="AG3358" s="1">
        <v>2012</v>
      </c>
      <c r="AH3358" s="67">
        <f t="shared" si="260"/>
        <v>-24.715137111244477</v>
      </c>
      <c r="AI3358" s="67">
        <f t="shared" si="264"/>
        <v>0</v>
      </c>
      <c r="AJ3358" s="67">
        <f t="shared" si="261"/>
        <v>-24.715137111244477</v>
      </c>
      <c r="AK3358" s="67">
        <f t="shared" si="262"/>
        <v>-24.715137111244477</v>
      </c>
      <c r="AL3358" s="69">
        <f t="shared" si="263"/>
        <v>1</v>
      </c>
    </row>
    <row r="3359" spans="1:38">
      <c r="A3359" s="1">
        <v>3358</v>
      </c>
      <c r="B3359" s="35" t="s">
        <v>1406</v>
      </c>
      <c r="C3359" t="s">
        <v>3</v>
      </c>
      <c r="D3359" t="s">
        <v>63</v>
      </c>
      <c r="E3359" t="s">
        <v>118</v>
      </c>
      <c r="F3359" t="s">
        <v>139</v>
      </c>
      <c r="G3359" t="s">
        <v>157</v>
      </c>
      <c r="H3359" t="s">
        <v>265</v>
      </c>
      <c r="I3359" s="1"/>
      <c r="J3359" s="1">
        <v>2.4357542395591736E-2</v>
      </c>
      <c r="K3359" s="1">
        <v>1</v>
      </c>
      <c r="L3359" t="s">
        <v>458</v>
      </c>
      <c r="M3359" t="s">
        <v>473</v>
      </c>
      <c r="N3359" t="s">
        <v>693</v>
      </c>
      <c r="O3359" t="s">
        <v>782</v>
      </c>
      <c r="P3359" t="s">
        <v>835</v>
      </c>
      <c r="Q3359" t="s">
        <v>850</v>
      </c>
      <c r="R3359" t="s">
        <v>853</v>
      </c>
      <c r="S3359" t="s">
        <v>860</v>
      </c>
      <c r="T3359" t="s">
        <v>865</v>
      </c>
      <c r="U3359" t="s">
        <v>869</v>
      </c>
      <c r="V3359" s="1"/>
      <c r="W3359" s="1"/>
      <c r="X3359" s="1">
        <v>-0.61799999999999999</v>
      </c>
      <c r="Y3359" s="1"/>
      <c r="Z3359" t="s">
        <v>876</v>
      </c>
      <c r="AA3359" s="1">
        <v>4</v>
      </c>
      <c r="AB3359" t="s">
        <v>881</v>
      </c>
      <c r="AC3359" t="s">
        <v>913</v>
      </c>
      <c r="AD3359" t="s">
        <v>918</v>
      </c>
      <c r="AE3359" t="s">
        <v>921</v>
      </c>
      <c r="AF3359" s="1">
        <v>2000</v>
      </c>
      <c r="AG3359" s="1">
        <v>2012</v>
      </c>
      <c r="AH3359" s="67">
        <f t="shared" si="260"/>
        <v>-25.372017831809114</v>
      </c>
      <c r="AI3359" s="67">
        <f t="shared" si="264"/>
        <v>0</v>
      </c>
      <c r="AJ3359" s="67">
        <f t="shared" si="261"/>
        <v>-25.372017831809114</v>
      </c>
      <c r="AK3359" s="67">
        <f t="shared" si="262"/>
        <v>-25.372017831809114</v>
      </c>
      <c r="AL3359" s="69">
        <f t="shared" si="263"/>
        <v>1</v>
      </c>
    </row>
    <row r="3360" spans="1:38">
      <c r="A3360" s="1">
        <v>3359</v>
      </c>
      <c r="B3360" s="35" t="s">
        <v>1406</v>
      </c>
      <c r="C3360" t="s">
        <v>3</v>
      </c>
      <c r="D3360" t="s">
        <v>63</v>
      </c>
      <c r="E3360" t="s">
        <v>118</v>
      </c>
      <c r="F3360" t="s">
        <v>139</v>
      </c>
      <c r="G3360" t="s">
        <v>157</v>
      </c>
      <c r="H3360" t="s">
        <v>265</v>
      </c>
      <c r="I3360" s="1"/>
      <c r="J3360" s="1">
        <v>2.4357542395591736E-2</v>
      </c>
      <c r="K3360" s="1">
        <v>1</v>
      </c>
      <c r="L3360" t="s">
        <v>458</v>
      </c>
      <c r="M3360" t="s">
        <v>473</v>
      </c>
      <c r="N3360" t="s">
        <v>693</v>
      </c>
      <c r="O3360" t="s">
        <v>782</v>
      </c>
      <c r="P3360" t="s">
        <v>835</v>
      </c>
      <c r="Q3360" t="s">
        <v>850</v>
      </c>
      <c r="R3360" t="s">
        <v>853</v>
      </c>
      <c r="S3360" t="s">
        <v>860</v>
      </c>
      <c r="T3360" t="s">
        <v>865</v>
      </c>
      <c r="U3360" t="s">
        <v>869</v>
      </c>
      <c r="V3360" s="1"/>
      <c r="W3360" s="1"/>
      <c r="X3360" s="1">
        <v>-0.627</v>
      </c>
      <c r="Y3360" s="1"/>
      <c r="Z3360" t="s">
        <v>876</v>
      </c>
      <c r="AA3360" s="1">
        <v>4</v>
      </c>
      <c r="AB3360" t="s">
        <v>881</v>
      </c>
      <c r="AC3360" t="s">
        <v>913</v>
      </c>
      <c r="AD3360" t="s">
        <v>918</v>
      </c>
      <c r="AE3360" t="s">
        <v>921</v>
      </c>
      <c r="AF3360" s="1">
        <v>2000</v>
      </c>
      <c r="AG3360" s="1">
        <v>2012</v>
      </c>
      <c r="AH3360" s="67">
        <f t="shared" si="260"/>
        <v>-25.741513237126721</v>
      </c>
      <c r="AI3360" s="67">
        <f t="shared" si="264"/>
        <v>0</v>
      </c>
      <c r="AJ3360" s="67">
        <f t="shared" si="261"/>
        <v>-25.741513237126721</v>
      </c>
      <c r="AK3360" s="67">
        <f t="shared" si="262"/>
        <v>-25.741513237126721</v>
      </c>
      <c r="AL3360" s="69">
        <f t="shared" si="263"/>
        <v>1</v>
      </c>
    </row>
    <row r="3361" spans="1:38">
      <c r="A3361" s="1">
        <v>3360</v>
      </c>
      <c r="B3361" s="35" t="s">
        <v>1406</v>
      </c>
      <c r="C3361" t="s">
        <v>3</v>
      </c>
      <c r="D3361" t="s">
        <v>63</v>
      </c>
      <c r="E3361" t="s">
        <v>118</v>
      </c>
      <c r="F3361" t="s">
        <v>139</v>
      </c>
      <c r="G3361" t="s">
        <v>157</v>
      </c>
      <c r="H3361" t="s">
        <v>265</v>
      </c>
      <c r="I3361" s="1"/>
      <c r="J3361" s="1">
        <v>2.4357542395591736E-2</v>
      </c>
      <c r="K3361" s="1">
        <v>1</v>
      </c>
      <c r="L3361" t="s">
        <v>458</v>
      </c>
      <c r="M3361" t="s">
        <v>473</v>
      </c>
      <c r="N3361" t="s">
        <v>693</v>
      </c>
      <c r="O3361" t="s">
        <v>782</v>
      </c>
      <c r="P3361" t="s">
        <v>835</v>
      </c>
      <c r="Q3361" t="s">
        <v>850</v>
      </c>
      <c r="R3361" t="s">
        <v>853</v>
      </c>
      <c r="S3361" t="s">
        <v>860</v>
      </c>
      <c r="T3361" t="s">
        <v>865</v>
      </c>
      <c r="U3361" t="s">
        <v>869</v>
      </c>
      <c r="V3361" s="1"/>
      <c r="W3361" s="1"/>
      <c r="X3361" s="1">
        <v>-0.63100000000000001</v>
      </c>
      <c r="Y3361" s="1"/>
      <c r="Z3361" t="s">
        <v>876</v>
      </c>
      <c r="AA3361" s="1">
        <v>4</v>
      </c>
      <c r="AB3361" t="s">
        <v>881</v>
      </c>
      <c r="AC3361" t="s">
        <v>913</v>
      </c>
      <c r="AD3361" t="s">
        <v>918</v>
      </c>
      <c r="AE3361" t="s">
        <v>921</v>
      </c>
      <c r="AF3361" s="1">
        <v>2000</v>
      </c>
      <c r="AG3361" s="1">
        <v>2012</v>
      </c>
      <c r="AH3361" s="67">
        <f t="shared" si="260"/>
        <v>-25.905733417267882</v>
      </c>
      <c r="AI3361" s="67">
        <f t="shared" si="264"/>
        <v>0</v>
      </c>
      <c r="AJ3361" s="67">
        <f t="shared" si="261"/>
        <v>-25.905733417267882</v>
      </c>
      <c r="AK3361" s="67">
        <f t="shared" si="262"/>
        <v>-25.905733417267882</v>
      </c>
      <c r="AL3361" s="69">
        <f t="shared" si="263"/>
        <v>1</v>
      </c>
    </row>
    <row r="3362" spans="1:38">
      <c r="A3362" s="1">
        <v>3361</v>
      </c>
      <c r="B3362" s="35" t="s">
        <v>1406</v>
      </c>
      <c r="C3362" t="s">
        <v>3</v>
      </c>
      <c r="D3362" t="s">
        <v>63</v>
      </c>
      <c r="E3362" t="s">
        <v>118</v>
      </c>
      <c r="F3362" t="s">
        <v>139</v>
      </c>
      <c r="G3362" t="s">
        <v>157</v>
      </c>
      <c r="H3362" t="s">
        <v>265</v>
      </c>
      <c r="I3362" s="1"/>
      <c r="J3362" s="1">
        <v>2.4357542395591736E-2</v>
      </c>
      <c r="K3362" s="1">
        <v>1</v>
      </c>
      <c r="L3362" t="s">
        <v>458</v>
      </c>
      <c r="M3362" t="s">
        <v>473</v>
      </c>
      <c r="N3362" t="s">
        <v>693</v>
      </c>
      <c r="O3362" t="s">
        <v>782</v>
      </c>
      <c r="P3362" t="s">
        <v>835</v>
      </c>
      <c r="Q3362" t="s">
        <v>850</v>
      </c>
      <c r="R3362" t="s">
        <v>853</v>
      </c>
      <c r="S3362" t="s">
        <v>860</v>
      </c>
      <c r="T3362" t="s">
        <v>865</v>
      </c>
      <c r="U3362" t="s">
        <v>869</v>
      </c>
      <c r="V3362" s="1"/>
      <c r="W3362" s="1"/>
      <c r="X3362" s="1">
        <v>-0.63100000000000001</v>
      </c>
      <c r="Y3362" s="1"/>
      <c r="Z3362" t="s">
        <v>876</v>
      </c>
      <c r="AA3362" s="1">
        <v>4</v>
      </c>
      <c r="AB3362" t="s">
        <v>881</v>
      </c>
      <c r="AC3362" t="s">
        <v>913</v>
      </c>
      <c r="AD3362" t="s">
        <v>918</v>
      </c>
      <c r="AE3362" t="s">
        <v>921</v>
      </c>
      <c r="AF3362" s="1">
        <v>2000</v>
      </c>
      <c r="AG3362" s="1">
        <v>2012</v>
      </c>
      <c r="AH3362" s="67">
        <f t="shared" si="260"/>
        <v>-25.905733417267882</v>
      </c>
      <c r="AI3362" s="67">
        <f t="shared" si="264"/>
        <v>0</v>
      </c>
      <c r="AJ3362" s="67">
        <f t="shared" si="261"/>
        <v>-25.905733417267882</v>
      </c>
      <c r="AK3362" s="67">
        <f t="shared" si="262"/>
        <v>-25.905733417267882</v>
      </c>
      <c r="AL3362" s="69">
        <f t="shared" si="263"/>
        <v>1</v>
      </c>
    </row>
    <row r="3363" spans="1:38">
      <c r="A3363" s="1">
        <v>3362</v>
      </c>
      <c r="B3363" s="35" t="s">
        <v>1406</v>
      </c>
      <c r="C3363" t="s">
        <v>3</v>
      </c>
      <c r="D3363" t="s">
        <v>63</v>
      </c>
      <c r="E3363" t="s">
        <v>118</v>
      </c>
      <c r="F3363" t="s">
        <v>139</v>
      </c>
      <c r="G3363" t="s">
        <v>156</v>
      </c>
      <c r="H3363" t="s">
        <v>340</v>
      </c>
      <c r="I3363" s="1"/>
      <c r="J3363" s="1">
        <v>0.24729359149932861</v>
      </c>
      <c r="K3363" s="1">
        <v>1</v>
      </c>
      <c r="L3363" t="s">
        <v>458</v>
      </c>
      <c r="M3363" t="s">
        <v>473</v>
      </c>
      <c r="N3363" t="s">
        <v>693</v>
      </c>
      <c r="O3363" t="s">
        <v>782</v>
      </c>
      <c r="P3363" t="s">
        <v>835</v>
      </c>
      <c r="Q3363" t="s">
        <v>850</v>
      </c>
      <c r="R3363" t="s">
        <v>853</v>
      </c>
      <c r="S3363" t="s">
        <v>860</v>
      </c>
      <c r="T3363" t="s">
        <v>864</v>
      </c>
      <c r="U3363" t="s">
        <v>867</v>
      </c>
      <c r="V3363" s="1"/>
      <c r="W3363" s="1"/>
      <c r="X3363" s="1">
        <v>2.4E-2</v>
      </c>
      <c r="Y3363" s="1"/>
      <c r="Z3363" t="s">
        <v>877</v>
      </c>
      <c r="AA3363" s="1">
        <v>4</v>
      </c>
      <c r="AB3363" t="s">
        <v>881</v>
      </c>
      <c r="AC3363" t="s">
        <v>913</v>
      </c>
      <c r="AD3363" t="s">
        <v>918</v>
      </c>
      <c r="AE3363" t="s">
        <v>921</v>
      </c>
      <c r="AF3363" s="1">
        <v>2000</v>
      </c>
      <c r="AG3363" s="1">
        <v>2012</v>
      </c>
      <c r="AH3363" s="67">
        <f t="shared" si="260"/>
        <v>9.7050634650454173E-2</v>
      </c>
      <c r="AI3363" s="67">
        <f t="shared" si="264"/>
        <v>0</v>
      </c>
      <c r="AJ3363" s="67">
        <f t="shared" si="261"/>
        <v>9.7050634650454173E-2</v>
      </c>
      <c r="AK3363" s="67">
        <f t="shared" si="262"/>
        <v>9.7050634650454173E-2</v>
      </c>
      <c r="AL3363" s="69">
        <f t="shared" si="263"/>
        <v>1</v>
      </c>
    </row>
    <row r="3364" spans="1:38">
      <c r="A3364" s="1">
        <v>3363</v>
      </c>
      <c r="B3364" s="35" t="s">
        <v>1406</v>
      </c>
      <c r="C3364" t="s">
        <v>3</v>
      </c>
      <c r="D3364" t="s">
        <v>63</v>
      </c>
      <c r="E3364" t="s">
        <v>118</v>
      </c>
      <c r="F3364" t="s">
        <v>139</v>
      </c>
      <c r="G3364" t="s">
        <v>156</v>
      </c>
      <c r="H3364" t="s">
        <v>340</v>
      </c>
      <c r="I3364" s="1"/>
      <c r="J3364" s="1">
        <v>0.24729359149932861</v>
      </c>
      <c r="K3364" s="1">
        <v>1</v>
      </c>
      <c r="L3364" t="s">
        <v>458</v>
      </c>
      <c r="M3364" t="s">
        <v>473</v>
      </c>
      <c r="N3364" t="s">
        <v>693</v>
      </c>
      <c r="O3364" t="s">
        <v>782</v>
      </c>
      <c r="P3364" t="s">
        <v>835</v>
      </c>
      <c r="Q3364" t="s">
        <v>850</v>
      </c>
      <c r="R3364" t="s">
        <v>853</v>
      </c>
      <c r="S3364" t="s">
        <v>860</v>
      </c>
      <c r="T3364" t="s">
        <v>865</v>
      </c>
      <c r="U3364" t="s">
        <v>867</v>
      </c>
      <c r="V3364" s="1"/>
      <c r="W3364" s="1"/>
      <c r="X3364" s="1">
        <v>-5.7000000000000002E-2</v>
      </c>
      <c r="Y3364" s="1"/>
      <c r="Z3364" t="s">
        <v>877</v>
      </c>
      <c r="AA3364" s="1">
        <v>4</v>
      </c>
      <c r="AB3364" t="s">
        <v>881</v>
      </c>
      <c r="AC3364" t="s">
        <v>913</v>
      </c>
      <c r="AD3364" t="s">
        <v>918</v>
      </c>
      <c r="AE3364" t="s">
        <v>921</v>
      </c>
      <c r="AF3364" s="1">
        <v>2000</v>
      </c>
      <c r="AG3364" s="1">
        <v>2012</v>
      </c>
      <c r="AH3364" s="67">
        <f t="shared" si="260"/>
        <v>-0.23049525729482867</v>
      </c>
      <c r="AI3364" s="67">
        <f t="shared" si="264"/>
        <v>0</v>
      </c>
      <c r="AJ3364" s="67">
        <f t="shared" si="261"/>
        <v>-0.23049525729482867</v>
      </c>
      <c r="AK3364" s="67">
        <f t="shared" si="262"/>
        <v>-0.23049525729482867</v>
      </c>
      <c r="AL3364" s="69">
        <f t="shared" si="263"/>
        <v>1</v>
      </c>
    </row>
    <row r="3365" spans="1:38">
      <c r="A3365" s="1">
        <v>3364</v>
      </c>
      <c r="B3365" s="35" t="s">
        <v>1406</v>
      </c>
      <c r="C3365" t="s">
        <v>3</v>
      </c>
      <c r="D3365" t="s">
        <v>63</v>
      </c>
      <c r="E3365" t="s">
        <v>118</v>
      </c>
      <c r="F3365" t="s">
        <v>139</v>
      </c>
      <c r="G3365" t="s">
        <v>156</v>
      </c>
      <c r="H3365" t="s">
        <v>340</v>
      </c>
      <c r="I3365" s="1"/>
      <c r="J3365" s="1">
        <v>0.24729359149932861</v>
      </c>
      <c r="K3365" s="1">
        <v>1</v>
      </c>
      <c r="L3365" t="s">
        <v>458</v>
      </c>
      <c r="M3365" t="s">
        <v>473</v>
      </c>
      <c r="N3365" t="s">
        <v>693</v>
      </c>
      <c r="O3365" t="s">
        <v>782</v>
      </c>
      <c r="P3365" t="s">
        <v>835</v>
      </c>
      <c r="Q3365" t="s">
        <v>850</v>
      </c>
      <c r="R3365" t="s">
        <v>853</v>
      </c>
      <c r="S3365" t="s">
        <v>860</v>
      </c>
      <c r="T3365" t="s">
        <v>865</v>
      </c>
      <c r="U3365" t="s">
        <v>867</v>
      </c>
      <c r="V3365" s="1"/>
      <c r="W3365" s="1"/>
      <c r="X3365" s="1">
        <v>-0.14799999999999999</v>
      </c>
      <c r="Y3365" s="1"/>
      <c r="Z3365" t="s">
        <v>877</v>
      </c>
      <c r="AA3365" s="1">
        <v>4</v>
      </c>
      <c r="AB3365" t="s">
        <v>881</v>
      </c>
      <c r="AC3365" t="s">
        <v>913</v>
      </c>
      <c r="AD3365" t="s">
        <v>918</v>
      </c>
      <c r="AE3365" t="s">
        <v>921</v>
      </c>
      <c r="AF3365" s="1">
        <v>2000</v>
      </c>
      <c r="AG3365" s="1">
        <v>2012</v>
      </c>
      <c r="AH3365" s="67">
        <f t="shared" si="260"/>
        <v>-0.59847891367780071</v>
      </c>
      <c r="AI3365" s="67">
        <f t="shared" si="264"/>
        <v>0</v>
      </c>
      <c r="AJ3365" s="67">
        <f t="shared" si="261"/>
        <v>-0.59847891367780071</v>
      </c>
      <c r="AK3365" s="67">
        <f t="shared" si="262"/>
        <v>-0.59847891367780071</v>
      </c>
      <c r="AL3365" s="69">
        <f t="shared" si="263"/>
        <v>1</v>
      </c>
    </row>
    <row r="3366" spans="1:38">
      <c r="A3366" s="1">
        <v>3365</v>
      </c>
      <c r="B3366" s="35" t="s">
        <v>1406</v>
      </c>
      <c r="C3366" t="s">
        <v>3</v>
      </c>
      <c r="D3366" t="s">
        <v>63</v>
      </c>
      <c r="E3366" t="s">
        <v>118</v>
      </c>
      <c r="F3366" t="s">
        <v>139</v>
      </c>
      <c r="G3366" t="s">
        <v>156</v>
      </c>
      <c r="H3366" t="s">
        <v>340</v>
      </c>
      <c r="I3366" s="1"/>
      <c r="J3366" s="1">
        <v>0.24729359149932861</v>
      </c>
      <c r="K3366" s="1">
        <v>1</v>
      </c>
      <c r="L3366" t="s">
        <v>458</v>
      </c>
      <c r="M3366" t="s">
        <v>473</v>
      </c>
      <c r="N3366" t="s">
        <v>693</v>
      </c>
      <c r="O3366" t="s">
        <v>782</v>
      </c>
      <c r="P3366" t="s">
        <v>835</v>
      </c>
      <c r="Q3366" t="s">
        <v>850</v>
      </c>
      <c r="R3366" t="s">
        <v>853</v>
      </c>
      <c r="S3366" t="s">
        <v>860</v>
      </c>
      <c r="T3366" t="s">
        <v>865</v>
      </c>
      <c r="U3366" t="s">
        <v>867</v>
      </c>
      <c r="V3366" s="1"/>
      <c r="W3366" s="1"/>
      <c r="X3366" s="1">
        <v>-0.21299999999999999</v>
      </c>
      <c r="Y3366" s="1"/>
      <c r="Z3366" t="s">
        <v>877</v>
      </c>
      <c r="AA3366" s="1">
        <v>4</v>
      </c>
      <c r="AB3366" t="s">
        <v>881</v>
      </c>
      <c r="AC3366" t="s">
        <v>913</v>
      </c>
      <c r="AD3366" t="s">
        <v>918</v>
      </c>
      <c r="AE3366" t="s">
        <v>921</v>
      </c>
      <c r="AF3366" s="1">
        <v>2000</v>
      </c>
      <c r="AG3366" s="1">
        <v>2012</v>
      </c>
      <c r="AH3366" s="67">
        <f t="shared" si="260"/>
        <v>-0.86132438252278076</v>
      </c>
      <c r="AI3366" s="67">
        <f t="shared" si="264"/>
        <v>0</v>
      </c>
      <c r="AJ3366" s="67">
        <f t="shared" si="261"/>
        <v>-0.86132438252278076</v>
      </c>
      <c r="AK3366" s="67">
        <f t="shared" si="262"/>
        <v>-0.86132438252278076</v>
      </c>
      <c r="AL3366" s="69">
        <f t="shared" si="263"/>
        <v>1</v>
      </c>
    </row>
    <row r="3367" spans="1:38">
      <c r="A3367" s="1">
        <v>3366</v>
      </c>
      <c r="B3367" s="35" t="s">
        <v>1406</v>
      </c>
      <c r="C3367" t="s">
        <v>3</v>
      </c>
      <c r="D3367" t="s">
        <v>63</v>
      </c>
      <c r="E3367" t="s">
        <v>118</v>
      </c>
      <c r="F3367" t="s">
        <v>139</v>
      </c>
      <c r="G3367" t="s">
        <v>156</v>
      </c>
      <c r="H3367" t="s">
        <v>340</v>
      </c>
      <c r="I3367" s="1"/>
      <c r="J3367" s="1">
        <v>0.24729359149932861</v>
      </c>
      <c r="K3367" s="1">
        <v>1</v>
      </c>
      <c r="L3367" t="s">
        <v>458</v>
      </c>
      <c r="M3367" t="s">
        <v>473</v>
      </c>
      <c r="N3367" t="s">
        <v>693</v>
      </c>
      <c r="O3367" t="s">
        <v>782</v>
      </c>
      <c r="P3367" t="s">
        <v>835</v>
      </c>
      <c r="Q3367" t="s">
        <v>850</v>
      </c>
      <c r="R3367" t="s">
        <v>853</v>
      </c>
      <c r="S3367" t="s">
        <v>860</v>
      </c>
      <c r="T3367" t="s">
        <v>865</v>
      </c>
      <c r="U3367" t="s">
        <v>868</v>
      </c>
      <c r="V3367" s="1"/>
      <c r="W3367" s="1"/>
      <c r="X3367" s="1">
        <v>-0.25800000000000001</v>
      </c>
      <c r="Y3367" s="1"/>
      <c r="Z3367" t="s">
        <v>877</v>
      </c>
      <c r="AA3367" s="1">
        <v>4</v>
      </c>
      <c r="AB3367" t="s">
        <v>881</v>
      </c>
      <c r="AC3367" t="s">
        <v>913</v>
      </c>
      <c r="AD3367" t="s">
        <v>918</v>
      </c>
      <c r="AE3367" t="s">
        <v>921</v>
      </c>
      <c r="AF3367" s="1">
        <v>2000</v>
      </c>
      <c r="AG3367" s="1">
        <v>2012</v>
      </c>
      <c r="AH3367" s="67">
        <f t="shared" si="260"/>
        <v>-1.0432943224923823</v>
      </c>
      <c r="AI3367" s="67">
        <f t="shared" si="264"/>
        <v>0</v>
      </c>
      <c r="AJ3367" s="67">
        <f t="shared" si="261"/>
        <v>-1.0432943224923823</v>
      </c>
      <c r="AK3367" s="67">
        <f t="shared" si="262"/>
        <v>-1.0432943224923823</v>
      </c>
      <c r="AL3367" s="69">
        <f t="shared" si="263"/>
        <v>1</v>
      </c>
    </row>
    <row r="3368" spans="1:38">
      <c r="A3368" s="1">
        <v>3367</v>
      </c>
      <c r="B3368" s="35" t="s">
        <v>1406</v>
      </c>
      <c r="C3368" t="s">
        <v>3</v>
      </c>
      <c r="D3368" t="s">
        <v>63</v>
      </c>
      <c r="E3368" t="s">
        <v>118</v>
      </c>
      <c r="F3368" t="s">
        <v>139</v>
      </c>
      <c r="G3368" t="s">
        <v>156</v>
      </c>
      <c r="H3368" t="s">
        <v>340</v>
      </c>
      <c r="I3368" s="1"/>
      <c r="J3368" s="1">
        <v>0.24729359149932861</v>
      </c>
      <c r="K3368" s="1">
        <v>1</v>
      </c>
      <c r="L3368" t="s">
        <v>458</v>
      </c>
      <c r="M3368" t="s">
        <v>473</v>
      </c>
      <c r="N3368" t="s">
        <v>693</v>
      </c>
      <c r="O3368" t="s">
        <v>782</v>
      </c>
      <c r="P3368" t="s">
        <v>835</v>
      </c>
      <c r="Q3368" t="s">
        <v>850</v>
      </c>
      <c r="R3368" t="s">
        <v>853</v>
      </c>
      <c r="S3368" t="s">
        <v>860</v>
      </c>
      <c r="T3368" t="s">
        <v>865</v>
      </c>
      <c r="U3368" t="s">
        <v>868</v>
      </c>
      <c r="V3368" s="1"/>
      <c r="W3368" s="1"/>
      <c r="X3368" s="1">
        <v>-0.28499999999999998</v>
      </c>
      <c r="Y3368" s="1"/>
      <c r="Z3368" t="s">
        <v>877</v>
      </c>
      <c r="AA3368" s="1">
        <v>4</v>
      </c>
      <c r="AB3368" t="s">
        <v>881</v>
      </c>
      <c r="AC3368" t="s">
        <v>913</v>
      </c>
      <c r="AD3368" t="s">
        <v>918</v>
      </c>
      <c r="AE3368" t="s">
        <v>921</v>
      </c>
      <c r="AF3368" s="1">
        <v>2000</v>
      </c>
      <c r="AG3368" s="1">
        <v>2012</v>
      </c>
      <c r="AH3368" s="67">
        <f t="shared" si="260"/>
        <v>-1.1524762864741431</v>
      </c>
      <c r="AI3368" s="67">
        <f t="shared" si="264"/>
        <v>0</v>
      </c>
      <c r="AJ3368" s="67">
        <f t="shared" si="261"/>
        <v>-1.1524762864741431</v>
      </c>
      <c r="AK3368" s="67">
        <f t="shared" si="262"/>
        <v>-1.1524762864741431</v>
      </c>
      <c r="AL3368" s="69">
        <f t="shared" si="263"/>
        <v>1</v>
      </c>
    </row>
    <row r="3369" spans="1:38">
      <c r="A3369" s="1">
        <v>3368</v>
      </c>
      <c r="B3369" s="35" t="s">
        <v>1406</v>
      </c>
      <c r="C3369" t="s">
        <v>3</v>
      </c>
      <c r="D3369" t="s">
        <v>63</v>
      </c>
      <c r="E3369" t="s">
        <v>118</v>
      </c>
      <c r="F3369" t="s">
        <v>139</v>
      </c>
      <c r="G3369" t="s">
        <v>156</v>
      </c>
      <c r="H3369" t="s">
        <v>340</v>
      </c>
      <c r="I3369" s="1"/>
      <c r="J3369" s="1">
        <v>0.24729359149932861</v>
      </c>
      <c r="K3369" s="1">
        <v>1</v>
      </c>
      <c r="L3369" t="s">
        <v>458</v>
      </c>
      <c r="M3369" t="s">
        <v>473</v>
      </c>
      <c r="N3369" t="s">
        <v>693</v>
      </c>
      <c r="O3369" t="s">
        <v>782</v>
      </c>
      <c r="P3369" t="s">
        <v>835</v>
      </c>
      <c r="Q3369" t="s">
        <v>850</v>
      </c>
      <c r="R3369" t="s">
        <v>853</v>
      </c>
      <c r="S3369" t="s">
        <v>860</v>
      </c>
      <c r="T3369" t="s">
        <v>865</v>
      </c>
      <c r="U3369" t="s">
        <v>868</v>
      </c>
      <c r="V3369" s="1"/>
      <c r="W3369" s="1"/>
      <c r="X3369" s="1">
        <v>-0.29899999999999999</v>
      </c>
      <c r="Y3369" s="1"/>
      <c r="Z3369" t="s">
        <v>877</v>
      </c>
      <c r="AA3369" s="1">
        <v>4</v>
      </c>
      <c r="AB3369" t="s">
        <v>881</v>
      </c>
      <c r="AC3369" t="s">
        <v>913</v>
      </c>
      <c r="AD3369" t="s">
        <v>918</v>
      </c>
      <c r="AE3369" t="s">
        <v>921</v>
      </c>
      <c r="AF3369" s="1">
        <v>2000</v>
      </c>
      <c r="AG3369" s="1">
        <v>2012</v>
      </c>
      <c r="AH3369" s="67">
        <f t="shared" si="260"/>
        <v>-1.2090891566869082</v>
      </c>
      <c r="AI3369" s="67">
        <f t="shared" si="264"/>
        <v>0</v>
      </c>
      <c r="AJ3369" s="67">
        <f t="shared" si="261"/>
        <v>-1.2090891566869082</v>
      </c>
      <c r="AK3369" s="67">
        <f t="shared" si="262"/>
        <v>-1.2090891566869082</v>
      </c>
      <c r="AL3369" s="69">
        <f t="shared" si="263"/>
        <v>1</v>
      </c>
    </row>
    <row r="3370" spans="1:38">
      <c r="A3370" s="1">
        <v>3369</v>
      </c>
      <c r="B3370" s="35" t="s">
        <v>1406</v>
      </c>
      <c r="C3370" t="s">
        <v>3</v>
      </c>
      <c r="D3370" t="s">
        <v>63</v>
      </c>
      <c r="E3370" t="s">
        <v>118</v>
      </c>
      <c r="F3370" t="s">
        <v>139</v>
      </c>
      <c r="G3370" t="s">
        <v>156</v>
      </c>
      <c r="H3370" t="s">
        <v>340</v>
      </c>
      <c r="I3370" s="1"/>
      <c r="J3370" s="1">
        <v>0.24729359149932861</v>
      </c>
      <c r="K3370" s="1">
        <v>1</v>
      </c>
      <c r="L3370" t="s">
        <v>458</v>
      </c>
      <c r="M3370" t="s">
        <v>473</v>
      </c>
      <c r="N3370" t="s">
        <v>693</v>
      </c>
      <c r="O3370" t="s">
        <v>782</v>
      </c>
      <c r="P3370" t="s">
        <v>835</v>
      </c>
      <c r="Q3370" t="s">
        <v>850</v>
      </c>
      <c r="R3370" t="s">
        <v>853</v>
      </c>
      <c r="S3370" t="s">
        <v>860</v>
      </c>
      <c r="T3370" t="s">
        <v>865</v>
      </c>
      <c r="U3370" t="s">
        <v>868</v>
      </c>
      <c r="V3370" s="1"/>
      <c r="W3370" s="1"/>
      <c r="X3370" s="1">
        <v>-0.30399999999999999</v>
      </c>
      <c r="Y3370" s="1"/>
      <c r="Z3370" t="s">
        <v>877</v>
      </c>
      <c r="AA3370" s="1">
        <v>4</v>
      </c>
      <c r="AB3370" t="s">
        <v>881</v>
      </c>
      <c r="AC3370" t="s">
        <v>913</v>
      </c>
      <c r="AD3370" t="s">
        <v>918</v>
      </c>
      <c r="AE3370" t="s">
        <v>921</v>
      </c>
      <c r="AF3370" s="1">
        <v>2000</v>
      </c>
      <c r="AG3370" s="1">
        <v>2012</v>
      </c>
      <c r="AH3370" s="67">
        <f t="shared" si="260"/>
        <v>-1.2293080389057527</v>
      </c>
      <c r="AI3370" s="67">
        <f t="shared" si="264"/>
        <v>0</v>
      </c>
      <c r="AJ3370" s="67">
        <f t="shared" si="261"/>
        <v>-1.2293080389057527</v>
      </c>
      <c r="AK3370" s="67">
        <f t="shared" si="262"/>
        <v>-1.2293080389057527</v>
      </c>
      <c r="AL3370" s="69">
        <f t="shared" si="263"/>
        <v>1</v>
      </c>
    </row>
    <row r="3371" spans="1:38">
      <c r="A3371" s="1">
        <v>3370</v>
      </c>
      <c r="B3371" s="35" t="s">
        <v>1406</v>
      </c>
      <c r="C3371" t="s">
        <v>3</v>
      </c>
      <c r="D3371" t="s">
        <v>63</v>
      </c>
      <c r="E3371" t="s">
        <v>118</v>
      </c>
      <c r="F3371" t="s">
        <v>139</v>
      </c>
      <c r="G3371" t="s">
        <v>156</v>
      </c>
      <c r="H3371" t="s">
        <v>340</v>
      </c>
      <c r="I3371" s="1"/>
      <c r="J3371" s="1">
        <v>0.24729359149932861</v>
      </c>
      <c r="K3371" s="1">
        <v>1</v>
      </c>
      <c r="L3371" t="s">
        <v>458</v>
      </c>
      <c r="M3371" t="s">
        <v>473</v>
      </c>
      <c r="N3371" t="s">
        <v>693</v>
      </c>
      <c r="O3371" t="s">
        <v>782</v>
      </c>
      <c r="P3371" t="s">
        <v>835</v>
      </c>
      <c r="Q3371" t="s">
        <v>850</v>
      </c>
      <c r="R3371" t="s">
        <v>853</v>
      </c>
      <c r="S3371" t="s">
        <v>860</v>
      </c>
      <c r="T3371" t="s">
        <v>865</v>
      </c>
      <c r="U3371" t="s">
        <v>869</v>
      </c>
      <c r="V3371" s="1"/>
      <c r="W3371" s="1"/>
      <c r="X3371" s="1">
        <v>-0.30499999999999999</v>
      </c>
      <c r="Y3371" s="1"/>
      <c r="Z3371" t="s">
        <v>877</v>
      </c>
      <c r="AA3371" s="1">
        <v>4</v>
      </c>
      <c r="AB3371" t="s">
        <v>881</v>
      </c>
      <c r="AC3371" t="s">
        <v>913</v>
      </c>
      <c r="AD3371" t="s">
        <v>918</v>
      </c>
      <c r="AE3371" t="s">
        <v>921</v>
      </c>
      <c r="AF3371" s="1">
        <v>2000</v>
      </c>
      <c r="AG3371" s="1">
        <v>2012</v>
      </c>
      <c r="AH3371" s="67">
        <f t="shared" si="260"/>
        <v>-1.2333518153495218</v>
      </c>
      <c r="AI3371" s="67">
        <f t="shared" si="264"/>
        <v>0</v>
      </c>
      <c r="AJ3371" s="67">
        <f t="shared" si="261"/>
        <v>-1.2333518153495218</v>
      </c>
      <c r="AK3371" s="67">
        <f t="shared" si="262"/>
        <v>-1.2333518153495218</v>
      </c>
      <c r="AL3371" s="69">
        <f t="shared" si="263"/>
        <v>1</v>
      </c>
    </row>
    <row r="3372" spans="1:38">
      <c r="A3372" s="1">
        <v>3371</v>
      </c>
      <c r="B3372" s="35" t="s">
        <v>1406</v>
      </c>
      <c r="C3372" t="s">
        <v>3</v>
      </c>
      <c r="D3372" t="s">
        <v>63</v>
      </c>
      <c r="E3372" t="s">
        <v>118</v>
      </c>
      <c r="F3372" t="s">
        <v>139</v>
      </c>
      <c r="G3372" t="s">
        <v>156</v>
      </c>
      <c r="H3372" t="s">
        <v>340</v>
      </c>
      <c r="I3372" s="1"/>
      <c r="J3372" s="1">
        <v>0.24729359149932861</v>
      </c>
      <c r="K3372" s="1">
        <v>1</v>
      </c>
      <c r="L3372" t="s">
        <v>458</v>
      </c>
      <c r="M3372" t="s">
        <v>473</v>
      </c>
      <c r="N3372" t="s">
        <v>693</v>
      </c>
      <c r="O3372" t="s">
        <v>782</v>
      </c>
      <c r="P3372" t="s">
        <v>835</v>
      </c>
      <c r="Q3372" t="s">
        <v>850</v>
      </c>
      <c r="R3372" t="s">
        <v>853</v>
      </c>
      <c r="S3372" t="s">
        <v>860</v>
      </c>
      <c r="T3372" t="s">
        <v>865</v>
      </c>
      <c r="U3372" t="s">
        <v>869</v>
      </c>
      <c r="V3372" s="1"/>
      <c r="W3372" s="1"/>
      <c r="X3372" s="1">
        <v>-0.30199999999999999</v>
      </c>
      <c r="Y3372" s="1"/>
      <c r="Z3372" t="s">
        <v>877</v>
      </c>
      <c r="AA3372" s="1">
        <v>4</v>
      </c>
      <c r="AB3372" t="s">
        <v>881</v>
      </c>
      <c r="AC3372" t="s">
        <v>913</v>
      </c>
      <c r="AD3372" t="s">
        <v>918</v>
      </c>
      <c r="AE3372" t="s">
        <v>921</v>
      </c>
      <c r="AF3372" s="1">
        <v>2000</v>
      </c>
      <c r="AG3372" s="1">
        <v>2012</v>
      </c>
      <c r="AH3372" s="67">
        <f t="shared" si="260"/>
        <v>-1.221220486018215</v>
      </c>
      <c r="AI3372" s="67">
        <f t="shared" si="264"/>
        <v>0</v>
      </c>
      <c r="AJ3372" s="67">
        <f t="shared" si="261"/>
        <v>-1.221220486018215</v>
      </c>
      <c r="AK3372" s="67">
        <f t="shared" si="262"/>
        <v>-1.221220486018215</v>
      </c>
      <c r="AL3372" s="69">
        <f t="shared" si="263"/>
        <v>1</v>
      </c>
    </row>
    <row r="3373" spans="1:38">
      <c r="A3373" s="1">
        <v>3372</v>
      </c>
      <c r="B3373" s="35" t="s">
        <v>1406</v>
      </c>
      <c r="C3373" t="s">
        <v>3</v>
      </c>
      <c r="D3373" t="s">
        <v>63</v>
      </c>
      <c r="E3373" t="s">
        <v>118</v>
      </c>
      <c r="F3373" t="s">
        <v>139</v>
      </c>
      <c r="G3373" t="s">
        <v>156</v>
      </c>
      <c r="H3373" t="s">
        <v>340</v>
      </c>
      <c r="I3373" s="1"/>
      <c r="J3373" s="1">
        <v>0.24729359149932861</v>
      </c>
      <c r="K3373" s="1">
        <v>1</v>
      </c>
      <c r="L3373" t="s">
        <v>458</v>
      </c>
      <c r="M3373" t="s">
        <v>473</v>
      </c>
      <c r="N3373" t="s">
        <v>693</v>
      </c>
      <c r="O3373" t="s">
        <v>782</v>
      </c>
      <c r="P3373" t="s">
        <v>835</v>
      </c>
      <c r="Q3373" t="s">
        <v>850</v>
      </c>
      <c r="R3373" t="s">
        <v>853</v>
      </c>
      <c r="S3373" t="s">
        <v>860</v>
      </c>
      <c r="T3373" t="s">
        <v>865</v>
      </c>
      <c r="U3373" t="s">
        <v>869</v>
      </c>
      <c r="V3373" s="1"/>
      <c r="W3373" s="1"/>
      <c r="X3373" s="1">
        <v>-0.29799999999999999</v>
      </c>
      <c r="Y3373" s="1"/>
      <c r="Z3373" t="s">
        <v>877</v>
      </c>
      <c r="AA3373" s="1">
        <v>4</v>
      </c>
      <c r="AB3373" t="s">
        <v>881</v>
      </c>
      <c r="AC3373" t="s">
        <v>913</v>
      </c>
      <c r="AD3373" t="s">
        <v>918</v>
      </c>
      <c r="AE3373" t="s">
        <v>921</v>
      </c>
      <c r="AF3373" s="1">
        <v>2000</v>
      </c>
      <c r="AG3373" s="1">
        <v>2012</v>
      </c>
      <c r="AH3373" s="67">
        <f t="shared" si="260"/>
        <v>-1.2050453802431391</v>
      </c>
      <c r="AI3373" s="67">
        <f t="shared" si="264"/>
        <v>0</v>
      </c>
      <c r="AJ3373" s="67">
        <f t="shared" si="261"/>
        <v>-1.2050453802431391</v>
      </c>
      <c r="AK3373" s="67">
        <f t="shared" si="262"/>
        <v>-1.2050453802431391</v>
      </c>
      <c r="AL3373" s="69">
        <f t="shared" si="263"/>
        <v>1</v>
      </c>
    </row>
    <row r="3374" spans="1:38">
      <c r="A3374" s="1">
        <v>3373</v>
      </c>
      <c r="B3374" s="35" t="s">
        <v>1406</v>
      </c>
      <c r="C3374" t="s">
        <v>3</v>
      </c>
      <c r="D3374" t="s">
        <v>63</v>
      </c>
      <c r="E3374" t="s">
        <v>118</v>
      </c>
      <c r="F3374" t="s">
        <v>139</v>
      </c>
      <c r="G3374" t="s">
        <v>156</v>
      </c>
      <c r="H3374" t="s">
        <v>340</v>
      </c>
      <c r="I3374" s="1"/>
      <c r="J3374" s="1">
        <v>0.24729359149932861</v>
      </c>
      <c r="K3374" s="1">
        <v>1</v>
      </c>
      <c r="L3374" t="s">
        <v>458</v>
      </c>
      <c r="M3374" t="s">
        <v>473</v>
      </c>
      <c r="N3374" t="s">
        <v>693</v>
      </c>
      <c r="O3374" t="s">
        <v>782</v>
      </c>
      <c r="P3374" t="s">
        <v>835</v>
      </c>
      <c r="Q3374" t="s">
        <v>850</v>
      </c>
      <c r="R3374" t="s">
        <v>853</v>
      </c>
      <c r="S3374" t="s">
        <v>860</v>
      </c>
      <c r="T3374" t="s">
        <v>865</v>
      </c>
      <c r="U3374" t="s">
        <v>869</v>
      </c>
      <c r="V3374" s="1"/>
      <c r="W3374" s="1"/>
      <c r="X3374" s="1">
        <v>-0.29399999999999998</v>
      </c>
      <c r="Y3374" s="1"/>
      <c r="Z3374" t="s">
        <v>877</v>
      </c>
      <c r="AA3374" s="1">
        <v>4</v>
      </c>
      <c r="AB3374" t="s">
        <v>881</v>
      </c>
      <c r="AC3374" t="s">
        <v>913</v>
      </c>
      <c r="AD3374" t="s">
        <v>918</v>
      </c>
      <c r="AE3374" t="s">
        <v>921</v>
      </c>
      <c r="AF3374" s="1">
        <v>2000</v>
      </c>
      <c r="AG3374" s="1">
        <v>2012</v>
      </c>
      <c r="AH3374" s="67">
        <f t="shared" si="260"/>
        <v>-1.1888702744680635</v>
      </c>
      <c r="AI3374" s="67">
        <f t="shared" si="264"/>
        <v>0</v>
      </c>
      <c r="AJ3374" s="67">
        <f t="shared" si="261"/>
        <v>-1.1888702744680635</v>
      </c>
      <c r="AK3374" s="67">
        <f t="shared" si="262"/>
        <v>-1.1888702744680635</v>
      </c>
      <c r="AL3374" s="69">
        <f t="shared" si="263"/>
        <v>1</v>
      </c>
    </row>
    <row r="3375" spans="1:38">
      <c r="A3375" s="1">
        <v>3374</v>
      </c>
      <c r="B3375" s="35" t="s">
        <v>1406</v>
      </c>
      <c r="C3375" t="s">
        <v>3</v>
      </c>
      <c r="D3375" t="s">
        <v>63</v>
      </c>
      <c r="E3375" t="s">
        <v>118</v>
      </c>
      <c r="F3375" t="s">
        <v>139</v>
      </c>
      <c r="G3375" t="s">
        <v>156</v>
      </c>
      <c r="H3375" t="s">
        <v>340</v>
      </c>
      <c r="I3375" s="1"/>
      <c r="J3375" s="1">
        <v>0.24729359149932861</v>
      </c>
      <c r="K3375" s="1">
        <v>1</v>
      </c>
      <c r="L3375" t="s">
        <v>458</v>
      </c>
      <c r="M3375" t="s">
        <v>473</v>
      </c>
      <c r="N3375" t="s">
        <v>693</v>
      </c>
      <c r="O3375" t="s">
        <v>782</v>
      </c>
      <c r="P3375" t="s">
        <v>835</v>
      </c>
      <c r="Q3375" t="s">
        <v>850</v>
      </c>
      <c r="R3375" t="s">
        <v>853</v>
      </c>
      <c r="S3375" t="s">
        <v>860</v>
      </c>
      <c r="T3375" t="s">
        <v>865</v>
      </c>
      <c r="U3375" t="s">
        <v>869</v>
      </c>
      <c r="V3375" s="1"/>
      <c r="W3375" s="1"/>
      <c r="X3375" s="1">
        <v>-0.28799999999999998</v>
      </c>
      <c r="Y3375" s="1"/>
      <c r="Z3375" t="s">
        <v>877</v>
      </c>
      <c r="AA3375" s="1">
        <v>4</v>
      </c>
      <c r="AB3375" t="s">
        <v>881</v>
      </c>
      <c r="AC3375" t="s">
        <v>913</v>
      </c>
      <c r="AD3375" t="s">
        <v>918</v>
      </c>
      <c r="AE3375" t="s">
        <v>921</v>
      </c>
      <c r="AF3375" s="1">
        <v>2000</v>
      </c>
      <c r="AG3375" s="1">
        <v>2012</v>
      </c>
      <c r="AH3375" s="67">
        <f t="shared" si="260"/>
        <v>-1.1646076158054499</v>
      </c>
      <c r="AI3375" s="67">
        <f t="shared" si="264"/>
        <v>0</v>
      </c>
      <c r="AJ3375" s="67">
        <f t="shared" si="261"/>
        <v>-1.1646076158054499</v>
      </c>
      <c r="AK3375" s="67">
        <f t="shared" si="262"/>
        <v>-1.1646076158054499</v>
      </c>
      <c r="AL3375" s="69">
        <f t="shared" si="263"/>
        <v>1</v>
      </c>
    </row>
    <row r="3376" spans="1:38">
      <c r="A3376" s="1">
        <v>3375</v>
      </c>
      <c r="B3376" s="35" t="s">
        <v>1406</v>
      </c>
      <c r="C3376" t="s">
        <v>3</v>
      </c>
      <c r="D3376" t="s">
        <v>63</v>
      </c>
      <c r="E3376" t="s">
        <v>118</v>
      </c>
      <c r="F3376" t="s">
        <v>139</v>
      </c>
      <c r="G3376" t="s">
        <v>156</v>
      </c>
      <c r="H3376" t="s">
        <v>340</v>
      </c>
      <c r="I3376" s="1"/>
      <c r="J3376" s="1">
        <v>0.24729359149932861</v>
      </c>
      <c r="K3376" s="1">
        <v>1</v>
      </c>
      <c r="L3376" t="s">
        <v>458</v>
      </c>
      <c r="M3376" t="s">
        <v>473</v>
      </c>
      <c r="N3376" t="s">
        <v>693</v>
      </c>
      <c r="O3376" t="s">
        <v>782</v>
      </c>
      <c r="P3376" t="s">
        <v>835</v>
      </c>
      <c r="Q3376" t="s">
        <v>850</v>
      </c>
      <c r="R3376" t="s">
        <v>853</v>
      </c>
      <c r="S3376" t="s">
        <v>860</v>
      </c>
      <c r="T3376" t="s">
        <v>865</v>
      </c>
      <c r="U3376" t="s">
        <v>869</v>
      </c>
      <c r="V3376" s="1"/>
      <c r="W3376" s="1"/>
      <c r="X3376" s="1">
        <v>-0.28199999999999997</v>
      </c>
      <c r="Y3376" s="1"/>
      <c r="Z3376" t="s">
        <v>877</v>
      </c>
      <c r="AA3376" s="1">
        <v>4</v>
      </c>
      <c r="AB3376" t="s">
        <v>881</v>
      </c>
      <c r="AC3376" t="s">
        <v>913</v>
      </c>
      <c r="AD3376" t="s">
        <v>918</v>
      </c>
      <c r="AE3376" t="s">
        <v>921</v>
      </c>
      <c r="AF3376" s="1">
        <v>2000</v>
      </c>
      <c r="AG3376" s="1">
        <v>2012</v>
      </c>
      <c r="AH3376" s="67">
        <f t="shared" si="260"/>
        <v>-1.1403449571428363</v>
      </c>
      <c r="AI3376" s="67">
        <f t="shared" si="264"/>
        <v>0</v>
      </c>
      <c r="AJ3376" s="67">
        <f t="shared" si="261"/>
        <v>-1.1403449571428363</v>
      </c>
      <c r="AK3376" s="67">
        <f t="shared" si="262"/>
        <v>-1.1403449571428363</v>
      </c>
      <c r="AL3376" s="69">
        <f t="shared" si="263"/>
        <v>1</v>
      </c>
    </row>
    <row r="3377" spans="1:38">
      <c r="A3377" s="1">
        <v>3376</v>
      </c>
      <c r="B3377" s="35" t="s">
        <v>1406</v>
      </c>
      <c r="C3377" t="s">
        <v>3</v>
      </c>
      <c r="D3377" t="s">
        <v>63</v>
      </c>
      <c r="E3377" t="s">
        <v>118</v>
      </c>
      <c r="F3377" t="s">
        <v>139</v>
      </c>
      <c r="G3377" t="s">
        <v>156</v>
      </c>
      <c r="H3377" t="s">
        <v>340</v>
      </c>
      <c r="I3377" s="1"/>
      <c r="J3377" s="1">
        <v>0.24729359149932861</v>
      </c>
      <c r="K3377" s="1">
        <v>1</v>
      </c>
      <c r="L3377" t="s">
        <v>458</v>
      </c>
      <c r="M3377" t="s">
        <v>473</v>
      </c>
      <c r="N3377" t="s">
        <v>693</v>
      </c>
      <c r="O3377" t="s">
        <v>782</v>
      </c>
      <c r="P3377" t="s">
        <v>835</v>
      </c>
      <c r="Q3377" t="s">
        <v>850</v>
      </c>
      <c r="R3377" t="s">
        <v>853</v>
      </c>
      <c r="S3377" t="s">
        <v>860</v>
      </c>
      <c r="T3377" t="s">
        <v>865</v>
      </c>
      <c r="U3377" t="s">
        <v>869</v>
      </c>
      <c r="V3377" s="1"/>
      <c r="W3377" s="1"/>
      <c r="X3377" s="1">
        <v>-0.27600000000000002</v>
      </c>
      <c r="Y3377" s="1"/>
      <c r="Z3377" t="s">
        <v>877</v>
      </c>
      <c r="AA3377" s="1">
        <v>4</v>
      </c>
      <c r="AB3377" t="s">
        <v>881</v>
      </c>
      <c r="AC3377" t="s">
        <v>913</v>
      </c>
      <c r="AD3377" t="s">
        <v>918</v>
      </c>
      <c r="AE3377" t="s">
        <v>921</v>
      </c>
      <c r="AF3377" s="1">
        <v>2000</v>
      </c>
      <c r="AG3377" s="1">
        <v>2012</v>
      </c>
      <c r="AH3377" s="67">
        <f t="shared" si="260"/>
        <v>-1.116082298480223</v>
      </c>
      <c r="AI3377" s="67">
        <f t="shared" si="264"/>
        <v>0</v>
      </c>
      <c r="AJ3377" s="67">
        <f t="shared" si="261"/>
        <v>-1.116082298480223</v>
      </c>
      <c r="AK3377" s="67">
        <f t="shared" si="262"/>
        <v>-1.116082298480223</v>
      </c>
      <c r="AL3377" s="69">
        <f t="shared" si="263"/>
        <v>1</v>
      </c>
    </row>
    <row r="3378" spans="1:38">
      <c r="A3378" s="1">
        <v>3377</v>
      </c>
      <c r="B3378" s="35" t="s">
        <v>1406</v>
      </c>
      <c r="C3378" t="s">
        <v>3</v>
      </c>
      <c r="D3378" t="s">
        <v>63</v>
      </c>
      <c r="E3378" t="s">
        <v>118</v>
      </c>
      <c r="F3378" t="s">
        <v>139</v>
      </c>
      <c r="G3378" t="s">
        <v>156</v>
      </c>
      <c r="H3378" t="s">
        <v>340</v>
      </c>
      <c r="I3378" s="1"/>
      <c r="J3378" s="1">
        <v>0.24729359149932861</v>
      </c>
      <c r="K3378" s="1">
        <v>1</v>
      </c>
      <c r="L3378" t="s">
        <v>458</v>
      </c>
      <c r="M3378" t="s">
        <v>473</v>
      </c>
      <c r="N3378" t="s">
        <v>693</v>
      </c>
      <c r="O3378" t="s">
        <v>782</v>
      </c>
      <c r="P3378" t="s">
        <v>835</v>
      </c>
      <c r="Q3378" t="s">
        <v>850</v>
      </c>
      <c r="R3378" t="s">
        <v>853</v>
      </c>
      <c r="S3378" t="s">
        <v>860</v>
      </c>
      <c r="T3378" t="s">
        <v>865</v>
      </c>
      <c r="U3378" t="s">
        <v>869</v>
      </c>
      <c r="V3378" s="1"/>
      <c r="W3378" s="1"/>
      <c r="X3378" s="1">
        <v>-0.26900000000000002</v>
      </c>
      <c r="Y3378" s="1"/>
      <c r="Z3378" t="s">
        <v>877</v>
      </c>
      <c r="AA3378" s="1">
        <v>4</v>
      </c>
      <c r="AB3378" t="s">
        <v>881</v>
      </c>
      <c r="AC3378" t="s">
        <v>913</v>
      </c>
      <c r="AD3378" t="s">
        <v>918</v>
      </c>
      <c r="AE3378" t="s">
        <v>921</v>
      </c>
      <c r="AF3378" s="1">
        <v>2000</v>
      </c>
      <c r="AG3378" s="1">
        <v>2012</v>
      </c>
      <c r="AH3378" s="67">
        <f t="shared" si="260"/>
        <v>-1.0877758633738406</v>
      </c>
      <c r="AI3378" s="67">
        <f t="shared" si="264"/>
        <v>0</v>
      </c>
      <c r="AJ3378" s="67">
        <f t="shared" si="261"/>
        <v>-1.0877758633738406</v>
      </c>
      <c r="AK3378" s="67">
        <f t="shared" si="262"/>
        <v>-1.0877758633738406</v>
      </c>
      <c r="AL3378" s="69">
        <f t="shared" si="263"/>
        <v>1</v>
      </c>
    </row>
    <row r="3379" spans="1:38">
      <c r="A3379" s="1">
        <v>3378</v>
      </c>
      <c r="B3379" s="35" t="s">
        <v>1406</v>
      </c>
      <c r="C3379" t="s">
        <v>3</v>
      </c>
      <c r="D3379" t="s">
        <v>63</v>
      </c>
      <c r="E3379" t="s">
        <v>118</v>
      </c>
      <c r="F3379" t="s">
        <v>139</v>
      </c>
      <c r="G3379" t="s">
        <v>156</v>
      </c>
      <c r="H3379" t="s">
        <v>340</v>
      </c>
      <c r="I3379" s="1"/>
      <c r="J3379" s="1">
        <v>0.24729359149932861</v>
      </c>
      <c r="K3379" s="1">
        <v>1</v>
      </c>
      <c r="L3379" t="s">
        <v>458</v>
      </c>
      <c r="M3379" t="s">
        <v>473</v>
      </c>
      <c r="N3379" t="s">
        <v>693</v>
      </c>
      <c r="O3379" t="s">
        <v>782</v>
      </c>
      <c r="P3379" t="s">
        <v>835</v>
      </c>
      <c r="Q3379" t="s">
        <v>850</v>
      </c>
      <c r="R3379" t="s">
        <v>853</v>
      </c>
      <c r="S3379" t="s">
        <v>860</v>
      </c>
      <c r="T3379" t="s">
        <v>865</v>
      </c>
      <c r="U3379" t="s">
        <v>869</v>
      </c>
      <c r="V3379" s="1"/>
      <c r="W3379" s="1"/>
      <c r="X3379" s="1">
        <v>-0.26300000000000001</v>
      </c>
      <c r="Y3379" s="1"/>
      <c r="Z3379" t="s">
        <v>877</v>
      </c>
      <c r="AA3379" s="1">
        <v>4</v>
      </c>
      <c r="AB3379" t="s">
        <v>881</v>
      </c>
      <c r="AC3379" t="s">
        <v>913</v>
      </c>
      <c r="AD3379" t="s">
        <v>918</v>
      </c>
      <c r="AE3379" t="s">
        <v>921</v>
      </c>
      <c r="AF3379" s="1">
        <v>2000</v>
      </c>
      <c r="AG3379" s="1">
        <v>2012</v>
      </c>
      <c r="AH3379" s="67">
        <f t="shared" si="260"/>
        <v>-1.063513204711227</v>
      </c>
      <c r="AI3379" s="67">
        <f t="shared" si="264"/>
        <v>0</v>
      </c>
      <c r="AJ3379" s="67">
        <f t="shared" si="261"/>
        <v>-1.063513204711227</v>
      </c>
      <c r="AK3379" s="67">
        <f t="shared" si="262"/>
        <v>-1.063513204711227</v>
      </c>
      <c r="AL3379" s="69">
        <f t="shared" si="263"/>
        <v>1</v>
      </c>
    </row>
    <row r="3380" spans="1:38">
      <c r="A3380" s="1">
        <v>3379</v>
      </c>
      <c r="B3380" s="35" t="s">
        <v>1406</v>
      </c>
      <c r="C3380" t="s">
        <v>3</v>
      </c>
      <c r="D3380" t="s">
        <v>63</v>
      </c>
      <c r="E3380" t="s">
        <v>118</v>
      </c>
      <c r="F3380" t="s">
        <v>139</v>
      </c>
      <c r="G3380" t="s">
        <v>156</v>
      </c>
      <c r="H3380" t="s">
        <v>340</v>
      </c>
      <c r="I3380" s="1"/>
      <c r="J3380" s="1">
        <v>0.24729359149932861</v>
      </c>
      <c r="K3380" s="1">
        <v>1</v>
      </c>
      <c r="L3380" t="s">
        <v>458</v>
      </c>
      <c r="M3380" t="s">
        <v>473</v>
      </c>
      <c r="N3380" t="s">
        <v>693</v>
      </c>
      <c r="O3380" t="s">
        <v>782</v>
      </c>
      <c r="P3380" t="s">
        <v>835</v>
      </c>
      <c r="Q3380" t="s">
        <v>850</v>
      </c>
      <c r="R3380" t="s">
        <v>853</v>
      </c>
      <c r="S3380" t="s">
        <v>860</v>
      </c>
      <c r="T3380" t="s">
        <v>865</v>
      </c>
      <c r="U3380" t="s">
        <v>869</v>
      </c>
      <c r="V3380" s="1"/>
      <c r="W3380" s="1"/>
      <c r="X3380" s="1">
        <v>-0.25600000000000001</v>
      </c>
      <c r="Y3380" s="1"/>
      <c r="Z3380" t="s">
        <v>877</v>
      </c>
      <c r="AA3380" s="1">
        <v>4</v>
      </c>
      <c r="AB3380" t="s">
        <v>881</v>
      </c>
      <c r="AC3380" t="s">
        <v>913</v>
      </c>
      <c r="AD3380" t="s">
        <v>918</v>
      </c>
      <c r="AE3380" t="s">
        <v>921</v>
      </c>
      <c r="AF3380" s="1">
        <v>2000</v>
      </c>
      <c r="AG3380" s="1">
        <v>2012</v>
      </c>
      <c r="AH3380" s="67">
        <f t="shared" si="260"/>
        <v>-1.0352067696048446</v>
      </c>
      <c r="AI3380" s="67">
        <f t="shared" si="264"/>
        <v>0</v>
      </c>
      <c r="AJ3380" s="67">
        <f t="shared" si="261"/>
        <v>-1.0352067696048446</v>
      </c>
      <c r="AK3380" s="67">
        <f t="shared" si="262"/>
        <v>-1.0352067696048446</v>
      </c>
      <c r="AL3380" s="69">
        <f t="shared" si="263"/>
        <v>1</v>
      </c>
    </row>
    <row r="3381" spans="1:38">
      <c r="A3381" s="1">
        <v>3380</v>
      </c>
      <c r="B3381" s="35" t="s">
        <v>1406</v>
      </c>
      <c r="C3381" t="s">
        <v>3</v>
      </c>
      <c r="D3381" t="s">
        <v>63</v>
      </c>
      <c r="E3381" t="s">
        <v>118</v>
      </c>
      <c r="F3381" t="s">
        <v>139</v>
      </c>
      <c r="G3381" t="s">
        <v>156</v>
      </c>
      <c r="H3381" t="s">
        <v>340</v>
      </c>
      <c r="I3381" s="1"/>
      <c r="J3381" s="1">
        <v>0.24729359149932861</v>
      </c>
      <c r="K3381" s="1">
        <v>1</v>
      </c>
      <c r="L3381" t="s">
        <v>458</v>
      </c>
      <c r="M3381" t="s">
        <v>473</v>
      </c>
      <c r="N3381" t="s">
        <v>693</v>
      </c>
      <c r="O3381" t="s">
        <v>782</v>
      </c>
      <c r="P3381" t="s">
        <v>835</v>
      </c>
      <c r="Q3381" t="s">
        <v>850</v>
      </c>
      <c r="R3381" t="s">
        <v>853</v>
      </c>
      <c r="S3381" t="s">
        <v>860</v>
      </c>
      <c r="T3381" t="s">
        <v>865</v>
      </c>
      <c r="U3381" t="s">
        <v>869</v>
      </c>
      <c r="V3381" s="1"/>
      <c r="W3381" s="1"/>
      <c r="X3381" s="1">
        <v>-0.249</v>
      </c>
      <c r="Y3381" s="1"/>
      <c r="Z3381" t="s">
        <v>877</v>
      </c>
      <c r="AA3381" s="1">
        <v>4</v>
      </c>
      <c r="AB3381" t="s">
        <v>881</v>
      </c>
      <c r="AC3381" t="s">
        <v>913</v>
      </c>
      <c r="AD3381" t="s">
        <v>918</v>
      </c>
      <c r="AE3381" t="s">
        <v>921</v>
      </c>
      <c r="AF3381" s="1">
        <v>2000</v>
      </c>
      <c r="AG3381" s="1">
        <v>2012</v>
      </c>
      <c r="AH3381" s="67">
        <f t="shared" si="260"/>
        <v>-1.0069003344984619</v>
      </c>
      <c r="AI3381" s="67">
        <f t="shared" si="264"/>
        <v>0</v>
      </c>
      <c r="AJ3381" s="67">
        <f t="shared" si="261"/>
        <v>-1.0069003344984619</v>
      </c>
      <c r="AK3381" s="67">
        <f t="shared" si="262"/>
        <v>-1.0069003344984619</v>
      </c>
      <c r="AL3381" s="69">
        <f t="shared" si="263"/>
        <v>1</v>
      </c>
    </row>
    <row r="3382" spans="1:38">
      <c r="A3382" s="1">
        <v>3381</v>
      </c>
      <c r="B3382" s="35" t="s">
        <v>1406</v>
      </c>
      <c r="C3382" t="s">
        <v>3</v>
      </c>
      <c r="D3382" t="s">
        <v>63</v>
      </c>
      <c r="E3382" t="s">
        <v>118</v>
      </c>
      <c r="F3382" t="s">
        <v>139</v>
      </c>
      <c r="G3382" t="s">
        <v>156</v>
      </c>
      <c r="H3382" t="s">
        <v>340</v>
      </c>
      <c r="I3382" s="1"/>
      <c r="J3382" s="1">
        <v>0.24729359149932861</v>
      </c>
      <c r="K3382" s="1">
        <v>1</v>
      </c>
      <c r="L3382" t="s">
        <v>458</v>
      </c>
      <c r="M3382" t="s">
        <v>473</v>
      </c>
      <c r="N3382" t="s">
        <v>693</v>
      </c>
      <c r="O3382" t="s">
        <v>782</v>
      </c>
      <c r="P3382" t="s">
        <v>835</v>
      </c>
      <c r="Q3382" t="s">
        <v>850</v>
      </c>
      <c r="R3382" t="s">
        <v>853</v>
      </c>
      <c r="S3382" t="s">
        <v>860</v>
      </c>
      <c r="T3382" t="s">
        <v>865</v>
      </c>
      <c r="U3382" t="s">
        <v>869</v>
      </c>
      <c r="V3382" s="1"/>
      <c r="W3382" s="1"/>
      <c r="X3382" s="1">
        <v>-0.24299999999999999</v>
      </c>
      <c r="Y3382" s="1"/>
      <c r="Z3382" t="s">
        <v>877</v>
      </c>
      <c r="AA3382" s="1">
        <v>4</v>
      </c>
      <c r="AB3382" t="s">
        <v>881</v>
      </c>
      <c r="AC3382" t="s">
        <v>913</v>
      </c>
      <c r="AD3382" t="s">
        <v>918</v>
      </c>
      <c r="AE3382" t="s">
        <v>921</v>
      </c>
      <c r="AF3382" s="1">
        <v>2000</v>
      </c>
      <c r="AG3382" s="1">
        <v>2012</v>
      </c>
      <c r="AH3382" s="67">
        <f t="shared" si="260"/>
        <v>-0.98263767583584838</v>
      </c>
      <c r="AI3382" s="67">
        <f t="shared" si="264"/>
        <v>0</v>
      </c>
      <c r="AJ3382" s="67">
        <f t="shared" si="261"/>
        <v>-0.98263767583584838</v>
      </c>
      <c r="AK3382" s="67">
        <f t="shared" si="262"/>
        <v>-0.98263767583584838</v>
      </c>
      <c r="AL3382" s="69">
        <f t="shared" si="263"/>
        <v>1</v>
      </c>
    </row>
    <row r="3383" spans="1:38">
      <c r="A3383" s="1">
        <v>3382</v>
      </c>
      <c r="B3383" s="35" t="s">
        <v>1406</v>
      </c>
      <c r="C3383" t="s">
        <v>3</v>
      </c>
      <c r="D3383" t="s">
        <v>63</v>
      </c>
      <c r="E3383" t="s">
        <v>118</v>
      </c>
      <c r="F3383" t="s">
        <v>139</v>
      </c>
      <c r="G3383" t="s">
        <v>156</v>
      </c>
      <c r="H3383" t="s">
        <v>340</v>
      </c>
      <c r="I3383" s="1"/>
      <c r="J3383" s="1">
        <v>0.24729359149932861</v>
      </c>
      <c r="K3383" s="1">
        <v>1</v>
      </c>
      <c r="L3383" t="s">
        <v>458</v>
      </c>
      <c r="M3383" t="s">
        <v>473</v>
      </c>
      <c r="N3383" t="s">
        <v>693</v>
      </c>
      <c r="O3383" t="s">
        <v>782</v>
      </c>
      <c r="P3383" t="s">
        <v>835</v>
      </c>
      <c r="Q3383" t="s">
        <v>850</v>
      </c>
      <c r="R3383" t="s">
        <v>853</v>
      </c>
      <c r="S3383" t="s">
        <v>860</v>
      </c>
      <c r="T3383" t="s">
        <v>865</v>
      </c>
      <c r="U3383" t="s">
        <v>869</v>
      </c>
      <c r="V3383" s="1"/>
      <c r="W3383" s="1"/>
      <c r="X3383" s="1">
        <v>-0.23599999999999999</v>
      </c>
      <c r="Y3383" s="1"/>
      <c r="Z3383" t="s">
        <v>877</v>
      </c>
      <c r="AA3383" s="1">
        <v>4</v>
      </c>
      <c r="AB3383" t="s">
        <v>881</v>
      </c>
      <c r="AC3383" t="s">
        <v>913</v>
      </c>
      <c r="AD3383" t="s">
        <v>918</v>
      </c>
      <c r="AE3383" t="s">
        <v>921</v>
      </c>
      <c r="AF3383" s="1">
        <v>2000</v>
      </c>
      <c r="AG3383" s="1">
        <v>2012</v>
      </c>
      <c r="AH3383" s="67">
        <f t="shared" si="260"/>
        <v>-0.95433124072946596</v>
      </c>
      <c r="AI3383" s="67">
        <f t="shared" si="264"/>
        <v>0</v>
      </c>
      <c r="AJ3383" s="67">
        <f t="shared" si="261"/>
        <v>-0.95433124072946596</v>
      </c>
      <c r="AK3383" s="67">
        <f t="shared" si="262"/>
        <v>-0.95433124072946596</v>
      </c>
      <c r="AL3383" s="69">
        <f t="shared" si="263"/>
        <v>1</v>
      </c>
    </row>
    <row r="3384" spans="1:38">
      <c r="A3384" s="1">
        <v>3383</v>
      </c>
      <c r="B3384" s="35" t="s">
        <v>1406</v>
      </c>
      <c r="C3384" t="s">
        <v>3</v>
      </c>
      <c r="D3384" t="s">
        <v>63</v>
      </c>
      <c r="E3384" t="s">
        <v>118</v>
      </c>
      <c r="F3384" t="s">
        <v>139</v>
      </c>
      <c r="G3384" t="s">
        <v>156</v>
      </c>
      <c r="H3384" t="s">
        <v>340</v>
      </c>
      <c r="I3384" s="1"/>
      <c r="J3384" s="1">
        <v>0.24729359149932861</v>
      </c>
      <c r="K3384" s="1">
        <v>1</v>
      </c>
      <c r="L3384" t="s">
        <v>458</v>
      </c>
      <c r="M3384" t="s">
        <v>473</v>
      </c>
      <c r="N3384" t="s">
        <v>693</v>
      </c>
      <c r="O3384" t="s">
        <v>782</v>
      </c>
      <c r="P3384" t="s">
        <v>835</v>
      </c>
      <c r="Q3384" t="s">
        <v>850</v>
      </c>
      <c r="R3384" t="s">
        <v>853</v>
      </c>
      <c r="S3384" t="s">
        <v>860</v>
      </c>
      <c r="T3384" t="s">
        <v>865</v>
      </c>
      <c r="U3384" t="s">
        <v>869</v>
      </c>
      <c r="V3384" s="1"/>
      <c r="W3384" s="1"/>
      <c r="X3384" s="1">
        <v>-0.22900000000000001</v>
      </c>
      <c r="Y3384" s="1"/>
      <c r="Z3384" t="s">
        <v>877</v>
      </c>
      <c r="AA3384" s="1">
        <v>4</v>
      </c>
      <c r="AB3384" t="s">
        <v>881</v>
      </c>
      <c r="AC3384" t="s">
        <v>913</v>
      </c>
      <c r="AD3384" t="s">
        <v>918</v>
      </c>
      <c r="AE3384" t="s">
        <v>921</v>
      </c>
      <c r="AF3384" s="1">
        <v>2000</v>
      </c>
      <c r="AG3384" s="1">
        <v>2012</v>
      </c>
      <c r="AH3384" s="67">
        <f t="shared" si="260"/>
        <v>-0.92602480562308354</v>
      </c>
      <c r="AI3384" s="67">
        <f t="shared" si="264"/>
        <v>0</v>
      </c>
      <c r="AJ3384" s="67">
        <f t="shared" si="261"/>
        <v>-0.92602480562308354</v>
      </c>
      <c r="AK3384" s="67">
        <f t="shared" si="262"/>
        <v>-0.92602480562308354</v>
      </c>
      <c r="AL3384" s="69">
        <f t="shared" si="263"/>
        <v>1</v>
      </c>
    </row>
    <row r="3385" spans="1:38">
      <c r="A3385" s="1">
        <v>3384</v>
      </c>
      <c r="B3385" s="35" t="s">
        <v>1406</v>
      </c>
      <c r="C3385" t="s">
        <v>3</v>
      </c>
      <c r="D3385" t="s">
        <v>63</v>
      </c>
      <c r="E3385" t="s">
        <v>118</v>
      </c>
      <c r="F3385" t="s">
        <v>139</v>
      </c>
      <c r="G3385" t="s">
        <v>156</v>
      </c>
      <c r="H3385" t="s">
        <v>340</v>
      </c>
      <c r="I3385" s="1"/>
      <c r="J3385" s="1">
        <v>0.24729359149932861</v>
      </c>
      <c r="K3385" s="1">
        <v>1</v>
      </c>
      <c r="L3385" t="s">
        <v>458</v>
      </c>
      <c r="M3385" t="s">
        <v>473</v>
      </c>
      <c r="N3385" t="s">
        <v>693</v>
      </c>
      <c r="O3385" t="s">
        <v>782</v>
      </c>
      <c r="P3385" t="s">
        <v>835</v>
      </c>
      <c r="Q3385" t="s">
        <v>850</v>
      </c>
      <c r="R3385" t="s">
        <v>853</v>
      </c>
      <c r="S3385" t="s">
        <v>860</v>
      </c>
      <c r="T3385" t="s">
        <v>865</v>
      </c>
      <c r="U3385" t="s">
        <v>869</v>
      </c>
      <c r="V3385" s="1"/>
      <c r="W3385" s="1"/>
      <c r="X3385" s="1">
        <v>-0.223</v>
      </c>
      <c r="Y3385" s="1"/>
      <c r="Z3385" t="s">
        <v>877</v>
      </c>
      <c r="AA3385" s="1">
        <v>4</v>
      </c>
      <c r="AB3385" t="s">
        <v>881</v>
      </c>
      <c r="AC3385" t="s">
        <v>913</v>
      </c>
      <c r="AD3385" t="s">
        <v>918</v>
      </c>
      <c r="AE3385" t="s">
        <v>921</v>
      </c>
      <c r="AF3385" s="1">
        <v>2000</v>
      </c>
      <c r="AG3385" s="1">
        <v>2012</v>
      </c>
      <c r="AH3385" s="67">
        <f t="shared" si="260"/>
        <v>-0.90176214696046997</v>
      </c>
      <c r="AI3385" s="67">
        <f t="shared" si="264"/>
        <v>0</v>
      </c>
      <c r="AJ3385" s="67">
        <f t="shared" si="261"/>
        <v>-0.90176214696046997</v>
      </c>
      <c r="AK3385" s="67">
        <f t="shared" si="262"/>
        <v>-0.90176214696046997</v>
      </c>
      <c r="AL3385" s="69">
        <f t="shared" si="263"/>
        <v>1</v>
      </c>
    </row>
    <row r="3386" spans="1:38">
      <c r="A3386" s="1">
        <v>3385</v>
      </c>
      <c r="B3386" s="35" t="s">
        <v>1406</v>
      </c>
      <c r="C3386" t="s">
        <v>3</v>
      </c>
      <c r="D3386" t="s">
        <v>63</v>
      </c>
      <c r="E3386" t="s">
        <v>118</v>
      </c>
      <c r="F3386" t="s">
        <v>135</v>
      </c>
      <c r="G3386" t="s">
        <v>149</v>
      </c>
      <c r="H3386" t="s">
        <v>341</v>
      </c>
      <c r="I3386" s="1"/>
      <c r="J3386" s="1">
        <v>0.19485668838024139</v>
      </c>
      <c r="K3386" s="1">
        <v>1</v>
      </c>
      <c r="L3386" t="s">
        <v>458</v>
      </c>
      <c r="M3386" t="s">
        <v>473</v>
      </c>
      <c r="N3386" t="s">
        <v>693</v>
      </c>
      <c r="O3386" t="s">
        <v>782</v>
      </c>
      <c r="P3386" t="s">
        <v>835</v>
      </c>
      <c r="Q3386" t="s">
        <v>850</v>
      </c>
      <c r="R3386" t="s">
        <v>853</v>
      </c>
      <c r="S3386" t="s">
        <v>860</v>
      </c>
      <c r="T3386" t="s">
        <v>864</v>
      </c>
      <c r="U3386" t="s">
        <v>867</v>
      </c>
      <c r="V3386" s="1"/>
      <c r="W3386" s="1"/>
      <c r="X3386" s="1">
        <v>-0.40500000000000003</v>
      </c>
      <c r="Y3386" s="1"/>
      <c r="Z3386" t="s">
        <v>877</v>
      </c>
      <c r="AA3386" s="1">
        <v>4</v>
      </c>
      <c r="AB3386" t="s">
        <v>881</v>
      </c>
      <c r="AC3386" t="s">
        <v>913</v>
      </c>
      <c r="AD3386" t="s">
        <v>918</v>
      </c>
      <c r="AE3386" t="s">
        <v>921</v>
      </c>
      <c r="AF3386" s="1">
        <v>2000</v>
      </c>
      <c r="AG3386" s="1">
        <v>2012</v>
      </c>
      <c r="AH3386" s="67">
        <f t="shared" si="260"/>
        <v>-2.0784505954945054</v>
      </c>
      <c r="AI3386" s="67">
        <f t="shared" si="264"/>
        <v>0</v>
      </c>
      <c r="AJ3386" s="67">
        <f t="shared" si="261"/>
        <v>-2.0784505954945054</v>
      </c>
      <c r="AK3386" s="67">
        <f t="shared" si="262"/>
        <v>-2.0784505954945054</v>
      </c>
      <c r="AL3386" s="69">
        <f t="shared" si="263"/>
        <v>1</v>
      </c>
    </row>
    <row r="3387" spans="1:38">
      <c r="A3387" s="1">
        <v>3386</v>
      </c>
      <c r="B3387" s="35" t="s">
        <v>1406</v>
      </c>
      <c r="C3387" t="s">
        <v>3</v>
      </c>
      <c r="D3387" t="s">
        <v>63</v>
      </c>
      <c r="E3387" t="s">
        <v>118</v>
      </c>
      <c r="F3387" t="s">
        <v>135</v>
      </c>
      <c r="G3387" t="s">
        <v>149</v>
      </c>
      <c r="H3387" t="s">
        <v>341</v>
      </c>
      <c r="I3387" s="1"/>
      <c r="J3387" s="1">
        <v>0.19485668838024139</v>
      </c>
      <c r="K3387" s="1">
        <v>1</v>
      </c>
      <c r="L3387" t="s">
        <v>458</v>
      </c>
      <c r="M3387" t="s">
        <v>473</v>
      </c>
      <c r="N3387" t="s">
        <v>693</v>
      </c>
      <c r="O3387" t="s">
        <v>782</v>
      </c>
      <c r="P3387" t="s">
        <v>835</v>
      </c>
      <c r="Q3387" t="s">
        <v>850</v>
      </c>
      <c r="R3387" t="s">
        <v>853</v>
      </c>
      <c r="S3387" t="s">
        <v>860</v>
      </c>
      <c r="T3387" t="s">
        <v>865</v>
      </c>
      <c r="U3387" t="s">
        <v>867</v>
      </c>
      <c r="V3387" s="1"/>
      <c r="W3387" s="1"/>
      <c r="X3387" s="1">
        <v>-0.56799999999999995</v>
      </c>
      <c r="Y3387" s="1"/>
      <c r="Z3387" t="s">
        <v>877</v>
      </c>
      <c r="AA3387" s="1">
        <v>4</v>
      </c>
      <c r="AB3387" t="s">
        <v>881</v>
      </c>
      <c r="AC3387" t="s">
        <v>913</v>
      </c>
      <c r="AD3387" t="s">
        <v>918</v>
      </c>
      <c r="AE3387" t="s">
        <v>921</v>
      </c>
      <c r="AF3387" s="1">
        <v>2000</v>
      </c>
      <c r="AG3387" s="1">
        <v>2012</v>
      </c>
      <c r="AH3387" s="67">
        <f t="shared" si="260"/>
        <v>-2.9149628104713061</v>
      </c>
      <c r="AI3387" s="67">
        <f t="shared" si="264"/>
        <v>0</v>
      </c>
      <c r="AJ3387" s="67">
        <f t="shared" si="261"/>
        <v>-2.9149628104713061</v>
      </c>
      <c r="AK3387" s="67">
        <f t="shared" si="262"/>
        <v>-2.9149628104713061</v>
      </c>
      <c r="AL3387" s="69">
        <f t="shared" si="263"/>
        <v>1</v>
      </c>
    </row>
    <row r="3388" spans="1:38">
      <c r="A3388" s="1">
        <v>3387</v>
      </c>
      <c r="B3388" s="35" t="s">
        <v>1406</v>
      </c>
      <c r="C3388" t="s">
        <v>3</v>
      </c>
      <c r="D3388" t="s">
        <v>63</v>
      </c>
      <c r="E3388" t="s">
        <v>118</v>
      </c>
      <c r="F3388" t="s">
        <v>135</v>
      </c>
      <c r="G3388" t="s">
        <v>149</v>
      </c>
      <c r="H3388" t="s">
        <v>341</v>
      </c>
      <c r="I3388" s="1"/>
      <c r="J3388" s="1">
        <v>0.19485668838024139</v>
      </c>
      <c r="K3388" s="1">
        <v>1</v>
      </c>
      <c r="L3388" t="s">
        <v>458</v>
      </c>
      <c r="M3388" t="s">
        <v>473</v>
      </c>
      <c r="N3388" t="s">
        <v>693</v>
      </c>
      <c r="O3388" t="s">
        <v>782</v>
      </c>
      <c r="P3388" t="s">
        <v>835</v>
      </c>
      <c r="Q3388" t="s">
        <v>850</v>
      </c>
      <c r="R3388" t="s">
        <v>853</v>
      </c>
      <c r="S3388" t="s">
        <v>860</v>
      </c>
      <c r="T3388" t="s">
        <v>865</v>
      </c>
      <c r="U3388" t="s">
        <v>867</v>
      </c>
      <c r="V3388" s="1"/>
      <c r="W3388" s="1"/>
      <c r="X3388" s="1">
        <v>-0.69599999999999995</v>
      </c>
      <c r="Y3388" s="1"/>
      <c r="Z3388" t="s">
        <v>877</v>
      </c>
      <c r="AA3388" s="1">
        <v>4</v>
      </c>
      <c r="AB3388" t="s">
        <v>881</v>
      </c>
      <c r="AC3388" t="s">
        <v>913</v>
      </c>
      <c r="AD3388" t="s">
        <v>918</v>
      </c>
      <c r="AE3388" t="s">
        <v>921</v>
      </c>
      <c r="AF3388" s="1">
        <v>2000</v>
      </c>
      <c r="AG3388" s="1">
        <v>2012</v>
      </c>
      <c r="AH3388" s="67">
        <f t="shared" si="260"/>
        <v>-3.5718558381831498</v>
      </c>
      <c r="AI3388" s="67">
        <f t="shared" si="264"/>
        <v>0</v>
      </c>
      <c r="AJ3388" s="67">
        <f t="shared" si="261"/>
        <v>-3.5718558381831498</v>
      </c>
      <c r="AK3388" s="67">
        <f t="shared" si="262"/>
        <v>-3.5718558381831498</v>
      </c>
      <c r="AL3388" s="69">
        <f t="shared" si="263"/>
        <v>1</v>
      </c>
    </row>
    <row r="3389" spans="1:38">
      <c r="A3389" s="1">
        <v>3388</v>
      </c>
      <c r="B3389" s="35" t="s">
        <v>1406</v>
      </c>
      <c r="C3389" t="s">
        <v>3</v>
      </c>
      <c r="D3389" t="s">
        <v>63</v>
      </c>
      <c r="E3389" t="s">
        <v>118</v>
      </c>
      <c r="F3389" t="s">
        <v>135</v>
      </c>
      <c r="G3389" t="s">
        <v>149</v>
      </c>
      <c r="H3389" t="s">
        <v>341</v>
      </c>
      <c r="I3389" s="1"/>
      <c r="J3389" s="1">
        <v>0.19485668838024139</v>
      </c>
      <c r="K3389" s="1">
        <v>1</v>
      </c>
      <c r="L3389" t="s">
        <v>458</v>
      </c>
      <c r="M3389" t="s">
        <v>473</v>
      </c>
      <c r="N3389" t="s">
        <v>693</v>
      </c>
      <c r="O3389" t="s">
        <v>782</v>
      </c>
      <c r="P3389" t="s">
        <v>835</v>
      </c>
      <c r="Q3389" t="s">
        <v>850</v>
      </c>
      <c r="R3389" t="s">
        <v>853</v>
      </c>
      <c r="S3389" t="s">
        <v>860</v>
      </c>
      <c r="T3389" t="s">
        <v>865</v>
      </c>
      <c r="U3389" t="s">
        <v>867</v>
      </c>
      <c r="V3389" s="1"/>
      <c r="W3389" s="1"/>
      <c r="X3389" s="1">
        <v>-0.78300000000000003</v>
      </c>
      <c r="Y3389" s="1"/>
      <c r="Z3389" t="s">
        <v>877</v>
      </c>
      <c r="AA3389" s="1">
        <v>4</v>
      </c>
      <c r="AB3389" t="s">
        <v>881</v>
      </c>
      <c r="AC3389" t="s">
        <v>913</v>
      </c>
      <c r="AD3389" t="s">
        <v>918</v>
      </c>
      <c r="AE3389" t="s">
        <v>921</v>
      </c>
      <c r="AF3389" s="1">
        <v>2000</v>
      </c>
      <c r="AG3389" s="1">
        <v>2012</v>
      </c>
      <c r="AH3389" s="67">
        <f t="shared" si="260"/>
        <v>-4.0183378179560441</v>
      </c>
      <c r="AI3389" s="67">
        <f t="shared" si="264"/>
        <v>0</v>
      </c>
      <c r="AJ3389" s="67">
        <f t="shared" si="261"/>
        <v>-4.0183378179560441</v>
      </c>
      <c r="AK3389" s="67">
        <f t="shared" si="262"/>
        <v>-4.0183378179560441</v>
      </c>
      <c r="AL3389" s="69">
        <f t="shared" si="263"/>
        <v>1</v>
      </c>
    </row>
    <row r="3390" spans="1:38">
      <c r="A3390" s="1">
        <v>3389</v>
      </c>
      <c r="B3390" s="35" t="s">
        <v>1406</v>
      </c>
      <c r="C3390" t="s">
        <v>3</v>
      </c>
      <c r="D3390" t="s">
        <v>63</v>
      </c>
      <c r="E3390" t="s">
        <v>118</v>
      </c>
      <c r="F3390" t="s">
        <v>135</v>
      </c>
      <c r="G3390" t="s">
        <v>149</v>
      </c>
      <c r="H3390" t="s">
        <v>341</v>
      </c>
      <c r="I3390" s="1"/>
      <c r="J3390" s="1">
        <v>0.19485668838024139</v>
      </c>
      <c r="K3390" s="1">
        <v>1</v>
      </c>
      <c r="L3390" t="s">
        <v>458</v>
      </c>
      <c r="M3390" t="s">
        <v>473</v>
      </c>
      <c r="N3390" t="s">
        <v>693</v>
      </c>
      <c r="O3390" t="s">
        <v>782</v>
      </c>
      <c r="P3390" t="s">
        <v>835</v>
      </c>
      <c r="Q3390" t="s">
        <v>850</v>
      </c>
      <c r="R3390" t="s">
        <v>853</v>
      </c>
      <c r="S3390" t="s">
        <v>860</v>
      </c>
      <c r="T3390" t="s">
        <v>865</v>
      </c>
      <c r="U3390" t="s">
        <v>868</v>
      </c>
      <c r="V3390" s="1"/>
      <c r="W3390" s="1"/>
      <c r="X3390" s="1">
        <v>-0.82199999999999995</v>
      </c>
      <c r="Y3390" s="1"/>
      <c r="Z3390" t="s">
        <v>877</v>
      </c>
      <c r="AA3390" s="1">
        <v>4</v>
      </c>
      <c r="AB3390" t="s">
        <v>881</v>
      </c>
      <c r="AC3390" t="s">
        <v>913</v>
      </c>
      <c r="AD3390" t="s">
        <v>918</v>
      </c>
      <c r="AE3390" t="s">
        <v>921</v>
      </c>
      <c r="AF3390" s="1">
        <v>2000</v>
      </c>
      <c r="AG3390" s="1">
        <v>2012</v>
      </c>
      <c r="AH3390" s="67">
        <f t="shared" si="260"/>
        <v>-4.2184849123369963</v>
      </c>
      <c r="AI3390" s="67">
        <f t="shared" si="264"/>
        <v>0</v>
      </c>
      <c r="AJ3390" s="67">
        <f t="shared" si="261"/>
        <v>-4.2184849123369963</v>
      </c>
      <c r="AK3390" s="67">
        <f t="shared" si="262"/>
        <v>-4.2184849123369963</v>
      </c>
      <c r="AL3390" s="69">
        <f t="shared" si="263"/>
        <v>1</v>
      </c>
    </row>
    <row r="3391" spans="1:38">
      <c r="A3391" s="1">
        <v>3390</v>
      </c>
      <c r="B3391" s="35" t="s">
        <v>1406</v>
      </c>
      <c r="C3391" t="s">
        <v>3</v>
      </c>
      <c r="D3391" t="s">
        <v>63</v>
      </c>
      <c r="E3391" t="s">
        <v>118</v>
      </c>
      <c r="F3391" t="s">
        <v>135</v>
      </c>
      <c r="G3391" t="s">
        <v>149</v>
      </c>
      <c r="H3391" t="s">
        <v>341</v>
      </c>
      <c r="I3391" s="1"/>
      <c r="J3391" s="1">
        <v>0.19485668838024139</v>
      </c>
      <c r="K3391" s="1">
        <v>1</v>
      </c>
      <c r="L3391" t="s">
        <v>458</v>
      </c>
      <c r="M3391" t="s">
        <v>473</v>
      </c>
      <c r="N3391" t="s">
        <v>693</v>
      </c>
      <c r="O3391" t="s">
        <v>782</v>
      </c>
      <c r="P3391" t="s">
        <v>835</v>
      </c>
      <c r="Q3391" t="s">
        <v>850</v>
      </c>
      <c r="R3391" t="s">
        <v>853</v>
      </c>
      <c r="S3391" t="s">
        <v>860</v>
      </c>
      <c r="T3391" t="s">
        <v>865</v>
      </c>
      <c r="U3391" t="s">
        <v>868</v>
      </c>
      <c r="V3391" s="1"/>
      <c r="W3391" s="1"/>
      <c r="X3391" s="1">
        <v>-0.83599999999999997</v>
      </c>
      <c r="Y3391" s="1"/>
      <c r="Z3391" t="s">
        <v>877</v>
      </c>
      <c r="AA3391" s="1">
        <v>4</v>
      </c>
      <c r="AB3391" t="s">
        <v>881</v>
      </c>
      <c r="AC3391" t="s">
        <v>913</v>
      </c>
      <c r="AD3391" t="s">
        <v>918</v>
      </c>
      <c r="AE3391" t="s">
        <v>921</v>
      </c>
      <c r="AF3391" s="1">
        <v>2000</v>
      </c>
      <c r="AG3391" s="1">
        <v>2012</v>
      </c>
      <c r="AH3391" s="67">
        <f t="shared" si="260"/>
        <v>-4.2903325872429789</v>
      </c>
      <c r="AI3391" s="67">
        <f t="shared" si="264"/>
        <v>0</v>
      </c>
      <c r="AJ3391" s="67">
        <f t="shared" si="261"/>
        <v>-4.2903325872429789</v>
      </c>
      <c r="AK3391" s="67">
        <f t="shared" si="262"/>
        <v>-4.2903325872429789</v>
      </c>
      <c r="AL3391" s="69">
        <f t="shared" si="263"/>
        <v>1</v>
      </c>
    </row>
    <row r="3392" spans="1:38">
      <c r="A3392" s="1">
        <v>3391</v>
      </c>
      <c r="B3392" s="35" t="s">
        <v>1406</v>
      </c>
      <c r="C3392" t="s">
        <v>3</v>
      </c>
      <c r="D3392" t="s">
        <v>63</v>
      </c>
      <c r="E3392" t="s">
        <v>118</v>
      </c>
      <c r="F3392" t="s">
        <v>135</v>
      </c>
      <c r="G3392" t="s">
        <v>149</v>
      </c>
      <c r="H3392" t="s">
        <v>341</v>
      </c>
      <c r="I3392" s="1"/>
      <c r="J3392" s="1">
        <v>0.19485668838024139</v>
      </c>
      <c r="K3392" s="1">
        <v>1</v>
      </c>
      <c r="L3392" t="s">
        <v>458</v>
      </c>
      <c r="M3392" t="s">
        <v>473</v>
      </c>
      <c r="N3392" t="s">
        <v>693</v>
      </c>
      <c r="O3392" t="s">
        <v>782</v>
      </c>
      <c r="P3392" t="s">
        <v>835</v>
      </c>
      <c r="Q3392" t="s">
        <v>850</v>
      </c>
      <c r="R3392" t="s">
        <v>853</v>
      </c>
      <c r="S3392" t="s">
        <v>860</v>
      </c>
      <c r="T3392" t="s">
        <v>865</v>
      </c>
      <c r="U3392" t="s">
        <v>868</v>
      </c>
      <c r="V3392" s="1"/>
      <c r="W3392" s="1"/>
      <c r="X3392" s="1">
        <v>-0.83299999999999996</v>
      </c>
      <c r="Y3392" s="1"/>
      <c r="Z3392" t="s">
        <v>877</v>
      </c>
      <c r="AA3392" s="1">
        <v>4</v>
      </c>
      <c r="AB3392" t="s">
        <v>881</v>
      </c>
      <c r="AC3392" t="s">
        <v>913</v>
      </c>
      <c r="AD3392" t="s">
        <v>918</v>
      </c>
      <c r="AE3392" t="s">
        <v>921</v>
      </c>
      <c r="AF3392" s="1">
        <v>2000</v>
      </c>
      <c r="AG3392" s="1">
        <v>2012</v>
      </c>
      <c r="AH3392" s="67">
        <f t="shared" si="260"/>
        <v>-4.2749366569059823</v>
      </c>
      <c r="AI3392" s="67">
        <f t="shared" si="264"/>
        <v>0</v>
      </c>
      <c r="AJ3392" s="67">
        <f t="shared" si="261"/>
        <v>-4.2749366569059823</v>
      </c>
      <c r="AK3392" s="67">
        <f t="shared" si="262"/>
        <v>-4.2749366569059823</v>
      </c>
      <c r="AL3392" s="69">
        <f t="shared" si="263"/>
        <v>1</v>
      </c>
    </row>
    <row r="3393" spans="1:38">
      <c r="A3393" s="1">
        <v>3392</v>
      </c>
      <c r="B3393" s="35" t="s">
        <v>1406</v>
      </c>
      <c r="C3393" t="s">
        <v>3</v>
      </c>
      <c r="D3393" t="s">
        <v>63</v>
      </c>
      <c r="E3393" t="s">
        <v>118</v>
      </c>
      <c r="F3393" t="s">
        <v>135</v>
      </c>
      <c r="G3393" t="s">
        <v>149</v>
      </c>
      <c r="H3393" t="s">
        <v>341</v>
      </c>
      <c r="I3393" s="1"/>
      <c r="J3393" s="1">
        <v>0.19485668838024139</v>
      </c>
      <c r="K3393" s="1">
        <v>1</v>
      </c>
      <c r="L3393" t="s">
        <v>458</v>
      </c>
      <c r="M3393" t="s">
        <v>473</v>
      </c>
      <c r="N3393" t="s">
        <v>693</v>
      </c>
      <c r="O3393" t="s">
        <v>782</v>
      </c>
      <c r="P3393" t="s">
        <v>835</v>
      </c>
      <c r="Q3393" t="s">
        <v>850</v>
      </c>
      <c r="R3393" t="s">
        <v>853</v>
      </c>
      <c r="S3393" t="s">
        <v>860</v>
      </c>
      <c r="T3393" t="s">
        <v>865</v>
      </c>
      <c r="U3393" t="s">
        <v>868</v>
      </c>
      <c r="V3393" s="1"/>
      <c r="W3393" s="1"/>
      <c r="X3393" s="1">
        <v>-0.82099999999999995</v>
      </c>
      <c r="Y3393" s="1"/>
      <c r="Z3393" t="s">
        <v>877</v>
      </c>
      <c r="AA3393" s="1">
        <v>4</v>
      </c>
      <c r="AB3393" t="s">
        <v>881</v>
      </c>
      <c r="AC3393" t="s">
        <v>913</v>
      </c>
      <c r="AD3393" t="s">
        <v>918</v>
      </c>
      <c r="AE3393" t="s">
        <v>921</v>
      </c>
      <c r="AF3393" s="1">
        <v>2000</v>
      </c>
      <c r="AG3393" s="1">
        <v>2012</v>
      </c>
      <c r="AH3393" s="67">
        <f t="shared" si="260"/>
        <v>-4.2133529355579968</v>
      </c>
      <c r="AI3393" s="67">
        <f t="shared" si="264"/>
        <v>0</v>
      </c>
      <c r="AJ3393" s="67">
        <f t="shared" si="261"/>
        <v>-4.2133529355579968</v>
      </c>
      <c r="AK3393" s="67">
        <f t="shared" si="262"/>
        <v>-4.2133529355579968</v>
      </c>
      <c r="AL3393" s="69">
        <f t="shared" si="263"/>
        <v>1</v>
      </c>
    </row>
    <row r="3394" spans="1:38">
      <c r="A3394" s="1">
        <v>3393</v>
      </c>
      <c r="B3394" s="35" t="s">
        <v>1406</v>
      </c>
      <c r="C3394" t="s">
        <v>3</v>
      </c>
      <c r="D3394" t="s">
        <v>63</v>
      </c>
      <c r="E3394" t="s">
        <v>118</v>
      </c>
      <c r="F3394" t="s">
        <v>135</v>
      </c>
      <c r="G3394" t="s">
        <v>149</v>
      </c>
      <c r="H3394" t="s">
        <v>341</v>
      </c>
      <c r="I3394" s="1"/>
      <c r="J3394" s="1">
        <v>0.19485668838024139</v>
      </c>
      <c r="K3394" s="1">
        <v>1</v>
      </c>
      <c r="L3394" t="s">
        <v>458</v>
      </c>
      <c r="M3394" t="s">
        <v>473</v>
      </c>
      <c r="N3394" t="s">
        <v>693</v>
      </c>
      <c r="O3394" t="s">
        <v>782</v>
      </c>
      <c r="P3394" t="s">
        <v>835</v>
      </c>
      <c r="Q3394" t="s">
        <v>850</v>
      </c>
      <c r="R3394" t="s">
        <v>853</v>
      </c>
      <c r="S3394" t="s">
        <v>860</v>
      </c>
      <c r="T3394" t="s">
        <v>865</v>
      </c>
      <c r="U3394" t="s">
        <v>869</v>
      </c>
      <c r="V3394" s="1"/>
      <c r="W3394" s="1"/>
      <c r="X3394" s="1">
        <v>-0.80700000000000005</v>
      </c>
      <c r="Y3394" s="1"/>
      <c r="Z3394" t="s">
        <v>877</v>
      </c>
      <c r="AA3394" s="1">
        <v>4</v>
      </c>
      <c r="AB3394" t="s">
        <v>881</v>
      </c>
      <c r="AC3394" t="s">
        <v>913</v>
      </c>
      <c r="AD3394" t="s">
        <v>918</v>
      </c>
      <c r="AE3394" t="s">
        <v>921</v>
      </c>
      <c r="AF3394" s="1">
        <v>2000</v>
      </c>
      <c r="AG3394" s="1">
        <v>2012</v>
      </c>
      <c r="AH3394" s="67">
        <f t="shared" ref="AH3394:AH3457" si="265">IF(ISBLANK(J3394),"",X3394/J3394)</f>
        <v>-4.1415052606520151</v>
      </c>
      <c r="AI3394" s="67">
        <f t="shared" si="264"/>
        <v>0</v>
      </c>
      <c r="AJ3394" s="67">
        <f t="shared" ref="AJ3394:AJ3457" si="266">IF(ISBLANK(J3394),"",(AH3394-(1.96*(AI3394))))</f>
        <v>-4.1415052606520151</v>
      </c>
      <c r="AK3394" s="67">
        <f t="shared" ref="AK3394:AK3457" si="267">IF(ISBLANK(J3394),"",(AH3394+(1.96*(AI3394))))</f>
        <v>-4.1415052606520151</v>
      </c>
      <c r="AL3394" s="69">
        <f t="shared" ref="AL3394:AL3457" si="268">IF(ISBLANK(J3394),"",1)</f>
        <v>1</v>
      </c>
    </row>
    <row r="3395" spans="1:38">
      <c r="A3395" s="1">
        <v>3394</v>
      </c>
      <c r="B3395" s="35" t="s">
        <v>1406</v>
      </c>
      <c r="C3395" t="s">
        <v>3</v>
      </c>
      <c r="D3395" t="s">
        <v>63</v>
      </c>
      <c r="E3395" t="s">
        <v>118</v>
      </c>
      <c r="F3395" t="s">
        <v>135</v>
      </c>
      <c r="G3395" t="s">
        <v>149</v>
      </c>
      <c r="H3395" t="s">
        <v>341</v>
      </c>
      <c r="I3395" s="1"/>
      <c r="J3395" s="1">
        <v>0.19485668838024139</v>
      </c>
      <c r="K3395" s="1">
        <v>1</v>
      </c>
      <c r="L3395" t="s">
        <v>458</v>
      </c>
      <c r="M3395" t="s">
        <v>473</v>
      </c>
      <c r="N3395" t="s">
        <v>693</v>
      </c>
      <c r="O3395" t="s">
        <v>782</v>
      </c>
      <c r="P3395" t="s">
        <v>835</v>
      </c>
      <c r="Q3395" t="s">
        <v>850</v>
      </c>
      <c r="R3395" t="s">
        <v>853</v>
      </c>
      <c r="S3395" t="s">
        <v>860</v>
      </c>
      <c r="T3395" t="s">
        <v>865</v>
      </c>
      <c r="U3395" t="s">
        <v>869</v>
      </c>
      <c r="V3395" s="1"/>
      <c r="W3395" s="1"/>
      <c r="X3395" s="1">
        <v>-0.79300000000000004</v>
      </c>
      <c r="Y3395" s="1"/>
      <c r="Z3395" t="s">
        <v>877</v>
      </c>
      <c r="AA3395" s="1">
        <v>4</v>
      </c>
      <c r="AB3395" t="s">
        <v>881</v>
      </c>
      <c r="AC3395" t="s">
        <v>913</v>
      </c>
      <c r="AD3395" t="s">
        <v>918</v>
      </c>
      <c r="AE3395" t="s">
        <v>921</v>
      </c>
      <c r="AF3395" s="1">
        <v>2000</v>
      </c>
      <c r="AG3395" s="1">
        <v>2012</v>
      </c>
      <c r="AH3395" s="67">
        <f t="shared" si="265"/>
        <v>-4.0696575857460315</v>
      </c>
      <c r="AI3395" s="67">
        <f t="shared" ref="AI3395:AI3458" si="269">IF(ISBLANK(J3395),"",Y3395/J3395)</f>
        <v>0</v>
      </c>
      <c r="AJ3395" s="67">
        <f t="shared" si="266"/>
        <v>-4.0696575857460315</v>
      </c>
      <c r="AK3395" s="67">
        <f t="shared" si="267"/>
        <v>-4.0696575857460315</v>
      </c>
      <c r="AL3395" s="69">
        <f t="shared" si="268"/>
        <v>1</v>
      </c>
    </row>
    <row r="3396" spans="1:38">
      <c r="A3396" s="1">
        <v>3395</v>
      </c>
      <c r="B3396" s="35" t="s">
        <v>1406</v>
      </c>
      <c r="C3396" t="s">
        <v>3</v>
      </c>
      <c r="D3396" t="s">
        <v>63</v>
      </c>
      <c r="E3396" t="s">
        <v>118</v>
      </c>
      <c r="F3396" t="s">
        <v>135</v>
      </c>
      <c r="G3396" t="s">
        <v>149</v>
      </c>
      <c r="H3396" t="s">
        <v>341</v>
      </c>
      <c r="I3396" s="1"/>
      <c r="J3396" s="1">
        <v>0.19485668838024139</v>
      </c>
      <c r="K3396" s="1">
        <v>1</v>
      </c>
      <c r="L3396" t="s">
        <v>458</v>
      </c>
      <c r="M3396" t="s">
        <v>473</v>
      </c>
      <c r="N3396" t="s">
        <v>693</v>
      </c>
      <c r="O3396" t="s">
        <v>782</v>
      </c>
      <c r="P3396" t="s">
        <v>835</v>
      </c>
      <c r="Q3396" t="s">
        <v>850</v>
      </c>
      <c r="R3396" t="s">
        <v>853</v>
      </c>
      <c r="S3396" t="s">
        <v>860</v>
      </c>
      <c r="T3396" t="s">
        <v>865</v>
      </c>
      <c r="U3396" t="s">
        <v>869</v>
      </c>
      <c r="V3396" s="1"/>
      <c r="W3396" s="1"/>
      <c r="X3396" s="1">
        <v>-0.78</v>
      </c>
      <c r="Y3396" s="1"/>
      <c r="Z3396" t="s">
        <v>877</v>
      </c>
      <c r="AA3396" s="1">
        <v>4</v>
      </c>
      <c r="AB3396" t="s">
        <v>881</v>
      </c>
      <c r="AC3396" t="s">
        <v>913</v>
      </c>
      <c r="AD3396" t="s">
        <v>918</v>
      </c>
      <c r="AE3396" t="s">
        <v>921</v>
      </c>
      <c r="AF3396" s="1">
        <v>2000</v>
      </c>
      <c r="AG3396" s="1">
        <v>2012</v>
      </c>
      <c r="AH3396" s="67">
        <f t="shared" si="265"/>
        <v>-4.0029418876190475</v>
      </c>
      <c r="AI3396" s="67">
        <f t="shared" si="269"/>
        <v>0</v>
      </c>
      <c r="AJ3396" s="67">
        <f t="shared" si="266"/>
        <v>-4.0029418876190475</v>
      </c>
      <c r="AK3396" s="67">
        <f t="shared" si="267"/>
        <v>-4.0029418876190475</v>
      </c>
      <c r="AL3396" s="69">
        <f t="shared" si="268"/>
        <v>1</v>
      </c>
    </row>
    <row r="3397" spans="1:38">
      <c r="A3397" s="1">
        <v>3396</v>
      </c>
      <c r="B3397" s="35" t="s">
        <v>1406</v>
      </c>
      <c r="C3397" t="s">
        <v>3</v>
      </c>
      <c r="D3397" t="s">
        <v>63</v>
      </c>
      <c r="E3397" t="s">
        <v>118</v>
      </c>
      <c r="F3397" t="s">
        <v>135</v>
      </c>
      <c r="G3397" t="s">
        <v>149</v>
      </c>
      <c r="H3397" t="s">
        <v>341</v>
      </c>
      <c r="I3397" s="1"/>
      <c r="J3397" s="1">
        <v>0.19485668838024139</v>
      </c>
      <c r="K3397" s="1">
        <v>1</v>
      </c>
      <c r="L3397" t="s">
        <v>458</v>
      </c>
      <c r="M3397" t="s">
        <v>473</v>
      </c>
      <c r="N3397" t="s">
        <v>693</v>
      </c>
      <c r="O3397" t="s">
        <v>782</v>
      </c>
      <c r="P3397" t="s">
        <v>835</v>
      </c>
      <c r="Q3397" t="s">
        <v>850</v>
      </c>
      <c r="R3397" t="s">
        <v>853</v>
      </c>
      <c r="S3397" t="s">
        <v>860</v>
      </c>
      <c r="T3397" t="s">
        <v>865</v>
      </c>
      <c r="U3397" t="s">
        <v>869</v>
      </c>
      <c r="V3397" s="1"/>
      <c r="W3397" s="1"/>
      <c r="X3397" s="1">
        <v>-0.76800000000000002</v>
      </c>
      <c r="Y3397" s="1"/>
      <c r="Z3397" t="s">
        <v>877</v>
      </c>
      <c r="AA3397" s="1">
        <v>4</v>
      </c>
      <c r="AB3397" t="s">
        <v>881</v>
      </c>
      <c r="AC3397" t="s">
        <v>913</v>
      </c>
      <c r="AD3397" t="s">
        <v>918</v>
      </c>
      <c r="AE3397" t="s">
        <v>921</v>
      </c>
      <c r="AF3397" s="1">
        <v>2000</v>
      </c>
      <c r="AG3397" s="1">
        <v>2012</v>
      </c>
      <c r="AH3397" s="67">
        <f t="shared" si="265"/>
        <v>-3.9413581662710624</v>
      </c>
      <c r="AI3397" s="67">
        <f t="shared" si="269"/>
        <v>0</v>
      </c>
      <c r="AJ3397" s="67">
        <f t="shared" si="266"/>
        <v>-3.9413581662710624</v>
      </c>
      <c r="AK3397" s="67">
        <f t="shared" si="267"/>
        <v>-3.9413581662710624</v>
      </c>
      <c r="AL3397" s="69">
        <f t="shared" si="268"/>
        <v>1</v>
      </c>
    </row>
    <row r="3398" spans="1:38">
      <c r="A3398" s="1">
        <v>3397</v>
      </c>
      <c r="B3398" s="35" t="s">
        <v>1406</v>
      </c>
      <c r="C3398" t="s">
        <v>3</v>
      </c>
      <c r="D3398" t="s">
        <v>63</v>
      </c>
      <c r="E3398" t="s">
        <v>118</v>
      </c>
      <c r="F3398" t="s">
        <v>135</v>
      </c>
      <c r="G3398" t="s">
        <v>149</v>
      </c>
      <c r="H3398" t="s">
        <v>341</v>
      </c>
      <c r="I3398" s="1"/>
      <c r="J3398" s="1">
        <v>0.19485668838024139</v>
      </c>
      <c r="K3398" s="1">
        <v>1</v>
      </c>
      <c r="L3398" t="s">
        <v>458</v>
      </c>
      <c r="M3398" t="s">
        <v>473</v>
      </c>
      <c r="N3398" t="s">
        <v>693</v>
      </c>
      <c r="O3398" t="s">
        <v>782</v>
      </c>
      <c r="P3398" t="s">
        <v>835</v>
      </c>
      <c r="Q3398" t="s">
        <v>850</v>
      </c>
      <c r="R3398" t="s">
        <v>853</v>
      </c>
      <c r="S3398" t="s">
        <v>860</v>
      </c>
      <c r="T3398" t="s">
        <v>865</v>
      </c>
      <c r="U3398" t="s">
        <v>869</v>
      </c>
      <c r="V3398" s="1"/>
      <c r="W3398" s="1"/>
      <c r="X3398" s="1">
        <v>-0.75600000000000001</v>
      </c>
      <c r="Y3398" s="1"/>
      <c r="Z3398" t="s">
        <v>877</v>
      </c>
      <c r="AA3398" s="1">
        <v>4</v>
      </c>
      <c r="AB3398" t="s">
        <v>881</v>
      </c>
      <c r="AC3398" t="s">
        <v>913</v>
      </c>
      <c r="AD3398" t="s">
        <v>918</v>
      </c>
      <c r="AE3398" t="s">
        <v>921</v>
      </c>
      <c r="AF3398" s="1">
        <v>2000</v>
      </c>
      <c r="AG3398" s="1">
        <v>2012</v>
      </c>
      <c r="AH3398" s="67">
        <f t="shared" si="265"/>
        <v>-3.8797744449230769</v>
      </c>
      <c r="AI3398" s="67">
        <f t="shared" si="269"/>
        <v>0</v>
      </c>
      <c r="AJ3398" s="67">
        <f t="shared" si="266"/>
        <v>-3.8797744449230769</v>
      </c>
      <c r="AK3398" s="67">
        <f t="shared" si="267"/>
        <v>-3.8797744449230769</v>
      </c>
      <c r="AL3398" s="69">
        <f t="shared" si="268"/>
        <v>1</v>
      </c>
    </row>
    <row r="3399" spans="1:38">
      <c r="A3399" s="1">
        <v>3398</v>
      </c>
      <c r="B3399" s="35" t="s">
        <v>1406</v>
      </c>
      <c r="C3399" t="s">
        <v>3</v>
      </c>
      <c r="D3399" t="s">
        <v>63</v>
      </c>
      <c r="E3399" t="s">
        <v>118</v>
      </c>
      <c r="F3399" t="s">
        <v>135</v>
      </c>
      <c r="G3399" t="s">
        <v>149</v>
      </c>
      <c r="H3399" t="s">
        <v>341</v>
      </c>
      <c r="I3399" s="1"/>
      <c r="J3399" s="1">
        <v>0.19485668838024139</v>
      </c>
      <c r="K3399" s="1">
        <v>1</v>
      </c>
      <c r="L3399" t="s">
        <v>458</v>
      </c>
      <c r="M3399" t="s">
        <v>473</v>
      </c>
      <c r="N3399" t="s">
        <v>693</v>
      </c>
      <c r="O3399" t="s">
        <v>782</v>
      </c>
      <c r="P3399" t="s">
        <v>835</v>
      </c>
      <c r="Q3399" t="s">
        <v>850</v>
      </c>
      <c r="R3399" t="s">
        <v>853</v>
      </c>
      <c r="S3399" t="s">
        <v>860</v>
      </c>
      <c r="T3399" t="s">
        <v>865</v>
      </c>
      <c r="U3399" t="s">
        <v>869</v>
      </c>
      <c r="V3399" s="1"/>
      <c r="W3399" s="1"/>
      <c r="X3399" s="1">
        <v>-0.74299999999999999</v>
      </c>
      <c r="Y3399" s="1"/>
      <c r="Z3399" t="s">
        <v>877</v>
      </c>
      <c r="AA3399" s="1">
        <v>4</v>
      </c>
      <c r="AB3399" t="s">
        <v>881</v>
      </c>
      <c r="AC3399" t="s">
        <v>913</v>
      </c>
      <c r="AD3399" t="s">
        <v>918</v>
      </c>
      <c r="AE3399" t="s">
        <v>921</v>
      </c>
      <c r="AF3399" s="1">
        <v>2000</v>
      </c>
      <c r="AG3399" s="1">
        <v>2012</v>
      </c>
      <c r="AH3399" s="67">
        <f t="shared" si="265"/>
        <v>-3.8130587467960928</v>
      </c>
      <c r="AI3399" s="67">
        <f t="shared" si="269"/>
        <v>0</v>
      </c>
      <c r="AJ3399" s="67">
        <f t="shared" si="266"/>
        <v>-3.8130587467960928</v>
      </c>
      <c r="AK3399" s="67">
        <f t="shared" si="267"/>
        <v>-3.8130587467960928</v>
      </c>
      <c r="AL3399" s="69">
        <f t="shared" si="268"/>
        <v>1</v>
      </c>
    </row>
    <row r="3400" spans="1:38">
      <c r="A3400" s="1">
        <v>3399</v>
      </c>
      <c r="B3400" s="35" t="s">
        <v>1406</v>
      </c>
      <c r="C3400" t="s">
        <v>3</v>
      </c>
      <c r="D3400" t="s">
        <v>63</v>
      </c>
      <c r="E3400" t="s">
        <v>118</v>
      </c>
      <c r="F3400" t="s">
        <v>135</v>
      </c>
      <c r="G3400" t="s">
        <v>149</v>
      </c>
      <c r="H3400" t="s">
        <v>341</v>
      </c>
      <c r="I3400" s="1"/>
      <c r="J3400" s="1">
        <v>0.19485668838024139</v>
      </c>
      <c r="K3400" s="1">
        <v>1</v>
      </c>
      <c r="L3400" t="s">
        <v>458</v>
      </c>
      <c r="M3400" t="s">
        <v>473</v>
      </c>
      <c r="N3400" t="s">
        <v>693</v>
      </c>
      <c r="O3400" t="s">
        <v>782</v>
      </c>
      <c r="P3400" t="s">
        <v>835</v>
      </c>
      <c r="Q3400" t="s">
        <v>850</v>
      </c>
      <c r="R3400" t="s">
        <v>853</v>
      </c>
      <c r="S3400" t="s">
        <v>860</v>
      </c>
      <c r="T3400" t="s">
        <v>865</v>
      </c>
      <c r="U3400" t="s">
        <v>869</v>
      </c>
      <c r="V3400" s="1"/>
      <c r="W3400" s="1"/>
      <c r="X3400" s="1">
        <v>-0.73</v>
      </c>
      <c r="Y3400" s="1"/>
      <c r="Z3400" t="s">
        <v>877</v>
      </c>
      <c r="AA3400" s="1">
        <v>4</v>
      </c>
      <c r="AB3400" t="s">
        <v>881</v>
      </c>
      <c r="AC3400" t="s">
        <v>913</v>
      </c>
      <c r="AD3400" t="s">
        <v>918</v>
      </c>
      <c r="AE3400" t="s">
        <v>921</v>
      </c>
      <c r="AF3400" s="1">
        <v>2000</v>
      </c>
      <c r="AG3400" s="1">
        <v>2012</v>
      </c>
      <c r="AH3400" s="67">
        <f t="shared" si="265"/>
        <v>-3.7463430486691083</v>
      </c>
      <c r="AI3400" s="67">
        <f t="shared" si="269"/>
        <v>0</v>
      </c>
      <c r="AJ3400" s="67">
        <f t="shared" si="266"/>
        <v>-3.7463430486691083</v>
      </c>
      <c r="AK3400" s="67">
        <f t="shared" si="267"/>
        <v>-3.7463430486691083</v>
      </c>
      <c r="AL3400" s="69">
        <f t="shared" si="268"/>
        <v>1</v>
      </c>
    </row>
    <row r="3401" spans="1:38">
      <c r="A3401" s="1">
        <v>3400</v>
      </c>
      <c r="B3401" s="35" t="s">
        <v>1406</v>
      </c>
      <c r="C3401" t="s">
        <v>3</v>
      </c>
      <c r="D3401" t="s">
        <v>63</v>
      </c>
      <c r="E3401" t="s">
        <v>118</v>
      </c>
      <c r="F3401" t="s">
        <v>135</v>
      </c>
      <c r="G3401" t="s">
        <v>149</v>
      </c>
      <c r="H3401" t="s">
        <v>341</v>
      </c>
      <c r="I3401" s="1"/>
      <c r="J3401" s="1">
        <v>0.19485668838024139</v>
      </c>
      <c r="K3401" s="1">
        <v>1</v>
      </c>
      <c r="L3401" t="s">
        <v>458</v>
      </c>
      <c r="M3401" t="s">
        <v>473</v>
      </c>
      <c r="N3401" t="s">
        <v>693</v>
      </c>
      <c r="O3401" t="s">
        <v>782</v>
      </c>
      <c r="P3401" t="s">
        <v>835</v>
      </c>
      <c r="Q3401" t="s">
        <v>850</v>
      </c>
      <c r="R3401" t="s">
        <v>853</v>
      </c>
      <c r="S3401" t="s">
        <v>860</v>
      </c>
      <c r="T3401" t="s">
        <v>865</v>
      </c>
      <c r="U3401" t="s">
        <v>869</v>
      </c>
      <c r="V3401" s="1"/>
      <c r="W3401" s="1"/>
      <c r="X3401" s="1">
        <v>-0.71699999999999997</v>
      </c>
      <c r="Y3401" s="1"/>
      <c r="Z3401" t="s">
        <v>877</v>
      </c>
      <c r="AA3401" s="1">
        <v>4</v>
      </c>
      <c r="AB3401" t="s">
        <v>881</v>
      </c>
      <c r="AC3401" t="s">
        <v>913</v>
      </c>
      <c r="AD3401" t="s">
        <v>918</v>
      </c>
      <c r="AE3401" t="s">
        <v>921</v>
      </c>
      <c r="AF3401" s="1">
        <v>2000</v>
      </c>
      <c r="AG3401" s="1">
        <v>2012</v>
      </c>
      <c r="AH3401" s="67">
        <f t="shared" si="265"/>
        <v>-3.6796273505421242</v>
      </c>
      <c r="AI3401" s="67">
        <f t="shared" si="269"/>
        <v>0</v>
      </c>
      <c r="AJ3401" s="67">
        <f t="shared" si="266"/>
        <v>-3.6796273505421242</v>
      </c>
      <c r="AK3401" s="67">
        <f t="shared" si="267"/>
        <v>-3.6796273505421242</v>
      </c>
      <c r="AL3401" s="69">
        <f t="shared" si="268"/>
        <v>1</v>
      </c>
    </row>
    <row r="3402" spans="1:38">
      <c r="A3402" s="1">
        <v>3401</v>
      </c>
      <c r="B3402" s="35" t="s">
        <v>1406</v>
      </c>
      <c r="C3402" t="s">
        <v>3</v>
      </c>
      <c r="D3402" t="s">
        <v>63</v>
      </c>
      <c r="E3402" t="s">
        <v>118</v>
      </c>
      <c r="F3402" t="s">
        <v>135</v>
      </c>
      <c r="G3402" t="s">
        <v>149</v>
      </c>
      <c r="H3402" t="s">
        <v>341</v>
      </c>
      <c r="I3402" s="1"/>
      <c r="J3402" s="1">
        <v>0.19485668838024139</v>
      </c>
      <c r="K3402" s="1">
        <v>1</v>
      </c>
      <c r="L3402" t="s">
        <v>458</v>
      </c>
      <c r="M3402" t="s">
        <v>473</v>
      </c>
      <c r="N3402" t="s">
        <v>693</v>
      </c>
      <c r="O3402" t="s">
        <v>782</v>
      </c>
      <c r="P3402" t="s">
        <v>835</v>
      </c>
      <c r="Q3402" t="s">
        <v>850</v>
      </c>
      <c r="R3402" t="s">
        <v>853</v>
      </c>
      <c r="S3402" t="s">
        <v>860</v>
      </c>
      <c r="T3402" t="s">
        <v>865</v>
      </c>
      <c r="U3402" t="s">
        <v>869</v>
      </c>
      <c r="V3402" s="1"/>
      <c r="W3402" s="1"/>
      <c r="X3402" s="1">
        <v>-0.70299999999999996</v>
      </c>
      <c r="Y3402" s="1"/>
      <c r="Z3402" t="s">
        <v>877</v>
      </c>
      <c r="AA3402" s="1">
        <v>4</v>
      </c>
      <c r="AB3402" t="s">
        <v>881</v>
      </c>
      <c r="AC3402" t="s">
        <v>913</v>
      </c>
      <c r="AD3402" t="s">
        <v>918</v>
      </c>
      <c r="AE3402" t="s">
        <v>921</v>
      </c>
      <c r="AF3402" s="1">
        <v>2000</v>
      </c>
      <c r="AG3402" s="1">
        <v>2012</v>
      </c>
      <c r="AH3402" s="67">
        <f t="shared" si="265"/>
        <v>-3.6077796756361411</v>
      </c>
      <c r="AI3402" s="67">
        <f t="shared" si="269"/>
        <v>0</v>
      </c>
      <c r="AJ3402" s="67">
        <f t="shared" si="266"/>
        <v>-3.6077796756361411</v>
      </c>
      <c r="AK3402" s="67">
        <f t="shared" si="267"/>
        <v>-3.6077796756361411</v>
      </c>
      <c r="AL3402" s="69">
        <f t="shared" si="268"/>
        <v>1</v>
      </c>
    </row>
    <row r="3403" spans="1:38">
      <c r="A3403" s="1">
        <v>3402</v>
      </c>
      <c r="B3403" s="35" t="s">
        <v>1406</v>
      </c>
      <c r="C3403" t="s">
        <v>3</v>
      </c>
      <c r="D3403" t="s">
        <v>63</v>
      </c>
      <c r="E3403" t="s">
        <v>118</v>
      </c>
      <c r="F3403" t="s">
        <v>135</v>
      </c>
      <c r="G3403" t="s">
        <v>149</v>
      </c>
      <c r="H3403" t="s">
        <v>341</v>
      </c>
      <c r="I3403" s="1"/>
      <c r="J3403" s="1">
        <v>0.19485668838024139</v>
      </c>
      <c r="K3403" s="1">
        <v>1</v>
      </c>
      <c r="L3403" t="s">
        <v>458</v>
      </c>
      <c r="M3403" t="s">
        <v>473</v>
      </c>
      <c r="N3403" t="s">
        <v>693</v>
      </c>
      <c r="O3403" t="s">
        <v>782</v>
      </c>
      <c r="P3403" t="s">
        <v>835</v>
      </c>
      <c r="Q3403" t="s">
        <v>850</v>
      </c>
      <c r="R3403" t="s">
        <v>853</v>
      </c>
      <c r="S3403" t="s">
        <v>860</v>
      </c>
      <c r="T3403" t="s">
        <v>865</v>
      </c>
      <c r="U3403" t="s">
        <v>869</v>
      </c>
      <c r="V3403" s="1"/>
      <c r="W3403" s="1"/>
      <c r="X3403" s="1">
        <v>-0.68799999999999994</v>
      </c>
      <c r="Y3403" s="1"/>
      <c r="Z3403" t="s">
        <v>877</v>
      </c>
      <c r="AA3403" s="1">
        <v>4</v>
      </c>
      <c r="AB3403" t="s">
        <v>881</v>
      </c>
      <c r="AC3403" t="s">
        <v>913</v>
      </c>
      <c r="AD3403" t="s">
        <v>918</v>
      </c>
      <c r="AE3403" t="s">
        <v>921</v>
      </c>
      <c r="AF3403" s="1">
        <v>2000</v>
      </c>
      <c r="AG3403" s="1">
        <v>2012</v>
      </c>
      <c r="AH3403" s="67">
        <f t="shared" si="265"/>
        <v>-3.5308000239511594</v>
      </c>
      <c r="AI3403" s="67">
        <f t="shared" si="269"/>
        <v>0</v>
      </c>
      <c r="AJ3403" s="67">
        <f t="shared" si="266"/>
        <v>-3.5308000239511594</v>
      </c>
      <c r="AK3403" s="67">
        <f t="shared" si="267"/>
        <v>-3.5308000239511594</v>
      </c>
      <c r="AL3403" s="69">
        <f t="shared" si="268"/>
        <v>1</v>
      </c>
    </row>
    <row r="3404" spans="1:38">
      <c r="A3404" s="1">
        <v>3403</v>
      </c>
      <c r="B3404" s="35" t="s">
        <v>1406</v>
      </c>
      <c r="C3404" t="s">
        <v>3</v>
      </c>
      <c r="D3404" t="s">
        <v>63</v>
      </c>
      <c r="E3404" t="s">
        <v>118</v>
      </c>
      <c r="F3404" t="s">
        <v>135</v>
      </c>
      <c r="G3404" t="s">
        <v>149</v>
      </c>
      <c r="H3404" t="s">
        <v>341</v>
      </c>
      <c r="I3404" s="1"/>
      <c r="J3404" s="1">
        <v>0.19485668838024139</v>
      </c>
      <c r="K3404" s="1">
        <v>1</v>
      </c>
      <c r="L3404" t="s">
        <v>458</v>
      </c>
      <c r="M3404" t="s">
        <v>473</v>
      </c>
      <c r="N3404" t="s">
        <v>693</v>
      </c>
      <c r="O3404" t="s">
        <v>782</v>
      </c>
      <c r="P3404" t="s">
        <v>835</v>
      </c>
      <c r="Q3404" t="s">
        <v>850</v>
      </c>
      <c r="R3404" t="s">
        <v>853</v>
      </c>
      <c r="S3404" t="s">
        <v>860</v>
      </c>
      <c r="T3404" t="s">
        <v>865</v>
      </c>
      <c r="U3404" t="s">
        <v>869</v>
      </c>
      <c r="V3404" s="1"/>
      <c r="W3404" s="1"/>
      <c r="X3404" s="1">
        <v>-0.67300000000000004</v>
      </c>
      <c r="Y3404" s="1"/>
      <c r="Z3404" t="s">
        <v>877</v>
      </c>
      <c r="AA3404" s="1">
        <v>4</v>
      </c>
      <c r="AB3404" t="s">
        <v>881</v>
      </c>
      <c r="AC3404" t="s">
        <v>913</v>
      </c>
      <c r="AD3404" t="s">
        <v>918</v>
      </c>
      <c r="AE3404" t="s">
        <v>921</v>
      </c>
      <c r="AF3404" s="1">
        <v>2000</v>
      </c>
      <c r="AG3404" s="1">
        <v>2012</v>
      </c>
      <c r="AH3404" s="67">
        <f t="shared" si="265"/>
        <v>-3.4538203722661782</v>
      </c>
      <c r="AI3404" s="67">
        <f t="shared" si="269"/>
        <v>0</v>
      </c>
      <c r="AJ3404" s="67">
        <f t="shared" si="266"/>
        <v>-3.4538203722661782</v>
      </c>
      <c r="AK3404" s="67">
        <f t="shared" si="267"/>
        <v>-3.4538203722661782</v>
      </c>
      <c r="AL3404" s="69">
        <f t="shared" si="268"/>
        <v>1</v>
      </c>
    </row>
    <row r="3405" spans="1:38">
      <c r="A3405" s="1">
        <v>3404</v>
      </c>
      <c r="B3405" s="35" t="s">
        <v>1406</v>
      </c>
      <c r="C3405" t="s">
        <v>3</v>
      </c>
      <c r="D3405" t="s">
        <v>63</v>
      </c>
      <c r="E3405" t="s">
        <v>118</v>
      </c>
      <c r="F3405" t="s">
        <v>135</v>
      </c>
      <c r="G3405" t="s">
        <v>149</v>
      </c>
      <c r="H3405" t="s">
        <v>341</v>
      </c>
      <c r="I3405" s="1"/>
      <c r="J3405" s="1">
        <v>0.19485668838024139</v>
      </c>
      <c r="K3405" s="1">
        <v>1</v>
      </c>
      <c r="L3405" t="s">
        <v>458</v>
      </c>
      <c r="M3405" t="s">
        <v>473</v>
      </c>
      <c r="N3405" t="s">
        <v>693</v>
      </c>
      <c r="O3405" t="s">
        <v>782</v>
      </c>
      <c r="P3405" t="s">
        <v>835</v>
      </c>
      <c r="Q3405" t="s">
        <v>850</v>
      </c>
      <c r="R3405" t="s">
        <v>853</v>
      </c>
      <c r="S3405" t="s">
        <v>860</v>
      </c>
      <c r="T3405" t="s">
        <v>865</v>
      </c>
      <c r="U3405" t="s">
        <v>869</v>
      </c>
      <c r="V3405" s="1"/>
      <c r="W3405" s="1"/>
      <c r="X3405" s="1">
        <v>-0.65900000000000003</v>
      </c>
      <c r="Y3405" s="1"/>
      <c r="Z3405" t="s">
        <v>877</v>
      </c>
      <c r="AA3405" s="1">
        <v>4</v>
      </c>
      <c r="AB3405" t="s">
        <v>881</v>
      </c>
      <c r="AC3405" t="s">
        <v>913</v>
      </c>
      <c r="AD3405" t="s">
        <v>918</v>
      </c>
      <c r="AE3405" t="s">
        <v>921</v>
      </c>
      <c r="AF3405" s="1">
        <v>2000</v>
      </c>
      <c r="AG3405" s="1">
        <v>2012</v>
      </c>
      <c r="AH3405" s="67">
        <f t="shared" si="265"/>
        <v>-3.3819726973601956</v>
      </c>
      <c r="AI3405" s="67">
        <f t="shared" si="269"/>
        <v>0</v>
      </c>
      <c r="AJ3405" s="67">
        <f t="shared" si="266"/>
        <v>-3.3819726973601956</v>
      </c>
      <c r="AK3405" s="67">
        <f t="shared" si="267"/>
        <v>-3.3819726973601956</v>
      </c>
      <c r="AL3405" s="69">
        <f t="shared" si="268"/>
        <v>1</v>
      </c>
    </row>
    <row r="3406" spans="1:38">
      <c r="A3406" s="1">
        <v>3405</v>
      </c>
      <c r="B3406" s="35" t="s">
        <v>1406</v>
      </c>
      <c r="C3406" t="s">
        <v>3</v>
      </c>
      <c r="D3406" t="s">
        <v>63</v>
      </c>
      <c r="E3406" t="s">
        <v>118</v>
      </c>
      <c r="F3406" t="s">
        <v>135</v>
      </c>
      <c r="G3406" t="s">
        <v>149</v>
      </c>
      <c r="H3406" t="s">
        <v>341</v>
      </c>
      <c r="I3406" s="1"/>
      <c r="J3406" s="1">
        <v>0.19485668838024139</v>
      </c>
      <c r="K3406" s="1">
        <v>1</v>
      </c>
      <c r="L3406" t="s">
        <v>458</v>
      </c>
      <c r="M3406" t="s">
        <v>473</v>
      </c>
      <c r="N3406" t="s">
        <v>693</v>
      </c>
      <c r="O3406" t="s">
        <v>782</v>
      </c>
      <c r="P3406" t="s">
        <v>835</v>
      </c>
      <c r="Q3406" t="s">
        <v>850</v>
      </c>
      <c r="R3406" t="s">
        <v>853</v>
      </c>
      <c r="S3406" t="s">
        <v>860</v>
      </c>
      <c r="T3406" t="s">
        <v>865</v>
      </c>
      <c r="U3406" t="s">
        <v>869</v>
      </c>
      <c r="V3406" s="1"/>
      <c r="W3406" s="1"/>
      <c r="X3406" s="1">
        <v>-0.64500000000000002</v>
      </c>
      <c r="Y3406" s="1"/>
      <c r="Z3406" t="s">
        <v>877</v>
      </c>
      <c r="AA3406" s="1">
        <v>4</v>
      </c>
      <c r="AB3406" t="s">
        <v>881</v>
      </c>
      <c r="AC3406" t="s">
        <v>913</v>
      </c>
      <c r="AD3406" t="s">
        <v>918</v>
      </c>
      <c r="AE3406" t="s">
        <v>921</v>
      </c>
      <c r="AF3406" s="1">
        <v>2000</v>
      </c>
      <c r="AG3406" s="1">
        <v>2012</v>
      </c>
      <c r="AH3406" s="67">
        <f t="shared" si="265"/>
        <v>-3.3101250224542125</v>
      </c>
      <c r="AI3406" s="67">
        <f t="shared" si="269"/>
        <v>0</v>
      </c>
      <c r="AJ3406" s="67">
        <f t="shared" si="266"/>
        <v>-3.3101250224542125</v>
      </c>
      <c r="AK3406" s="67">
        <f t="shared" si="267"/>
        <v>-3.3101250224542125</v>
      </c>
      <c r="AL3406" s="69">
        <f t="shared" si="268"/>
        <v>1</v>
      </c>
    </row>
    <row r="3407" spans="1:38">
      <c r="A3407" s="1">
        <v>3406</v>
      </c>
      <c r="B3407" s="35" t="s">
        <v>1406</v>
      </c>
      <c r="C3407" t="s">
        <v>3</v>
      </c>
      <c r="D3407" t="s">
        <v>63</v>
      </c>
      <c r="E3407" t="s">
        <v>118</v>
      </c>
      <c r="F3407" t="s">
        <v>135</v>
      </c>
      <c r="G3407" t="s">
        <v>149</v>
      </c>
      <c r="H3407" t="s">
        <v>341</v>
      </c>
      <c r="I3407" s="1"/>
      <c r="J3407" s="1">
        <v>0.19485668838024139</v>
      </c>
      <c r="K3407" s="1">
        <v>1</v>
      </c>
      <c r="L3407" t="s">
        <v>458</v>
      </c>
      <c r="M3407" t="s">
        <v>473</v>
      </c>
      <c r="N3407" t="s">
        <v>693</v>
      </c>
      <c r="O3407" t="s">
        <v>782</v>
      </c>
      <c r="P3407" t="s">
        <v>835</v>
      </c>
      <c r="Q3407" t="s">
        <v>850</v>
      </c>
      <c r="R3407" t="s">
        <v>853</v>
      </c>
      <c r="S3407" t="s">
        <v>860</v>
      </c>
      <c r="T3407" t="s">
        <v>865</v>
      </c>
      <c r="U3407" t="s">
        <v>869</v>
      </c>
      <c r="V3407" s="1"/>
      <c r="W3407" s="1"/>
      <c r="X3407" s="1">
        <v>-0.63100000000000001</v>
      </c>
      <c r="Y3407" s="1"/>
      <c r="Z3407" t="s">
        <v>877</v>
      </c>
      <c r="AA3407" s="1">
        <v>4</v>
      </c>
      <c r="AB3407" t="s">
        <v>881</v>
      </c>
      <c r="AC3407" t="s">
        <v>913</v>
      </c>
      <c r="AD3407" t="s">
        <v>918</v>
      </c>
      <c r="AE3407" t="s">
        <v>921</v>
      </c>
      <c r="AF3407" s="1">
        <v>2000</v>
      </c>
      <c r="AG3407" s="1">
        <v>2012</v>
      </c>
      <c r="AH3407" s="67">
        <f t="shared" si="265"/>
        <v>-3.2382773475482294</v>
      </c>
      <c r="AI3407" s="67">
        <f t="shared" si="269"/>
        <v>0</v>
      </c>
      <c r="AJ3407" s="67">
        <f t="shared" si="266"/>
        <v>-3.2382773475482294</v>
      </c>
      <c r="AK3407" s="67">
        <f t="shared" si="267"/>
        <v>-3.2382773475482294</v>
      </c>
      <c r="AL3407" s="69">
        <f t="shared" si="268"/>
        <v>1</v>
      </c>
    </row>
    <row r="3408" spans="1:38">
      <c r="A3408" s="1">
        <v>3407</v>
      </c>
      <c r="B3408" s="35" t="s">
        <v>1406</v>
      </c>
      <c r="C3408" t="s">
        <v>3</v>
      </c>
      <c r="D3408" t="s">
        <v>63</v>
      </c>
      <c r="E3408" t="s">
        <v>118</v>
      </c>
      <c r="F3408" t="s">
        <v>135</v>
      </c>
      <c r="G3408" t="s">
        <v>149</v>
      </c>
      <c r="H3408" t="s">
        <v>341</v>
      </c>
      <c r="I3408" s="1"/>
      <c r="J3408" s="1">
        <v>0.19485668838024139</v>
      </c>
      <c r="K3408" s="1">
        <v>1</v>
      </c>
      <c r="L3408" t="s">
        <v>458</v>
      </c>
      <c r="M3408" t="s">
        <v>473</v>
      </c>
      <c r="N3408" t="s">
        <v>693</v>
      </c>
      <c r="O3408" t="s">
        <v>782</v>
      </c>
      <c r="P3408" t="s">
        <v>835</v>
      </c>
      <c r="Q3408" t="s">
        <v>850</v>
      </c>
      <c r="R3408" t="s">
        <v>853</v>
      </c>
      <c r="S3408" t="s">
        <v>860</v>
      </c>
      <c r="T3408" t="s">
        <v>865</v>
      </c>
      <c r="U3408" t="s">
        <v>869</v>
      </c>
      <c r="V3408" s="1"/>
      <c r="W3408" s="1"/>
      <c r="X3408" s="1">
        <v>-0.61699999999999999</v>
      </c>
      <c r="Y3408" s="1"/>
      <c r="Z3408" t="s">
        <v>877</v>
      </c>
      <c r="AA3408" s="1">
        <v>4</v>
      </c>
      <c r="AB3408" t="s">
        <v>881</v>
      </c>
      <c r="AC3408" t="s">
        <v>913</v>
      </c>
      <c r="AD3408" t="s">
        <v>918</v>
      </c>
      <c r="AE3408" t="s">
        <v>921</v>
      </c>
      <c r="AF3408" s="1">
        <v>2000</v>
      </c>
      <c r="AG3408" s="1">
        <v>2012</v>
      </c>
      <c r="AH3408" s="67">
        <f t="shared" si="265"/>
        <v>-3.1664296726422463</v>
      </c>
      <c r="AI3408" s="67">
        <f t="shared" si="269"/>
        <v>0</v>
      </c>
      <c r="AJ3408" s="67">
        <f t="shared" si="266"/>
        <v>-3.1664296726422463</v>
      </c>
      <c r="AK3408" s="67">
        <f t="shared" si="267"/>
        <v>-3.1664296726422463</v>
      </c>
      <c r="AL3408" s="69">
        <f t="shared" si="268"/>
        <v>1</v>
      </c>
    </row>
    <row r="3409" spans="1:38">
      <c r="A3409" s="1">
        <v>3408</v>
      </c>
      <c r="B3409" s="35" t="s">
        <v>1406</v>
      </c>
      <c r="C3409" t="s">
        <v>3</v>
      </c>
      <c r="D3409" t="s">
        <v>63</v>
      </c>
      <c r="E3409" t="s">
        <v>118</v>
      </c>
      <c r="F3409" t="s">
        <v>139</v>
      </c>
      <c r="G3409" t="s">
        <v>157</v>
      </c>
      <c r="H3409" t="s">
        <v>265</v>
      </c>
      <c r="I3409" s="1"/>
      <c r="J3409" s="1">
        <v>0.47505605220794678</v>
      </c>
      <c r="K3409" s="1">
        <v>1</v>
      </c>
      <c r="L3409" t="s">
        <v>458</v>
      </c>
      <c r="M3409" t="s">
        <v>473</v>
      </c>
      <c r="N3409" t="s">
        <v>693</v>
      </c>
      <c r="O3409" t="s">
        <v>782</v>
      </c>
      <c r="P3409" t="s">
        <v>835</v>
      </c>
      <c r="Q3409" t="s">
        <v>850</v>
      </c>
      <c r="R3409" t="s">
        <v>853</v>
      </c>
      <c r="S3409" t="s">
        <v>860</v>
      </c>
      <c r="T3409" t="s">
        <v>864</v>
      </c>
      <c r="U3409" t="s">
        <v>867</v>
      </c>
      <c r="V3409" s="1"/>
      <c r="W3409" s="1"/>
      <c r="X3409" s="1">
        <v>1.4E-2</v>
      </c>
      <c r="Y3409" s="1"/>
      <c r="Z3409" t="s">
        <v>877</v>
      </c>
      <c r="AA3409" s="1">
        <v>4</v>
      </c>
      <c r="AB3409" t="s">
        <v>881</v>
      </c>
      <c r="AC3409" t="s">
        <v>913</v>
      </c>
      <c r="AD3409" t="s">
        <v>918</v>
      </c>
      <c r="AE3409" t="s">
        <v>921</v>
      </c>
      <c r="AF3409" s="1">
        <v>2000</v>
      </c>
      <c r="AG3409" s="1">
        <v>2012</v>
      </c>
      <c r="AH3409" s="67">
        <f t="shared" si="265"/>
        <v>2.9470206589162169E-2</v>
      </c>
      <c r="AI3409" s="67">
        <f t="shared" si="269"/>
        <v>0</v>
      </c>
      <c r="AJ3409" s="67">
        <f t="shared" si="266"/>
        <v>2.9470206589162169E-2</v>
      </c>
      <c r="AK3409" s="67">
        <f t="shared" si="267"/>
        <v>2.9470206589162169E-2</v>
      </c>
      <c r="AL3409" s="69">
        <f t="shared" si="268"/>
        <v>1</v>
      </c>
    </row>
    <row r="3410" spans="1:38">
      <c r="A3410" s="1">
        <v>3409</v>
      </c>
      <c r="B3410" s="35" t="s">
        <v>1406</v>
      </c>
      <c r="C3410" t="s">
        <v>3</v>
      </c>
      <c r="D3410" t="s">
        <v>63</v>
      </c>
      <c r="E3410" t="s">
        <v>118</v>
      </c>
      <c r="F3410" t="s">
        <v>139</v>
      </c>
      <c r="G3410" t="s">
        <v>157</v>
      </c>
      <c r="H3410" t="s">
        <v>265</v>
      </c>
      <c r="I3410" s="1"/>
      <c r="J3410" s="1">
        <v>0.47505605220794678</v>
      </c>
      <c r="K3410" s="1">
        <v>1</v>
      </c>
      <c r="L3410" t="s">
        <v>458</v>
      </c>
      <c r="M3410" t="s">
        <v>473</v>
      </c>
      <c r="N3410" t="s">
        <v>693</v>
      </c>
      <c r="O3410" t="s">
        <v>782</v>
      </c>
      <c r="P3410" t="s">
        <v>835</v>
      </c>
      <c r="Q3410" t="s">
        <v>850</v>
      </c>
      <c r="R3410" t="s">
        <v>853</v>
      </c>
      <c r="S3410" t="s">
        <v>860</v>
      </c>
      <c r="T3410" t="s">
        <v>865</v>
      </c>
      <c r="U3410" t="s">
        <v>867</v>
      </c>
      <c r="V3410" s="1"/>
      <c r="W3410" s="1"/>
      <c r="X3410" s="1">
        <v>-2.5999999999999999E-2</v>
      </c>
      <c r="Y3410" s="1"/>
      <c r="Z3410" t="s">
        <v>877</v>
      </c>
      <c r="AA3410" s="1">
        <v>4</v>
      </c>
      <c r="AB3410" t="s">
        <v>881</v>
      </c>
      <c r="AC3410" t="s">
        <v>913</v>
      </c>
      <c r="AD3410" t="s">
        <v>918</v>
      </c>
      <c r="AE3410" t="s">
        <v>921</v>
      </c>
      <c r="AF3410" s="1">
        <v>2000</v>
      </c>
      <c r="AG3410" s="1">
        <v>2012</v>
      </c>
      <c r="AH3410" s="67">
        <f t="shared" si="265"/>
        <v>-5.4730383665586878E-2</v>
      </c>
      <c r="AI3410" s="67">
        <f t="shared" si="269"/>
        <v>0</v>
      </c>
      <c r="AJ3410" s="67">
        <f t="shared" si="266"/>
        <v>-5.4730383665586878E-2</v>
      </c>
      <c r="AK3410" s="67">
        <f t="shared" si="267"/>
        <v>-5.4730383665586878E-2</v>
      </c>
      <c r="AL3410" s="69">
        <f t="shared" si="268"/>
        <v>1</v>
      </c>
    </row>
    <row r="3411" spans="1:38">
      <c r="A3411" s="1">
        <v>3410</v>
      </c>
      <c r="B3411" s="35" t="s">
        <v>1406</v>
      </c>
      <c r="C3411" t="s">
        <v>3</v>
      </c>
      <c r="D3411" t="s">
        <v>63</v>
      </c>
      <c r="E3411" t="s">
        <v>118</v>
      </c>
      <c r="F3411" t="s">
        <v>139</v>
      </c>
      <c r="G3411" t="s">
        <v>157</v>
      </c>
      <c r="H3411" t="s">
        <v>265</v>
      </c>
      <c r="I3411" s="1"/>
      <c r="J3411" s="1">
        <v>0.47505605220794678</v>
      </c>
      <c r="K3411" s="1">
        <v>1</v>
      </c>
      <c r="L3411" t="s">
        <v>458</v>
      </c>
      <c r="M3411" t="s">
        <v>473</v>
      </c>
      <c r="N3411" t="s">
        <v>693</v>
      </c>
      <c r="O3411" t="s">
        <v>782</v>
      </c>
      <c r="P3411" t="s">
        <v>835</v>
      </c>
      <c r="Q3411" t="s">
        <v>850</v>
      </c>
      <c r="R3411" t="s">
        <v>853</v>
      </c>
      <c r="S3411" t="s">
        <v>860</v>
      </c>
      <c r="T3411" t="s">
        <v>865</v>
      </c>
      <c r="U3411" t="s">
        <v>867</v>
      </c>
      <c r="V3411" s="1"/>
      <c r="W3411" s="1"/>
      <c r="X3411" s="1">
        <v>-0.11600000000000001</v>
      </c>
      <c r="Y3411" s="1"/>
      <c r="Z3411" t="s">
        <v>877</v>
      </c>
      <c r="AA3411" s="1">
        <v>4</v>
      </c>
      <c r="AB3411" t="s">
        <v>881</v>
      </c>
      <c r="AC3411" t="s">
        <v>913</v>
      </c>
      <c r="AD3411" t="s">
        <v>918</v>
      </c>
      <c r="AE3411" t="s">
        <v>921</v>
      </c>
      <c r="AF3411" s="1">
        <v>2000</v>
      </c>
      <c r="AG3411" s="1">
        <v>2012</v>
      </c>
      <c r="AH3411" s="67">
        <f t="shared" si="265"/>
        <v>-0.24418171173877226</v>
      </c>
      <c r="AI3411" s="67">
        <f t="shared" si="269"/>
        <v>0</v>
      </c>
      <c r="AJ3411" s="67">
        <f t="shared" si="266"/>
        <v>-0.24418171173877226</v>
      </c>
      <c r="AK3411" s="67">
        <f t="shared" si="267"/>
        <v>-0.24418171173877226</v>
      </c>
      <c r="AL3411" s="69">
        <f t="shared" si="268"/>
        <v>1</v>
      </c>
    </row>
    <row r="3412" spans="1:38">
      <c r="A3412" s="1">
        <v>3411</v>
      </c>
      <c r="B3412" s="35" t="s">
        <v>1406</v>
      </c>
      <c r="C3412" t="s">
        <v>3</v>
      </c>
      <c r="D3412" t="s">
        <v>63</v>
      </c>
      <c r="E3412" t="s">
        <v>118</v>
      </c>
      <c r="F3412" t="s">
        <v>139</v>
      </c>
      <c r="G3412" t="s">
        <v>157</v>
      </c>
      <c r="H3412" t="s">
        <v>265</v>
      </c>
      <c r="I3412" s="1"/>
      <c r="J3412" s="1">
        <v>0.47505605220794678</v>
      </c>
      <c r="K3412" s="1">
        <v>1</v>
      </c>
      <c r="L3412" t="s">
        <v>458</v>
      </c>
      <c r="M3412" t="s">
        <v>473</v>
      </c>
      <c r="N3412" t="s">
        <v>693</v>
      </c>
      <c r="O3412" t="s">
        <v>782</v>
      </c>
      <c r="P3412" t="s">
        <v>835</v>
      </c>
      <c r="Q3412" t="s">
        <v>850</v>
      </c>
      <c r="R3412" t="s">
        <v>853</v>
      </c>
      <c r="S3412" t="s">
        <v>860</v>
      </c>
      <c r="T3412" t="s">
        <v>865</v>
      </c>
      <c r="U3412" t="s">
        <v>867</v>
      </c>
      <c r="V3412" s="1"/>
      <c r="W3412" s="1"/>
      <c r="X3412" s="1">
        <v>-0.19800000000000001</v>
      </c>
      <c r="Y3412" s="1"/>
      <c r="Z3412" t="s">
        <v>877</v>
      </c>
      <c r="AA3412" s="1">
        <v>4</v>
      </c>
      <c r="AB3412" t="s">
        <v>881</v>
      </c>
      <c r="AC3412" t="s">
        <v>913</v>
      </c>
      <c r="AD3412" t="s">
        <v>918</v>
      </c>
      <c r="AE3412" t="s">
        <v>921</v>
      </c>
      <c r="AF3412" s="1">
        <v>2000</v>
      </c>
      <c r="AG3412" s="1">
        <v>2012</v>
      </c>
      <c r="AH3412" s="67">
        <f t="shared" si="265"/>
        <v>-0.41679292176100785</v>
      </c>
      <c r="AI3412" s="67">
        <f t="shared" si="269"/>
        <v>0</v>
      </c>
      <c r="AJ3412" s="67">
        <f t="shared" si="266"/>
        <v>-0.41679292176100785</v>
      </c>
      <c r="AK3412" s="67">
        <f t="shared" si="267"/>
        <v>-0.41679292176100785</v>
      </c>
      <c r="AL3412" s="69">
        <f t="shared" si="268"/>
        <v>1</v>
      </c>
    </row>
    <row r="3413" spans="1:38">
      <c r="A3413" s="1">
        <v>3412</v>
      </c>
      <c r="B3413" s="35" t="s">
        <v>1406</v>
      </c>
      <c r="C3413" t="s">
        <v>3</v>
      </c>
      <c r="D3413" t="s">
        <v>63</v>
      </c>
      <c r="E3413" t="s">
        <v>118</v>
      </c>
      <c r="F3413" t="s">
        <v>139</v>
      </c>
      <c r="G3413" t="s">
        <v>157</v>
      </c>
      <c r="H3413" t="s">
        <v>265</v>
      </c>
      <c r="I3413" s="1"/>
      <c r="J3413" s="1">
        <v>0.47505605220794678</v>
      </c>
      <c r="K3413" s="1">
        <v>1</v>
      </c>
      <c r="L3413" t="s">
        <v>458</v>
      </c>
      <c r="M3413" t="s">
        <v>473</v>
      </c>
      <c r="N3413" t="s">
        <v>693</v>
      </c>
      <c r="O3413" t="s">
        <v>782</v>
      </c>
      <c r="P3413" t="s">
        <v>835</v>
      </c>
      <c r="Q3413" t="s">
        <v>850</v>
      </c>
      <c r="R3413" t="s">
        <v>853</v>
      </c>
      <c r="S3413" t="s">
        <v>860</v>
      </c>
      <c r="T3413" t="s">
        <v>865</v>
      </c>
      <c r="U3413" t="s">
        <v>868</v>
      </c>
      <c r="V3413" s="1"/>
      <c r="W3413" s="1"/>
      <c r="X3413" s="1">
        <v>-0.26500000000000001</v>
      </c>
      <c r="Y3413" s="1"/>
      <c r="Z3413" t="s">
        <v>877</v>
      </c>
      <c r="AA3413" s="1">
        <v>4</v>
      </c>
      <c r="AB3413" t="s">
        <v>881</v>
      </c>
      <c r="AC3413" t="s">
        <v>913</v>
      </c>
      <c r="AD3413" t="s">
        <v>918</v>
      </c>
      <c r="AE3413" t="s">
        <v>921</v>
      </c>
      <c r="AF3413" s="1">
        <v>2000</v>
      </c>
      <c r="AG3413" s="1">
        <v>2012</v>
      </c>
      <c r="AH3413" s="67">
        <f t="shared" si="265"/>
        <v>-0.55782891043771254</v>
      </c>
      <c r="AI3413" s="67">
        <f t="shared" si="269"/>
        <v>0</v>
      </c>
      <c r="AJ3413" s="67">
        <f t="shared" si="266"/>
        <v>-0.55782891043771254</v>
      </c>
      <c r="AK3413" s="67">
        <f t="shared" si="267"/>
        <v>-0.55782891043771254</v>
      </c>
      <c r="AL3413" s="69">
        <f t="shared" si="268"/>
        <v>1</v>
      </c>
    </row>
    <row r="3414" spans="1:38">
      <c r="A3414" s="1">
        <v>3413</v>
      </c>
      <c r="B3414" s="35" t="s">
        <v>1406</v>
      </c>
      <c r="C3414" t="s">
        <v>3</v>
      </c>
      <c r="D3414" t="s">
        <v>63</v>
      </c>
      <c r="E3414" t="s">
        <v>118</v>
      </c>
      <c r="F3414" t="s">
        <v>139</v>
      </c>
      <c r="G3414" t="s">
        <v>157</v>
      </c>
      <c r="H3414" t="s">
        <v>265</v>
      </c>
      <c r="I3414" s="1"/>
      <c r="J3414" s="1">
        <v>0.47505605220794678</v>
      </c>
      <c r="K3414" s="1">
        <v>1</v>
      </c>
      <c r="L3414" t="s">
        <v>458</v>
      </c>
      <c r="M3414" t="s">
        <v>473</v>
      </c>
      <c r="N3414" t="s">
        <v>693</v>
      </c>
      <c r="O3414" t="s">
        <v>782</v>
      </c>
      <c r="P3414" t="s">
        <v>835</v>
      </c>
      <c r="Q3414" t="s">
        <v>850</v>
      </c>
      <c r="R3414" t="s">
        <v>853</v>
      </c>
      <c r="S3414" t="s">
        <v>860</v>
      </c>
      <c r="T3414" t="s">
        <v>865</v>
      </c>
      <c r="U3414" t="s">
        <v>868</v>
      </c>
      <c r="V3414" s="1"/>
      <c r="W3414" s="1"/>
      <c r="X3414" s="1">
        <v>-0.316</v>
      </c>
      <c r="Y3414" s="1"/>
      <c r="Z3414" t="s">
        <v>877</v>
      </c>
      <c r="AA3414" s="1">
        <v>4</v>
      </c>
      <c r="AB3414" t="s">
        <v>881</v>
      </c>
      <c r="AC3414" t="s">
        <v>913</v>
      </c>
      <c r="AD3414" t="s">
        <v>918</v>
      </c>
      <c r="AE3414" t="s">
        <v>921</v>
      </c>
      <c r="AF3414" s="1">
        <v>2000</v>
      </c>
      <c r="AG3414" s="1">
        <v>2012</v>
      </c>
      <c r="AH3414" s="67">
        <f t="shared" si="265"/>
        <v>-0.66518466301251755</v>
      </c>
      <c r="AI3414" s="67">
        <f t="shared" si="269"/>
        <v>0</v>
      </c>
      <c r="AJ3414" s="67">
        <f t="shared" si="266"/>
        <v>-0.66518466301251755</v>
      </c>
      <c r="AK3414" s="67">
        <f t="shared" si="267"/>
        <v>-0.66518466301251755</v>
      </c>
      <c r="AL3414" s="69">
        <f t="shared" si="268"/>
        <v>1</v>
      </c>
    </row>
    <row r="3415" spans="1:38">
      <c r="A3415" s="1">
        <v>3414</v>
      </c>
      <c r="B3415" s="35" t="s">
        <v>1406</v>
      </c>
      <c r="C3415" t="s">
        <v>3</v>
      </c>
      <c r="D3415" t="s">
        <v>63</v>
      </c>
      <c r="E3415" t="s">
        <v>118</v>
      </c>
      <c r="F3415" t="s">
        <v>139</v>
      </c>
      <c r="G3415" t="s">
        <v>157</v>
      </c>
      <c r="H3415" t="s">
        <v>265</v>
      </c>
      <c r="I3415" s="1"/>
      <c r="J3415" s="1">
        <v>0.47505605220794678</v>
      </c>
      <c r="K3415" s="1">
        <v>1</v>
      </c>
      <c r="L3415" t="s">
        <v>458</v>
      </c>
      <c r="M3415" t="s">
        <v>473</v>
      </c>
      <c r="N3415" t="s">
        <v>693</v>
      </c>
      <c r="O3415" t="s">
        <v>782</v>
      </c>
      <c r="P3415" t="s">
        <v>835</v>
      </c>
      <c r="Q3415" t="s">
        <v>850</v>
      </c>
      <c r="R3415" t="s">
        <v>853</v>
      </c>
      <c r="S3415" t="s">
        <v>860</v>
      </c>
      <c r="T3415" t="s">
        <v>865</v>
      </c>
      <c r="U3415" t="s">
        <v>868</v>
      </c>
      <c r="V3415" s="1"/>
      <c r="W3415" s="1"/>
      <c r="X3415" s="1">
        <v>-0.35099999999999998</v>
      </c>
      <c r="Y3415" s="1"/>
      <c r="Z3415" t="s">
        <v>877</v>
      </c>
      <c r="AA3415" s="1">
        <v>4</v>
      </c>
      <c r="AB3415" t="s">
        <v>881</v>
      </c>
      <c r="AC3415" t="s">
        <v>913</v>
      </c>
      <c r="AD3415" t="s">
        <v>918</v>
      </c>
      <c r="AE3415" t="s">
        <v>921</v>
      </c>
      <c r="AF3415" s="1">
        <v>2000</v>
      </c>
      <c r="AG3415" s="1">
        <v>2012</v>
      </c>
      <c r="AH3415" s="67">
        <f t="shared" si="265"/>
        <v>-0.73886017948542293</v>
      </c>
      <c r="AI3415" s="67">
        <f t="shared" si="269"/>
        <v>0</v>
      </c>
      <c r="AJ3415" s="67">
        <f t="shared" si="266"/>
        <v>-0.73886017948542293</v>
      </c>
      <c r="AK3415" s="67">
        <f t="shared" si="267"/>
        <v>-0.73886017948542293</v>
      </c>
      <c r="AL3415" s="69">
        <f t="shared" si="268"/>
        <v>1</v>
      </c>
    </row>
    <row r="3416" spans="1:38">
      <c r="A3416" s="1">
        <v>3415</v>
      </c>
      <c r="B3416" s="35" t="s">
        <v>1406</v>
      </c>
      <c r="C3416" t="s">
        <v>3</v>
      </c>
      <c r="D3416" t="s">
        <v>63</v>
      </c>
      <c r="E3416" t="s">
        <v>118</v>
      </c>
      <c r="F3416" t="s">
        <v>139</v>
      </c>
      <c r="G3416" t="s">
        <v>157</v>
      </c>
      <c r="H3416" t="s">
        <v>265</v>
      </c>
      <c r="I3416" s="1"/>
      <c r="J3416" s="1">
        <v>0.47505605220794678</v>
      </c>
      <c r="K3416" s="1">
        <v>1</v>
      </c>
      <c r="L3416" t="s">
        <v>458</v>
      </c>
      <c r="M3416" t="s">
        <v>473</v>
      </c>
      <c r="N3416" t="s">
        <v>693</v>
      </c>
      <c r="O3416" t="s">
        <v>782</v>
      </c>
      <c r="P3416" t="s">
        <v>835</v>
      </c>
      <c r="Q3416" t="s">
        <v>850</v>
      </c>
      <c r="R3416" t="s">
        <v>853</v>
      </c>
      <c r="S3416" t="s">
        <v>860</v>
      </c>
      <c r="T3416" t="s">
        <v>865</v>
      </c>
      <c r="U3416" t="s">
        <v>868</v>
      </c>
      <c r="V3416" s="1"/>
      <c r="W3416" s="1"/>
      <c r="X3416" s="1">
        <v>-0.373</v>
      </c>
      <c r="Y3416" s="1"/>
      <c r="Z3416" t="s">
        <v>877</v>
      </c>
      <c r="AA3416" s="1">
        <v>4</v>
      </c>
      <c r="AB3416" t="s">
        <v>881</v>
      </c>
      <c r="AC3416" t="s">
        <v>913</v>
      </c>
      <c r="AD3416" t="s">
        <v>918</v>
      </c>
      <c r="AE3416" t="s">
        <v>921</v>
      </c>
      <c r="AF3416" s="1">
        <v>2000</v>
      </c>
      <c r="AG3416" s="1">
        <v>2012</v>
      </c>
      <c r="AH3416" s="67">
        <f t="shared" si="265"/>
        <v>-0.78517050412553491</v>
      </c>
      <c r="AI3416" s="67">
        <f t="shared" si="269"/>
        <v>0</v>
      </c>
      <c r="AJ3416" s="67">
        <f t="shared" si="266"/>
        <v>-0.78517050412553491</v>
      </c>
      <c r="AK3416" s="67">
        <f t="shared" si="267"/>
        <v>-0.78517050412553491</v>
      </c>
      <c r="AL3416" s="69">
        <f t="shared" si="268"/>
        <v>1</v>
      </c>
    </row>
    <row r="3417" spans="1:38">
      <c r="A3417" s="1">
        <v>3416</v>
      </c>
      <c r="B3417" s="35" t="s">
        <v>1406</v>
      </c>
      <c r="C3417" t="s">
        <v>3</v>
      </c>
      <c r="D3417" t="s">
        <v>63</v>
      </c>
      <c r="E3417" t="s">
        <v>118</v>
      </c>
      <c r="F3417" t="s">
        <v>139</v>
      </c>
      <c r="G3417" t="s">
        <v>157</v>
      </c>
      <c r="H3417" t="s">
        <v>265</v>
      </c>
      <c r="I3417" s="1"/>
      <c r="J3417" s="1">
        <v>0.47505605220794678</v>
      </c>
      <c r="K3417" s="1">
        <v>1</v>
      </c>
      <c r="L3417" t="s">
        <v>458</v>
      </c>
      <c r="M3417" t="s">
        <v>473</v>
      </c>
      <c r="N3417" t="s">
        <v>693</v>
      </c>
      <c r="O3417" t="s">
        <v>782</v>
      </c>
      <c r="P3417" t="s">
        <v>835</v>
      </c>
      <c r="Q3417" t="s">
        <v>850</v>
      </c>
      <c r="R3417" t="s">
        <v>853</v>
      </c>
      <c r="S3417" t="s">
        <v>860</v>
      </c>
      <c r="T3417" t="s">
        <v>865</v>
      </c>
      <c r="U3417" t="s">
        <v>869</v>
      </c>
      <c r="V3417" s="1"/>
      <c r="W3417" s="1"/>
      <c r="X3417" s="1">
        <v>-0.38800000000000001</v>
      </c>
      <c r="Y3417" s="1"/>
      <c r="Z3417" t="s">
        <v>877</v>
      </c>
      <c r="AA3417" s="1">
        <v>4</v>
      </c>
      <c r="AB3417" t="s">
        <v>881</v>
      </c>
      <c r="AC3417" t="s">
        <v>913</v>
      </c>
      <c r="AD3417" t="s">
        <v>918</v>
      </c>
      <c r="AE3417" t="s">
        <v>921</v>
      </c>
      <c r="AF3417" s="1">
        <v>2000</v>
      </c>
      <c r="AG3417" s="1">
        <v>2012</v>
      </c>
      <c r="AH3417" s="67">
        <f t="shared" si="265"/>
        <v>-0.81674572547106583</v>
      </c>
      <c r="AI3417" s="67">
        <f t="shared" si="269"/>
        <v>0</v>
      </c>
      <c r="AJ3417" s="67">
        <f t="shared" si="266"/>
        <v>-0.81674572547106583</v>
      </c>
      <c r="AK3417" s="67">
        <f t="shared" si="267"/>
        <v>-0.81674572547106583</v>
      </c>
      <c r="AL3417" s="69">
        <f t="shared" si="268"/>
        <v>1</v>
      </c>
    </row>
    <row r="3418" spans="1:38">
      <c r="A3418" s="1">
        <v>3417</v>
      </c>
      <c r="B3418" s="35" t="s">
        <v>1406</v>
      </c>
      <c r="C3418" t="s">
        <v>3</v>
      </c>
      <c r="D3418" t="s">
        <v>63</v>
      </c>
      <c r="E3418" t="s">
        <v>118</v>
      </c>
      <c r="F3418" t="s">
        <v>139</v>
      </c>
      <c r="G3418" t="s">
        <v>157</v>
      </c>
      <c r="H3418" t="s">
        <v>265</v>
      </c>
      <c r="I3418" s="1"/>
      <c r="J3418" s="1">
        <v>0.47505605220794678</v>
      </c>
      <c r="K3418" s="1">
        <v>1</v>
      </c>
      <c r="L3418" t="s">
        <v>458</v>
      </c>
      <c r="M3418" t="s">
        <v>473</v>
      </c>
      <c r="N3418" t="s">
        <v>693</v>
      </c>
      <c r="O3418" t="s">
        <v>782</v>
      </c>
      <c r="P3418" t="s">
        <v>835</v>
      </c>
      <c r="Q3418" t="s">
        <v>850</v>
      </c>
      <c r="R3418" t="s">
        <v>853</v>
      </c>
      <c r="S3418" t="s">
        <v>860</v>
      </c>
      <c r="T3418" t="s">
        <v>865</v>
      </c>
      <c r="U3418" t="s">
        <v>869</v>
      </c>
      <c r="V3418" s="1"/>
      <c r="W3418" s="1"/>
      <c r="X3418" s="1">
        <v>-0.39900000000000002</v>
      </c>
      <c r="Y3418" s="1"/>
      <c r="Z3418" t="s">
        <v>877</v>
      </c>
      <c r="AA3418" s="1">
        <v>4</v>
      </c>
      <c r="AB3418" t="s">
        <v>881</v>
      </c>
      <c r="AC3418" t="s">
        <v>913</v>
      </c>
      <c r="AD3418" t="s">
        <v>918</v>
      </c>
      <c r="AE3418" t="s">
        <v>921</v>
      </c>
      <c r="AF3418" s="1">
        <v>2000</v>
      </c>
      <c r="AG3418" s="1">
        <v>2012</v>
      </c>
      <c r="AH3418" s="67">
        <f t="shared" si="265"/>
        <v>-0.83990088779112182</v>
      </c>
      <c r="AI3418" s="67">
        <f t="shared" si="269"/>
        <v>0</v>
      </c>
      <c r="AJ3418" s="67">
        <f t="shared" si="266"/>
        <v>-0.83990088779112182</v>
      </c>
      <c r="AK3418" s="67">
        <f t="shared" si="267"/>
        <v>-0.83990088779112182</v>
      </c>
      <c r="AL3418" s="69">
        <f t="shared" si="268"/>
        <v>1</v>
      </c>
    </row>
    <row r="3419" spans="1:38">
      <c r="A3419" s="1">
        <v>3418</v>
      </c>
      <c r="B3419" s="35" t="s">
        <v>1406</v>
      </c>
      <c r="C3419" t="s">
        <v>3</v>
      </c>
      <c r="D3419" t="s">
        <v>63</v>
      </c>
      <c r="E3419" t="s">
        <v>118</v>
      </c>
      <c r="F3419" t="s">
        <v>139</v>
      </c>
      <c r="G3419" t="s">
        <v>157</v>
      </c>
      <c r="H3419" t="s">
        <v>265</v>
      </c>
      <c r="I3419" s="1"/>
      <c r="J3419" s="1">
        <v>0.47505605220794678</v>
      </c>
      <c r="K3419" s="1">
        <v>1</v>
      </c>
      <c r="L3419" t="s">
        <v>458</v>
      </c>
      <c r="M3419" t="s">
        <v>473</v>
      </c>
      <c r="N3419" t="s">
        <v>693</v>
      </c>
      <c r="O3419" t="s">
        <v>782</v>
      </c>
      <c r="P3419" t="s">
        <v>835</v>
      </c>
      <c r="Q3419" t="s">
        <v>850</v>
      </c>
      <c r="R3419" t="s">
        <v>853</v>
      </c>
      <c r="S3419" t="s">
        <v>860</v>
      </c>
      <c r="T3419" t="s">
        <v>865</v>
      </c>
      <c r="U3419" t="s">
        <v>869</v>
      </c>
      <c r="V3419" s="1"/>
      <c r="W3419" s="1"/>
      <c r="X3419" s="1">
        <v>-0.40699999999999997</v>
      </c>
      <c r="Y3419" s="1"/>
      <c r="Z3419" t="s">
        <v>877</v>
      </c>
      <c r="AA3419" s="1">
        <v>4</v>
      </c>
      <c r="AB3419" t="s">
        <v>881</v>
      </c>
      <c r="AC3419" t="s">
        <v>913</v>
      </c>
      <c r="AD3419" t="s">
        <v>918</v>
      </c>
      <c r="AE3419" t="s">
        <v>921</v>
      </c>
      <c r="AF3419" s="1">
        <v>2000</v>
      </c>
      <c r="AG3419" s="1">
        <v>2012</v>
      </c>
      <c r="AH3419" s="67">
        <f t="shared" si="265"/>
        <v>-0.85674100584207158</v>
      </c>
      <c r="AI3419" s="67">
        <f t="shared" si="269"/>
        <v>0</v>
      </c>
      <c r="AJ3419" s="67">
        <f t="shared" si="266"/>
        <v>-0.85674100584207158</v>
      </c>
      <c r="AK3419" s="67">
        <f t="shared" si="267"/>
        <v>-0.85674100584207158</v>
      </c>
      <c r="AL3419" s="69">
        <f t="shared" si="268"/>
        <v>1</v>
      </c>
    </row>
    <row r="3420" spans="1:38">
      <c r="A3420" s="1">
        <v>3419</v>
      </c>
      <c r="B3420" s="35" t="s">
        <v>1406</v>
      </c>
      <c r="C3420" t="s">
        <v>3</v>
      </c>
      <c r="D3420" t="s">
        <v>63</v>
      </c>
      <c r="E3420" t="s">
        <v>118</v>
      </c>
      <c r="F3420" t="s">
        <v>139</v>
      </c>
      <c r="G3420" t="s">
        <v>157</v>
      </c>
      <c r="H3420" t="s">
        <v>265</v>
      </c>
      <c r="I3420" s="1"/>
      <c r="J3420" s="1">
        <v>0.47505605220794678</v>
      </c>
      <c r="K3420" s="1">
        <v>1</v>
      </c>
      <c r="L3420" t="s">
        <v>458</v>
      </c>
      <c r="M3420" t="s">
        <v>473</v>
      </c>
      <c r="N3420" t="s">
        <v>693</v>
      </c>
      <c r="O3420" t="s">
        <v>782</v>
      </c>
      <c r="P3420" t="s">
        <v>835</v>
      </c>
      <c r="Q3420" t="s">
        <v>850</v>
      </c>
      <c r="R3420" t="s">
        <v>853</v>
      </c>
      <c r="S3420" t="s">
        <v>860</v>
      </c>
      <c r="T3420" t="s">
        <v>865</v>
      </c>
      <c r="U3420" t="s">
        <v>869</v>
      </c>
      <c r="V3420" s="1"/>
      <c r="W3420" s="1"/>
      <c r="X3420" s="1">
        <v>-0.41499999999999998</v>
      </c>
      <c r="Y3420" s="1"/>
      <c r="Z3420" t="s">
        <v>877</v>
      </c>
      <c r="AA3420" s="1">
        <v>4</v>
      </c>
      <c r="AB3420" t="s">
        <v>881</v>
      </c>
      <c r="AC3420" t="s">
        <v>913</v>
      </c>
      <c r="AD3420" t="s">
        <v>918</v>
      </c>
      <c r="AE3420" t="s">
        <v>921</v>
      </c>
      <c r="AF3420" s="1">
        <v>2000</v>
      </c>
      <c r="AG3420" s="1">
        <v>2012</v>
      </c>
      <c r="AH3420" s="67">
        <f t="shared" si="265"/>
        <v>-0.87358112389302134</v>
      </c>
      <c r="AI3420" s="67">
        <f t="shared" si="269"/>
        <v>0</v>
      </c>
      <c r="AJ3420" s="67">
        <f t="shared" si="266"/>
        <v>-0.87358112389302134</v>
      </c>
      <c r="AK3420" s="67">
        <f t="shared" si="267"/>
        <v>-0.87358112389302134</v>
      </c>
      <c r="AL3420" s="69">
        <f t="shared" si="268"/>
        <v>1</v>
      </c>
    </row>
    <row r="3421" spans="1:38">
      <c r="A3421" s="1">
        <v>3420</v>
      </c>
      <c r="B3421" s="35" t="s">
        <v>1406</v>
      </c>
      <c r="C3421" t="s">
        <v>3</v>
      </c>
      <c r="D3421" t="s">
        <v>63</v>
      </c>
      <c r="E3421" t="s">
        <v>118</v>
      </c>
      <c r="F3421" t="s">
        <v>139</v>
      </c>
      <c r="G3421" t="s">
        <v>157</v>
      </c>
      <c r="H3421" t="s">
        <v>265</v>
      </c>
      <c r="I3421" s="1"/>
      <c r="J3421" s="1">
        <v>0.47505605220794678</v>
      </c>
      <c r="K3421" s="1">
        <v>1</v>
      </c>
      <c r="L3421" t="s">
        <v>458</v>
      </c>
      <c r="M3421" t="s">
        <v>473</v>
      </c>
      <c r="N3421" t="s">
        <v>693</v>
      </c>
      <c r="O3421" t="s">
        <v>782</v>
      </c>
      <c r="P3421" t="s">
        <v>835</v>
      </c>
      <c r="Q3421" t="s">
        <v>850</v>
      </c>
      <c r="R3421" t="s">
        <v>853</v>
      </c>
      <c r="S3421" t="s">
        <v>860</v>
      </c>
      <c r="T3421" t="s">
        <v>865</v>
      </c>
      <c r="U3421" t="s">
        <v>869</v>
      </c>
      <c r="V3421" s="1"/>
      <c r="W3421" s="1"/>
      <c r="X3421" s="1">
        <v>-0.42299999999999999</v>
      </c>
      <c r="Y3421" s="1"/>
      <c r="Z3421" t="s">
        <v>877</v>
      </c>
      <c r="AA3421" s="1">
        <v>4</v>
      </c>
      <c r="AB3421" t="s">
        <v>881</v>
      </c>
      <c r="AC3421" t="s">
        <v>913</v>
      </c>
      <c r="AD3421" t="s">
        <v>918</v>
      </c>
      <c r="AE3421" t="s">
        <v>921</v>
      </c>
      <c r="AF3421" s="1">
        <v>2000</v>
      </c>
      <c r="AG3421" s="1">
        <v>2012</v>
      </c>
      <c r="AH3421" s="67">
        <f t="shared" si="265"/>
        <v>-0.89042124194397121</v>
      </c>
      <c r="AI3421" s="67">
        <f t="shared" si="269"/>
        <v>0</v>
      </c>
      <c r="AJ3421" s="67">
        <f t="shared" si="266"/>
        <v>-0.89042124194397121</v>
      </c>
      <c r="AK3421" s="67">
        <f t="shared" si="267"/>
        <v>-0.89042124194397121</v>
      </c>
      <c r="AL3421" s="69">
        <f t="shared" si="268"/>
        <v>1</v>
      </c>
    </row>
    <row r="3422" spans="1:38">
      <c r="A3422" s="1">
        <v>3421</v>
      </c>
      <c r="B3422" s="35" t="s">
        <v>1406</v>
      </c>
      <c r="C3422" t="s">
        <v>3</v>
      </c>
      <c r="D3422" t="s">
        <v>63</v>
      </c>
      <c r="E3422" t="s">
        <v>118</v>
      </c>
      <c r="F3422" t="s">
        <v>139</v>
      </c>
      <c r="G3422" t="s">
        <v>157</v>
      </c>
      <c r="H3422" t="s">
        <v>265</v>
      </c>
      <c r="I3422" s="1"/>
      <c r="J3422" s="1">
        <v>0.47505605220794678</v>
      </c>
      <c r="K3422" s="1">
        <v>1</v>
      </c>
      <c r="L3422" t="s">
        <v>458</v>
      </c>
      <c r="M3422" t="s">
        <v>473</v>
      </c>
      <c r="N3422" t="s">
        <v>693</v>
      </c>
      <c r="O3422" t="s">
        <v>782</v>
      </c>
      <c r="P3422" t="s">
        <v>835</v>
      </c>
      <c r="Q3422" t="s">
        <v>850</v>
      </c>
      <c r="R3422" t="s">
        <v>853</v>
      </c>
      <c r="S3422" t="s">
        <v>860</v>
      </c>
      <c r="T3422" t="s">
        <v>865</v>
      </c>
      <c r="U3422" t="s">
        <v>869</v>
      </c>
      <c r="V3422" s="1"/>
      <c r="W3422" s="1"/>
      <c r="X3422" s="1">
        <v>-0.43099999999999999</v>
      </c>
      <c r="Y3422" s="1"/>
      <c r="Z3422" t="s">
        <v>877</v>
      </c>
      <c r="AA3422" s="1">
        <v>4</v>
      </c>
      <c r="AB3422" t="s">
        <v>881</v>
      </c>
      <c r="AC3422" t="s">
        <v>913</v>
      </c>
      <c r="AD3422" t="s">
        <v>918</v>
      </c>
      <c r="AE3422" t="s">
        <v>921</v>
      </c>
      <c r="AF3422" s="1">
        <v>2000</v>
      </c>
      <c r="AG3422" s="1">
        <v>2012</v>
      </c>
      <c r="AH3422" s="67">
        <f t="shared" si="265"/>
        <v>-0.90726135999492097</v>
      </c>
      <c r="AI3422" s="67">
        <f t="shared" si="269"/>
        <v>0</v>
      </c>
      <c r="AJ3422" s="67">
        <f t="shared" si="266"/>
        <v>-0.90726135999492097</v>
      </c>
      <c r="AK3422" s="67">
        <f t="shared" si="267"/>
        <v>-0.90726135999492097</v>
      </c>
      <c r="AL3422" s="69">
        <f t="shared" si="268"/>
        <v>1</v>
      </c>
    </row>
    <row r="3423" spans="1:38">
      <c r="A3423" s="1">
        <v>3422</v>
      </c>
      <c r="B3423" s="35" t="s">
        <v>1406</v>
      </c>
      <c r="C3423" t="s">
        <v>3</v>
      </c>
      <c r="D3423" t="s">
        <v>63</v>
      </c>
      <c r="E3423" t="s">
        <v>118</v>
      </c>
      <c r="F3423" t="s">
        <v>139</v>
      </c>
      <c r="G3423" t="s">
        <v>157</v>
      </c>
      <c r="H3423" t="s">
        <v>265</v>
      </c>
      <c r="I3423" s="1"/>
      <c r="J3423" s="1">
        <v>0.47505605220794678</v>
      </c>
      <c r="K3423" s="1">
        <v>1</v>
      </c>
      <c r="L3423" t="s">
        <v>458</v>
      </c>
      <c r="M3423" t="s">
        <v>473</v>
      </c>
      <c r="N3423" t="s">
        <v>693</v>
      </c>
      <c r="O3423" t="s">
        <v>782</v>
      </c>
      <c r="P3423" t="s">
        <v>835</v>
      </c>
      <c r="Q3423" t="s">
        <v>850</v>
      </c>
      <c r="R3423" t="s">
        <v>853</v>
      </c>
      <c r="S3423" t="s">
        <v>860</v>
      </c>
      <c r="T3423" t="s">
        <v>865</v>
      </c>
      <c r="U3423" t="s">
        <v>869</v>
      </c>
      <c r="V3423" s="1"/>
      <c r="W3423" s="1"/>
      <c r="X3423" s="1">
        <v>-0.44</v>
      </c>
      <c r="Y3423" s="1"/>
      <c r="Z3423" t="s">
        <v>877</v>
      </c>
      <c r="AA3423" s="1">
        <v>4</v>
      </c>
      <c r="AB3423" t="s">
        <v>881</v>
      </c>
      <c r="AC3423" t="s">
        <v>913</v>
      </c>
      <c r="AD3423" t="s">
        <v>918</v>
      </c>
      <c r="AE3423" t="s">
        <v>921</v>
      </c>
      <c r="AF3423" s="1">
        <v>2000</v>
      </c>
      <c r="AG3423" s="1">
        <v>2012</v>
      </c>
      <c r="AH3423" s="67">
        <f t="shared" si="265"/>
        <v>-0.92620649280223954</v>
      </c>
      <c r="AI3423" s="67">
        <f t="shared" si="269"/>
        <v>0</v>
      </c>
      <c r="AJ3423" s="67">
        <f t="shared" si="266"/>
        <v>-0.92620649280223954</v>
      </c>
      <c r="AK3423" s="67">
        <f t="shared" si="267"/>
        <v>-0.92620649280223954</v>
      </c>
      <c r="AL3423" s="69">
        <f t="shared" si="268"/>
        <v>1</v>
      </c>
    </row>
    <row r="3424" spans="1:38">
      <c r="A3424" s="1">
        <v>3423</v>
      </c>
      <c r="B3424" s="35" t="s">
        <v>1406</v>
      </c>
      <c r="C3424" t="s">
        <v>3</v>
      </c>
      <c r="D3424" t="s">
        <v>63</v>
      </c>
      <c r="E3424" t="s">
        <v>118</v>
      </c>
      <c r="F3424" t="s">
        <v>139</v>
      </c>
      <c r="G3424" t="s">
        <v>157</v>
      </c>
      <c r="H3424" t="s">
        <v>265</v>
      </c>
      <c r="I3424" s="1"/>
      <c r="J3424" s="1">
        <v>0.47505605220794678</v>
      </c>
      <c r="K3424" s="1">
        <v>1</v>
      </c>
      <c r="L3424" t="s">
        <v>458</v>
      </c>
      <c r="M3424" t="s">
        <v>473</v>
      </c>
      <c r="N3424" t="s">
        <v>693</v>
      </c>
      <c r="O3424" t="s">
        <v>782</v>
      </c>
      <c r="P3424" t="s">
        <v>835</v>
      </c>
      <c r="Q3424" t="s">
        <v>850</v>
      </c>
      <c r="R3424" t="s">
        <v>853</v>
      </c>
      <c r="S3424" t="s">
        <v>860</v>
      </c>
      <c r="T3424" t="s">
        <v>865</v>
      </c>
      <c r="U3424" t="s">
        <v>869</v>
      </c>
      <c r="V3424" s="1"/>
      <c r="W3424" s="1"/>
      <c r="X3424" s="1">
        <v>-0.44900000000000001</v>
      </c>
      <c r="Y3424" s="1"/>
      <c r="Z3424" t="s">
        <v>877</v>
      </c>
      <c r="AA3424" s="1">
        <v>4</v>
      </c>
      <c r="AB3424" t="s">
        <v>881</v>
      </c>
      <c r="AC3424" t="s">
        <v>913</v>
      </c>
      <c r="AD3424" t="s">
        <v>918</v>
      </c>
      <c r="AE3424" t="s">
        <v>921</v>
      </c>
      <c r="AF3424" s="1">
        <v>2000</v>
      </c>
      <c r="AG3424" s="1">
        <v>2012</v>
      </c>
      <c r="AH3424" s="67">
        <f t="shared" si="265"/>
        <v>-0.94515162560955812</v>
      </c>
      <c r="AI3424" s="67">
        <f t="shared" si="269"/>
        <v>0</v>
      </c>
      <c r="AJ3424" s="67">
        <f t="shared" si="266"/>
        <v>-0.94515162560955812</v>
      </c>
      <c r="AK3424" s="67">
        <f t="shared" si="267"/>
        <v>-0.94515162560955812</v>
      </c>
      <c r="AL3424" s="69">
        <f t="shared" si="268"/>
        <v>1</v>
      </c>
    </row>
    <row r="3425" spans="1:38">
      <c r="A3425" s="1">
        <v>3424</v>
      </c>
      <c r="B3425" s="35" t="s">
        <v>1406</v>
      </c>
      <c r="C3425" t="s">
        <v>3</v>
      </c>
      <c r="D3425" t="s">
        <v>63</v>
      </c>
      <c r="E3425" t="s">
        <v>118</v>
      </c>
      <c r="F3425" t="s">
        <v>139</v>
      </c>
      <c r="G3425" t="s">
        <v>157</v>
      </c>
      <c r="H3425" t="s">
        <v>265</v>
      </c>
      <c r="I3425" s="1"/>
      <c r="J3425" s="1">
        <v>0.47505605220794678</v>
      </c>
      <c r="K3425" s="1">
        <v>1</v>
      </c>
      <c r="L3425" t="s">
        <v>458</v>
      </c>
      <c r="M3425" t="s">
        <v>473</v>
      </c>
      <c r="N3425" t="s">
        <v>693</v>
      </c>
      <c r="O3425" t="s">
        <v>782</v>
      </c>
      <c r="P3425" t="s">
        <v>835</v>
      </c>
      <c r="Q3425" t="s">
        <v>850</v>
      </c>
      <c r="R3425" t="s">
        <v>853</v>
      </c>
      <c r="S3425" t="s">
        <v>860</v>
      </c>
      <c r="T3425" t="s">
        <v>865</v>
      </c>
      <c r="U3425" t="s">
        <v>869</v>
      </c>
      <c r="V3425" s="1"/>
      <c r="W3425" s="1"/>
      <c r="X3425" s="1">
        <v>-0.45800000000000002</v>
      </c>
      <c r="Y3425" s="1"/>
      <c r="Z3425" t="s">
        <v>877</v>
      </c>
      <c r="AA3425" s="1">
        <v>4</v>
      </c>
      <c r="AB3425" t="s">
        <v>881</v>
      </c>
      <c r="AC3425" t="s">
        <v>913</v>
      </c>
      <c r="AD3425" t="s">
        <v>918</v>
      </c>
      <c r="AE3425" t="s">
        <v>921</v>
      </c>
      <c r="AF3425" s="1">
        <v>2000</v>
      </c>
      <c r="AG3425" s="1">
        <v>2012</v>
      </c>
      <c r="AH3425" s="67">
        <f t="shared" si="265"/>
        <v>-0.9640967584168767</v>
      </c>
      <c r="AI3425" s="67">
        <f t="shared" si="269"/>
        <v>0</v>
      </c>
      <c r="AJ3425" s="67">
        <f t="shared" si="266"/>
        <v>-0.9640967584168767</v>
      </c>
      <c r="AK3425" s="67">
        <f t="shared" si="267"/>
        <v>-0.9640967584168767</v>
      </c>
      <c r="AL3425" s="69">
        <f t="shared" si="268"/>
        <v>1</v>
      </c>
    </row>
    <row r="3426" spans="1:38">
      <c r="A3426" s="1">
        <v>3425</v>
      </c>
      <c r="B3426" s="35" t="s">
        <v>1406</v>
      </c>
      <c r="C3426" t="s">
        <v>3</v>
      </c>
      <c r="D3426" t="s">
        <v>63</v>
      </c>
      <c r="E3426" t="s">
        <v>118</v>
      </c>
      <c r="F3426" t="s">
        <v>139</v>
      </c>
      <c r="G3426" t="s">
        <v>157</v>
      </c>
      <c r="H3426" t="s">
        <v>265</v>
      </c>
      <c r="I3426" s="1"/>
      <c r="J3426" s="1">
        <v>0.47505605220794678</v>
      </c>
      <c r="K3426" s="1">
        <v>1</v>
      </c>
      <c r="L3426" t="s">
        <v>458</v>
      </c>
      <c r="M3426" t="s">
        <v>473</v>
      </c>
      <c r="N3426" t="s">
        <v>693</v>
      </c>
      <c r="O3426" t="s">
        <v>782</v>
      </c>
      <c r="P3426" t="s">
        <v>835</v>
      </c>
      <c r="Q3426" t="s">
        <v>850</v>
      </c>
      <c r="R3426" t="s">
        <v>853</v>
      </c>
      <c r="S3426" t="s">
        <v>860</v>
      </c>
      <c r="T3426" t="s">
        <v>865</v>
      </c>
      <c r="U3426" t="s">
        <v>869</v>
      </c>
      <c r="V3426" s="1"/>
      <c r="W3426" s="1"/>
      <c r="X3426" s="1">
        <v>-0.46700000000000003</v>
      </c>
      <c r="Y3426" s="1"/>
      <c r="Z3426" t="s">
        <v>877</v>
      </c>
      <c r="AA3426" s="1">
        <v>4</v>
      </c>
      <c r="AB3426" t="s">
        <v>881</v>
      </c>
      <c r="AC3426" t="s">
        <v>913</v>
      </c>
      <c r="AD3426" t="s">
        <v>918</v>
      </c>
      <c r="AE3426" t="s">
        <v>921</v>
      </c>
      <c r="AF3426" s="1">
        <v>2000</v>
      </c>
      <c r="AG3426" s="1">
        <v>2012</v>
      </c>
      <c r="AH3426" s="67">
        <f t="shared" si="265"/>
        <v>-0.98304189122419527</v>
      </c>
      <c r="AI3426" s="67">
        <f t="shared" si="269"/>
        <v>0</v>
      </c>
      <c r="AJ3426" s="67">
        <f t="shared" si="266"/>
        <v>-0.98304189122419527</v>
      </c>
      <c r="AK3426" s="67">
        <f t="shared" si="267"/>
        <v>-0.98304189122419527</v>
      </c>
      <c r="AL3426" s="69">
        <f t="shared" si="268"/>
        <v>1</v>
      </c>
    </row>
    <row r="3427" spans="1:38">
      <c r="A3427" s="1">
        <v>3426</v>
      </c>
      <c r="B3427" s="35" t="s">
        <v>1406</v>
      </c>
      <c r="C3427" t="s">
        <v>3</v>
      </c>
      <c r="D3427" t="s">
        <v>63</v>
      </c>
      <c r="E3427" t="s">
        <v>118</v>
      </c>
      <c r="F3427" t="s">
        <v>139</v>
      </c>
      <c r="G3427" t="s">
        <v>157</v>
      </c>
      <c r="H3427" t="s">
        <v>265</v>
      </c>
      <c r="I3427" s="1"/>
      <c r="J3427" s="1">
        <v>0.47505605220794678</v>
      </c>
      <c r="K3427" s="1">
        <v>1</v>
      </c>
      <c r="L3427" t="s">
        <v>458</v>
      </c>
      <c r="M3427" t="s">
        <v>473</v>
      </c>
      <c r="N3427" t="s">
        <v>693</v>
      </c>
      <c r="O3427" t="s">
        <v>782</v>
      </c>
      <c r="P3427" t="s">
        <v>835</v>
      </c>
      <c r="Q3427" t="s">
        <v>850</v>
      </c>
      <c r="R3427" t="s">
        <v>853</v>
      </c>
      <c r="S3427" t="s">
        <v>860</v>
      </c>
      <c r="T3427" t="s">
        <v>865</v>
      </c>
      <c r="U3427" t="s">
        <v>869</v>
      </c>
      <c r="V3427" s="1"/>
      <c r="W3427" s="1"/>
      <c r="X3427" s="1">
        <v>-0.47599999999999998</v>
      </c>
      <c r="Y3427" s="1"/>
      <c r="Z3427" t="s">
        <v>877</v>
      </c>
      <c r="AA3427" s="1">
        <v>4</v>
      </c>
      <c r="AB3427" t="s">
        <v>881</v>
      </c>
      <c r="AC3427" t="s">
        <v>913</v>
      </c>
      <c r="AD3427" t="s">
        <v>918</v>
      </c>
      <c r="AE3427" t="s">
        <v>921</v>
      </c>
      <c r="AF3427" s="1">
        <v>2000</v>
      </c>
      <c r="AG3427" s="1">
        <v>2012</v>
      </c>
      <c r="AH3427" s="67">
        <f t="shared" si="265"/>
        <v>-1.0019870240315136</v>
      </c>
      <c r="AI3427" s="67">
        <f t="shared" si="269"/>
        <v>0</v>
      </c>
      <c r="AJ3427" s="67">
        <f t="shared" si="266"/>
        <v>-1.0019870240315136</v>
      </c>
      <c r="AK3427" s="67">
        <f t="shared" si="267"/>
        <v>-1.0019870240315136</v>
      </c>
      <c r="AL3427" s="69">
        <f t="shared" si="268"/>
        <v>1</v>
      </c>
    </row>
    <row r="3428" spans="1:38">
      <c r="A3428" s="1">
        <v>3427</v>
      </c>
      <c r="B3428" s="35" t="s">
        <v>1406</v>
      </c>
      <c r="C3428" t="s">
        <v>3</v>
      </c>
      <c r="D3428" t="s">
        <v>63</v>
      </c>
      <c r="E3428" t="s">
        <v>118</v>
      </c>
      <c r="F3428" t="s">
        <v>139</v>
      </c>
      <c r="G3428" t="s">
        <v>157</v>
      </c>
      <c r="H3428" t="s">
        <v>265</v>
      </c>
      <c r="I3428" s="1"/>
      <c r="J3428" s="1">
        <v>0.47505605220794678</v>
      </c>
      <c r="K3428" s="1">
        <v>1</v>
      </c>
      <c r="L3428" t="s">
        <v>458</v>
      </c>
      <c r="M3428" t="s">
        <v>473</v>
      </c>
      <c r="N3428" t="s">
        <v>693</v>
      </c>
      <c r="O3428" t="s">
        <v>782</v>
      </c>
      <c r="P3428" t="s">
        <v>835</v>
      </c>
      <c r="Q3428" t="s">
        <v>850</v>
      </c>
      <c r="R3428" t="s">
        <v>853</v>
      </c>
      <c r="S3428" t="s">
        <v>860</v>
      </c>
      <c r="T3428" t="s">
        <v>865</v>
      </c>
      <c r="U3428" t="s">
        <v>869</v>
      </c>
      <c r="V3428" s="1"/>
      <c r="W3428" s="1"/>
      <c r="X3428" s="1">
        <v>-0.48599999999999999</v>
      </c>
      <c r="Y3428" s="1"/>
      <c r="Z3428" t="s">
        <v>877</v>
      </c>
      <c r="AA3428" s="1">
        <v>4</v>
      </c>
      <c r="AB3428" t="s">
        <v>881</v>
      </c>
      <c r="AC3428" t="s">
        <v>913</v>
      </c>
      <c r="AD3428" t="s">
        <v>918</v>
      </c>
      <c r="AE3428" t="s">
        <v>921</v>
      </c>
      <c r="AF3428" s="1">
        <v>2000</v>
      </c>
      <c r="AG3428" s="1">
        <v>2012</v>
      </c>
      <c r="AH3428" s="67">
        <f t="shared" si="265"/>
        <v>-1.0230371715952009</v>
      </c>
      <c r="AI3428" s="67">
        <f t="shared" si="269"/>
        <v>0</v>
      </c>
      <c r="AJ3428" s="67">
        <f t="shared" si="266"/>
        <v>-1.0230371715952009</v>
      </c>
      <c r="AK3428" s="67">
        <f t="shared" si="267"/>
        <v>-1.0230371715952009</v>
      </c>
      <c r="AL3428" s="69">
        <f t="shared" si="268"/>
        <v>1</v>
      </c>
    </row>
    <row r="3429" spans="1:38">
      <c r="A3429" s="1">
        <v>3428</v>
      </c>
      <c r="B3429" s="35" t="s">
        <v>1406</v>
      </c>
      <c r="C3429" t="s">
        <v>3</v>
      </c>
      <c r="D3429" t="s">
        <v>63</v>
      </c>
      <c r="E3429" t="s">
        <v>118</v>
      </c>
      <c r="F3429" t="s">
        <v>139</v>
      </c>
      <c r="G3429" t="s">
        <v>157</v>
      </c>
      <c r="H3429" t="s">
        <v>265</v>
      </c>
      <c r="I3429" s="1"/>
      <c r="J3429" s="1">
        <v>0.47505605220794678</v>
      </c>
      <c r="K3429" s="1">
        <v>1</v>
      </c>
      <c r="L3429" t="s">
        <v>458</v>
      </c>
      <c r="M3429" t="s">
        <v>473</v>
      </c>
      <c r="N3429" t="s">
        <v>693</v>
      </c>
      <c r="O3429" t="s">
        <v>782</v>
      </c>
      <c r="P3429" t="s">
        <v>835</v>
      </c>
      <c r="Q3429" t="s">
        <v>850</v>
      </c>
      <c r="R3429" t="s">
        <v>853</v>
      </c>
      <c r="S3429" t="s">
        <v>860</v>
      </c>
      <c r="T3429" t="s">
        <v>865</v>
      </c>
      <c r="U3429" t="s">
        <v>869</v>
      </c>
      <c r="V3429" s="1"/>
      <c r="W3429" s="1"/>
      <c r="X3429" s="1">
        <v>-0.495</v>
      </c>
      <c r="Y3429" s="1"/>
      <c r="Z3429" t="s">
        <v>877</v>
      </c>
      <c r="AA3429" s="1">
        <v>4</v>
      </c>
      <c r="AB3429" t="s">
        <v>881</v>
      </c>
      <c r="AC3429" t="s">
        <v>913</v>
      </c>
      <c r="AD3429" t="s">
        <v>918</v>
      </c>
      <c r="AE3429" t="s">
        <v>921</v>
      </c>
      <c r="AF3429" s="1">
        <v>2000</v>
      </c>
      <c r="AG3429" s="1">
        <v>2012</v>
      </c>
      <c r="AH3429" s="67">
        <f t="shared" si="265"/>
        <v>-1.0419823044025196</v>
      </c>
      <c r="AI3429" s="67">
        <f t="shared" si="269"/>
        <v>0</v>
      </c>
      <c r="AJ3429" s="67">
        <f t="shared" si="266"/>
        <v>-1.0419823044025196</v>
      </c>
      <c r="AK3429" s="67">
        <f t="shared" si="267"/>
        <v>-1.0419823044025196</v>
      </c>
      <c r="AL3429" s="69">
        <f t="shared" si="268"/>
        <v>1</v>
      </c>
    </row>
    <row r="3430" spans="1:38">
      <c r="A3430" s="1">
        <v>3429</v>
      </c>
      <c r="B3430" s="35" t="s">
        <v>1406</v>
      </c>
      <c r="C3430" t="s">
        <v>3</v>
      </c>
      <c r="D3430" t="s">
        <v>63</v>
      </c>
      <c r="E3430" t="s">
        <v>118</v>
      </c>
      <c r="F3430" t="s">
        <v>139</v>
      </c>
      <c r="G3430" t="s">
        <v>157</v>
      </c>
      <c r="H3430" t="s">
        <v>265</v>
      </c>
      <c r="I3430" s="1"/>
      <c r="J3430" s="1">
        <v>0.47505605220794678</v>
      </c>
      <c r="K3430" s="1">
        <v>1</v>
      </c>
      <c r="L3430" t="s">
        <v>458</v>
      </c>
      <c r="M3430" t="s">
        <v>473</v>
      </c>
      <c r="N3430" t="s">
        <v>693</v>
      </c>
      <c r="O3430" t="s">
        <v>782</v>
      </c>
      <c r="P3430" t="s">
        <v>835</v>
      </c>
      <c r="Q3430" t="s">
        <v>850</v>
      </c>
      <c r="R3430" t="s">
        <v>853</v>
      </c>
      <c r="S3430" t="s">
        <v>860</v>
      </c>
      <c r="T3430" t="s">
        <v>865</v>
      </c>
      <c r="U3430" t="s">
        <v>869</v>
      </c>
      <c r="V3430" s="1"/>
      <c r="W3430" s="1"/>
      <c r="X3430" s="1">
        <v>-0.504</v>
      </c>
      <c r="Y3430" s="1"/>
      <c r="Z3430" t="s">
        <v>877</v>
      </c>
      <c r="AA3430" s="1">
        <v>4</v>
      </c>
      <c r="AB3430" t="s">
        <v>881</v>
      </c>
      <c r="AC3430" t="s">
        <v>913</v>
      </c>
      <c r="AD3430" t="s">
        <v>918</v>
      </c>
      <c r="AE3430" t="s">
        <v>921</v>
      </c>
      <c r="AF3430" s="1">
        <v>2000</v>
      </c>
      <c r="AG3430" s="1">
        <v>2012</v>
      </c>
      <c r="AH3430" s="67">
        <f t="shared" si="265"/>
        <v>-1.0609274372098381</v>
      </c>
      <c r="AI3430" s="67">
        <f t="shared" si="269"/>
        <v>0</v>
      </c>
      <c r="AJ3430" s="67">
        <f t="shared" si="266"/>
        <v>-1.0609274372098381</v>
      </c>
      <c r="AK3430" s="67">
        <f t="shared" si="267"/>
        <v>-1.0609274372098381</v>
      </c>
      <c r="AL3430" s="69">
        <f t="shared" si="268"/>
        <v>1</v>
      </c>
    </row>
    <row r="3431" spans="1:38">
      <c r="A3431" s="1">
        <v>3430</v>
      </c>
      <c r="B3431" s="35" t="s">
        <v>1406</v>
      </c>
      <c r="C3431" t="s">
        <v>3</v>
      </c>
      <c r="D3431" t="s">
        <v>63</v>
      </c>
      <c r="E3431" t="s">
        <v>118</v>
      </c>
      <c r="F3431" t="s">
        <v>139</v>
      </c>
      <c r="G3431" t="s">
        <v>157</v>
      </c>
      <c r="H3431" t="s">
        <v>265</v>
      </c>
      <c r="I3431" s="1"/>
      <c r="J3431" s="1">
        <v>0.47505605220794678</v>
      </c>
      <c r="K3431" s="1">
        <v>1</v>
      </c>
      <c r="L3431" t="s">
        <v>458</v>
      </c>
      <c r="M3431" t="s">
        <v>473</v>
      </c>
      <c r="N3431" t="s">
        <v>693</v>
      </c>
      <c r="O3431" t="s">
        <v>782</v>
      </c>
      <c r="P3431" t="s">
        <v>835</v>
      </c>
      <c r="Q3431" t="s">
        <v>850</v>
      </c>
      <c r="R3431" t="s">
        <v>853</v>
      </c>
      <c r="S3431" t="s">
        <v>860</v>
      </c>
      <c r="T3431" t="s">
        <v>865</v>
      </c>
      <c r="U3431" t="s">
        <v>869</v>
      </c>
      <c r="V3431" s="1"/>
      <c r="W3431" s="1"/>
      <c r="X3431" s="1">
        <v>-0.51300000000000001</v>
      </c>
      <c r="Y3431" s="1"/>
      <c r="Z3431" t="s">
        <v>877</v>
      </c>
      <c r="AA3431" s="1">
        <v>4</v>
      </c>
      <c r="AB3431" t="s">
        <v>881</v>
      </c>
      <c r="AC3431" t="s">
        <v>913</v>
      </c>
      <c r="AD3431" t="s">
        <v>918</v>
      </c>
      <c r="AE3431" t="s">
        <v>921</v>
      </c>
      <c r="AF3431" s="1">
        <v>2000</v>
      </c>
      <c r="AG3431" s="1">
        <v>2012</v>
      </c>
      <c r="AH3431" s="67">
        <f t="shared" si="265"/>
        <v>-1.0798725700171565</v>
      </c>
      <c r="AI3431" s="67">
        <f t="shared" si="269"/>
        <v>0</v>
      </c>
      <c r="AJ3431" s="67">
        <f t="shared" si="266"/>
        <v>-1.0798725700171565</v>
      </c>
      <c r="AK3431" s="67">
        <f t="shared" si="267"/>
        <v>-1.0798725700171565</v>
      </c>
      <c r="AL3431" s="69">
        <f t="shared" si="268"/>
        <v>1</v>
      </c>
    </row>
    <row r="3432" spans="1:38">
      <c r="A3432" s="1">
        <v>3431</v>
      </c>
      <c r="B3432" s="35" t="s">
        <v>1406</v>
      </c>
      <c r="C3432" t="s">
        <v>3</v>
      </c>
      <c r="D3432" t="s">
        <v>64</v>
      </c>
      <c r="E3432" t="s">
        <v>118</v>
      </c>
      <c r="F3432" t="s">
        <v>139</v>
      </c>
      <c r="G3432" t="s">
        <v>156</v>
      </c>
      <c r="H3432" t="s">
        <v>340</v>
      </c>
      <c r="I3432" s="1"/>
      <c r="J3432" s="1">
        <v>0.34259355068206787</v>
      </c>
      <c r="K3432" s="1">
        <v>1</v>
      </c>
      <c r="L3432" t="s">
        <v>458</v>
      </c>
      <c r="M3432" t="s">
        <v>473</v>
      </c>
      <c r="N3432" t="s">
        <v>693</v>
      </c>
      <c r="O3432" t="s">
        <v>782</v>
      </c>
      <c r="P3432" t="s">
        <v>835</v>
      </c>
      <c r="Q3432" t="s">
        <v>850</v>
      </c>
      <c r="R3432" t="s">
        <v>853</v>
      </c>
      <c r="S3432" t="s">
        <v>860</v>
      </c>
      <c r="T3432" t="s">
        <v>864</v>
      </c>
      <c r="U3432" t="s">
        <v>867</v>
      </c>
      <c r="V3432" s="1"/>
      <c r="W3432" s="1"/>
      <c r="X3432" s="1">
        <v>-0.14199999999999999</v>
      </c>
      <c r="Y3432" s="1"/>
      <c r="Z3432" t="s">
        <v>877</v>
      </c>
      <c r="AA3432" s="1">
        <v>4</v>
      </c>
      <c r="AB3432" t="s">
        <v>881</v>
      </c>
      <c r="AC3432" t="s">
        <v>913</v>
      </c>
      <c r="AD3432" t="s">
        <v>918</v>
      </c>
      <c r="AE3432" t="s">
        <v>921</v>
      </c>
      <c r="AF3432" s="1">
        <v>2000</v>
      </c>
      <c r="AG3432" s="1">
        <v>2012</v>
      </c>
      <c r="AH3432" s="67">
        <f t="shared" si="265"/>
        <v>-0.41448532734283194</v>
      </c>
      <c r="AI3432" s="67">
        <f t="shared" si="269"/>
        <v>0</v>
      </c>
      <c r="AJ3432" s="67">
        <f t="shared" si="266"/>
        <v>-0.41448532734283194</v>
      </c>
      <c r="AK3432" s="67">
        <f t="shared" si="267"/>
        <v>-0.41448532734283194</v>
      </c>
      <c r="AL3432" s="69">
        <f t="shared" si="268"/>
        <v>1</v>
      </c>
    </row>
    <row r="3433" spans="1:38">
      <c r="A3433" s="1">
        <v>3432</v>
      </c>
      <c r="B3433" s="35" t="s">
        <v>1406</v>
      </c>
      <c r="C3433" t="s">
        <v>3</v>
      </c>
      <c r="D3433" t="s">
        <v>64</v>
      </c>
      <c r="E3433" t="s">
        <v>118</v>
      </c>
      <c r="F3433" t="s">
        <v>139</v>
      </c>
      <c r="G3433" t="s">
        <v>156</v>
      </c>
      <c r="H3433" t="s">
        <v>340</v>
      </c>
      <c r="I3433" s="1"/>
      <c r="J3433" s="1">
        <v>0.34259355068206787</v>
      </c>
      <c r="K3433" s="1">
        <v>1</v>
      </c>
      <c r="L3433" t="s">
        <v>458</v>
      </c>
      <c r="M3433" t="s">
        <v>473</v>
      </c>
      <c r="N3433" t="s">
        <v>693</v>
      </c>
      <c r="O3433" t="s">
        <v>782</v>
      </c>
      <c r="P3433" t="s">
        <v>835</v>
      </c>
      <c r="Q3433" t="s">
        <v>850</v>
      </c>
      <c r="R3433" t="s">
        <v>853</v>
      </c>
      <c r="S3433" t="s">
        <v>860</v>
      </c>
      <c r="T3433" t="s">
        <v>865</v>
      </c>
      <c r="U3433" t="s">
        <v>867</v>
      </c>
      <c r="V3433" s="1"/>
      <c r="W3433" s="1"/>
      <c r="X3433" s="1">
        <v>-0.17699999999999999</v>
      </c>
      <c r="Y3433" s="1"/>
      <c r="Z3433" t="s">
        <v>877</v>
      </c>
      <c r="AA3433" s="1">
        <v>4</v>
      </c>
      <c r="AB3433" t="s">
        <v>881</v>
      </c>
      <c r="AC3433" t="s">
        <v>913</v>
      </c>
      <c r="AD3433" t="s">
        <v>918</v>
      </c>
      <c r="AE3433" t="s">
        <v>921</v>
      </c>
      <c r="AF3433" s="1">
        <v>2000</v>
      </c>
      <c r="AG3433" s="1">
        <v>2012</v>
      </c>
      <c r="AH3433" s="67">
        <f t="shared" si="265"/>
        <v>-0.51664720380057227</v>
      </c>
      <c r="AI3433" s="67">
        <f t="shared" si="269"/>
        <v>0</v>
      </c>
      <c r="AJ3433" s="67">
        <f t="shared" si="266"/>
        <v>-0.51664720380057227</v>
      </c>
      <c r="AK3433" s="67">
        <f t="shared" si="267"/>
        <v>-0.51664720380057227</v>
      </c>
      <c r="AL3433" s="69">
        <f t="shared" si="268"/>
        <v>1</v>
      </c>
    </row>
    <row r="3434" spans="1:38">
      <c r="A3434" s="1">
        <v>3433</v>
      </c>
      <c r="B3434" s="35" t="s">
        <v>1406</v>
      </c>
      <c r="C3434" t="s">
        <v>3</v>
      </c>
      <c r="D3434" t="s">
        <v>64</v>
      </c>
      <c r="E3434" t="s">
        <v>118</v>
      </c>
      <c r="F3434" t="s">
        <v>139</v>
      </c>
      <c r="G3434" t="s">
        <v>156</v>
      </c>
      <c r="H3434" t="s">
        <v>340</v>
      </c>
      <c r="I3434" s="1"/>
      <c r="J3434" s="1">
        <v>0.34259355068206787</v>
      </c>
      <c r="K3434" s="1">
        <v>1</v>
      </c>
      <c r="L3434" t="s">
        <v>458</v>
      </c>
      <c r="M3434" t="s">
        <v>473</v>
      </c>
      <c r="N3434" t="s">
        <v>693</v>
      </c>
      <c r="O3434" t="s">
        <v>782</v>
      </c>
      <c r="P3434" t="s">
        <v>835</v>
      </c>
      <c r="Q3434" t="s">
        <v>850</v>
      </c>
      <c r="R3434" t="s">
        <v>853</v>
      </c>
      <c r="S3434" t="s">
        <v>860</v>
      </c>
      <c r="T3434" t="s">
        <v>865</v>
      </c>
      <c r="U3434" t="s">
        <v>867</v>
      </c>
      <c r="V3434" s="1"/>
      <c r="W3434" s="1"/>
      <c r="X3434" s="1">
        <v>-0.19900000000000001</v>
      </c>
      <c r="Y3434" s="1"/>
      <c r="Z3434" t="s">
        <v>877</v>
      </c>
      <c r="AA3434" s="1">
        <v>4</v>
      </c>
      <c r="AB3434" t="s">
        <v>881</v>
      </c>
      <c r="AC3434" t="s">
        <v>913</v>
      </c>
      <c r="AD3434" t="s">
        <v>918</v>
      </c>
      <c r="AE3434" t="s">
        <v>921</v>
      </c>
      <c r="AF3434" s="1">
        <v>2000</v>
      </c>
      <c r="AG3434" s="1">
        <v>2012</v>
      </c>
      <c r="AH3434" s="67">
        <f t="shared" si="265"/>
        <v>-0.58086324043115189</v>
      </c>
      <c r="AI3434" s="67">
        <f t="shared" si="269"/>
        <v>0</v>
      </c>
      <c r="AJ3434" s="67">
        <f t="shared" si="266"/>
        <v>-0.58086324043115189</v>
      </c>
      <c r="AK3434" s="67">
        <f t="shared" si="267"/>
        <v>-0.58086324043115189</v>
      </c>
      <c r="AL3434" s="69">
        <f t="shared" si="268"/>
        <v>1</v>
      </c>
    </row>
    <row r="3435" spans="1:38">
      <c r="A3435" s="1">
        <v>3434</v>
      </c>
      <c r="B3435" s="35" t="s">
        <v>1406</v>
      </c>
      <c r="C3435" t="s">
        <v>3</v>
      </c>
      <c r="D3435" t="s">
        <v>64</v>
      </c>
      <c r="E3435" t="s">
        <v>118</v>
      </c>
      <c r="F3435" t="s">
        <v>139</v>
      </c>
      <c r="G3435" t="s">
        <v>156</v>
      </c>
      <c r="H3435" t="s">
        <v>340</v>
      </c>
      <c r="I3435" s="1"/>
      <c r="J3435" s="1">
        <v>0.34259355068206787</v>
      </c>
      <c r="K3435" s="1">
        <v>1</v>
      </c>
      <c r="L3435" t="s">
        <v>458</v>
      </c>
      <c r="M3435" t="s">
        <v>473</v>
      </c>
      <c r="N3435" t="s">
        <v>693</v>
      </c>
      <c r="O3435" t="s">
        <v>782</v>
      </c>
      <c r="P3435" t="s">
        <v>835</v>
      </c>
      <c r="Q3435" t="s">
        <v>850</v>
      </c>
      <c r="R3435" t="s">
        <v>853</v>
      </c>
      <c r="S3435" t="s">
        <v>860</v>
      </c>
      <c r="T3435" t="s">
        <v>865</v>
      </c>
      <c r="U3435" t="s">
        <v>867</v>
      </c>
      <c r="V3435" s="1"/>
      <c r="W3435" s="1"/>
      <c r="X3435" s="1">
        <v>-0.215</v>
      </c>
      <c r="Y3435" s="1"/>
      <c r="Z3435" t="s">
        <v>877</v>
      </c>
      <c r="AA3435" s="1">
        <v>4</v>
      </c>
      <c r="AB3435" t="s">
        <v>881</v>
      </c>
      <c r="AC3435" t="s">
        <v>913</v>
      </c>
      <c r="AD3435" t="s">
        <v>918</v>
      </c>
      <c r="AE3435" t="s">
        <v>921</v>
      </c>
      <c r="AF3435" s="1">
        <v>2000</v>
      </c>
      <c r="AG3435" s="1">
        <v>2012</v>
      </c>
      <c r="AH3435" s="67">
        <f t="shared" si="265"/>
        <v>-0.62756581252611887</v>
      </c>
      <c r="AI3435" s="67">
        <f t="shared" si="269"/>
        <v>0</v>
      </c>
      <c r="AJ3435" s="67">
        <f t="shared" si="266"/>
        <v>-0.62756581252611887</v>
      </c>
      <c r="AK3435" s="67">
        <f t="shared" si="267"/>
        <v>-0.62756581252611887</v>
      </c>
      <c r="AL3435" s="69">
        <f t="shared" si="268"/>
        <v>1</v>
      </c>
    </row>
    <row r="3436" spans="1:38">
      <c r="A3436" s="1">
        <v>3435</v>
      </c>
      <c r="B3436" s="35" t="s">
        <v>1406</v>
      </c>
      <c r="C3436" t="s">
        <v>3</v>
      </c>
      <c r="D3436" t="s">
        <v>64</v>
      </c>
      <c r="E3436" t="s">
        <v>118</v>
      </c>
      <c r="F3436" t="s">
        <v>139</v>
      </c>
      <c r="G3436" t="s">
        <v>156</v>
      </c>
      <c r="H3436" t="s">
        <v>340</v>
      </c>
      <c r="I3436" s="1"/>
      <c r="J3436" s="1">
        <v>0.34259355068206787</v>
      </c>
      <c r="K3436" s="1">
        <v>1</v>
      </c>
      <c r="L3436" t="s">
        <v>458</v>
      </c>
      <c r="M3436" t="s">
        <v>473</v>
      </c>
      <c r="N3436" t="s">
        <v>693</v>
      </c>
      <c r="O3436" t="s">
        <v>782</v>
      </c>
      <c r="P3436" t="s">
        <v>835</v>
      </c>
      <c r="Q3436" t="s">
        <v>850</v>
      </c>
      <c r="R3436" t="s">
        <v>853</v>
      </c>
      <c r="S3436" t="s">
        <v>860</v>
      </c>
      <c r="T3436" t="s">
        <v>865</v>
      </c>
      <c r="U3436" t="s">
        <v>868</v>
      </c>
      <c r="V3436" s="1"/>
      <c r="W3436" s="1"/>
      <c r="X3436" s="1">
        <v>-0.22700000000000001</v>
      </c>
      <c r="Y3436" s="1"/>
      <c r="Z3436" t="s">
        <v>877</v>
      </c>
      <c r="AA3436" s="1">
        <v>4</v>
      </c>
      <c r="AB3436" t="s">
        <v>881</v>
      </c>
      <c r="AC3436" t="s">
        <v>913</v>
      </c>
      <c r="AD3436" t="s">
        <v>918</v>
      </c>
      <c r="AE3436" t="s">
        <v>921</v>
      </c>
      <c r="AF3436" s="1">
        <v>2000</v>
      </c>
      <c r="AG3436" s="1">
        <v>2012</v>
      </c>
      <c r="AH3436" s="67">
        <f t="shared" si="265"/>
        <v>-0.66259274159734405</v>
      </c>
      <c r="AI3436" s="67">
        <f t="shared" si="269"/>
        <v>0</v>
      </c>
      <c r="AJ3436" s="67">
        <f t="shared" si="266"/>
        <v>-0.66259274159734405</v>
      </c>
      <c r="AK3436" s="67">
        <f t="shared" si="267"/>
        <v>-0.66259274159734405</v>
      </c>
      <c r="AL3436" s="69">
        <f t="shared" si="268"/>
        <v>1</v>
      </c>
    </row>
    <row r="3437" spans="1:38">
      <c r="A3437" s="1">
        <v>3436</v>
      </c>
      <c r="B3437" s="35" t="s">
        <v>1406</v>
      </c>
      <c r="C3437" t="s">
        <v>3</v>
      </c>
      <c r="D3437" t="s">
        <v>64</v>
      </c>
      <c r="E3437" t="s">
        <v>118</v>
      </c>
      <c r="F3437" t="s">
        <v>139</v>
      </c>
      <c r="G3437" t="s">
        <v>156</v>
      </c>
      <c r="H3437" t="s">
        <v>340</v>
      </c>
      <c r="I3437" s="1"/>
      <c r="J3437" s="1">
        <v>0.34259355068206787</v>
      </c>
      <c r="K3437" s="1">
        <v>1</v>
      </c>
      <c r="L3437" t="s">
        <v>458</v>
      </c>
      <c r="M3437" t="s">
        <v>473</v>
      </c>
      <c r="N3437" t="s">
        <v>693</v>
      </c>
      <c r="O3437" t="s">
        <v>782</v>
      </c>
      <c r="P3437" t="s">
        <v>835</v>
      </c>
      <c r="Q3437" t="s">
        <v>850</v>
      </c>
      <c r="R3437" t="s">
        <v>853</v>
      </c>
      <c r="S3437" t="s">
        <v>860</v>
      </c>
      <c r="T3437" t="s">
        <v>865</v>
      </c>
      <c r="U3437" t="s">
        <v>868</v>
      </c>
      <c r="V3437" s="1"/>
      <c r="W3437" s="1"/>
      <c r="X3437" s="1">
        <v>-0.23599999999999999</v>
      </c>
      <c r="Y3437" s="1"/>
      <c r="Z3437" t="s">
        <v>877</v>
      </c>
      <c r="AA3437" s="1">
        <v>4</v>
      </c>
      <c r="AB3437" t="s">
        <v>881</v>
      </c>
      <c r="AC3437" t="s">
        <v>913</v>
      </c>
      <c r="AD3437" t="s">
        <v>918</v>
      </c>
      <c r="AE3437" t="s">
        <v>921</v>
      </c>
      <c r="AF3437" s="1">
        <v>2000</v>
      </c>
      <c r="AG3437" s="1">
        <v>2012</v>
      </c>
      <c r="AH3437" s="67">
        <f t="shared" si="265"/>
        <v>-0.68886293840076296</v>
      </c>
      <c r="AI3437" s="67">
        <f t="shared" si="269"/>
        <v>0</v>
      </c>
      <c r="AJ3437" s="67">
        <f t="shared" si="266"/>
        <v>-0.68886293840076296</v>
      </c>
      <c r="AK3437" s="67">
        <f t="shared" si="267"/>
        <v>-0.68886293840076296</v>
      </c>
      <c r="AL3437" s="69">
        <f t="shared" si="268"/>
        <v>1</v>
      </c>
    </row>
    <row r="3438" spans="1:38">
      <c r="A3438" s="1">
        <v>3437</v>
      </c>
      <c r="B3438" s="35" t="s">
        <v>1406</v>
      </c>
      <c r="C3438" t="s">
        <v>3</v>
      </c>
      <c r="D3438" t="s">
        <v>64</v>
      </c>
      <c r="E3438" t="s">
        <v>118</v>
      </c>
      <c r="F3438" t="s">
        <v>139</v>
      </c>
      <c r="G3438" t="s">
        <v>156</v>
      </c>
      <c r="H3438" t="s">
        <v>340</v>
      </c>
      <c r="I3438" s="1"/>
      <c r="J3438" s="1">
        <v>0.34259355068206787</v>
      </c>
      <c r="K3438" s="1">
        <v>1</v>
      </c>
      <c r="L3438" t="s">
        <v>458</v>
      </c>
      <c r="M3438" t="s">
        <v>473</v>
      </c>
      <c r="N3438" t="s">
        <v>693</v>
      </c>
      <c r="O3438" t="s">
        <v>782</v>
      </c>
      <c r="P3438" t="s">
        <v>835</v>
      </c>
      <c r="Q3438" t="s">
        <v>850</v>
      </c>
      <c r="R3438" t="s">
        <v>853</v>
      </c>
      <c r="S3438" t="s">
        <v>860</v>
      </c>
      <c r="T3438" t="s">
        <v>865</v>
      </c>
      <c r="U3438" t="s">
        <v>868</v>
      </c>
      <c r="V3438" s="1"/>
      <c r="W3438" s="1"/>
      <c r="X3438" s="1">
        <v>-0.24199999999999999</v>
      </c>
      <c r="Y3438" s="1"/>
      <c r="Z3438" t="s">
        <v>877</v>
      </c>
      <c r="AA3438" s="1">
        <v>4</v>
      </c>
      <c r="AB3438" t="s">
        <v>881</v>
      </c>
      <c r="AC3438" t="s">
        <v>913</v>
      </c>
      <c r="AD3438" t="s">
        <v>918</v>
      </c>
      <c r="AE3438" t="s">
        <v>921</v>
      </c>
      <c r="AF3438" s="1">
        <v>2000</v>
      </c>
      <c r="AG3438" s="1">
        <v>2012</v>
      </c>
      <c r="AH3438" s="67">
        <f t="shared" si="265"/>
        <v>-0.7063764029363756</v>
      </c>
      <c r="AI3438" s="67">
        <f t="shared" si="269"/>
        <v>0</v>
      </c>
      <c r="AJ3438" s="67">
        <f t="shared" si="266"/>
        <v>-0.7063764029363756</v>
      </c>
      <c r="AK3438" s="67">
        <f t="shared" si="267"/>
        <v>-0.7063764029363756</v>
      </c>
      <c r="AL3438" s="69">
        <f t="shared" si="268"/>
        <v>1</v>
      </c>
    </row>
    <row r="3439" spans="1:38">
      <c r="A3439" s="1">
        <v>3438</v>
      </c>
      <c r="B3439" s="35" t="s">
        <v>1406</v>
      </c>
      <c r="C3439" t="s">
        <v>3</v>
      </c>
      <c r="D3439" t="s">
        <v>64</v>
      </c>
      <c r="E3439" t="s">
        <v>118</v>
      </c>
      <c r="F3439" t="s">
        <v>139</v>
      </c>
      <c r="G3439" t="s">
        <v>156</v>
      </c>
      <c r="H3439" t="s">
        <v>340</v>
      </c>
      <c r="I3439" s="1"/>
      <c r="J3439" s="1">
        <v>0.34259355068206787</v>
      </c>
      <c r="K3439" s="1">
        <v>1</v>
      </c>
      <c r="L3439" t="s">
        <v>458</v>
      </c>
      <c r="M3439" t="s">
        <v>473</v>
      </c>
      <c r="N3439" t="s">
        <v>693</v>
      </c>
      <c r="O3439" t="s">
        <v>782</v>
      </c>
      <c r="P3439" t="s">
        <v>835</v>
      </c>
      <c r="Q3439" t="s">
        <v>850</v>
      </c>
      <c r="R3439" t="s">
        <v>853</v>
      </c>
      <c r="S3439" t="s">
        <v>860</v>
      </c>
      <c r="T3439" t="s">
        <v>865</v>
      </c>
      <c r="U3439" t="s">
        <v>868</v>
      </c>
      <c r="V3439" s="1"/>
      <c r="W3439" s="1"/>
      <c r="X3439" s="1">
        <v>-0.247</v>
      </c>
      <c r="Y3439" s="1"/>
      <c r="Z3439" t="s">
        <v>877</v>
      </c>
      <c r="AA3439" s="1">
        <v>4</v>
      </c>
      <c r="AB3439" t="s">
        <v>881</v>
      </c>
      <c r="AC3439" t="s">
        <v>913</v>
      </c>
      <c r="AD3439" t="s">
        <v>918</v>
      </c>
      <c r="AE3439" t="s">
        <v>921</v>
      </c>
      <c r="AF3439" s="1">
        <v>2000</v>
      </c>
      <c r="AG3439" s="1">
        <v>2012</v>
      </c>
      <c r="AH3439" s="67">
        <f t="shared" si="265"/>
        <v>-0.72097095671605282</v>
      </c>
      <c r="AI3439" s="67">
        <f t="shared" si="269"/>
        <v>0</v>
      </c>
      <c r="AJ3439" s="67">
        <f t="shared" si="266"/>
        <v>-0.72097095671605282</v>
      </c>
      <c r="AK3439" s="67">
        <f t="shared" si="267"/>
        <v>-0.72097095671605282</v>
      </c>
      <c r="AL3439" s="69">
        <f t="shared" si="268"/>
        <v>1</v>
      </c>
    </row>
    <row r="3440" spans="1:38">
      <c r="A3440" s="1">
        <v>3439</v>
      </c>
      <c r="B3440" s="35" t="s">
        <v>1406</v>
      </c>
      <c r="C3440" t="s">
        <v>3</v>
      </c>
      <c r="D3440" t="s">
        <v>64</v>
      </c>
      <c r="E3440" t="s">
        <v>118</v>
      </c>
      <c r="F3440" t="s">
        <v>139</v>
      </c>
      <c r="G3440" t="s">
        <v>156</v>
      </c>
      <c r="H3440" t="s">
        <v>340</v>
      </c>
      <c r="I3440" s="1"/>
      <c r="J3440" s="1">
        <v>0.34259355068206787</v>
      </c>
      <c r="K3440" s="1">
        <v>1</v>
      </c>
      <c r="L3440" t="s">
        <v>458</v>
      </c>
      <c r="M3440" t="s">
        <v>473</v>
      </c>
      <c r="N3440" t="s">
        <v>693</v>
      </c>
      <c r="O3440" t="s">
        <v>782</v>
      </c>
      <c r="P3440" t="s">
        <v>835</v>
      </c>
      <c r="Q3440" t="s">
        <v>850</v>
      </c>
      <c r="R3440" t="s">
        <v>853</v>
      </c>
      <c r="S3440" t="s">
        <v>860</v>
      </c>
      <c r="T3440" t="s">
        <v>865</v>
      </c>
      <c r="U3440" t="s">
        <v>869</v>
      </c>
      <c r="V3440" s="1"/>
      <c r="W3440" s="1"/>
      <c r="X3440" s="1">
        <v>-0.251</v>
      </c>
      <c r="Y3440" s="1"/>
      <c r="Z3440" t="s">
        <v>877</v>
      </c>
      <c r="AA3440" s="1">
        <v>4</v>
      </c>
      <c r="AB3440" t="s">
        <v>881</v>
      </c>
      <c r="AC3440" t="s">
        <v>913</v>
      </c>
      <c r="AD3440" t="s">
        <v>918</v>
      </c>
      <c r="AE3440" t="s">
        <v>921</v>
      </c>
      <c r="AF3440" s="1">
        <v>2000</v>
      </c>
      <c r="AG3440" s="1">
        <v>2012</v>
      </c>
      <c r="AH3440" s="67">
        <f t="shared" si="265"/>
        <v>-0.73264659973979451</v>
      </c>
      <c r="AI3440" s="67">
        <f t="shared" si="269"/>
        <v>0</v>
      </c>
      <c r="AJ3440" s="67">
        <f t="shared" si="266"/>
        <v>-0.73264659973979451</v>
      </c>
      <c r="AK3440" s="67">
        <f t="shared" si="267"/>
        <v>-0.73264659973979451</v>
      </c>
      <c r="AL3440" s="69">
        <f t="shared" si="268"/>
        <v>1</v>
      </c>
    </row>
    <row r="3441" spans="1:38">
      <c r="A3441" s="1">
        <v>3440</v>
      </c>
      <c r="B3441" s="35" t="s">
        <v>1406</v>
      </c>
      <c r="C3441" t="s">
        <v>3</v>
      </c>
      <c r="D3441" t="s">
        <v>64</v>
      </c>
      <c r="E3441" t="s">
        <v>118</v>
      </c>
      <c r="F3441" t="s">
        <v>139</v>
      </c>
      <c r="G3441" t="s">
        <v>156</v>
      </c>
      <c r="H3441" t="s">
        <v>340</v>
      </c>
      <c r="I3441" s="1"/>
      <c r="J3441" s="1">
        <v>0.34259355068206787</v>
      </c>
      <c r="K3441" s="1">
        <v>1</v>
      </c>
      <c r="L3441" t="s">
        <v>458</v>
      </c>
      <c r="M3441" t="s">
        <v>473</v>
      </c>
      <c r="N3441" t="s">
        <v>693</v>
      </c>
      <c r="O3441" t="s">
        <v>782</v>
      </c>
      <c r="P3441" t="s">
        <v>835</v>
      </c>
      <c r="Q3441" t="s">
        <v>850</v>
      </c>
      <c r="R3441" t="s">
        <v>853</v>
      </c>
      <c r="S3441" t="s">
        <v>860</v>
      </c>
      <c r="T3441" t="s">
        <v>865</v>
      </c>
      <c r="U3441" t="s">
        <v>869</v>
      </c>
      <c r="V3441" s="1"/>
      <c r="W3441" s="1"/>
      <c r="X3441" s="1">
        <v>-0.254</v>
      </c>
      <c r="Y3441" s="1"/>
      <c r="Z3441" t="s">
        <v>877</v>
      </c>
      <c r="AA3441" s="1">
        <v>4</v>
      </c>
      <c r="AB3441" t="s">
        <v>881</v>
      </c>
      <c r="AC3441" t="s">
        <v>913</v>
      </c>
      <c r="AD3441" t="s">
        <v>918</v>
      </c>
      <c r="AE3441" t="s">
        <v>921</v>
      </c>
      <c r="AF3441" s="1">
        <v>2000</v>
      </c>
      <c r="AG3441" s="1">
        <v>2012</v>
      </c>
      <c r="AH3441" s="67">
        <f t="shared" si="265"/>
        <v>-0.74140333200760089</v>
      </c>
      <c r="AI3441" s="67">
        <f t="shared" si="269"/>
        <v>0</v>
      </c>
      <c r="AJ3441" s="67">
        <f t="shared" si="266"/>
        <v>-0.74140333200760089</v>
      </c>
      <c r="AK3441" s="67">
        <f t="shared" si="267"/>
        <v>-0.74140333200760089</v>
      </c>
      <c r="AL3441" s="69">
        <f t="shared" si="268"/>
        <v>1</v>
      </c>
    </row>
    <row r="3442" spans="1:38">
      <c r="A3442" s="1">
        <v>3441</v>
      </c>
      <c r="B3442" s="35" t="s">
        <v>1406</v>
      </c>
      <c r="C3442" t="s">
        <v>3</v>
      </c>
      <c r="D3442" t="s">
        <v>64</v>
      </c>
      <c r="E3442" t="s">
        <v>118</v>
      </c>
      <c r="F3442" t="s">
        <v>139</v>
      </c>
      <c r="G3442" t="s">
        <v>156</v>
      </c>
      <c r="H3442" t="s">
        <v>340</v>
      </c>
      <c r="I3442" s="1"/>
      <c r="J3442" s="1">
        <v>0.34259355068206787</v>
      </c>
      <c r="K3442" s="1">
        <v>1</v>
      </c>
      <c r="L3442" t="s">
        <v>458</v>
      </c>
      <c r="M3442" t="s">
        <v>473</v>
      </c>
      <c r="N3442" t="s">
        <v>693</v>
      </c>
      <c r="O3442" t="s">
        <v>782</v>
      </c>
      <c r="P3442" t="s">
        <v>835</v>
      </c>
      <c r="Q3442" t="s">
        <v>850</v>
      </c>
      <c r="R3442" t="s">
        <v>853</v>
      </c>
      <c r="S3442" t="s">
        <v>860</v>
      </c>
      <c r="T3442" t="s">
        <v>865</v>
      </c>
      <c r="U3442" t="s">
        <v>869</v>
      </c>
      <c r="V3442" s="1"/>
      <c r="W3442" s="1"/>
      <c r="X3442" s="1">
        <v>-0.25700000000000001</v>
      </c>
      <c r="Y3442" s="1"/>
      <c r="Z3442" t="s">
        <v>877</v>
      </c>
      <c r="AA3442" s="1">
        <v>4</v>
      </c>
      <c r="AB3442" t="s">
        <v>881</v>
      </c>
      <c r="AC3442" t="s">
        <v>913</v>
      </c>
      <c r="AD3442" t="s">
        <v>918</v>
      </c>
      <c r="AE3442" t="s">
        <v>921</v>
      </c>
      <c r="AF3442" s="1">
        <v>2000</v>
      </c>
      <c r="AG3442" s="1">
        <v>2012</v>
      </c>
      <c r="AH3442" s="67">
        <f t="shared" si="265"/>
        <v>-0.75016006427540716</v>
      </c>
      <c r="AI3442" s="67">
        <f t="shared" si="269"/>
        <v>0</v>
      </c>
      <c r="AJ3442" s="67">
        <f t="shared" si="266"/>
        <v>-0.75016006427540716</v>
      </c>
      <c r="AK3442" s="67">
        <f t="shared" si="267"/>
        <v>-0.75016006427540716</v>
      </c>
      <c r="AL3442" s="69">
        <f t="shared" si="268"/>
        <v>1</v>
      </c>
    </row>
    <row r="3443" spans="1:38">
      <c r="A3443" s="1">
        <v>3442</v>
      </c>
      <c r="B3443" s="35" t="s">
        <v>1406</v>
      </c>
      <c r="C3443" t="s">
        <v>3</v>
      </c>
      <c r="D3443" t="s">
        <v>64</v>
      </c>
      <c r="E3443" t="s">
        <v>118</v>
      </c>
      <c r="F3443" t="s">
        <v>139</v>
      </c>
      <c r="G3443" t="s">
        <v>156</v>
      </c>
      <c r="H3443" t="s">
        <v>340</v>
      </c>
      <c r="I3443" s="1"/>
      <c r="J3443" s="1">
        <v>0.34259355068206787</v>
      </c>
      <c r="K3443" s="1">
        <v>1</v>
      </c>
      <c r="L3443" t="s">
        <v>458</v>
      </c>
      <c r="M3443" t="s">
        <v>473</v>
      </c>
      <c r="N3443" t="s">
        <v>693</v>
      </c>
      <c r="O3443" t="s">
        <v>782</v>
      </c>
      <c r="P3443" t="s">
        <v>835</v>
      </c>
      <c r="Q3443" t="s">
        <v>850</v>
      </c>
      <c r="R3443" t="s">
        <v>853</v>
      </c>
      <c r="S3443" t="s">
        <v>860</v>
      </c>
      <c r="T3443" t="s">
        <v>865</v>
      </c>
      <c r="U3443" t="s">
        <v>869</v>
      </c>
      <c r="V3443" s="1"/>
      <c r="W3443" s="1"/>
      <c r="X3443" s="1">
        <v>-0.26100000000000001</v>
      </c>
      <c r="Y3443" s="1"/>
      <c r="Z3443" t="s">
        <v>877</v>
      </c>
      <c r="AA3443" s="1">
        <v>4</v>
      </c>
      <c r="AB3443" t="s">
        <v>881</v>
      </c>
      <c r="AC3443" t="s">
        <v>913</v>
      </c>
      <c r="AD3443" t="s">
        <v>918</v>
      </c>
      <c r="AE3443" t="s">
        <v>921</v>
      </c>
      <c r="AF3443" s="1">
        <v>2000</v>
      </c>
      <c r="AG3443" s="1">
        <v>2012</v>
      </c>
      <c r="AH3443" s="67">
        <f t="shared" si="265"/>
        <v>-0.76183570729914896</v>
      </c>
      <c r="AI3443" s="67">
        <f t="shared" si="269"/>
        <v>0</v>
      </c>
      <c r="AJ3443" s="67">
        <f t="shared" si="266"/>
        <v>-0.76183570729914896</v>
      </c>
      <c r="AK3443" s="67">
        <f t="shared" si="267"/>
        <v>-0.76183570729914896</v>
      </c>
      <c r="AL3443" s="69">
        <f t="shared" si="268"/>
        <v>1</v>
      </c>
    </row>
    <row r="3444" spans="1:38">
      <c r="A3444" s="1">
        <v>3443</v>
      </c>
      <c r="B3444" s="35" t="s">
        <v>1406</v>
      </c>
      <c r="C3444" t="s">
        <v>3</v>
      </c>
      <c r="D3444" t="s">
        <v>64</v>
      </c>
      <c r="E3444" t="s">
        <v>118</v>
      </c>
      <c r="F3444" t="s">
        <v>139</v>
      </c>
      <c r="G3444" t="s">
        <v>156</v>
      </c>
      <c r="H3444" t="s">
        <v>340</v>
      </c>
      <c r="I3444" s="1"/>
      <c r="J3444" s="1">
        <v>0.34259355068206787</v>
      </c>
      <c r="K3444" s="1">
        <v>1</v>
      </c>
      <c r="L3444" t="s">
        <v>458</v>
      </c>
      <c r="M3444" t="s">
        <v>473</v>
      </c>
      <c r="N3444" t="s">
        <v>693</v>
      </c>
      <c r="O3444" t="s">
        <v>782</v>
      </c>
      <c r="P3444" t="s">
        <v>835</v>
      </c>
      <c r="Q3444" t="s">
        <v>850</v>
      </c>
      <c r="R3444" t="s">
        <v>853</v>
      </c>
      <c r="S3444" t="s">
        <v>860</v>
      </c>
      <c r="T3444" t="s">
        <v>865</v>
      </c>
      <c r="U3444" t="s">
        <v>869</v>
      </c>
      <c r="V3444" s="1"/>
      <c r="W3444" s="1"/>
      <c r="X3444" s="1">
        <v>-0.26400000000000001</v>
      </c>
      <c r="Y3444" s="1"/>
      <c r="Z3444" t="s">
        <v>877</v>
      </c>
      <c r="AA3444" s="1">
        <v>4</v>
      </c>
      <c r="AB3444" t="s">
        <v>881</v>
      </c>
      <c r="AC3444" t="s">
        <v>913</v>
      </c>
      <c r="AD3444" t="s">
        <v>918</v>
      </c>
      <c r="AE3444" t="s">
        <v>921</v>
      </c>
      <c r="AF3444" s="1">
        <v>2000</v>
      </c>
      <c r="AG3444" s="1">
        <v>2012</v>
      </c>
      <c r="AH3444" s="67">
        <f t="shared" si="265"/>
        <v>-0.77059243956695522</v>
      </c>
      <c r="AI3444" s="67">
        <f t="shared" si="269"/>
        <v>0</v>
      </c>
      <c r="AJ3444" s="67">
        <f t="shared" si="266"/>
        <v>-0.77059243956695522</v>
      </c>
      <c r="AK3444" s="67">
        <f t="shared" si="267"/>
        <v>-0.77059243956695522</v>
      </c>
      <c r="AL3444" s="69">
        <f t="shared" si="268"/>
        <v>1</v>
      </c>
    </row>
    <row r="3445" spans="1:38">
      <c r="A3445" s="1">
        <v>3444</v>
      </c>
      <c r="B3445" s="35" t="s">
        <v>1406</v>
      </c>
      <c r="C3445" t="s">
        <v>3</v>
      </c>
      <c r="D3445" t="s">
        <v>64</v>
      </c>
      <c r="E3445" t="s">
        <v>118</v>
      </c>
      <c r="F3445" t="s">
        <v>139</v>
      </c>
      <c r="G3445" t="s">
        <v>156</v>
      </c>
      <c r="H3445" t="s">
        <v>340</v>
      </c>
      <c r="I3445" s="1"/>
      <c r="J3445" s="1">
        <v>0.34259355068206787</v>
      </c>
      <c r="K3445" s="1">
        <v>1</v>
      </c>
      <c r="L3445" t="s">
        <v>458</v>
      </c>
      <c r="M3445" t="s">
        <v>473</v>
      </c>
      <c r="N3445" t="s">
        <v>693</v>
      </c>
      <c r="O3445" t="s">
        <v>782</v>
      </c>
      <c r="P3445" t="s">
        <v>835</v>
      </c>
      <c r="Q3445" t="s">
        <v>850</v>
      </c>
      <c r="R3445" t="s">
        <v>853</v>
      </c>
      <c r="S3445" t="s">
        <v>860</v>
      </c>
      <c r="T3445" t="s">
        <v>865</v>
      </c>
      <c r="U3445" t="s">
        <v>869</v>
      </c>
      <c r="V3445" s="1"/>
      <c r="W3445" s="1"/>
      <c r="X3445" s="1">
        <v>-0.26700000000000002</v>
      </c>
      <c r="Y3445" s="1"/>
      <c r="Z3445" t="s">
        <v>877</v>
      </c>
      <c r="AA3445" s="1">
        <v>4</v>
      </c>
      <c r="AB3445" t="s">
        <v>881</v>
      </c>
      <c r="AC3445" t="s">
        <v>913</v>
      </c>
      <c r="AD3445" t="s">
        <v>918</v>
      </c>
      <c r="AE3445" t="s">
        <v>921</v>
      </c>
      <c r="AF3445" s="1">
        <v>2000</v>
      </c>
      <c r="AG3445" s="1">
        <v>2012</v>
      </c>
      <c r="AH3445" s="67">
        <f t="shared" si="265"/>
        <v>-0.7793491718347616</v>
      </c>
      <c r="AI3445" s="67">
        <f t="shared" si="269"/>
        <v>0</v>
      </c>
      <c r="AJ3445" s="67">
        <f t="shared" si="266"/>
        <v>-0.7793491718347616</v>
      </c>
      <c r="AK3445" s="67">
        <f t="shared" si="267"/>
        <v>-0.7793491718347616</v>
      </c>
      <c r="AL3445" s="69">
        <f t="shared" si="268"/>
        <v>1</v>
      </c>
    </row>
    <row r="3446" spans="1:38">
      <c r="A3446" s="1">
        <v>3445</v>
      </c>
      <c r="B3446" s="35" t="s">
        <v>1406</v>
      </c>
      <c r="C3446" t="s">
        <v>3</v>
      </c>
      <c r="D3446" t="s">
        <v>64</v>
      </c>
      <c r="E3446" t="s">
        <v>118</v>
      </c>
      <c r="F3446" t="s">
        <v>139</v>
      </c>
      <c r="G3446" t="s">
        <v>156</v>
      </c>
      <c r="H3446" t="s">
        <v>340</v>
      </c>
      <c r="I3446" s="1"/>
      <c r="J3446" s="1">
        <v>0.34259355068206787</v>
      </c>
      <c r="K3446" s="1">
        <v>1</v>
      </c>
      <c r="L3446" t="s">
        <v>458</v>
      </c>
      <c r="M3446" t="s">
        <v>473</v>
      </c>
      <c r="N3446" t="s">
        <v>693</v>
      </c>
      <c r="O3446" t="s">
        <v>782</v>
      </c>
      <c r="P3446" t="s">
        <v>835</v>
      </c>
      <c r="Q3446" t="s">
        <v>850</v>
      </c>
      <c r="R3446" t="s">
        <v>853</v>
      </c>
      <c r="S3446" t="s">
        <v>860</v>
      </c>
      <c r="T3446" t="s">
        <v>865</v>
      </c>
      <c r="U3446" t="s">
        <v>869</v>
      </c>
      <c r="V3446" s="1"/>
      <c r="W3446" s="1"/>
      <c r="X3446" s="1">
        <v>-0.26900000000000002</v>
      </c>
      <c r="Y3446" s="1"/>
      <c r="Z3446" t="s">
        <v>877</v>
      </c>
      <c r="AA3446" s="1">
        <v>4</v>
      </c>
      <c r="AB3446" t="s">
        <v>881</v>
      </c>
      <c r="AC3446" t="s">
        <v>913</v>
      </c>
      <c r="AD3446" t="s">
        <v>918</v>
      </c>
      <c r="AE3446" t="s">
        <v>921</v>
      </c>
      <c r="AF3446" s="1">
        <v>2000</v>
      </c>
      <c r="AG3446" s="1">
        <v>2012</v>
      </c>
      <c r="AH3446" s="67">
        <f t="shared" si="265"/>
        <v>-0.78518699334663244</v>
      </c>
      <c r="AI3446" s="67">
        <f t="shared" si="269"/>
        <v>0</v>
      </c>
      <c r="AJ3446" s="67">
        <f t="shared" si="266"/>
        <v>-0.78518699334663244</v>
      </c>
      <c r="AK3446" s="67">
        <f t="shared" si="267"/>
        <v>-0.78518699334663244</v>
      </c>
      <c r="AL3446" s="69">
        <f t="shared" si="268"/>
        <v>1</v>
      </c>
    </row>
    <row r="3447" spans="1:38">
      <c r="A3447" s="1">
        <v>3446</v>
      </c>
      <c r="B3447" s="35" t="s">
        <v>1406</v>
      </c>
      <c r="C3447" t="s">
        <v>3</v>
      </c>
      <c r="D3447" t="s">
        <v>64</v>
      </c>
      <c r="E3447" t="s">
        <v>118</v>
      </c>
      <c r="F3447" t="s">
        <v>139</v>
      </c>
      <c r="G3447" t="s">
        <v>156</v>
      </c>
      <c r="H3447" t="s">
        <v>340</v>
      </c>
      <c r="I3447" s="1"/>
      <c r="J3447" s="1">
        <v>0.34259355068206787</v>
      </c>
      <c r="K3447" s="1">
        <v>1</v>
      </c>
      <c r="L3447" t="s">
        <v>458</v>
      </c>
      <c r="M3447" t="s">
        <v>473</v>
      </c>
      <c r="N3447" t="s">
        <v>693</v>
      </c>
      <c r="O3447" t="s">
        <v>782</v>
      </c>
      <c r="P3447" t="s">
        <v>835</v>
      </c>
      <c r="Q3447" t="s">
        <v>850</v>
      </c>
      <c r="R3447" t="s">
        <v>853</v>
      </c>
      <c r="S3447" t="s">
        <v>860</v>
      </c>
      <c r="T3447" t="s">
        <v>865</v>
      </c>
      <c r="U3447" t="s">
        <v>869</v>
      </c>
      <c r="V3447" s="1"/>
      <c r="W3447" s="1"/>
      <c r="X3447" s="1">
        <v>-0.27200000000000002</v>
      </c>
      <c r="Y3447" s="1"/>
      <c r="Z3447" t="s">
        <v>877</v>
      </c>
      <c r="AA3447" s="1">
        <v>4</v>
      </c>
      <c r="AB3447" t="s">
        <v>881</v>
      </c>
      <c r="AC3447" t="s">
        <v>913</v>
      </c>
      <c r="AD3447" t="s">
        <v>918</v>
      </c>
      <c r="AE3447" t="s">
        <v>921</v>
      </c>
      <c r="AF3447" s="1">
        <v>2000</v>
      </c>
      <c r="AG3447" s="1">
        <v>2012</v>
      </c>
      <c r="AH3447" s="67">
        <f t="shared" si="265"/>
        <v>-0.79394372561443882</v>
      </c>
      <c r="AI3447" s="67">
        <f t="shared" si="269"/>
        <v>0</v>
      </c>
      <c r="AJ3447" s="67">
        <f t="shared" si="266"/>
        <v>-0.79394372561443882</v>
      </c>
      <c r="AK3447" s="67">
        <f t="shared" si="267"/>
        <v>-0.79394372561443882</v>
      </c>
      <c r="AL3447" s="69">
        <f t="shared" si="268"/>
        <v>1</v>
      </c>
    </row>
    <row r="3448" spans="1:38">
      <c r="A3448" s="1">
        <v>3447</v>
      </c>
      <c r="B3448" s="35" t="s">
        <v>1406</v>
      </c>
      <c r="C3448" t="s">
        <v>3</v>
      </c>
      <c r="D3448" t="s">
        <v>64</v>
      </c>
      <c r="E3448" t="s">
        <v>118</v>
      </c>
      <c r="F3448" t="s">
        <v>139</v>
      </c>
      <c r="G3448" t="s">
        <v>156</v>
      </c>
      <c r="H3448" t="s">
        <v>340</v>
      </c>
      <c r="I3448" s="1"/>
      <c r="J3448" s="1">
        <v>0.34259355068206787</v>
      </c>
      <c r="K3448" s="1">
        <v>1</v>
      </c>
      <c r="L3448" t="s">
        <v>458</v>
      </c>
      <c r="M3448" t="s">
        <v>473</v>
      </c>
      <c r="N3448" t="s">
        <v>693</v>
      </c>
      <c r="O3448" t="s">
        <v>782</v>
      </c>
      <c r="P3448" t="s">
        <v>835</v>
      </c>
      <c r="Q3448" t="s">
        <v>850</v>
      </c>
      <c r="R3448" t="s">
        <v>853</v>
      </c>
      <c r="S3448" t="s">
        <v>860</v>
      </c>
      <c r="T3448" t="s">
        <v>865</v>
      </c>
      <c r="U3448" t="s">
        <v>869</v>
      </c>
      <c r="V3448" s="1"/>
      <c r="W3448" s="1"/>
      <c r="X3448" s="1">
        <v>-0.27300000000000002</v>
      </c>
      <c r="Y3448" s="1"/>
      <c r="Z3448" t="s">
        <v>877</v>
      </c>
      <c r="AA3448" s="1">
        <v>4</v>
      </c>
      <c r="AB3448" t="s">
        <v>881</v>
      </c>
      <c r="AC3448" t="s">
        <v>913</v>
      </c>
      <c r="AD3448" t="s">
        <v>918</v>
      </c>
      <c r="AE3448" t="s">
        <v>921</v>
      </c>
      <c r="AF3448" s="1">
        <v>2000</v>
      </c>
      <c r="AG3448" s="1">
        <v>2012</v>
      </c>
      <c r="AH3448" s="67">
        <f t="shared" si="265"/>
        <v>-0.79686263637037424</v>
      </c>
      <c r="AI3448" s="67">
        <f t="shared" si="269"/>
        <v>0</v>
      </c>
      <c r="AJ3448" s="67">
        <f t="shared" si="266"/>
        <v>-0.79686263637037424</v>
      </c>
      <c r="AK3448" s="67">
        <f t="shared" si="267"/>
        <v>-0.79686263637037424</v>
      </c>
      <c r="AL3448" s="69">
        <f t="shared" si="268"/>
        <v>1</v>
      </c>
    </row>
    <row r="3449" spans="1:38">
      <c r="A3449" s="1">
        <v>3448</v>
      </c>
      <c r="B3449" s="35" t="s">
        <v>1406</v>
      </c>
      <c r="C3449" t="s">
        <v>3</v>
      </c>
      <c r="D3449" t="s">
        <v>64</v>
      </c>
      <c r="E3449" t="s">
        <v>118</v>
      </c>
      <c r="F3449" t="s">
        <v>139</v>
      </c>
      <c r="G3449" t="s">
        <v>156</v>
      </c>
      <c r="H3449" t="s">
        <v>340</v>
      </c>
      <c r="I3449" s="1"/>
      <c r="J3449" s="1">
        <v>0.34259355068206787</v>
      </c>
      <c r="K3449" s="1">
        <v>1</v>
      </c>
      <c r="L3449" t="s">
        <v>458</v>
      </c>
      <c r="M3449" t="s">
        <v>473</v>
      </c>
      <c r="N3449" t="s">
        <v>693</v>
      </c>
      <c r="O3449" t="s">
        <v>782</v>
      </c>
      <c r="P3449" t="s">
        <v>835</v>
      </c>
      <c r="Q3449" t="s">
        <v>850</v>
      </c>
      <c r="R3449" t="s">
        <v>853</v>
      </c>
      <c r="S3449" t="s">
        <v>860</v>
      </c>
      <c r="T3449" t="s">
        <v>865</v>
      </c>
      <c r="U3449" t="s">
        <v>869</v>
      </c>
      <c r="V3449" s="1"/>
      <c r="W3449" s="1"/>
      <c r="X3449" s="1">
        <v>-0.27500000000000002</v>
      </c>
      <c r="Y3449" s="1"/>
      <c r="Z3449" t="s">
        <v>877</v>
      </c>
      <c r="AA3449" s="1">
        <v>4</v>
      </c>
      <c r="AB3449" t="s">
        <v>881</v>
      </c>
      <c r="AC3449" t="s">
        <v>913</v>
      </c>
      <c r="AD3449" t="s">
        <v>918</v>
      </c>
      <c r="AE3449" t="s">
        <v>921</v>
      </c>
      <c r="AF3449" s="1">
        <v>2000</v>
      </c>
      <c r="AG3449" s="1">
        <v>2012</v>
      </c>
      <c r="AH3449" s="67">
        <f t="shared" si="265"/>
        <v>-0.80270045788224509</v>
      </c>
      <c r="AI3449" s="67">
        <f t="shared" si="269"/>
        <v>0</v>
      </c>
      <c r="AJ3449" s="67">
        <f t="shared" si="266"/>
        <v>-0.80270045788224509</v>
      </c>
      <c r="AK3449" s="67">
        <f t="shared" si="267"/>
        <v>-0.80270045788224509</v>
      </c>
      <c r="AL3449" s="69">
        <f t="shared" si="268"/>
        <v>1</v>
      </c>
    </row>
    <row r="3450" spans="1:38">
      <c r="A3450" s="1">
        <v>3449</v>
      </c>
      <c r="B3450" s="35" t="s">
        <v>1406</v>
      </c>
      <c r="C3450" t="s">
        <v>3</v>
      </c>
      <c r="D3450" t="s">
        <v>64</v>
      </c>
      <c r="E3450" t="s">
        <v>118</v>
      </c>
      <c r="F3450" t="s">
        <v>139</v>
      </c>
      <c r="G3450" t="s">
        <v>156</v>
      </c>
      <c r="H3450" t="s">
        <v>340</v>
      </c>
      <c r="I3450" s="1"/>
      <c r="J3450" s="1">
        <v>0.34259355068206787</v>
      </c>
      <c r="K3450" s="1">
        <v>1</v>
      </c>
      <c r="L3450" t="s">
        <v>458</v>
      </c>
      <c r="M3450" t="s">
        <v>473</v>
      </c>
      <c r="N3450" t="s">
        <v>693</v>
      </c>
      <c r="O3450" t="s">
        <v>782</v>
      </c>
      <c r="P3450" t="s">
        <v>835</v>
      </c>
      <c r="Q3450" t="s">
        <v>850</v>
      </c>
      <c r="R3450" t="s">
        <v>853</v>
      </c>
      <c r="S3450" t="s">
        <v>860</v>
      </c>
      <c r="T3450" t="s">
        <v>865</v>
      </c>
      <c r="U3450" t="s">
        <v>869</v>
      </c>
      <c r="V3450" s="1"/>
      <c r="W3450" s="1"/>
      <c r="X3450" s="1">
        <v>-0.27700000000000002</v>
      </c>
      <c r="Y3450" s="1"/>
      <c r="Z3450" t="s">
        <v>877</v>
      </c>
      <c r="AA3450" s="1">
        <v>4</v>
      </c>
      <c r="AB3450" t="s">
        <v>881</v>
      </c>
      <c r="AC3450" t="s">
        <v>913</v>
      </c>
      <c r="AD3450" t="s">
        <v>918</v>
      </c>
      <c r="AE3450" t="s">
        <v>921</v>
      </c>
      <c r="AF3450" s="1">
        <v>2000</v>
      </c>
      <c r="AG3450" s="1">
        <v>2012</v>
      </c>
      <c r="AH3450" s="67">
        <f t="shared" si="265"/>
        <v>-0.80853827939411593</v>
      </c>
      <c r="AI3450" s="67">
        <f t="shared" si="269"/>
        <v>0</v>
      </c>
      <c r="AJ3450" s="67">
        <f t="shared" si="266"/>
        <v>-0.80853827939411593</v>
      </c>
      <c r="AK3450" s="67">
        <f t="shared" si="267"/>
        <v>-0.80853827939411593</v>
      </c>
      <c r="AL3450" s="69">
        <f t="shared" si="268"/>
        <v>1</v>
      </c>
    </row>
    <row r="3451" spans="1:38">
      <c r="A3451" s="1">
        <v>3450</v>
      </c>
      <c r="B3451" s="35" t="s">
        <v>1406</v>
      </c>
      <c r="C3451" t="s">
        <v>3</v>
      </c>
      <c r="D3451" t="s">
        <v>64</v>
      </c>
      <c r="E3451" t="s">
        <v>118</v>
      </c>
      <c r="F3451" t="s">
        <v>139</v>
      </c>
      <c r="G3451" t="s">
        <v>156</v>
      </c>
      <c r="H3451" t="s">
        <v>340</v>
      </c>
      <c r="I3451" s="1"/>
      <c r="J3451" s="1">
        <v>0.34259355068206787</v>
      </c>
      <c r="K3451" s="1">
        <v>1</v>
      </c>
      <c r="L3451" t="s">
        <v>458</v>
      </c>
      <c r="M3451" t="s">
        <v>473</v>
      </c>
      <c r="N3451" t="s">
        <v>693</v>
      </c>
      <c r="O3451" t="s">
        <v>782</v>
      </c>
      <c r="P3451" t="s">
        <v>835</v>
      </c>
      <c r="Q3451" t="s">
        <v>850</v>
      </c>
      <c r="R3451" t="s">
        <v>853</v>
      </c>
      <c r="S3451" t="s">
        <v>860</v>
      </c>
      <c r="T3451" t="s">
        <v>865</v>
      </c>
      <c r="U3451" t="s">
        <v>869</v>
      </c>
      <c r="V3451" s="1"/>
      <c r="W3451" s="1"/>
      <c r="X3451" s="1">
        <v>-0.27800000000000002</v>
      </c>
      <c r="Y3451" s="1"/>
      <c r="Z3451" t="s">
        <v>877</v>
      </c>
      <c r="AA3451" s="1">
        <v>4</v>
      </c>
      <c r="AB3451" t="s">
        <v>881</v>
      </c>
      <c r="AC3451" t="s">
        <v>913</v>
      </c>
      <c r="AD3451" t="s">
        <v>918</v>
      </c>
      <c r="AE3451" t="s">
        <v>921</v>
      </c>
      <c r="AF3451" s="1">
        <v>2000</v>
      </c>
      <c r="AG3451" s="1">
        <v>2012</v>
      </c>
      <c r="AH3451" s="67">
        <f t="shared" si="265"/>
        <v>-0.81145719015005147</v>
      </c>
      <c r="AI3451" s="67">
        <f t="shared" si="269"/>
        <v>0</v>
      </c>
      <c r="AJ3451" s="67">
        <f t="shared" si="266"/>
        <v>-0.81145719015005147</v>
      </c>
      <c r="AK3451" s="67">
        <f t="shared" si="267"/>
        <v>-0.81145719015005147</v>
      </c>
      <c r="AL3451" s="69">
        <f t="shared" si="268"/>
        <v>1</v>
      </c>
    </row>
    <row r="3452" spans="1:38">
      <c r="A3452" s="1">
        <v>3451</v>
      </c>
      <c r="B3452" s="35" t="s">
        <v>1406</v>
      </c>
      <c r="C3452" t="s">
        <v>3</v>
      </c>
      <c r="D3452" t="s">
        <v>64</v>
      </c>
      <c r="E3452" t="s">
        <v>118</v>
      </c>
      <c r="F3452" t="s">
        <v>139</v>
      </c>
      <c r="G3452" t="s">
        <v>156</v>
      </c>
      <c r="H3452" t="s">
        <v>340</v>
      </c>
      <c r="I3452" s="1"/>
      <c r="J3452" s="1">
        <v>0.34259355068206787</v>
      </c>
      <c r="K3452" s="1">
        <v>1</v>
      </c>
      <c r="L3452" t="s">
        <v>458</v>
      </c>
      <c r="M3452" t="s">
        <v>473</v>
      </c>
      <c r="N3452" t="s">
        <v>693</v>
      </c>
      <c r="O3452" t="s">
        <v>782</v>
      </c>
      <c r="P3452" t="s">
        <v>835</v>
      </c>
      <c r="Q3452" t="s">
        <v>850</v>
      </c>
      <c r="R3452" t="s">
        <v>853</v>
      </c>
      <c r="S3452" t="s">
        <v>860</v>
      </c>
      <c r="T3452" t="s">
        <v>865</v>
      </c>
      <c r="U3452" t="s">
        <v>869</v>
      </c>
      <c r="V3452" s="1"/>
      <c r="W3452" s="1"/>
      <c r="X3452" s="1">
        <v>-0.27900000000000003</v>
      </c>
      <c r="Y3452" s="1"/>
      <c r="Z3452" t="s">
        <v>877</v>
      </c>
      <c r="AA3452" s="1">
        <v>4</v>
      </c>
      <c r="AB3452" t="s">
        <v>881</v>
      </c>
      <c r="AC3452" t="s">
        <v>913</v>
      </c>
      <c r="AD3452" t="s">
        <v>918</v>
      </c>
      <c r="AE3452" t="s">
        <v>921</v>
      </c>
      <c r="AF3452" s="1">
        <v>2000</v>
      </c>
      <c r="AG3452" s="1">
        <v>2012</v>
      </c>
      <c r="AH3452" s="67">
        <f t="shared" si="265"/>
        <v>-0.81437610090598689</v>
      </c>
      <c r="AI3452" s="67">
        <f t="shared" si="269"/>
        <v>0</v>
      </c>
      <c r="AJ3452" s="67">
        <f t="shared" si="266"/>
        <v>-0.81437610090598689</v>
      </c>
      <c r="AK3452" s="67">
        <f t="shared" si="267"/>
        <v>-0.81437610090598689</v>
      </c>
      <c r="AL3452" s="69">
        <f t="shared" si="268"/>
        <v>1</v>
      </c>
    </row>
    <row r="3453" spans="1:38">
      <c r="A3453" s="1">
        <v>3452</v>
      </c>
      <c r="B3453" s="35" t="s">
        <v>1406</v>
      </c>
      <c r="C3453" t="s">
        <v>3</v>
      </c>
      <c r="D3453" t="s">
        <v>64</v>
      </c>
      <c r="E3453" t="s">
        <v>118</v>
      </c>
      <c r="F3453" t="s">
        <v>139</v>
      </c>
      <c r="G3453" t="s">
        <v>156</v>
      </c>
      <c r="H3453" t="s">
        <v>340</v>
      </c>
      <c r="I3453" s="1"/>
      <c r="J3453" s="1">
        <v>0.34259355068206787</v>
      </c>
      <c r="K3453" s="1">
        <v>1</v>
      </c>
      <c r="L3453" t="s">
        <v>458</v>
      </c>
      <c r="M3453" t="s">
        <v>473</v>
      </c>
      <c r="N3453" t="s">
        <v>693</v>
      </c>
      <c r="O3453" t="s">
        <v>782</v>
      </c>
      <c r="P3453" t="s">
        <v>835</v>
      </c>
      <c r="Q3453" t="s">
        <v>850</v>
      </c>
      <c r="R3453" t="s">
        <v>853</v>
      </c>
      <c r="S3453" t="s">
        <v>860</v>
      </c>
      <c r="T3453" t="s">
        <v>865</v>
      </c>
      <c r="U3453" t="s">
        <v>869</v>
      </c>
      <c r="V3453" s="1"/>
      <c r="W3453" s="1"/>
      <c r="X3453" s="1">
        <v>-0.28000000000000003</v>
      </c>
      <c r="Y3453" s="1"/>
      <c r="Z3453" t="s">
        <v>877</v>
      </c>
      <c r="AA3453" s="1">
        <v>4</v>
      </c>
      <c r="AB3453" t="s">
        <v>881</v>
      </c>
      <c r="AC3453" t="s">
        <v>913</v>
      </c>
      <c r="AD3453" t="s">
        <v>918</v>
      </c>
      <c r="AE3453" t="s">
        <v>921</v>
      </c>
      <c r="AF3453" s="1">
        <v>2000</v>
      </c>
      <c r="AG3453" s="1">
        <v>2012</v>
      </c>
      <c r="AH3453" s="67">
        <f t="shared" si="265"/>
        <v>-0.81729501166192231</v>
      </c>
      <c r="AI3453" s="67">
        <f t="shared" si="269"/>
        <v>0</v>
      </c>
      <c r="AJ3453" s="67">
        <f t="shared" si="266"/>
        <v>-0.81729501166192231</v>
      </c>
      <c r="AK3453" s="67">
        <f t="shared" si="267"/>
        <v>-0.81729501166192231</v>
      </c>
      <c r="AL3453" s="69">
        <f t="shared" si="268"/>
        <v>1</v>
      </c>
    </row>
    <row r="3454" spans="1:38">
      <c r="A3454" s="1">
        <v>3453</v>
      </c>
      <c r="B3454" s="35" t="s">
        <v>1406</v>
      </c>
      <c r="C3454" t="s">
        <v>3</v>
      </c>
      <c r="D3454" t="s">
        <v>64</v>
      </c>
      <c r="E3454" t="s">
        <v>118</v>
      </c>
      <c r="F3454" t="s">
        <v>139</v>
      </c>
      <c r="G3454" t="s">
        <v>156</v>
      </c>
      <c r="H3454" t="s">
        <v>340</v>
      </c>
      <c r="I3454" s="1"/>
      <c r="J3454" s="1">
        <v>0.34259355068206787</v>
      </c>
      <c r="K3454" s="1">
        <v>1</v>
      </c>
      <c r="L3454" t="s">
        <v>458</v>
      </c>
      <c r="M3454" t="s">
        <v>473</v>
      </c>
      <c r="N3454" t="s">
        <v>693</v>
      </c>
      <c r="O3454" t="s">
        <v>782</v>
      </c>
      <c r="P3454" t="s">
        <v>835</v>
      </c>
      <c r="Q3454" t="s">
        <v>850</v>
      </c>
      <c r="R3454" t="s">
        <v>853</v>
      </c>
      <c r="S3454" t="s">
        <v>860</v>
      </c>
      <c r="T3454" t="s">
        <v>865</v>
      </c>
      <c r="U3454" t="s">
        <v>869</v>
      </c>
      <c r="V3454" s="1"/>
      <c r="W3454" s="1"/>
      <c r="X3454" s="1">
        <v>-0.28100000000000003</v>
      </c>
      <c r="Y3454" s="1"/>
      <c r="Z3454" t="s">
        <v>877</v>
      </c>
      <c r="AA3454" s="1">
        <v>4</v>
      </c>
      <c r="AB3454" t="s">
        <v>881</v>
      </c>
      <c r="AC3454" t="s">
        <v>913</v>
      </c>
      <c r="AD3454" t="s">
        <v>918</v>
      </c>
      <c r="AE3454" t="s">
        <v>921</v>
      </c>
      <c r="AF3454" s="1">
        <v>2000</v>
      </c>
      <c r="AG3454" s="1">
        <v>2012</v>
      </c>
      <c r="AH3454" s="67">
        <f t="shared" si="265"/>
        <v>-0.82021392241785773</v>
      </c>
      <c r="AI3454" s="67">
        <f t="shared" si="269"/>
        <v>0</v>
      </c>
      <c r="AJ3454" s="67">
        <f t="shared" si="266"/>
        <v>-0.82021392241785773</v>
      </c>
      <c r="AK3454" s="67">
        <f t="shared" si="267"/>
        <v>-0.82021392241785773</v>
      </c>
      <c r="AL3454" s="69">
        <f t="shared" si="268"/>
        <v>1</v>
      </c>
    </row>
    <row r="3455" spans="1:38">
      <c r="A3455" s="1">
        <v>3454</v>
      </c>
      <c r="B3455" s="35" t="s">
        <v>1406</v>
      </c>
      <c r="C3455" t="s">
        <v>3</v>
      </c>
      <c r="D3455" t="s">
        <v>64</v>
      </c>
      <c r="E3455" t="s">
        <v>118</v>
      </c>
      <c r="F3455" t="s">
        <v>135</v>
      </c>
      <c r="G3455" t="s">
        <v>149</v>
      </c>
      <c r="H3455" t="s">
        <v>341</v>
      </c>
      <c r="I3455" s="1"/>
      <c r="J3455" s="1">
        <v>0.26856625080108643</v>
      </c>
      <c r="K3455" s="1">
        <v>1</v>
      </c>
      <c r="L3455" t="s">
        <v>458</v>
      </c>
      <c r="M3455" t="s">
        <v>473</v>
      </c>
      <c r="N3455" t="s">
        <v>693</v>
      </c>
      <c r="O3455" t="s">
        <v>782</v>
      </c>
      <c r="P3455" t="s">
        <v>835</v>
      </c>
      <c r="Q3455" t="s">
        <v>850</v>
      </c>
      <c r="R3455" t="s">
        <v>853</v>
      </c>
      <c r="S3455" t="s">
        <v>860</v>
      </c>
      <c r="T3455" t="s">
        <v>864</v>
      </c>
      <c r="U3455" t="s">
        <v>867</v>
      </c>
      <c r="V3455" s="1"/>
      <c r="W3455" s="1"/>
      <c r="X3455" s="1">
        <v>8.5999999999999993E-2</v>
      </c>
      <c r="Y3455" s="1"/>
      <c r="Z3455" t="s">
        <v>877</v>
      </c>
      <c r="AA3455" s="1">
        <v>4</v>
      </c>
      <c r="AB3455" t="s">
        <v>881</v>
      </c>
      <c r="AC3455" t="s">
        <v>913</v>
      </c>
      <c r="AD3455" t="s">
        <v>918</v>
      </c>
      <c r="AE3455" t="s">
        <v>921</v>
      </c>
      <c r="AF3455" s="1">
        <v>2000</v>
      </c>
      <c r="AG3455" s="1">
        <v>2012</v>
      </c>
      <c r="AH3455" s="67">
        <f t="shared" si="265"/>
        <v>0.32021893943664531</v>
      </c>
      <c r="AI3455" s="67">
        <f t="shared" si="269"/>
        <v>0</v>
      </c>
      <c r="AJ3455" s="67">
        <f t="shared" si="266"/>
        <v>0.32021893943664531</v>
      </c>
      <c r="AK3455" s="67">
        <f t="shared" si="267"/>
        <v>0.32021893943664531</v>
      </c>
      <c r="AL3455" s="69">
        <f t="shared" si="268"/>
        <v>1</v>
      </c>
    </row>
    <row r="3456" spans="1:38">
      <c r="A3456" s="1">
        <v>3455</v>
      </c>
      <c r="B3456" s="35" t="s">
        <v>1406</v>
      </c>
      <c r="C3456" t="s">
        <v>3</v>
      </c>
      <c r="D3456" t="s">
        <v>64</v>
      </c>
      <c r="E3456" t="s">
        <v>118</v>
      </c>
      <c r="F3456" t="s">
        <v>135</v>
      </c>
      <c r="G3456" t="s">
        <v>149</v>
      </c>
      <c r="H3456" t="s">
        <v>341</v>
      </c>
      <c r="I3456" s="1"/>
      <c r="J3456" s="1">
        <v>0.26856625080108643</v>
      </c>
      <c r="K3456" s="1">
        <v>1</v>
      </c>
      <c r="L3456" t="s">
        <v>458</v>
      </c>
      <c r="M3456" t="s">
        <v>473</v>
      </c>
      <c r="N3456" t="s">
        <v>693</v>
      </c>
      <c r="O3456" t="s">
        <v>782</v>
      </c>
      <c r="P3456" t="s">
        <v>835</v>
      </c>
      <c r="Q3456" t="s">
        <v>850</v>
      </c>
      <c r="R3456" t="s">
        <v>853</v>
      </c>
      <c r="S3456" t="s">
        <v>860</v>
      </c>
      <c r="T3456" t="s">
        <v>865</v>
      </c>
      <c r="U3456" t="s">
        <v>867</v>
      </c>
      <c r="V3456" s="1"/>
      <c r="W3456" s="1"/>
      <c r="X3456" s="1">
        <v>7.4999999999999997E-2</v>
      </c>
      <c r="Y3456" s="1"/>
      <c r="Z3456" t="s">
        <v>877</v>
      </c>
      <c r="AA3456" s="1">
        <v>4</v>
      </c>
      <c r="AB3456" t="s">
        <v>881</v>
      </c>
      <c r="AC3456" t="s">
        <v>913</v>
      </c>
      <c r="AD3456" t="s">
        <v>918</v>
      </c>
      <c r="AE3456" t="s">
        <v>921</v>
      </c>
      <c r="AF3456" s="1">
        <v>2000</v>
      </c>
      <c r="AG3456" s="1">
        <v>2012</v>
      </c>
      <c r="AH3456" s="67">
        <f t="shared" si="265"/>
        <v>0.27926070299707445</v>
      </c>
      <c r="AI3456" s="67">
        <f t="shared" si="269"/>
        <v>0</v>
      </c>
      <c r="AJ3456" s="67">
        <f t="shared" si="266"/>
        <v>0.27926070299707445</v>
      </c>
      <c r="AK3456" s="67">
        <f t="shared" si="267"/>
        <v>0.27926070299707445</v>
      </c>
      <c r="AL3456" s="69">
        <f t="shared" si="268"/>
        <v>1</v>
      </c>
    </row>
    <row r="3457" spans="1:38">
      <c r="A3457" s="1">
        <v>3456</v>
      </c>
      <c r="B3457" s="35" t="s">
        <v>1406</v>
      </c>
      <c r="C3457" t="s">
        <v>3</v>
      </c>
      <c r="D3457" t="s">
        <v>64</v>
      </c>
      <c r="E3457" t="s">
        <v>118</v>
      </c>
      <c r="F3457" t="s">
        <v>135</v>
      </c>
      <c r="G3457" t="s">
        <v>149</v>
      </c>
      <c r="H3457" t="s">
        <v>341</v>
      </c>
      <c r="I3457" s="1"/>
      <c r="J3457" s="1">
        <v>0.26856625080108643</v>
      </c>
      <c r="K3457" s="1">
        <v>1</v>
      </c>
      <c r="L3457" t="s">
        <v>458</v>
      </c>
      <c r="M3457" t="s">
        <v>473</v>
      </c>
      <c r="N3457" t="s">
        <v>693</v>
      </c>
      <c r="O3457" t="s">
        <v>782</v>
      </c>
      <c r="P3457" t="s">
        <v>835</v>
      </c>
      <c r="Q3457" t="s">
        <v>850</v>
      </c>
      <c r="R3457" t="s">
        <v>853</v>
      </c>
      <c r="S3457" t="s">
        <v>860</v>
      </c>
      <c r="T3457" t="s">
        <v>865</v>
      </c>
      <c r="U3457" t="s">
        <v>867</v>
      </c>
      <c r="V3457" s="1"/>
      <c r="W3457" s="1"/>
      <c r="X3457" s="1">
        <v>-1.2999999999999999E-2</v>
      </c>
      <c r="Y3457" s="1"/>
      <c r="Z3457" t="s">
        <v>877</v>
      </c>
      <c r="AA3457" s="1">
        <v>4</v>
      </c>
      <c r="AB3457" t="s">
        <v>881</v>
      </c>
      <c r="AC3457" t="s">
        <v>913</v>
      </c>
      <c r="AD3457" t="s">
        <v>918</v>
      </c>
      <c r="AE3457" t="s">
        <v>921</v>
      </c>
      <c r="AF3457" s="1">
        <v>2000</v>
      </c>
      <c r="AG3457" s="1">
        <v>2012</v>
      </c>
      <c r="AH3457" s="67">
        <f t="shared" si="265"/>
        <v>-4.8405188519492902E-2</v>
      </c>
      <c r="AI3457" s="67">
        <f t="shared" si="269"/>
        <v>0</v>
      </c>
      <c r="AJ3457" s="67">
        <f t="shared" si="266"/>
        <v>-4.8405188519492902E-2</v>
      </c>
      <c r="AK3457" s="67">
        <f t="shared" si="267"/>
        <v>-4.8405188519492902E-2</v>
      </c>
      <c r="AL3457" s="69">
        <f t="shared" si="268"/>
        <v>1</v>
      </c>
    </row>
    <row r="3458" spans="1:38">
      <c r="A3458" s="1">
        <v>3457</v>
      </c>
      <c r="B3458" s="35" t="s">
        <v>1406</v>
      </c>
      <c r="C3458" t="s">
        <v>3</v>
      </c>
      <c r="D3458" t="s">
        <v>64</v>
      </c>
      <c r="E3458" t="s">
        <v>118</v>
      </c>
      <c r="F3458" t="s">
        <v>135</v>
      </c>
      <c r="G3458" t="s">
        <v>149</v>
      </c>
      <c r="H3458" t="s">
        <v>341</v>
      </c>
      <c r="I3458" s="1"/>
      <c r="J3458" s="1">
        <v>0.26856625080108643</v>
      </c>
      <c r="K3458" s="1">
        <v>1</v>
      </c>
      <c r="L3458" t="s">
        <v>458</v>
      </c>
      <c r="M3458" t="s">
        <v>473</v>
      </c>
      <c r="N3458" t="s">
        <v>693</v>
      </c>
      <c r="O3458" t="s">
        <v>782</v>
      </c>
      <c r="P3458" t="s">
        <v>835</v>
      </c>
      <c r="Q3458" t="s">
        <v>850</v>
      </c>
      <c r="R3458" t="s">
        <v>853</v>
      </c>
      <c r="S3458" t="s">
        <v>860</v>
      </c>
      <c r="T3458" t="s">
        <v>865</v>
      </c>
      <c r="U3458" t="s">
        <v>867</v>
      </c>
      <c r="V3458" s="1"/>
      <c r="W3458" s="1"/>
      <c r="X3458" s="1">
        <v>-0.123</v>
      </c>
      <c r="Y3458" s="1"/>
      <c r="Z3458" t="s">
        <v>877</v>
      </c>
      <c r="AA3458" s="1">
        <v>4</v>
      </c>
      <c r="AB3458" t="s">
        <v>881</v>
      </c>
      <c r="AC3458" t="s">
        <v>913</v>
      </c>
      <c r="AD3458" t="s">
        <v>918</v>
      </c>
      <c r="AE3458" t="s">
        <v>921</v>
      </c>
      <c r="AF3458" s="1">
        <v>2000</v>
      </c>
      <c r="AG3458" s="1">
        <v>2012</v>
      </c>
      <c r="AH3458" s="67">
        <f t="shared" ref="AH3458:AH3521" si="270">IF(ISBLANK(J3458),"",X3458/J3458)</f>
        <v>-0.45798755291520205</v>
      </c>
      <c r="AI3458" s="67">
        <f t="shared" si="269"/>
        <v>0</v>
      </c>
      <c r="AJ3458" s="67">
        <f t="shared" ref="AJ3458:AJ3521" si="271">IF(ISBLANK(J3458),"",(AH3458-(1.96*(AI3458))))</f>
        <v>-0.45798755291520205</v>
      </c>
      <c r="AK3458" s="67">
        <f t="shared" ref="AK3458:AK3521" si="272">IF(ISBLANK(J3458),"",(AH3458+(1.96*(AI3458))))</f>
        <v>-0.45798755291520205</v>
      </c>
      <c r="AL3458" s="69">
        <f t="shared" ref="AL3458:AL3521" si="273">IF(ISBLANK(J3458),"",1)</f>
        <v>1</v>
      </c>
    </row>
    <row r="3459" spans="1:38">
      <c r="A3459" s="1">
        <v>3458</v>
      </c>
      <c r="B3459" s="35" t="s">
        <v>1406</v>
      </c>
      <c r="C3459" t="s">
        <v>3</v>
      </c>
      <c r="D3459" t="s">
        <v>64</v>
      </c>
      <c r="E3459" t="s">
        <v>118</v>
      </c>
      <c r="F3459" t="s">
        <v>135</v>
      </c>
      <c r="G3459" t="s">
        <v>149</v>
      </c>
      <c r="H3459" t="s">
        <v>341</v>
      </c>
      <c r="I3459" s="1"/>
      <c r="J3459" s="1">
        <v>0.26856625080108643</v>
      </c>
      <c r="K3459" s="1">
        <v>1</v>
      </c>
      <c r="L3459" t="s">
        <v>458</v>
      </c>
      <c r="M3459" t="s">
        <v>473</v>
      </c>
      <c r="N3459" t="s">
        <v>693</v>
      </c>
      <c r="O3459" t="s">
        <v>782</v>
      </c>
      <c r="P3459" t="s">
        <v>835</v>
      </c>
      <c r="Q3459" t="s">
        <v>850</v>
      </c>
      <c r="R3459" t="s">
        <v>853</v>
      </c>
      <c r="S3459" t="s">
        <v>860</v>
      </c>
      <c r="T3459" t="s">
        <v>865</v>
      </c>
      <c r="U3459" t="s">
        <v>868</v>
      </c>
      <c r="V3459" s="1"/>
      <c r="W3459" s="1"/>
      <c r="X3459" s="1">
        <v>-0.23400000000000001</v>
      </c>
      <c r="Y3459" s="1"/>
      <c r="Z3459" t="s">
        <v>877</v>
      </c>
      <c r="AA3459" s="1">
        <v>4</v>
      </c>
      <c r="AB3459" t="s">
        <v>881</v>
      </c>
      <c r="AC3459" t="s">
        <v>913</v>
      </c>
      <c r="AD3459" t="s">
        <v>918</v>
      </c>
      <c r="AE3459" t="s">
        <v>921</v>
      </c>
      <c r="AF3459" s="1">
        <v>2000</v>
      </c>
      <c r="AG3459" s="1">
        <v>2012</v>
      </c>
      <c r="AH3459" s="67">
        <f t="shared" si="270"/>
        <v>-0.8712933933508723</v>
      </c>
      <c r="AI3459" s="67">
        <f t="shared" ref="AI3459:AI3522" si="274">IF(ISBLANK(J3459),"",Y3459/J3459)</f>
        <v>0</v>
      </c>
      <c r="AJ3459" s="67">
        <f t="shared" si="271"/>
        <v>-0.8712933933508723</v>
      </c>
      <c r="AK3459" s="67">
        <f t="shared" si="272"/>
        <v>-0.8712933933508723</v>
      </c>
      <c r="AL3459" s="69">
        <f t="shared" si="273"/>
        <v>1</v>
      </c>
    </row>
    <row r="3460" spans="1:38">
      <c r="A3460" s="1">
        <v>3459</v>
      </c>
      <c r="B3460" s="35" t="s">
        <v>1406</v>
      </c>
      <c r="C3460" t="s">
        <v>3</v>
      </c>
      <c r="D3460" t="s">
        <v>64</v>
      </c>
      <c r="E3460" t="s">
        <v>118</v>
      </c>
      <c r="F3460" t="s">
        <v>135</v>
      </c>
      <c r="G3460" t="s">
        <v>149</v>
      </c>
      <c r="H3460" t="s">
        <v>341</v>
      </c>
      <c r="I3460" s="1"/>
      <c r="J3460" s="1">
        <v>0.26856625080108643</v>
      </c>
      <c r="K3460" s="1">
        <v>1</v>
      </c>
      <c r="L3460" t="s">
        <v>458</v>
      </c>
      <c r="M3460" t="s">
        <v>473</v>
      </c>
      <c r="N3460" t="s">
        <v>693</v>
      </c>
      <c r="O3460" t="s">
        <v>782</v>
      </c>
      <c r="P3460" t="s">
        <v>835</v>
      </c>
      <c r="Q3460" t="s">
        <v>850</v>
      </c>
      <c r="R3460" t="s">
        <v>853</v>
      </c>
      <c r="S3460" t="s">
        <v>860</v>
      </c>
      <c r="T3460" t="s">
        <v>865</v>
      </c>
      <c r="U3460" t="s">
        <v>868</v>
      </c>
      <c r="V3460" s="1"/>
      <c r="W3460" s="1"/>
      <c r="X3460" s="1">
        <v>-0.33400000000000002</v>
      </c>
      <c r="Y3460" s="1"/>
      <c r="Z3460" t="s">
        <v>877</v>
      </c>
      <c r="AA3460" s="1">
        <v>4</v>
      </c>
      <c r="AB3460" t="s">
        <v>881</v>
      </c>
      <c r="AC3460" t="s">
        <v>913</v>
      </c>
      <c r="AD3460" t="s">
        <v>918</v>
      </c>
      <c r="AE3460" t="s">
        <v>921</v>
      </c>
      <c r="AF3460" s="1">
        <v>2000</v>
      </c>
      <c r="AG3460" s="1">
        <v>2012</v>
      </c>
      <c r="AH3460" s="67">
        <f t="shared" si="270"/>
        <v>-1.2436409973469715</v>
      </c>
      <c r="AI3460" s="67">
        <f t="shared" si="274"/>
        <v>0</v>
      </c>
      <c r="AJ3460" s="67">
        <f t="shared" si="271"/>
        <v>-1.2436409973469715</v>
      </c>
      <c r="AK3460" s="67">
        <f t="shared" si="272"/>
        <v>-1.2436409973469715</v>
      </c>
      <c r="AL3460" s="69">
        <f t="shared" si="273"/>
        <v>1</v>
      </c>
    </row>
    <row r="3461" spans="1:38">
      <c r="A3461" s="1">
        <v>3460</v>
      </c>
      <c r="B3461" s="35" t="s">
        <v>1406</v>
      </c>
      <c r="C3461" t="s">
        <v>3</v>
      </c>
      <c r="D3461" t="s">
        <v>64</v>
      </c>
      <c r="E3461" t="s">
        <v>118</v>
      </c>
      <c r="F3461" t="s">
        <v>135</v>
      </c>
      <c r="G3461" t="s">
        <v>149</v>
      </c>
      <c r="H3461" t="s">
        <v>341</v>
      </c>
      <c r="I3461" s="1"/>
      <c r="J3461" s="1">
        <v>0.26856625080108643</v>
      </c>
      <c r="K3461" s="1">
        <v>1</v>
      </c>
      <c r="L3461" t="s">
        <v>458</v>
      </c>
      <c r="M3461" t="s">
        <v>473</v>
      </c>
      <c r="N3461" t="s">
        <v>693</v>
      </c>
      <c r="O3461" t="s">
        <v>782</v>
      </c>
      <c r="P3461" t="s">
        <v>835</v>
      </c>
      <c r="Q3461" t="s">
        <v>850</v>
      </c>
      <c r="R3461" t="s">
        <v>853</v>
      </c>
      <c r="S3461" t="s">
        <v>860</v>
      </c>
      <c r="T3461" t="s">
        <v>865</v>
      </c>
      <c r="U3461" t="s">
        <v>868</v>
      </c>
      <c r="V3461" s="1"/>
      <c r="W3461" s="1"/>
      <c r="X3461" s="1">
        <v>-0.42299999999999999</v>
      </c>
      <c r="Y3461" s="1"/>
      <c r="Z3461" t="s">
        <v>877</v>
      </c>
      <c r="AA3461" s="1">
        <v>4</v>
      </c>
      <c r="AB3461" t="s">
        <v>881</v>
      </c>
      <c r="AC3461" t="s">
        <v>913</v>
      </c>
      <c r="AD3461" t="s">
        <v>918</v>
      </c>
      <c r="AE3461" t="s">
        <v>921</v>
      </c>
      <c r="AF3461" s="1">
        <v>2000</v>
      </c>
      <c r="AG3461" s="1">
        <v>2012</v>
      </c>
      <c r="AH3461" s="67">
        <f t="shared" si="270"/>
        <v>-1.5750303649034998</v>
      </c>
      <c r="AI3461" s="67">
        <f t="shared" si="274"/>
        <v>0</v>
      </c>
      <c r="AJ3461" s="67">
        <f t="shared" si="271"/>
        <v>-1.5750303649034998</v>
      </c>
      <c r="AK3461" s="67">
        <f t="shared" si="272"/>
        <v>-1.5750303649034998</v>
      </c>
      <c r="AL3461" s="69">
        <f t="shared" si="273"/>
        <v>1</v>
      </c>
    </row>
    <row r="3462" spans="1:38">
      <c r="A3462" s="1">
        <v>3461</v>
      </c>
      <c r="B3462" s="35" t="s">
        <v>1406</v>
      </c>
      <c r="C3462" t="s">
        <v>3</v>
      </c>
      <c r="D3462" t="s">
        <v>64</v>
      </c>
      <c r="E3462" t="s">
        <v>118</v>
      </c>
      <c r="F3462" t="s">
        <v>135</v>
      </c>
      <c r="G3462" t="s">
        <v>149</v>
      </c>
      <c r="H3462" t="s">
        <v>341</v>
      </c>
      <c r="I3462" s="1"/>
      <c r="J3462" s="1">
        <v>0.26856625080108643</v>
      </c>
      <c r="K3462" s="1">
        <v>1</v>
      </c>
      <c r="L3462" t="s">
        <v>458</v>
      </c>
      <c r="M3462" t="s">
        <v>473</v>
      </c>
      <c r="N3462" t="s">
        <v>693</v>
      </c>
      <c r="O3462" t="s">
        <v>782</v>
      </c>
      <c r="P3462" t="s">
        <v>835</v>
      </c>
      <c r="Q3462" t="s">
        <v>850</v>
      </c>
      <c r="R3462" t="s">
        <v>853</v>
      </c>
      <c r="S3462" t="s">
        <v>860</v>
      </c>
      <c r="T3462" t="s">
        <v>865</v>
      </c>
      <c r="U3462" t="s">
        <v>868</v>
      </c>
      <c r="V3462" s="1"/>
      <c r="W3462" s="1"/>
      <c r="X3462" s="1">
        <v>-0.501</v>
      </c>
      <c r="Y3462" s="1"/>
      <c r="Z3462" t="s">
        <v>877</v>
      </c>
      <c r="AA3462" s="1">
        <v>4</v>
      </c>
      <c r="AB3462" t="s">
        <v>881</v>
      </c>
      <c r="AC3462" t="s">
        <v>913</v>
      </c>
      <c r="AD3462" t="s">
        <v>918</v>
      </c>
      <c r="AE3462" t="s">
        <v>921</v>
      </c>
      <c r="AF3462" s="1">
        <v>2000</v>
      </c>
      <c r="AG3462" s="1">
        <v>2012</v>
      </c>
      <c r="AH3462" s="67">
        <f t="shared" si="270"/>
        <v>-1.8654614960204572</v>
      </c>
      <c r="AI3462" s="67">
        <f t="shared" si="274"/>
        <v>0</v>
      </c>
      <c r="AJ3462" s="67">
        <f t="shared" si="271"/>
        <v>-1.8654614960204572</v>
      </c>
      <c r="AK3462" s="67">
        <f t="shared" si="272"/>
        <v>-1.8654614960204572</v>
      </c>
      <c r="AL3462" s="69">
        <f t="shared" si="273"/>
        <v>1</v>
      </c>
    </row>
    <row r="3463" spans="1:38">
      <c r="A3463" s="1">
        <v>3462</v>
      </c>
      <c r="B3463" s="35" t="s">
        <v>1406</v>
      </c>
      <c r="C3463" t="s">
        <v>3</v>
      </c>
      <c r="D3463" t="s">
        <v>64</v>
      </c>
      <c r="E3463" t="s">
        <v>118</v>
      </c>
      <c r="F3463" t="s">
        <v>135</v>
      </c>
      <c r="G3463" t="s">
        <v>149</v>
      </c>
      <c r="H3463" t="s">
        <v>341</v>
      </c>
      <c r="I3463" s="1"/>
      <c r="J3463" s="1">
        <v>0.26856625080108643</v>
      </c>
      <c r="K3463" s="1">
        <v>1</v>
      </c>
      <c r="L3463" t="s">
        <v>458</v>
      </c>
      <c r="M3463" t="s">
        <v>473</v>
      </c>
      <c r="N3463" t="s">
        <v>693</v>
      </c>
      <c r="O3463" t="s">
        <v>782</v>
      </c>
      <c r="P3463" t="s">
        <v>835</v>
      </c>
      <c r="Q3463" t="s">
        <v>850</v>
      </c>
      <c r="R3463" t="s">
        <v>853</v>
      </c>
      <c r="S3463" t="s">
        <v>860</v>
      </c>
      <c r="T3463" t="s">
        <v>865</v>
      </c>
      <c r="U3463" t="s">
        <v>869</v>
      </c>
      <c r="V3463" s="1"/>
      <c r="W3463" s="1"/>
      <c r="X3463" s="1">
        <v>-0.57099999999999995</v>
      </c>
      <c r="Y3463" s="1"/>
      <c r="Z3463" t="s">
        <v>877</v>
      </c>
      <c r="AA3463" s="1">
        <v>4</v>
      </c>
      <c r="AB3463" t="s">
        <v>881</v>
      </c>
      <c r="AC3463" t="s">
        <v>913</v>
      </c>
      <c r="AD3463" t="s">
        <v>918</v>
      </c>
      <c r="AE3463" t="s">
        <v>921</v>
      </c>
      <c r="AF3463" s="1">
        <v>2000</v>
      </c>
      <c r="AG3463" s="1">
        <v>2012</v>
      </c>
      <c r="AH3463" s="67">
        <f t="shared" si="270"/>
        <v>-2.1261048188177267</v>
      </c>
      <c r="AI3463" s="67">
        <f t="shared" si="274"/>
        <v>0</v>
      </c>
      <c r="AJ3463" s="67">
        <f t="shared" si="271"/>
        <v>-2.1261048188177267</v>
      </c>
      <c r="AK3463" s="67">
        <f t="shared" si="272"/>
        <v>-2.1261048188177267</v>
      </c>
      <c r="AL3463" s="69">
        <f t="shared" si="273"/>
        <v>1</v>
      </c>
    </row>
    <row r="3464" spans="1:38">
      <c r="A3464" s="1">
        <v>3463</v>
      </c>
      <c r="B3464" s="35" t="s">
        <v>1406</v>
      </c>
      <c r="C3464" t="s">
        <v>3</v>
      </c>
      <c r="D3464" t="s">
        <v>64</v>
      </c>
      <c r="E3464" t="s">
        <v>118</v>
      </c>
      <c r="F3464" t="s">
        <v>135</v>
      </c>
      <c r="G3464" t="s">
        <v>149</v>
      </c>
      <c r="H3464" t="s">
        <v>341</v>
      </c>
      <c r="I3464" s="1"/>
      <c r="J3464" s="1">
        <v>0.26856625080108643</v>
      </c>
      <c r="K3464" s="1">
        <v>1</v>
      </c>
      <c r="L3464" t="s">
        <v>458</v>
      </c>
      <c r="M3464" t="s">
        <v>473</v>
      </c>
      <c r="N3464" t="s">
        <v>693</v>
      </c>
      <c r="O3464" t="s">
        <v>782</v>
      </c>
      <c r="P3464" t="s">
        <v>835</v>
      </c>
      <c r="Q3464" t="s">
        <v>850</v>
      </c>
      <c r="R3464" t="s">
        <v>853</v>
      </c>
      <c r="S3464" t="s">
        <v>860</v>
      </c>
      <c r="T3464" t="s">
        <v>865</v>
      </c>
      <c r="U3464" t="s">
        <v>869</v>
      </c>
      <c r="V3464" s="1"/>
      <c r="W3464" s="1"/>
      <c r="X3464" s="1">
        <v>-0.63700000000000001</v>
      </c>
      <c r="Y3464" s="1"/>
      <c r="Z3464" t="s">
        <v>877</v>
      </c>
      <c r="AA3464" s="1">
        <v>4</v>
      </c>
      <c r="AB3464" t="s">
        <v>881</v>
      </c>
      <c r="AC3464" t="s">
        <v>913</v>
      </c>
      <c r="AD3464" t="s">
        <v>918</v>
      </c>
      <c r="AE3464" t="s">
        <v>921</v>
      </c>
      <c r="AF3464" s="1">
        <v>2000</v>
      </c>
      <c r="AG3464" s="1">
        <v>2012</v>
      </c>
      <c r="AH3464" s="67">
        <f t="shared" si="270"/>
        <v>-2.3718542374551523</v>
      </c>
      <c r="AI3464" s="67">
        <f t="shared" si="274"/>
        <v>0</v>
      </c>
      <c r="AJ3464" s="67">
        <f t="shared" si="271"/>
        <v>-2.3718542374551523</v>
      </c>
      <c r="AK3464" s="67">
        <f t="shared" si="272"/>
        <v>-2.3718542374551523</v>
      </c>
      <c r="AL3464" s="69">
        <f t="shared" si="273"/>
        <v>1</v>
      </c>
    </row>
    <row r="3465" spans="1:38">
      <c r="A3465" s="1">
        <v>3464</v>
      </c>
      <c r="B3465" s="35" t="s">
        <v>1406</v>
      </c>
      <c r="C3465" t="s">
        <v>3</v>
      </c>
      <c r="D3465" t="s">
        <v>64</v>
      </c>
      <c r="E3465" t="s">
        <v>118</v>
      </c>
      <c r="F3465" t="s">
        <v>135</v>
      </c>
      <c r="G3465" t="s">
        <v>149</v>
      </c>
      <c r="H3465" t="s">
        <v>341</v>
      </c>
      <c r="I3465" s="1"/>
      <c r="J3465" s="1">
        <v>0.26856625080108643</v>
      </c>
      <c r="K3465" s="1">
        <v>1</v>
      </c>
      <c r="L3465" t="s">
        <v>458</v>
      </c>
      <c r="M3465" t="s">
        <v>473</v>
      </c>
      <c r="N3465" t="s">
        <v>693</v>
      </c>
      <c r="O3465" t="s">
        <v>782</v>
      </c>
      <c r="P3465" t="s">
        <v>835</v>
      </c>
      <c r="Q3465" t="s">
        <v>850</v>
      </c>
      <c r="R3465" t="s">
        <v>853</v>
      </c>
      <c r="S3465" t="s">
        <v>860</v>
      </c>
      <c r="T3465" t="s">
        <v>865</v>
      </c>
      <c r="U3465" t="s">
        <v>869</v>
      </c>
      <c r="V3465" s="1"/>
      <c r="W3465" s="1"/>
      <c r="X3465" s="1">
        <v>-0.70099999999999996</v>
      </c>
      <c r="Y3465" s="1"/>
      <c r="Z3465" t="s">
        <v>877</v>
      </c>
      <c r="AA3465" s="1">
        <v>4</v>
      </c>
      <c r="AB3465" t="s">
        <v>881</v>
      </c>
      <c r="AC3465" t="s">
        <v>913</v>
      </c>
      <c r="AD3465" t="s">
        <v>918</v>
      </c>
      <c r="AE3465" t="s">
        <v>921</v>
      </c>
      <c r="AF3465" s="1">
        <v>2000</v>
      </c>
      <c r="AG3465" s="1">
        <v>2012</v>
      </c>
      <c r="AH3465" s="67">
        <f t="shared" si="270"/>
        <v>-2.6101567040126556</v>
      </c>
      <c r="AI3465" s="67">
        <f t="shared" si="274"/>
        <v>0</v>
      </c>
      <c r="AJ3465" s="67">
        <f t="shared" si="271"/>
        <v>-2.6101567040126556</v>
      </c>
      <c r="AK3465" s="67">
        <f t="shared" si="272"/>
        <v>-2.6101567040126556</v>
      </c>
      <c r="AL3465" s="69">
        <f t="shared" si="273"/>
        <v>1</v>
      </c>
    </row>
    <row r="3466" spans="1:38">
      <c r="A3466" s="1">
        <v>3465</v>
      </c>
      <c r="B3466" s="35" t="s">
        <v>1406</v>
      </c>
      <c r="C3466" t="s">
        <v>3</v>
      </c>
      <c r="D3466" t="s">
        <v>64</v>
      </c>
      <c r="E3466" t="s">
        <v>118</v>
      </c>
      <c r="F3466" t="s">
        <v>135</v>
      </c>
      <c r="G3466" t="s">
        <v>149</v>
      </c>
      <c r="H3466" t="s">
        <v>341</v>
      </c>
      <c r="I3466" s="1"/>
      <c r="J3466" s="1">
        <v>0.26856625080108643</v>
      </c>
      <c r="K3466" s="1">
        <v>1</v>
      </c>
      <c r="L3466" t="s">
        <v>458</v>
      </c>
      <c r="M3466" t="s">
        <v>473</v>
      </c>
      <c r="N3466" t="s">
        <v>693</v>
      </c>
      <c r="O3466" t="s">
        <v>782</v>
      </c>
      <c r="P3466" t="s">
        <v>835</v>
      </c>
      <c r="Q3466" t="s">
        <v>850</v>
      </c>
      <c r="R3466" t="s">
        <v>853</v>
      </c>
      <c r="S3466" t="s">
        <v>860</v>
      </c>
      <c r="T3466" t="s">
        <v>865</v>
      </c>
      <c r="U3466" t="s">
        <v>869</v>
      </c>
      <c r="V3466" s="1"/>
      <c r="W3466" s="1"/>
      <c r="X3466" s="1">
        <v>-0.76400000000000001</v>
      </c>
      <c r="Y3466" s="1"/>
      <c r="Z3466" t="s">
        <v>877</v>
      </c>
      <c r="AA3466" s="1">
        <v>4</v>
      </c>
      <c r="AB3466" t="s">
        <v>881</v>
      </c>
      <c r="AC3466" t="s">
        <v>913</v>
      </c>
      <c r="AD3466" t="s">
        <v>918</v>
      </c>
      <c r="AE3466" t="s">
        <v>921</v>
      </c>
      <c r="AF3466" s="1">
        <v>2000</v>
      </c>
      <c r="AG3466" s="1">
        <v>2012</v>
      </c>
      <c r="AH3466" s="67">
        <f t="shared" si="270"/>
        <v>-2.8447356945301983</v>
      </c>
      <c r="AI3466" s="67">
        <f t="shared" si="274"/>
        <v>0</v>
      </c>
      <c r="AJ3466" s="67">
        <f t="shared" si="271"/>
        <v>-2.8447356945301983</v>
      </c>
      <c r="AK3466" s="67">
        <f t="shared" si="272"/>
        <v>-2.8447356945301983</v>
      </c>
      <c r="AL3466" s="69">
        <f t="shared" si="273"/>
        <v>1</v>
      </c>
    </row>
    <row r="3467" spans="1:38">
      <c r="A3467" s="1">
        <v>3466</v>
      </c>
      <c r="B3467" s="35" t="s">
        <v>1406</v>
      </c>
      <c r="C3467" t="s">
        <v>3</v>
      </c>
      <c r="D3467" t="s">
        <v>64</v>
      </c>
      <c r="E3467" t="s">
        <v>118</v>
      </c>
      <c r="F3467" t="s">
        <v>135</v>
      </c>
      <c r="G3467" t="s">
        <v>149</v>
      </c>
      <c r="H3467" t="s">
        <v>341</v>
      </c>
      <c r="I3467" s="1"/>
      <c r="J3467" s="1">
        <v>0.26856625080108643</v>
      </c>
      <c r="K3467" s="1">
        <v>1</v>
      </c>
      <c r="L3467" t="s">
        <v>458</v>
      </c>
      <c r="M3467" t="s">
        <v>473</v>
      </c>
      <c r="N3467" t="s">
        <v>693</v>
      </c>
      <c r="O3467" t="s">
        <v>782</v>
      </c>
      <c r="P3467" t="s">
        <v>835</v>
      </c>
      <c r="Q3467" t="s">
        <v>850</v>
      </c>
      <c r="R3467" t="s">
        <v>853</v>
      </c>
      <c r="S3467" t="s">
        <v>860</v>
      </c>
      <c r="T3467" t="s">
        <v>865</v>
      </c>
      <c r="U3467" t="s">
        <v>869</v>
      </c>
      <c r="V3467" s="1"/>
      <c r="W3467" s="1"/>
      <c r="X3467" s="1">
        <v>-0.82699999999999996</v>
      </c>
      <c r="Y3467" s="1"/>
      <c r="Z3467" t="s">
        <v>877</v>
      </c>
      <c r="AA3467" s="1">
        <v>4</v>
      </c>
      <c r="AB3467" t="s">
        <v>881</v>
      </c>
      <c r="AC3467" t="s">
        <v>913</v>
      </c>
      <c r="AD3467" t="s">
        <v>918</v>
      </c>
      <c r="AE3467" t="s">
        <v>921</v>
      </c>
      <c r="AF3467" s="1">
        <v>2000</v>
      </c>
      <c r="AG3467" s="1">
        <v>2012</v>
      </c>
      <c r="AH3467" s="67">
        <f t="shared" si="270"/>
        <v>-3.0793146850477404</v>
      </c>
      <c r="AI3467" s="67">
        <f t="shared" si="274"/>
        <v>0</v>
      </c>
      <c r="AJ3467" s="67">
        <f t="shared" si="271"/>
        <v>-3.0793146850477404</v>
      </c>
      <c r="AK3467" s="67">
        <f t="shared" si="272"/>
        <v>-3.0793146850477404</v>
      </c>
      <c r="AL3467" s="69">
        <f t="shared" si="273"/>
        <v>1</v>
      </c>
    </row>
    <row r="3468" spans="1:38">
      <c r="A3468" s="1">
        <v>3467</v>
      </c>
      <c r="B3468" s="35" t="s">
        <v>1406</v>
      </c>
      <c r="C3468" t="s">
        <v>3</v>
      </c>
      <c r="D3468" t="s">
        <v>64</v>
      </c>
      <c r="E3468" t="s">
        <v>118</v>
      </c>
      <c r="F3468" t="s">
        <v>135</v>
      </c>
      <c r="G3468" t="s">
        <v>149</v>
      </c>
      <c r="H3468" t="s">
        <v>341</v>
      </c>
      <c r="I3468" s="1"/>
      <c r="J3468" s="1">
        <v>0.26856625080108643</v>
      </c>
      <c r="K3468" s="1">
        <v>1</v>
      </c>
      <c r="L3468" t="s">
        <v>458</v>
      </c>
      <c r="M3468" t="s">
        <v>473</v>
      </c>
      <c r="N3468" t="s">
        <v>693</v>
      </c>
      <c r="O3468" t="s">
        <v>782</v>
      </c>
      <c r="P3468" t="s">
        <v>835</v>
      </c>
      <c r="Q3468" t="s">
        <v>850</v>
      </c>
      <c r="R3468" t="s">
        <v>853</v>
      </c>
      <c r="S3468" t="s">
        <v>860</v>
      </c>
      <c r="T3468" t="s">
        <v>865</v>
      </c>
      <c r="U3468" t="s">
        <v>869</v>
      </c>
      <c r="V3468" s="1"/>
      <c r="W3468" s="1"/>
      <c r="X3468" s="1">
        <v>-0.88800000000000001</v>
      </c>
      <c r="Y3468" s="1"/>
      <c r="Z3468" t="s">
        <v>877</v>
      </c>
      <c r="AA3468" s="1">
        <v>4</v>
      </c>
      <c r="AB3468" t="s">
        <v>881</v>
      </c>
      <c r="AC3468" t="s">
        <v>913</v>
      </c>
      <c r="AD3468" t="s">
        <v>918</v>
      </c>
      <c r="AE3468" t="s">
        <v>921</v>
      </c>
      <c r="AF3468" s="1">
        <v>2000</v>
      </c>
      <c r="AG3468" s="1">
        <v>2012</v>
      </c>
      <c r="AH3468" s="67">
        <f t="shared" si="270"/>
        <v>-3.3064467234853612</v>
      </c>
      <c r="AI3468" s="67">
        <f t="shared" si="274"/>
        <v>0</v>
      </c>
      <c r="AJ3468" s="67">
        <f t="shared" si="271"/>
        <v>-3.3064467234853612</v>
      </c>
      <c r="AK3468" s="67">
        <f t="shared" si="272"/>
        <v>-3.3064467234853612</v>
      </c>
      <c r="AL3468" s="69">
        <f t="shared" si="273"/>
        <v>1</v>
      </c>
    </row>
    <row r="3469" spans="1:38">
      <c r="A3469" s="1">
        <v>3468</v>
      </c>
      <c r="B3469" s="35" t="s">
        <v>1406</v>
      </c>
      <c r="C3469" t="s">
        <v>3</v>
      </c>
      <c r="D3469" t="s">
        <v>64</v>
      </c>
      <c r="E3469" t="s">
        <v>118</v>
      </c>
      <c r="F3469" t="s">
        <v>135</v>
      </c>
      <c r="G3469" t="s">
        <v>149</v>
      </c>
      <c r="H3469" t="s">
        <v>341</v>
      </c>
      <c r="I3469" s="1"/>
      <c r="J3469" s="1">
        <v>0.26856625080108643</v>
      </c>
      <c r="K3469" s="1">
        <v>1</v>
      </c>
      <c r="L3469" t="s">
        <v>458</v>
      </c>
      <c r="M3469" t="s">
        <v>473</v>
      </c>
      <c r="N3469" t="s">
        <v>693</v>
      </c>
      <c r="O3469" t="s">
        <v>782</v>
      </c>
      <c r="P3469" t="s">
        <v>835</v>
      </c>
      <c r="Q3469" t="s">
        <v>850</v>
      </c>
      <c r="R3469" t="s">
        <v>853</v>
      </c>
      <c r="S3469" t="s">
        <v>860</v>
      </c>
      <c r="T3469" t="s">
        <v>865</v>
      </c>
      <c r="U3469" t="s">
        <v>869</v>
      </c>
      <c r="V3469" s="1"/>
      <c r="W3469" s="1"/>
      <c r="X3469" s="1">
        <v>-0.94799999999999995</v>
      </c>
      <c r="Y3469" s="1"/>
      <c r="Z3469" t="s">
        <v>877</v>
      </c>
      <c r="AA3469" s="1">
        <v>4</v>
      </c>
      <c r="AB3469" t="s">
        <v>881</v>
      </c>
      <c r="AC3469" t="s">
        <v>913</v>
      </c>
      <c r="AD3469" t="s">
        <v>918</v>
      </c>
      <c r="AE3469" t="s">
        <v>921</v>
      </c>
      <c r="AF3469" s="1">
        <v>2000</v>
      </c>
      <c r="AG3469" s="1">
        <v>2012</v>
      </c>
      <c r="AH3469" s="67">
        <f t="shared" si="270"/>
        <v>-3.5298552858830208</v>
      </c>
      <c r="AI3469" s="67">
        <f t="shared" si="274"/>
        <v>0</v>
      </c>
      <c r="AJ3469" s="67">
        <f t="shared" si="271"/>
        <v>-3.5298552858830208</v>
      </c>
      <c r="AK3469" s="67">
        <f t="shared" si="272"/>
        <v>-3.5298552858830208</v>
      </c>
      <c r="AL3469" s="69">
        <f t="shared" si="273"/>
        <v>1</v>
      </c>
    </row>
    <row r="3470" spans="1:38">
      <c r="A3470" s="1">
        <v>3469</v>
      </c>
      <c r="B3470" s="35" t="s">
        <v>1406</v>
      </c>
      <c r="C3470" t="s">
        <v>3</v>
      </c>
      <c r="D3470" t="s">
        <v>64</v>
      </c>
      <c r="E3470" t="s">
        <v>118</v>
      </c>
      <c r="F3470" t="s">
        <v>135</v>
      </c>
      <c r="G3470" t="s">
        <v>149</v>
      </c>
      <c r="H3470" t="s">
        <v>341</v>
      </c>
      <c r="I3470" s="1"/>
      <c r="J3470" s="1">
        <v>0.26856625080108643</v>
      </c>
      <c r="K3470" s="1">
        <v>1</v>
      </c>
      <c r="L3470" t="s">
        <v>458</v>
      </c>
      <c r="M3470" t="s">
        <v>473</v>
      </c>
      <c r="N3470" t="s">
        <v>693</v>
      </c>
      <c r="O3470" t="s">
        <v>782</v>
      </c>
      <c r="P3470" t="s">
        <v>835</v>
      </c>
      <c r="Q3470" t="s">
        <v>850</v>
      </c>
      <c r="R3470" t="s">
        <v>853</v>
      </c>
      <c r="S3470" t="s">
        <v>860</v>
      </c>
      <c r="T3470" t="s">
        <v>865</v>
      </c>
      <c r="U3470" t="s">
        <v>869</v>
      </c>
      <c r="V3470" s="1"/>
      <c r="W3470" s="1"/>
      <c r="X3470" s="1">
        <v>-1.0049999999999999</v>
      </c>
      <c r="Y3470" s="1"/>
      <c r="Z3470" t="s">
        <v>877</v>
      </c>
      <c r="AA3470" s="1">
        <v>4</v>
      </c>
      <c r="AB3470" t="s">
        <v>881</v>
      </c>
      <c r="AC3470" t="s">
        <v>913</v>
      </c>
      <c r="AD3470" t="s">
        <v>918</v>
      </c>
      <c r="AE3470" t="s">
        <v>921</v>
      </c>
      <c r="AF3470" s="1">
        <v>2000</v>
      </c>
      <c r="AG3470" s="1">
        <v>2012</v>
      </c>
      <c r="AH3470" s="67">
        <f t="shared" si="270"/>
        <v>-3.7420934201607969</v>
      </c>
      <c r="AI3470" s="67">
        <f t="shared" si="274"/>
        <v>0</v>
      </c>
      <c r="AJ3470" s="67">
        <f t="shared" si="271"/>
        <v>-3.7420934201607969</v>
      </c>
      <c r="AK3470" s="67">
        <f t="shared" si="272"/>
        <v>-3.7420934201607969</v>
      </c>
      <c r="AL3470" s="69">
        <f t="shared" si="273"/>
        <v>1</v>
      </c>
    </row>
    <row r="3471" spans="1:38">
      <c r="A3471" s="1">
        <v>3470</v>
      </c>
      <c r="B3471" s="35" t="s">
        <v>1406</v>
      </c>
      <c r="C3471" t="s">
        <v>3</v>
      </c>
      <c r="D3471" t="s">
        <v>64</v>
      </c>
      <c r="E3471" t="s">
        <v>118</v>
      </c>
      <c r="F3471" t="s">
        <v>135</v>
      </c>
      <c r="G3471" t="s">
        <v>149</v>
      </c>
      <c r="H3471" t="s">
        <v>341</v>
      </c>
      <c r="I3471" s="1"/>
      <c r="J3471" s="1">
        <v>0.26856625080108643</v>
      </c>
      <c r="K3471" s="1">
        <v>1</v>
      </c>
      <c r="L3471" t="s">
        <v>458</v>
      </c>
      <c r="M3471" t="s">
        <v>473</v>
      </c>
      <c r="N3471" t="s">
        <v>693</v>
      </c>
      <c r="O3471" t="s">
        <v>782</v>
      </c>
      <c r="P3471" t="s">
        <v>835</v>
      </c>
      <c r="Q3471" t="s">
        <v>850</v>
      </c>
      <c r="R3471" t="s">
        <v>853</v>
      </c>
      <c r="S3471" t="s">
        <v>860</v>
      </c>
      <c r="T3471" t="s">
        <v>865</v>
      </c>
      <c r="U3471" t="s">
        <v>869</v>
      </c>
      <c r="V3471" s="1"/>
      <c r="W3471" s="1"/>
      <c r="X3471" s="1">
        <v>-1.0589999999999999</v>
      </c>
      <c r="Y3471" s="1"/>
      <c r="Z3471" t="s">
        <v>877</v>
      </c>
      <c r="AA3471" s="1">
        <v>4</v>
      </c>
      <c r="AB3471" t="s">
        <v>881</v>
      </c>
      <c r="AC3471" t="s">
        <v>913</v>
      </c>
      <c r="AD3471" t="s">
        <v>918</v>
      </c>
      <c r="AE3471" t="s">
        <v>921</v>
      </c>
      <c r="AF3471" s="1">
        <v>2000</v>
      </c>
      <c r="AG3471" s="1">
        <v>2012</v>
      </c>
      <c r="AH3471" s="67">
        <f t="shared" si="270"/>
        <v>-3.943161126318691</v>
      </c>
      <c r="AI3471" s="67">
        <f t="shared" si="274"/>
        <v>0</v>
      </c>
      <c r="AJ3471" s="67">
        <f t="shared" si="271"/>
        <v>-3.943161126318691</v>
      </c>
      <c r="AK3471" s="67">
        <f t="shared" si="272"/>
        <v>-3.943161126318691</v>
      </c>
      <c r="AL3471" s="69">
        <f t="shared" si="273"/>
        <v>1</v>
      </c>
    </row>
    <row r="3472" spans="1:38">
      <c r="A3472" s="1">
        <v>3471</v>
      </c>
      <c r="B3472" s="35" t="s">
        <v>1406</v>
      </c>
      <c r="C3472" t="s">
        <v>3</v>
      </c>
      <c r="D3472" t="s">
        <v>64</v>
      </c>
      <c r="E3472" t="s">
        <v>118</v>
      </c>
      <c r="F3472" t="s">
        <v>135</v>
      </c>
      <c r="G3472" t="s">
        <v>149</v>
      </c>
      <c r="H3472" t="s">
        <v>341</v>
      </c>
      <c r="I3472" s="1"/>
      <c r="J3472" s="1">
        <v>0.26856625080108643</v>
      </c>
      <c r="K3472" s="1">
        <v>1</v>
      </c>
      <c r="L3472" t="s">
        <v>458</v>
      </c>
      <c r="M3472" t="s">
        <v>473</v>
      </c>
      <c r="N3472" t="s">
        <v>693</v>
      </c>
      <c r="O3472" t="s">
        <v>782</v>
      </c>
      <c r="P3472" t="s">
        <v>835</v>
      </c>
      <c r="Q3472" t="s">
        <v>850</v>
      </c>
      <c r="R3472" t="s">
        <v>853</v>
      </c>
      <c r="S3472" t="s">
        <v>860</v>
      </c>
      <c r="T3472" t="s">
        <v>865</v>
      </c>
      <c r="U3472" t="s">
        <v>869</v>
      </c>
      <c r="V3472" s="1"/>
      <c r="W3472" s="1"/>
      <c r="X3472" s="1">
        <v>-1.1100000000000001</v>
      </c>
      <c r="Y3472" s="1"/>
      <c r="Z3472" t="s">
        <v>877</v>
      </c>
      <c r="AA3472" s="1">
        <v>4</v>
      </c>
      <c r="AB3472" t="s">
        <v>881</v>
      </c>
      <c r="AC3472" t="s">
        <v>913</v>
      </c>
      <c r="AD3472" t="s">
        <v>918</v>
      </c>
      <c r="AE3472" t="s">
        <v>921</v>
      </c>
      <c r="AF3472" s="1">
        <v>2000</v>
      </c>
      <c r="AG3472" s="1">
        <v>2012</v>
      </c>
      <c r="AH3472" s="67">
        <f t="shared" si="270"/>
        <v>-4.133058404356702</v>
      </c>
      <c r="AI3472" s="67">
        <f t="shared" si="274"/>
        <v>0</v>
      </c>
      <c r="AJ3472" s="67">
        <f t="shared" si="271"/>
        <v>-4.133058404356702</v>
      </c>
      <c r="AK3472" s="67">
        <f t="shared" si="272"/>
        <v>-4.133058404356702</v>
      </c>
      <c r="AL3472" s="69">
        <f t="shared" si="273"/>
        <v>1</v>
      </c>
    </row>
    <row r="3473" spans="1:38">
      <c r="A3473" s="1">
        <v>3472</v>
      </c>
      <c r="B3473" s="35" t="s">
        <v>1406</v>
      </c>
      <c r="C3473" t="s">
        <v>3</v>
      </c>
      <c r="D3473" t="s">
        <v>64</v>
      </c>
      <c r="E3473" t="s">
        <v>118</v>
      </c>
      <c r="F3473" t="s">
        <v>135</v>
      </c>
      <c r="G3473" t="s">
        <v>149</v>
      </c>
      <c r="H3473" t="s">
        <v>341</v>
      </c>
      <c r="I3473" s="1"/>
      <c r="J3473" s="1">
        <v>0.26856625080108643</v>
      </c>
      <c r="K3473" s="1">
        <v>1</v>
      </c>
      <c r="L3473" t="s">
        <v>458</v>
      </c>
      <c r="M3473" t="s">
        <v>473</v>
      </c>
      <c r="N3473" t="s">
        <v>693</v>
      </c>
      <c r="O3473" t="s">
        <v>782</v>
      </c>
      <c r="P3473" t="s">
        <v>835</v>
      </c>
      <c r="Q3473" t="s">
        <v>850</v>
      </c>
      <c r="R3473" t="s">
        <v>853</v>
      </c>
      <c r="S3473" t="s">
        <v>860</v>
      </c>
      <c r="T3473" t="s">
        <v>865</v>
      </c>
      <c r="U3473" t="s">
        <v>869</v>
      </c>
      <c r="V3473" s="1"/>
      <c r="W3473" s="1"/>
      <c r="X3473" s="1">
        <v>-1.159</v>
      </c>
      <c r="Y3473" s="1"/>
      <c r="Z3473" t="s">
        <v>877</v>
      </c>
      <c r="AA3473" s="1">
        <v>4</v>
      </c>
      <c r="AB3473" t="s">
        <v>881</v>
      </c>
      <c r="AC3473" t="s">
        <v>913</v>
      </c>
      <c r="AD3473" t="s">
        <v>918</v>
      </c>
      <c r="AE3473" t="s">
        <v>921</v>
      </c>
      <c r="AF3473" s="1">
        <v>2000</v>
      </c>
      <c r="AG3473" s="1">
        <v>2012</v>
      </c>
      <c r="AH3473" s="67">
        <f t="shared" si="270"/>
        <v>-4.3155087303147903</v>
      </c>
      <c r="AI3473" s="67">
        <f t="shared" si="274"/>
        <v>0</v>
      </c>
      <c r="AJ3473" s="67">
        <f t="shared" si="271"/>
        <v>-4.3155087303147903</v>
      </c>
      <c r="AK3473" s="67">
        <f t="shared" si="272"/>
        <v>-4.3155087303147903</v>
      </c>
      <c r="AL3473" s="69">
        <f t="shared" si="273"/>
        <v>1</v>
      </c>
    </row>
    <row r="3474" spans="1:38">
      <c r="A3474" s="1">
        <v>3473</v>
      </c>
      <c r="B3474" s="35" t="s">
        <v>1406</v>
      </c>
      <c r="C3474" t="s">
        <v>3</v>
      </c>
      <c r="D3474" t="s">
        <v>64</v>
      </c>
      <c r="E3474" t="s">
        <v>118</v>
      </c>
      <c r="F3474" t="s">
        <v>135</v>
      </c>
      <c r="G3474" t="s">
        <v>149</v>
      </c>
      <c r="H3474" t="s">
        <v>341</v>
      </c>
      <c r="I3474" s="1"/>
      <c r="J3474" s="1">
        <v>0.26856625080108643</v>
      </c>
      <c r="K3474" s="1">
        <v>1</v>
      </c>
      <c r="L3474" t="s">
        <v>458</v>
      </c>
      <c r="M3474" t="s">
        <v>473</v>
      </c>
      <c r="N3474" t="s">
        <v>693</v>
      </c>
      <c r="O3474" t="s">
        <v>782</v>
      </c>
      <c r="P3474" t="s">
        <v>835</v>
      </c>
      <c r="Q3474" t="s">
        <v>850</v>
      </c>
      <c r="R3474" t="s">
        <v>853</v>
      </c>
      <c r="S3474" t="s">
        <v>860</v>
      </c>
      <c r="T3474" t="s">
        <v>865</v>
      </c>
      <c r="U3474" t="s">
        <v>869</v>
      </c>
      <c r="V3474" s="1"/>
      <c r="W3474" s="1"/>
      <c r="X3474" s="1">
        <v>-1.206</v>
      </c>
      <c r="Y3474" s="1"/>
      <c r="Z3474" t="s">
        <v>877</v>
      </c>
      <c r="AA3474" s="1">
        <v>4</v>
      </c>
      <c r="AB3474" t="s">
        <v>881</v>
      </c>
      <c r="AC3474" t="s">
        <v>913</v>
      </c>
      <c r="AD3474" t="s">
        <v>918</v>
      </c>
      <c r="AE3474" t="s">
        <v>921</v>
      </c>
      <c r="AF3474" s="1">
        <v>2000</v>
      </c>
      <c r="AG3474" s="1">
        <v>2012</v>
      </c>
      <c r="AH3474" s="67">
        <f t="shared" si="270"/>
        <v>-4.4905121041929563</v>
      </c>
      <c r="AI3474" s="67">
        <f t="shared" si="274"/>
        <v>0</v>
      </c>
      <c r="AJ3474" s="67">
        <f t="shared" si="271"/>
        <v>-4.4905121041929563</v>
      </c>
      <c r="AK3474" s="67">
        <f t="shared" si="272"/>
        <v>-4.4905121041929563</v>
      </c>
      <c r="AL3474" s="69">
        <f t="shared" si="273"/>
        <v>1</v>
      </c>
    </row>
    <row r="3475" spans="1:38">
      <c r="A3475" s="1">
        <v>3474</v>
      </c>
      <c r="B3475" s="35" t="s">
        <v>1406</v>
      </c>
      <c r="C3475" t="s">
        <v>3</v>
      </c>
      <c r="D3475" t="s">
        <v>64</v>
      </c>
      <c r="E3475" t="s">
        <v>118</v>
      </c>
      <c r="F3475" t="s">
        <v>135</v>
      </c>
      <c r="G3475" t="s">
        <v>149</v>
      </c>
      <c r="H3475" t="s">
        <v>341</v>
      </c>
      <c r="I3475" s="1"/>
      <c r="J3475" s="1">
        <v>0.26856625080108643</v>
      </c>
      <c r="K3475" s="1">
        <v>1</v>
      </c>
      <c r="L3475" t="s">
        <v>458</v>
      </c>
      <c r="M3475" t="s">
        <v>473</v>
      </c>
      <c r="N3475" t="s">
        <v>693</v>
      </c>
      <c r="O3475" t="s">
        <v>782</v>
      </c>
      <c r="P3475" t="s">
        <v>835</v>
      </c>
      <c r="Q3475" t="s">
        <v>850</v>
      </c>
      <c r="R3475" t="s">
        <v>853</v>
      </c>
      <c r="S3475" t="s">
        <v>860</v>
      </c>
      <c r="T3475" t="s">
        <v>865</v>
      </c>
      <c r="U3475" t="s">
        <v>869</v>
      </c>
      <c r="V3475" s="1"/>
      <c r="W3475" s="1"/>
      <c r="X3475" s="1">
        <v>-1.2509999999999999</v>
      </c>
      <c r="Y3475" s="1"/>
      <c r="Z3475" t="s">
        <v>877</v>
      </c>
      <c r="AA3475" s="1">
        <v>4</v>
      </c>
      <c r="AB3475" t="s">
        <v>881</v>
      </c>
      <c r="AC3475" t="s">
        <v>913</v>
      </c>
      <c r="AD3475" t="s">
        <v>918</v>
      </c>
      <c r="AE3475" t="s">
        <v>921</v>
      </c>
      <c r="AF3475" s="1">
        <v>2000</v>
      </c>
      <c r="AG3475" s="1">
        <v>2012</v>
      </c>
      <c r="AH3475" s="67">
        <f t="shared" si="270"/>
        <v>-4.6580685259912009</v>
      </c>
      <c r="AI3475" s="67">
        <f t="shared" si="274"/>
        <v>0</v>
      </c>
      <c r="AJ3475" s="67">
        <f t="shared" si="271"/>
        <v>-4.6580685259912009</v>
      </c>
      <c r="AK3475" s="67">
        <f t="shared" si="272"/>
        <v>-4.6580685259912009</v>
      </c>
      <c r="AL3475" s="69">
        <f t="shared" si="273"/>
        <v>1</v>
      </c>
    </row>
    <row r="3476" spans="1:38">
      <c r="A3476" s="1">
        <v>3475</v>
      </c>
      <c r="B3476" s="35" t="s">
        <v>1406</v>
      </c>
      <c r="C3476" t="s">
        <v>3</v>
      </c>
      <c r="D3476" t="s">
        <v>64</v>
      </c>
      <c r="E3476" t="s">
        <v>118</v>
      </c>
      <c r="F3476" t="s">
        <v>135</v>
      </c>
      <c r="G3476" t="s">
        <v>149</v>
      </c>
      <c r="H3476" t="s">
        <v>341</v>
      </c>
      <c r="I3476" s="1"/>
      <c r="J3476" s="1">
        <v>0.26856625080108643</v>
      </c>
      <c r="K3476" s="1">
        <v>1</v>
      </c>
      <c r="L3476" t="s">
        <v>458</v>
      </c>
      <c r="M3476" t="s">
        <v>473</v>
      </c>
      <c r="N3476" t="s">
        <v>693</v>
      </c>
      <c r="O3476" t="s">
        <v>782</v>
      </c>
      <c r="P3476" t="s">
        <v>835</v>
      </c>
      <c r="Q3476" t="s">
        <v>850</v>
      </c>
      <c r="R3476" t="s">
        <v>853</v>
      </c>
      <c r="S3476" t="s">
        <v>860</v>
      </c>
      <c r="T3476" t="s">
        <v>865</v>
      </c>
      <c r="U3476" t="s">
        <v>869</v>
      </c>
      <c r="V3476" s="1"/>
      <c r="W3476" s="1"/>
      <c r="X3476" s="1">
        <v>-1.2949999999999999</v>
      </c>
      <c r="Y3476" s="1"/>
      <c r="Z3476" t="s">
        <v>877</v>
      </c>
      <c r="AA3476" s="1">
        <v>4</v>
      </c>
      <c r="AB3476" t="s">
        <v>881</v>
      </c>
      <c r="AC3476" t="s">
        <v>913</v>
      </c>
      <c r="AD3476" t="s">
        <v>918</v>
      </c>
      <c r="AE3476" t="s">
        <v>921</v>
      </c>
      <c r="AF3476" s="1">
        <v>2000</v>
      </c>
      <c r="AG3476" s="1">
        <v>2012</v>
      </c>
      <c r="AH3476" s="67">
        <f t="shared" si="270"/>
        <v>-4.8219014717494852</v>
      </c>
      <c r="AI3476" s="67">
        <f t="shared" si="274"/>
        <v>0</v>
      </c>
      <c r="AJ3476" s="67">
        <f t="shared" si="271"/>
        <v>-4.8219014717494852</v>
      </c>
      <c r="AK3476" s="67">
        <f t="shared" si="272"/>
        <v>-4.8219014717494852</v>
      </c>
      <c r="AL3476" s="69">
        <f t="shared" si="273"/>
        <v>1</v>
      </c>
    </row>
    <row r="3477" spans="1:38">
      <c r="A3477" s="1">
        <v>3476</v>
      </c>
      <c r="B3477" s="35" t="s">
        <v>1406</v>
      </c>
      <c r="C3477" t="s">
        <v>3</v>
      </c>
      <c r="D3477" t="s">
        <v>64</v>
      </c>
      <c r="E3477" t="s">
        <v>118</v>
      </c>
      <c r="F3477" t="s">
        <v>135</v>
      </c>
      <c r="G3477" t="s">
        <v>149</v>
      </c>
      <c r="H3477" t="s">
        <v>341</v>
      </c>
      <c r="I3477" s="1"/>
      <c r="J3477" s="1">
        <v>0.26856625080108643</v>
      </c>
      <c r="K3477" s="1">
        <v>1</v>
      </c>
      <c r="L3477" t="s">
        <v>458</v>
      </c>
      <c r="M3477" t="s">
        <v>473</v>
      </c>
      <c r="N3477" t="s">
        <v>693</v>
      </c>
      <c r="O3477" t="s">
        <v>782</v>
      </c>
      <c r="P3477" t="s">
        <v>835</v>
      </c>
      <c r="Q3477" t="s">
        <v>850</v>
      </c>
      <c r="R3477" t="s">
        <v>853</v>
      </c>
      <c r="S3477" t="s">
        <v>860</v>
      </c>
      <c r="T3477" t="s">
        <v>865</v>
      </c>
      <c r="U3477" t="s">
        <v>869</v>
      </c>
      <c r="V3477" s="1"/>
      <c r="W3477" s="1"/>
      <c r="X3477" s="1">
        <v>-1.3380000000000001</v>
      </c>
      <c r="Y3477" s="1"/>
      <c r="Z3477" t="s">
        <v>877</v>
      </c>
      <c r="AA3477" s="1">
        <v>4</v>
      </c>
      <c r="AB3477" t="s">
        <v>881</v>
      </c>
      <c r="AC3477" t="s">
        <v>913</v>
      </c>
      <c r="AD3477" t="s">
        <v>918</v>
      </c>
      <c r="AE3477" t="s">
        <v>921</v>
      </c>
      <c r="AF3477" s="1">
        <v>2000</v>
      </c>
      <c r="AG3477" s="1">
        <v>2012</v>
      </c>
      <c r="AH3477" s="67">
        <f t="shared" si="270"/>
        <v>-4.9820109414678084</v>
      </c>
      <c r="AI3477" s="67">
        <f t="shared" si="274"/>
        <v>0</v>
      </c>
      <c r="AJ3477" s="67">
        <f t="shared" si="271"/>
        <v>-4.9820109414678084</v>
      </c>
      <c r="AK3477" s="67">
        <f t="shared" si="272"/>
        <v>-4.9820109414678084</v>
      </c>
      <c r="AL3477" s="69">
        <f t="shared" si="273"/>
        <v>1</v>
      </c>
    </row>
    <row r="3478" spans="1:38">
      <c r="A3478" s="1">
        <v>3477</v>
      </c>
      <c r="B3478" s="35" t="s">
        <v>1406</v>
      </c>
      <c r="C3478" t="s">
        <v>3</v>
      </c>
      <c r="D3478" t="s">
        <v>64</v>
      </c>
      <c r="E3478" t="s">
        <v>118</v>
      </c>
      <c r="F3478" t="s">
        <v>139</v>
      </c>
      <c r="G3478" t="s">
        <v>157</v>
      </c>
      <c r="H3478" t="s">
        <v>265</v>
      </c>
      <c r="I3478" s="1"/>
      <c r="J3478" s="1">
        <v>2.5555554777383804E-2</v>
      </c>
      <c r="K3478" s="1">
        <v>1</v>
      </c>
      <c r="L3478" t="s">
        <v>458</v>
      </c>
      <c r="M3478" t="s">
        <v>473</v>
      </c>
      <c r="N3478" t="s">
        <v>693</v>
      </c>
      <c r="O3478" t="s">
        <v>782</v>
      </c>
      <c r="P3478" t="s">
        <v>835</v>
      </c>
      <c r="Q3478" t="s">
        <v>850</v>
      </c>
      <c r="R3478" t="s">
        <v>853</v>
      </c>
      <c r="S3478" t="s">
        <v>860</v>
      </c>
      <c r="T3478" t="s">
        <v>864</v>
      </c>
      <c r="U3478" t="s">
        <v>867</v>
      </c>
      <c r="V3478" s="1"/>
      <c r="W3478" s="1"/>
      <c r="X3478" s="1">
        <v>-0.13700000000000001</v>
      </c>
      <c r="Y3478" s="1"/>
      <c r="Z3478" t="s">
        <v>877</v>
      </c>
      <c r="AA3478" s="1">
        <v>4</v>
      </c>
      <c r="AB3478" t="s">
        <v>881</v>
      </c>
      <c r="AC3478" t="s">
        <v>913</v>
      </c>
      <c r="AD3478" t="s">
        <v>918</v>
      </c>
      <c r="AE3478" t="s">
        <v>921</v>
      </c>
      <c r="AF3478" s="1">
        <v>2000</v>
      </c>
      <c r="AG3478" s="1">
        <v>2012</v>
      </c>
      <c r="AH3478" s="67">
        <f t="shared" si="270"/>
        <v>-5.360869728456942</v>
      </c>
      <c r="AI3478" s="67">
        <f t="shared" si="274"/>
        <v>0</v>
      </c>
      <c r="AJ3478" s="67">
        <f t="shared" si="271"/>
        <v>-5.360869728456942</v>
      </c>
      <c r="AK3478" s="67">
        <f t="shared" si="272"/>
        <v>-5.360869728456942</v>
      </c>
      <c r="AL3478" s="69">
        <f t="shared" si="273"/>
        <v>1</v>
      </c>
    </row>
    <row r="3479" spans="1:38">
      <c r="A3479" s="1">
        <v>3478</v>
      </c>
      <c r="B3479" s="35" t="s">
        <v>1406</v>
      </c>
      <c r="C3479" t="s">
        <v>3</v>
      </c>
      <c r="D3479" t="s">
        <v>64</v>
      </c>
      <c r="E3479" t="s">
        <v>118</v>
      </c>
      <c r="F3479" t="s">
        <v>139</v>
      </c>
      <c r="G3479" t="s">
        <v>157</v>
      </c>
      <c r="H3479" t="s">
        <v>265</v>
      </c>
      <c r="I3479" s="1"/>
      <c r="J3479" s="1">
        <v>2.5555554777383804E-2</v>
      </c>
      <c r="K3479" s="1">
        <v>1</v>
      </c>
      <c r="L3479" t="s">
        <v>458</v>
      </c>
      <c r="M3479" t="s">
        <v>473</v>
      </c>
      <c r="N3479" t="s">
        <v>693</v>
      </c>
      <c r="O3479" t="s">
        <v>782</v>
      </c>
      <c r="P3479" t="s">
        <v>835</v>
      </c>
      <c r="Q3479" t="s">
        <v>850</v>
      </c>
      <c r="R3479" t="s">
        <v>853</v>
      </c>
      <c r="S3479" t="s">
        <v>860</v>
      </c>
      <c r="T3479" t="s">
        <v>865</v>
      </c>
      <c r="U3479" t="s">
        <v>867</v>
      </c>
      <c r="V3479" s="1"/>
      <c r="W3479" s="1"/>
      <c r="X3479" s="1">
        <v>-0.161</v>
      </c>
      <c r="Y3479" s="1"/>
      <c r="Z3479" t="s">
        <v>877</v>
      </c>
      <c r="AA3479" s="1">
        <v>4</v>
      </c>
      <c r="AB3479" t="s">
        <v>881</v>
      </c>
      <c r="AC3479" t="s">
        <v>913</v>
      </c>
      <c r="AD3479" t="s">
        <v>918</v>
      </c>
      <c r="AE3479" t="s">
        <v>921</v>
      </c>
      <c r="AF3479" s="1">
        <v>2000</v>
      </c>
      <c r="AG3479" s="1">
        <v>2012</v>
      </c>
      <c r="AH3479" s="67">
        <f t="shared" si="270"/>
        <v>-6.3000001918362596</v>
      </c>
      <c r="AI3479" s="67">
        <f t="shared" si="274"/>
        <v>0</v>
      </c>
      <c r="AJ3479" s="67">
        <f t="shared" si="271"/>
        <v>-6.3000001918362596</v>
      </c>
      <c r="AK3479" s="67">
        <f t="shared" si="272"/>
        <v>-6.3000001918362596</v>
      </c>
      <c r="AL3479" s="69">
        <f t="shared" si="273"/>
        <v>1</v>
      </c>
    </row>
    <row r="3480" spans="1:38">
      <c r="A3480" s="1">
        <v>3479</v>
      </c>
      <c r="B3480" s="35" t="s">
        <v>1406</v>
      </c>
      <c r="C3480" t="s">
        <v>3</v>
      </c>
      <c r="D3480" t="s">
        <v>64</v>
      </c>
      <c r="E3480" t="s">
        <v>118</v>
      </c>
      <c r="F3480" t="s">
        <v>139</v>
      </c>
      <c r="G3480" t="s">
        <v>157</v>
      </c>
      <c r="H3480" t="s">
        <v>265</v>
      </c>
      <c r="I3480" s="1"/>
      <c r="J3480" s="1">
        <v>2.5555554777383804E-2</v>
      </c>
      <c r="K3480" s="1">
        <v>1</v>
      </c>
      <c r="L3480" t="s">
        <v>458</v>
      </c>
      <c r="M3480" t="s">
        <v>473</v>
      </c>
      <c r="N3480" t="s">
        <v>693</v>
      </c>
      <c r="O3480" t="s">
        <v>782</v>
      </c>
      <c r="P3480" t="s">
        <v>835</v>
      </c>
      <c r="Q3480" t="s">
        <v>850</v>
      </c>
      <c r="R3480" t="s">
        <v>853</v>
      </c>
      <c r="S3480" t="s">
        <v>860</v>
      </c>
      <c r="T3480" t="s">
        <v>865</v>
      </c>
      <c r="U3480" t="s">
        <v>867</v>
      </c>
      <c r="V3480" s="1"/>
      <c r="W3480" s="1"/>
      <c r="X3480" s="1">
        <v>-0.18</v>
      </c>
      <c r="Y3480" s="1"/>
      <c r="Z3480" t="s">
        <v>877</v>
      </c>
      <c r="AA3480" s="1">
        <v>4</v>
      </c>
      <c r="AB3480" t="s">
        <v>881</v>
      </c>
      <c r="AC3480" t="s">
        <v>913</v>
      </c>
      <c r="AD3480" t="s">
        <v>918</v>
      </c>
      <c r="AE3480" t="s">
        <v>921</v>
      </c>
      <c r="AF3480" s="1">
        <v>2000</v>
      </c>
      <c r="AG3480" s="1">
        <v>2012</v>
      </c>
      <c r="AH3480" s="67">
        <f t="shared" si="270"/>
        <v>-7.0434784753448856</v>
      </c>
      <c r="AI3480" s="67">
        <f t="shared" si="274"/>
        <v>0</v>
      </c>
      <c r="AJ3480" s="67">
        <f t="shared" si="271"/>
        <v>-7.0434784753448856</v>
      </c>
      <c r="AK3480" s="67">
        <f t="shared" si="272"/>
        <v>-7.0434784753448856</v>
      </c>
      <c r="AL3480" s="69">
        <f t="shared" si="273"/>
        <v>1</v>
      </c>
    </row>
    <row r="3481" spans="1:38">
      <c r="A3481" s="1">
        <v>3480</v>
      </c>
      <c r="B3481" s="35" t="s">
        <v>1406</v>
      </c>
      <c r="C3481" t="s">
        <v>3</v>
      </c>
      <c r="D3481" t="s">
        <v>64</v>
      </c>
      <c r="E3481" t="s">
        <v>118</v>
      </c>
      <c r="F3481" t="s">
        <v>139</v>
      </c>
      <c r="G3481" t="s">
        <v>157</v>
      </c>
      <c r="H3481" t="s">
        <v>265</v>
      </c>
      <c r="I3481" s="1"/>
      <c r="J3481" s="1">
        <v>2.5555554777383804E-2</v>
      </c>
      <c r="K3481" s="1">
        <v>1</v>
      </c>
      <c r="L3481" t="s">
        <v>458</v>
      </c>
      <c r="M3481" t="s">
        <v>473</v>
      </c>
      <c r="N3481" t="s">
        <v>693</v>
      </c>
      <c r="O3481" t="s">
        <v>782</v>
      </c>
      <c r="P3481" t="s">
        <v>835</v>
      </c>
      <c r="Q3481" t="s">
        <v>850</v>
      </c>
      <c r="R3481" t="s">
        <v>853</v>
      </c>
      <c r="S3481" t="s">
        <v>860</v>
      </c>
      <c r="T3481" t="s">
        <v>865</v>
      </c>
      <c r="U3481" t="s">
        <v>867</v>
      </c>
      <c r="V3481" s="1"/>
      <c r="W3481" s="1"/>
      <c r="X3481" s="1">
        <v>-0.19700000000000001</v>
      </c>
      <c r="Y3481" s="1"/>
      <c r="Z3481" t="s">
        <v>877</v>
      </c>
      <c r="AA3481" s="1">
        <v>4</v>
      </c>
      <c r="AB3481" t="s">
        <v>881</v>
      </c>
      <c r="AC3481" t="s">
        <v>913</v>
      </c>
      <c r="AD3481" t="s">
        <v>918</v>
      </c>
      <c r="AE3481" t="s">
        <v>921</v>
      </c>
      <c r="AF3481" s="1">
        <v>2000</v>
      </c>
      <c r="AG3481" s="1">
        <v>2012</v>
      </c>
      <c r="AH3481" s="67">
        <f t="shared" si="270"/>
        <v>-7.7086958869052369</v>
      </c>
      <c r="AI3481" s="67">
        <f t="shared" si="274"/>
        <v>0</v>
      </c>
      <c r="AJ3481" s="67">
        <f t="shared" si="271"/>
        <v>-7.7086958869052369</v>
      </c>
      <c r="AK3481" s="67">
        <f t="shared" si="272"/>
        <v>-7.7086958869052369</v>
      </c>
      <c r="AL3481" s="69">
        <f t="shared" si="273"/>
        <v>1</v>
      </c>
    </row>
    <row r="3482" spans="1:38">
      <c r="A3482" s="1">
        <v>3481</v>
      </c>
      <c r="B3482" s="35" t="s">
        <v>1406</v>
      </c>
      <c r="C3482" t="s">
        <v>3</v>
      </c>
      <c r="D3482" t="s">
        <v>64</v>
      </c>
      <c r="E3482" t="s">
        <v>118</v>
      </c>
      <c r="F3482" t="s">
        <v>139</v>
      </c>
      <c r="G3482" t="s">
        <v>157</v>
      </c>
      <c r="H3482" t="s">
        <v>265</v>
      </c>
      <c r="I3482" s="1"/>
      <c r="J3482" s="1">
        <v>2.5555554777383804E-2</v>
      </c>
      <c r="K3482" s="1">
        <v>1</v>
      </c>
      <c r="L3482" t="s">
        <v>458</v>
      </c>
      <c r="M3482" t="s">
        <v>473</v>
      </c>
      <c r="N3482" t="s">
        <v>693</v>
      </c>
      <c r="O3482" t="s">
        <v>782</v>
      </c>
      <c r="P3482" t="s">
        <v>835</v>
      </c>
      <c r="Q3482" t="s">
        <v>850</v>
      </c>
      <c r="R3482" t="s">
        <v>853</v>
      </c>
      <c r="S3482" t="s">
        <v>860</v>
      </c>
      <c r="T3482" t="s">
        <v>865</v>
      </c>
      <c r="U3482" t="s">
        <v>868</v>
      </c>
      <c r="V3482" s="1"/>
      <c r="W3482" s="1"/>
      <c r="X3482" s="1">
        <v>-0.20899999999999999</v>
      </c>
      <c r="Y3482" s="1"/>
      <c r="Z3482" t="s">
        <v>877</v>
      </c>
      <c r="AA3482" s="1">
        <v>4</v>
      </c>
      <c r="AB3482" t="s">
        <v>881</v>
      </c>
      <c r="AC3482" t="s">
        <v>913</v>
      </c>
      <c r="AD3482" t="s">
        <v>918</v>
      </c>
      <c r="AE3482" t="s">
        <v>921</v>
      </c>
      <c r="AF3482" s="1">
        <v>2000</v>
      </c>
      <c r="AG3482" s="1">
        <v>2012</v>
      </c>
      <c r="AH3482" s="67">
        <f t="shared" si="270"/>
        <v>-8.1782611185948948</v>
      </c>
      <c r="AI3482" s="67">
        <f t="shared" si="274"/>
        <v>0</v>
      </c>
      <c r="AJ3482" s="67">
        <f t="shared" si="271"/>
        <v>-8.1782611185948948</v>
      </c>
      <c r="AK3482" s="67">
        <f t="shared" si="272"/>
        <v>-8.1782611185948948</v>
      </c>
      <c r="AL3482" s="69">
        <f t="shared" si="273"/>
        <v>1</v>
      </c>
    </row>
    <row r="3483" spans="1:38">
      <c r="A3483" s="1">
        <v>3482</v>
      </c>
      <c r="B3483" s="35" t="s">
        <v>1406</v>
      </c>
      <c r="C3483" t="s">
        <v>3</v>
      </c>
      <c r="D3483" t="s">
        <v>64</v>
      </c>
      <c r="E3483" t="s">
        <v>118</v>
      </c>
      <c r="F3483" t="s">
        <v>139</v>
      </c>
      <c r="G3483" t="s">
        <v>157</v>
      </c>
      <c r="H3483" t="s">
        <v>265</v>
      </c>
      <c r="I3483" s="1"/>
      <c r="J3483" s="1">
        <v>2.5555554777383804E-2</v>
      </c>
      <c r="K3483" s="1">
        <v>1</v>
      </c>
      <c r="L3483" t="s">
        <v>458</v>
      </c>
      <c r="M3483" t="s">
        <v>473</v>
      </c>
      <c r="N3483" t="s">
        <v>693</v>
      </c>
      <c r="O3483" t="s">
        <v>782</v>
      </c>
      <c r="P3483" t="s">
        <v>835</v>
      </c>
      <c r="Q3483" t="s">
        <v>850</v>
      </c>
      <c r="R3483" t="s">
        <v>853</v>
      </c>
      <c r="S3483" t="s">
        <v>860</v>
      </c>
      <c r="T3483" t="s">
        <v>865</v>
      </c>
      <c r="U3483" t="s">
        <v>868</v>
      </c>
      <c r="V3483" s="1"/>
      <c r="W3483" s="1"/>
      <c r="X3483" s="1">
        <v>-0.218</v>
      </c>
      <c r="Y3483" s="1"/>
      <c r="Z3483" t="s">
        <v>877</v>
      </c>
      <c r="AA3483" s="1">
        <v>4</v>
      </c>
      <c r="AB3483" t="s">
        <v>881</v>
      </c>
      <c r="AC3483" t="s">
        <v>913</v>
      </c>
      <c r="AD3483" t="s">
        <v>918</v>
      </c>
      <c r="AE3483" t="s">
        <v>921</v>
      </c>
      <c r="AF3483" s="1">
        <v>2000</v>
      </c>
      <c r="AG3483" s="1">
        <v>2012</v>
      </c>
      <c r="AH3483" s="67">
        <f t="shared" si="270"/>
        <v>-8.5304350423621393</v>
      </c>
      <c r="AI3483" s="67">
        <f t="shared" si="274"/>
        <v>0</v>
      </c>
      <c r="AJ3483" s="67">
        <f t="shared" si="271"/>
        <v>-8.5304350423621393</v>
      </c>
      <c r="AK3483" s="67">
        <f t="shared" si="272"/>
        <v>-8.5304350423621393</v>
      </c>
      <c r="AL3483" s="69">
        <f t="shared" si="273"/>
        <v>1</v>
      </c>
    </row>
    <row r="3484" spans="1:38">
      <c r="A3484" s="1">
        <v>3483</v>
      </c>
      <c r="B3484" s="35" t="s">
        <v>1406</v>
      </c>
      <c r="C3484" t="s">
        <v>3</v>
      </c>
      <c r="D3484" t="s">
        <v>64</v>
      </c>
      <c r="E3484" t="s">
        <v>118</v>
      </c>
      <c r="F3484" t="s">
        <v>139</v>
      </c>
      <c r="G3484" t="s">
        <v>157</v>
      </c>
      <c r="H3484" t="s">
        <v>265</v>
      </c>
      <c r="I3484" s="1"/>
      <c r="J3484" s="1">
        <v>2.5555554777383804E-2</v>
      </c>
      <c r="K3484" s="1">
        <v>1</v>
      </c>
      <c r="L3484" t="s">
        <v>458</v>
      </c>
      <c r="M3484" t="s">
        <v>473</v>
      </c>
      <c r="N3484" t="s">
        <v>693</v>
      </c>
      <c r="O3484" t="s">
        <v>782</v>
      </c>
      <c r="P3484" t="s">
        <v>835</v>
      </c>
      <c r="Q3484" t="s">
        <v>850</v>
      </c>
      <c r="R3484" t="s">
        <v>853</v>
      </c>
      <c r="S3484" t="s">
        <v>860</v>
      </c>
      <c r="T3484" t="s">
        <v>865</v>
      </c>
      <c r="U3484" t="s">
        <v>868</v>
      </c>
      <c r="V3484" s="1"/>
      <c r="W3484" s="1"/>
      <c r="X3484" s="1">
        <v>-0.223</v>
      </c>
      <c r="Y3484" s="1"/>
      <c r="Z3484" t="s">
        <v>877</v>
      </c>
      <c r="AA3484" s="1">
        <v>4</v>
      </c>
      <c r="AB3484" t="s">
        <v>881</v>
      </c>
      <c r="AC3484" t="s">
        <v>913</v>
      </c>
      <c r="AD3484" t="s">
        <v>918</v>
      </c>
      <c r="AE3484" t="s">
        <v>921</v>
      </c>
      <c r="AF3484" s="1">
        <v>2000</v>
      </c>
      <c r="AG3484" s="1">
        <v>2012</v>
      </c>
      <c r="AH3484" s="67">
        <f t="shared" si="270"/>
        <v>-8.726087222232831</v>
      </c>
      <c r="AI3484" s="67">
        <f t="shared" si="274"/>
        <v>0</v>
      </c>
      <c r="AJ3484" s="67">
        <f t="shared" si="271"/>
        <v>-8.726087222232831</v>
      </c>
      <c r="AK3484" s="67">
        <f t="shared" si="272"/>
        <v>-8.726087222232831</v>
      </c>
      <c r="AL3484" s="69">
        <f t="shared" si="273"/>
        <v>1</v>
      </c>
    </row>
    <row r="3485" spans="1:38">
      <c r="A3485" s="1">
        <v>3484</v>
      </c>
      <c r="B3485" s="35" t="s">
        <v>1406</v>
      </c>
      <c r="C3485" t="s">
        <v>3</v>
      </c>
      <c r="D3485" t="s">
        <v>64</v>
      </c>
      <c r="E3485" t="s">
        <v>118</v>
      </c>
      <c r="F3485" t="s">
        <v>139</v>
      </c>
      <c r="G3485" t="s">
        <v>157</v>
      </c>
      <c r="H3485" t="s">
        <v>265</v>
      </c>
      <c r="I3485" s="1"/>
      <c r="J3485" s="1">
        <v>2.5555554777383804E-2</v>
      </c>
      <c r="K3485" s="1">
        <v>1</v>
      </c>
      <c r="L3485" t="s">
        <v>458</v>
      </c>
      <c r="M3485" t="s">
        <v>473</v>
      </c>
      <c r="N3485" t="s">
        <v>693</v>
      </c>
      <c r="O3485" t="s">
        <v>782</v>
      </c>
      <c r="P3485" t="s">
        <v>835</v>
      </c>
      <c r="Q3485" t="s">
        <v>850</v>
      </c>
      <c r="R3485" t="s">
        <v>853</v>
      </c>
      <c r="S3485" t="s">
        <v>860</v>
      </c>
      <c r="T3485" t="s">
        <v>865</v>
      </c>
      <c r="U3485" t="s">
        <v>868</v>
      </c>
      <c r="V3485" s="1"/>
      <c r="W3485" s="1"/>
      <c r="X3485" s="1">
        <v>-0.22600000000000001</v>
      </c>
      <c r="Y3485" s="1"/>
      <c r="Z3485" t="s">
        <v>877</v>
      </c>
      <c r="AA3485" s="1">
        <v>4</v>
      </c>
      <c r="AB3485" t="s">
        <v>881</v>
      </c>
      <c r="AC3485" t="s">
        <v>913</v>
      </c>
      <c r="AD3485" t="s">
        <v>918</v>
      </c>
      <c r="AE3485" t="s">
        <v>921</v>
      </c>
      <c r="AF3485" s="1">
        <v>2000</v>
      </c>
      <c r="AG3485" s="1">
        <v>2012</v>
      </c>
      <c r="AH3485" s="67">
        <f t="shared" si="270"/>
        <v>-8.843478530155247</v>
      </c>
      <c r="AI3485" s="67">
        <f t="shared" si="274"/>
        <v>0</v>
      </c>
      <c r="AJ3485" s="67">
        <f t="shared" si="271"/>
        <v>-8.843478530155247</v>
      </c>
      <c r="AK3485" s="67">
        <f t="shared" si="272"/>
        <v>-8.843478530155247</v>
      </c>
      <c r="AL3485" s="69">
        <f t="shared" si="273"/>
        <v>1</v>
      </c>
    </row>
    <row r="3486" spans="1:38">
      <c r="A3486" s="1">
        <v>3485</v>
      </c>
      <c r="B3486" s="35" t="s">
        <v>1406</v>
      </c>
      <c r="C3486" t="s">
        <v>3</v>
      </c>
      <c r="D3486" t="s">
        <v>64</v>
      </c>
      <c r="E3486" t="s">
        <v>118</v>
      </c>
      <c r="F3486" t="s">
        <v>139</v>
      </c>
      <c r="G3486" t="s">
        <v>157</v>
      </c>
      <c r="H3486" t="s">
        <v>265</v>
      </c>
      <c r="I3486" s="1"/>
      <c r="J3486" s="1">
        <v>2.5555554777383804E-2</v>
      </c>
      <c r="K3486" s="1">
        <v>1</v>
      </c>
      <c r="L3486" t="s">
        <v>458</v>
      </c>
      <c r="M3486" t="s">
        <v>473</v>
      </c>
      <c r="N3486" t="s">
        <v>693</v>
      </c>
      <c r="O3486" t="s">
        <v>782</v>
      </c>
      <c r="P3486" t="s">
        <v>835</v>
      </c>
      <c r="Q3486" t="s">
        <v>850</v>
      </c>
      <c r="R3486" t="s">
        <v>853</v>
      </c>
      <c r="S3486" t="s">
        <v>860</v>
      </c>
      <c r="T3486" t="s">
        <v>865</v>
      </c>
      <c r="U3486" t="s">
        <v>869</v>
      </c>
      <c r="V3486" s="1"/>
      <c r="W3486" s="1"/>
      <c r="X3486" s="1">
        <v>-0.22900000000000001</v>
      </c>
      <c r="Y3486" s="1"/>
      <c r="Z3486" t="s">
        <v>877</v>
      </c>
      <c r="AA3486" s="1">
        <v>4</v>
      </c>
      <c r="AB3486" t="s">
        <v>881</v>
      </c>
      <c r="AC3486" t="s">
        <v>913</v>
      </c>
      <c r="AD3486" t="s">
        <v>918</v>
      </c>
      <c r="AE3486" t="s">
        <v>921</v>
      </c>
      <c r="AF3486" s="1">
        <v>2000</v>
      </c>
      <c r="AG3486" s="1">
        <v>2012</v>
      </c>
      <c r="AH3486" s="67">
        <f t="shared" si="270"/>
        <v>-8.9608698380776612</v>
      </c>
      <c r="AI3486" s="67">
        <f t="shared" si="274"/>
        <v>0</v>
      </c>
      <c r="AJ3486" s="67">
        <f t="shared" si="271"/>
        <v>-8.9608698380776612</v>
      </c>
      <c r="AK3486" s="67">
        <f t="shared" si="272"/>
        <v>-8.9608698380776612</v>
      </c>
      <c r="AL3486" s="69">
        <f t="shared" si="273"/>
        <v>1</v>
      </c>
    </row>
    <row r="3487" spans="1:38">
      <c r="A3487" s="1">
        <v>3486</v>
      </c>
      <c r="B3487" s="35" t="s">
        <v>1406</v>
      </c>
      <c r="C3487" t="s">
        <v>3</v>
      </c>
      <c r="D3487" t="s">
        <v>64</v>
      </c>
      <c r="E3487" t="s">
        <v>118</v>
      </c>
      <c r="F3487" t="s">
        <v>139</v>
      </c>
      <c r="G3487" t="s">
        <v>157</v>
      </c>
      <c r="H3487" t="s">
        <v>265</v>
      </c>
      <c r="I3487" s="1"/>
      <c r="J3487" s="1">
        <v>2.5555554777383804E-2</v>
      </c>
      <c r="K3487" s="1">
        <v>1</v>
      </c>
      <c r="L3487" t="s">
        <v>458</v>
      </c>
      <c r="M3487" t="s">
        <v>473</v>
      </c>
      <c r="N3487" t="s">
        <v>693</v>
      </c>
      <c r="O3487" t="s">
        <v>782</v>
      </c>
      <c r="P3487" t="s">
        <v>835</v>
      </c>
      <c r="Q3487" t="s">
        <v>850</v>
      </c>
      <c r="R3487" t="s">
        <v>853</v>
      </c>
      <c r="S3487" t="s">
        <v>860</v>
      </c>
      <c r="T3487" t="s">
        <v>865</v>
      </c>
      <c r="U3487" t="s">
        <v>869</v>
      </c>
      <c r="V3487" s="1"/>
      <c r="W3487" s="1"/>
      <c r="X3487" s="1">
        <v>-0.23200000000000001</v>
      </c>
      <c r="Y3487" s="1"/>
      <c r="Z3487" t="s">
        <v>877</v>
      </c>
      <c r="AA3487" s="1">
        <v>4</v>
      </c>
      <c r="AB3487" t="s">
        <v>881</v>
      </c>
      <c r="AC3487" t="s">
        <v>913</v>
      </c>
      <c r="AD3487" t="s">
        <v>918</v>
      </c>
      <c r="AE3487" t="s">
        <v>921</v>
      </c>
      <c r="AF3487" s="1">
        <v>2000</v>
      </c>
      <c r="AG3487" s="1">
        <v>2012</v>
      </c>
      <c r="AH3487" s="67">
        <f t="shared" si="270"/>
        <v>-9.0782611460000755</v>
      </c>
      <c r="AI3487" s="67">
        <f t="shared" si="274"/>
        <v>0</v>
      </c>
      <c r="AJ3487" s="67">
        <f t="shared" si="271"/>
        <v>-9.0782611460000755</v>
      </c>
      <c r="AK3487" s="67">
        <f t="shared" si="272"/>
        <v>-9.0782611460000755</v>
      </c>
      <c r="AL3487" s="69">
        <f t="shared" si="273"/>
        <v>1</v>
      </c>
    </row>
    <row r="3488" spans="1:38">
      <c r="A3488" s="1">
        <v>3487</v>
      </c>
      <c r="B3488" s="35" t="s">
        <v>1406</v>
      </c>
      <c r="C3488" t="s">
        <v>3</v>
      </c>
      <c r="D3488" t="s">
        <v>64</v>
      </c>
      <c r="E3488" t="s">
        <v>118</v>
      </c>
      <c r="F3488" t="s">
        <v>139</v>
      </c>
      <c r="G3488" t="s">
        <v>157</v>
      </c>
      <c r="H3488" t="s">
        <v>265</v>
      </c>
      <c r="I3488" s="1"/>
      <c r="J3488" s="1">
        <v>2.5555554777383804E-2</v>
      </c>
      <c r="K3488" s="1">
        <v>1</v>
      </c>
      <c r="L3488" t="s">
        <v>458</v>
      </c>
      <c r="M3488" t="s">
        <v>473</v>
      </c>
      <c r="N3488" t="s">
        <v>693</v>
      </c>
      <c r="O3488" t="s">
        <v>782</v>
      </c>
      <c r="P3488" t="s">
        <v>835</v>
      </c>
      <c r="Q3488" t="s">
        <v>850</v>
      </c>
      <c r="R3488" t="s">
        <v>853</v>
      </c>
      <c r="S3488" t="s">
        <v>860</v>
      </c>
      <c r="T3488" t="s">
        <v>865</v>
      </c>
      <c r="U3488" t="s">
        <v>869</v>
      </c>
      <c r="V3488" s="1"/>
      <c r="W3488" s="1"/>
      <c r="X3488" s="1">
        <v>-0.23599999999999999</v>
      </c>
      <c r="Y3488" s="1"/>
      <c r="Z3488" t="s">
        <v>877</v>
      </c>
      <c r="AA3488" s="1">
        <v>4</v>
      </c>
      <c r="AB3488" t="s">
        <v>881</v>
      </c>
      <c r="AC3488" t="s">
        <v>913</v>
      </c>
      <c r="AD3488" t="s">
        <v>918</v>
      </c>
      <c r="AE3488" t="s">
        <v>921</v>
      </c>
      <c r="AF3488" s="1">
        <v>2000</v>
      </c>
      <c r="AG3488" s="1">
        <v>2012</v>
      </c>
      <c r="AH3488" s="67">
        <f t="shared" si="270"/>
        <v>-9.2347828898966284</v>
      </c>
      <c r="AI3488" s="67">
        <f t="shared" si="274"/>
        <v>0</v>
      </c>
      <c r="AJ3488" s="67">
        <f t="shared" si="271"/>
        <v>-9.2347828898966284</v>
      </c>
      <c r="AK3488" s="67">
        <f t="shared" si="272"/>
        <v>-9.2347828898966284</v>
      </c>
      <c r="AL3488" s="69">
        <f t="shared" si="273"/>
        <v>1</v>
      </c>
    </row>
    <row r="3489" spans="1:38">
      <c r="A3489" s="1">
        <v>3488</v>
      </c>
      <c r="B3489" s="35" t="s">
        <v>1406</v>
      </c>
      <c r="C3489" t="s">
        <v>3</v>
      </c>
      <c r="D3489" t="s">
        <v>64</v>
      </c>
      <c r="E3489" t="s">
        <v>118</v>
      </c>
      <c r="F3489" t="s">
        <v>139</v>
      </c>
      <c r="G3489" t="s">
        <v>157</v>
      </c>
      <c r="H3489" t="s">
        <v>265</v>
      </c>
      <c r="I3489" s="1"/>
      <c r="J3489" s="1">
        <v>2.5555554777383804E-2</v>
      </c>
      <c r="K3489" s="1">
        <v>1</v>
      </c>
      <c r="L3489" t="s">
        <v>458</v>
      </c>
      <c r="M3489" t="s">
        <v>473</v>
      </c>
      <c r="N3489" t="s">
        <v>693</v>
      </c>
      <c r="O3489" t="s">
        <v>782</v>
      </c>
      <c r="P3489" t="s">
        <v>835</v>
      </c>
      <c r="Q3489" t="s">
        <v>850</v>
      </c>
      <c r="R3489" t="s">
        <v>853</v>
      </c>
      <c r="S3489" t="s">
        <v>860</v>
      </c>
      <c r="T3489" t="s">
        <v>865</v>
      </c>
      <c r="U3489" t="s">
        <v>869</v>
      </c>
      <c r="V3489" s="1"/>
      <c r="W3489" s="1"/>
      <c r="X3489" s="1">
        <v>-0.24199999999999999</v>
      </c>
      <c r="Y3489" s="1"/>
      <c r="Z3489" t="s">
        <v>877</v>
      </c>
      <c r="AA3489" s="1">
        <v>4</v>
      </c>
      <c r="AB3489" t="s">
        <v>881</v>
      </c>
      <c r="AC3489" t="s">
        <v>913</v>
      </c>
      <c r="AD3489" t="s">
        <v>918</v>
      </c>
      <c r="AE3489" t="s">
        <v>921</v>
      </c>
      <c r="AF3489" s="1">
        <v>2000</v>
      </c>
      <c r="AG3489" s="1">
        <v>2012</v>
      </c>
      <c r="AH3489" s="67">
        <f t="shared" si="270"/>
        <v>-9.4695655057414569</v>
      </c>
      <c r="AI3489" s="67">
        <f t="shared" si="274"/>
        <v>0</v>
      </c>
      <c r="AJ3489" s="67">
        <f t="shared" si="271"/>
        <v>-9.4695655057414569</v>
      </c>
      <c r="AK3489" s="67">
        <f t="shared" si="272"/>
        <v>-9.4695655057414569</v>
      </c>
      <c r="AL3489" s="69">
        <f t="shared" si="273"/>
        <v>1</v>
      </c>
    </row>
    <row r="3490" spans="1:38">
      <c r="A3490" s="1">
        <v>3489</v>
      </c>
      <c r="B3490" s="35" t="s">
        <v>1406</v>
      </c>
      <c r="C3490" t="s">
        <v>3</v>
      </c>
      <c r="D3490" t="s">
        <v>64</v>
      </c>
      <c r="E3490" t="s">
        <v>118</v>
      </c>
      <c r="F3490" t="s">
        <v>139</v>
      </c>
      <c r="G3490" t="s">
        <v>157</v>
      </c>
      <c r="H3490" t="s">
        <v>265</v>
      </c>
      <c r="I3490" s="1"/>
      <c r="J3490" s="1">
        <v>2.5555554777383804E-2</v>
      </c>
      <c r="K3490" s="1">
        <v>1</v>
      </c>
      <c r="L3490" t="s">
        <v>458</v>
      </c>
      <c r="M3490" t="s">
        <v>473</v>
      </c>
      <c r="N3490" t="s">
        <v>693</v>
      </c>
      <c r="O3490" t="s">
        <v>782</v>
      </c>
      <c r="P3490" t="s">
        <v>835</v>
      </c>
      <c r="Q3490" t="s">
        <v>850</v>
      </c>
      <c r="R3490" t="s">
        <v>853</v>
      </c>
      <c r="S3490" t="s">
        <v>860</v>
      </c>
      <c r="T3490" t="s">
        <v>865</v>
      </c>
      <c r="U3490" t="s">
        <v>869</v>
      </c>
      <c r="V3490" s="1"/>
      <c r="W3490" s="1"/>
      <c r="X3490" s="1">
        <v>-0.249</v>
      </c>
      <c r="Y3490" s="1"/>
      <c r="Z3490" t="s">
        <v>877</v>
      </c>
      <c r="AA3490" s="1">
        <v>4</v>
      </c>
      <c r="AB3490" t="s">
        <v>881</v>
      </c>
      <c r="AC3490" t="s">
        <v>913</v>
      </c>
      <c r="AD3490" t="s">
        <v>918</v>
      </c>
      <c r="AE3490" t="s">
        <v>921</v>
      </c>
      <c r="AF3490" s="1">
        <v>2000</v>
      </c>
      <c r="AG3490" s="1">
        <v>2012</v>
      </c>
      <c r="AH3490" s="67">
        <f t="shared" si="270"/>
        <v>-9.7434785575604259</v>
      </c>
      <c r="AI3490" s="67">
        <f t="shared" si="274"/>
        <v>0</v>
      </c>
      <c r="AJ3490" s="67">
        <f t="shared" si="271"/>
        <v>-9.7434785575604259</v>
      </c>
      <c r="AK3490" s="67">
        <f t="shared" si="272"/>
        <v>-9.7434785575604259</v>
      </c>
      <c r="AL3490" s="69">
        <f t="shared" si="273"/>
        <v>1</v>
      </c>
    </row>
    <row r="3491" spans="1:38">
      <c r="A3491" s="1">
        <v>3490</v>
      </c>
      <c r="B3491" s="35" t="s">
        <v>1406</v>
      </c>
      <c r="C3491" t="s">
        <v>3</v>
      </c>
      <c r="D3491" t="s">
        <v>64</v>
      </c>
      <c r="E3491" t="s">
        <v>118</v>
      </c>
      <c r="F3491" t="s">
        <v>139</v>
      </c>
      <c r="G3491" t="s">
        <v>157</v>
      </c>
      <c r="H3491" t="s">
        <v>265</v>
      </c>
      <c r="I3491" s="1"/>
      <c r="J3491" s="1">
        <v>2.5555554777383804E-2</v>
      </c>
      <c r="K3491" s="1">
        <v>1</v>
      </c>
      <c r="L3491" t="s">
        <v>458</v>
      </c>
      <c r="M3491" t="s">
        <v>473</v>
      </c>
      <c r="N3491" t="s">
        <v>693</v>
      </c>
      <c r="O3491" t="s">
        <v>782</v>
      </c>
      <c r="P3491" t="s">
        <v>835</v>
      </c>
      <c r="Q3491" t="s">
        <v>850</v>
      </c>
      <c r="R3491" t="s">
        <v>853</v>
      </c>
      <c r="S3491" t="s">
        <v>860</v>
      </c>
      <c r="T3491" t="s">
        <v>865</v>
      </c>
      <c r="U3491" t="s">
        <v>869</v>
      </c>
      <c r="V3491" s="1"/>
      <c r="W3491" s="1"/>
      <c r="X3491" s="1">
        <v>-0.25600000000000001</v>
      </c>
      <c r="Y3491" s="1"/>
      <c r="Z3491" t="s">
        <v>877</v>
      </c>
      <c r="AA3491" s="1">
        <v>4</v>
      </c>
      <c r="AB3491" t="s">
        <v>881</v>
      </c>
      <c r="AC3491" t="s">
        <v>913</v>
      </c>
      <c r="AD3491" t="s">
        <v>918</v>
      </c>
      <c r="AE3491" t="s">
        <v>921</v>
      </c>
      <c r="AF3491" s="1">
        <v>2000</v>
      </c>
      <c r="AG3491" s="1">
        <v>2012</v>
      </c>
      <c r="AH3491" s="67">
        <f t="shared" si="270"/>
        <v>-10.017391609379393</v>
      </c>
      <c r="AI3491" s="67">
        <f t="shared" si="274"/>
        <v>0</v>
      </c>
      <c r="AJ3491" s="67">
        <f t="shared" si="271"/>
        <v>-10.017391609379393</v>
      </c>
      <c r="AK3491" s="67">
        <f t="shared" si="272"/>
        <v>-10.017391609379393</v>
      </c>
      <c r="AL3491" s="69">
        <f t="shared" si="273"/>
        <v>1</v>
      </c>
    </row>
    <row r="3492" spans="1:38">
      <c r="A3492" s="1">
        <v>3491</v>
      </c>
      <c r="B3492" s="35" t="s">
        <v>1406</v>
      </c>
      <c r="C3492" t="s">
        <v>3</v>
      </c>
      <c r="D3492" t="s">
        <v>64</v>
      </c>
      <c r="E3492" t="s">
        <v>118</v>
      </c>
      <c r="F3492" t="s">
        <v>139</v>
      </c>
      <c r="G3492" t="s">
        <v>157</v>
      </c>
      <c r="H3492" t="s">
        <v>265</v>
      </c>
      <c r="I3492" s="1"/>
      <c r="J3492" s="1">
        <v>2.5555554777383804E-2</v>
      </c>
      <c r="K3492" s="1">
        <v>1</v>
      </c>
      <c r="L3492" t="s">
        <v>458</v>
      </c>
      <c r="M3492" t="s">
        <v>473</v>
      </c>
      <c r="N3492" t="s">
        <v>693</v>
      </c>
      <c r="O3492" t="s">
        <v>782</v>
      </c>
      <c r="P3492" t="s">
        <v>835</v>
      </c>
      <c r="Q3492" t="s">
        <v>850</v>
      </c>
      <c r="R3492" t="s">
        <v>853</v>
      </c>
      <c r="S3492" t="s">
        <v>860</v>
      </c>
      <c r="T3492" t="s">
        <v>865</v>
      </c>
      <c r="U3492" t="s">
        <v>869</v>
      </c>
      <c r="V3492" s="1"/>
      <c r="W3492" s="1"/>
      <c r="X3492" s="1">
        <v>-0.26200000000000001</v>
      </c>
      <c r="Y3492" s="1"/>
      <c r="Z3492" t="s">
        <v>877</v>
      </c>
      <c r="AA3492" s="1">
        <v>4</v>
      </c>
      <c r="AB3492" t="s">
        <v>881</v>
      </c>
      <c r="AC3492" t="s">
        <v>913</v>
      </c>
      <c r="AD3492" t="s">
        <v>918</v>
      </c>
      <c r="AE3492" t="s">
        <v>921</v>
      </c>
      <c r="AF3492" s="1">
        <v>2000</v>
      </c>
      <c r="AG3492" s="1">
        <v>2012</v>
      </c>
      <c r="AH3492" s="67">
        <f t="shared" si="270"/>
        <v>-10.252174225224223</v>
      </c>
      <c r="AI3492" s="67">
        <f t="shared" si="274"/>
        <v>0</v>
      </c>
      <c r="AJ3492" s="67">
        <f t="shared" si="271"/>
        <v>-10.252174225224223</v>
      </c>
      <c r="AK3492" s="67">
        <f t="shared" si="272"/>
        <v>-10.252174225224223</v>
      </c>
      <c r="AL3492" s="69">
        <f t="shared" si="273"/>
        <v>1</v>
      </c>
    </row>
    <row r="3493" spans="1:38">
      <c r="A3493" s="1">
        <v>3492</v>
      </c>
      <c r="B3493" s="35" t="s">
        <v>1406</v>
      </c>
      <c r="C3493" t="s">
        <v>3</v>
      </c>
      <c r="D3493" t="s">
        <v>64</v>
      </c>
      <c r="E3493" t="s">
        <v>118</v>
      </c>
      <c r="F3493" t="s">
        <v>139</v>
      </c>
      <c r="G3493" t="s">
        <v>157</v>
      </c>
      <c r="H3493" t="s">
        <v>265</v>
      </c>
      <c r="I3493" s="1"/>
      <c r="J3493" s="1">
        <v>2.5555554777383804E-2</v>
      </c>
      <c r="K3493" s="1">
        <v>1</v>
      </c>
      <c r="L3493" t="s">
        <v>458</v>
      </c>
      <c r="M3493" t="s">
        <v>473</v>
      </c>
      <c r="N3493" t="s">
        <v>693</v>
      </c>
      <c r="O3493" t="s">
        <v>782</v>
      </c>
      <c r="P3493" t="s">
        <v>835</v>
      </c>
      <c r="Q3493" t="s">
        <v>850</v>
      </c>
      <c r="R3493" t="s">
        <v>853</v>
      </c>
      <c r="S3493" t="s">
        <v>860</v>
      </c>
      <c r="T3493" t="s">
        <v>865</v>
      </c>
      <c r="U3493" t="s">
        <v>869</v>
      </c>
      <c r="V3493" s="1"/>
      <c r="W3493" s="1"/>
      <c r="X3493" s="1">
        <v>-0.26800000000000002</v>
      </c>
      <c r="Y3493" s="1"/>
      <c r="Z3493" t="s">
        <v>877</v>
      </c>
      <c r="AA3493" s="1">
        <v>4</v>
      </c>
      <c r="AB3493" t="s">
        <v>881</v>
      </c>
      <c r="AC3493" t="s">
        <v>913</v>
      </c>
      <c r="AD3493" t="s">
        <v>918</v>
      </c>
      <c r="AE3493" t="s">
        <v>921</v>
      </c>
      <c r="AF3493" s="1">
        <v>2000</v>
      </c>
      <c r="AG3493" s="1">
        <v>2012</v>
      </c>
      <c r="AH3493" s="67">
        <f t="shared" si="270"/>
        <v>-10.486956841069054</v>
      </c>
      <c r="AI3493" s="67">
        <f t="shared" si="274"/>
        <v>0</v>
      </c>
      <c r="AJ3493" s="67">
        <f t="shared" si="271"/>
        <v>-10.486956841069054</v>
      </c>
      <c r="AK3493" s="67">
        <f t="shared" si="272"/>
        <v>-10.486956841069054</v>
      </c>
      <c r="AL3493" s="69">
        <f t="shared" si="273"/>
        <v>1</v>
      </c>
    </row>
    <row r="3494" spans="1:38">
      <c r="A3494" s="1">
        <v>3493</v>
      </c>
      <c r="B3494" s="35" t="s">
        <v>1406</v>
      </c>
      <c r="C3494" t="s">
        <v>3</v>
      </c>
      <c r="D3494" t="s">
        <v>64</v>
      </c>
      <c r="E3494" t="s">
        <v>118</v>
      </c>
      <c r="F3494" t="s">
        <v>139</v>
      </c>
      <c r="G3494" t="s">
        <v>157</v>
      </c>
      <c r="H3494" t="s">
        <v>265</v>
      </c>
      <c r="I3494" s="1"/>
      <c r="J3494" s="1">
        <v>2.5555554777383804E-2</v>
      </c>
      <c r="K3494" s="1">
        <v>1</v>
      </c>
      <c r="L3494" t="s">
        <v>458</v>
      </c>
      <c r="M3494" t="s">
        <v>473</v>
      </c>
      <c r="N3494" t="s">
        <v>693</v>
      </c>
      <c r="O3494" t="s">
        <v>782</v>
      </c>
      <c r="P3494" t="s">
        <v>835</v>
      </c>
      <c r="Q3494" t="s">
        <v>850</v>
      </c>
      <c r="R3494" t="s">
        <v>853</v>
      </c>
      <c r="S3494" t="s">
        <v>860</v>
      </c>
      <c r="T3494" t="s">
        <v>865</v>
      </c>
      <c r="U3494" t="s">
        <v>869</v>
      </c>
      <c r="V3494" s="1"/>
      <c r="W3494" s="1"/>
      <c r="X3494" s="1">
        <v>-0.27400000000000002</v>
      </c>
      <c r="Y3494" s="1"/>
      <c r="Z3494" t="s">
        <v>877</v>
      </c>
      <c r="AA3494" s="1">
        <v>4</v>
      </c>
      <c r="AB3494" t="s">
        <v>881</v>
      </c>
      <c r="AC3494" t="s">
        <v>913</v>
      </c>
      <c r="AD3494" t="s">
        <v>918</v>
      </c>
      <c r="AE3494" t="s">
        <v>921</v>
      </c>
      <c r="AF3494" s="1">
        <v>2000</v>
      </c>
      <c r="AG3494" s="1">
        <v>2012</v>
      </c>
      <c r="AH3494" s="67">
        <f t="shared" si="270"/>
        <v>-10.721739456913884</v>
      </c>
      <c r="AI3494" s="67">
        <f t="shared" si="274"/>
        <v>0</v>
      </c>
      <c r="AJ3494" s="67">
        <f t="shared" si="271"/>
        <v>-10.721739456913884</v>
      </c>
      <c r="AK3494" s="67">
        <f t="shared" si="272"/>
        <v>-10.721739456913884</v>
      </c>
      <c r="AL3494" s="69">
        <f t="shared" si="273"/>
        <v>1</v>
      </c>
    </row>
    <row r="3495" spans="1:38">
      <c r="A3495" s="1">
        <v>3494</v>
      </c>
      <c r="B3495" s="35" t="s">
        <v>1406</v>
      </c>
      <c r="C3495" t="s">
        <v>3</v>
      </c>
      <c r="D3495" t="s">
        <v>64</v>
      </c>
      <c r="E3495" t="s">
        <v>118</v>
      </c>
      <c r="F3495" t="s">
        <v>139</v>
      </c>
      <c r="G3495" t="s">
        <v>157</v>
      </c>
      <c r="H3495" t="s">
        <v>265</v>
      </c>
      <c r="I3495" s="1"/>
      <c r="J3495" s="1">
        <v>2.5555554777383804E-2</v>
      </c>
      <c r="K3495" s="1">
        <v>1</v>
      </c>
      <c r="L3495" t="s">
        <v>458</v>
      </c>
      <c r="M3495" t="s">
        <v>473</v>
      </c>
      <c r="N3495" t="s">
        <v>693</v>
      </c>
      <c r="O3495" t="s">
        <v>782</v>
      </c>
      <c r="P3495" t="s">
        <v>835</v>
      </c>
      <c r="Q3495" t="s">
        <v>850</v>
      </c>
      <c r="R3495" t="s">
        <v>853</v>
      </c>
      <c r="S3495" t="s">
        <v>860</v>
      </c>
      <c r="T3495" t="s">
        <v>865</v>
      </c>
      <c r="U3495" t="s">
        <v>869</v>
      </c>
      <c r="V3495" s="1"/>
      <c r="W3495" s="1"/>
      <c r="X3495" s="1">
        <v>-0.27900000000000003</v>
      </c>
      <c r="Y3495" s="1"/>
      <c r="Z3495" t="s">
        <v>877</v>
      </c>
      <c r="AA3495" s="1">
        <v>4</v>
      </c>
      <c r="AB3495" t="s">
        <v>881</v>
      </c>
      <c r="AC3495" t="s">
        <v>913</v>
      </c>
      <c r="AD3495" t="s">
        <v>918</v>
      </c>
      <c r="AE3495" t="s">
        <v>921</v>
      </c>
      <c r="AF3495" s="1">
        <v>2000</v>
      </c>
      <c r="AG3495" s="1">
        <v>2012</v>
      </c>
      <c r="AH3495" s="67">
        <f t="shared" si="270"/>
        <v>-10.917391636784574</v>
      </c>
      <c r="AI3495" s="67">
        <f t="shared" si="274"/>
        <v>0</v>
      </c>
      <c r="AJ3495" s="67">
        <f t="shared" si="271"/>
        <v>-10.917391636784574</v>
      </c>
      <c r="AK3495" s="67">
        <f t="shared" si="272"/>
        <v>-10.917391636784574</v>
      </c>
      <c r="AL3495" s="69">
        <f t="shared" si="273"/>
        <v>1</v>
      </c>
    </row>
    <row r="3496" spans="1:38">
      <c r="A3496" s="1">
        <v>3495</v>
      </c>
      <c r="B3496" s="35" t="s">
        <v>1406</v>
      </c>
      <c r="C3496" t="s">
        <v>3</v>
      </c>
      <c r="D3496" t="s">
        <v>64</v>
      </c>
      <c r="E3496" t="s">
        <v>118</v>
      </c>
      <c r="F3496" t="s">
        <v>139</v>
      </c>
      <c r="G3496" t="s">
        <v>157</v>
      </c>
      <c r="H3496" t="s">
        <v>265</v>
      </c>
      <c r="I3496" s="1"/>
      <c r="J3496" s="1">
        <v>2.5555554777383804E-2</v>
      </c>
      <c r="K3496" s="1">
        <v>1</v>
      </c>
      <c r="L3496" t="s">
        <v>458</v>
      </c>
      <c r="M3496" t="s">
        <v>473</v>
      </c>
      <c r="N3496" t="s">
        <v>693</v>
      </c>
      <c r="O3496" t="s">
        <v>782</v>
      </c>
      <c r="P3496" t="s">
        <v>835</v>
      </c>
      <c r="Q3496" t="s">
        <v>850</v>
      </c>
      <c r="R3496" t="s">
        <v>853</v>
      </c>
      <c r="S3496" t="s">
        <v>860</v>
      </c>
      <c r="T3496" t="s">
        <v>865</v>
      </c>
      <c r="U3496" t="s">
        <v>869</v>
      </c>
      <c r="V3496" s="1"/>
      <c r="W3496" s="1"/>
      <c r="X3496" s="1">
        <v>-0.28299999999999997</v>
      </c>
      <c r="Y3496" s="1"/>
      <c r="Z3496" t="s">
        <v>877</v>
      </c>
      <c r="AA3496" s="1">
        <v>4</v>
      </c>
      <c r="AB3496" t="s">
        <v>881</v>
      </c>
      <c r="AC3496" t="s">
        <v>913</v>
      </c>
      <c r="AD3496" t="s">
        <v>918</v>
      </c>
      <c r="AE3496" t="s">
        <v>921</v>
      </c>
      <c r="AF3496" s="1">
        <v>2000</v>
      </c>
      <c r="AG3496" s="1">
        <v>2012</v>
      </c>
      <c r="AH3496" s="67">
        <f t="shared" si="270"/>
        <v>-11.073913380681125</v>
      </c>
      <c r="AI3496" s="67">
        <f t="shared" si="274"/>
        <v>0</v>
      </c>
      <c r="AJ3496" s="67">
        <f t="shared" si="271"/>
        <v>-11.073913380681125</v>
      </c>
      <c r="AK3496" s="67">
        <f t="shared" si="272"/>
        <v>-11.073913380681125</v>
      </c>
      <c r="AL3496" s="69">
        <f t="shared" si="273"/>
        <v>1</v>
      </c>
    </row>
    <row r="3497" spans="1:38">
      <c r="A3497" s="1">
        <v>3496</v>
      </c>
      <c r="B3497" s="35" t="s">
        <v>1406</v>
      </c>
      <c r="C3497" t="s">
        <v>3</v>
      </c>
      <c r="D3497" t="s">
        <v>64</v>
      </c>
      <c r="E3497" t="s">
        <v>118</v>
      </c>
      <c r="F3497" t="s">
        <v>139</v>
      </c>
      <c r="G3497" t="s">
        <v>157</v>
      </c>
      <c r="H3497" t="s">
        <v>265</v>
      </c>
      <c r="I3497" s="1"/>
      <c r="J3497" s="1">
        <v>2.5555554777383804E-2</v>
      </c>
      <c r="K3497" s="1">
        <v>1</v>
      </c>
      <c r="L3497" t="s">
        <v>458</v>
      </c>
      <c r="M3497" t="s">
        <v>473</v>
      </c>
      <c r="N3497" t="s">
        <v>693</v>
      </c>
      <c r="O3497" t="s">
        <v>782</v>
      </c>
      <c r="P3497" t="s">
        <v>835</v>
      </c>
      <c r="Q3497" t="s">
        <v>850</v>
      </c>
      <c r="R3497" t="s">
        <v>853</v>
      </c>
      <c r="S3497" t="s">
        <v>860</v>
      </c>
      <c r="T3497" t="s">
        <v>865</v>
      </c>
      <c r="U3497" t="s">
        <v>869</v>
      </c>
      <c r="V3497" s="1"/>
      <c r="W3497" s="1"/>
      <c r="X3497" s="1">
        <v>-0.28799999999999998</v>
      </c>
      <c r="Y3497" s="1"/>
      <c r="Z3497" t="s">
        <v>877</v>
      </c>
      <c r="AA3497" s="1">
        <v>4</v>
      </c>
      <c r="AB3497" t="s">
        <v>881</v>
      </c>
      <c r="AC3497" t="s">
        <v>913</v>
      </c>
      <c r="AD3497" t="s">
        <v>918</v>
      </c>
      <c r="AE3497" t="s">
        <v>921</v>
      </c>
      <c r="AF3497" s="1">
        <v>2000</v>
      </c>
      <c r="AG3497" s="1">
        <v>2012</v>
      </c>
      <c r="AH3497" s="67">
        <f t="shared" si="270"/>
        <v>-11.269565560551817</v>
      </c>
      <c r="AI3497" s="67">
        <f t="shared" si="274"/>
        <v>0</v>
      </c>
      <c r="AJ3497" s="67">
        <f t="shared" si="271"/>
        <v>-11.269565560551817</v>
      </c>
      <c r="AK3497" s="67">
        <f t="shared" si="272"/>
        <v>-11.269565560551817</v>
      </c>
      <c r="AL3497" s="69">
        <f t="shared" si="273"/>
        <v>1</v>
      </c>
    </row>
    <row r="3498" spans="1:38">
      <c r="A3498" s="1">
        <v>3497</v>
      </c>
      <c r="B3498" s="35" t="s">
        <v>1406</v>
      </c>
      <c r="C3498" t="s">
        <v>3</v>
      </c>
      <c r="D3498" t="s">
        <v>64</v>
      </c>
      <c r="E3498" t="s">
        <v>118</v>
      </c>
      <c r="F3498" t="s">
        <v>139</v>
      </c>
      <c r="G3498" t="s">
        <v>157</v>
      </c>
      <c r="H3498" t="s">
        <v>265</v>
      </c>
      <c r="I3498" s="1"/>
      <c r="J3498" s="1">
        <v>2.5555554777383804E-2</v>
      </c>
      <c r="K3498" s="1">
        <v>1</v>
      </c>
      <c r="L3498" t="s">
        <v>458</v>
      </c>
      <c r="M3498" t="s">
        <v>473</v>
      </c>
      <c r="N3498" t="s">
        <v>693</v>
      </c>
      <c r="O3498" t="s">
        <v>782</v>
      </c>
      <c r="P3498" t="s">
        <v>835</v>
      </c>
      <c r="Q3498" t="s">
        <v>850</v>
      </c>
      <c r="R3498" t="s">
        <v>853</v>
      </c>
      <c r="S3498" t="s">
        <v>860</v>
      </c>
      <c r="T3498" t="s">
        <v>865</v>
      </c>
      <c r="U3498" t="s">
        <v>869</v>
      </c>
      <c r="V3498" s="1"/>
      <c r="W3498" s="1"/>
      <c r="X3498" s="1">
        <v>-0.29199999999999998</v>
      </c>
      <c r="Y3498" s="1"/>
      <c r="Z3498" t="s">
        <v>877</v>
      </c>
      <c r="AA3498" s="1">
        <v>4</v>
      </c>
      <c r="AB3498" t="s">
        <v>881</v>
      </c>
      <c r="AC3498" t="s">
        <v>913</v>
      </c>
      <c r="AD3498" t="s">
        <v>918</v>
      </c>
      <c r="AE3498" t="s">
        <v>921</v>
      </c>
      <c r="AF3498" s="1">
        <v>2000</v>
      </c>
      <c r="AG3498" s="1">
        <v>2012</v>
      </c>
      <c r="AH3498" s="67">
        <f t="shared" si="270"/>
        <v>-11.42608730444837</v>
      </c>
      <c r="AI3498" s="67">
        <f t="shared" si="274"/>
        <v>0</v>
      </c>
      <c r="AJ3498" s="67">
        <f t="shared" si="271"/>
        <v>-11.42608730444837</v>
      </c>
      <c r="AK3498" s="67">
        <f t="shared" si="272"/>
        <v>-11.42608730444837</v>
      </c>
      <c r="AL3498" s="69">
        <f t="shared" si="273"/>
        <v>1</v>
      </c>
    </row>
    <row r="3499" spans="1:38">
      <c r="A3499" s="1">
        <v>3498</v>
      </c>
      <c r="B3499" s="35" t="s">
        <v>1406</v>
      </c>
      <c r="C3499" t="s">
        <v>3</v>
      </c>
      <c r="D3499" t="s">
        <v>64</v>
      </c>
      <c r="E3499" t="s">
        <v>118</v>
      </c>
      <c r="F3499" t="s">
        <v>139</v>
      </c>
      <c r="G3499" t="s">
        <v>157</v>
      </c>
      <c r="H3499" t="s">
        <v>265</v>
      </c>
      <c r="I3499" s="1"/>
      <c r="J3499" s="1">
        <v>2.5555554777383804E-2</v>
      </c>
      <c r="K3499" s="1">
        <v>1</v>
      </c>
      <c r="L3499" t="s">
        <v>458</v>
      </c>
      <c r="M3499" t="s">
        <v>473</v>
      </c>
      <c r="N3499" t="s">
        <v>693</v>
      </c>
      <c r="O3499" t="s">
        <v>782</v>
      </c>
      <c r="P3499" t="s">
        <v>835</v>
      </c>
      <c r="Q3499" t="s">
        <v>850</v>
      </c>
      <c r="R3499" t="s">
        <v>853</v>
      </c>
      <c r="S3499" t="s">
        <v>860</v>
      </c>
      <c r="T3499" t="s">
        <v>865</v>
      </c>
      <c r="U3499" t="s">
        <v>869</v>
      </c>
      <c r="V3499" s="1"/>
      <c r="W3499" s="1"/>
      <c r="X3499" s="1">
        <v>-0.29599999999999999</v>
      </c>
      <c r="Y3499" s="1"/>
      <c r="Z3499" t="s">
        <v>877</v>
      </c>
      <c r="AA3499" s="1">
        <v>4</v>
      </c>
      <c r="AB3499" t="s">
        <v>881</v>
      </c>
      <c r="AC3499" t="s">
        <v>913</v>
      </c>
      <c r="AD3499" t="s">
        <v>918</v>
      </c>
      <c r="AE3499" t="s">
        <v>921</v>
      </c>
      <c r="AF3499" s="1">
        <v>2000</v>
      </c>
      <c r="AG3499" s="1">
        <v>2012</v>
      </c>
      <c r="AH3499" s="67">
        <f t="shared" si="270"/>
        <v>-11.582609048344924</v>
      </c>
      <c r="AI3499" s="67">
        <f t="shared" si="274"/>
        <v>0</v>
      </c>
      <c r="AJ3499" s="67">
        <f t="shared" si="271"/>
        <v>-11.582609048344924</v>
      </c>
      <c r="AK3499" s="67">
        <f t="shared" si="272"/>
        <v>-11.582609048344924</v>
      </c>
      <c r="AL3499" s="69">
        <f t="shared" si="273"/>
        <v>1</v>
      </c>
    </row>
    <row r="3500" spans="1:38">
      <c r="A3500" s="1">
        <v>3499</v>
      </c>
      <c r="B3500" s="35" t="s">
        <v>1406</v>
      </c>
      <c r="C3500" t="s">
        <v>3</v>
      </c>
      <c r="D3500" t="s">
        <v>64</v>
      </c>
      <c r="E3500" t="s">
        <v>118</v>
      </c>
      <c r="F3500" t="s">
        <v>139</v>
      </c>
      <c r="G3500" t="s">
        <v>157</v>
      </c>
      <c r="H3500" t="s">
        <v>265</v>
      </c>
      <c r="I3500" s="1"/>
      <c r="J3500" s="1">
        <v>2.5555554777383804E-2</v>
      </c>
      <c r="K3500" s="1">
        <v>1</v>
      </c>
      <c r="L3500" t="s">
        <v>458</v>
      </c>
      <c r="M3500" t="s">
        <v>473</v>
      </c>
      <c r="N3500" t="s">
        <v>693</v>
      </c>
      <c r="O3500" t="s">
        <v>782</v>
      </c>
      <c r="P3500" t="s">
        <v>835</v>
      </c>
      <c r="Q3500" t="s">
        <v>850</v>
      </c>
      <c r="R3500" t="s">
        <v>853</v>
      </c>
      <c r="S3500" t="s">
        <v>860</v>
      </c>
      <c r="T3500" t="s">
        <v>865</v>
      </c>
      <c r="U3500" t="s">
        <v>869</v>
      </c>
      <c r="V3500" s="1"/>
      <c r="W3500" s="1"/>
      <c r="X3500" s="1">
        <v>-0.30099999999999999</v>
      </c>
      <c r="Y3500" s="1"/>
      <c r="Z3500" t="s">
        <v>877</v>
      </c>
      <c r="AA3500" s="1">
        <v>4</v>
      </c>
      <c r="AB3500" t="s">
        <v>881</v>
      </c>
      <c r="AC3500" t="s">
        <v>913</v>
      </c>
      <c r="AD3500" t="s">
        <v>918</v>
      </c>
      <c r="AE3500" t="s">
        <v>921</v>
      </c>
      <c r="AF3500" s="1">
        <v>2000</v>
      </c>
      <c r="AG3500" s="1">
        <v>2012</v>
      </c>
      <c r="AH3500" s="67">
        <f t="shared" si="270"/>
        <v>-11.778261228215614</v>
      </c>
      <c r="AI3500" s="67">
        <f t="shared" si="274"/>
        <v>0</v>
      </c>
      <c r="AJ3500" s="67">
        <f t="shared" si="271"/>
        <v>-11.778261228215614</v>
      </c>
      <c r="AK3500" s="67">
        <f t="shared" si="272"/>
        <v>-11.778261228215614</v>
      </c>
      <c r="AL3500" s="69">
        <f t="shared" si="273"/>
        <v>1</v>
      </c>
    </row>
    <row r="3501" spans="1:38">
      <c r="A3501" s="1">
        <v>3500</v>
      </c>
      <c r="B3501" s="35" t="s">
        <v>1406</v>
      </c>
      <c r="C3501" t="s">
        <v>3</v>
      </c>
      <c r="D3501" t="s">
        <v>64</v>
      </c>
      <c r="E3501" t="s">
        <v>118</v>
      </c>
      <c r="F3501" t="s">
        <v>139</v>
      </c>
      <c r="G3501" t="s">
        <v>156</v>
      </c>
      <c r="H3501" t="s">
        <v>340</v>
      </c>
      <c r="I3501" s="1"/>
      <c r="J3501" s="1">
        <v>0.34259355068206787</v>
      </c>
      <c r="K3501" s="1">
        <v>1</v>
      </c>
      <c r="L3501" t="s">
        <v>458</v>
      </c>
      <c r="M3501" t="s">
        <v>473</v>
      </c>
      <c r="N3501" t="s">
        <v>693</v>
      </c>
      <c r="O3501" t="s">
        <v>782</v>
      </c>
      <c r="P3501" t="s">
        <v>835</v>
      </c>
      <c r="Q3501" t="s">
        <v>850</v>
      </c>
      <c r="R3501" t="s">
        <v>853</v>
      </c>
      <c r="S3501" t="s">
        <v>860</v>
      </c>
      <c r="T3501" t="s">
        <v>864</v>
      </c>
      <c r="U3501" t="s">
        <v>867</v>
      </c>
      <c r="V3501" s="1"/>
      <c r="W3501" s="1"/>
      <c r="X3501" s="1">
        <v>-0.13</v>
      </c>
      <c r="Y3501" s="1"/>
      <c r="Z3501" t="s">
        <v>877</v>
      </c>
      <c r="AA3501" s="1">
        <v>4</v>
      </c>
      <c r="AB3501" t="s">
        <v>881</v>
      </c>
      <c r="AC3501" t="s">
        <v>913</v>
      </c>
      <c r="AD3501" t="s">
        <v>918</v>
      </c>
      <c r="AE3501" t="s">
        <v>921</v>
      </c>
      <c r="AF3501" s="1">
        <v>2000</v>
      </c>
      <c r="AG3501" s="1">
        <v>2012</v>
      </c>
      <c r="AH3501" s="67">
        <f t="shared" si="270"/>
        <v>-0.37945839827160677</v>
      </c>
      <c r="AI3501" s="67">
        <f t="shared" si="274"/>
        <v>0</v>
      </c>
      <c r="AJ3501" s="67">
        <f t="shared" si="271"/>
        <v>-0.37945839827160677</v>
      </c>
      <c r="AK3501" s="67">
        <f t="shared" si="272"/>
        <v>-0.37945839827160677</v>
      </c>
      <c r="AL3501" s="69">
        <f t="shared" si="273"/>
        <v>1</v>
      </c>
    </row>
    <row r="3502" spans="1:38">
      <c r="A3502" s="1">
        <v>3501</v>
      </c>
      <c r="B3502" s="35" t="s">
        <v>1406</v>
      </c>
      <c r="C3502" t="s">
        <v>3</v>
      </c>
      <c r="D3502" t="s">
        <v>64</v>
      </c>
      <c r="E3502" t="s">
        <v>118</v>
      </c>
      <c r="F3502" t="s">
        <v>139</v>
      </c>
      <c r="G3502" t="s">
        <v>156</v>
      </c>
      <c r="H3502" t="s">
        <v>340</v>
      </c>
      <c r="I3502" s="1"/>
      <c r="J3502" s="1">
        <v>0.34259355068206787</v>
      </c>
      <c r="K3502" s="1">
        <v>1</v>
      </c>
      <c r="L3502" t="s">
        <v>458</v>
      </c>
      <c r="M3502" t="s">
        <v>473</v>
      </c>
      <c r="N3502" t="s">
        <v>693</v>
      </c>
      <c r="O3502" t="s">
        <v>782</v>
      </c>
      <c r="P3502" t="s">
        <v>835</v>
      </c>
      <c r="Q3502" t="s">
        <v>850</v>
      </c>
      <c r="R3502" t="s">
        <v>853</v>
      </c>
      <c r="S3502" t="s">
        <v>860</v>
      </c>
      <c r="T3502" t="s">
        <v>865</v>
      </c>
      <c r="U3502" t="s">
        <v>867</v>
      </c>
      <c r="V3502" s="1"/>
      <c r="W3502" s="1"/>
      <c r="X3502" s="1">
        <v>-0.16</v>
      </c>
      <c r="Y3502" s="1"/>
      <c r="Z3502" t="s">
        <v>877</v>
      </c>
      <c r="AA3502" s="1">
        <v>4</v>
      </c>
      <c r="AB3502" t="s">
        <v>881</v>
      </c>
      <c r="AC3502" t="s">
        <v>913</v>
      </c>
      <c r="AD3502" t="s">
        <v>918</v>
      </c>
      <c r="AE3502" t="s">
        <v>921</v>
      </c>
      <c r="AF3502" s="1">
        <v>2000</v>
      </c>
      <c r="AG3502" s="1">
        <v>2012</v>
      </c>
      <c r="AH3502" s="67">
        <f t="shared" si="270"/>
        <v>-0.46702572094966982</v>
      </c>
      <c r="AI3502" s="67">
        <f t="shared" si="274"/>
        <v>0</v>
      </c>
      <c r="AJ3502" s="67">
        <f t="shared" si="271"/>
        <v>-0.46702572094966982</v>
      </c>
      <c r="AK3502" s="67">
        <f t="shared" si="272"/>
        <v>-0.46702572094966982</v>
      </c>
      <c r="AL3502" s="69">
        <f t="shared" si="273"/>
        <v>1</v>
      </c>
    </row>
    <row r="3503" spans="1:38">
      <c r="A3503" s="1">
        <v>3502</v>
      </c>
      <c r="B3503" s="35" t="s">
        <v>1406</v>
      </c>
      <c r="C3503" t="s">
        <v>3</v>
      </c>
      <c r="D3503" t="s">
        <v>64</v>
      </c>
      <c r="E3503" t="s">
        <v>118</v>
      </c>
      <c r="F3503" t="s">
        <v>139</v>
      </c>
      <c r="G3503" t="s">
        <v>156</v>
      </c>
      <c r="H3503" t="s">
        <v>340</v>
      </c>
      <c r="I3503" s="1"/>
      <c r="J3503" s="1">
        <v>0.34259355068206787</v>
      </c>
      <c r="K3503" s="1">
        <v>1</v>
      </c>
      <c r="L3503" t="s">
        <v>458</v>
      </c>
      <c r="M3503" t="s">
        <v>473</v>
      </c>
      <c r="N3503" t="s">
        <v>693</v>
      </c>
      <c r="O3503" t="s">
        <v>782</v>
      </c>
      <c r="P3503" t="s">
        <v>835</v>
      </c>
      <c r="Q3503" t="s">
        <v>850</v>
      </c>
      <c r="R3503" t="s">
        <v>853</v>
      </c>
      <c r="S3503" t="s">
        <v>860</v>
      </c>
      <c r="T3503" t="s">
        <v>865</v>
      </c>
      <c r="U3503" t="s">
        <v>867</v>
      </c>
      <c r="V3503" s="1"/>
      <c r="W3503" s="1"/>
      <c r="X3503" s="1">
        <v>-0.17899999999999999</v>
      </c>
      <c r="Y3503" s="1"/>
      <c r="Z3503" t="s">
        <v>877</v>
      </c>
      <c r="AA3503" s="1">
        <v>4</v>
      </c>
      <c r="AB3503" t="s">
        <v>881</v>
      </c>
      <c r="AC3503" t="s">
        <v>913</v>
      </c>
      <c r="AD3503" t="s">
        <v>918</v>
      </c>
      <c r="AE3503" t="s">
        <v>921</v>
      </c>
      <c r="AF3503" s="1">
        <v>2000</v>
      </c>
      <c r="AG3503" s="1">
        <v>2012</v>
      </c>
      <c r="AH3503" s="67">
        <f t="shared" si="270"/>
        <v>-0.52248502531244312</v>
      </c>
      <c r="AI3503" s="67">
        <f t="shared" si="274"/>
        <v>0</v>
      </c>
      <c r="AJ3503" s="67">
        <f t="shared" si="271"/>
        <v>-0.52248502531244312</v>
      </c>
      <c r="AK3503" s="67">
        <f t="shared" si="272"/>
        <v>-0.52248502531244312</v>
      </c>
      <c r="AL3503" s="69">
        <f t="shared" si="273"/>
        <v>1</v>
      </c>
    </row>
    <row r="3504" spans="1:38">
      <c r="A3504" s="1">
        <v>3503</v>
      </c>
      <c r="B3504" s="35" t="s">
        <v>1406</v>
      </c>
      <c r="C3504" t="s">
        <v>3</v>
      </c>
      <c r="D3504" t="s">
        <v>64</v>
      </c>
      <c r="E3504" t="s">
        <v>118</v>
      </c>
      <c r="F3504" t="s">
        <v>139</v>
      </c>
      <c r="G3504" t="s">
        <v>156</v>
      </c>
      <c r="H3504" t="s">
        <v>340</v>
      </c>
      <c r="I3504" s="1"/>
      <c r="J3504" s="1">
        <v>0.34259355068206787</v>
      </c>
      <c r="K3504" s="1">
        <v>1</v>
      </c>
      <c r="L3504" t="s">
        <v>458</v>
      </c>
      <c r="M3504" t="s">
        <v>473</v>
      </c>
      <c r="N3504" t="s">
        <v>693</v>
      </c>
      <c r="O3504" t="s">
        <v>782</v>
      </c>
      <c r="P3504" t="s">
        <v>835</v>
      </c>
      <c r="Q3504" t="s">
        <v>850</v>
      </c>
      <c r="R3504" t="s">
        <v>853</v>
      </c>
      <c r="S3504" t="s">
        <v>860</v>
      </c>
      <c r="T3504" t="s">
        <v>865</v>
      </c>
      <c r="U3504" t="s">
        <v>867</v>
      </c>
      <c r="V3504" s="1"/>
      <c r="W3504" s="1"/>
      <c r="X3504" s="1">
        <v>-0.19400000000000001</v>
      </c>
      <c r="Y3504" s="1"/>
      <c r="Z3504" t="s">
        <v>877</v>
      </c>
      <c r="AA3504" s="1">
        <v>4</v>
      </c>
      <c r="AB3504" t="s">
        <v>881</v>
      </c>
      <c r="AC3504" t="s">
        <v>913</v>
      </c>
      <c r="AD3504" t="s">
        <v>918</v>
      </c>
      <c r="AE3504" t="s">
        <v>921</v>
      </c>
      <c r="AF3504" s="1">
        <v>2000</v>
      </c>
      <c r="AG3504" s="1">
        <v>2012</v>
      </c>
      <c r="AH3504" s="67">
        <f t="shared" si="270"/>
        <v>-0.56626868665147467</v>
      </c>
      <c r="AI3504" s="67">
        <f t="shared" si="274"/>
        <v>0</v>
      </c>
      <c r="AJ3504" s="67">
        <f t="shared" si="271"/>
        <v>-0.56626868665147467</v>
      </c>
      <c r="AK3504" s="67">
        <f t="shared" si="272"/>
        <v>-0.56626868665147467</v>
      </c>
      <c r="AL3504" s="69">
        <f t="shared" si="273"/>
        <v>1</v>
      </c>
    </row>
    <row r="3505" spans="1:38">
      <c r="A3505" s="1">
        <v>3504</v>
      </c>
      <c r="B3505" s="35" t="s">
        <v>1406</v>
      </c>
      <c r="C3505" t="s">
        <v>3</v>
      </c>
      <c r="D3505" t="s">
        <v>64</v>
      </c>
      <c r="E3505" t="s">
        <v>118</v>
      </c>
      <c r="F3505" t="s">
        <v>139</v>
      </c>
      <c r="G3505" t="s">
        <v>156</v>
      </c>
      <c r="H3505" t="s">
        <v>340</v>
      </c>
      <c r="I3505" s="1"/>
      <c r="J3505" s="1">
        <v>0.34259355068206787</v>
      </c>
      <c r="K3505" s="1">
        <v>1</v>
      </c>
      <c r="L3505" t="s">
        <v>458</v>
      </c>
      <c r="M3505" t="s">
        <v>473</v>
      </c>
      <c r="N3505" t="s">
        <v>693</v>
      </c>
      <c r="O3505" t="s">
        <v>782</v>
      </c>
      <c r="P3505" t="s">
        <v>835</v>
      </c>
      <c r="Q3505" t="s">
        <v>850</v>
      </c>
      <c r="R3505" t="s">
        <v>853</v>
      </c>
      <c r="S3505" t="s">
        <v>860</v>
      </c>
      <c r="T3505" t="s">
        <v>865</v>
      </c>
      <c r="U3505" t="s">
        <v>868</v>
      </c>
      <c r="V3505" s="1"/>
      <c r="W3505" s="1"/>
      <c r="X3505" s="1">
        <v>-0.20499999999999999</v>
      </c>
      <c r="Y3505" s="1"/>
      <c r="Z3505" t="s">
        <v>877</v>
      </c>
      <c r="AA3505" s="1">
        <v>4</v>
      </c>
      <c r="AB3505" t="s">
        <v>881</v>
      </c>
      <c r="AC3505" t="s">
        <v>913</v>
      </c>
      <c r="AD3505" t="s">
        <v>918</v>
      </c>
      <c r="AE3505" t="s">
        <v>921</v>
      </c>
      <c r="AF3505" s="1">
        <v>2000</v>
      </c>
      <c r="AG3505" s="1">
        <v>2012</v>
      </c>
      <c r="AH3505" s="67">
        <f t="shared" si="270"/>
        <v>-0.59837670496676443</v>
      </c>
      <c r="AI3505" s="67">
        <f t="shared" si="274"/>
        <v>0</v>
      </c>
      <c r="AJ3505" s="67">
        <f t="shared" si="271"/>
        <v>-0.59837670496676443</v>
      </c>
      <c r="AK3505" s="67">
        <f t="shared" si="272"/>
        <v>-0.59837670496676443</v>
      </c>
      <c r="AL3505" s="69">
        <f t="shared" si="273"/>
        <v>1</v>
      </c>
    </row>
    <row r="3506" spans="1:38">
      <c r="A3506" s="1">
        <v>3505</v>
      </c>
      <c r="B3506" s="35" t="s">
        <v>1406</v>
      </c>
      <c r="C3506" t="s">
        <v>3</v>
      </c>
      <c r="D3506" t="s">
        <v>64</v>
      </c>
      <c r="E3506" t="s">
        <v>118</v>
      </c>
      <c r="F3506" t="s">
        <v>139</v>
      </c>
      <c r="G3506" t="s">
        <v>156</v>
      </c>
      <c r="H3506" t="s">
        <v>340</v>
      </c>
      <c r="I3506" s="1"/>
      <c r="J3506" s="1">
        <v>0.34259355068206787</v>
      </c>
      <c r="K3506" s="1">
        <v>1</v>
      </c>
      <c r="L3506" t="s">
        <v>458</v>
      </c>
      <c r="M3506" t="s">
        <v>473</v>
      </c>
      <c r="N3506" t="s">
        <v>693</v>
      </c>
      <c r="O3506" t="s">
        <v>782</v>
      </c>
      <c r="P3506" t="s">
        <v>835</v>
      </c>
      <c r="Q3506" t="s">
        <v>850</v>
      </c>
      <c r="R3506" t="s">
        <v>853</v>
      </c>
      <c r="S3506" t="s">
        <v>860</v>
      </c>
      <c r="T3506" t="s">
        <v>865</v>
      </c>
      <c r="U3506" t="s">
        <v>868</v>
      </c>
      <c r="V3506" s="1"/>
      <c r="W3506" s="1"/>
      <c r="X3506" s="1">
        <v>-0.21199999999999999</v>
      </c>
      <c r="Y3506" s="1"/>
      <c r="Z3506" t="s">
        <v>877</v>
      </c>
      <c r="AA3506" s="1">
        <v>4</v>
      </c>
      <c r="AB3506" t="s">
        <v>881</v>
      </c>
      <c r="AC3506" t="s">
        <v>913</v>
      </c>
      <c r="AD3506" t="s">
        <v>918</v>
      </c>
      <c r="AE3506" t="s">
        <v>921</v>
      </c>
      <c r="AF3506" s="1">
        <v>2000</v>
      </c>
      <c r="AG3506" s="1">
        <v>2012</v>
      </c>
      <c r="AH3506" s="67">
        <f t="shared" si="270"/>
        <v>-0.61880908025831249</v>
      </c>
      <c r="AI3506" s="67">
        <f t="shared" si="274"/>
        <v>0</v>
      </c>
      <c r="AJ3506" s="67">
        <f t="shared" si="271"/>
        <v>-0.61880908025831249</v>
      </c>
      <c r="AK3506" s="67">
        <f t="shared" si="272"/>
        <v>-0.61880908025831249</v>
      </c>
      <c r="AL3506" s="69">
        <f t="shared" si="273"/>
        <v>1</v>
      </c>
    </row>
    <row r="3507" spans="1:38">
      <c r="A3507" s="1">
        <v>3506</v>
      </c>
      <c r="B3507" s="35" t="s">
        <v>1406</v>
      </c>
      <c r="C3507" t="s">
        <v>3</v>
      </c>
      <c r="D3507" t="s">
        <v>64</v>
      </c>
      <c r="E3507" t="s">
        <v>118</v>
      </c>
      <c r="F3507" t="s">
        <v>139</v>
      </c>
      <c r="G3507" t="s">
        <v>156</v>
      </c>
      <c r="H3507" t="s">
        <v>340</v>
      </c>
      <c r="I3507" s="1"/>
      <c r="J3507" s="1">
        <v>0.34259355068206787</v>
      </c>
      <c r="K3507" s="1">
        <v>1</v>
      </c>
      <c r="L3507" t="s">
        <v>458</v>
      </c>
      <c r="M3507" t="s">
        <v>473</v>
      </c>
      <c r="N3507" t="s">
        <v>693</v>
      </c>
      <c r="O3507" t="s">
        <v>782</v>
      </c>
      <c r="P3507" t="s">
        <v>835</v>
      </c>
      <c r="Q3507" t="s">
        <v>850</v>
      </c>
      <c r="R3507" t="s">
        <v>853</v>
      </c>
      <c r="S3507" t="s">
        <v>860</v>
      </c>
      <c r="T3507" t="s">
        <v>865</v>
      </c>
      <c r="U3507" t="s">
        <v>868</v>
      </c>
      <c r="V3507" s="1"/>
      <c r="W3507" s="1"/>
      <c r="X3507" s="1">
        <v>-0.215</v>
      </c>
      <c r="Y3507" s="1"/>
      <c r="Z3507" t="s">
        <v>877</v>
      </c>
      <c r="AA3507" s="1">
        <v>4</v>
      </c>
      <c r="AB3507" t="s">
        <v>881</v>
      </c>
      <c r="AC3507" t="s">
        <v>913</v>
      </c>
      <c r="AD3507" t="s">
        <v>918</v>
      </c>
      <c r="AE3507" t="s">
        <v>921</v>
      </c>
      <c r="AF3507" s="1">
        <v>2000</v>
      </c>
      <c r="AG3507" s="1">
        <v>2012</v>
      </c>
      <c r="AH3507" s="67">
        <f t="shared" si="270"/>
        <v>-0.62756581252611887</v>
      </c>
      <c r="AI3507" s="67">
        <f t="shared" si="274"/>
        <v>0</v>
      </c>
      <c r="AJ3507" s="67">
        <f t="shared" si="271"/>
        <v>-0.62756581252611887</v>
      </c>
      <c r="AK3507" s="67">
        <f t="shared" si="272"/>
        <v>-0.62756581252611887</v>
      </c>
      <c r="AL3507" s="69">
        <f t="shared" si="273"/>
        <v>1</v>
      </c>
    </row>
    <row r="3508" spans="1:38">
      <c r="A3508" s="1">
        <v>3507</v>
      </c>
      <c r="B3508" s="35" t="s">
        <v>1406</v>
      </c>
      <c r="C3508" t="s">
        <v>3</v>
      </c>
      <c r="D3508" t="s">
        <v>64</v>
      </c>
      <c r="E3508" t="s">
        <v>118</v>
      </c>
      <c r="F3508" t="s">
        <v>139</v>
      </c>
      <c r="G3508" t="s">
        <v>156</v>
      </c>
      <c r="H3508" t="s">
        <v>340</v>
      </c>
      <c r="I3508" s="1"/>
      <c r="J3508" s="1">
        <v>0.34259355068206787</v>
      </c>
      <c r="K3508" s="1">
        <v>1</v>
      </c>
      <c r="L3508" t="s">
        <v>458</v>
      </c>
      <c r="M3508" t="s">
        <v>473</v>
      </c>
      <c r="N3508" t="s">
        <v>693</v>
      </c>
      <c r="O3508" t="s">
        <v>782</v>
      </c>
      <c r="P3508" t="s">
        <v>835</v>
      </c>
      <c r="Q3508" t="s">
        <v>850</v>
      </c>
      <c r="R3508" t="s">
        <v>853</v>
      </c>
      <c r="S3508" t="s">
        <v>860</v>
      </c>
      <c r="T3508" t="s">
        <v>865</v>
      </c>
      <c r="U3508" t="s">
        <v>868</v>
      </c>
      <c r="V3508" s="1"/>
      <c r="W3508" s="1"/>
      <c r="X3508" s="1">
        <v>-0.217</v>
      </c>
      <c r="Y3508" s="1"/>
      <c r="Z3508" t="s">
        <v>877</v>
      </c>
      <c r="AA3508" s="1">
        <v>4</v>
      </c>
      <c r="AB3508" t="s">
        <v>881</v>
      </c>
      <c r="AC3508" t="s">
        <v>913</v>
      </c>
      <c r="AD3508" t="s">
        <v>918</v>
      </c>
      <c r="AE3508" t="s">
        <v>921</v>
      </c>
      <c r="AF3508" s="1">
        <v>2000</v>
      </c>
      <c r="AG3508" s="1">
        <v>2012</v>
      </c>
      <c r="AH3508" s="67">
        <f t="shared" si="270"/>
        <v>-0.63340363403798972</v>
      </c>
      <c r="AI3508" s="67">
        <f t="shared" si="274"/>
        <v>0</v>
      </c>
      <c r="AJ3508" s="67">
        <f t="shared" si="271"/>
        <v>-0.63340363403798972</v>
      </c>
      <c r="AK3508" s="67">
        <f t="shared" si="272"/>
        <v>-0.63340363403798972</v>
      </c>
      <c r="AL3508" s="69">
        <f t="shared" si="273"/>
        <v>1</v>
      </c>
    </row>
    <row r="3509" spans="1:38">
      <c r="A3509" s="1">
        <v>3508</v>
      </c>
      <c r="B3509" s="35" t="s">
        <v>1406</v>
      </c>
      <c r="C3509" t="s">
        <v>3</v>
      </c>
      <c r="D3509" t="s">
        <v>64</v>
      </c>
      <c r="E3509" t="s">
        <v>118</v>
      </c>
      <c r="F3509" t="s">
        <v>139</v>
      </c>
      <c r="G3509" t="s">
        <v>156</v>
      </c>
      <c r="H3509" t="s">
        <v>340</v>
      </c>
      <c r="I3509" s="1"/>
      <c r="J3509" s="1">
        <v>0.34259355068206787</v>
      </c>
      <c r="K3509" s="1">
        <v>1</v>
      </c>
      <c r="L3509" t="s">
        <v>458</v>
      </c>
      <c r="M3509" t="s">
        <v>473</v>
      </c>
      <c r="N3509" t="s">
        <v>693</v>
      </c>
      <c r="O3509" t="s">
        <v>782</v>
      </c>
      <c r="P3509" t="s">
        <v>835</v>
      </c>
      <c r="Q3509" t="s">
        <v>850</v>
      </c>
      <c r="R3509" t="s">
        <v>853</v>
      </c>
      <c r="S3509" t="s">
        <v>860</v>
      </c>
      <c r="T3509" t="s">
        <v>865</v>
      </c>
      <c r="U3509" t="s">
        <v>869</v>
      </c>
      <c r="V3509" s="1"/>
      <c r="W3509" s="1"/>
      <c r="X3509" s="1">
        <v>-0.219</v>
      </c>
      <c r="Y3509" s="1"/>
      <c r="Z3509" t="s">
        <v>877</v>
      </c>
      <c r="AA3509" s="1">
        <v>4</v>
      </c>
      <c r="AB3509" t="s">
        <v>881</v>
      </c>
      <c r="AC3509" t="s">
        <v>913</v>
      </c>
      <c r="AD3509" t="s">
        <v>918</v>
      </c>
      <c r="AE3509" t="s">
        <v>921</v>
      </c>
      <c r="AF3509" s="1">
        <v>2000</v>
      </c>
      <c r="AG3509" s="1">
        <v>2012</v>
      </c>
      <c r="AH3509" s="67">
        <f t="shared" si="270"/>
        <v>-0.63924145554986056</v>
      </c>
      <c r="AI3509" s="67">
        <f t="shared" si="274"/>
        <v>0</v>
      </c>
      <c r="AJ3509" s="67">
        <f t="shared" si="271"/>
        <v>-0.63924145554986056</v>
      </c>
      <c r="AK3509" s="67">
        <f t="shared" si="272"/>
        <v>-0.63924145554986056</v>
      </c>
      <c r="AL3509" s="69">
        <f t="shared" si="273"/>
        <v>1</v>
      </c>
    </row>
    <row r="3510" spans="1:38">
      <c r="A3510" s="1">
        <v>3509</v>
      </c>
      <c r="B3510" s="35" t="s">
        <v>1406</v>
      </c>
      <c r="C3510" t="s">
        <v>3</v>
      </c>
      <c r="D3510" t="s">
        <v>64</v>
      </c>
      <c r="E3510" t="s">
        <v>118</v>
      </c>
      <c r="F3510" t="s">
        <v>139</v>
      </c>
      <c r="G3510" t="s">
        <v>156</v>
      </c>
      <c r="H3510" t="s">
        <v>340</v>
      </c>
      <c r="I3510" s="1"/>
      <c r="J3510" s="1">
        <v>0.34259355068206787</v>
      </c>
      <c r="K3510" s="1">
        <v>1</v>
      </c>
      <c r="L3510" t="s">
        <v>458</v>
      </c>
      <c r="M3510" t="s">
        <v>473</v>
      </c>
      <c r="N3510" t="s">
        <v>693</v>
      </c>
      <c r="O3510" t="s">
        <v>782</v>
      </c>
      <c r="P3510" t="s">
        <v>835</v>
      </c>
      <c r="Q3510" t="s">
        <v>850</v>
      </c>
      <c r="R3510" t="s">
        <v>853</v>
      </c>
      <c r="S3510" t="s">
        <v>860</v>
      </c>
      <c r="T3510" t="s">
        <v>865</v>
      </c>
      <c r="U3510" t="s">
        <v>869</v>
      </c>
      <c r="V3510" s="1"/>
      <c r="W3510" s="1"/>
      <c r="X3510" s="1">
        <v>-0.221</v>
      </c>
      <c r="Y3510" s="1"/>
      <c r="Z3510" t="s">
        <v>877</v>
      </c>
      <c r="AA3510" s="1">
        <v>4</v>
      </c>
      <c r="AB3510" t="s">
        <v>881</v>
      </c>
      <c r="AC3510" t="s">
        <v>913</v>
      </c>
      <c r="AD3510" t="s">
        <v>918</v>
      </c>
      <c r="AE3510" t="s">
        <v>921</v>
      </c>
      <c r="AF3510" s="1">
        <v>2000</v>
      </c>
      <c r="AG3510" s="1">
        <v>2012</v>
      </c>
      <c r="AH3510" s="67">
        <f t="shared" si="270"/>
        <v>-0.64507927706173152</v>
      </c>
      <c r="AI3510" s="67">
        <f t="shared" si="274"/>
        <v>0</v>
      </c>
      <c r="AJ3510" s="67">
        <f t="shared" si="271"/>
        <v>-0.64507927706173152</v>
      </c>
      <c r="AK3510" s="67">
        <f t="shared" si="272"/>
        <v>-0.64507927706173152</v>
      </c>
      <c r="AL3510" s="69">
        <f t="shared" si="273"/>
        <v>1</v>
      </c>
    </row>
    <row r="3511" spans="1:38">
      <c r="A3511" s="1">
        <v>3510</v>
      </c>
      <c r="B3511" s="35" t="s">
        <v>1406</v>
      </c>
      <c r="C3511" t="s">
        <v>3</v>
      </c>
      <c r="D3511" t="s">
        <v>64</v>
      </c>
      <c r="E3511" t="s">
        <v>118</v>
      </c>
      <c r="F3511" t="s">
        <v>139</v>
      </c>
      <c r="G3511" t="s">
        <v>156</v>
      </c>
      <c r="H3511" t="s">
        <v>340</v>
      </c>
      <c r="I3511" s="1"/>
      <c r="J3511" s="1">
        <v>0.34259355068206787</v>
      </c>
      <c r="K3511" s="1">
        <v>1</v>
      </c>
      <c r="L3511" t="s">
        <v>458</v>
      </c>
      <c r="M3511" t="s">
        <v>473</v>
      </c>
      <c r="N3511" t="s">
        <v>693</v>
      </c>
      <c r="O3511" t="s">
        <v>782</v>
      </c>
      <c r="P3511" t="s">
        <v>835</v>
      </c>
      <c r="Q3511" t="s">
        <v>850</v>
      </c>
      <c r="R3511" t="s">
        <v>853</v>
      </c>
      <c r="S3511" t="s">
        <v>860</v>
      </c>
      <c r="T3511" t="s">
        <v>865</v>
      </c>
      <c r="U3511" t="s">
        <v>869</v>
      </c>
      <c r="V3511" s="1"/>
      <c r="W3511" s="1"/>
      <c r="X3511" s="1">
        <v>-0.224</v>
      </c>
      <c r="Y3511" s="1"/>
      <c r="Z3511" t="s">
        <v>877</v>
      </c>
      <c r="AA3511" s="1">
        <v>4</v>
      </c>
      <c r="AB3511" t="s">
        <v>881</v>
      </c>
      <c r="AC3511" t="s">
        <v>913</v>
      </c>
      <c r="AD3511" t="s">
        <v>918</v>
      </c>
      <c r="AE3511" t="s">
        <v>921</v>
      </c>
      <c r="AF3511" s="1">
        <v>2000</v>
      </c>
      <c r="AG3511" s="1">
        <v>2012</v>
      </c>
      <c r="AH3511" s="67">
        <f t="shared" si="270"/>
        <v>-0.65383600932953778</v>
      </c>
      <c r="AI3511" s="67">
        <f t="shared" si="274"/>
        <v>0</v>
      </c>
      <c r="AJ3511" s="67">
        <f t="shared" si="271"/>
        <v>-0.65383600932953778</v>
      </c>
      <c r="AK3511" s="67">
        <f t="shared" si="272"/>
        <v>-0.65383600932953778</v>
      </c>
      <c r="AL3511" s="69">
        <f t="shared" si="273"/>
        <v>1</v>
      </c>
    </row>
    <row r="3512" spans="1:38">
      <c r="A3512" s="1">
        <v>3511</v>
      </c>
      <c r="B3512" s="35" t="s">
        <v>1406</v>
      </c>
      <c r="C3512" t="s">
        <v>3</v>
      </c>
      <c r="D3512" t="s">
        <v>64</v>
      </c>
      <c r="E3512" t="s">
        <v>118</v>
      </c>
      <c r="F3512" t="s">
        <v>139</v>
      </c>
      <c r="G3512" t="s">
        <v>156</v>
      </c>
      <c r="H3512" t="s">
        <v>340</v>
      </c>
      <c r="I3512" s="1"/>
      <c r="J3512" s="1">
        <v>0.34259355068206787</v>
      </c>
      <c r="K3512" s="1">
        <v>1</v>
      </c>
      <c r="L3512" t="s">
        <v>458</v>
      </c>
      <c r="M3512" t="s">
        <v>473</v>
      </c>
      <c r="N3512" t="s">
        <v>693</v>
      </c>
      <c r="O3512" t="s">
        <v>782</v>
      </c>
      <c r="P3512" t="s">
        <v>835</v>
      </c>
      <c r="Q3512" t="s">
        <v>850</v>
      </c>
      <c r="R3512" t="s">
        <v>853</v>
      </c>
      <c r="S3512" t="s">
        <v>860</v>
      </c>
      <c r="T3512" t="s">
        <v>865</v>
      </c>
      <c r="U3512" t="s">
        <v>869</v>
      </c>
      <c r="V3512" s="1"/>
      <c r="W3512" s="1"/>
      <c r="X3512" s="1">
        <v>-0.22700000000000001</v>
      </c>
      <c r="Y3512" s="1"/>
      <c r="Z3512" t="s">
        <v>877</v>
      </c>
      <c r="AA3512" s="1">
        <v>4</v>
      </c>
      <c r="AB3512" t="s">
        <v>881</v>
      </c>
      <c r="AC3512" t="s">
        <v>913</v>
      </c>
      <c r="AD3512" t="s">
        <v>918</v>
      </c>
      <c r="AE3512" t="s">
        <v>921</v>
      </c>
      <c r="AF3512" s="1">
        <v>2000</v>
      </c>
      <c r="AG3512" s="1">
        <v>2012</v>
      </c>
      <c r="AH3512" s="67">
        <f t="shared" si="270"/>
        <v>-0.66259274159734405</v>
      </c>
      <c r="AI3512" s="67">
        <f t="shared" si="274"/>
        <v>0</v>
      </c>
      <c r="AJ3512" s="67">
        <f t="shared" si="271"/>
        <v>-0.66259274159734405</v>
      </c>
      <c r="AK3512" s="67">
        <f t="shared" si="272"/>
        <v>-0.66259274159734405</v>
      </c>
      <c r="AL3512" s="69">
        <f t="shared" si="273"/>
        <v>1</v>
      </c>
    </row>
    <row r="3513" spans="1:38">
      <c r="A3513" s="1">
        <v>3512</v>
      </c>
      <c r="B3513" s="35" t="s">
        <v>1406</v>
      </c>
      <c r="C3513" t="s">
        <v>3</v>
      </c>
      <c r="D3513" t="s">
        <v>64</v>
      </c>
      <c r="E3513" t="s">
        <v>118</v>
      </c>
      <c r="F3513" t="s">
        <v>139</v>
      </c>
      <c r="G3513" t="s">
        <v>156</v>
      </c>
      <c r="H3513" t="s">
        <v>340</v>
      </c>
      <c r="I3513" s="1"/>
      <c r="J3513" s="1">
        <v>0.34259355068206787</v>
      </c>
      <c r="K3513" s="1">
        <v>1</v>
      </c>
      <c r="L3513" t="s">
        <v>458</v>
      </c>
      <c r="M3513" t="s">
        <v>473</v>
      </c>
      <c r="N3513" t="s">
        <v>693</v>
      </c>
      <c r="O3513" t="s">
        <v>782</v>
      </c>
      <c r="P3513" t="s">
        <v>835</v>
      </c>
      <c r="Q3513" t="s">
        <v>850</v>
      </c>
      <c r="R3513" t="s">
        <v>853</v>
      </c>
      <c r="S3513" t="s">
        <v>860</v>
      </c>
      <c r="T3513" t="s">
        <v>865</v>
      </c>
      <c r="U3513" t="s">
        <v>869</v>
      </c>
      <c r="V3513" s="1"/>
      <c r="W3513" s="1"/>
      <c r="X3513" s="1">
        <v>-0.23</v>
      </c>
      <c r="Y3513" s="1"/>
      <c r="Z3513" t="s">
        <v>877</v>
      </c>
      <c r="AA3513" s="1">
        <v>4</v>
      </c>
      <c r="AB3513" t="s">
        <v>881</v>
      </c>
      <c r="AC3513" t="s">
        <v>913</v>
      </c>
      <c r="AD3513" t="s">
        <v>918</v>
      </c>
      <c r="AE3513" t="s">
        <v>921</v>
      </c>
      <c r="AF3513" s="1">
        <v>2000</v>
      </c>
      <c r="AG3513" s="1">
        <v>2012</v>
      </c>
      <c r="AH3513" s="67">
        <f t="shared" si="270"/>
        <v>-0.67134947386515043</v>
      </c>
      <c r="AI3513" s="67">
        <f t="shared" si="274"/>
        <v>0</v>
      </c>
      <c r="AJ3513" s="67">
        <f t="shared" si="271"/>
        <v>-0.67134947386515043</v>
      </c>
      <c r="AK3513" s="67">
        <f t="shared" si="272"/>
        <v>-0.67134947386515043</v>
      </c>
      <c r="AL3513" s="69">
        <f t="shared" si="273"/>
        <v>1</v>
      </c>
    </row>
    <row r="3514" spans="1:38">
      <c r="A3514" s="1">
        <v>3513</v>
      </c>
      <c r="B3514" s="35" t="s">
        <v>1406</v>
      </c>
      <c r="C3514" t="s">
        <v>3</v>
      </c>
      <c r="D3514" t="s">
        <v>64</v>
      </c>
      <c r="E3514" t="s">
        <v>118</v>
      </c>
      <c r="F3514" t="s">
        <v>139</v>
      </c>
      <c r="G3514" t="s">
        <v>156</v>
      </c>
      <c r="H3514" t="s">
        <v>340</v>
      </c>
      <c r="I3514" s="1"/>
      <c r="J3514" s="1">
        <v>0.34259355068206787</v>
      </c>
      <c r="K3514" s="1">
        <v>1</v>
      </c>
      <c r="L3514" t="s">
        <v>458</v>
      </c>
      <c r="M3514" t="s">
        <v>473</v>
      </c>
      <c r="N3514" t="s">
        <v>693</v>
      </c>
      <c r="O3514" t="s">
        <v>782</v>
      </c>
      <c r="P3514" t="s">
        <v>835</v>
      </c>
      <c r="Q3514" t="s">
        <v>850</v>
      </c>
      <c r="R3514" t="s">
        <v>853</v>
      </c>
      <c r="S3514" t="s">
        <v>860</v>
      </c>
      <c r="T3514" t="s">
        <v>865</v>
      </c>
      <c r="U3514" t="s">
        <v>869</v>
      </c>
      <c r="V3514" s="1"/>
      <c r="W3514" s="1"/>
      <c r="X3514" s="1">
        <v>-0.23300000000000001</v>
      </c>
      <c r="Y3514" s="1"/>
      <c r="Z3514" t="s">
        <v>877</v>
      </c>
      <c r="AA3514" s="1">
        <v>4</v>
      </c>
      <c r="AB3514" t="s">
        <v>881</v>
      </c>
      <c r="AC3514" t="s">
        <v>913</v>
      </c>
      <c r="AD3514" t="s">
        <v>918</v>
      </c>
      <c r="AE3514" t="s">
        <v>921</v>
      </c>
      <c r="AF3514" s="1">
        <v>2000</v>
      </c>
      <c r="AG3514" s="1">
        <v>2012</v>
      </c>
      <c r="AH3514" s="67">
        <f t="shared" si="270"/>
        <v>-0.68010620613295669</v>
      </c>
      <c r="AI3514" s="67">
        <f t="shared" si="274"/>
        <v>0</v>
      </c>
      <c r="AJ3514" s="67">
        <f t="shared" si="271"/>
        <v>-0.68010620613295669</v>
      </c>
      <c r="AK3514" s="67">
        <f t="shared" si="272"/>
        <v>-0.68010620613295669</v>
      </c>
      <c r="AL3514" s="69">
        <f t="shared" si="273"/>
        <v>1</v>
      </c>
    </row>
    <row r="3515" spans="1:38">
      <c r="A3515" s="1">
        <v>3514</v>
      </c>
      <c r="B3515" s="35" t="s">
        <v>1406</v>
      </c>
      <c r="C3515" t="s">
        <v>3</v>
      </c>
      <c r="D3515" t="s">
        <v>64</v>
      </c>
      <c r="E3515" t="s">
        <v>118</v>
      </c>
      <c r="F3515" t="s">
        <v>139</v>
      </c>
      <c r="G3515" t="s">
        <v>156</v>
      </c>
      <c r="H3515" t="s">
        <v>340</v>
      </c>
      <c r="I3515" s="1"/>
      <c r="J3515" s="1">
        <v>0.34259355068206787</v>
      </c>
      <c r="K3515" s="1">
        <v>1</v>
      </c>
      <c r="L3515" t="s">
        <v>458</v>
      </c>
      <c r="M3515" t="s">
        <v>473</v>
      </c>
      <c r="N3515" t="s">
        <v>693</v>
      </c>
      <c r="O3515" t="s">
        <v>782</v>
      </c>
      <c r="P3515" t="s">
        <v>835</v>
      </c>
      <c r="Q3515" t="s">
        <v>850</v>
      </c>
      <c r="R3515" t="s">
        <v>853</v>
      </c>
      <c r="S3515" t="s">
        <v>860</v>
      </c>
      <c r="T3515" t="s">
        <v>865</v>
      </c>
      <c r="U3515" t="s">
        <v>869</v>
      </c>
      <c r="V3515" s="1"/>
      <c r="W3515" s="1"/>
      <c r="X3515" s="1">
        <v>-0.23499999999999999</v>
      </c>
      <c r="Y3515" s="1"/>
      <c r="Z3515" t="s">
        <v>877</v>
      </c>
      <c r="AA3515" s="1">
        <v>4</v>
      </c>
      <c r="AB3515" t="s">
        <v>881</v>
      </c>
      <c r="AC3515" t="s">
        <v>913</v>
      </c>
      <c r="AD3515" t="s">
        <v>918</v>
      </c>
      <c r="AE3515" t="s">
        <v>921</v>
      </c>
      <c r="AF3515" s="1">
        <v>2000</v>
      </c>
      <c r="AG3515" s="1">
        <v>2012</v>
      </c>
      <c r="AH3515" s="67">
        <f t="shared" si="270"/>
        <v>-0.68594402764482754</v>
      </c>
      <c r="AI3515" s="67">
        <f t="shared" si="274"/>
        <v>0</v>
      </c>
      <c r="AJ3515" s="67">
        <f t="shared" si="271"/>
        <v>-0.68594402764482754</v>
      </c>
      <c r="AK3515" s="67">
        <f t="shared" si="272"/>
        <v>-0.68594402764482754</v>
      </c>
      <c r="AL3515" s="69">
        <f t="shared" si="273"/>
        <v>1</v>
      </c>
    </row>
    <row r="3516" spans="1:38">
      <c r="A3516" s="1">
        <v>3515</v>
      </c>
      <c r="B3516" s="35" t="s">
        <v>1406</v>
      </c>
      <c r="C3516" t="s">
        <v>3</v>
      </c>
      <c r="D3516" t="s">
        <v>64</v>
      </c>
      <c r="E3516" t="s">
        <v>118</v>
      </c>
      <c r="F3516" t="s">
        <v>139</v>
      </c>
      <c r="G3516" t="s">
        <v>156</v>
      </c>
      <c r="H3516" t="s">
        <v>340</v>
      </c>
      <c r="I3516" s="1"/>
      <c r="J3516" s="1">
        <v>0.34259355068206787</v>
      </c>
      <c r="K3516" s="1">
        <v>1</v>
      </c>
      <c r="L3516" t="s">
        <v>458</v>
      </c>
      <c r="M3516" t="s">
        <v>473</v>
      </c>
      <c r="N3516" t="s">
        <v>693</v>
      </c>
      <c r="O3516" t="s">
        <v>782</v>
      </c>
      <c r="P3516" t="s">
        <v>835</v>
      </c>
      <c r="Q3516" t="s">
        <v>850</v>
      </c>
      <c r="R3516" t="s">
        <v>853</v>
      </c>
      <c r="S3516" t="s">
        <v>860</v>
      </c>
      <c r="T3516" t="s">
        <v>865</v>
      </c>
      <c r="U3516" t="s">
        <v>869</v>
      </c>
      <c r="V3516" s="1"/>
      <c r="W3516" s="1"/>
      <c r="X3516" s="1">
        <v>-0.23699999999999999</v>
      </c>
      <c r="Y3516" s="1"/>
      <c r="Z3516" t="s">
        <v>877</v>
      </c>
      <c r="AA3516" s="1">
        <v>4</v>
      </c>
      <c r="AB3516" t="s">
        <v>881</v>
      </c>
      <c r="AC3516" t="s">
        <v>913</v>
      </c>
      <c r="AD3516" t="s">
        <v>918</v>
      </c>
      <c r="AE3516" t="s">
        <v>921</v>
      </c>
      <c r="AF3516" s="1">
        <v>2000</v>
      </c>
      <c r="AG3516" s="1">
        <v>2012</v>
      </c>
      <c r="AH3516" s="67">
        <f t="shared" si="270"/>
        <v>-0.69178184915669838</v>
      </c>
      <c r="AI3516" s="67">
        <f t="shared" si="274"/>
        <v>0</v>
      </c>
      <c r="AJ3516" s="67">
        <f t="shared" si="271"/>
        <v>-0.69178184915669838</v>
      </c>
      <c r="AK3516" s="67">
        <f t="shared" si="272"/>
        <v>-0.69178184915669838</v>
      </c>
      <c r="AL3516" s="69">
        <f t="shared" si="273"/>
        <v>1</v>
      </c>
    </row>
    <row r="3517" spans="1:38">
      <c r="A3517" s="1">
        <v>3516</v>
      </c>
      <c r="B3517" s="35" t="s">
        <v>1406</v>
      </c>
      <c r="C3517" t="s">
        <v>3</v>
      </c>
      <c r="D3517" t="s">
        <v>64</v>
      </c>
      <c r="E3517" t="s">
        <v>118</v>
      </c>
      <c r="F3517" t="s">
        <v>139</v>
      </c>
      <c r="G3517" t="s">
        <v>156</v>
      </c>
      <c r="H3517" t="s">
        <v>340</v>
      </c>
      <c r="I3517" s="1"/>
      <c r="J3517" s="1">
        <v>0.34259355068206787</v>
      </c>
      <c r="K3517" s="1">
        <v>1</v>
      </c>
      <c r="L3517" t="s">
        <v>458</v>
      </c>
      <c r="M3517" t="s">
        <v>473</v>
      </c>
      <c r="N3517" t="s">
        <v>693</v>
      </c>
      <c r="O3517" t="s">
        <v>782</v>
      </c>
      <c r="P3517" t="s">
        <v>835</v>
      </c>
      <c r="Q3517" t="s">
        <v>850</v>
      </c>
      <c r="R3517" t="s">
        <v>853</v>
      </c>
      <c r="S3517" t="s">
        <v>860</v>
      </c>
      <c r="T3517" t="s">
        <v>865</v>
      </c>
      <c r="U3517" t="s">
        <v>869</v>
      </c>
      <c r="V3517" s="1"/>
      <c r="W3517" s="1"/>
      <c r="X3517" s="1">
        <v>-0.23899999999999999</v>
      </c>
      <c r="Y3517" s="1"/>
      <c r="Z3517" t="s">
        <v>877</v>
      </c>
      <c r="AA3517" s="1">
        <v>4</v>
      </c>
      <c r="AB3517" t="s">
        <v>881</v>
      </c>
      <c r="AC3517" t="s">
        <v>913</v>
      </c>
      <c r="AD3517" t="s">
        <v>918</v>
      </c>
      <c r="AE3517" t="s">
        <v>921</v>
      </c>
      <c r="AF3517" s="1">
        <v>2000</v>
      </c>
      <c r="AG3517" s="1">
        <v>2012</v>
      </c>
      <c r="AH3517" s="67">
        <f t="shared" si="270"/>
        <v>-0.69761967066856934</v>
      </c>
      <c r="AI3517" s="67">
        <f t="shared" si="274"/>
        <v>0</v>
      </c>
      <c r="AJ3517" s="67">
        <f t="shared" si="271"/>
        <v>-0.69761967066856934</v>
      </c>
      <c r="AK3517" s="67">
        <f t="shared" si="272"/>
        <v>-0.69761967066856934</v>
      </c>
      <c r="AL3517" s="69">
        <f t="shared" si="273"/>
        <v>1</v>
      </c>
    </row>
    <row r="3518" spans="1:38">
      <c r="A3518" s="1">
        <v>3517</v>
      </c>
      <c r="B3518" s="35" t="s">
        <v>1406</v>
      </c>
      <c r="C3518" t="s">
        <v>3</v>
      </c>
      <c r="D3518" t="s">
        <v>64</v>
      </c>
      <c r="E3518" t="s">
        <v>118</v>
      </c>
      <c r="F3518" t="s">
        <v>139</v>
      </c>
      <c r="G3518" t="s">
        <v>156</v>
      </c>
      <c r="H3518" t="s">
        <v>340</v>
      </c>
      <c r="I3518" s="1"/>
      <c r="J3518" s="1">
        <v>0.34259355068206787</v>
      </c>
      <c r="K3518" s="1">
        <v>1</v>
      </c>
      <c r="L3518" t="s">
        <v>458</v>
      </c>
      <c r="M3518" t="s">
        <v>473</v>
      </c>
      <c r="N3518" t="s">
        <v>693</v>
      </c>
      <c r="O3518" t="s">
        <v>782</v>
      </c>
      <c r="P3518" t="s">
        <v>835</v>
      </c>
      <c r="Q3518" t="s">
        <v>850</v>
      </c>
      <c r="R3518" t="s">
        <v>853</v>
      </c>
      <c r="S3518" t="s">
        <v>860</v>
      </c>
      <c r="T3518" t="s">
        <v>865</v>
      </c>
      <c r="U3518" t="s">
        <v>869</v>
      </c>
      <c r="V3518" s="1"/>
      <c r="W3518" s="1"/>
      <c r="X3518" s="1">
        <v>-0.24099999999999999</v>
      </c>
      <c r="Y3518" s="1"/>
      <c r="Z3518" t="s">
        <v>877</v>
      </c>
      <c r="AA3518" s="1">
        <v>4</v>
      </c>
      <c r="AB3518" t="s">
        <v>881</v>
      </c>
      <c r="AC3518" t="s">
        <v>913</v>
      </c>
      <c r="AD3518" t="s">
        <v>918</v>
      </c>
      <c r="AE3518" t="s">
        <v>921</v>
      </c>
      <c r="AF3518" s="1">
        <v>2000</v>
      </c>
      <c r="AG3518" s="1">
        <v>2012</v>
      </c>
      <c r="AH3518" s="67">
        <f t="shared" si="270"/>
        <v>-0.70345749218044018</v>
      </c>
      <c r="AI3518" s="67">
        <f t="shared" si="274"/>
        <v>0</v>
      </c>
      <c r="AJ3518" s="67">
        <f t="shared" si="271"/>
        <v>-0.70345749218044018</v>
      </c>
      <c r="AK3518" s="67">
        <f t="shared" si="272"/>
        <v>-0.70345749218044018</v>
      </c>
      <c r="AL3518" s="69">
        <f t="shared" si="273"/>
        <v>1</v>
      </c>
    </row>
    <row r="3519" spans="1:38">
      <c r="A3519" s="1">
        <v>3518</v>
      </c>
      <c r="B3519" s="35" t="s">
        <v>1406</v>
      </c>
      <c r="C3519" t="s">
        <v>3</v>
      </c>
      <c r="D3519" t="s">
        <v>64</v>
      </c>
      <c r="E3519" t="s">
        <v>118</v>
      </c>
      <c r="F3519" t="s">
        <v>139</v>
      </c>
      <c r="G3519" t="s">
        <v>156</v>
      </c>
      <c r="H3519" t="s">
        <v>340</v>
      </c>
      <c r="I3519" s="1"/>
      <c r="J3519" s="1">
        <v>0.34259355068206787</v>
      </c>
      <c r="K3519" s="1">
        <v>1</v>
      </c>
      <c r="L3519" t="s">
        <v>458</v>
      </c>
      <c r="M3519" t="s">
        <v>473</v>
      </c>
      <c r="N3519" t="s">
        <v>693</v>
      </c>
      <c r="O3519" t="s">
        <v>782</v>
      </c>
      <c r="P3519" t="s">
        <v>835</v>
      </c>
      <c r="Q3519" t="s">
        <v>850</v>
      </c>
      <c r="R3519" t="s">
        <v>853</v>
      </c>
      <c r="S3519" t="s">
        <v>860</v>
      </c>
      <c r="T3519" t="s">
        <v>865</v>
      </c>
      <c r="U3519" t="s">
        <v>869</v>
      </c>
      <c r="V3519" s="1"/>
      <c r="W3519" s="1"/>
      <c r="X3519" s="1">
        <v>-0.24199999999999999</v>
      </c>
      <c r="Y3519" s="1"/>
      <c r="Z3519" t="s">
        <v>877</v>
      </c>
      <c r="AA3519" s="1">
        <v>4</v>
      </c>
      <c r="AB3519" t="s">
        <v>881</v>
      </c>
      <c r="AC3519" t="s">
        <v>913</v>
      </c>
      <c r="AD3519" t="s">
        <v>918</v>
      </c>
      <c r="AE3519" t="s">
        <v>921</v>
      </c>
      <c r="AF3519" s="1">
        <v>2000</v>
      </c>
      <c r="AG3519" s="1">
        <v>2012</v>
      </c>
      <c r="AH3519" s="67">
        <f t="shared" si="270"/>
        <v>-0.7063764029363756</v>
      </c>
      <c r="AI3519" s="67">
        <f t="shared" si="274"/>
        <v>0</v>
      </c>
      <c r="AJ3519" s="67">
        <f t="shared" si="271"/>
        <v>-0.7063764029363756</v>
      </c>
      <c r="AK3519" s="67">
        <f t="shared" si="272"/>
        <v>-0.7063764029363756</v>
      </c>
      <c r="AL3519" s="69">
        <f t="shared" si="273"/>
        <v>1</v>
      </c>
    </row>
    <row r="3520" spans="1:38">
      <c r="A3520" s="1">
        <v>3519</v>
      </c>
      <c r="B3520" s="35" t="s">
        <v>1406</v>
      </c>
      <c r="C3520" t="s">
        <v>3</v>
      </c>
      <c r="D3520" t="s">
        <v>64</v>
      </c>
      <c r="E3520" t="s">
        <v>118</v>
      </c>
      <c r="F3520" t="s">
        <v>139</v>
      </c>
      <c r="G3520" t="s">
        <v>156</v>
      </c>
      <c r="H3520" t="s">
        <v>340</v>
      </c>
      <c r="I3520" s="1"/>
      <c r="J3520" s="1">
        <v>0.34259355068206787</v>
      </c>
      <c r="K3520" s="1">
        <v>1</v>
      </c>
      <c r="L3520" t="s">
        <v>458</v>
      </c>
      <c r="M3520" t="s">
        <v>473</v>
      </c>
      <c r="N3520" t="s">
        <v>693</v>
      </c>
      <c r="O3520" t="s">
        <v>782</v>
      </c>
      <c r="P3520" t="s">
        <v>835</v>
      </c>
      <c r="Q3520" t="s">
        <v>850</v>
      </c>
      <c r="R3520" t="s">
        <v>853</v>
      </c>
      <c r="S3520" t="s">
        <v>860</v>
      </c>
      <c r="T3520" t="s">
        <v>865</v>
      </c>
      <c r="U3520" t="s">
        <v>869</v>
      </c>
      <c r="V3520" s="1"/>
      <c r="W3520" s="1"/>
      <c r="X3520" s="1">
        <v>-0.24299999999999999</v>
      </c>
      <c r="Y3520" s="1"/>
      <c r="Z3520" t="s">
        <v>877</v>
      </c>
      <c r="AA3520" s="1">
        <v>4</v>
      </c>
      <c r="AB3520" t="s">
        <v>881</v>
      </c>
      <c r="AC3520" t="s">
        <v>913</v>
      </c>
      <c r="AD3520" t="s">
        <v>918</v>
      </c>
      <c r="AE3520" t="s">
        <v>921</v>
      </c>
      <c r="AF3520" s="1">
        <v>2000</v>
      </c>
      <c r="AG3520" s="1">
        <v>2012</v>
      </c>
      <c r="AH3520" s="67">
        <f t="shared" si="270"/>
        <v>-0.70929531369231102</v>
      </c>
      <c r="AI3520" s="67">
        <f t="shared" si="274"/>
        <v>0</v>
      </c>
      <c r="AJ3520" s="67">
        <f t="shared" si="271"/>
        <v>-0.70929531369231102</v>
      </c>
      <c r="AK3520" s="67">
        <f t="shared" si="272"/>
        <v>-0.70929531369231102</v>
      </c>
      <c r="AL3520" s="69">
        <f t="shared" si="273"/>
        <v>1</v>
      </c>
    </row>
    <row r="3521" spans="1:38">
      <c r="A3521" s="1">
        <v>3520</v>
      </c>
      <c r="B3521" s="35" t="s">
        <v>1406</v>
      </c>
      <c r="C3521" t="s">
        <v>3</v>
      </c>
      <c r="D3521" t="s">
        <v>64</v>
      </c>
      <c r="E3521" t="s">
        <v>118</v>
      </c>
      <c r="F3521" t="s">
        <v>139</v>
      </c>
      <c r="G3521" t="s">
        <v>156</v>
      </c>
      <c r="H3521" t="s">
        <v>340</v>
      </c>
      <c r="I3521" s="1"/>
      <c r="J3521" s="1">
        <v>0.34259355068206787</v>
      </c>
      <c r="K3521" s="1">
        <v>1</v>
      </c>
      <c r="L3521" t="s">
        <v>458</v>
      </c>
      <c r="M3521" t="s">
        <v>473</v>
      </c>
      <c r="N3521" t="s">
        <v>693</v>
      </c>
      <c r="O3521" t="s">
        <v>782</v>
      </c>
      <c r="P3521" t="s">
        <v>835</v>
      </c>
      <c r="Q3521" t="s">
        <v>850</v>
      </c>
      <c r="R3521" t="s">
        <v>853</v>
      </c>
      <c r="S3521" t="s">
        <v>860</v>
      </c>
      <c r="T3521" t="s">
        <v>865</v>
      </c>
      <c r="U3521" t="s">
        <v>869</v>
      </c>
      <c r="V3521" s="1"/>
      <c r="W3521" s="1"/>
      <c r="X3521" s="1">
        <v>-0.24399999999999999</v>
      </c>
      <c r="Y3521" s="1"/>
      <c r="Z3521" t="s">
        <v>877</v>
      </c>
      <c r="AA3521" s="1">
        <v>4</v>
      </c>
      <c r="AB3521" t="s">
        <v>881</v>
      </c>
      <c r="AC3521" t="s">
        <v>913</v>
      </c>
      <c r="AD3521" t="s">
        <v>918</v>
      </c>
      <c r="AE3521" t="s">
        <v>921</v>
      </c>
      <c r="AF3521" s="1">
        <v>2000</v>
      </c>
      <c r="AG3521" s="1">
        <v>2012</v>
      </c>
      <c r="AH3521" s="67">
        <f t="shared" si="270"/>
        <v>-0.71221422444824645</v>
      </c>
      <c r="AI3521" s="67">
        <f t="shared" si="274"/>
        <v>0</v>
      </c>
      <c r="AJ3521" s="67">
        <f t="shared" si="271"/>
        <v>-0.71221422444824645</v>
      </c>
      <c r="AK3521" s="67">
        <f t="shared" si="272"/>
        <v>-0.71221422444824645</v>
      </c>
      <c r="AL3521" s="69">
        <f t="shared" si="273"/>
        <v>1</v>
      </c>
    </row>
    <row r="3522" spans="1:38">
      <c r="A3522" s="1">
        <v>3521</v>
      </c>
      <c r="B3522" s="35" t="s">
        <v>1406</v>
      </c>
      <c r="C3522" t="s">
        <v>3</v>
      </c>
      <c r="D3522" t="s">
        <v>64</v>
      </c>
      <c r="E3522" t="s">
        <v>118</v>
      </c>
      <c r="F3522" t="s">
        <v>139</v>
      </c>
      <c r="G3522" t="s">
        <v>156</v>
      </c>
      <c r="H3522" t="s">
        <v>340</v>
      </c>
      <c r="I3522" s="1"/>
      <c r="J3522" s="1">
        <v>0.34259355068206787</v>
      </c>
      <c r="K3522" s="1">
        <v>1</v>
      </c>
      <c r="L3522" t="s">
        <v>458</v>
      </c>
      <c r="M3522" t="s">
        <v>473</v>
      </c>
      <c r="N3522" t="s">
        <v>693</v>
      </c>
      <c r="O3522" t="s">
        <v>782</v>
      </c>
      <c r="P3522" t="s">
        <v>835</v>
      </c>
      <c r="Q3522" t="s">
        <v>850</v>
      </c>
      <c r="R3522" t="s">
        <v>853</v>
      </c>
      <c r="S3522" t="s">
        <v>860</v>
      </c>
      <c r="T3522" t="s">
        <v>865</v>
      </c>
      <c r="U3522" t="s">
        <v>869</v>
      </c>
      <c r="V3522" s="1"/>
      <c r="W3522" s="1"/>
      <c r="X3522" s="1">
        <v>-0.246</v>
      </c>
      <c r="Y3522" s="1"/>
      <c r="Z3522" t="s">
        <v>877</v>
      </c>
      <c r="AA3522" s="1">
        <v>4</v>
      </c>
      <c r="AB3522" t="s">
        <v>881</v>
      </c>
      <c r="AC3522" t="s">
        <v>913</v>
      </c>
      <c r="AD3522" t="s">
        <v>918</v>
      </c>
      <c r="AE3522" t="s">
        <v>921</v>
      </c>
      <c r="AF3522" s="1">
        <v>2000</v>
      </c>
      <c r="AG3522" s="1">
        <v>2012</v>
      </c>
      <c r="AH3522" s="67">
        <f t="shared" ref="AH3522:AH3585" si="275">IF(ISBLANK(J3522),"",X3522/J3522)</f>
        <v>-0.7180520459601174</v>
      </c>
      <c r="AI3522" s="67">
        <f t="shared" si="274"/>
        <v>0</v>
      </c>
      <c r="AJ3522" s="67">
        <f t="shared" ref="AJ3522:AJ3585" si="276">IF(ISBLANK(J3522),"",(AH3522-(1.96*(AI3522))))</f>
        <v>-0.7180520459601174</v>
      </c>
      <c r="AK3522" s="67">
        <f t="shared" ref="AK3522:AK3585" si="277">IF(ISBLANK(J3522),"",(AH3522+(1.96*(AI3522))))</f>
        <v>-0.7180520459601174</v>
      </c>
      <c r="AL3522" s="69">
        <f t="shared" ref="AL3522:AL3585" si="278">IF(ISBLANK(J3522),"",1)</f>
        <v>1</v>
      </c>
    </row>
    <row r="3523" spans="1:38">
      <c r="A3523" s="1">
        <v>3522</v>
      </c>
      <c r="B3523" s="35" t="s">
        <v>1406</v>
      </c>
      <c r="C3523" t="s">
        <v>3</v>
      </c>
      <c r="D3523" t="s">
        <v>64</v>
      </c>
      <c r="E3523" t="s">
        <v>118</v>
      </c>
      <c r="F3523" t="s">
        <v>139</v>
      </c>
      <c r="G3523" t="s">
        <v>156</v>
      </c>
      <c r="H3523" t="s">
        <v>340</v>
      </c>
      <c r="I3523" s="1"/>
      <c r="J3523" s="1">
        <v>0.34259355068206787</v>
      </c>
      <c r="K3523" s="1">
        <v>1</v>
      </c>
      <c r="L3523" t="s">
        <v>458</v>
      </c>
      <c r="M3523" t="s">
        <v>473</v>
      </c>
      <c r="N3523" t="s">
        <v>693</v>
      </c>
      <c r="O3523" t="s">
        <v>782</v>
      </c>
      <c r="P3523" t="s">
        <v>835</v>
      </c>
      <c r="Q3523" t="s">
        <v>850</v>
      </c>
      <c r="R3523" t="s">
        <v>853</v>
      </c>
      <c r="S3523" t="s">
        <v>860</v>
      </c>
      <c r="T3523" t="s">
        <v>865</v>
      </c>
      <c r="U3523" t="s">
        <v>869</v>
      </c>
      <c r="V3523" s="1"/>
      <c r="W3523" s="1"/>
      <c r="X3523" s="1">
        <v>-0.247</v>
      </c>
      <c r="Y3523" s="1"/>
      <c r="Z3523" t="s">
        <v>877</v>
      </c>
      <c r="AA3523" s="1">
        <v>4</v>
      </c>
      <c r="AB3523" t="s">
        <v>881</v>
      </c>
      <c r="AC3523" t="s">
        <v>913</v>
      </c>
      <c r="AD3523" t="s">
        <v>918</v>
      </c>
      <c r="AE3523" t="s">
        <v>921</v>
      </c>
      <c r="AF3523" s="1">
        <v>2000</v>
      </c>
      <c r="AG3523" s="1">
        <v>2012</v>
      </c>
      <c r="AH3523" s="67">
        <f t="shared" si="275"/>
        <v>-0.72097095671605282</v>
      </c>
      <c r="AI3523" s="67">
        <f t="shared" ref="AI3523:AI3586" si="279">IF(ISBLANK(J3523),"",Y3523/J3523)</f>
        <v>0</v>
      </c>
      <c r="AJ3523" s="67">
        <f t="shared" si="276"/>
        <v>-0.72097095671605282</v>
      </c>
      <c r="AK3523" s="67">
        <f t="shared" si="277"/>
        <v>-0.72097095671605282</v>
      </c>
      <c r="AL3523" s="69">
        <f t="shared" si="278"/>
        <v>1</v>
      </c>
    </row>
    <row r="3524" spans="1:38">
      <c r="A3524" s="1">
        <v>3523</v>
      </c>
      <c r="B3524" s="35" t="s">
        <v>1406</v>
      </c>
      <c r="C3524" t="s">
        <v>3</v>
      </c>
      <c r="D3524" t="s">
        <v>64</v>
      </c>
      <c r="E3524" t="s">
        <v>118</v>
      </c>
      <c r="F3524" t="s">
        <v>135</v>
      </c>
      <c r="G3524" t="s">
        <v>149</v>
      </c>
      <c r="H3524" t="s">
        <v>341</v>
      </c>
      <c r="I3524" s="1"/>
      <c r="J3524" s="1">
        <v>0.26856625080108643</v>
      </c>
      <c r="K3524" s="1">
        <v>1</v>
      </c>
      <c r="L3524" t="s">
        <v>458</v>
      </c>
      <c r="M3524" t="s">
        <v>473</v>
      </c>
      <c r="N3524" t="s">
        <v>693</v>
      </c>
      <c r="O3524" t="s">
        <v>782</v>
      </c>
      <c r="P3524" t="s">
        <v>835</v>
      </c>
      <c r="Q3524" t="s">
        <v>850</v>
      </c>
      <c r="R3524" t="s">
        <v>853</v>
      </c>
      <c r="S3524" t="s">
        <v>860</v>
      </c>
      <c r="T3524" t="s">
        <v>864</v>
      </c>
      <c r="U3524" t="s">
        <v>867</v>
      </c>
      <c r="V3524" s="1"/>
      <c r="W3524" s="1"/>
      <c r="X3524" s="1">
        <v>3.6999999999999998E-2</v>
      </c>
      <c r="Y3524" s="1"/>
      <c r="Z3524" t="s">
        <v>877</v>
      </c>
      <c r="AA3524" s="1">
        <v>4</v>
      </c>
      <c r="AB3524" t="s">
        <v>881</v>
      </c>
      <c r="AC3524" t="s">
        <v>913</v>
      </c>
      <c r="AD3524" t="s">
        <v>918</v>
      </c>
      <c r="AE3524" t="s">
        <v>921</v>
      </c>
      <c r="AF3524" s="1">
        <v>2000</v>
      </c>
      <c r="AG3524" s="1">
        <v>2012</v>
      </c>
      <c r="AH3524" s="67">
        <f t="shared" si="275"/>
        <v>0.13776861347855671</v>
      </c>
      <c r="AI3524" s="67">
        <f t="shared" si="279"/>
        <v>0</v>
      </c>
      <c r="AJ3524" s="67">
        <f t="shared" si="276"/>
        <v>0.13776861347855671</v>
      </c>
      <c r="AK3524" s="67">
        <f t="shared" si="277"/>
        <v>0.13776861347855671</v>
      </c>
      <c r="AL3524" s="69">
        <f t="shared" si="278"/>
        <v>1</v>
      </c>
    </row>
    <row r="3525" spans="1:38">
      <c r="A3525" s="1">
        <v>3524</v>
      </c>
      <c r="B3525" s="35" t="s">
        <v>1406</v>
      </c>
      <c r="C3525" t="s">
        <v>3</v>
      </c>
      <c r="D3525" t="s">
        <v>64</v>
      </c>
      <c r="E3525" t="s">
        <v>118</v>
      </c>
      <c r="F3525" t="s">
        <v>135</v>
      </c>
      <c r="G3525" t="s">
        <v>149</v>
      </c>
      <c r="H3525" t="s">
        <v>341</v>
      </c>
      <c r="I3525" s="1"/>
      <c r="J3525" s="1">
        <v>0.26856625080108643</v>
      </c>
      <c r="K3525" s="1">
        <v>1</v>
      </c>
      <c r="L3525" t="s">
        <v>458</v>
      </c>
      <c r="M3525" t="s">
        <v>473</v>
      </c>
      <c r="N3525" t="s">
        <v>693</v>
      </c>
      <c r="O3525" t="s">
        <v>782</v>
      </c>
      <c r="P3525" t="s">
        <v>835</v>
      </c>
      <c r="Q3525" t="s">
        <v>850</v>
      </c>
      <c r="R3525" t="s">
        <v>853</v>
      </c>
      <c r="S3525" t="s">
        <v>860</v>
      </c>
      <c r="T3525" t="s">
        <v>865</v>
      </c>
      <c r="U3525" t="s">
        <v>867</v>
      </c>
      <c r="V3525" s="1"/>
      <c r="W3525" s="1"/>
      <c r="X3525" s="1">
        <v>3.9E-2</v>
      </c>
      <c r="Y3525" s="1"/>
      <c r="Z3525" t="s">
        <v>877</v>
      </c>
      <c r="AA3525" s="1">
        <v>4</v>
      </c>
      <c r="AB3525" t="s">
        <v>881</v>
      </c>
      <c r="AC3525" t="s">
        <v>913</v>
      </c>
      <c r="AD3525" t="s">
        <v>918</v>
      </c>
      <c r="AE3525" t="s">
        <v>921</v>
      </c>
      <c r="AF3525" s="1">
        <v>2000</v>
      </c>
      <c r="AG3525" s="1">
        <v>2012</v>
      </c>
      <c r="AH3525" s="67">
        <f t="shared" si="275"/>
        <v>0.1452155655584787</v>
      </c>
      <c r="AI3525" s="67">
        <f t="shared" si="279"/>
        <v>0</v>
      </c>
      <c r="AJ3525" s="67">
        <f t="shared" si="276"/>
        <v>0.1452155655584787</v>
      </c>
      <c r="AK3525" s="67">
        <f t="shared" si="277"/>
        <v>0.1452155655584787</v>
      </c>
      <c r="AL3525" s="69">
        <f t="shared" si="278"/>
        <v>1</v>
      </c>
    </row>
    <row r="3526" spans="1:38">
      <c r="A3526" s="1">
        <v>3525</v>
      </c>
      <c r="B3526" s="35" t="s">
        <v>1406</v>
      </c>
      <c r="C3526" t="s">
        <v>3</v>
      </c>
      <c r="D3526" t="s">
        <v>64</v>
      </c>
      <c r="E3526" t="s">
        <v>118</v>
      </c>
      <c r="F3526" t="s">
        <v>135</v>
      </c>
      <c r="G3526" t="s">
        <v>149</v>
      </c>
      <c r="H3526" t="s">
        <v>341</v>
      </c>
      <c r="I3526" s="1"/>
      <c r="J3526" s="1">
        <v>0.26856625080108643</v>
      </c>
      <c r="K3526" s="1">
        <v>1</v>
      </c>
      <c r="L3526" t="s">
        <v>458</v>
      </c>
      <c r="M3526" t="s">
        <v>473</v>
      </c>
      <c r="N3526" t="s">
        <v>693</v>
      </c>
      <c r="O3526" t="s">
        <v>782</v>
      </c>
      <c r="P3526" t="s">
        <v>835</v>
      </c>
      <c r="Q3526" t="s">
        <v>850</v>
      </c>
      <c r="R3526" t="s">
        <v>853</v>
      </c>
      <c r="S3526" t="s">
        <v>860</v>
      </c>
      <c r="T3526" t="s">
        <v>865</v>
      </c>
      <c r="U3526" t="s">
        <v>867</v>
      </c>
      <c r="V3526" s="1"/>
      <c r="W3526" s="1"/>
      <c r="X3526" s="1">
        <v>-5.5E-2</v>
      </c>
      <c r="Y3526" s="1"/>
      <c r="Z3526" t="s">
        <v>877</v>
      </c>
      <c r="AA3526" s="1">
        <v>4</v>
      </c>
      <c r="AB3526" t="s">
        <v>881</v>
      </c>
      <c r="AC3526" t="s">
        <v>913</v>
      </c>
      <c r="AD3526" t="s">
        <v>918</v>
      </c>
      <c r="AE3526" t="s">
        <v>921</v>
      </c>
      <c r="AF3526" s="1">
        <v>2000</v>
      </c>
      <c r="AG3526" s="1">
        <v>2012</v>
      </c>
      <c r="AH3526" s="67">
        <f t="shared" si="275"/>
        <v>-0.20479118219785458</v>
      </c>
      <c r="AI3526" s="67">
        <f t="shared" si="279"/>
        <v>0</v>
      </c>
      <c r="AJ3526" s="67">
        <f t="shared" si="276"/>
        <v>-0.20479118219785458</v>
      </c>
      <c r="AK3526" s="67">
        <f t="shared" si="277"/>
        <v>-0.20479118219785458</v>
      </c>
      <c r="AL3526" s="69">
        <f t="shared" si="278"/>
        <v>1</v>
      </c>
    </row>
    <row r="3527" spans="1:38">
      <c r="A3527" s="1">
        <v>3526</v>
      </c>
      <c r="B3527" s="35" t="s">
        <v>1406</v>
      </c>
      <c r="C3527" t="s">
        <v>3</v>
      </c>
      <c r="D3527" t="s">
        <v>64</v>
      </c>
      <c r="E3527" t="s">
        <v>118</v>
      </c>
      <c r="F3527" t="s">
        <v>135</v>
      </c>
      <c r="G3527" t="s">
        <v>149</v>
      </c>
      <c r="H3527" t="s">
        <v>341</v>
      </c>
      <c r="I3527" s="1"/>
      <c r="J3527" s="1">
        <v>0.26856625080108643</v>
      </c>
      <c r="K3527" s="1">
        <v>1</v>
      </c>
      <c r="L3527" t="s">
        <v>458</v>
      </c>
      <c r="M3527" t="s">
        <v>473</v>
      </c>
      <c r="N3527" t="s">
        <v>693</v>
      </c>
      <c r="O3527" t="s">
        <v>782</v>
      </c>
      <c r="P3527" t="s">
        <v>835</v>
      </c>
      <c r="Q3527" t="s">
        <v>850</v>
      </c>
      <c r="R3527" t="s">
        <v>853</v>
      </c>
      <c r="S3527" t="s">
        <v>860</v>
      </c>
      <c r="T3527" t="s">
        <v>865</v>
      </c>
      <c r="U3527" t="s">
        <v>867</v>
      </c>
      <c r="V3527" s="1"/>
      <c r="W3527" s="1"/>
      <c r="X3527" s="1">
        <v>-0.17499999999999999</v>
      </c>
      <c r="Y3527" s="1"/>
      <c r="Z3527" t="s">
        <v>877</v>
      </c>
      <c r="AA3527" s="1">
        <v>4</v>
      </c>
      <c r="AB3527" t="s">
        <v>881</v>
      </c>
      <c r="AC3527" t="s">
        <v>913</v>
      </c>
      <c r="AD3527" t="s">
        <v>918</v>
      </c>
      <c r="AE3527" t="s">
        <v>921</v>
      </c>
      <c r="AF3527" s="1">
        <v>2000</v>
      </c>
      <c r="AG3527" s="1">
        <v>2012</v>
      </c>
      <c r="AH3527" s="67">
        <f t="shared" si="275"/>
        <v>-0.65160830699317362</v>
      </c>
      <c r="AI3527" s="67">
        <f t="shared" si="279"/>
        <v>0</v>
      </c>
      <c r="AJ3527" s="67">
        <f t="shared" si="276"/>
        <v>-0.65160830699317362</v>
      </c>
      <c r="AK3527" s="67">
        <f t="shared" si="277"/>
        <v>-0.65160830699317362</v>
      </c>
      <c r="AL3527" s="69">
        <f t="shared" si="278"/>
        <v>1</v>
      </c>
    </row>
    <row r="3528" spans="1:38">
      <c r="A3528" s="1">
        <v>3527</v>
      </c>
      <c r="B3528" s="35" t="s">
        <v>1406</v>
      </c>
      <c r="C3528" t="s">
        <v>3</v>
      </c>
      <c r="D3528" t="s">
        <v>64</v>
      </c>
      <c r="E3528" t="s">
        <v>118</v>
      </c>
      <c r="F3528" t="s">
        <v>135</v>
      </c>
      <c r="G3528" t="s">
        <v>149</v>
      </c>
      <c r="H3528" t="s">
        <v>341</v>
      </c>
      <c r="I3528" s="1"/>
      <c r="J3528" s="1">
        <v>0.26856625080108643</v>
      </c>
      <c r="K3528" s="1">
        <v>1</v>
      </c>
      <c r="L3528" t="s">
        <v>458</v>
      </c>
      <c r="M3528" t="s">
        <v>473</v>
      </c>
      <c r="N3528" t="s">
        <v>693</v>
      </c>
      <c r="O3528" t="s">
        <v>782</v>
      </c>
      <c r="P3528" t="s">
        <v>835</v>
      </c>
      <c r="Q3528" t="s">
        <v>850</v>
      </c>
      <c r="R3528" t="s">
        <v>853</v>
      </c>
      <c r="S3528" t="s">
        <v>860</v>
      </c>
      <c r="T3528" t="s">
        <v>865</v>
      </c>
      <c r="U3528" t="s">
        <v>868</v>
      </c>
      <c r="V3528" s="1"/>
      <c r="W3528" s="1"/>
      <c r="X3528" s="1">
        <v>-0.28899999999999998</v>
      </c>
      <c r="Y3528" s="1"/>
      <c r="Z3528" t="s">
        <v>877</v>
      </c>
      <c r="AA3528" s="1">
        <v>4</v>
      </c>
      <c r="AB3528" t="s">
        <v>881</v>
      </c>
      <c r="AC3528" t="s">
        <v>913</v>
      </c>
      <c r="AD3528" t="s">
        <v>918</v>
      </c>
      <c r="AE3528" t="s">
        <v>921</v>
      </c>
      <c r="AF3528" s="1">
        <v>2000</v>
      </c>
      <c r="AG3528" s="1">
        <v>2012</v>
      </c>
      <c r="AH3528" s="67">
        <f t="shared" si="275"/>
        <v>-1.0760845755487267</v>
      </c>
      <c r="AI3528" s="67">
        <f t="shared" si="279"/>
        <v>0</v>
      </c>
      <c r="AJ3528" s="67">
        <f t="shared" si="276"/>
        <v>-1.0760845755487267</v>
      </c>
      <c r="AK3528" s="67">
        <f t="shared" si="277"/>
        <v>-1.0760845755487267</v>
      </c>
      <c r="AL3528" s="69">
        <f t="shared" si="278"/>
        <v>1</v>
      </c>
    </row>
    <row r="3529" spans="1:38">
      <c r="A3529" s="1">
        <v>3528</v>
      </c>
      <c r="B3529" s="35" t="s">
        <v>1406</v>
      </c>
      <c r="C3529" t="s">
        <v>3</v>
      </c>
      <c r="D3529" t="s">
        <v>64</v>
      </c>
      <c r="E3529" t="s">
        <v>118</v>
      </c>
      <c r="F3529" t="s">
        <v>135</v>
      </c>
      <c r="G3529" t="s">
        <v>149</v>
      </c>
      <c r="H3529" t="s">
        <v>341</v>
      </c>
      <c r="I3529" s="1"/>
      <c r="J3529" s="1">
        <v>0.26856625080108643</v>
      </c>
      <c r="K3529" s="1">
        <v>1</v>
      </c>
      <c r="L3529" t="s">
        <v>458</v>
      </c>
      <c r="M3529" t="s">
        <v>473</v>
      </c>
      <c r="N3529" t="s">
        <v>693</v>
      </c>
      <c r="O3529" t="s">
        <v>782</v>
      </c>
      <c r="P3529" t="s">
        <v>835</v>
      </c>
      <c r="Q3529" t="s">
        <v>850</v>
      </c>
      <c r="R3529" t="s">
        <v>853</v>
      </c>
      <c r="S3529" t="s">
        <v>860</v>
      </c>
      <c r="T3529" t="s">
        <v>865</v>
      </c>
      <c r="U3529" t="s">
        <v>868</v>
      </c>
      <c r="V3529" s="1"/>
      <c r="W3529" s="1"/>
      <c r="X3529" s="1">
        <v>-0.38500000000000001</v>
      </c>
      <c r="Y3529" s="1"/>
      <c r="Z3529" t="s">
        <v>877</v>
      </c>
      <c r="AA3529" s="1">
        <v>4</v>
      </c>
      <c r="AB3529" t="s">
        <v>881</v>
      </c>
      <c r="AC3529" t="s">
        <v>913</v>
      </c>
      <c r="AD3529" t="s">
        <v>918</v>
      </c>
      <c r="AE3529" t="s">
        <v>921</v>
      </c>
      <c r="AF3529" s="1">
        <v>2000</v>
      </c>
      <c r="AG3529" s="1">
        <v>2012</v>
      </c>
      <c r="AH3529" s="67">
        <f t="shared" si="275"/>
        <v>-1.4335382753849821</v>
      </c>
      <c r="AI3529" s="67">
        <f t="shared" si="279"/>
        <v>0</v>
      </c>
      <c r="AJ3529" s="67">
        <f t="shared" si="276"/>
        <v>-1.4335382753849821</v>
      </c>
      <c r="AK3529" s="67">
        <f t="shared" si="277"/>
        <v>-1.4335382753849821</v>
      </c>
      <c r="AL3529" s="69">
        <f t="shared" si="278"/>
        <v>1</v>
      </c>
    </row>
    <row r="3530" spans="1:38">
      <c r="A3530" s="1">
        <v>3529</v>
      </c>
      <c r="B3530" s="35" t="s">
        <v>1406</v>
      </c>
      <c r="C3530" t="s">
        <v>3</v>
      </c>
      <c r="D3530" t="s">
        <v>64</v>
      </c>
      <c r="E3530" t="s">
        <v>118</v>
      </c>
      <c r="F3530" t="s">
        <v>135</v>
      </c>
      <c r="G3530" t="s">
        <v>149</v>
      </c>
      <c r="H3530" t="s">
        <v>341</v>
      </c>
      <c r="I3530" s="1"/>
      <c r="J3530" s="1">
        <v>0.26856625080108643</v>
      </c>
      <c r="K3530" s="1">
        <v>1</v>
      </c>
      <c r="L3530" t="s">
        <v>458</v>
      </c>
      <c r="M3530" t="s">
        <v>473</v>
      </c>
      <c r="N3530" t="s">
        <v>693</v>
      </c>
      <c r="O3530" t="s">
        <v>782</v>
      </c>
      <c r="P3530" t="s">
        <v>835</v>
      </c>
      <c r="Q3530" t="s">
        <v>850</v>
      </c>
      <c r="R3530" t="s">
        <v>853</v>
      </c>
      <c r="S3530" t="s">
        <v>860</v>
      </c>
      <c r="T3530" t="s">
        <v>865</v>
      </c>
      <c r="U3530" t="s">
        <v>868</v>
      </c>
      <c r="V3530" s="1"/>
      <c r="W3530" s="1"/>
      <c r="X3530" s="1">
        <v>-0.46200000000000002</v>
      </c>
      <c r="Y3530" s="1"/>
      <c r="Z3530" t="s">
        <v>877</v>
      </c>
      <c r="AA3530" s="1">
        <v>4</v>
      </c>
      <c r="AB3530" t="s">
        <v>881</v>
      </c>
      <c r="AC3530" t="s">
        <v>913</v>
      </c>
      <c r="AD3530" t="s">
        <v>918</v>
      </c>
      <c r="AE3530" t="s">
        <v>921</v>
      </c>
      <c r="AF3530" s="1">
        <v>2000</v>
      </c>
      <c r="AG3530" s="1">
        <v>2012</v>
      </c>
      <c r="AH3530" s="67">
        <f t="shared" si="275"/>
        <v>-1.7202459304619786</v>
      </c>
      <c r="AI3530" s="67">
        <f t="shared" si="279"/>
        <v>0</v>
      </c>
      <c r="AJ3530" s="67">
        <f t="shared" si="276"/>
        <v>-1.7202459304619786</v>
      </c>
      <c r="AK3530" s="67">
        <f t="shared" si="277"/>
        <v>-1.7202459304619786</v>
      </c>
      <c r="AL3530" s="69">
        <f t="shared" si="278"/>
        <v>1</v>
      </c>
    </row>
    <row r="3531" spans="1:38">
      <c r="A3531" s="1">
        <v>3530</v>
      </c>
      <c r="B3531" s="35" t="s">
        <v>1406</v>
      </c>
      <c r="C3531" t="s">
        <v>3</v>
      </c>
      <c r="D3531" t="s">
        <v>64</v>
      </c>
      <c r="E3531" t="s">
        <v>118</v>
      </c>
      <c r="F3531" t="s">
        <v>135</v>
      </c>
      <c r="G3531" t="s">
        <v>149</v>
      </c>
      <c r="H3531" t="s">
        <v>341</v>
      </c>
      <c r="I3531" s="1"/>
      <c r="J3531" s="1">
        <v>0.26856625080108643</v>
      </c>
      <c r="K3531" s="1">
        <v>1</v>
      </c>
      <c r="L3531" t="s">
        <v>458</v>
      </c>
      <c r="M3531" t="s">
        <v>473</v>
      </c>
      <c r="N3531" t="s">
        <v>693</v>
      </c>
      <c r="O3531" t="s">
        <v>782</v>
      </c>
      <c r="P3531" t="s">
        <v>835</v>
      </c>
      <c r="Q3531" t="s">
        <v>850</v>
      </c>
      <c r="R3531" t="s">
        <v>853</v>
      </c>
      <c r="S3531" t="s">
        <v>860</v>
      </c>
      <c r="T3531" t="s">
        <v>865</v>
      </c>
      <c r="U3531" t="s">
        <v>868</v>
      </c>
      <c r="V3531" s="1"/>
      <c r="W3531" s="1"/>
      <c r="X3531" s="1">
        <v>-0.52300000000000002</v>
      </c>
      <c r="Y3531" s="1"/>
      <c r="Z3531" t="s">
        <v>877</v>
      </c>
      <c r="AA3531" s="1">
        <v>4</v>
      </c>
      <c r="AB3531" t="s">
        <v>881</v>
      </c>
      <c r="AC3531" t="s">
        <v>913</v>
      </c>
      <c r="AD3531" t="s">
        <v>918</v>
      </c>
      <c r="AE3531" t="s">
        <v>921</v>
      </c>
      <c r="AF3531" s="1">
        <v>2000</v>
      </c>
      <c r="AG3531" s="1">
        <v>2012</v>
      </c>
      <c r="AH3531" s="67">
        <f t="shared" si="275"/>
        <v>-1.9473779688995991</v>
      </c>
      <c r="AI3531" s="67">
        <f t="shared" si="279"/>
        <v>0</v>
      </c>
      <c r="AJ3531" s="67">
        <f t="shared" si="276"/>
        <v>-1.9473779688995991</v>
      </c>
      <c r="AK3531" s="67">
        <f t="shared" si="277"/>
        <v>-1.9473779688995991</v>
      </c>
      <c r="AL3531" s="69">
        <f t="shared" si="278"/>
        <v>1</v>
      </c>
    </row>
    <row r="3532" spans="1:38">
      <c r="A3532" s="1">
        <v>3531</v>
      </c>
      <c r="B3532" s="35" t="s">
        <v>1406</v>
      </c>
      <c r="C3532" t="s">
        <v>3</v>
      </c>
      <c r="D3532" t="s">
        <v>64</v>
      </c>
      <c r="E3532" t="s">
        <v>118</v>
      </c>
      <c r="F3532" t="s">
        <v>135</v>
      </c>
      <c r="G3532" t="s">
        <v>149</v>
      </c>
      <c r="H3532" t="s">
        <v>341</v>
      </c>
      <c r="I3532" s="1"/>
      <c r="J3532" s="1">
        <v>0.26856625080108643</v>
      </c>
      <c r="K3532" s="1">
        <v>1</v>
      </c>
      <c r="L3532" t="s">
        <v>458</v>
      </c>
      <c r="M3532" t="s">
        <v>473</v>
      </c>
      <c r="N3532" t="s">
        <v>693</v>
      </c>
      <c r="O3532" t="s">
        <v>782</v>
      </c>
      <c r="P3532" t="s">
        <v>835</v>
      </c>
      <c r="Q3532" t="s">
        <v>850</v>
      </c>
      <c r="R3532" t="s">
        <v>853</v>
      </c>
      <c r="S3532" t="s">
        <v>860</v>
      </c>
      <c r="T3532" t="s">
        <v>865</v>
      </c>
      <c r="U3532" t="s">
        <v>869</v>
      </c>
      <c r="V3532" s="1"/>
      <c r="W3532" s="1"/>
      <c r="X3532" s="1">
        <v>-0.57599999999999996</v>
      </c>
      <c r="Y3532" s="1"/>
      <c r="Z3532" t="s">
        <v>877</v>
      </c>
      <c r="AA3532" s="1">
        <v>4</v>
      </c>
      <c r="AB3532" t="s">
        <v>881</v>
      </c>
      <c r="AC3532" t="s">
        <v>913</v>
      </c>
      <c r="AD3532" t="s">
        <v>918</v>
      </c>
      <c r="AE3532" t="s">
        <v>921</v>
      </c>
      <c r="AF3532" s="1">
        <v>2000</v>
      </c>
      <c r="AG3532" s="1">
        <v>2012</v>
      </c>
      <c r="AH3532" s="67">
        <f t="shared" si="275"/>
        <v>-2.1447221990175316</v>
      </c>
      <c r="AI3532" s="67">
        <f t="shared" si="279"/>
        <v>0</v>
      </c>
      <c r="AJ3532" s="67">
        <f t="shared" si="276"/>
        <v>-2.1447221990175316</v>
      </c>
      <c r="AK3532" s="67">
        <f t="shared" si="277"/>
        <v>-2.1447221990175316</v>
      </c>
      <c r="AL3532" s="69">
        <f t="shared" si="278"/>
        <v>1</v>
      </c>
    </row>
    <row r="3533" spans="1:38">
      <c r="A3533" s="1">
        <v>3532</v>
      </c>
      <c r="B3533" s="35" t="s">
        <v>1406</v>
      </c>
      <c r="C3533" t="s">
        <v>3</v>
      </c>
      <c r="D3533" t="s">
        <v>64</v>
      </c>
      <c r="E3533" t="s">
        <v>118</v>
      </c>
      <c r="F3533" t="s">
        <v>135</v>
      </c>
      <c r="G3533" t="s">
        <v>149</v>
      </c>
      <c r="H3533" t="s">
        <v>341</v>
      </c>
      <c r="I3533" s="1"/>
      <c r="J3533" s="1">
        <v>0.26856625080108643</v>
      </c>
      <c r="K3533" s="1">
        <v>1</v>
      </c>
      <c r="L3533" t="s">
        <v>458</v>
      </c>
      <c r="M3533" t="s">
        <v>473</v>
      </c>
      <c r="N3533" t="s">
        <v>693</v>
      </c>
      <c r="O3533" t="s">
        <v>782</v>
      </c>
      <c r="P3533" t="s">
        <v>835</v>
      </c>
      <c r="Q3533" t="s">
        <v>850</v>
      </c>
      <c r="R3533" t="s">
        <v>853</v>
      </c>
      <c r="S3533" t="s">
        <v>860</v>
      </c>
      <c r="T3533" t="s">
        <v>865</v>
      </c>
      <c r="U3533" t="s">
        <v>869</v>
      </c>
      <c r="V3533" s="1"/>
      <c r="W3533" s="1"/>
      <c r="X3533" s="1">
        <v>-0.628</v>
      </c>
      <c r="Y3533" s="1"/>
      <c r="Z3533" t="s">
        <v>877</v>
      </c>
      <c r="AA3533" s="1">
        <v>4</v>
      </c>
      <c r="AB3533" t="s">
        <v>881</v>
      </c>
      <c r="AC3533" t="s">
        <v>913</v>
      </c>
      <c r="AD3533" t="s">
        <v>918</v>
      </c>
      <c r="AE3533" t="s">
        <v>921</v>
      </c>
      <c r="AF3533" s="1">
        <v>2000</v>
      </c>
      <c r="AG3533" s="1">
        <v>2012</v>
      </c>
      <c r="AH3533" s="67">
        <f t="shared" si="275"/>
        <v>-2.3383429530955033</v>
      </c>
      <c r="AI3533" s="67">
        <f t="shared" si="279"/>
        <v>0</v>
      </c>
      <c r="AJ3533" s="67">
        <f t="shared" si="276"/>
        <v>-2.3383429530955033</v>
      </c>
      <c r="AK3533" s="67">
        <f t="shared" si="277"/>
        <v>-2.3383429530955033</v>
      </c>
      <c r="AL3533" s="69">
        <f t="shared" si="278"/>
        <v>1</v>
      </c>
    </row>
    <row r="3534" spans="1:38">
      <c r="A3534" s="1">
        <v>3533</v>
      </c>
      <c r="B3534" s="35" t="s">
        <v>1406</v>
      </c>
      <c r="C3534" t="s">
        <v>3</v>
      </c>
      <c r="D3534" t="s">
        <v>64</v>
      </c>
      <c r="E3534" t="s">
        <v>118</v>
      </c>
      <c r="F3534" t="s">
        <v>135</v>
      </c>
      <c r="G3534" t="s">
        <v>149</v>
      </c>
      <c r="H3534" t="s">
        <v>341</v>
      </c>
      <c r="I3534" s="1"/>
      <c r="J3534" s="1">
        <v>0.26856625080108643</v>
      </c>
      <c r="K3534" s="1">
        <v>1</v>
      </c>
      <c r="L3534" t="s">
        <v>458</v>
      </c>
      <c r="M3534" t="s">
        <v>473</v>
      </c>
      <c r="N3534" t="s">
        <v>693</v>
      </c>
      <c r="O3534" t="s">
        <v>782</v>
      </c>
      <c r="P3534" t="s">
        <v>835</v>
      </c>
      <c r="Q3534" t="s">
        <v>850</v>
      </c>
      <c r="R3534" t="s">
        <v>853</v>
      </c>
      <c r="S3534" t="s">
        <v>860</v>
      </c>
      <c r="T3534" t="s">
        <v>865</v>
      </c>
      <c r="U3534" t="s">
        <v>869</v>
      </c>
      <c r="V3534" s="1"/>
      <c r="W3534" s="1"/>
      <c r="X3534" s="1">
        <v>-0.68</v>
      </c>
      <c r="Y3534" s="1"/>
      <c r="Z3534" t="s">
        <v>877</v>
      </c>
      <c r="AA3534" s="1">
        <v>4</v>
      </c>
      <c r="AB3534" t="s">
        <v>881</v>
      </c>
      <c r="AC3534" t="s">
        <v>913</v>
      </c>
      <c r="AD3534" t="s">
        <v>918</v>
      </c>
      <c r="AE3534" t="s">
        <v>921</v>
      </c>
      <c r="AF3534" s="1">
        <v>2000</v>
      </c>
      <c r="AG3534" s="1">
        <v>2012</v>
      </c>
      <c r="AH3534" s="67">
        <f t="shared" si="275"/>
        <v>-2.5319637071734751</v>
      </c>
      <c r="AI3534" s="67">
        <f t="shared" si="279"/>
        <v>0</v>
      </c>
      <c r="AJ3534" s="67">
        <f t="shared" si="276"/>
        <v>-2.5319637071734751</v>
      </c>
      <c r="AK3534" s="67">
        <f t="shared" si="277"/>
        <v>-2.5319637071734751</v>
      </c>
      <c r="AL3534" s="69">
        <f t="shared" si="278"/>
        <v>1</v>
      </c>
    </row>
    <row r="3535" spans="1:38">
      <c r="A3535" s="1">
        <v>3534</v>
      </c>
      <c r="B3535" s="35" t="s">
        <v>1406</v>
      </c>
      <c r="C3535" t="s">
        <v>3</v>
      </c>
      <c r="D3535" t="s">
        <v>64</v>
      </c>
      <c r="E3535" t="s">
        <v>118</v>
      </c>
      <c r="F3535" t="s">
        <v>135</v>
      </c>
      <c r="G3535" t="s">
        <v>149</v>
      </c>
      <c r="H3535" t="s">
        <v>341</v>
      </c>
      <c r="I3535" s="1"/>
      <c r="J3535" s="1">
        <v>0.26856625080108643</v>
      </c>
      <c r="K3535" s="1">
        <v>1</v>
      </c>
      <c r="L3535" t="s">
        <v>458</v>
      </c>
      <c r="M3535" t="s">
        <v>473</v>
      </c>
      <c r="N3535" t="s">
        <v>693</v>
      </c>
      <c r="O3535" t="s">
        <v>782</v>
      </c>
      <c r="P3535" t="s">
        <v>835</v>
      </c>
      <c r="Q3535" t="s">
        <v>850</v>
      </c>
      <c r="R3535" t="s">
        <v>853</v>
      </c>
      <c r="S3535" t="s">
        <v>860</v>
      </c>
      <c r="T3535" t="s">
        <v>865</v>
      </c>
      <c r="U3535" t="s">
        <v>869</v>
      </c>
      <c r="V3535" s="1"/>
      <c r="W3535" s="1"/>
      <c r="X3535" s="1">
        <v>-0.73499999999999999</v>
      </c>
      <c r="Y3535" s="1"/>
      <c r="Z3535" t="s">
        <v>877</v>
      </c>
      <c r="AA3535" s="1">
        <v>4</v>
      </c>
      <c r="AB3535" t="s">
        <v>881</v>
      </c>
      <c r="AC3535" t="s">
        <v>913</v>
      </c>
      <c r="AD3535" t="s">
        <v>918</v>
      </c>
      <c r="AE3535" t="s">
        <v>921</v>
      </c>
      <c r="AF3535" s="1">
        <v>2000</v>
      </c>
      <c r="AG3535" s="1">
        <v>2012</v>
      </c>
      <c r="AH3535" s="67">
        <f t="shared" si="275"/>
        <v>-2.7367548893713294</v>
      </c>
      <c r="AI3535" s="67">
        <f t="shared" si="279"/>
        <v>0</v>
      </c>
      <c r="AJ3535" s="67">
        <f t="shared" si="276"/>
        <v>-2.7367548893713294</v>
      </c>
      <c r="AK3535" s="67">
        <f t="shared" si="277"/>
        <v>-2.7367548893713294</v>
      </c>
      <c r="AL3535" s="69">
        <f t="shared" si="278"/>
        <v>1</v>
      </c>
    </row>
    <row r="3536" spans="1:38">
      <c r="A3536" s="1">
        <v>3535</v>
      </c>
      <c r="B3536" s="35" t="s">
        <v>1406</v>
      </c>
      <c r="C3536" t="s">
        <v>3</v>
      </c>
      <c r="D3536" t="s">
        <v>64</v>
      </c>
      <c r="E3536" t="s">
        <v>118</v>
      </c>
      <c r="F3536" t="s">
        <v>135</v>
      </c>
      <c r="G3536" t="s">
        <v>149</v>
      </c>
      <c r="H3536" t="s">
        <v>341</v>
      </c>
      <c r="I3536" s="1"/>
      <c r="J3536" s="1">
        <v>0.26856625080108643</v>
      </c>
      <c r="K3536" s="1">
        <v>1</v>
      </c>
      <c r="L3536" t="s">
        <v>458</v>
      </c>
      <c r="M3536" t="s">
        <v>473</v>
      </c>
      <c r="N3536" t="s">
        <v>693</v>
      </c>
      <c r="O3536" t="s">
        <v>782</v>
      </c>
      <c r="P3536" t="s">
        <v>835</v>
      </c>
      <c r="Q3536" t="s">
        <v>850</v>
      </c>
      <c r="R3536" t="s">
        <v>853</v>
      </c>
      <c r="S3536" t="s">
        <v>860</v>
      </c>
      <c r="T3536" t="s">
        <v>865</v>
      </c>
      <c r="U3536" t="s">
        <v>869</v>
      </c>
      <c r="V3536" s="1"/>
      <c r="W3536" s="1"/>
      <c r="X3536" s="1">
        <v>-0.79</v>
      </c>
      <c r="Y3536" s="1"/>
      <c r="Z3536" t="s">
        <v>877</v>
      </c>
      <c r="AA3536" s="1">
        <v>4</v>
      </c>
      <c r="AB3536" t="s">
        <v>881</v>
      </c>
      <c r="AC3536" t="s">
        <v>913</v>
      </c>
      <c r="AD3536" t="s">
        <v>918</v>
      </c>
      <c r="AE3536" t="s">
        <v>921</v>
      </c>
      <c r="AF3536" s="1">
        <v>2000</v>
      </c>
      <c r="AG3536" s="1">
        <v>2012</v>
      </c>
      <c r="AH3536" s="67">
        <f t="shared" si="275"/>
        <v>-2.9415460715691841</v>
      </c>
      <c r="AI3536" s="67">
        <f t="shared" si="279"/>
        <v>0</v>
      </c>
      <c r="AJ3536" s="67">
        <f t="shared" si="276"/>
        <v>-2.9415460715691841</v>
      </c>
      <c r="AK3536" s="67">
        <f t="shared" si="277"/>
        <v>-2.9415460715691841</v>
      </c>
      <c r="AL3536" s="69">
        <f t="shared" si="278"/>
        <v>1</v>
      </c>
    </row>
    <row r="3537" spans="1:38">
      <c r="A3537" s="1">
        <v>3536</v>
      </c>
      <c r="B3537" s="35" t="s">
        <v>1406</v>
      </c>
      <c r="C3537" t="s">
        <v>3</v>
      </c>
      <c r="D3537" t="s">
        <v>64</v>
      </c>
      <c r="E3537" t="s">
        <v>118</v>
      </c>
      <c r="F3537" t="s">
        <v>135</v>
      </c>
      <c r="G3537" t="s">
        <v>149</v>
      </c>
      <c r="H3537" t="s">
        <v>341</v>
      </c>
      <c r="I3537" s="1"/>
      <c r="J3537" s="1">
        <v>0.26856625080108643</v>
      </c>
      <c r="K3537" s="1">
        <v>1</v>
      </c>
      <c r="L3537" t="s">
        <v>458</v>
      </c>
      <c r="M3537" t="s">
        <v>473</v>
      </c>
      <c r="N3537" t="s">
        <v>693</v>
      </c>
      <c r="O3537" t="s">
        <v>782</v>
      </c>
      <c r="P3537" t="s">
        <v>835</v>
      </c>
      <c r="Q3537" t="s">
        <v>850</v>
      </c>
      <c r="R3537" t="s">
        <v>853</v>
      </c>
      <c r="S3537" t="s">
        <v>860</v>
      </c>
      <c r="T3537" t="s">
        <v>865</v>
      </c>
      <c r="U3537" t="s">
        <v>869</v>
      </c>
      <c r="V3537" s="1"/>
      <c r="W3537" s="1"/>
      <c r="X3537" s="1">
        <v>-0.84599999999999997</v>
      </c>
      <c r="Y3537" s="1"/>
      <c r="Z3537" t="s">
        <v>877</v>
      </c>
      <c r="AA3537" s="1">
        <v>4</v>
      </c>
      <c r="AB3537" t="s">
        <v>881</v>
      </c>
      <c r="AC3537" t="s">
        <v>913</v>
      </c>
      <c r="AD3537" t="s">
        <v>918</v>
      </c>
      <c r="AE3537" t="s">
        <v>921</v>
      </c>
      <c r="AF3537" s="1">
        <v>2000</v>
      </c>
      <c r="AG3537" s="1">
        <v>2012</v>
      </c>
      <c r="AH3537" s="67">
        <f t="shared" si="275"/>
        <v>-3.1500607298069996</v>
      </c>
      <c r="AI3537" s="67">
        <f t="shared" si="279"/>
        <v>0</v>
      </c>
      <c r="AJ3537" s="67">
        <f t="shared" si="276"/>
        <v>-3.1500607298069996</v>
      </c>
      <c r="AK3537" s="67">
        <f t="shared" si="277"/>
        <v>-3.1500607298069996</v>
      </c>
      <c r="AL3537" s="69">
        <f t="shared" si="278"/>
        <v>1</v>
      </c>
    </row>
    <row r="3538" spans="1:38">
      <c r="A3538" s="1">
        <v>3537</v>
      </c>
      <c r="B3538" s="35" t="s">
        <v>1406</v>
      </c>
      <c r="C3538" t="s">
        <v>3</v>
      </c>
      <c r="D3538" t="s">
        <v>64</v>
      </c>
      <c r="E3538" t="s">
        <v>118</v>
      </c>
      <c r="F3538" t="s">
        <v>135</v>
      </c>
      <c r="G3538" t="s">
        <v>149</v>
      </c>
      <c r="H3538" t="s">
        <v>341</v>
      </c>
      <c r="I3538" s="1"/>
      <c r="J3538" s="1">
        <v>0.26856625080108643</v>
      </c>
      <c r="K3538" s="1">
        <v>1</v>
      </c>
      <c r="L3538" t="s">
        <v>458</v>
      </c>
      <c r="M3538" t="s">
        <v>473</v>
      </c>
      <c r="N3538" t="s">
        <v>693</v>
      </c>
      <c r="O3538" t="s">
        <v>782</v>
      </c>
      <c r="P3538" t="s">
        <v>835</v>
      </c>
      <c r="Q3538" t="s">
        <v>850</v>
      </c>
      <c r="R3538" t="s">
        <v>853</v>
      </c>
      <c r="S3538" t="s">
        <v>860</v>
      </c>
      <c r="T3538" t="s">
        <v>865</v>
      </c>
      <c r="U3538" t="s">
        <v>869</v>
      </c>
      <c r="V3538" s="1"/>
      <c r="W3538" s="1"/>
      <c r="X3538" s="1">
        <v>-0.89900000000000002</v>
      </c>
      <c r="Y3538" s="1"/>
      <c r="Z3538" t="s">
        <v>877</v>
      </c>
      <c r="AA3538" s="1">
        <v>4</v>
      </c>
      <c r="AB3538" t="s">
        <v>881</v>
      </c>
      <c r="AC3538" t="s">
        <v>913</v>
      </c>
      <c r="AD3538" t="s">
        <v>918</v>
      </c>
      <c r="AE3538" t="s">
        <v>921</v>
      </c>
      <c r="AF3538" s="1">
        <v>2000</v>
      </c>
      <c r="AG3538" s="1">
        <v>2012</v>
      </c>
      <c r="AH3538" s="67">
        <f t="shared" si="275"/>
        <v>-3.3474049599249325</v>
      </c>
      <c r="AI3538" s="67">
        <f t="shared" si="279"/>
        <v>0</v>
      </c>
      <c r="AJ3538" s="67">
        <f t="shared" si="276"/>
        <v>-3.3474049599249325</v>
      </c>
      <c r="AK3538" s="67">
        <f t="shared" si="277"/>
        <v>-3.3474049599249325</v>
      </c>
      <c r="AL3538" s="69">
        <f t="shared" si="278"/>
        <v>1</v>
      </c>
    </row>
    <row r="3539" spans="1:38">
      <c r="A3539" s="1">
        <v>3538</v>
      </c>
      <c r="B3539" s="35" t="s">
        <v>1406</v>
      </c>
      <c r="C3539" t="s">
        <v>3</v>
      </c>
      <c r="D3539" t="s">
        <v>64</v>
      </c>
      <c r="E3539" t="s">
        <v>118</v>
      </c>
      <c r="F3539" t="s">
        <v>135</v>
      </c>
      <c r="G3539" t="s">
        <v>149</v>
      </c>
      <c r="H3539" t="s">
        <v>341</v>
      </c>
      <c r="I3539" s="1"/>
      <c r="J3539" s="1">
        <v>0.26856625080108643</v>
      </c>
      <c r="K3539" s="1">
        <v>1</v>
      </c>
      <c r="L3539" t="s">
        <v>458</v>
      </c>
      <c r="M3539" t="s">
        <v>473</v>
      </c>
      <c r="N3539" t="s">
        <v>693</v>
      </c>
      <c r="O3539" t="s">
        <v>782</v>
      </c>
      <c r="P3539" t="s">
        <v>835</v>
      </c>
      <c r="Q3539" t="s">
        <v>850</v>
      </c>
      <c r="R3539" t="s">
        <v>853</v>
      </c>
      <c r="S3539" t="s">
        <v>860</v>
      </c>
      <c r="T3539" t="s">
        <v>865</v>
      </c>
      <c r="U3539" t="s">
        <v>869</v>
      </c>
      <c r="V3539" s="1"/>
      <c r="W3539" s="1"/>
      <c r="X3539" s="1">
        <v>-0.94899999999999995</v>
      </c>
      <c r="Y3539" s="1"/>
      <c r="Z3539" t="s">
        <v>877</v>
      </c>
      <c r="AA3539" s="1">
        <v>4</v>
      </c>
      <c r="AB3539" t="s">
        <v>881</v>
      </c>
      <c r="AC3539" t="s">
        <v>913</v>
      </c>
      <c r="AD3539" t="s">
        <v>918</v>
      </c>
      <c r="AE3539" t="s">
        <v>921</v>
      </c>
      <c r="AF3539" s="1">
        <v>2000</v>
      </c>
      <c r="AG3539" s="1">
        <v>2012</v>
      </c>
      <c r="AH3539" s="67">
        <f t="shared" si="275"/>
        <v>-3.5335787619229815</v>
      </c>
      <c r="AI3539" s="67">
        <f t="shared" si="279"/>
        <v>0</v>
      </c>
      <c r="AJ3539" s="67">
        <f t="shared" si="276"/>
        <v>-3.5335787619229815</v>
      </c>
      <c r="AK3539" s="67">
        <f t="shared" si="277"/>
        <v>-3.5335787619229815</v>
      </c>
      <c r="AL3539" s="69">
        <f t="shared" si="278"/>
        <v>1</v>
      </c>
    </row>
    <row r="3540" spans="1:38">
      <c r="A3540" s="1">
        <v>3539</v>
      </c>
      <c r="B3540" s="35" t="s">
        <v>1406</v>
      </c>
      <c r="C3540" t="s">
        <v>3</v>
      </c>
      <c r="D3540" t="s">
        <v>64</v>
      </c>
      <c r="E3540" t="s">
        <v>118</v>
      </c>
      <c r="F3540" t="s">
        <v>135</v>
      </c>
      <c r="G3540" t="s">
        <v>149</v>
      </c>
      <c r="H3540" t="s">
        <v>341</v>
      </c>
      <c r="I3540" s="1"/>
      <c r="J3540" s="1">
        <v>0.26856625080108643</v>
      </c>
      <c r="K3540" s="1">
        <v>1</v>
      </c>
      <c r="L3540" t="s">
        <v>458</v>
      </c>
      <c r="M3540" t="s">
        <v>473</v>
      </c>
      <c r="N3540" t="s">
        <v>693</v>
      </c>
      <c r="O3540" t="s">
        <v>782</v>
      </c>
      <c r="P3540" t="s">
        <v>835</v>
      </c>
      <c r="Q3540" t="s">
        <v>850</v>
      </c>
      <c r="R3540" t="s">
        <v>853</v>
      </c>
      <c r="S3540" t="s">
        <v>860</v>
      </c>
      <c r="T3540" t="s">
        <v>865</v>
      </c>
      <c r="U3540" t="s">
        <v>869</v>
      </c>
      <c r="V3540" s="1"/>
      <c r="W3540" s="1"/>
      <c r="X3540" s="1">
        <v>-0.996</v>
      </c>
      <c r="Y3540" s="1"/>
      <c r="Z3540" t="s">
        <v>877</v>
      </c>
      <c r="AA3540" s="1">
        <v>4</v>
      </c>
      <c r="AB3540" t="s">
        <v>881</v>
      </c>
      <c r="AC3540" t="s">
        <v>913</v>
      </c>
      <c r="AD3540" t="s">
        <v>918</v>
      </c>
      <c r="AE3540" t="s">
        <v>921</v>
      </c>
      <c r="AF3540" s="1">
        <v>2000</v>
      </c>
      <c r="AG3540" s="1">
        <v>2012</v>
      </c>
      <c r="AH3540" s="67">
        <f t="shared" si="275"/>
        <v>-3.7085821358011484</v>
      </c>
      <c r="AI3540" s="67">
        <f t="shared" si="279"/>
        <v>0</v>
      </c>
      <c r="AJ3540" s="67">
        <f t="shared" si="276"/>
        <v>-3.7085821358011484</v>
      </c>
      <c r="AK3540" s="67">
        <f t="shared" si="277"/>
        <v>-3.7085821358011484</v>
      </c>
      <c r="AL3540" s="69">
        <f t="shared" si="278"/>
        <v>1</v>
      </c>
    </row>
    <row r="3541" spans="1:38">
      <c r="A3541" s="1">
        <v>3540</v>
      </c>
      <c r="B3541" s="35" t="s">
        <v>1406</v>
      </c>
      <c r="C3541" t="s">
        <v>3</v>
      </c>
      <c r="D3541" t="s">
        <v>64</v>
      </c>
      <c r="E3541" t="s">
        <v>118</v>
      </c>
      <c r="F3541" t="s">
        <v>135</v>
      </c>
      <c r="G3541" t="s">
        <v>149</v>
      </c>
      <c r="H3541" t="s">
        <v>341</v>
      </c>
      <c r="I3541" s="1"/>
      <c r="J3541" s="1">
        <v>0.26856625080108643</v>
      </c>
      <c r="K3541" s="1">
        <v>1</v>
      </c>
      <c r="L3541" t="s">
        <v>458</v>
      </c>
      <c r="M3541" t="s">
        <v>473</v>
      </c>
      <c r="N3541" t="s">
        <v>693</v>
      </c>
      <c r="O3541" t="s">
        <v>782</v>
      </c>
      <c r="P3541" t="s">
        <v>835</v>
      </c>
      <c r="Q3541" t="s">
        <v>850</v>
      </c>
      <c r="R3541" t="s">
        <v>853</v>
      </c>
      <c r="S3541" t="s">
        <v>860</v>
      </c>
      <c r="T3541" t="s">
        <v>865</v>
      </c>
      <c r="U3541" t="s">
        <v>869</v>
      </c>
      <c r="V3541" s="1"/>
      <c r="W3541" s="1"/>
      <c r="X3541" s="1">
        <v>-1.0409999999999999</v>
      </c>
      <c r="Y3541" s="1"/>
      <c r="Z3541" t="s">
        <v>877</v>
      </c>
      <c r="AA3541" s="1">
        <v>4</v>
      </c>
      <c r="AB3541" t="s">
        <v>881</v>
      </c>
      <c r="AC3541" t="s">
        <v>913</v>
      </c>
      <c r="AD3541" t="s">
        <v>918</v>
      </c>
      <c r="AE3541" t="s">
        <v>921</v>
      </c>
      <c r="AF3541" s="1">
        <v>2000</v>
      </c>
      <c r="AG3541" s="1">
        <v>2012</v>
      </c>
      <c r="AH3541" s="67">
        <f t="shared" si="275"/>
        <v>-3.876138557599393</v>
      </c>
      <c r="AI3541" s="67">
        <f t="shared" si="279"/>
        <v>0</v>
      </c>
      <c r="AJ3541" s="67">
        <f t="shared" si="276"/>
        <v>-3.876138557599393</v>
      </c>
      <c r="AK3541" s="67">
        <f t="shared" si="277"/>
        <v>-3.876138557599393</v>
      </c>
      <c r="AL3541" s="69">
        <f t="shared" si="278"/>
        <v>1</v>
      </c>
    </row>
    <row r="3542" spans="1:38">
      <c r="A3542" s="1">
        <v>3541</v>
      </c>
      <c r="B3542" s="35" t="s">
        <v>1406</v>
      </c>
      <c r="C3542" t="s">
        <v>3</v>
      </c>
      <c r="D3542" t="s">
        <v>64</v>
      </c>
      <c r="E3542" t="s">
        <v>118</v>
      </c>
      <c r="F3542" t="s">
        <v>135</v>
      </c>
      <c r="G3542" t="s">
        <v>149</v>
      </c>
      <c r="H3542" t="s">
        <v>341</v>
      </c>
      <c r="I3542" s="1"/>
      <c r="J3542" s="1">
        <v>0.26856625080108643</v>
      </c>
      <c r="K3542" s="1">
        <v>1</v>
      </c>
      <c r="L3542" t="s">
        <v>458</v>
      </c>
      <c r="M3542" t="s">
        <v>473</v>
      </c>
      <c r="N3542" t="s">
        <v>693</v>
      </c>
      <c r="O3542" t="s">
        <v>782</v>
      </c>
      <c r="P3542" t="s">
        <v>835</v>
      </c>
      <c r="Q3542" t="s">
        <v>850</v>
      </c>
      <c r="R3542" t="s">
        <v>853</v>
      </c>
      <c r="S3542" t="s">
        <v>860</v>
      </c>
      <c r="T3542" t="s">
        <v>865</v>
      </c>
      <c r="U3542" t="s">
        <v>869</v>
      </c>
      <c r="V3542" s="1"/>
      <c r="W3542" s="1"/>
      <c r="X3542" s="1">
        <v>-1.0820000000000001</v>
      </c>
      <c r="Y3542" s="1"/>
      <c r="Z3542" t="s">
        <v>877</v>
      </c>
      <c r="AA3542" s="1">
        <v>4</v>
      </c>
      <c r="AB3542" t="s">
        <v>881</v>
      </c>
      <c r="AC3542" t="s">
        <v>913</v>
      </c>
      <c r="AD3542" t="s">
        <v>918</v>
      </c>
      <c r="AE3542" t="s">
        <v>921</v>
      </c>
      <c r="AF3542" s="1">
        <v>2000</v>
      </c>
      <c r="AG3542" s="1">
        <v>2012</v>
      </c>
      <c r="AH3542" s="67">
        <f t="shared" si="275"/>
        <v>-4.0288010752377943</v>
      </c>
      <c r="AI3542" s="67">
        <f t="shared" si="279"/>
        <v>0</v>
      </c>
      <c r="AJ3542" s="67">
        <f t="shared" si="276"/>
        <v>-4.0288010752377943</v>
      </c>
      <c r="AK3542" s="67">
        <f t="shared" si="277"/>
        <v>-4.0288010752377943</v>
      </c>
      <c r="AL3542" s="69">
        <f t="shared" si="278"/>
        <v>1</v>
      </c>
    </row>
    <row r="3543" spans="1:38">
      <c r="A3543" s="1">
        <v>3542</v>
      </c>
      <c r="B3543" s="35" t="s">
        <v>1406</v>
      </c>
      <c r="C3543" t="s">
        <v>3</v>
      </c>
      <c r="D3543" t="s">
        <v>64</v>
      </c>
      <c r="E3543" t="s">
        <v>118</v>
      </c>
      <c r="F3543" t="s">
        <v>135</v>
      </c>
      <c r="G3543" t="s">
        <v>149</v>
      </c>
      <c r="H3543" t="s">
        <v>341</v>
      </c>
      <c r="I3543" s="1"/>
      <c r="J3543" s="1">
        <v>0.26856625080108643</v>
      </c>
      <c r="K3543" s="1">
        <v>1</v>
      </c>
      <c r="L3543" t="s">
        <v>458</v>
      </c>
      <c r="M3543" t="s">
        <v>473</v>
      </c>
      <c r="N3543" t="s">
        <v>693</v>
      </c>
      <c r="O3543" t="s">
        <v>782</v>
      </c>
      <c r="P3543" t="s">
        <v>835</v>
      </c>
      <c r="Q3543" t="s">
        <v>850</v>
      </c>
      <c r="R3543" t="s">
        <v>853</v>
      </c>
      <c r="S3543" t="s">
        <v>860</v>
      </c>
      <c r="T3543" t="s">
        <v>865</v>
      </c>
      <c r="U3543" t="s">
        <v>869</v>
      </c>
      <c r="V3543" s="1"/>
      <c r="W3543" s="1"/>
      <c r="X3543" s="1">
        <v>-1.1220000000000001</v>
      </c>
      <c r="Y3543" s="1"/>
      <c r="Z3543" t="s">
        <v>877</v>
      </c>
      <c r="AA3543" s="1">
        <v>4</v>
      </c>
      <c r="AB3543" t="s">
        <v>881</v>
      </c>
      <c r="AC3543" t="s">
        <v>913</v>
      </c>
      <c r="AD3543" t="s">
        <v>918</v>
      </c>
      <c r="AE3543" t="s">
        <v>921</v>
      </c>
      <c r="AF3543" s="1">
        <v>2000</v>
      </c>
      <c r="AG3543" s="1">
        <v>2012</v>
      </c>
      <c r="AH3543" s="67">
        <f t="shared" si="275"/>
        <v>-4.177740116836234</v>
      </c>
      <c r="AI3543" s="67">
        <f t="shared" si="279"/>
        <v>0</v>
      </c>
      <c r="AJ3543" s="67">
        <f t="shared" si="276"/>
        <v>-4.177740116836234</v>
      </c>
      <c r="AK3543" s="67">
        <f t="shared" si="277"/>
        <v>-4.177740116836234</v>
      </c>
      <c r="AL3543" s="69">
        <f t="shared" si="278"/>
        <v>1</v>
      </c>
    </row>
    <row r="3544" spans="1:38">
      <c r="A3544" s="1">
        <v>3543</v>
      </c>
      <c r="B3544" s="35" t="s">
        <v>1406</v>
      </c>
      <c r="C3544" t="s">
        <v>3</v>
      </c>
      <c r="D3544" t="s">
        <v>64</v>
      </c>
      <c r="E3544" t="s">
        <v>118</v>
      </c>
      <c r="F3544" t="s">
        <v>135</v>
      </c>
      <c r="G3544" t="s">
        <v>149</v>
      </c>
      <c r="H3544" t="s">
        <v>341</v>
      </c>
      <c r="I3544" s="1"/>
      <c r="J3544" s="1">
        <v>0.26856625080108643</v>
      </c>
      <c r="K3544" s="1">
        <v>1</v>
      </c>
      <c r="L3544" t="s">
        <v>458</v>
      </c>
      <c r="M3544" t="s">
        <v>473</v>
      </c>
      <c r="N3544" t="s">
        <v>693</v>
      </c>
      <c r="O3544" t="s">
        <v>782</v>
      </c>
      <c r="P3544" t="s">
        <v>835</v>
      </c>
      <c r="Q3544" t="s">
        <v>850</v>
      </c>
      <c r="R3544" t="s">
        <v>853</v>
      </c>
      <c r="S3544" t="s">
        <v>860</v>
      </c>
      <c r="T3544" t="s">
        <v>865</v>
      </c>
      <c r="U3544" t="s">
        <v>869</v>
      </c>
      <c r="V3544" s="1"/>
      <c r="W3544" s="1"/>
      <c r="X3544" s="1">
        <v>-1.161</v>
      </c>
      <c r="Y3544" s="1"/>
      <c r="Z3544" t="s">
        <v>877</v>
      </c>
      <c r="AA3544" s="1">
        <v>4</v>
      </c>
      <c r="AB3544" t="s">
        <v>881</v>
      </c>
      <c r="AC3544" t="s">
        <v>913</v>
      </c>
      <c r="AD3544" t="s">
        <v>918</v>
      </c>
      <c r="AE3544" t="s">
        <v>921</v>
      </c>
      <c r="AF3544" s="1">
        <v>2000</v>
      </c>
      <c r="AG3544" s="1">
        <v>2012</v>
      </c>
      <c r="AH3544" s="67">
        <f t="shared" si="275"/>
        <v>-4.3229556823947126</v>
      </c>
      <c r="AI3544" s="67">
        <f t="shared" si="279"/>
        <v>0</v>
      </c>
      <c r="AJ3544" s="67">
        <f t="shared" si="276"/>
        <v>-4.3229556823947126</v>
      </c>
      <c r="AK3544" s="67">
        <f t="shared" si="277"/>
        <v>-4.3229556823947126</v>
      </c>
      <c r="AL3544" s="69">
        <f t="shared" si="278"/>
        <v>1</v>
      </c>
    </row>
    <row r="3545" spans="1:38">
      <c r="A3545" s="1">
        <v>3544</v>
      </c>
      <c r="B3545" s="35" t="s">
        <v>1406</v>
      </c>
      <c r="C3545" t="s">
        <v>3</v>
      </c>
      <c r="D3545" t="s">
        <v>64</v>
      </c>
      <c r="E3545" t="s">
        <v>118</v>
      </c>
      <c r="F3545" t="s">
        <v>135</v>
      </c>
      <c r="G3545" t="s">
        <v>149</v>
      </c>
      <c r="H3545" t="s">
        <v>341</v>
      </c>
      <c r="I3545" s="1"/>
      <c r="J3545" s="1">
        <v>0.26856625080108643</v>
      </c>
      <c r="K3545" s="1">
        <v>1</v>
      </c>
      <c r="L3545" t="s">
        <v>458</v>
      </c>
      <c r="M3545" t="s">
        <v>473</v>
      </c>
      <c r="N3545" t="s">
        <v>693</v>
      </c>
      <c r="O3545" t="s">
        <v>782</v>
      </c>
      <c r="P3545" t="s">
        <v>835</v>
      </c>
      <c r="Q3545" t="s">
        <v>850</v>
      </c>
      <c r="R3545" t="s">
        <v>853</v>
      </c>
      <c r="S3545" t="s">
        <v>860</v>
      </c>
      <c r="T3545" t="s">
        <v>865</v>
      </c>
      <c r="U3545" t="s">
        <v>869</v>
      </c>
      <c r="V3545" s="1"/>
      <c r="W3545" s="1"/>
      <c r="X3545" s="1">
        <v>-1.198</v>
      </c>
      <c r="Y3545" s="1"/>
      <c r="Z3545" t="s">
        <v>877</v>
      </c>
      <c r="AA3545" s="1">
        <v>4</v>
      </c>
      <c r="AB3545" t="s">
        <v>881</v>
      </c>
      <c r="AC3545" t="s">
        <v>913</v>
      </c>
      <c r="AD3545" t="s">
        <v>918</v>
      </c>
      <c r="AE3545" t="s">
        <v>921</v>
      </c>
      <c r="AF3545" s="1">
        <v>2000</v>
      </c>
      <c r="AG3545" s="1">
        <v>2012</v>
      </c>
      <c r="AH3545" s="67">
        <f t="shared" si="275"/>
        <v>-4.4607242958732689</v>
      </c>
      <c r="AI3545" s="67">
        <f t="shared" si="279"/>
        <v>0</v>
      </c>
      <c r="AJ3545" s="67">
        <f t="shared" si="276"/>
        <v>-4.4607242958732689</v>
      </c>
      <c r="AK3545" s="67">
        <f t="shared" si="277"/>
        <v>-4.4607242958732689</v>
      </c>
      <c r="AL3545" s="69">
        <f t="shared" si="278"/>
        <v>1</v>
      </c>
    </row>
    <row r="3546" spans="1:38">
      <c r="A3546" s="1">
        <v>3545</v>
      </c>
      <c r="B3546" s="35" t="s">
        <v>1406</v>
      </c>
      <c r="C3546" t="s">
        <v>3</v>
      </c>
      <c r="D3546" t="s">
        <v>64</v>
      </c>
      <c r="E3546" t="s">
        <v>118</v>
      </c>
      <c r="F3546" t="s">
        <v>135</v>
      </c>
      <c r="G3546" t="s">
        <v>149</v>
      </c>
      <c r="H3546" t="s">
        <v>341</v>
      </c>
      <c r="I3546" s="1"/>
      <c r="J3546" s="1">
        <v>0.26856625080108643</v>
      </c>
      <c r="K3546" s="1">
        <v>1</v>
      </c>
      <c r="L3546" t="s">
        <v>458</v>
      </c>
      <c r="M3546" t="s">
        <v>473</v>
      </c>
      <c r="N3546" t="s">
        <v>693</v>
      </c>
      <c r="O3546" t="s">
        <v>782</v>
      </c>
      <c r="P3546" t="s">
        <v>835</v>
      </c>
      <c r="Q3546" t="s">
        <v>850</v>
      </c>
      <c r="R3546" t="s">
        <v>853</v>
      </c>
      <c r="S3546" t="s">
        <v>860</v>
      </c>
      <c r="T3546" t="s">
        <v>865</v>
      </c>
      <c r="U3546" t="s">
        <v>869</v>
      </c>
      <c r="V3546" s="1"/>
      <c r="W3546" s="1"/>
      <c r="X3546" s="1">
        <v>-1.234</v>
      </c>
      <c r="Y3546" s="1"/>
      <c r="Z3546" t="s">
        <v>877</v>
      </c>
      <c r="AA3546" s="1">
        <v>4</v>
      </c>
      <c r="AB3546" t="s">
        <v>881</v>
      </c>
      <c r="AC3546" t="s">
        <v>913</v>
      </c>
      <c r="AD3546" t="s">
        <v>918</v>
      </c>
      <c r="AE3546" t="s">
        <v>921</v>
      </c>
      <c r="AF3546" s="1">
        <v>2000</v>
      </c>
      <c r="AG3546" s="1">
        <v>2012</v>
      </c>
      <c r="AH3546" s="67">
        <f t="shared" si="275"/>
        <v>-4.5947694333118649</v>
      </c>
      <c r="AI3546" s="67">
        <f t="shared" si="279"/>
        <v>0</v>
      </c>
      <c r="AJ3546" s="67">
        <f t="shared" si="276"/>
        <v>-4.5947694333118649</v>
      </c>
      <c r="AK3546" s="67">
        <f t="shared" si="277"/>
        <v>-4.5947694333118649</v>
      </c>
      <c r="AL3546" s="69">
        <f t="shared" si="278"/>
        <v>1</v>
      </c>
    </row>
    <row r="3547" spans="1:38">
      <c r="A3547" s="1">
        <v>3546</v>
      </c>
      <c r="B3547" s="35" t="s">
        <v>1406</v>
      </c>
      <c r="C3547" t="s">
        <v>3</v>
      </c>
      <c r="D3547" t="s">
        <v>64</v>
      </c>
      <c r="E3547" t="s">
        <v>118</v>
      </c>
      <c r="F3547" t="s">
        <v>139</v>
      </c>
      <c r="G3547" t="s">
        <v>157</v>
      </c>
      <c r="H3547" t="s">
        <v>265</v>
      </c>
      <c r="I3547" s="1"/>
      <c r="J3547" s="1">
        <v>2.5555554777383804E-2</v>
      </c>
      <c r="K3547" s="1">
        <v>1</v>
      </c>
      <c r="L3547" t="s">
        <v>458</v>
      </c>
      <c r="M3547" t="s">
        <v>473</v>
      </c>
      <c r="N3547" t="s">
        <v>693</v>
      </c>
      <c r="O3547" t="s">
        <v>782</v>
      </c>
      <c r="P3547" t="s">
        <v>835</v>
      </c>
      <c r="Q3547" t="s">
        <v>850</v>
      </c>
      <c r="R3547" t="s">
        <v>853</v>
      </c>
      <c r="S3547" t="s">
        <v>860</v>
      </c>
      <c r="T3547" t="s">
        <v>864</v>
      </c>
      <c r="U3547" t="s">
        <v>867</v>
      </c>
      <c r="V3547" s="1"/>
      <c r="W3547" s="1"/>
      <c r="X3547" s="1">
        <v>-4.8000000000000001E-2</v>
      </c>
      <c r="Y3547" s="1"/>
      <c r="Z3547" t="s">
        <v>877</v>
      </c>
      <c r="AA3547" s="1">
        <v>4</v>
      </c>
      <c r="AB3547" t="s">
        <v>881</v>
      </c>
      <c r="AC3547" t="s">
        <v>913</v>
      </c>
      <c r="AD3547" t="s">
        <v>918</v>
      </c>
      <c r="AE3547" t="s">
        <v>921</v>
      </c>
      <c r="AF3547" s="1">
        <v>2000</v>
      </c>
      <c r="AG3547" s="1">
        <v>2012</v>
      </c>
      <c r="AH3547" s="67">
        <f t="shared" si="275"/>
        <v>-1.8782609267586363</v>
      </c>
      <c r="AI3547" s="67">
        <f t="shared" si="279"/>
        <v>0</v>
      </c>
      <c r="AJ3547" s="67">
        <f t="shared" si="276"/>
        <v>-1.8782609267586363</v>
      </c>
      <c r="AK3547" s="67">
        <f t="shared" si="277"/>
        <v>-1.8782609267586363</v>
      </c>
      <c r="AL3547" s="69">
        <f t="shared" si="278"/>
        <v>1</v>
      </c>
    </row>
    <row r="3548" spans="1:38">
      <c r="A3548" s="1">
        <v>3547</v>
      </c>
      <c r="B3548" s="35" t="s">
        <v>1406</v>
      </c>
      <c r="C3548" t="s">
        <v>3</v>
      </c>
      <c r="D3548" t="s">
        <v>64</v>
      </c>
      <c r="E3548" t="s">
        <v>118</v>
      </c>
      <c r="F3548" t="s">
        <v>139</v>
      </c>
      <c r="G3548" t="s">
        <v>157</v>
      </c>
      <c r="H3548" t="s">
        <v>265</v>
      </c>
      <c r="I3548" s="1"/>
      <c r="J3548" s="1">
        <v>2.5555554777383804E-2</v>
      </c>
      <c r="K3548" s="1">
        <v>1</v>
      </c>
      <c r="L3548" t="s">
        <v>458</v>
      </c>
      <c r="M3548" t="s">
        <v>473</v>
      </c>
      <c r="N3548" t="s">
        <v>693</v>
      </c>
      <c r="O3548" t="s">
        <v>782</v>
      </c>
      <c r="P3548" t="s">
        <v>835</v>
      </c>
      <c r="Q3548" t="s">
        <v>850</v>
      </c>
      <c r="R3548" t="s">
        <v>853</v>
      </c>
      <c r="S3548" t="s">
        <v>860</v>
      </c>
      <c r="T3548" t="s">
        <v>865</v>
      </c>
      <c r="U3548" t="s">
        <v>867</v>
      </c>
      <c r="V3548" s="1"/>
      <c r="W3548" s="1"/>
      <c r="X3548" s="1">
        <v>-9.0999999999999998E-2</v>
      </c>
      <c r="Y3548" s="1"/>
      <c r="Z3548" t="s">
        <v>877</v>
      </c>
      <c r="AA3548" s="1">
        <v>4</v>
      </c>
      <c r="AB3548" t="s">
        <v>881</v>
      </c>
      <c r="AC3548" t="s">
        <v>913</v>
      </c>
      <c r="AD3548" t="s">
        <v>918</v>
      </c>
      <c r="AE3548" t="s">
        <v>921</v>
      </c>
      <c r="AF3548" s="1">
        <v>2000</v>
      </c>
      <c r="AG3548" s="1">
        <v>2012</v>
      </c>
      <c r="AH3548" s="67">
        <f t="shared" si="275"/>
        <v>-3.5608696736465815</v>
      </c>
      <c r="AI3548" s="67">
        <f t="shared" si="279"/>
        <v>0</v>
      </c>
      <c r="AJ3548" s="67">
        <f t="shared" si="276"/>
        <v>-3.5608696736465815</v>
      </c>
      <c r="AK3548" s="67">
        <f t="shared" si="277"/>
        <v>-3.5608696736465815</v>
      </c>
      <c r="AL3548" s="69">
        <f t="shared" si="278"/>
        <v>1</v>
      </c>
    </row>
    <row r="3549" spans="1:38">
      <c r="A3549" s="1">
        <v>3548</v>
      </c>
      <c r="B3549" s="35" t="s">
        <v>1406</v>
      </c>
      <c r="C3549" t="s">
        <v>3</v>
      </c>
      <c r="D3549" t="s">
        <v>64</v>
      </c>
      <c r="E3549" t="s">
        <v>118</v>
      </c>
      <c r="F3549" t="s">
        <v>139</v>
      </c>
      <c r="G3549" t="s">
        <v>157</v>
      </c>
      <c r="H3549" t="s">
        <v>265</v>
      </c>
      <c r="I3549" s="1"/>
      <c r="J3549" s="1">
        <v>2.5555554777383804E-2</v>
      </c>
      <c r="K3549" s="1">
        <v>1</v>
      </c>
      <c r="L3549" t="s">
        <v>458</v>
      </c>
      <c r="M3549" t="s">
        <v>473</v>
      </c>
      <c r="N3549" t="s">
        <v>693</v>
      </c>
      <c r="O3549" t="s">
        <v>782</v>
      </c>
      <c r="P3549" t="s">
        <v>835</v>
      </c>
      <c r="Q3549" t="s">
        <v>850</v>
      </c>
      <c r="R3549" t="s">
        <v>853</v>
      </c>
      <c r="S3549" t="s">
        <v>860</v>
      </c>
      <c r="T3549" t="s">
        <v>865</v>
      </c>
      <c r="U3549" t="s">
        <v>867</v>
      </c>
      <c r="V3549" s="1"/>
      <c r="W3549" s="1"/>
      <c r="X3549" s="1">
        <v>-0.13300000000000001</v>
      </c>
      <c r="Y3549" s="1"/>
      <c r="Z3549" t="s">
        <v>877</v>
      </c>
      <c r="AA3549" s="1">
        <v>4</v>
      </c>
      <c r="AB3549" t="s">
        <v>881</v>
      </c>
      <c r="AC3549" t="s">
        <v>913</v>
      </c>
      <c r="AD3549" t="s">
        <v>918</v>
      </c>
      <c r="AE3549" t="s">
        <v>921</v>
      </c>
      <c r="AF3549" s="1">
        <v>2000</v>
      </c>
      <c r="AG3549" s="1">
        <v>2012</v>
      </c>
      <c r="AH3549" s="67">
        <f t="shared" si="275"/>
        <v>-5.2043479845603882</v>
      </c>
      <c r="AI3549" s="67">
        <f t="shared" si="279"/>
        <v>0</v>
      </c>
      <c r="AJ3549" s="67">
        <f t="shared" si="276"/>
        <v>-5.2043479845603882</v>
      </c>
      <c r="AK3549" s="67">
        <f t="shared" si="277"/>
        <v>-5.2043479845603882</v>
      </c>
      <c r="AL3549" s="69">
        <f t="shared" si="278"/>
        <v>1</v>
      </c>
    </row>
    <row r="3550" spans="1:38">
      <c r="A3550" s="1">
        <v>3549</v>
      </c>
      <c r="B3550" s="35" t="s">
        <v>1406</v>
      </c>
      <c r="C3550" t="s">
        <v>3</v>
      </c>
      <c r="D3550" t="s">
        <v>64</v>
      </c>
      <c r="E3550" t="s">
        <v>118</v>
      </c>
      <c r="F3550" t="s">
        <v>139</v>
      </c>
      <c r="G3550" t="s">
        <v>157</v>
      </c>
      <c r="H3550" t="s">
        <v>265</v>
      </c>
      <c r="I3550" s="1"/>
      <c r="J3550" s="1">
        <v>2.5555554777383804E-2</v>
      </c>
      <c r="K3550" s="1">
        <v>1</v>
      </c>
      <c r="L3550" t="s">
        <v>458</v>
      </c>
      <c r="M3550" t="s">
        <v>473</v>
      </c>
      <c r="N3550" t="s">
        <v>693</v>
      </c>
      <c r="O3550" t="s">
        <v>782</v>
      </c>
      <c r="P3550" t="s">
        <v>835</v>
      </c>
      <c r="Q3550" t="s">
        <v>850</v>
      </c>
      <c r="R3550" t="s">
        <v>853</v>
      </c>
      <c r="S3550" t="s">
        <v>860</v>
      </c>
      <c r="T3550" t="s">
        <v>865</v>
      </c>
      <c r="U3550" t="s">
        <v>867</v>
      </c>
      <c r="V3550" s="1"/>
      <c r="W3550" s="1"/>
      <c r="X3550" s="1">
        <v>-0.16600000000000001</v>
      </c>
      <c r="Y3550" s="1"/>
      <c r="Z3550" t="s">
        <v>877</v>
      </c>
      <c r="AA3550" s="1">
        <v>4</v>
      </c>
      <c r="AB3550" t="s">
        <v>881</v>
      </c>
      <c r="AC3550" t="s">
        <v>913</v>
      </c>
      <c r="AD3550" t="s">
        <v>918</v>
      </c>
      <c r="AE3550" t="s">
        <v>921</v>
      </c>
      <c r="AF3550" s="1">
        <v>2000</v>
      </c>
      <c r="AG3550" s="1">
        <v>2012</v>
      </c>
      <c r="AH3550" s="67">
        <f t="shared" si="275"/>
        <v>-6.4956523717069512</v>
      </c>
      <c r="AI3550" s="67">
        <f t="shared" si="279"/>
        <v>0</v>
      </c>
      <c r="AJ3550" s="67">
        <f t="shared" si="276"/>
        <v>-6.4956523717069512</v>
      </c>
      <c r="AK3550" s="67">
        <f t="shared" si="277"/>
        <v>-6.4956523717069512</v>
      </c>
      <c r="AL3550" s="69">
        <f t="shared" si="278"/>
        <v>1</v>
      </c>
    </row>
    <row r="3551" spans="1:38">
      <c r="A3551" s="1">
        <v>3550</v>
      </c>
      <c r="B3551" s="35" t="s">
        <v>1406</v>
      </c>
      <c r="C3551" t="s">
        <v>3</v>
      </c>
      <c r="D3551" t="s">
        <v>64</v>
      </c>
      <c r="E3551" t="s">
        <v>118</v>
      </c>
      <c r="F3551" t="s">
        <v>139</v>
      </c>
      <c r="G3551" t="s">
        <v>157</v>
      </c>
      <c r="H3551" t="s">
        <v>265</v>
      </c>
      <c r="I3551" s="1"/>
      <c r="J3551" s="1">
        <v>2.5555554777383804E-2</v>
      </c>
      <c r="K3551" s="1">
        <v>1</v>
      </c>
      <c r="L3551" t="s">
        <v>458</v>
      </c>
      <c r="M3551" t="s">
        <v>473</v>
      </c>
      <c r="N3551" t="s">
        <v>693</v>
      </c>
      <c r="O3551" t="s">
        <v>782</v>
      </c>
      <c r="P3551" t="s">
        <v>835</v>
      </c>
      <c r="Q3551" t="s">
        <v>850</v>
      </c>
      <c r="R3551" t="s">
        <v>853</v>
      </c>
      <c r="S3551" t="s">
        <v>860</v>
      </c>
      <c r="T3551" t="s">
        <v>865</v>
      </c>
      <c r="U3551" t="s">
        <v>868</v>
      </c>
      <c r="V3551" s="1"/>
      <c r="W3551" s="1"/>
      <c r="X3551" s="1">
        <v>-0.189</v>
      </c>
      <c r="Y3551" s="1"/>
      <c r="Z3551" t="s">
        <v>877</v>
      </c>
      <c r="AA3551" s="1">
        <v>4</v>
      </c>
      <c r="AB3551" t="s">
        <v>881</v>
      </c>
      <c r="AC3551" t="s">
        <v>913</v>
      </c>
      <c r="AD3551" t="s">
        <v>918</v>
      </c>
      <c r="AE3551" t="s">
        <v>921</v>
      </c>
      <c r="AF3551" s="1">
        <v>2000</v>
      </c>
      <c r="AG3551" s="1">
        <v>2012</v>
      </c>
      <c r="AH3551" s="67">
        <f t="shared" si="275"/>
        <v>-7.3956523991121301</v>
      </c>
      <c r="AI3551" s="67">
        <f t="shared" si="279"/>
        <v>0</v>
      </c>
      <c r="AJ3551" s="67">
        <f t="shared" si="276"/>
        <v>-7.3956523991121301</v>
      </c>
      <c r="AK3551" s="67">
        <f t="shared" si="277"/>
        <v>-7.3956523991121301</v>
      </c>
      <c r="AL3551" s="69">
        <f t="shared" si="278"/>
        <v>1</v>
      </c>
    </row>
    <row r="3552" spans="1:38">
      <c r="A3552" s="1">
        <v>3551</v>
      </c>
      <c r="B3552" s="35" t="s">
        <v>1406</v>
      </c>
      <c r="C3552" t="s">
        <v>3</v>
      </c>
      <c r="D3552" t="s">
        <v>64</v>
      </c>
      <c r="E3552" t="s">
        <v>118</v>
      </c>
      <c r="F3552" t="s">
        <v>139</v>
      </c>
      <c r="G3552" t="s">
        <v>157</v>
      </c>
      <c r="H3552" t="s">
        <v>265</v>
      </c>
      <c r="I3552" s="1"/>
      <c r="J3552" s="1">
        <v>2.5555554777383804E-2</v>
      </c>
      <c r="K3552" s="1">
        <v>1</v>
      </c>
      <c r="L3552" t="s">
        <v>458</v>
      </c>
      <c r="M3552" t="s">
        <v>473</v>
      </c>
      <c r="N3552" t="s">
        <v>693</v>
      </c>
      <c r="O3552" t="s">
        <v>782</v>
      </c>
      <c r="P3552" t="s">
        <v>835</v>
      </c>
      <c r="Q3552" t="s">
        <v>850</v>
      </c>
      <c r="R3552" t="s">
        <v>853</v>
      </c>
      <c r="S3552" t="s">
        <v>860</v>
      </c>
      <c r="T3552" t="s">
        <v>865</v>
      </c>
      <c r="U3552" t="s">
        <v>868</v>
      </c>
      <c r="V3552" s="1"/>
      <c r="W3552" s="1"/>
      <c r="X3552" s="1">
        <v>-0.20100000000000001</v>
      </c>
      <c r="Y3552" s="1"/>
      <c r="Z3552" t="s">
        <v>877</v>
      </c>
      <c r="AA3552" s="1">
        <v>4</v>
      </c>
      <c r="AB3552" t="s">
        <v>881</v>
      </c>
      <c r="AC3552" t="s">
        <v>913</v>
      </c>
      <c r="AD3552" t="s">
        <v>918</v>
      </c>
      <c r="AE3552" t="s">
        <v>921</v>
      </c>
      <c r="AF3552" s="1">
        <v>2000</v>
      </c>
      <c r="AG3552" s="1">
        <v>2012</v>
      </c>
      <c r="AH3552" s="67">
        <f t="shared" si="275"/>
        <v>-7.8652176308017898</v>
      </c>
      <c r="AI3552" s="67">
        <f t="shared" si="279"/>
        <v>0</v>
      </c>
      <c r="AJ3552" s="67">
        <f t="shared" si="276"/>
        <v>-7.8652176308017898</v>
      </c>
      <c r="AK3552" s="67">
        <f t="shared" si="277"/>
        <v>-7.8652176308017898</v>
      </c>
      <c r="AL3552" s="69">
        <f t="shared" si="278"/>
        <v>1</v>
      </c>
    </row>
    <row r="3553" spans="1:38">
      <c r="A3553" s="1">
        <v>3552</v>
      </c>
      <c r="B3553" s="35" t="s">
        <v>1406</v>
      </c>
      <c r="C3553" t="s">
        <v>3</v>
      </c>
      <c r="D3553" t="s">
        <v>64</v>
      </c>
      <c r="E3553" t="s">
        <v>118</v>
      </c>
      <c r="F3553" t="s">
        <v>139</v>
      </c>
      <c r="G3553" t="s">
        <v>157</v>
      </c>
      <c r="H3553" t="s">
        <v>265</v>
      </c>
      <c r="I3553" s="1"/>
      <c r="J3553" s="1">
        <v>2.5555554777383804E-2</v>
      </c>
      <c r="K3553" s="1">
        <v>1</v>
      </c>
      <c r="L3553" t="s">
        <v>458</v>
      </c>
      <c r="M3553" t="s">
        <v>473</v>
      </c>
      <c r="N3553" t="s">
        <v>693</v>
      </c>
      <c r="O3553" t="s">
        <v>782</v>
      </c>
      <c r="P3553" t="s">
        <v>835</v>
      </c>
      <c r="Q3553" t="s">
        <v>850</v>
      </c>
      <c r="R3553" t="s">
        <v>853</v>
      </c>
      <c r="S3553" t="s">
        <v>860</v>
      </c>
      <c r="T3553" t="s">
        <v>865</v>
      </c>
      <c r="U3553" t="s">
        <v>868</v>
      </c>
      <c r="V3553" s="1"/>
      <c r="W3553" s="1"/>
      <c r="X3553" s="1">
        <v>-0.20499999999999999</v>
      </c>
      <c r="Y3553" s="1"/>
      <c r="Z3553" t="s">
        <v>877</v>
      </c>
      <c r="AA3553" s="1">
        <v>4</v>
      </c>
      <c r="AB3553" t="s">
        <v>881</v>
      </c>
      <c r="AC3553" t="s">
        <v>913</v>
      </c>
      <c r="AD3553" t="s">
        <v>918</v>
      </c>
      <c r="AE3553" t="s">
        <v>921</v>
      </c>
      <c r="AF3553" s="1">
        <v>2000</v>
      </c>
      <c r="AG3553" s="1">
        <v>2012</v>
      </c>
      <c r="AH3553" s="67">
        <f t="shared" si="275"/>
        <v>-8.0217393746983419</v>
      </c>
      <c r="AI3553" s="67">
        <f t="shared" si="279"/>
        <v>0</v>
      </c>
      <c r="AJ3553" s="67">
        <f t="shared" si="276"/>
        <v>-8.0217393746983419</v>
      </c>
      <c r="AK3553" s="67">
        <f t="shared" si="277"/>
        <v>-8.0217393746983419</v>
      </c>
      <c r="AL3553" s="69">
        <f t="shared" si="278"/>
        <v>1</v>
      </c>
    </row>
    <row r="3554" spans="1:38">
      <c r="A3554" s="1">
        <v>3553</v>
      </c>
      <c r="B3554" s="35" t="s">
        <v>1406</v>
      </c>
      <c r="C3554" t="s">
        <v>3</v>
      </c>
      <c r="D3554" t="s">
        <v>64</v>
      </c>
      <c r="E3554" t="s">
        <v>118</v>
      </c>
      <c r="F3554" t="s">
        <v>139</v>
      </c>
      <c r="G3554" t="s">
        <v>157</v>
      </c>
      <c r="H3554" t="s">
        <v>265</v>
      </c>
      <c r="I3554" s="1"/>
      <c r="J3554" s="1">
        <v>2.5555554777383804E-2</v>
      </c>
      <c r="K3554" s="1">
        <v>1</v>
      </c>
      <c r="L3554" t="s">
        <v>458</v>
      </c>
      <c r="M3554" t="s">
        <v>473</v>
      </c>
      <c r="N3554" t="s">
        <v>693</v>
      </c>
      <c r="O3554" t="s">
        <v>782</v>
      </c>
      <c r="P3554" t="s">
        <v>835</v>
      </c>
      <c r="Q3554" t="s">
        <v>850</v>
      </c>
      <c r="R3554" t="s">
        <v>853</v>
      </c>
      <c r="S3554" t="s">
        <v>860</v>
      </c>
      <c r="T3554" t="s">
        <v>865</v>
      </c>
      <c r="U3554" t="s">
        <v>868</v>
      </c>
      <c r="V3554" s="1"/>
      <c r="W3554" s="1"/>
      <c r="X3554" s="1">
        <v>-0.20599999999999999</v>
      </c>
      <c r="Y3554" s="1"/>
      <c r="Z3554" t="s">
        <v>877</v>
      </c>
      <c r="AA3554" s="1">
        <v>4</v>
      </c>
      <c r="AB3554" t="s">
        <v>881</v>
      </c>
      <c r="AC3554" t="s">
        <v>913</v>
      </c>
      <c r="AD3554" t="s">
        <v>918</v>
      </c>
      <c r="AE3554" t="s">
        <v>921</v>
      </c>
      <c r="AF3554" s="1">
        <v>2000</v>
      </c>
      <c r="AG3554" s="1">
        <v>2012</v>
      </c>
      <c r="AH3554" s="67">
        <f t="shared" si="275"/>
        <v>-8.0608698106724805</v>
      </c>
      <c r="AI3554" s="67">
        <f t="shared" si="279"/>
        <v>0</v>
      </c>
      <c r="AJ3554" s="67">
        <f t="shared" si="276"/>
        <v>-8.0608698106724805</v>
      </c>
      <c r="AK3554" s="67">
        <f t="shared" si="277"/>
        <v>-8.0608698106724805</v>
      </c>
      <c r="AL3554" s="69">
        <f t="shared" si="278"/>
        <v>1</v>
      </c>
    </row>
    <row r="3555" spans="1:38">
      <c r="A3555" s="1">
        <v>3554</v>
      </c>
      <c r="B3555" s="35" t="s">
        <v>1406</v>
      </c>
      <c r="C3555" t="s">
        <v>3</v>
      </c>
      <c r="D3555" t="s">
        <v>64</v>
      </c>
      <c r="E3555" t="s">
        <v>118</v>
      </c>
      <c r="F3555" t="s">
        <v>139</v>
      </c>
      <c r="G3555" t="s">
        <v>157</v>
      </c>
      <c r="H3555" t="s">
        <v>265</v>
      </c>
      <c r="I3555" s="1"/>
      <c r="J3555" s="1">
        <v>2.5555554777383804E-2</v>
      </c>
      <c r="K3555" s="1">
        <v>1</v>
      </c>
      <c r="L3555" t="s">
        <v>458</v>
      </c>
      <c r="M3555" t="s">
        <v>473</v>
      </c>
      <c r="N3555" t="s">
        <v>693</v>
      </c>
      <c r="O3555" t="s">
        <v>782</v>
      </c>
      <c r="P3555" t="s">
        <v>835</v>
      </c>
      <c r="Q3555" t="s">
        <v>850</v>
      </c>
      <c r="R3555" t="s">
        <v>853</v>
      </c>
      <c r="S3555" t="s">
        <v>860</v>
      </c>
      <c r="T3555" t="s">
        <v>865</v>
      </c>
      <c r="U3555" t="s">
        <v>869</v>
      </c>
      <c r="V3555" s="1"/>
      <c r="W3555" s="1"/>
      <c r="X3555" s="1">
        <v>-0.20599999999999999</v>
      </c>
      <c r="Y3555" s="1"/>
      <c r="Z3555" t="s">
        <v>877</v>
      </c>
      <c r="AA3555" s="1">
        <v>4</v>
      </c>
      <c r="AB3555" t="s">
        <v>881</v>
      </c>
      <c r="AC3555" t="s">
        <v>913</v>
      </c>
      <c r="AD3555" t="s">
        <v>918</v>
      </c>
      <c r="AE3555" t="s">
        <v>921</v>
      </c>
      <c r="AF3555" s="1">
        <v>2000</v>
      </c>
      <c r="AG3555" s="1">
        <v>2012</v>
      </c>
      <c r="AH3555" s="67">
        <f t="shared" si="275"/>
        <v>-8.0608698106724805</v>
      </c>
      <c r="AI3555" s="67">
        <f t="shared" si="279"/>
        <v>0</v>
      </c>
      <c r="AJ3555" s="67">
        <f t="shared" si="276"/>
        <v>-8.0608698106724805</v>
      </c>
      <c r="AK3555" s="67">
        <f t="shared" si="277"/>
        <v>-8.0608698106724805</v>
      </c>
      <c r="AL3555" s="69">
        <f t="shared" si="278"/>
        <v>1</v>
      </c>
    </row>
    <row r="3556" spans="1:38">
      <c r="A3556" s="1">
        <v>3555</v>
      </c>
      <c r="B3556" s="35" t="s">
        <v>1406</v>
      </c>
      <c r="C3556" t="s">
        <v>3</v>
      </c>
      <c r="D3556" t="s">
        <v>64</v>
      </c>
      <c r="E3556" t="s">
        <v>118</v>
      </c>
      <c r="F3556" t="s">
        <v>139</v>
      </c>
      <c r="G3556" t="s">
        <v>157</v>
      </c>
      <c r="H3556" t="s">
        <v>265</v>
      </c>
      <c r="I3556" s="1"/>
      <c r="J3556" s="1">
        <v>2.5555554777383804E-2</v>
      </c>
      <c r="K3556" s="1">
        <v>1</v>
      </c>
      <c r="L3556" t="s">
        <v>458</v>
      </c>
      <c r="M3556" t="s">
        <v>473</v>
      </c>
      <c r="N3556" t="s">
        <v>693</v>
      </c>
      <c r="O3556" t="s">
        <v>782</v>
      </c>
      <c r="P3556" t="s">
        <v>835</v>
      </c>
      <c r="Q3556" t="s">
        <v>850</v>
      </c>
      <c r="R3556" t="s">
        <v>853</v>
      </c>
      <c r="S3556" t="s">
        <v>860</v>
      </c>
      <c r="T3556" t="s">
        <v>865</v>
      </c>
      <c r="U3556" t="s">
        <v>869</v>
      </c>
      <c r="V3556" s="1"/>
      <c r="W3556" s="1"/>
      <c r="X3556" s="1">
        <v>-0.20799999999999999</v>
      </c>
      <c r="Y3556" s="1"/>
      <c r="Z3556" t="s">
        <v>877</v>
      </c>
      <c r="AA3556" s="1">
        <v>4</v>
      </c>
      <c r="AB3556" t="s">
        <v>881</v>
      </c>
      <c r="AC3556" t="s">
        <v>913</v>
      </c>
      <c r="AD3556" t="s">
        <v>918</v>
      </c>
      <c r="AE3556" t="s">
        <v>921</v>
      </c>
      <c r="AF3556" s="1">
        <v>2000</v>
      </c>
      <c r="AG3556" s="1">
        <v>2012</v>
      </c>
      <c r="AH3556" s="67">
        <f t="shared" si="275"/>
        <v>-8.1391306826207561</v>
      </c>
      <c r="AI3556" s="67">
        <f t="shared" si="279"/>
        <v>0</v>
      </c>
      <c r="AJ3556" s="67">
        <f t="shared" si="276"/>
        <v>-8.1391306826207561</v>
      </c>
      <c r="AK3556" s="67">
        <f t="shared" si="277"/>
        <v>-8.1391306826207561</v>
      </c>
      <c r="AL3556" s="69">
        <f t="shared" si="278"/>
        <v>1</v>
      </c>
    </row>
    <row r="3557" spans="1:38">
      <c r="A3557" s="1">
        <v>3556</v>
      </c>
      <c r="B3557" s="35" t="s">
        <v>1406</v>
      </c>
      <c r="C3557" t="s">
        <v>3</v>
      </c>
      <c r="D3557" t="s">
        <v>64</v>
      </c>
      <c r="E3557" t="s">
        <v>118</v>
      </c>
      <c r="F3557" t="s">
        <v>139</v>
      </c>
      <c r="G3557" t="s">
        <v>157</v>
      </c>
      <c r="H3557" t="s">
        <v>265</v>
      </c>
      <c r="I3557" s="1"/>
      <c r="J3557" s="1">
        <v>2.5555554777383804E-2</v>
      </c>
      <c r="K3557" s="1">
        <v>1</v>
      </c>
      <c r="L3557" t="s">
        <v>458</v>
      </c>
      <c r="M3557" t="s">
        <v>473</v>
      </c>
      <c r="N3557" t="s">
        <v>693</v>
      </c>
      <c r="O3557" t="s">
        <v>782</v>
      </c>
      <c r="P3557" t="s">
        <v>835</v>
      </c>
      <c r="Q3557" t="s">
        <v>850</v>
      </c>
      <c r="R3557" t="s">
        <v>853</v>
      </c>
      <c r="S3557" t="s">
        <v>860</v>
      </c>
      <c r="T3557" t="s">
        <v>865</v>
      </c>
      <c r="U3557" t="s">
        <v>869</v>
      </c>
      <c r="V3557" s="1"/>
      <c r="W3557" s="1"/>
      <c r="X3557" s="1">
        <v>-0.21199999999999999</v>
      </c>
      <c r="Y3557" s="1"/>
      <c r="Z3557" t="s">
        <v>877</v>
      </c>
      <c r="AA3557" s="1">
        <v>4</v>
      </c>
      <c r="AB3557" t="s">
        <v>881</v>
      </c>
      <c r="AC3557" t="s">
        <v>913</v>
      </c>
      <c r="AD3557" t="s">
        <v>918</v>
      </c>
      <c r="AE3557" t="s">
        <v>921</v>
      </c>
      <c r="AF3557" s="1">
        <v>2000</v>
      </c>
      <c r="AG3557" s="1">
        <v>2012</v>
      </c>
      <c r="AH3557" s="67">
        <f t="shared" si="275"/>
        <v>-8.2956524265173108</v>
      </c>
      <c r="AI3557" s="67">
        <f t="shared" si="279"/>
        <v>0</v>
      </c>
      <c r="AJ3557" s="67">
        <f t="shared" si="276"/>
        <v>-8.2956524265173108</v>
      </c>
      <c r="AK3557" s="67">
        <f t="shared" si="277"/>
        <v>-8.2956524265173108</v>
      </c>
      <c r="AL3557" s="69">
        <f t="shared" si="278"/>
        <v>1</v>
      </c>
    </row>
    <row r="3558" spans="1:38">
      <c r="A3558" s="1">
        <v>3557</v>
      </c>
      <c r="B3558" s="35" t="s">
        <v>1406</v>
      </c>
      <c r="C3558" t="s">
        <v>3</v>
      </c>
      <c r="D3558" t="s">
        <v>64</v>
      </c>
      <c r="E3558" t="s">
        <v>118</v>
      </c>
      <c r="F3558" t="s">
        <v>139</v>
      </c>
      <c r="G3558" t="s">
        <v>157</v>
      </c>
      <c r="H3558" t="s">
        <v>265</v>
      </c>
      <c r="I3558" s="1"/>
      <c r="J3558" s="1">
        <v>2.5555554777383804E-2</v>
      </c>
      <c r="K3558" s="1">
        <v>1</v>
      </c>
      <c r="L3558" t="s">
        <v>458</v>
      </c>
      <c r="M3558" t="s">
        <v>473</v>
      </c>
      <c r="N3558" t="s">
        <v>693</v>
      </c>
      <c r="O3558" t="s">
        <v>782</v>
      </c>
      <c r="P3558" t="s">
        <v>835</v>
      </c>
      <c r="Q3558" t="s">
        <v>850</v>
      </c>
      <c r="R3558" t="s">
        <v>853</v>
      </c>
      <c r="S3558" t="s">
        <v>860</v>
      </c>
      <c r="T3558" t="s">
        <v>865</v>
      </c>
      <c r="U3558" t="s">
        <v>869</v>
      </c>
      <c r="V3558" s="1"/>
      <c r="W3558" s="1"/>
      <c r="X3558" s="1">
        <v>-0.218</v>
      </c>
      <c r="Y3558" s="1"/>
      <c r="Z3558" t="s">
        <v>877</v>
      </c>
      <c r="AA3558" s="1">
        <v>4</v>
      </c>
      <c r="AB3558" t="s">
        <v>881</v>
      </c>
      <c r="AC3558" t="s">
        <v>913</v>
      </c>
      <c r="AD3558" t="s">
        <v>918</v>
      </c>
      <c r="AE3558" t="s">
        <v>921</v>
      </c>
      <c r="AF3558" s="1">
        <v>2000</v>
      </c>
      <c r="AG3558" s="1">
        <v>2012</v>
      </c>
      <c r="AH3558" s="67">
        <f t="shared" si="275"/>
        <v>-8.5304350423621393</v>
      </c>
      <c r="AI3558" s="67">
        <f t="shared" si="279"/>
        <v>0</v>
      </c>
      <c r="AJ3558" s="67">
        <f t="shared" si="276"/>
        <v>-8.5304350423621393</v>
      </c>
      <c r="AK3558" s="67">
        <f t="shared" si="277"/>
        <v>-8.5304350423621393</v>
      </c>
      <c r="AL3558" s="69">
        <f t="shared" si="278"/>
        <v>1</v>
      </c>
    </row>
    <row r="3559" spans="1:38">
      <c r="A3559" s="1">
        <v>3558</v>
      </c>
      <c r="B3559" s="35" t="s">
        <v>1406</v>
      </c>
      <c r="C3559" t="s">
        <v>3</v>
      </c>
      <c r="D3559" t="s">
        <v>64</v>
      </c>
      <c r="E3559" t="s">
        <v>118</v>
      </c>
      <c r="F3559" t="s">
        <v>139</v>
      </c>
      <c r="G3559" t="s">
        <v>157</v>
      </c>
      <c r="H3559" t="s">
        <v>265</v>
      </c>
      <c r="I3559" s="1"/>
      <c r="J3559" s="1">
        <v>2.5555554777383804E-2</v>
      </c>
      <c r="K3559" s="1">
        <v>1</v>
      </c>
      <c r="L3559" t="s">
        <v>458</v>
      </c>
      <c r="M3559" t="s">
        <v>473</v>
      </c>
      <c r="N3559" t="s">
        <v>693</v>
      </c>
      <c r="O3559" t="s">
        <v>782</v>
      </c>
      <c r="P3559" t="s">
        <v>835</v>
      </c>
      <c r="Q3559" t="s">
        <v>850</v>
      </c>
      <c r="R3559" t="s">
        <v>853</v>
      </c>
      <c r="S3559" t="s">
        <v>860</v>
      </c>
      <c r="T3559" t="s">
        <v>865</v>
      </c>
      <c r="U3559" t="s">
        <v>869</v>
      </c>
      <c r="V3559" s="1"/>
      <c r="W3559" s="1"/>
      <c r="X3559" s="1">
        <v>-0.22500000000000001</v>
      </c>
      <c r="Y3559" s="1"/>
      <c r="Z3559" t="s">
        <v>877</v>
      </c>
      <c r="AA3559" s="1">
        <v>4</v>
      </c>
      <c r="AB3559" t="s">
        <v>881</v>
      </c>
      <c r="AC3559" t="s">
        <v>913</v>
      </c>
      <c r="AD3559" t="s">
        <v>918</v>
      </c>
      <c r="AE3559" t="s">
        <v>921</v>
      </c>
      <c r="AF3559" s="1">
        <v>2000</v>
      </c>
      <c r="AG3559" s="1">
        <v>2012</v>
      </c>
      <c r="AH3559" s="67">
        <f t="shared" si="275"/>
        <v>-8.8043480941811083</v>
      </c>
      <c r="AI3559" s="67">
        <f t="shared" si="279"/>
        <v>0</v>
      </c>
      <c r="AJ3559" s="67">
        <f t="shared" si="276"/>
        <v>-8.8043480941811083</v>
      </c>
      <c r="AK3559" s="67">
        <f t="shared" si="277"/>
        <v>-8.8043480941811083</v>
      </c>
      <c r="AL3559" s="69">
        <f t="shared" si="278"/>
        <v>1</v>
      </c>
    </row>
    <row r="3560" spans="1:38">
      <c r="A3560" s="1">
        <v>3559</v>
      </c>
      <c r="B3560" s="35" t="s">
        <v>1406</v>
      </c>
      <c r="C3560" t="s">
        <v>3</v>
      </c>
      <c r="D3560" t="s">
        <v>64</v>
      </c>
      <c r="E3560" t="s">
        <v>118</v>
      </c>
      <c r="F3560" t="s">
        <v>139</v>
      </c>
      <c r="G3560" t="s">
        <v>157</v>
      </c>
      <c r="H3560" t="s">
        <v>265</v>
      </c>
      <c r="I3560" s="1"/>
      <c r="J3560" s="1">
        <v>2.5555554777383804E-2</v>
      </c>
      <c r="K3560" s="1">
        <v>1</v>
      </c>
      <c r="L3560" t="s">
        <v>458</v>
      </c>
      <c r="M3560" t="s">
        <v>473</v>
      </c>
      <c r="N3560" t="s">
        <v>693</v>
      </c>
      <c r="O3560" t="s">
        <v>782</v>
      </c>
      <c r="P3560" t="s">
        <v>835</v>
      </c>
      <c r="Q3560" t="s">
        <v>850</v>
      </c>
      <c r="R3560" t="s">
        <v>853</v>
      </c>
      <c r="S3560" t="s">
        <v>860</v>
      </c>
      <c r="T3560" t="s">
        <v>865</v>
      </c>
      <c r="U3560" t="s">
        <v>869</v>
      </c>
      <c r="V3560" s="1"/>
      <c r="W3560" s="1"/>
      <c r="X3560" s="1">
        <v>-0.23300000000000001</v>
      </c>
      <c r="Y3560" s="1"/>
      <c r="Z3560" t="s">
        <v>877</v>
      </c>
      <c r="AA3560" s="1">
        <v>4</v>
      </c>
      <c r="AB3560" t="s">
        <v>881</v>
      </c>
      <c r="AC3560" t="s">
        <v>913</v>
      </c>
      <c r="AD3560" t="s">
        <v>918</v>
      </c>
      <c r="AE3560" t="s">
        <v>921</v>
      </c>
      <c r="AF3560" s="1">
        <v>2000</v>
      </c>
      <c r="AG3560" s="1">
        <v>2012</v>
      </c>
      <c r="AH3560" s="67">
        <f t="shared" si="275"/>
        <v>-9.1173915819742142</v>
      </c>
      <c r="AI3560" s="67">
        <f t="shared" si="279"/>
        <v>0</v>
      </c>
      <c r="AJ3560" s="67">
        <f t="shared" si="276"/>
        <v>-9.1173915819742142</v>
      </c>
      <c r="AK3560" s="67">
        <f t="shared" si="277"/>
        <v>-9.1173915819742142</v>
      </c>
      <c r="AL3560" s="69">
        <f t="shared" si="278"/>
        <v>1</v>
      </c>
    </row>
    <row r="3561" spans="1:38">
      <c r="A3561" s="1">
        <v>3560</v>
      </c>
      <c r="B3561" s="35" t="s">
        <v>1406</v>
      </c>
      <c r="C3561" t="s">
        <v>3</v>
      </c>
      <c r="D3561" t="s">
        <v>64</v>
      </c>
      <c r="E3561" t="s">
        <v>118</v>
      </c>
      <c r="F3561" t="s">
        <v>139</v>
      </c>
      <c r="G3561" t="s">
        <v>157</v>
      </c>
      <c r="H3561" t="s">
        <v>265</v>
      </c>
      <c r="I3561" s="1"/>
      <c r="J3561" s="1">
        <v>2.5555554777383804E-2</v>
      </c>
      <c r="K3561" s="1">
        <v>1</v>
      </c>
      <c r="L3561" t="s">
        <v>458</v>
      </c>
      <c r="M3561" t="s">
        <v>473</v>
      </c>
      <c r="N3561" t="s">
        <v>693</v>
      </c>
      <c r="O3561" t="s">
        <v>782</v>
      </c>
      <c r="P3561" t="s">
        <v>835</v>
      </c>
      <c r="Q3561" t="s">
        <v>850</v>
      </c>
      <c r="R3561" t="s">
        <v>853</v>
      </c>
      <c r="S3561" t="s">
        <v>860</v>
      </c>
      <c r="T3561" t="s">
        <v>865</v>
      </c>
      <c r="U3561" t="s">
        <v>869</v>
      </c>
      <c r="V3561" s="1"/>
      <c r="W3561" s="1"/>
      <c r="X3561" s="1">
        <v>-0.23899999999999999</v>
      </c>
      <c r="Y3561" s="1"/>
      <c r="Z3561" t="s">
        <v>877</v>
      </c>
      <c r="AA3561" s="1">
        <v>4</v>
      </c>
      <c r="AB3561" t="s">
        <v>881</v>
      </c>
      <c r="AC3561" t="s">
        <v>913</v>
      </c>
      <c r="AD3561" t="s">
        <v>918</v>
      </c>
      <c r="AE3561" t="s">
        <v>921</v>
      </c>
      <c r="AF3561" s="1">
        <v>2000</v>
      </c>
      <c r="AG3561" s="1">
        <v>2012</v>
      </c>
      <c r="AH3561" s="67">
        <f t="shared" si="275"/>
        <v>-9.3521741978190427</v>
      </c>
      <c r="AI3561" s="67">
        <f t="shared" si="279"/>
        <v>0</v>
      </c>
      <c r="AJ3561" s="67">
        <f t="shared" si="276"/>
        <v>-9.3521741978190427</v>
      </c>
      <c r="AK3561" s="67">
        <f t="shared" si="277"/>
        <v>-9.3521741978190427</v>
      </c>
      <c r="AL3561" s="69">
        <f t="shared" si="278"/>
        <v>1</v>
      </c>
    </row>
    <row r="3562" spans="1:38">
      <c r="A3562" s="1">
        <v>3561</v>
      </c>
      <c r="B3562" s="35" t="s">
        <v>1406</v>
      </c>
      <c r="C3562" t="s">
        <v>3</v>
      </c>
      <c r="D3562" t="s">
        <v>64</v>
      </c>
      <c r="E3562" t="s">
        <v>118</v>
      </c>
      <c r="F3562" t="s">
        <v>139</v>
      </c>
      <c r="G3562" t="s">
        <v>157</v>
      </c>
      <c r="H3562" t="s">
        <v>265</v>
      </c>
      <c r="I3562" s="1"/>
      <c r="J3562" s="1">
        <v>2.5555554777383804E-2</v>
      </c>
      <c r="K3562" s="1">
        <v>1</v>
      </c>
      <c r="L3562" t="s">
        <v>458</v>
      </c>
      <c r="M3562" t="s">
        <v>473</v>
      </c>
      <c r="N3562" t="s">
        <v>693</v>
      </c>
      <c r="O3562" t="s">
        <v>782</v>
      </c>
      <c r="P3562" t="s">
        <v>835</v>
      </c>
      <c r="Q3562" t="s">
        <v>850</v>
      </c>
      <c r="R3562" t="s">
        <v>853</v>
      </c>
      <c r="S3562" t="s">
        <v>860</v>
      </c>
      <c r="T3562" t="s">
        <v>865</v>
      </c>
      <c r="U3562" t="s">
        <v>869</v>
      </c>
      <c r="V3562" s="1"/>
      <c r="W3562" s="1"/>
      <c r="X3562" s="1">
        <v>-0.245</v>
      </c>
      <c r="Y3562" s="1"/>
      <c r="Z3562" t="s">
        <v>877</v>
      </c>
      <c r="AA3562" s="1">
        <v>4</v>
      </c>
      <c r="AB3562" t="s">
        <v>881</v>
      </c>
      <c r="AC3562" t="s">
        <v>913</v>
      </c>
      <c r="AD3562" t="s">
        <v>918</v>
      </c>
      <c r="AE3562" t="s">
        <v>921</v>
      </c>
      <c r="AF3562" s="1">
        <v>2000</v>
      </c>
      <c r="AG3562" s="1">
        <v>2012</v>
      </c>
      <c r="AH3562" s="67">
        <f t="shared" si="275"/>
        <v>-9.586956813663873</v>
      </c>
      <c r="AI3562" s="67">
        <f t="shared" si="279"/>
        <v>0</v>
      </c>
      <c r="AJ3562" s="67">
        <f t="shared" si="276"/>
        <v>-9.586956813663873</v>
      </c>
      <c r="AK3562" s="67">
        <f t="shared" si="277"/>
        <v>-9.586956813663873</v>
      </c>
      <c r="AL3562" s="69">
        <f t="shared" si="278"/>
        <v>1</v>
      </c>
    </row>
    <row r="3563" spans="1:38">
      <c r="A3563" s="1">
        <v>3562</v>
      </c>
      <c r="B3563" s="35" t="s">
        <v>1406</v>
      </c>
      <c r="C3563" t="s">
        <v>3</v>
      </c>
      <c r="D3563" t="s">
        <v>64</v>
      </c>
      <c r="E3563" t="s">
        <v>118</v>
      </c>
      <c r="F3563" t="s">
        <v>139</v>
      </c>
      <c r="G3563" t="s">
        <v>157</v>
      </c>
      <c r="H3563" t="s">
        <v>265</v>
      </c>
      <c r="I3563" s="1"/>
      <c r="J3563" s="1">
        <v>2.5555554777383804E-2</v>
      </c>
      <c r="K3563" s="1">
        <v>1</v>
      </c>
      <c r="L3563" t="s">
        <v>458</v>
      </c>
      <c r="M3563" t="s">
        <v>473</v>
      </c>
      <c r="N3563" t="s">
        <v>693</v>
      </c>
      <c r="O3563" t="s">
        <v>782</v>
      </c>
      <c r="P3563" t="s">
        <v>835</v>
      </c>
      <c r="Q3563" t="s">
        <v>850</v>
      </c>
      <c r="R3563" t="s">
        <v>853</v>
      </c>
      <c r="S3563" t="s">
        <v>860</v>
      </c>
      <c r="T3563" t="s">
        <v>865</v>
      </c>
      <c r="U3563" t="s">
        <v>869</v>
      </c>
      <c r="V3563" s="1"/>
      <c r="W3563" s="1"/>
      <c r="X3563" s="1">
        <v>-0.25</v>
      </c>
      <c r="Y3563" s="1"/>
      <c r="Z3563" t="s">
        <v>877</v>
      </c>
      <c r="AA3563" s="1">
        <v>4</v>
      </c>
      <c r="AB3563" t="s">
        <v>881</v>
      </c>
      <c r="AC3563" t="s">
        <v>913</v>
      </c>
      <c r="AD3563" t="s">
        <v>918</v>
      </c>
      <c r="AE3563" t="s">
        <v>921</v>
      </c>
      <c r="AF3563" s="1">
        <v>2000</v>
      </c>
      <c r="AG3563" s="1">
        <v>2012</v>
      </c>
      <c r="AH3563" s="67">
        <f t="shared" si="275"/>
        <v>-9.7826089935345646</v>
      </c>
      <c r="AI3563" s="67">
        <f t="shared" si="279"/>
        <v>0</v>
      </c>
      <c r="AJ3563" s="67">
        <f t="shared" si="276"/>
        <v>-9.7826089935345646</v>
      </c>
      <c r="AK3563" s="67">
        <f t="shared" si="277"/>
        <v>-9.7826089935345646</v>
      </c>
      <c r="AL3563" s="69">
        <f t="shared" si="278"/>
        <v>1</v>
      </c>
    </row>
    <row r="3564" spans="1:38">
      <c r="A3564" s="1">
        <v>3563</v>
      </c>
      <c r="B3564" s="35" t="s">
        <v>1406</v>
      </c>
      <c r="C3564" t="s">
        <v>3</v>
      </c>
      <c r="D3564" t="s">
        <v>64</v>
      </c>
      <c r="E3564" t="s">
        <v>118</v>
      </c>
      <c r="F3564" t="s">
        <v>139</v>
      </c>
      <c r="G3564" t="s">
        <v>157</v>
      </c>
      <c r="H3564" t="s">
        <v>265</v>
      </c>
      <c r="I3564" s="1"/>
      <c r="J3564" s="1">
        <v>2.5555554777383804E-2</v>
      </c>
      <c r="K3564" s="1">
        <v>1</v>
      </c>
      <c r="L3564" t="s">
        <v>458</v>
      </c>
      <c r="M3564" t="s">
        <v>473</v>
      </c>
      <c r="N3564" t="s">
        <v>693</v>
      </c>
      <c r="O3564" t="s">
        <v>782</v>
      </c>
      <c r="P3564" t="s">
        <v>835</v>
      </c>
      <c r="Q3564" t="s">
        <v>850</v>
      </c>
      <c r="R3564" t="s">
        <v>853</v>
      </c>
      <c r="S3564" t="s">
        <v>860</v>
      </c>
      <c r="T3564" t="s">
        <v>865</v>
      </c>
      <c r="U3564" t="s">
        <v>869</v>
      </c>
      <c r="V3564" s="1"/>
      <c r="W3564" s="1"/>
      <c r="X3564" s="1">
        <v>-0.254</v>
      </c>
      <c r="Y3564" s="1"/>
      <c r="Z3564" t="s">
        <v>877</v>
      </c>
      <c r="AA3564" s="1">
        <v>4</v>
      </c>
      <c r="AB3564" t="s">
        <v>881</v>
      </c>
      <c r="AC3564" t="s">
        <v>913</v>
      </c>
      <c r="AD3564" t="s">
        <v>918</v>
      </c>
      <c r="AE3564" t="s">
        <v>921</v>
      </c>
      <c r="AF3564" s="1">
        <v>2000</v>
      </c>
      <c r="AG3564" s="1">
        <v>2012</v>
      </c>
      <c r="AH3564" s="67">
        <f t="shared" si="275"/>
        <v>-9.9391307374311175</v>
      </c>
      <c r="AI3564" s="67">
        <f t="shared" si="279"/>
        <v>0</v>
      </c>
      <c r="AJ3564" s="67">
        <f t="shared" si="276"/>
        <v>-9.9391307374311175</v>
      </c>
      <c r="AK3564" s="67">
        <f t="shared" si="277"/>
        <v>-9.9391307374311175</v>
      </c>
      <c r="AL3564" s="69">
        <f t="shared" si="278"/>
        <v>1</v>
      </c>
    </row>
    <row r="3565" spans="1:38">
      <c r="A3565" s="1">
        <v>3564</v>
      </c>
      <c r="B3565" s="35" t="s">
        <v>1406</v>
      </c>
      <c r="C3565" t="s">
        <v>3</v>
      </c>
      <c r="D3565" t="s">
        <v>64</v>
      </c>
      <c r="E3565" t="s">
        <v>118</v>
      </c>
      <c r="F3565" t="s">
        <v>139</v>
      </c>
      <c r="G3565" t="s">
        <v>157</v>
      </c>
      <c r="H3565" t="s">
        <v>265</v>
      </c>
      <c r="I3565" s="1"/>
      <c r="J3565" s="1">
        <v>2.5555554777383804E-2</v>
      </c>
      <c r="K3565" s="1">
        <v>1</v>
      </c>
      <c r="L3565" t="s">
        <v>458</v>
      </c>
      <c r="M3565" t="s">
        <v>473</v>
      </c>
      <c r="N3565" t="s">
        <v>693</v>
      </c>
      <c r="O3565" t="s">
        <v>782</v>
      </c>
      <c r="P3565" t="s">
        <v>835</v>
      </c>
      <c r="Q3565" t="s">
        <v>850</v>
      </c>
      <c r="R3565" t="s">
        <v>853</v>
      </c>
      <c r="S3565" t="s">
        <v>860</v>
      </c>
      <c r="T3565" t="s">
        <v>865</v>
      </c>
      <c r="U3565" t="s">
        <v>869</v>
      </c>
      <c r="V3565" s="1"/>
      <c r="W3565" s="1"/>
      <c r="X3565" s="1">
        <v>-0.25800000000000001</v>
      </c>
      <c r="Y3565" s="1"/>
      <c r="Z3565" t="s">
        <v>877</v>
      </c>
      <c r="AA3565" s="1">
        <v>4</v>
      </c>
      <c r="AB3565" t="s">
        <v>881</v>
      </c>
      <c r="AC3565" t="s">
        <v>913</v>
      </c>
      <c r="AD3565" t="s">
        <v>918</v>
      </c>
      <c r="AE3565" t="s">
        <v>921</v>
      </c>
      <c r="AF3565" s="1">
        <v>2000</v>
      </c>
      <c r="AG3565" s="1">
        <v>2012</v>
      </c>
      <c r="AH3565" s="67">
        <f t="shared" si="275"/>
        <v>-10.09565248132767</v>
      </c>
      <c r="AI3565" s="67">
        <f t="shared" si="279"/>
        <v>0</v>
      </c>
      <c r="AJ3565" s="67">
        <f t="shared" si="276"/>
        <v>-10.09565248132767</v>
      </c>
      <c r="AK3565" s="67">
        <f t="shared" si="277"/>
        <v>-10.09565248132767</v>
      </c>
      <c r="AL3565" s="69">
        <f t="shared" si="278"/>
        <v>1</v>
      </c>
    </row>
    <row r="3566" spans="1:38">
      <c r="A3566" s="1">
        <v>3565</v>
      </c>
      <c r="B3566" s="35" t="s">
        <v>1406</v>
      </c>
      <c r="C3566" t="s">
        <v>3</v>
      </c>
      <c r="D3566" t="s">
        <v>64</v>
      </c>
      <c r="E3566" t="s">
        <v>118</v>
      </c>
      <c r="F3566" t="s">
        <v>139</v>
      </c>
      <c r="G3566" t="s">
        <v>157</v>
      </c>
      <c r="H3566" t="s">
        <v>265</v>
      </c>
      <c r="I3566" s="1"/>
      <c r="J3566" s="1">
        <v>2.5555554777383804E-2</v>
      </c>
      <c r="K3566" s="1">
        <v>1</v>
      </c>
      <c r="L3566" t="s">
        <v>458</v>
      </c>
      <c r="M3566" t="s">
        <v>473</v>
      </c>
      <c r="N3566" t="s">
        <v>693</v>
      </c>
      <c r="O3566" t="s">
        <v>782</v>
      </c>
      <c r="P3566" t="s">
        <v>835</v>
      </c>
      <c r="Q3566" t="s">
        <v>850</v>
      </c>
      <c r="R3566" t="s">
        <v>853</v>
      </c>
      <c r="S3566" t="s">
        <v>860</v>
      </c>
      <c r="T3566" t="s">
        <v>865</v>
      </c>
      <c r="U3566" t="s">
        <v>869</v>
      </c>
      <c r="V3566" s="1"/>
      <c r="W3566" s="1"/>
      <c r="X3566" s="1">
        <v>-0.26200000000000001</v>
      </c>
      <c r="Y3566" s="1"/>
      <c r="Z3566" t="s">
        <v>877</v>
      </c>
      <c r="AA3566" s="1">
        <v>4</v>
      </c>
      <c r="AB3566" t="s">
        <v>881</v>
      </c>
      <c r="AC3566" t="s">
        <v>913</v>
      </c>
      <c r="AD3566" t="s">
        <v>918</v>
      </c>
      <c r="AE3566" t="s">
        <v>921</v>
      </c>
      <c r="AF3566" s="1">
        <v>2000</v>
      </c>
      <c r="AG3566" s="1">
        <v>2012</v>
      </c>
      <c r="AH3566" s="67">
        <f t="shared" si="275"/>
        <v>-10.252174225224223</v>
      </c>
      <c r="AI3566" s="67">
        <f t="shared" si="279"/>
        <v>0</v>
      </c>
      <c r="AJ3566" s="67">
        <f t="shared" si="276"/>
        <v>-10.252174225224223</v>
      </c>
      <c r="AK3566" s="67">
        <f t="shared" si="277"/>
        <v>-10.252174225224223</v>
      </c>
      <c r="AL3566" s="69">
        <f t="shared" si="278"/>
        <v>1</v>
      </c>
    </row>
    <row r="3567" spans="1:38">
      <c r="A3567" s="1">
        <v>3566</v>
      </c>
      <c r="B3567" s="35" t="s">
        <v>1406</v>
      </c>
      <c r="C3567" t="s">
        <v>3</v>
      </c>
      <c r="D3567" t="s">
        <v>64</v>
      </c>
      <c r="E3567" t="s">
        <v>118</v>
      </c>
      <c r="F3567" t="s">
        <v>139</v>
      </c>
      <c r="G3567" t="s">
        <v>157</v>
      </c>
      <c r="H3567" t="s">
        <v>265</v>
      </c>
      <c r="I3567" s="1"/>
      <c r="J3567" s="1">
        <v>2.5555554777383804E-2</v>
      </c>
      <c r="K3567" s="1">
        <v>1</v>
      </c>
      <c r="L3567" t="s">
        <v>458</v>
      </c>
      <c r="M3567" t="s">
        <v>473</v>
      </c>
      <c r="N3567" t="s">
        <v>693</v>
      </c>
      <c r="O3567" t="s">
        <v>782</v>
      </c>
      <c r="P3567" t="s">
        <v>835</v>
      </c>
      <c r="Q3567" t="s">
        <v>850</v>
      </c>
      <c r="R3567" t="s">
        <v>853</v>
      </c>
      <c r="S3567" t="s">
        <v>860</v>
      </c>
      <c r="T3567" t="s">
        <v>865</v>
      </c>
      <c r="U3567" t="s">
        <v>869</v>
      </c>
      <c r="V3567" s="1"/>
      <c r="W3567" s="1"/>
      <c r="X3567" s="1">
        <v>-0.26600000000000001</v>
      </c>
      <c r="Y3567" s="1"/>
      <c r="Z3567" t="s">
        <v>877</v>
      </c>
      <c r="AA3567" s="1">
        <v>4</v>
      </c>
      <c r="AB3567" t="s">
        <v>881</v>
      </c>
      <c r="AC3567" t="s">
        <v>913</v>
      </c>
      <c r="AD3567" t="s">
        <v>918</v>
      </c>
      <c r="AE3567" t="s">
        <v>921</v>
      </c>
      <c r="AF3567" s="1">
        <v>2000</v>
      </c>
      <c r="AG3567" s="1">
        <v>2012</v>
      </c>
      <c r="AH3567" s="67">
        <f t="shared" si="275"/>
        <v>-10.408695969120776</v>
      </c>
      <c r="AI3567" s="67">
        <f t="shared" si="279"/>
        <v>0</v>
      </c>
      <c r="AJ3567" s="67">
        <f t="shared" si="276"/>
        <v>-10.408695969120776</v>
      </c>
      <c r="AK3567" s="67">
        <f t="shared" si="277"/>
        <v>-10.408695969120776</v>
      </c>
      <c r="AL3567" s="69">
        <f t="shared" si="278"/>
        <v>1</v>
      </c>
    </row>
    <row r="3568" spans="1:38">
      <c r="A3568" s="1">
        <v>3567</v>
      </c>
      <c r="B3568" s="35" t="s">
        <v>1406</v>
      </c>
      <c r="C3568" t="s">
        <v>3</v>
      </c>
      <c r="D3568" t="s">
        <v>64</v>
      </c>
      <c r="E3568" t="s">
        <v>118</v>
      </c>
      <c r="F3568" t="s">
        <v>139</v>
      </c>
      <c r="G3568" t="s">
        <v>157</v>
      </c>
      <c r="H3568" t="s">
        <v>265</v>
      </c>
      <c r="I3568" s="1"/>
      <c r="J3568" s="1">
        <v>2.5555554777383804E-2</v>
      </c>
      <c r="K3568" s="1">
        <v>1</v>
      </c>
      <c r="L3568" t="s">
        <v>458</v>
      </c>
      <c r="M3568" t="s">
        <v>473</v>
      </c>
      <c r="N3568" t="s">
        <v>693</v>
      </c>
      <c r="O3568" t="s">
        <v>782</v>
      </c>
      <c r="P3568" t="s">
        <v>835</v>
      </c>
      <c r="Q3568" t="s">
        <v>850</v>
      </c>
      <c r="R3568" t="s">
        <v>853</v>
      </c>
      <c r="S3568" t="s">
        <v>860</v>
      </c>
      <c r="T3568" t="s">
        <v>865</v>
      </c>
      <c r="U3568" t="s">
        <v>869</v>
      </c>
      <c r="V3568" s="1"/>
      <c r="W3568" s="1"/>
      <c r="X3568" s="1">
        <v>-0.26900000000000002</v>
      </c>
      <c r="Y3568" s="1"/>
      <c r="Z3568" t="s">
        <v>877</v>
      </c>
      <c r="AA3568" s="1">
        <v>4</v>
      </c>
      <c r="AB3568" t="s">
        <v>881</v>
      </c>
      <c r="AC3568" t="s">
        <v>913</v>
      </c>
      <c r="AD3568" t="s">
        <v>918</v>
      </c>
      <c r="AE3568" t="s">
        <v>921</v>
      </c>
      <c r="AF3568" s="1">
        <v>2000</v>
      </c>
      <c r="AG3568" s="1">
        <v>2012</v>
      </c>
      <c r="AH3568" s="67">
        <f t="shared" si="275"/>
        <v>-10.526087277043192</v>
      </c>
      <c r="AI3568" s="67">
        <f t="shared" si="279"/>
        <v>0</v>
      </c>
      <c r="AJ3568" s="67">
        <f t="shared" si="276"/>
        <v>-10.526087277043192</v>
      </c>
      <c r="AK3568" s="67">
        <f t="shared" si="277"/>
        <v>-10.526087277043192</v>
      </c>
      <c r="AL3568" s="69">
        <f t="shared" si="278"/>
        <v>1</v>
      </c>
    </row>
    <row r="3569" spans="1:38">
      <c r="A3569" s="1">
        <v>3568</v>
      </c>
      <c r="B3569" s="35" t="s">
        <v>1406</v>
      </c>
      <c r="C3569" t="s">
        <v>3</v>
      </c>
      <c r="D3569" t="s">
        <v>64</v>
      </c>
      <c r="E3569" t="s">
        <v>118</v>
      </c>
      <c r="F3569" t="s">
        <v>139</v>
      </c>
      <c r="G3569" t="s">
        <v>157</v>
      </c>
      <c r="H3569" t="s">
        <v>265</v>
      </c>
      <c r="I3569" s="1"/>
      <c r="J3569" s="1">
        <v>2.5555554777383804E-2</v>
      </c>
      <c r="K3569" s="1">
        <v>1</v>
      </c>
      <c r="L3569" t="s">
        <v>458</v>
      </c>
      <c r="M3569" t="s">
        <v>473</v>
      </c>
      <c r="N3569" t="s">
        <v>693</v>
      </c>
      <c r="O3569" t="s">
        <v>782</v>
      </c>
      <c r="P3569" t="s">
        <v>835</v>
      </c>
      <c r="Q3569" t="s">
        <v>850</v>
      </c>
      <c r="R3569" t="s">
        <v>853</v>
      </c>
      <c r="S3569" t="s">
        <v>860</v>
      </c>
      <c r="T3569" t="s">
        <v>865</v>
      </c>
      <c r="U3569" t="s">
        <v>869</v>
      </c>
      <c r="V3569" s="1"/>
      <c r="W3569" s="1"/>
      <c r="X3569" s="1">
        <v>-0.27300000000000002</v>
      </c>
      <c r="Y3569" s="1"/>
      <c r="Z3569" t="s">
        <v>877</v>
      </c>
      <c r="AA3569" s="1">
        <v>4</v>
      </c>
      <c r="AB3569" t="s">
        <v>881</v>
      </c>
      <c r="AC3569" t="s">
        <v>913</v>
      </c>
      <c r="AD3569" t="s">
        <v>918</v>
      </c>
      <c r="AE3569" t="s">
        <v>921</v>
      </c>
      <c r="AF3569" s="1">
        <v>2000</v>
      </c>
      <c r="AG3569" s="1">
        <v>2012</v>
      </c>
      <c r="AH3569" s="67">
        <f t="shared" si="275"/>
        <v>-10.682609020939745</v>
      </c>
      <c r="AI3569" s="67">
        <f t="shared" si="279"/>
        <v>0</v>
      </c>
      <c r="AJ3569" s="67">
        <f t="shared" si="276"/>
        <v>-10.682609020939745</v>
      </c>
      <c r="AK3569" s="67">
        <f t="shared" si="277"/>
        <v>-10.682609020939745</v>
      </c>
      <c r="AL3569" s="69">
        <f t="shared" si="278"/>
        <v>1</v>
      </c>
    </row>
    <row r="3570" spans="1:38">
      <c r="A3570" s="1">
        <v>3569</v>
      </c>
      <c r="B3570" s="35" t="s">
        <v>1406</v>
      </c>
      <c r="C3570" t="s">
        <v>3</v>
      </c>
      <c r="D3570" t="s">
        <v>64</v>
      </c>
      <c r="E3570" t="s">
        <v>118</v>
      </c>
      <c r="F3570" t="s">
        <v>139</v>
      </c>
      <c r="G3570" t="s">
        <v>156</v>
      </c>
      <c r="H3570" t="s">
        <v>340</v>
      </c>
      <c r="I3570" s="1"/>
      <c r="J3570" s="1">
        <v>0.34259355068206787</v>
      </c>
      <c r="K3570" s="1">
        <v>1</v>
      </c>
      <c r="L3570" t="s">
        <v>458</v>
      </c>
      <c r="M3570" t="s">
        <v>473</v>
      </c>
      <c r="N3570" t="s">
        <v>693</v>
      </c>
      <c r="O3570" t="s">
        <v>782</v>
      </c>
      <c r="P3570" t="s">
        <v>835</v>
      </c>
      <c r="Q3570" t="s">
        <v>850</v>
      </c>
      <c r="R3570" t="s">
        <v>853</v>
      </c>
      <c r="S3570" t="s">
        <v>860</v>
      </c>
      <c r="T3570" t="s">
        <v>864</v>
      </c>
      <c r="U3570" t="s">
        <v>867</v>
      </c>
      <c r="V3570" s="1"/>
      <c r="W3570" s="1"/>
      <c r="X3570" s="1">
        <v>-0.13100000000000001</v>
      </c>
      <c r="Y3570" s="1"/>
      <c r="Z3570" t="s">
        <v>877</v>
      </c>
      <c r="AA3570" s="1">
        <v>4</v>
      </c>
      <c r="AB3570" t="s">
        <v>881</v>
      </c>
      <c r="AC3570" t="s">
        <v>913</v>
      </c>
      <c r="AD3570" t="s">
        <v>918</v>
      </c>
      <c r="AE3570" t="s">
        <v>921</v>
      </c>
      <c r="AF3570" s="1">
        <v>2000</v>
      </c>
      <c r="AG3570" s="1">
        <v>2012</v>
      </c>
      <c r="AH3570" s="67">
        <f t="shared" si="275"/>
        <v>-0.38237730902754219</v>
      </c>
      <c r="AI3570" s="67">
        <f t="shared" si="279"/>
        <v>0</v>
      </c>
      <c r="AJ3570" s="67">
        <f t="shared" si="276"/>
        <v>-0.38237730902754219</v>
      </c>
      <c r="AK3570" s="67">
        <f t="shared" si="277"/>
        <v>-0.38237730902754219</v>
      </c>
      <c r="AL3570" s="69">
        <f t="shared" si="278"/>
        <v>1</v>
      </c>
    </row>
    <row r="3571" spans="1:38">
      <c r="A3571" s="1">
        <v>3570</v>
      </c>
      <c r="B3571" s="35" t="s">
        <v>1406</v>
      </c>
      <c r="C3571" t="s">
        <v>3</v>
      </c>
      <c r="D3571" t="s">
        <v>64</v>
      </c>
      <c r="E3571" t="s">
        <v>118</v>
      </c>
      <c r="F3571" t="s">
        <v>139</v>
      </c>
      <c r="G3571" t="s">
        <v>156</v>
      </c>
      <c r="H3571" t="s">
        <v>340</v>
      </c>
      <c r="I3571" s="1"/>
      <c r="J3571" s="1">
        <v>0.34259355068206787</v>
      </c>
      <c r="K3571" s="1">
        <v>1</v>
      </c>
      <c r="L3571" t="s">
        <v>458</v>
      </c>
      <c r="M3571" t="s">
        <v>473</v>
      </c>
      <c r="N3571" t="s">
        <v>693</v>
      </c>
      <c r="O3571" t="s">
        <v>782</v>
      </c>
      <c r="P3571" t="s">
        <v>835</v>
      </c>
      <c r="Q3571" t="s">
        <v>850</v>
      </c>
      <c r="R3571" t="s">
        <v>853</v>
      </c>
      <c r="S3571" t="s">
        <v>860</v>
      </c>
      <c r="T3571" t="s">
        <v>865</v>
      </c>
      <c r="U3571" t="s">
        <v>867</v>
      </c>
      <c r="V3571" s="1"/>
      <c r="W3571" s="1"/>
      <c r="X3571" s="1">
        <v>-0.16</v>
      </c>
      <c r="Y3571" s="1"/>
      <c r="Z3571" t="s">
        <v>877</v>
      </c>
      <c r="AA3571" s="1">
        <v>4</v>
      </c>
      <c r="AB3571" t="s">
        <v>881</v>
      </c>
      <c r="AC3571" t="s">
        <v>913</v>
      </c>
      <c r="AD3571" t="s">
        <v>918</v>
      </c>
      <c r="AE3571" t="s">
        <v>921</v>
      </c>
      <c r="AF3571" s="1">
        <v>2000</v>
      </c>
      <c r="AG3571" s="1">
        <v>2012</v>
      </c>
      <c r="AH3571" s="67">
        <f t="shared" si="275"/>
        <v>-0.46702572094966982</v>
      </c>
      <c r="AI3571" s="67">
        <f t="shared" si="279"/>
        <v>0</v>
      </c>
      <c r="AJ3571" s="67">
        <f t="shared" si="276"/>
        <v>-0.46702572094966982</v>
      </c>
      <c r="AK3571" s="67">
        <f t="shared" si="277"/>
        <v>-0.46702572094966982</v>
      </c>
      <c r="AL3571" s="69">
        <f t="shared" si="278"/>
        <v>1</v>
      </c>
    </row>
    <row r="3572" spans="1:38">
      <c r="A3572" s="1">
        <v>3571</v>
      </c>
      <c r="B3572" s="35" t="s">
        <v>1406</v>
      </c>
      <c r="C3572" t="s">
        <v>3</v>
      </c>
      <c r="D3572" t="s">
        <v>64</v>
      </c>
      <c r="E3572" t="s">
        <v>118</v>
      </c>
      <c r="F3572" t="s">
        <v>139</v>
      </c>
      <c r="G3572" t="s">
        <v>156</v>
      </c>
      <c r="H3572" t="s">
        <v>340</v>
      </c>
      <c r="I3572" s="1"/>
      <c r="J3572" s="1">
        <v>0.34259355068206787</v>
      </c>
      <c r="K3572" s="1">
        <v>1</v>
      </c>
      <c r="L3572" t="s">
        <v>458</v>
      </c>
      <c r="M3572" t="s">
        <v>473</v>
      </c>
      <c r="N3572" t="s">
        <v>693</v>
      </c>
      <c r="O3572" t="s">
        <v>782</v>
      </c>
      <c r="P3572" t="s">
        <v>835</v>
      </c>
      <c r="Q3572" t="s">
        <v>850</v>
      </c>
      <c r="R3572" t="s">
        <v>853</v>
      </c>
      <c r="S3572" t="s">
        <v>860</v>
      </c>
      <c r="T3572" t="s">
        <v>865</v>
      </c>
      <c r="U3572" t="s">
        <v>867</v>
      </c>
      <c r="V3572" s="1"/>
      <c r="W3572" s="1"/>
      <c r="X3572" s="1">
        <v>-0.17799999999999999</v>
      </c>
      <c r="Y3572" s="1"/>
      <c r="Z3572" t="s">
        <v>877</v>
      </c>
      <c r="AA3572" s="1">
        <v>4</v>
      </c>
      <c r="AB3572" t="s">
        <v>881</v>
      </c>
      <c r="AC3572" t="s">
        <v>913</v>
      </c>
      <c r="AD3572" t="s">
        <v>918</v>
      </c>
      <c r="AE3572" t="s">
        <v>921</v>
      </c>
      <c r="AF3572" s="1">
        <v>2000</v>
      </c>
      <c r="AG3572" s="1">
        <v>2012</v>
      </c>
      <c r="AH3572" s="67">
        <f t="shared" si="275"/>
        <v>-0.5195661145565077</v>
      </c>
      <c r="AI3572" s="67">
        <f t="shared" si="279"/>
        <v>0</v>
      </c>
      <c r="AJ3572" s="67">
        <f t="shared" si="276"/>
        <v>-0.5195661145565077</v>
      </c>
      <c r="AK3572" s="67">
        <f t="shared" si="277"/>
        <v>-0.5195661145565077</v>
      </c>
      <c r="AL3572" s="69">
        <f t="shared" si="278"/>
        <v>1</v>
      </c>
    </row>
    <row r="3573" spans="1:38">
      <c r="A3573" s="1">
        <v>3572</v>
      </c>
      <c r="B3573" s="35" t="s">
        <v>1406</v>
      </c>
      <c r="C3573" t="s">
        <v>3</v>
      </c>
      <c r="D3573" t="s">
        <v>64</v>
      </c>
      <c r="E3573" t="s">
        <v>118</v>
      </c>
      <c r="F3573" t="s">
        <v>139</v>
      </c>
      <c r="G3573" t="s">
        <v>156</v>
      </c>
      <c r="H3573" t="s">
        <v>340</v>
      </c>
      <c r="I3573" s="1"/>
      <c r="J3573" s="1">
        <v>0.34259355068206787</v>
      </c>
      <c r="K3573" s="1">
        <v>1</v>
      </c>
      <c r="L3573" t="s">
        <v>458</v>
      </c>
      <c r="M3573" t="s">
        <v>473</v>
      </c>
      <c r="N3573" t="s">
        <v>693</v>
      </c>
      <c r="O3573" t="s">
        <v>782</v>
      </c>
      <c r="P3573" t="s">
        <v>835</v>
      </c>
      <c r="Q3573" t="s">
        <v>850</v>
      </c>
      <c r="R3573" t="s">
        <v>853</v>
      </c>
      <c r="S3573" t="s">
        <v>860</v>
      </c>
      <c r="T3573" t="s">
        <v>865</v>
      </c>
      <c r="U3573" t="s">
        <v>867</v>
      </c>
      <c r="V3573" s="1"/>
      <c r="W3573" s="1"/>
      <c r="X3573" s="1">
        <v>-0.193</v>
      </c>
      <c r="Y3573" s="1"/>
      <c r="Z3573" t="s">
        <v>877</v>
      </c>
      <c r="AA3573" s="1">
        <v>4</v>
      </c>
      <c r="AB3573" t="s">
        <v>881</v>
      </c>
      <c r="AC3573" t="s">
        <v>913</v>
      </c>
      <c r="AD3573" t="s">
        <v>918</v>
      </c>
      <c r="AE3573" t="s">
        <v>921</v>
      </c>
      <c r="AF3573" s="1">
        <v>2000</v>
      </c>
      <c r="AG3573" s="1">
        <v>2012</v>
      </c>
      <c r="AH3573" s="67">
        <f t="shared" si="275"/>
        <v>-0.56334977589553925</v>
      </c>
      <c r="AI3573" s="67">
        <f t="shared" si="279"/>
        <v>0</v>
      </c>
      <c r="AJ3573" s="67">
        <f t="shared" si="276"/>
        <v>-0.56334977589553925</v>
      </c>
      <c r="AK3573" s="67">
        <f t="shared" si="277"/>
        <v>-0.56334977589553925</v>
      </c>
      <c r="AL3573" s="69">
        <f t="shared" si="278"/>
        <v>1</v>
      </c>
    </row>
    <row r="3574" spans="1:38">
      <c r="A3574" s="1">
        <v>3573</v>
      </c>
      <c r="B3574" s="35" t="s">
        <v>1406</v>
      </c>
      <c r="C3574" t="s">
        <v>3</v>
      </c>
      <c r="D3574" t="s">
        <v>64</v>
      </c>
      <c r="E3574" t="s">
        <v>118</v>
      </c>
      <c r="F3574" t="s">
        <v>139</v>
      </c>
      <c r="G3574" t="s">
        <v>156</v>
      </c>
      <c r="H3574" t="s">
        <v>340</v>
      </c>
      <c r="I3574" s="1"/>
      <c r="J3574" s="1">
        <v>0.34259355068206787</v>
      </c>
      <c r="K3574" s="1">
        <v>1</v>
      </c>
      <c r="L3574" t="s">
        <v>458</v>
      </c>
      <c r="M3574" t="s">
        <v>473</v>
      </c>
      <c r="N3574" t="s">
        <v>693</v>
      </c>
      <c r="O3574" t="s">
        <v>782</v>
      </c>
      <c r="P3574" t="s">
        <v>835</v>
      </c>
      <c r="Q3574" t="s">
        <v>850</v>
      </c>
      <c r="R3574" t="s">
        <v>853</v>
      </c>
      <c r="S3574" t="s">
        <v>860</v>
      </c>
      <c r="T3574" t="s">
        <v>865</v>
      </c>
      <c r="U3574" t="s">
        <v>868</v>
      </c>
      <c r="V3574" s="1"/>
      <c r="W3574" s="1"/>
      <c r="X3574" s="1">
        <v>-0.20300000000000001</v>
      </c>
      <c r="Y3574" s="1"/>
      <c r="Z3574" t="s">
        <v>877</v>
      </c>
      <c r="AA3574" s="1">
        <v>4</v>
      </c>
      <c r="AB3574" t="s">
        <v>881</v>
      </c>
      <c r="AC3574" t="s">
        <v>913</v>
      </c>
      <c r="AD3574" t="s">
        <v>918</v>
      </c>
      <c r="AE3574" t="s">
        <v>921</v>
      </c>
      <c r="AF3574" s="1">
        <v>2000</v>
      </c>
      <c r="AG3574" s="1">
        <v>2012</v>
      </c>
      <c r="AH3574" s="67">
        <f t="shared" si="275"/>
        <v>-0.59253888345489369</v>
      </c>
      <c r="AI3574" s="67">
        <f t="shared" si="279"/>
        <v>0</v>
      </c>
      <c r="AJ3574" s="67">
        <f t="shared" si="276"/>
        <v>-0.59253888345489369</v>
      </c>
      <c r="AK3574" s="67">
        <f t="shared" si="277"/>
        <v>-0.59253888345489369</v>
      </c>
      <c r="AL3574" s="69">
        <f t="shared" si="278"/>
        <v>1</v>
      </c>
    </row>
    <row r="3575" spans="1:38">
      <c r="A3575" s="1">
        <v>3574</v>
      </c>
      <c r="B3575" s="35" t="s">
        <v>1406</v>
      </c>
      <c r="C3575" t="s">
        <v>3</v>
      </c>
      <c r="D3575" t="s">
        <v>64</v>
      </c>
      <c r="E3575" t="s">
        <v>118</v>
      </c>
      <c r="F3575" t="s">
        <v>139</v>
      </c>
      <c r="G3575" t="s">
        <v>156</v>
      </c>
      <c r="H3575" t="s">
        <v>340</v>
      </c>
      <c r="I3575" s="1"/>
      <c r="J3575" s="1">
        <v>0.34259355068206787</v>
      </c>
      <c r="K3575" s="1">
        <v>1</v>
      </c>
      <c r="L3575" t="s">
        <v>458</v>
      </c>
      <c r="M3575" t="s">
        <v>473</v>
      </c>
      <c r="N3575" t="s">
        <v>693</v>
      </c>
      <c r="O3575" t="s">
        <v>782</v>
      </c>
      <c r="P3575" t="s">
        <v>835</v>
      </c>
      <c r="Q3575" t="s">
        <v>850</v>
      </c>
      <c r="R3575" t="s">
        <v>853</v>
      </c>
      <c r="S3575" t="s">
        <v>860</v>
      </c>
      <c r="T3575" t="s">
        <v>865</v>
      </c>
      <c r="U3575" t="s">
        <v>868</v>
      </c>
      <c r="V3575" s="1"/>
      <c r="W3575" s="1"/>
      <c r="X3575" s="1">
        <v>-0.21</v>
      </c>
      <c r="Y3575" s="1"/>
      <c r="Z3575" t="s">
        <v>877</v>
      </c>
      <c r="AA3575" s="1">
        <v>4</v>
      </c>
      <c r="AB3575" t="s">
        <v>881</v>
      </c>
      <c r="AC3575" t="s">
        <v>913</v>
      </c>
      <c r="AD3575" t="s">
        <v>918</v>
      </c>
      <c r="AE3575" t="s">
        <v>921</v>
      </c>
      <c r="AF3575" s="1">
        <v>2000</v>
      </c>
      <c r="AG3575" s="1">
        <v>2012</v>
      </c>
      <c r="AH3575" s="67">
        <f t="shared" si="275"/>
        <v>-0.61297125874644165</v>
      </c>
      <c r="AI3575" s="67">
        <f t="shared" si="279"/>
        <v>0</v>
      </c>
      <c r="AJ3575" s="67">
        <f t="shared" si="276"/>
        <v>-0.61297125874644165</v>
      </c>
      <c r="AK3575" s="67">
        <f t="shared" si="277"/>
        <v>-0.61297125874644165</v>
      </c>
      <c r="AL3575" s="69">
        <f t="shared" si="278"/>
        <v>1</v>
      </c>
    </row>
    <row r="3576" spans="1:38">
      <c r="A3576" s="1">
        <v>3575</v>
      </c>
      <c r="B3576" s="35" t="s">
        <v>1406</v>
      </c>
      <c r="C3576" t="s">
        <v>3</v>
      </c>
      <c r="D3576" t="s">
        <v>64</v>
      </c>
      <c r="E3576" t="s">
        <v>118</v>
      </c>
      <c r="F3576" t="s">
        <v>139</v>
      </c>
      <c r="G3576" t="s">
        <v>156</v>
      </c>
      <c r="H3576" t="s">
        <v>340</v>
      </c>
      <c r="I3576" s="1"/>
      <c r="J3576" s="1">
        <v>0.34259355068206787</v>
      </c>
      <c r="K3576" s="1">
        <v>1</v>
      </c>
      <c r="L3576" t="s">
        <v>458</v>
      </c>
      <c r="M3576" t="s">
        <v>473</v>
      </c>
      <c r="N3576" t="s">
        <v>693</v>
      </c>
      <c r="O3576" t="s">
        <v>782</v>
      </c>
      <c r="P3576" t="s">
        <v>835</v>
      </c>
      <c r="Q3576" t="s">
        <v>850</v>
      </c>
      <c r="R3576" t="s">
        <v>853</v>
      </c>
      <c r="S3576" t="s">
        <v>860</v>
      </c>
      <c r="T3576" t="s">
        <v>865</v>
      </c>
      <c r="U3576" t="s">
        <v>868</v>
      </c>
      <c r="V3576" s="1"/>
      <c r="W3576" s="1"/>
      <c r="X3576" s="1">
        <v>-0.214</v>
      </c>
      <c r="Y3576" s="1"/>
      <c r="Z3576" t="s">
        <v>877</v>
      </c>
      <c r="AA3576" s="1">
        <v>4</v>
      </c>
      <c r="AB3576" t="s">
        <v>881</v>
      </c>
      <c r="AC3576" t="s">
        <v>913</v>
      </c>
      <c r="AD3576" t="s">
        <v>918</v>
      </c>
      <c r="AE3576" t="s">
        <v>921</v>
      </c>
      <c r="AF3576" s="1">
        <v>2000</v>
      </c>
      <c r="AG3576" s="1">
        <v>2012</v>
      </c>
      <c r="AH3576" s="67">
        <f t="shared" si="275"/>
        <v>-0.62464690177018345</v>
      </c>
      <c r="AI3576" s="67">
        <f t="shared" si="279"/>
        <v>0</v>
      </c>
      <c r="AJ3576" s="67">
        <f t="shared" si="276"/>
        <v>-0.62464690177018345</v>
      </c>
      <c r="AK3576" s="67">
        <f t="shared" si="277"/>
        <v>-0.62464690177018345</v>
      </c>
      <c r="AL3576" s="69">
        <f t="shared" si="278"/>
        <v>1</v>
      </c>
    </row>
    <row r="3577" spans="1:38">
      <c r="A3577" s="1">
        <v>3576</v>
      </c>
      <c r="B3577" s="35" t="s">
        <v>1406</v>
      </c>
      <c r="C3577" t="s">
        <v>3</v>
      </c>
      <c r="D3577" t="s">
        <v>64</v>
      </c>
      <c r="E3577" t="s">
        <v>118</v>
      </c>
      <c r="F3577" t="s">
        <v>139</v>
      </c>
      <c r="G3577" t="s">
        <v>156</v>
      </c>
      <c r="H3577" t="s">
        <v>340</v>
      </c>
      <c r="I3577" s="1"/>
      <c r="J3577" s="1">
        <v>0.34259355068206787</v>
      </c>
      <c r="K3577" s="1">
        <v>1</v>
      </c>
      <c r="L3577" t="s">
        <v>458</v>
      </c>
      <c r="M3577" t="s">
        <v>473</v>
      </c>
      <c r="N3577" t="s">
        <v>693</v>
      </c>
      <c r="O3577" t="s">
        <v>782</v>
      </c>
      <c r="P3577" t="s">
        <v>835</v>
      </c>
      <c r="Q3577" t="s">
        <v>850</v>
      </c>
      <c r="R3577" t="s">
        <v>853</v>
      </c>
      <c r="S3577" t="s">
        <v>860</v>
      </c>
      <c r="T3577" t="s">
        <v>865</v>
      </c>
      <c r="U3577" t="s">
        <v>868</v>
      </c>
      <c r="V3577" s="1"/>
      <c r="W3577" s="1"/>
      <c r="X3577" s="1">
        <v>-0.216</v>
      </c>
      <c r="Y3577" s="1"/>
      <c r="Z3577" t="s">
        <v>877</v>
      </c>
      <c r="AA3577" s="1">
        <v>4</v>
      </c>
      <c r="AB3577" t="s">
        <v>881</v>
      </c>
      <c r="AC3577" t="s">
        <v>913</v>
      </c>
      <c r="AD3577" t="s">
        <v>918</v>
      </c>
      <c r="AE3577" t="s">
        <v>921</v>
      </c>
      <c r="AF3577" s="1">
        <v>2000</v>
      </c>
      <c r="AG3577" s="1">
        <v>2012</v>
      </c>
      <c r="AH3577" s="67">
        <f t="shared" si="275"/>
        <v>-0.63048472328205429</v>
      </c>
      <c r="AI3577" s="67">
        <f t="shared" si="279"/>
        <v>0</v>
      </c>
      <c r="AJ3577" s="67">
        <f t="shared" si="276"/>
        <v>-0.63048472328205429</v>
      </c>
      <c r="AK3577" s="67">
        <f t="shared" si="277"/>
        <v>-0.63048472328205429</v>
      </c>
      <c r="AL3577" s="69">
        <f t="shared" si="278"/>
        <v>1</v>
      </c>
    </row>
    <row r="3578" spans="1:38">
      <c r="A3578" s="1">
        <v>3577</v>
      </c>
      <c r="B3578" s="35" t="s">
        <v>1406</v>
      </c>
      <c r="C3578" t="s">
        <v>3</v>
      </c>
      <c r="D3578" t="s">
        <v>64</v>
      </c>
      <c r="E3578" t="s">
        <v>118</v>
      </c>
      <c r="F3578" t="s">
        <v>139</v>
      </c>
      <c r="G3578" t="s">
        <v>156</v>
      </c>
      <c r="H3578" t="s">
        <v>340</v>
      </c>
      <c r="I3578" s="1"/>
      <c r="J3578" s="1">
        <v>0.34259355068206787</v>
      </c>
      <c r="K3578" s="1">
        <v>1</v>
      </c>
      <c r="L3578" t="s">
        <v>458</v>
      </c>
      <c r="M3578" t="s">
        <v>473</v>
      </c>
      <c r="N3578" t="s">
        <v>693</v>
      </c>
      <c r="O3578" t="s">
        <v>782</v>
      </c>
      <c r="P3578" t="s">
        <v>835</v>
      </c>
      <c r="Q3578" t="s">
        <v>850</v>
      </c>
      <c r="R3578" t="s">
        <v>853</v>
      </c>
      <c r="S3578" t="s">
        <v>860</v>
      </c>
      <c r="T3578" t="s">
        <v>865</v>
      </c>
      <c r="U3578" t="s">
        <v>869</v>
      </c>
      <c r="V3578" s="1"/>
      <c r="W3578" s="1"/>
      <c r="X3578" s="1">
        <v>-0.219</v>
      </c>
      <c r="Y3578" s="1"/>
      <c r="Z3578" t="s">
        <v>877</v>
      </c>
      <c r="AA3578" s="1">
        <v>4</v>
      </c>
      <c r="AB3578" t="s">
        <v>881</v>
      </c>
      <c r="AC3578" t="s">
        <v>913</v>
      </c>
      <c r="AD3578" t="s">
        <v>918</v>
      </c>
      <c r="AE3578" t="s">
        <v>921</v>
      </c>
      <c r="AF3578" s="1">
        <v>2000</v>
      </c>
      <c r="AG3578" s="1">
        <v>2012</v>
      </c>
      <c r="AH3578" s="67">
        <f t="shared" si="275"/>
        <v>-0.63924145554986056</v>
      </c>
      <c r="AI3578" s="67">
        <f t="shared" si="279"/>
        <v>0</v>
      </c>
      <c r="AJ3578" s="67">
        <f t="shared" si="276"/>
        <v>-0.63924145554986056</v>
      </c>
      <c r="AK3578" s="67">
        <f t="shared" si="277"/>
        <v>-0.63924145554986056</v>
      </c>
      <c r="AL3578" s="69">
        <f t="shared" si="278"/>
        <v>1</v>
      </c>
    </row>
    <row r="3579" spans="1:38">
      <c r="A3579" s="1">
        <v>3578</v>
      </c>
      <c r="B3579" s="35" t="s">
        <v>1406</v>
      </c>
      <c r="C3579" t="s">
        <v>3</v>
      </c>
      <c r="D3579" t="s">
        <v>64</v>
      </c>
      <c r="E3579" t="s">
        <v>118</v>
      </c>
      <c r="F3579" t="s">
        <v>139</v>
      </c>
      <c r="G3579" t="s">
        <v>156</v>
      </c>
      <c r="H3579" t="s">
        <v>340</v>
      </c>
      <c r="I3579" s="1"/>
      <c r="J3579" s="1">
        <v>0.34259355068206787</v>
      </c>
      <c r="K3579" s="1">
        <v>1</v>
      </c>
      <c r="L3579" t="s">
        <v>458</v>
      </c>
      <c r="M3579" t="s">
        <v>473</v>
      </c>
      <c r="N3579" t="s">
        <v>693</v>
      </c>
      <c r="O3579" t="s">
        <v>782</v>
      </c>
      <c r="P3579" t="s">
        <v>835</v>
      </c>
      <c r="Q3579" t="s">
        <v>850</v>
      </c>
      <c r="R3579" t="s">
        <v>853</v>
      </c>
      <c r="S3579" t="s">
        <v>860</v>
      </c>
      <c r="T3579" t="s">
        <v>865</v>
      </c>
      <c r="U3579" t="s">
        <v>869</v>
      </c>
      <c r="V3579" s="1"/>
      <c r="W3579" s="1"/>
      <c r="X3579" s="1">
        <v>-0.221</v>
      </c>
      <c r="Y3579" s="1"/>
      <c r="Z3579" t="s">
        <v>877</v>
      </c>
      <c r="AA3579" s="1">
        <v>4</v>
      </c>
      <c r="AB3579" t="s">
        <v>881</v>
      </c>
      <c r="AC3579" t="s">
        <v>913</v>
      </c>
      <c r="AD3579" t="s">
        <v>918</v>
      </c>
      <c r="AE3579" t="s">
        <v>921</v>
      </c>
      <c r="AF3579" s="1">
        <v>2000</v>
      </c>
      <c r="AG3579" s="1">
        <v>2012</v>
      </c>
      <c r="AH3579" s="67">
        <f t="shared" si="275"/>
        <v>-0.64507927706173152</v>
      </c>
      <c r="AI3579" s="67">
        <f t="shared" si="279"/>
        <v>0</v>
      </c>
      <c r="AJ3579" s="67">
        <f t="shared" si="276"/>
        <v>-0.64507927706173152</v>
      </c>
      <c r="AK3579" s="67">
        <f t="shared" si="277"/>
        <v>-0.64507927706173152</v>
      </c>
      <c r="AL3579" s="69">
        <f t="shared" si="278"/>
        <v>1</v>
      </c>
    </row>
    <row r="3580" spans="1:38">
      <c r="A3580" s="1">
        <v>3579</v>
      </c>
      <c r="B3580" s="35" t="s">
        <v>1406</v>
      </c>
      <c r="C3580" t="s">
        <v>3</v>
      </c>
      <c r="D3580" t="s">
        <v>64</v>
      </c>
      <c r="E3580" t="s">
        <v>118</v>
      </c>
      <c r="F3580" t="s">
        <v>139</v>
      </c>
      <c r="G3580" t="s">
        <v>156</v>
      </c>
      <c r="H3580" t="s">
        <v>340</v>
      </c>
      <c r="I3580" s="1"/>
      <c r="J3580" s="1">
        <v>0.34259355068206787</v>
      </c>
      <c r="K3580" s="1">
        <v>1</v>
      </c>
      <c r="L3580" t="s">
        <v>458</v>
      </c>
      <c r="M3580" t="s">
        <v>473</v>
      </c>
      <c r="N3580" t="s">
        <v>693</v>
      </c>
      <c r="O3580" t="s">
        <v>782</v>
      </c>
      <c r="P3580" t="s">
        <v>835</v>
      </c>
      <c r="Q3580" t="s">
        <v>850</v>
      </c>
      <c r="R3580" t="s">
        <v>853</v>
      </c>
      <c r="S3580" t="s">
        <v>860</v>
      </c>
      <c r="T3580" t="s">
        <v>865</v>
      </c>
      <c r="U3580" t="s">
        <v>869</v>
      </c>
      <c r="V3580" s="1"/>
      <c r="W3580" s="1"/>
      <c r="X3580" s="1">
        <v>-0.22500000000000001</v>
      </c>
      <c r="Y3580" s="1"/>
      <c r="Z3580" t="s">
        <v>877</v>
      </c>
      <c r="AA3580" s="1">
        <v>4</v>
      </c>
      <c r="AB3580" t="s">
        <v>881</v>
      </c>
      <c r="AC3580" t="s">
        <v>913</v>
      </c>
      <c r="AD3580" t="s">
        <v>918</v>
      </c>
      <c r="AE3580" t="s">
        <v>921</v>
      </c>
      <c r="AF3580" s="1">
        <v>2000</v>
      </c>
      <c r="AG3580" s="1">
        <v>2012</v>
      </c>
      <c r="AH3580" s="67">
        <f t="shared" si="275"/>
        <v>-0.6567549200854732</v>
      </c>
      <c r="AI3580" s="67">
        <f t="shared" si="279"/>
        <v>0</v>
      </c>
      <c r="AJ3580" s="67">
        <f t="shared" si="276"/>
        <v>-0.6567549200854732</v>
      </c>
      <c r="AK3580" s="67">
        <f t="shared" si="277"/>
        <v>-0.6567549200854732</v>
      </c>
      <c r="AL3580" s="69">
        <f t="shared" si="278"/>
        <v>1</v>
      </c>
    </row>
    <row r="3581" spans="1:38">
      <c r="A3581" s="1">
        <v>3580</v>
      </c>
      <c r="B3581" s="35" t="s">
        <v>1406</v>
      </c>
      <c r="C3581" t="s">
        <v>3</v>
      </c>
      <c r="D3581" t="s">
        <v>64</v>
      </c>
      <c r="E3581" t="s">
        <v>118</v>
      </c>
      <c r="F3581" t="s">
        <v>139</v>
      </c>
      <c r="G3581" t="s">
        <v>156</v>
      </c>
      <c r="H3581" t="s">
        <v>340</v>
      </c>
      <c r="I3581" s="1"/>
      <c r="J3581" s="1">
        <v>0.34259355068206787</v>
      </c>
      <c r="K3581" s="1">
        <v>1</v>
      </c>
      <c r="L3581" t="s">
        <v>458</v>
      </c>
      <c r="M3581" t="s">
        <v>473</v>
      </c>
      <c r="N3581" t="s">
        <v>693</v>
      </c>
      <c r="O3581" t="s">
        <v>782</v>
      </c>
      <c r="P3581" t="s">
        <v>835</v>
      </c>
      <c r="Q3581" t="s">
        <v>850</v>
      </c>
      <c r="R3581" t="s">
        <v>853</v>
      </c>
      <c r="S3581" t="s">
        <v>860</v>
      </c>
      <c r="T3581" t="s">
        <v>865</v>
      </c>
      <c r="U3581" t="s">
        <v>869</v>
      </c>
      <c r="V3581" s="1"/>
      <c r="W3581" s="1"/>
      <c r="X3581" s="1">
        <v>-0.22800000000000001</v>
      </c>
      <c r="Y3581" s="1"/>
      <c r="Z3581" t="s">
        <v>877</v>
      </c>
      <c r="AA3581" s="1">
        <v>4</v>
      </c>
      <c r="AB3581" t="s">
        <v>881</v>
      </c>
      <c r="AC3581" t="s">
        <v>913</v>
      </c>
      <c r="AD3581" t="s">
        <v>918</v>
      </c>
      <c r="AE3581" t="s">
        <v>921</v>
      </c>
      <c r="AF3581" s="1">
        <v>2000</v>
      </c>
      <c r="AG3581" s="1">
        <v>2012</v>
      </c>
      <c r="AH3581" s="67">
        <f t="shared" si="275"/>
        <v>-0.66551165235327958</v>
      </c>
      <c r="AI3581" s="67">
        <f t="shared" si="279"/>
        <v>0</v>
      </c>
      <c r="AJ3581" s="67">
        <f t="shared" si="276"/>
        <v>-0.66551165235327958</v>
      </c>
      <c r="AK3581" s="67">
        <f t="shared" si="277"/>
        <v>-0.66551165235327958</v>
      </c>
      <c r="AL3581" s="69">
        <f t="shared" si="278"/>
        <v>1</v>
      </c>
    </row>
    <row r="3582" spans="1:38">
      <c r="A3582" s="1">
        <v>3581</v>
      </c>
      <c r="B3582" s="35" t="s">
        <v>1406</v>
      </c>
      <c r="C3582" t="s">
        <v>3</v>
      </c>
      <c r="D3582" t="s">
        <v>64</v>
      </c>
      <c r="E3582" t="s">
        <v>118</v>
      </c>
      <c r="F3582" t="s">
        <v>139</v>
      </c>
      <c r="G3582" t="s">
        <v>156</v>
      </c>
      <c r="H3582" t="s">
        <v>340</v>
      </c>
      <c r="I3582" s="1"/>
      <c r="J3582" s="1">
        <v>0.34259355068206787</v>
      </c>
      <c r="K3582" s="1">
        <v>1</v>
      </c>
      <c r="L3582" t="s">
        <v>458</v>
      </c>
      <c r="M3582" t="s">
        <v>473</v>
      </c>
      <c r="N3582" t="s">
        <v>693</v>
      </c>
      <c r="O3582" t="s">
        <v>782</v>
      </c>
      <c r="P3582" t="s">
        <v>835</v>
      </c>
      <c r="Q3582" t="s">
        <v>850</v>
      </c>
      <c r="R3582" t="s">
        <v>853</v>
      </c>
      <c r="S3582" t="s">
        <v>860</v>
      </c>
      <c r="T3582" t="s">
        <v>865</v>
      </c>
      <c r="U3582" t="s">
        <v>869</v>
      </c>
      <c r="V3582" s="1"/>
      <c r="W3582" s="1"/>
      <c r="X3582" s="1">
        <v>-0.23200000000000001</v>
      </c>
      <c r="Y3582" s="1"/>
      <c r="Z3582" t="s">
        <v>877</v>
      </c>
      <c r="AA3582" s="1">
        <v>4</v>
      </c>
      <c r="AB3582" t="s">
        <v>881</v>
      </c>
      <c r="AC3582" t="s">
        <v>913</v>
      </c>
      <c r="AD3582" t="s">
        <v>918</v>
      </c>
      <c r="AE3582" t="s">
        <v>921</v>
      </c>
      <c r="AF3582" s="1">
        <v>2000</v>
      </c>
      <c r="AG3582" s="1">
        <v>2012</v>
      </c>
      <c r="AH3582" s="67">
        <f t="shared" si="275"/>
        <v>-0.67718729537702127</v>
      </c>
      <c r="AI3582" s="67">
        <f t="shared" si="279"/>
        <v>0</v>
      </c>
      <c r="AJ3582" s="67">
        <f t="shared" si="276"/>
        <v>-0.67718729537702127</v>
      </c>
      <c r="AK3582" s="67">
        <f t="shared" si="277"/>
        <v>-0.67718729537702127</v>
      </c>
      <c r="AL3582" s="69">
        <f t="shared" si="278"/>
        <v>1</v>
      </c>
    </row>
    <row r="3583" spans="1:38">
      <c r="A3583" s="1">
        <v>3582</v>
      </c>
      <c r="B3583" s="35" t="s">
        <v>1406</v>
      </c>
      <c r="C3583" t="s">
        <v>3</v>
      </c>
      <c r="D3583" t="s">
        <v>64</v>
      </c>
      <c r="E3583" t="s">
        <v>118</v>
      </c>
      <c r="F3583" t="s">
        <v>139</v>
      </c>
      <c r="G3583" t="s">
        <v>156</v>
      </c>
      <c r="H3583" t="s">
        <v>340</v>
      </c>
      <c r="I3583" s="1"/>
      <c r="J3583" s="1">
        <v>0.34259355068206787</v>
      </c>
      <c r="K3583" s="1">
        <v>1</v>
      </c>
      <c r="L3583" t="s">
        <v>458</v>
      </c>
      <c r="M3583" t="s">
        <v>473</v>
      </c>
      <c r="N3583" t="s">
        <v>693</v>
      </c>
      <c r="O3583" t="s">
        <v>782</v>
      </c>
      <c r="P3583" t="s">
        <v>835</v>
      </c>
      <c r="Q3583" t="s">
        <v>850</v>
      </c>
      <c r="R3583" t="s">
        <v>853</v>
      </c>
      <c r="S3583" t="s">
        <v>860</v>
      </c>
      <c r="T3583" t="s">
        <v>865</v>
      </c>
      <c r="U3583" t="s">
        <v>869</v>
      </c>
      <c r="V3583" s="1"/>
      <c r="W3583" s="1"/>
      <c r="X3583" s="1">
        <v>-0.23499999999999999</v>
      </c>
      <c r="Y3583" s="1"/>
      <c r="Z3583" t="s">
        <v>877</v>
      </c>
      <c r="AA3583" s="1">
        <v>4</v>
      </c>
      <c r="AB3583" t="s">
        <v>881</v>
      </c>
      <c r="AC3583" t="s">
        <v>913</v>
      </c>
      <c r="AD3583" t="s">
        <v>918</v>
      </c>
      <c r="AE3583" t="s">
        <v>921</v>
      </c>
      <c r="AF3583" s="1">
        <v>2000</v>
      </c>
      <c r="AG3583" s="1">
        <v>2012</v>
      </c>
      <c r="AH3583" s="67">
        <f t="shared" si="275"/>
        <v>-0.68594402764482754</v>
      </c>
      <c r="AI3583" s="67">
        <f t="shared" si="279"/>
        <v>0</v>
      </c>
      <c r="AJ3583" s="67">
        <f t="shared" si="276"/>
        <v>-0.68594402764482754</v>
      </c>
      <c r="AK3583" s="67">
        <f t="shared" si="277"/>
        <v>-0.68594402764482754</v>
      </c>
      <c r="AL3583" s="69">
        <f t="shared" si="278"/>
        <v>1</v>
      </c>
    </row>
    <row r="3584" spans="1:38">
      <c r="A3584" s="1">
        <v>3583</v>
      </c>
      <c r="B3584" s="35" t="s">
        <v>1406</v>
      </c>
      <c r="C3584" t="s">
        <v>3</v>
      </c>
      <c r="D3584" t="s">
        <v>64</v>
      </c>
      <c r="E3584" t="s">
        <v>118</v>
      </c>
      <c r="F3584" t="s">
        <v>139</v>
      </c>
      <c r="G3584" t="s">
        <v>156</v>
      </c>
      <c r="H3584" t="s">
        <v>340</v>
      </c>
      <c r="I3584" s="1"/>
      <c r="J3584" s="1">
        <v>0.34259355068206787</v>
      </c>
      <c r="K3584" s="1">
        <v>1</v>
      </c>
      <c r="L3584" t="s">
        <v>458</v>
      </c>
      <c r="M3584" t="s">
        <v>473</v>
      </c>
      <c r="N3584" t="s">
        <v>693</v>
      </c>
      <c r="O3584" t="s">
        <v>782</v>
      </c>
      <c r="P3584" t="s">
        <v>835</v>
      </c>
      <c r="Q3584" t="s">
        <v>850</v>
      </c>
      <c r="R3584" t="s">
        <v>853</v>
      </c>
      <c r="S3584" t="s">
        <v>860</v>
      </c>
      <c r="T3584" t="s">
        <v>865</v>
      </c>
      <c r="U3584" t="s">
        <v>869</v>
      </c>
      <c r="V3584" s="1"/>
      <c r="W3584" s="1"/>
      <c r="X3584" s="1">
        <v>-0.23799999999999999</v>
      </c>
      <c r="Y3584" s="1"/>
      <c r="Z3584" t="s">
        <v>877</v>
      </c>
      <c r="AA3584" s="1">
        <v>4</v>
      </c>
      <c r="AB3584" t="s">
        <v>881</v>
      </c>
      <c r="AC3584" t="s">
        <v>913</v>
      </c>
      <c r="AD3584" t="s">
        <v>918</v>
      </c>
      <c r="AE3584" t="s">
        <v>921</v>
      </c>
      <c r="AF3584" s="1">
        <v>2000</v>
      </c>
      <c r="AG3584" s="1">
        <v>2012</v>
      </c>
      <c r="AH3584" s="67">
        <f t="shared" si="275"/>
        <v>-0.6947007599126338</v>
      </c>
      <c r="AI3584" s="67">
        <f t="shared" si="279"/>
        <v>0</v>
      </c>
      <c r="AJ3584" s="67">
        <f t="shared" si="276"/>
        <v>-0.6947007599126338</v>
      </c>
      <c r="AK3584" s="67">
        <f t="shared" si="277"/>
        <v>-0.6947007599126338</v>
      </c>
      <c r="AL3584" s="69">
        <f t="shared" si="278"/>
        <v>1</v>
      </c>
    </row>
    <row r="3585" spans="1:38">
      <c r="A3585" s="1">
        <v>3584</v>
      </c>
      <c r="B3585" s="35" t="s">
        <v>1406</v>
      </c>
      <c r="C3585" t="s">
        <v>3</v>
      </c>
      <c r="D3585" t="s">
        <v>64</v>
      </c>
      <c r="E3585" t="s">
        <v>118</v>
      </c>
      <c r="F3585" t="s">
        <v>139</v>
      </c>
      <c r="G3585" t="s">
        <v>156</v>
      </c>
      <c r="H3585" t="s">
        <v>340</v>
      </c>
      <c r="I3585" s="1"/>
      <c r="J3585" s="1">
        <v>0.34259355068206787</v>
      </c>
      <c r="K3585" s="1">
        <v>1</v>
      </c>
      <c r="L3585" t="s">
        <v>458</v>
      </c>
      <c r="M3585" t="s">
        <v>473</v>
      </c>
      <c r="N3585" t="s">
        <v>693</v>
      </c>
      <c r="O3585" t="s">
        <v>782</v>
      </c>
      <c r="P3585" t="s">
        <v>835</v>
      </c>
      <c r="Q3585" t="s">
        <v>850</v>
      </c>
      <c r="R3585" t="s">
        <v>853</v>
      </c>
      <c r="S3585" t="s">
        <v>860</v>
      </c>
      <c r="T3585" t="s">
        <v>865</v>
      </c>
      <c r="U3585" t="s">
        <v>869</v>
      </c>
      <c r="V3585" s="1"/>
      <c r="W3585" s="1"/>
      <c r="X3585" s="1">
        <v>-0.24099999999999999</v>
      </c>
      <c r="Y3585" s="1"/>
      <c r="Z3585" t="s">
        <v>877</v>
      </c>
      <c r="AA3585" s="1">
        <v>4</v>
      </c>
      <c r="AB3585" t="s">
        <v>881</v>
      </c>
      <c r="AC3585" t="s">
        <v>913</v>
      </c>
      <c r="AD3585" t="s">
        <v>918</v>
      </c>
      <c r="AE3585" t="s">
        <v>921</v>
      </c>
      <c r="AF3585" s="1">
        <v>2000</v>
      </c>
      <c r="AG3585" s="1">
        <v>2012</v>
      </c>
      <c r="AH3585" s="67">
        <f t="shared" si="275"/>
        <v>-0.70345749218044018</v>
      </c>
      <c r="AI3585" s="67">
        <f t="shared" si="279"/>
        <v>0</v>
      </c>
      <c r="AJ3585" s="67">
        <f t="shared" si="276"/>
        <v>-0.70345749218044018</v>
      </c>
      <c r="AK3585" s="67">
        <f t="shared" si="277"/>
        <v>-0.70345749218044018</v>
      </c>
      <c r="AL3585" s="69">
        <f t="shared" si="278"/>
        <v>1</v>
      </c>
    </row>
    <row r="3586" spans="1:38">
      <c r="A3586" s="1">
        <v>3585</v>
      </c>
      <c r="B3586" s="35" t="s">
        <v>1406</v>
      </c>
      <c r="C3586" t="s">
        <v>3</v>
      </c>
      <c r="D3586" t="s">
        <v>64</v>
      </c>
      <c r="E3586" t="s">
        <v>118</v>
      </c>
      <c r="F3586" t="s">
        <v>139</v>
      </c>
      <c r="G3586" t="s">
        <v>156</v>
      </c>
      <c r="H3586" t="s">
        <v>340</v>
      </c>
      <c r="I3586" s="1"/>
      <c r="J3586" s="1">
        <v>0.34259355068206787</v>
      </c>
      <c r="K3586" s="1">
        <v>1</v>
      </c>
      <c r="L3586" t="s">
        <v>458</v>
      </c>
      <c r="M3586" t="s">
        <v>473</v>
      </c>
      <c r="N3586" t="s">
        <v>693</v>
      </c>
      <c r="O3586" t="s">
        <v>782</v>
      </c>
      <c r="P3586" t="s">
        <v>835</v>
      </c>
      <c r="Q3586" t="s">
        <v>850</v>
      </c>
      <c r="R3586" t="s">
        <v>853</v>
      </c>
      <c r="S3586" t="s">
        <v>860</v>
      </c>
      <c r="T3586" t="s">
        <v>865</v>
      </c>
      <c r="U3586" t="s">
        <v>869</v>
      </c>
      <c r="V3586" s="1"/>
      <c r="W3586" s="1"/>
      <c r="X3586" s="1">
        <v>-0.24299999999999999</v>
      </c>
      <c r="Y3586" s="1"/>
      <c r="Z3586" t="s">
        <v>877</v>
      </c>
      <c r="AA3586" s="1">
        <v>4</v>
      </c>
      <c r="AB3586" t="s">
        <v>881</v>
      </c>
      <c r="AC3586" t="s">
        <v>913</v>
      </c>
      <c r="AD3586" t="s">
        <v>918</v>
      </c>
      <c r="AE3586" t="s">
        <v>921</v>
      </c>
      <c r="AF3586" s="1">
        <v>2000</v>
      </c>
      <c r="AG3586" s="1">
        <v>2012</v>
      </c>
      <c r="AH3586" s="67">
        <f t="shared" ref="AH3586:AH3649" si="280">IF(ISBLANK(J3586),"",X3586/J3586)</f>
        <v>-0.70929531369231102</v>
      </c>
      <c r="AI3586" s="67">
        <f t="shared" si="279"/>
        <v>0</v>
      </c>
      <c r="AJ3586" s="67">
        <f t="shared" ref="AJ3586:AJ3649" si="281">IF(ISBLANK(J3586),"",(AH3586-(1.96*(AI3586))))</f>
        <v>-0.70929531369231102</v>
      </c>
      <c r="AK3586" s="67">
        <f t="shared" ref="AK3586:AK3649" si="282">IF(ISBLANK(J3586),"",(AH3586+(1.96*(AI3586))))</f>
        <v>-0.70929531369231102</v>
      </c>
      <c r="AL3586" s="69">
        <f t="shared" ref="AL3586:AL3649" si="283">IF(ISBLANK(J3586),"",1)</f>
        <v>1</v>
      </c>
    </row>
    <row r="3587" spans="1:38">
      <c r="A3587" s="1">
        <v>3586</v>
      </c>
      <c r="B3587" s="35" t="s">
        <v>1406</v>
      </c>
      <c r="C3587" t="s">
        <v>3</v>
      </c>
      <c r="D3587" t="s">
        <v>64</v>
      </c>
      <c r="E3587" t="s">
        <v>118</v>
      </c>
      <c r="F3587" t="s">
        <v>139</v>
      </c>
      <c r="G3587" t="s">
        <v>156</v>
      </c>
      <c r="H3587" t="s">
        <v>340</v>
      </c>
      <c r="I3587" s="1"/>
      <c r="J3587" s="1">
        <v>0.34259355068206787</v>
      </c>
      <c r="K3587" s="1">
        <v>1</v>
      </c>
      <c r="L3587" t="s">
        <v>458</v>
      </c>
      <c r="M3587" t="s">
        <v>473</v>
      </c>
      <c r="N3587" t="s">
        <v>693</v>
      </c>
      <c r="O3587" t="s">
        <v>782</v>
      </c>
      <c r="P3587" t="s">
        <v>835</v>
      </c>
      <c r="Q3587" t="s">
        <v>850</v>
      </c>
      <c r="R3587" t="s">
        <v>853</v>
      </c>
      <c r="S3587" t="s">
        <v>860</v>
      </c>
      <c r="T3587" t="s">
        <v>865</v>
      </c>
      <c r="U3587" t="s">
        <v>869</v>
      </c>
      <c r="V3587" s="1"/>
      <c r="W3587" s="1"/>
      <c r="X3587" s="1">
        <v>-0.246</v>
      </c>
      <c r="Y3587" s="1"/>
      <c r="Z3587" t="s">
        <v>877</v>
      </c>
      <c r="AA3587" s="1">
        <v>4</v>
      </c>
      <c r="AB3587" t="s">
        <v>881</v>
      </c>
      <c r="AC3587" t="s">
        <v>913</v>
      </c>
      <c r="AD3587" t="s">
        <v>918</v>
      </c>
      <c r="AE3587" t="s">
        <v>921</v>
      </c>
      <c r="AF3587" s="1">
        <v>2000</v>
      </c>
      <c r="AG3587" s="1">
        <v>2012</v>
      </c>
      <c r="AH3587" s="67">
        <f t="shared" si="280"/>
        <v>-0.7180520459601174</v>
      </c>
      <c r="AI3587" s="67">
        <f t="shared" ref="AI3587:AI3650" si="284">IF(ISBLANK(J3587),"",Y3587/J3587)</f>
        <v>0</v>
      </c>
      <c r="AJ3587" s="67">
        <f t="shared" si="281"/>
        <v>-0.7180520459601174</v>
      </c>
      <c r="AK3587" s="67">
        <f t="shared" si="282"/>
        <v>-0.7180520459601174</v>
      </c>
      <c r="AL3587" s="69">
        <f t="shared" si="283"/>
        <v>1</v>
      </c>
    </row>
    <row r="3588" spans="1:38">
      <c r="A3588" s="1">
        <v>3587</v>
      </c>
      <c r="B3588" s="35" t="s">
        <v>1406</v>
      </c>
      <c r="C3588" t="s">
        <v>3</v>
      </c>
      <c r="D3588" t="s">
        <v>64</v>
      </c>
      <c r="E3588" t="s">
        <v>118</v>
      </c>
      <c r="F3588" t="s">
        <v>139</v>
      </c>
      <c r="G3588" t="s">
        <v>156</v>
      </c>
      <c r="H3588" t="s">
        <v>340</v>
      </c>
      <c r="I3588" s="1"/>
      <c r="J3588" s="1">
        <v>0.34259355068206787</v>
      </c>
      <c r="K3588" s="1">
        <v>1</v>
      </c>
      <c r="L3588" t="s">
        <v>458</v>
      </c>
      <c r="M3588" t="s">
        <v>473</v>
      </c>
      <c r="N3588" t="s">
        <v>693</v>
      </c>
      <c r="O3588" t="s">
        <v>782</v>
      </c>
      <c r="P3588" t="s">
        <v>835</v>
      </c>
      <c r="Q3588" t="s">
        <v>850</v>
      </c>
      <c r="R3588" t="s">
        <v>853</v>
      </c>
      <c r="S3588" t="s">
        <v>860</v>
      </c>
      <c r="T3588" t="s">
        <v>865</v>
      </c>
      <c r="U3588" t="s">
        <v>869</v>
      </c>
      <c r="V3588" s="1"/>
      <c r="W3588" s="1"/>
      <c r="X3588" s="1">
        <v>-0.248</v>
      </c>
      <c r="Y3588" s="1"/>
      <c r="Z3588" t="s">
        <v>877</v>
      </c>
      <c r="AA3588" s="1">
        <v>4</v>
      </c>
      <c r="AB3588" t="s">
        <v>881</v>
      </c>
      <c r="AC3588" t="s">
        <v>913</v>
      </c>
      <c r="AD3588" t="s">
        <v>918</v>
      </c>
      <c r="AE3588" t="s">
        <v>921</v>
      </c>
      <c r="AF3588" s="1">
        <v>2000</v>
      </c>
      <c r="AG3588" s="1">
        <v>2012</v>
      </c>
      <c r="AH3588" s="67">
        <f t="shared" si="280"/>
        <v>-0.72388986747198825</v>
      </c>
      <c r="AI3588" s="67">
        <f t="shared" si="284"/>
        <v>0</v>
      </c>
      <c r="AJ3588" s="67">
        <f t="shared" si="281"/>
        <v>-0.72388986747198825</v>
      </c>
      <c r="AK3588" s="67">
        <f t="shared" si="282"/>
        <v>-0.72388986747198825</v>
      </c>
      <c r="AL3588" s="69">
        <f t="shared" si="283"/>
        <v>1</v>
      </c>
    </row>
    <row r="3589" spans="1:38">
      <c r="A3589" s="1">
        <v>3588</v>
      </c>
      <c r="B3589" s="35" t="s">
        <v>1406</v>
      </c>
      <c r="C3589" t="s">
        <v>3</v>
      </c>
      <c r="D3589" t="s">
        <v>64</v>
      </c>
      <c r="E3589" t="s">
        <v>118</v>
      </c>
      <c r="F3589" t="s">
        <v>139</v>
      </c>
      <c r="G3589" t="s">
        <v>156</v>
      </c>
      <c r="H3589" t="s">
        <v>340</v>
      </c>
      <c r="I3589" s="1"/>
      <c r="J3589" s="1">
        <v>0.34259355068206787</v>
      </c>
      <c r="K3589" s="1">
        <v>1</v>
      </c>
      <c r="L3589" t="s">
        <v>458</v>
      </c>
      <c r="M3589" t="s">
        <v>473</v>
      </c>
      <c r="N3589" t="s">
        <v>693</v>
      </c>
      <c r="O3589" t="s">
        <v>782</v>
      </c>
      <c r="P3589" t="s">
        <v>835</v>
      </c>
      <c r="Q3589" t="s">
        <v>850</v>
      </c>
      <c r="R3589" t="s">
        <v>853</v>
      </c>
      <c r="S3589" t="s">
        <v>860</v>
      </c>
      <c r="T3589" t="s">
        <v>865</v>
      </c>
      <c r="U3589" t="s">
        <v>869</v>
      </c>
      <c r="V3589" s="1"/>
      <c r="W3589" s="1"/>
      <c r="X3589" s="1">
        <v>-0.25</v>
      </c>
      <c r="Y3589" s="1"/>
      <c r="Z3589" t="s">
        <v>877</v>
      </c>
      <c r="AA3589" s="1">
        <v>4</v>
      </c>
      <c r="AB3589" t="s">
        <v>881</v>
      </c>
      <c r="AC3589" t="s">
        <v>913</v>
      </c>
      <c r="AD3589" t="s">
        <v>918</v>
      </c>
      <c r="AE3589" t="s">
        <v>921</v>
      </c>
      <c r="AF3589" s="1">
        <v>2000</v>
      </c>
      <c r="AG3589" s="1">
        <v>2012</v>
      </c>
      <c r="AH3589" s="67">
        <f t="shared" si="280"/>
        <v>-0.72972768898385909</v>
      </c>
      <c r="AI3589" s="67">
        <f t="shared" si="284"/>
        <v>0</v>
      </c>
      <c r="AJ3589" s="67">
        <f t="shared" si="281"/>
        <v>-0.72972768898385909</v>
      </c>
      <c r="AK3589" s="67">
        <f t="shared" si="282"/>
        <v>-0.72972768898385909</v>
      </c>
      <c r="AL3589" s="69">
        <f t="shared" si="283"/>
        <v>1</v>
      </c>
    </row>
    <row r="3590" spans="1:38">
      <c r="A3590" s="1">
        <v>3589</v>
      </c>
      <c r="B3590" s="35" t="s">
        <v>1406</v>
      </c>
      <c r="C3590" t="s">
        <v>3</v>
      </c>
      <c r="D3590" t="s">
        <v>64</v>
      </c>
      <c r="E3590" t="s">
        <v>118</v>
      </c>
      <c r="F3590" t="s">
        <v>139</v>
      </c>
      <c r="G3590" t="s">
        <v>156</v>
      </c>
      <c r="H3590" t="s">
        <v>340</v>
      </c>
      <c r="I3590" s="1"/>
      <c r="J3590" s="1">
        <v>0.34259355068206787</v>
      </c>
      <c r="K3590" s="1">
        <v>1</v>
      </c>
      <c r="L3590" t="s">
        <v>458</v>
      </c>
      <c r="M3590" t="s">
        <v>473</v>
      </c>
      <c r="N3590" t="s">
        <v>693</v>
      </c>
      <c r="O3590" t="s">
        <v>782</v>
      </c>
      <c r="P3590" t="s">
        <v>835</v>
      </c>
      <c r="Q3590" t="s">
        <v>850</v>
      </c>
      <c r="R3590" t="s">
        <v>853</v>
      </c>
      <c r="S3590" t="s">
        <v>860</v>
      </c>
      <c r="T3590" t="s">
        <v>865</v>
      </c>
      <c r="U3590" t="s">
        <v>869</v>
      </c>
      <c r="V3590" s="1"/>
      <c r="W3590" s="1"/>
      <c r="X3590" s="1">
        <v>-0.252</v>
      </c>
      <c r="Y3590" s="1"/>
      <c r="Z3590" t="s">
        <v>877</v>
      </c>
      <c r="AA3590" s="1">
        <v>4</v>
      </c>
      <c r="AB3590" t="s">
        <v>881</v>
      </c>
      <c r="AC3590" t="s">
        <v>913</v>
      </c>
      <c r="AD3590" t="s">
        <v>918</v>
      </c>
      <c r="AE3590" t="s">
        <v>921</v>
      </c>
      <c r="AF3590" s="1">
        <v>2000</v>
      </c>
      <c r="AG3590" s="1">
        <v>2012</v>
      </c>
      <c r="AH3590" s="67">
        <f t="shared" si="280"/>
        <v>-0.73556551049573005</v>
      </c>
      <c r="AI3590" s="67">
        <f t="shared" si="284"/>
        <v>0</v>
      </c>
      <c r="AJ3590" s="67">
        <f t="shared" si="281"/>
        <v>-0.73556551049573005</v>
      </c>
      <c r="AK3590" s="67">
        <f t="shared" si="282"/>
        <v>-0.73556551049573005</v>
      </c>
      <c r="AL3590" s="69">
        <f t="shared" si="283"/>
        <v>1</v>
      </c>
    </row>
    <row r="3591" spans="1:38">
      <c r="A3591" s="1">
        <v>3590</v>
      </c>
      <c r="B3591" s="35" t="s">
        <v>1406</v>
      </c>
      <c r="C3591" t="s">
        <v>3</v>
      </c>
      <c r="D3591" t="s">
        <v>64</v>
      </c>
      <c r="E3591" t="s">
        <v>118</v>
      </c>
      <c r="F3591" t="s">
        <v>139</v>
      </c>
      <c r="G3591" t="s">
        <v>156</v>
      </c>
      <c r="H3591" t="s">
        <v>340</v>
      </c>
      <c r="I3591" s="1"/>
      <c r="J3591" s="1">
        <v>0.34259355068206787</v>
      </c>
      <c r="K3591" s="1">
        <v>1</v>
      </c>
      <c r="L3591" t="s">
        <v>458</v>
      </c>
      <c r="M3591" t="s">
        <v>473</v>
      </c>
      <c r="N3591" t="s">
        <v>693</v>
      </c>
      <c r="O3591" t="s">
        <v>782</v>
      </c>
      <c r="P3591" t="s">
        <v>835</v>
      </c>
      <c r="Q3591" t="s">
        <v>850</v>
      </c>
      <c r="R3591" t="s">
        <v>853</v>
      </c>
      <c r="S3591" t="s">
        <v>860</v>
      </c>
      <c r="T3591" t="s">
        <v>865</v>
      </c>
      <c r="U3591" t="s">
        <v>869</v>
      </c>
      <c r="V3591" s="1"/>
      <c r="W3591" s="1"/>
      <c r="X3591" s="1">
        <v>-0.253</v>
      </c>
      <c r="Y3591" s="1"/>
      <c r="Z3591" t="s">
        <v>877</v>
      </c>
      <c r="AA3591" s="1">
        <v>4</v>
      </c>
      <c r="AB3591" t="s">
        <v>881</v>
      </c>
      <c r="AC3591" t="s">
        <v>913</v>
      </c>
      <c r="AD3591" t="s">
        <v>918</v>
      </c>
      <c r="AE3591" t="s">
        <v>921</v>
      </c>
      <c r="AF3591" s="1">
        <v>2000</v>
      </c>
      <c r="AG3591" s="1">
        <v>2012</v>
      </c>
      <c r="AH3591" s="67">
        <f t="shared" si="280"/>
        <v>-0.73848442125166547</v>
      </c>
      <c r="AI3591" s="67">
        <f t="shared" si="284"/>
        <v>0</v>
      </c>
      <c r="AJ3591" s="67">
        <f t="shared" si="281"/>
        <v>-0.73848442125166547</v>
      </c>
      <c r="AK3591" s="67">
        <f t="shared" si="282"/>
        <v>-0.73848442125166547</v>
      </c>
      <c r="AL3591" s="69">
        <f t="shared" si="283"/>
        <v>1</v>
      </c>
    </row>
    <row r="3592" spans="1:38">
      <c r="A3592" s="1">
        <v>3591</v>
      </c>
      <c r="B3592" s="35" t="s">
        <v>1406</v>
      </c>
      <c r="C3592" t="s">
        <v>3</v>
      </c>
      <c r="D3592" t="s">
        <v>64</v>
      </c>
      <c r="E3592" t="s">
        <v>118</v>
      </c>
      <c r="F3592" t="s">
        <v>139</v>
      </c>
      <c r="G3592" t="s">
        <v>156</v>
      </c>
      <c r="H3592" t="s">
        <v>340</v>
      </c>
      <c r="I3592" s="1"/>
      <c r="J3592" s="1">
        <v>0.34259355068206787</v>
      </c>
      <c r="K3592" s="1">
        <v>1</v>
      </c>
      <c r="L3592" t="s">
        <v>458</v>
      </c>
      <c r="M3592" t="s">
        <v>473</v>
      </c>
      <c r="N3592" t="s">
        <v>693</v>
      </c>
      <c r="O3592" t="s">
        <v>782</v>
      </c>
      <c r="P3592" t="s">
        <v>835</v>
      </c>
      <c r="Q3592" t="s">
        <v>850</v>
      </c>
      <c r="R3592" t="s">
        <v>853</v>
      </c>
      <c r="S3592" t="s">
        <v>860</v>
      </c>
      <c r="T3592" t="s">
        <v>865</v>
      </c>
      <c r="U3592" t="s">
        <v>869</v>
      </c>
      <c r="V3592" s="1"/>
      <c r="W3592" s="1"/>
      <c r="X3592" s="1">
        <v>-0.255</v>
      </c>
      <c r="Y3592" s="1"/>
      <c r="Z3592" t="s">
        <v>877</v>
      </c>
      <c r="AA3592" s="1">
        <v>4</v>
      </c>
      <c r="AB3592" t="s">
        <v>881</v>
      </c>
      <c r="AC3592" t="s">
        <v>913</v>
      </c>
      <c r="AD3592" t="s">
        <v>918</v>
      </c>
      <c r="AE3592" t="s">
        <v>921</v>
      </c>
      <c r="AF3592" s="1">
        <v>2000</v>
      </c>
      <c r="AG3592" s="1">
        <v>2012</v>
      </c>
      <c r="AH3592" s="67">
        <f t="shared" si="280"/>
        <v>-0.74432224276353631</v>
      </c>
      <c r="AI3592" s="67">
        <f t="shared" si="284"/>
        <v>0</v>
      </c>
      <c r="AJ3592" s="67">
        <f t="shared" si="281"/>
        <v>-0.74432224276353631</v>
      </c>
      <c r="AK3592" s="67">
        <f t="shared" si="282"/>
        <v>-0.74432224276353631</v>
      </c>
      <c r="AL3592" s="69">
        <f t="shared" si="283"/>
        <v>1</v>
      </c>
    </row>
    <row r="3593" spans="1:38">
      <c r="A3593" s="1">
        <v>3592</v>
      </c>
      <c r="B3593" s="35" t="s">
        <v>1406</v>
      </c>
      <c r="C3593" t="s">
        <v>3</v>
      </c>
      <c r="D3593" t="s">
        <v>64</v>
      </c>
      <c r="E3593" t="s">
        <v>118</v>
      </c>
      <c r="F3593" t="s">
        <v>135</v>
      </c>
      <c r="G3593" t="s">
        <v>149</v>
      </c>
      <c r="H3593" t="s">
        <v>341</v>
      </c>
      <c r="I3593" s="1"/>
      <c r="J3593" s="1">
        <v>0.26856625080108643</v>
      </c>
      <c r="K3593" s="1">
        <v>1</v>
      </c>
      <c r="L3593" t="s">
        <v>458</v>
      </c>
      <c r="M3593" t="s">
        <v>473</v>
      </c>
      <c r="N3593" t="s">
        <v>693</v>
      </c>
      <c r="O3593" t="s">
        <v>782</v>
      </c>
      <c r="P3593" t="s">
        <v>835</v>
      </c>
      <c r="Q3593" t="s">
        <v>850</v>
      </c>
      <c r="R3593" t="s">
        <v>853</v>
      </c>
      <c r="S3593" t="s">
        <v>860</v>
      </c>
      <c r="T3593" t="s">
        <v>864</v>
      </c>
      <c r="U3593" t="s">
        <v>867</v>
      </c>
      <c r="V3593" s="1"/>
      <c r="W3593" s="1"/>
      <c r="X3593" s="1">
        <v>3.6999999999999998E-2</v>
      </c>
      <c r="Y3593" s="1"/>
      <c r="Z3593" t="s">
        <v>877</v>
      </c>
      <c r="AA3593" s="1">
        <v>4</v>
      </c>
      <c r="AB3593" t="s">
        <v>881</v>
      </c>
      <c r="AC3593" t="s">
        <v>913</v>
      </c>
      <c r="AD3593" t="s">
        <v>918</v>
      </c>
      <c r="AE3593" t="s">
        <v>921</v>
      </c>
      <c r="AF3593" s="1">
        <v>2000</v>
      </c>
      <c r="AG3593" s="1">
        <v>2012</v>
      </c>
      <c r="AH3593" s="67">
        <f t="shared" si="280"/>
        <v>0.13776861347855671</v>
      </c>
      <c r="AI3593" s="67">
        <f t="shared" si="284"/>
        <v>0</v>
      </c>
      <c r="AJ3593" s="67">
        <f t="shared" si="281"/>
        <v>0.13776861347855671</v>
      </c>
      <c r="AK3593" s="67">
        <f t="shared" si="282"/>
        <v>0.13776861347855671</v>
      </c>
      <c r="AL3593" s="69">
        <f t="shared" si="283"/>
        <v>1</v>
      </c>
    </row>
    <row r="3594" spans="1:38">
      <c r="A3594" s="1">
        <v>3593</v>
      </c>
      <c r="B3594" s="35" t="s">
        <v>1406</v>
      </c>
      <c r="C3594" t="s">
        <v>3</v>
      </c>
      <c r="D3594" t="s">
        <v>64</v>
      </c>
      <c r="E3594" t="s">
        <v>118</v>
      </c>
      <c r="F3594" t="s">
        <v>135</v>
      </c>
      <c r="G3594" t="s">
        <v>149</v>
      </c>
      <c r="H3594" t="s">
        <v>341</v>
      </c>
      <c r="I3594" s="1"/>
      <c r="J3594" s="1">
        <v>0.26856625080108643</v>
      </c>
      <c r="K3594" s="1">
        <v>1</v>
      </c>
      <c r="L3594" t="s">
        <v>458</v>
      </c>
      <c r="M3594" t="s">
        <v>473</v>
      </c>
      <c r="N3594" t="s">
        <v>693</v>
      </c>
      <c r="O3594" t="s">
        <v>782</v>
      </c>
      <c r="P3594" t="s">
        <v>835</v>
      </c>
      <c r="Q3594" t="s">
        <v>850</v>
      </c>
      <c r="R3594" t="s">
        <v>853</v>
      </c>
      <c r="S3594" t="s">
        <v>860</v>
      </c>
      <c r="T3594" t="s">
        <v>865</v>
      </c>
      <c r="U3594" t="s">
        <v>867</v>
      </c>
      <c r="V3594" s="1"/>
      <c r="W3594" s="1"/>
      <c r="X3594" s="1">
        <v>4.2000000000000003E-2</v>
      </c>
      <c r="Y3594" s="1"/>
      <c r="Z3594" t="s">
        <v>877</v>
      </c>
      <c r="AA3594" s="1">
        <v>4</v>
      </c>
      <c r="AB3594" t="s">
        <v>881</v>
      </c>
      <c r="AC3594" t="s">
        <v>913</v>
      </c>
      <c r="AD3594" t="s">
        <v>918</v>
      </c>
      <c r="AE3594" t="s">
        <v>921</v>
      </c>
      <c r="AF3594" s="1">
        <v>2000</v>
      </c>
      <c r="AG3594" s="1">
        <v>2012</v>
      </c>
      <c r="AH3594" s="67">
        <f t="shared" si="280"/>
        <v>0.1563859936783617</v>
      </c>
      <c r="AI3594" s="67">
        <f t="shared" si="284"/>
        <v>0</v>
      </c>
      <c r="AJ3594" s="67">
        <f t="shared" si="281"/>
        <v>0.1563859936783617</v>
      </c>
      <c r="AK3594" s="67">
        <f t="shared" si="282"/>
        <v>0.1563859936783617</v>
      </c>
      <c r="AL3594" s="69">
        <f t="shared" si="283"/>
        <v>1</v>
      </c>
    </row>
    <row r="3595" spans="1:38">
      <c r="A3595" s="1">
        <v>3594</v>
      </c>
      <c r="B3595" s="35" t="s">
        <v>1406</v>
      </c>
      <c r="C3595" t="s">
        <v>3</v>
      </c>
      <c r="D3595" t="s">
        <v>64</v>
      </c>
      <c r="E3595" t="s">
        <v>118</v>
      </c>
      <c r="F3595" t="s">
        <v>135</v>
      </c>
      <c r="G3595" t="s">
        <v>149</v>
      </c>
      <c r="H3595" t="s">
        <v>341</v>
      </c>
      <c r="I3595" s="1"/>
      <c r="J3595" s="1">
        <v>0.26856625080108643</v>
      </c>
      <c r="K3595" s="1">
        <v>1</v>
      </c>
      <c r="L3595" t="s">
        <v>458</v>
      </c>
      <c r="M3595" t="s">
        <v>473</v>
      </c>
      <c r="N3595" t="s">
        <v>693</v>
      </c>
      <c r="O3595" t="s">
        <v>782</v>
      </c>
      <c r="P3595" t="s">
        <v>835</v>
      </c>
      <c r="Q3595" t="s">
        <v>850</v>
      </c>
      <c r="R3595" t="s">
        <v>853</v>
      </c>
      <c r="S3595" t="s">
        <v>860</v>
      </c>
      <c r="T3595" t="s">
        <v>865</v>
      </c>
      <c r="U3595" t="s">
        <v>867</v>
      </c>
      <c r="V3595" s="1"/>
      <c r="W3595" s="1"/>
      <c r="X3595" s="1">
        <v>-4.7E-2</v>
      </c>
      <c r="Y3595" s="1"/>
      <c r="Z3595" t="s">
        <v>877</v>
      </c>
      <c r="AA3595" s="1">
        <v>4</v>
      </c>
      <c r="AB3595" t="s">
        <v>881</v>
      </c>
      <c r="AC3595" t="s">
        <v>913</v>
      </c>
      <c r="AD3595" t="s">
        <v>918</v>
      </c>
      <c r="AE3595" t="s">
        <v>921</v>
      </c>
      <c r="AF3595" s="1">
        <v>2000</v>
      </c>
      <c r="AG3595" s="1">
        <v>2012</v>
      </c>
      <c r="AH3595" s="67">
        <f t="shared" si="280"/>
        <v>-0.17500337387816664</v>
      </c>
      <c r="AI3595" s="67">
        <f t="shared" si="284"/>
        <v>0</v>
      </c>
      <c r="AJ3595" s="67">
        <f t="shared" si="281"/>
        <v>-0.17500337387816664</v>
      </c>
      <c r="AK3595" s="67">
        <f t="shared" si="282"/>
        <v>-0.17500337387816664</v>
      </c>
      <c r="AL3595" s="69">
        <f t="shared" si="283"/>
        <v>1</v>
      </c>
    </row>
    <row r="3596" spans="1:38">
      <c r="A3596" s="1">
        <v>3595</v>
      </c>
      <c r="B3596" s="35" t="s">
        <v>1406</v>
      </c>
      <c r="C3596" t="s">
        <v>3</v>
      </c>
      <c r="D3596" t="s">
        <v>64</v>
      </c>
      <c r="E3596" t="s">
        <v>118</v>
      </c>
      <c r="F3596" t="s">
        <v>135</v>
      </c>
      <c r="G3596" t="s">
        <v>149</v>
      </c>
      <c r="H3596" t="s">
        <v>341</v>
      </c>
      <c r="I3596" s="1"/>
      <c r="J3596" s="1">
        <v>0.26856625080108643</v>
      </c>
      <c r="K3596" s="1">
        <v>1</v>
      </c>
      <c r="L3596" t="s">
        <v>458</v>
      </c>
      <c r="M3596" t="s">
        <v>473</v>
      </c>
      <c r="N3596" t="s">
        <v>693</v>
      </c>
      <c r="O3596" t="s">
        <v>782</v>
      </c>
      <c r="P3596" t="s">
        <v>835</v>
      </c>
      <c r="Q3596" t="s">
        <v>850</v>
      </c>
      <c r="R3596" t="s">
        <v>853</v>
      </c>
      <c r="S3596" t="s">
        <v>860</v>
      </c>
      <c r="T3596" t="s">
        <v>865</v>
      </c>
      <c r="U3596" t="s">
        <v>867</v>
      </c>
      <c r="V3596" s="1"/>
      <c r="W3596" s="1"/>
      <c r="X3596" s="1">
        <v>-0.16200000000000001</v>
      </c>
      <c r="Y3596" s="1"/>
      <c r="Z3596" t="s">
        <v>877</v>
      </c>
      <c r="AA3596" s="1">
        <v>4</v>
      </c>
      <c r="AB3596" t="s">
        <v>881</v>
      </c>
      <c r="AC3596" t="s">
        <v>913</v>
      </c>
      <c r="AD3596" t="s">
        <v>918</v>
      </c>
      <c r="AE3596" t="s">
        <v>921</v>
      </c>
      <c r="AF3596" s="1">
        <v>2000</v>
      </c>
      <c r="AG3596" s="1">
        <v>2012</v>
      </c>
      <c r="AH3596" s="67">
        <f t="shared" si="280"/>
        <v>-0.6032031184736808</v>
      </c>
      <c r="AI3596" s="67">
        <f t="shared" si="284"/>
        <v>0</v>
      </c>
      <c r="AJ3596" s="67">
        <f t="shared" si="281"/>
        <v>-0.6032031184736808</v>
      </c>
      <c r="AK3596" s="67">
        <f t="shared" si="282"/>
        <v>-0.6032031184736808</v>
      </c>
      <c r="AL3596" s="69">
        <f t="shared" si="283"/>
        <v>1</v>
      </c>
    </row>
    <row r="3597" spans="1:38">
      <c r="A3597" s="1">
        <v>3596</v>
      </c>
      <c r="B3597" s="35" t="s">
        <v>1406</v>
      </c>
      <c r="C3597" t="s">
        <v>3</v>
      </c>
      <c r="D3597" t="s">
        <v>64</v>
      </c>
      <c r="E3597" t="s">
        <v>118</v>
      </c>
      <c r="F3597" t="s">
        <v>135</v>
      </c>
      <c r="G3597" t="s">
        <v>149</v>
      </c>
      <c r="H3597" t="s">
        <v>341</v>
      </c>
      <c r="I3597" s="1"/>
      <c r="J3597" s="1">
        <v>0.26856625080108643</v>
      </c>
      <c r="K3597" s="1">
        <v>1</v>
      </c>
      <c r="L3597" t="s">
        <v>458</v>
      </c>
      <c r="M3597" t="s">
        <v>473</v>
      </c>
      <c r="N3597" t="s">
        <v>693</v>
      </c>
      <c r="O3597" t="s">
        <v>782</v>
      </c>
      <c r="P3597" t="s">
        <v>835</v>
      </c>
      <c r="Q3597" t="s">
        <v>850</v>
      </c>
      <c r="R3597" t="s">
        <v>853</v>
      </c>
      <c r="S3597" t="s">
        <v>860</v>
      </c>
      <c r="T3597" t="s">
        <v>865</v>
      </c>
      <c r="U3597" t="s">
        <v>868</v>
      </c>
      <c r="V3597" s="1"/>
      <c r="W3597" s="1"/>
      <c r="X3597" s="1">
        <v>-0.27400000000000002</v>
      </c>
      <c r="Y3597" s="1"/>
      <c r="Z3597" t="s">
        <v>877</v>
      </c>
      <c r="AA3597" s="1">
        <v>4</v>
      </c>
      <c r="AB3597" t="s">
        <v>881</v>
      </c>
      <c r="AC3597" t="s">
        <v>913</v>
      </c>
      <c r="AD3597" t="s">
        <v>918</v>
      </c>
      <c r="AE3597" t="s">
        <v>921</v>
      </c>
      <c r="AF3597" s="1">
        <v>2000</v>
      </c>
      <c r="AG3597" s="1">
        <v>2012</v>
      </c>
      <c r="AH3597" s="67">
        <f t="shared" si="280"/>
        <v>-1.0202324349493119</v>
      </c>
      <c r="AI3597" s="67">
        <f t="shared" si="284"/>
        <v>0</v>
      </c>
      <c r="AJ3597" s="67">
        <f t="shared" si="281"/>
        <v>-1.0202324349493119</v>
      </c>
      <c r="AK3597" s="67">
        <f t="shared" si="282"/>
        <v>-1.0202324349493119</v>
      </c>
      <c r="AL3597" s="69">
        <f t="shared" si="283"/>
        <v>1</v>
      </c>
    </row>
    <row r="3598" spans="1:38">
      <c r="A3598" s="1">
        <v>3597</v>
      </c>
      <c r="B3598" s="35" t="s">
        <v>1406</v>
      </c>
      <c r="C3598" t="s">
        <v>3</v>
      </c>
      <c r="D3598" t="s">
        <v>64</v>
      </c>
      <c r="E3598" t="s">
        <v>118</v>
      </c>
      <c r="F3598" t="s">
        <v>135</v>
      </c>
      <c r="G3598" t="s">
        <v>149</v>
      </c>
      <c r="H3598" t="s">
        <v>341</v>
      </c>
      <c r="I3598" s="1"/>
      <c r="J3598" s="1">
        <v>0.26856625080108643</v>
      </c>
      <c r="K3598" s="1">
        <v>1</v>
      </c>
      <c r="L3598" t="s">
        <v>458</v>
      </c>
      <c r="M3598" t="s">
        <v>473</v>
      </c>
      <c r="N3598" t="s">
        <v>693</v>
      </c>
      <c r="O3598" t="s">
        <v>782</v>
      </c>
      <c r="P3598" t="s">
        <v>835</v>
      </c>
      <c r="Q3598" t="s">
        <v>850</v>
      </c>
      <c r="R3598" t="s">
        <v>853</v>
      </c>
      <c r="S3598" t="s">
        <v>860</v>
      </c>
      <c r="T3598" t="s">
        <v>865</v>
      </c>
      <c r="U3598" t="s">
        <v>868</v>
      </c>
      <c r="V3598" s="1"/>
      <c r="W3598" s="1"/>
      <c r="X3598" s="1">
        <v>-0.36899999999999999</v>
      </c>
      <c r="Y3598" s="1"/>
      <c r="Z3598" t="s">
        <v>877</v>
      </c>
      <c r="AA3598" s="1">
        <v>4</v>
      </c>
      <c r="AB3598" t="s">
        <v>881</v>
      </c>
      <c r="AC3598" t="s">
        <v>913</v>
      </c>
      <c r="AD3598" t="s">
        <v>918</v>
      </c>
      <c r="AE3598" t="s">
        <v>921</v>
      </c>
      <c r="AF3598" s="1">
        <v>2000</v>
      </c>
      <c r="AG3598" s="1">
        <v>2012</v>
      </c>
      <c r="AH3598" s="67">
        <f t="shared" si="280"/>
        <v>-1.3739626587456062</v>
      </c>
      <c r="AI3598" s="67">
        <f t="shared" si="284"/>
        <v>0</v>
      </c>
      <c r="AJ3598" s="67">
        <f t="shared" si="281"/>
        <v>-1.3739626587456062</v>
      </c>
      <c r="AK3598" s="67">
        <f t="shared" si="282"/>
        <v>-1.3739626587456062</v>
      </c>
      <c r="AL3598" s="69">
        <f t="shared" si="283"/>
        <v>1</v>
      </c>
    </row>
    <row r="3599" spans="1:38">
      <c r="A3599" s="1">
        <v>3598</v>
      </c>
      <c r="B3599" s="35" t="s">
        <v>1406</v>
      </c>
      <c r="C3599" t="s">
        <v>3</v>
      </c>
      <c r="D3599" t="s">
        <v>64</v>
      </c>
      <c r="E3599" t="s">
        <v>118</v>
      </c>
      <c r="F3599" t="s">
        <v>135</v>
      </c>
      <c r="G3599" t="s">
        <v>149</v>
      </c>
      <c r="H3599" t="s">
        <v>341</v>
      </c>
      <c r="I3599" s="1"/>
      <c r="J3599" s="1">
        <v>0.26856625080108643</v>
      </c>
      <c r="K3599" s="1">
        <v>1</v>
      </c>
      <c r="L3599" t="s">
        <v>458</v>
      </c>
      <c r="M3599" t="s">
        <v>473</v>
      </c>
      <c r="N3599" t="s">
        <v>693</v>
      </c>
      <c r="O3599" t="s">
        <v>782</v>
      </c>
      <c r="P3599" t="s">
        <v>835</v>
      </c>
      <c r="Q3599" t="s">
        <v>850</v>
      </c>
      <c r="R3599" t="s">
        <v>853</v>
      </c>
      <c r="S3599" t="s">
        <v>860</v>
      </c>
      <c r="T3599" t="s">
        <v>865</v>
      </c>
      <c r="U3599" t="s">
        <v>868</v>
      </c>
      <c r="V3599" s="1"/>
      <c r="W3599" s="1"/>
      <c r="X3599" s="1">
        <v>-0.44600000000000001</v>
      </c>
      <c r="Y3599" s="1"/>
      <c r="Z3599" t="s">
        <v>877</v>
      </c>
      <c r="AA3599" s="1">
        <v>4</v>
      </c>
      <c r="AB3599" t="s">
        <v>881</v>
      </c>
      <c r="AC3599" t="s">
        <v>913</v>
      </c>
      <c r="AD3599" t="s">
        <v>918</v>
      </c>
      <c r="AE3599" t="s">
        <v>921</v>
      </c>
      <c r="AF3599" s="1">
        <v>2000</v>
      </c>
      <c r="AG3599" s="1">
        <v>2012</v>
      </c>
      <c r="AH3599" s="67">
        <f t="shared" si="280"/>
        <v>-1.6606703138226027</v>
      </c>
      <c r="AI3599" s="67">
        <f t="shared" si="284"/>
        <v>0</v>
      </c>
      <c r="AJ3599" s="67">
        <f t="shared" si="281"/>
        <v>-1.6606703138226027</v>
      </c>
      <c r="AK3599" s="67">
        <f t="shared" si="282"/>
        <v>-1.6606703138226027</v>
      </c>
      <c r="AL3599" s="69">
        <f t="shared" si="283"/>
        <v>1</v>
      </c>
    </row>
    <row r="3600" spans="1:38">
      <c r="A3600" s="1">
        <v>3599</v>
      </c>
      <c r="B3600" s="35" t="s">
        <v>1406</v>
      </c>
      <c r="C3600" t="s">
        <v>3</v>
      </c>
      <c r="D3600" t="s">
        <v>64</v>
      </c>
      <c r="E3600" t="s">
        <v>118</v>
      </c>
      <c r="F3600" t="s">
        <v>135</v>
      </c>
      <c r="G3600" t="s">
        <v>149</v>
      </c>
      <c r="H3600" t="s">
        <v>341</v>
      </c>
      <c r="I3600" s="1"/>
      <c r="J3600" s="1">
        <v>0.26856625080108643</v>
      </c>
      <c r="K3600" s="1">
        <v>1</v>
      </c>
      <c r="L3600" t="s">
        <v>458</v>
      </c>
      <c r="M3600" t="s">
        <v>473</v>
      </c>
      <c r="N3600" t="s">
        <v>693</v>
      </c>
      <c r="O3600" t="s">
        <v>782</v>
      </c>
      <c r="P3600" t="s">
        <v>835</v>
      </c>
      <c r="Q3600" t="s">
        <v>850</v>
      </c>
      <c r="R3600" t="s">
        <v>853</v>
      </c>
      <c r="S3600" t="s">
        <v>860</v>
      </c>
      <c r="T3600" t="s">
        <v>865</v>
      </c>
      <c r="U3600" t="s">
        <v>868</v>
      </c>
      <c r="V3600" s="1"/>
      <c r="W3600" s="1"/>
      <c r="X3600" s="1">
        <v>-0.50900000000000001</v>
      </c>
      <c r="Y3600" s="1"/>
      <c r="Z3600" t="s">
        <v>877</v>
      </c>
      <c r="AA3600" s="1">
        <v>4</v>
      </c>
      <c r="AB3600" t="s">
        <v>881</v>
      </c>
      <c r="AC3600" t="s">
        <v>913</v>
      </c>
      <c r="AD3600" t="s">
        <v>918</v>
      </c>
      <c r="AE3600" t="s">
        <v>921</v>
      </c>
      <c r="AF3600" s="1">
        <v>2000</v>
      </c>
      <c r="AG3600" s="1">
        <v>2012</v>
      </c>
      <c r="AH3600" s="67">
        <f t="shared" si="280"/>
        <v>-1.8952493043401453</v>
      </c>
      <c r="AI3600" s="67">
        <f t="shared" si="284"/>
        <v>0</v>
      </c>
      <c r="AJ3600" s="67">
        <f t="shared" si="281"/>
        <v>-1.8952493043401453</v>
      </c>
      <c r="AK3600" s="67">
        <f t="shared" si="282"/>
        <v>-1.8952493043401453</v>
      </c>
      <c r="AL3600" s="69">
        <f t="shared" si="283"/>
        <v>1</v>
      </c>
    </row>
    <row r="3601" spans="1:38">
      <c r="A3601" s="1">
        <v>3600</v>
      </c>
      <c r="B3601" s="35" t="s">
        <v>1406</v>
      </c>
      <c r="C3601" t="s">
        <v>3</v>
      </c>
      <c r="D3601" t="s">
        <v>64</v>
      </c>
      <c r="E3601" t="s">
        <v>118</v>
      </c>
      <c r="F3601" t="s">
        <v>135</v>
      </c>
      <c r="G3601" t="s">
        <v>149</v>
      </c>
      <c r="H3601" t="s">
        <v>341</v>
      </c>
      <c r="I3601" s="1"/>
      <c r="J3601" s="1">
        <v>0.26856625080108643</v>
      </c>
      <c r="K3601" s="1">
        <v>1</v>
      </c>
      <c r="L3601" t="s">
        <v>458</v>
      </c>
      <c r="M3601" t="s">
        <v>473</v>
      </c>
      <c r="N3601" t="s">
        <v>693</v>
      </c>
      <c r="O3601" t="s">
        <v>782</v>
      </c>
      <c r="P3601" t="s">
        <v>835</v>
      </c>
      <c r="Q3601" t="s">
        <v>850</v>
      </c>
      <c r="R3601" t="s">
        <v>853</v>
      </c>
      <c r="S3601" t="s">
        <v>860</v>
      </c>
      <c r="T3601" t="s">
        <v>865</v>
      </c>
      <c r="U3601" t="s">
        <v>869</v>
      </c>
      <c r="V3601" s="1"/>
      <c r="W3601" s="1"/>
      <c r="X3601" s="1">
        <v>-0.56399999999999995</v>
      </c>
      <c r="Y3601" s="1"/>
      <c r="Z3601" t="s">
        <v>877</v>
      </c>
      <c r="AA3601" s="1">
        <v>4</v>
      </c>
      <c r="AB3601" t="s">
        <v>881</v>
      </c>
      <c r="AC3601" t="s">
        <v>913</v>
      </c>
      <c r="AD3601" t="s">
        <v>918</v>
      </c>
      <c r="AE3601" t="s">
        <v>921</v>
      </c>
      <c r="AF3601" s="1">
        <v>2000</v>
      </c>
      <c r="AG3601" s="1">
        <v>2012</v>
      </c>
      <c r="AH3601" s="67">
        <f t="shared" si="280"/>
        <v>-2.1000404865379996</v>
      </c>
      <c r="AI3601" s="67">
        <f t="shared" si="284"/>
        <v>0</v>
      </c>
      <c r="AJ3601" s="67">
        <f t="shared" si="281"/>
        <v>-2.1000404865379996</v>
      </c>
      <c r="AK3601" s="67">
        <f t="shared" si="282"/>
        <v>-2.1000404865379996</v>
      </c>
      <c r="AL3601" s="69">
        <f t="shared" si="283"/>
        <v>1</v>
      </c>
    </row>
    <row r="3602" spans="1:38">
      <c r="A3602" s="1">
        <v>3601</v>
      </c>
      <c r="B3602" s="35" t="s">
        <v>1406</v>
      </c>
      <c r="C3602" t="s">
        <v>3</v>
      </c>
      <c r="D3602" t="s">
        <v>64</v>
      </c>
      <c r="E3602" t="s">
        <v>118</v>
      </c>
      <c r="F3602" t="s">
        <v>135</v>
      </c>
      <c r="G3602" t="s">
        <v>149</v>
      </c>
      <c r="H3602" t="s">
        <v>341</v>
      </c>
      <c r="I3602" s="1"/>
      <c r="J3602" s="1">
        <v>0.26856625080108643</v>
      </c>
      <c r="K3602" s="1">
        <v>1</v>
      </c>
      <c r="L3602" t="s">
        <v>458</v>
      </c>
      <c r="M3602" t="s">
        <v>473</v>
      </c>
      <c r="N3602" t="s">
        <v>693</v>
      </c>
      <c r="O3602" t="s">
        <v>782</v>
      </c>
      <c r="P3602" t="s">
        <v>835</v>
      </c>
      <c r="Q3602" t="s">
        <v>850</v>
      </c>
      <c r="R3602" t="s">
        <v>853</v>
      </c>
      <c r="S3602" t="s">
        <v>860</v>
      </c>
      <c r="T3602" t="s">
        <v>865</v>
      </c>
      <c r="U3602" t="s">
        <v>869</v>
      </c>
      <c r="V3602" s="1"/>
      <c r="W3602" s="1"/>
      <c r="X3602" s="1">
        <v>-0.61699999999999999</v>
      </c>
      <c r="Y3602" s="1"/>
      <c r="Z3602" t="s">
        <v>877</v>
      </c>
      <c r="AA3602" s="1">
        <v>4</v>
      </c>
      <c r="AB3602" t="s">
        <v>881</v>
      </c>
      <c r="AC3602" t="s">
        <v>913</v>
      </c>
      <c r="AD3602" t="s">
        <v>918</v>
      </c>
      <c r="AE3602" t="s">
        <v>921</v>
      </c>
      <c r="AF3602" s="1">
        <v>2000</v>
      </c>
      <c r="AG3602" s="1">
        <v>2012</v>
      </c>
      <c r="AH3602" s="67">
        <f t="shared" si="280"/>
        <v>-2.2973847166559325</v>
      </c>
      <c r="AI3602" s="67">
        <f t="shared" si="284"/>
        <v>0</v>
      </c>
      <c r="AJ3602" s="67">
        <f t="shared" si="281"/>
        <v>-2.2973847166559325</v>
      </c>
      <c r="AK3602" s="67">
        <f t="shared" si="282"/>
        <v>-2.2973847166559325</v>
      </c>
      <c r="AL3602" s="69">
        <f t="shared" si="283"/>
        <v>1</v>
      </c>
    </row>
    <row r="3603" spans="1:38">
      <c r="A3603" s="1">
        <v>3602</v>
      </c>
      <c r="B3603" s="35" t="s">
        <v>1406</v>
      </c>
      <c r="C3603" t="s">
        <v>3</v>
      </c>
      <c r="D3603" t="s">
        <v>64</v>
      </c>
      <c r="E3603" t="s">
        <v>118</v>
      </c>
      <c r="F3603" t="s">
        <v>135</v>
      </c>
      <c r="G3603" t="s">
        <v>149</v>
      </c>
      <c r="H3603" t="s">
        <v>341</v>
      </c>
      <c r="I3603" s="1"/>
      <c r="J3603" s="1">
        <v>0.26856625080108643</v>
      </c>
      <c r="K3603" s="1">
        <v>1</v>
      </c>
      <c r="L3603" t="s">
        <v>458</v>
      </c>
      <c r="M3603" t="s">
        <v>473</v>
      </c>
      <c r="N3603" t="s">
        <v>693</v>
      </c>
      <c r="O3603" t="s">
        <v>782</v>
      </c>
      <c r="P3603" t="s">
        <v>835</v>
      </c>
      <c r="Q3603" t="s">
        <v>850</v>
      </c>
      <c r="R3603" t="s">
        <v>853</v>
      </c>
      <c r="S3603" t="s">
        <v>860</v>
      </c>
      <c r="T3603" t="s">
        <v>865</v>
      </c>
      <c r="U3603" t="s">
        <v>869</v>
      </c>
      <c r="V3603" s="1"/>
      <c r="W3603" s="1"/>
      <c r="X3603" s="1">
        <v>-0.67100000000000004</v>
      </c>
      <c r="Y3603" s="1"/>
      <c r="Z3603" t="s">
        <v>877</v>
      </c>
      <c r="AA3603" s="1">
        <v>4</v>
      </c>
      <c r="AB3603" t="s">
        <v>881</v>
      </c>
      <c r="AC3603" t="s">
        <v>913</v>
      </c>
      <c r="AD3603" t="s">
        <v>918</v>
      </c>
      <c r="AE3603" t="s">
        <v>921</v>
      </c>
      <c r="AF3603" s="1">
        <v>2000</v>
      </c>
      <c r="AG3603" s="1">
        <v>2012</v>
      </c>
      <c r="AH3603" s="67">
        <f t="shared" si="280"/>
        <v>-2.4984524228138261</v>
      </c>
      <c r="AI3603" s="67">
        <f t="shared" si="284"/>
        <v>0</v>
      </c>
      <c r="AJ3603" s="67">
        <f t="shared" si="281"/>
        <v>-2.4984524228138261</v>
      </c>
      <c r="AK3603" s="67">
        <f t="shared" si="282"/>
        <v>-2.4984524228138261</v>
      </c>
      <c r="AL3603" s="69">
        <f t="shared" si="283"/>
        <v>1</v>
      </c>
    </row>
    <row r="3604" spans="1:38">
      <c r="A3604" s="1">
        <v>3603</v>
      </c>
      <c r="B3604" s="35" t="s">
        <v>1406</v>
      </c>
      <c r="C3604" t="s">
        <v>3</v>
      </c>
      <c r="D3604" t="s">
        <v>64</v>
      </c>
      <c r="E3604" t="s">
        <v>118</v>
      </c>
      <c r="F3604" t="s">
        <v>135</v>
      </c>
      <c r="G3604" t="s">
        <v>149</v>
      </c>
      <c r="H3604" t="s">
        <v>341</v>
      </c>
      <c r="I3604" s="1"/>
      <c r="J3604" s="1">
        <v>0.26856625080108643</v>
      </c>
      <c r="K3604" s="1">
        <v>1</v>
      </c>
      <c r="L3604" t="s">
        <v>458</v>
      </c>
      <c r="M3604" t="s">
        <v>473</v>
      </c>
      <c r="N3604" t="s">
        <v>693</v>
      </c>
      <c r="O3604" t="s">
        <v>782</v>
      </c>
      <c r="P3604" t="s">
        <v>835</v>
      </c>
      <c r="Q3604" t="s">
        <v>850</v>
      </c>
      <c r="R3604" t="s">
        <v>853</v>
      </c>
      <c r="S3604" t="s">
        <v>860</v>
      </c>
      <c r="T3604" t="s">
        <v>865</v>
      </c>
      <c r="U3604" t="s">
        <v>869</v>
      </c>
      <c r="V3604" s="1"/>
      <c r="W3604" s="1"/>
      <c r="X3604" s="1">
        <v>-0.72699999999999998</v>
      </c>
      <c r="Y3604" s="1"/>
      <c r="Z3604" t="s">
        <v>877</v>
      </c>
      <c r="AA3604" s="1">
        <v>4</v>
      </c>
      <c r="AB3604" t="s">
        <v>881</v>
      </c>
      <c r="AC3604" t="s">
        <v>913</v>
      </c>
      <c r="AD3604" t="s">
        <v>918</v>
      </c>
      <c r="AE3604" t="s">
        <v>921</v>
      </c>
      <c r="AF3604" s="1">
        <v>2000</v>
      </c>
      <c r="AG3604" s="1">
        <v>2012</v>
      </c>
      <c r="AH3604" s="67">
        <f t="shared" si="280"/>
        <v>-2.7069670810516415</v>
      </c>
      <c r="AI3604" s="67">
        <f t="shared" si="284"/>
        <v>0</v>
      </c>
      <c r="AJ3604" s="67">
        <f t="shared" si="281"/>
        <v>-2.7069670810516415</v>
      </c>
      <c r="AK3604" s="67">
        <f t="shared" si="282"/>
        <v>-2.7069670810516415</v>
      </c>
      <c r="AL3604" s="69">
        <f t="shared" si="283"/>
        <v>1</v>
      </c>
    </row>
    <row r="3605" spans="1:38">
      <c r="A3605" s="1">
        <v>3604</v>
      </c>
      <c r="B3605" s="35" t="s">
        <v>1406</v>
      </c>
      <c r="C3605" t="s">
        <v>3</v>
      </c>
      <c r="D3605" t="s">
        <v>64</v>
      </c>
      <c r="E3605" t="s">
        <v>118</v>
      </c>
      <c r="F3605" t="s">
        <v>135</v>
      </c>
      <c r="G3605" t="s">
        <v>149</v>
      </c>
      <c r="H3605" t="s">
        <v>341</v>
      </c>
      <c r="I3605" s="1"/>
      <c r="J3605" s="1">
        <v>0.26856625080108643</v>
      </c>
      <c r="K3605" s="1">
        <v>1</v>
      </c>
      <c r="L3605" t="s">
        <v>458</v>
      </c>
      <c r="M3605" t="s">
        <v>473</v>
      </c>
      <c r="N3605" t="s">
        <v>693</v>
      </c>
      <c r="O3605" t="s">
        <v>782</v>
      </c>
      <c r="P3605" t="s">
        <v>835</v>
      </c>
      <c r="Q3605" t="s">
        <v>850</v>
      </c>
      <c r="R3605" t="s">
        <v>853</v>
      </c>
      <c r="S3605" t="s">
        <v>860</v>
      </c>
      <c r="T3605" t="s">
        <v>865</v>
      </c>
      <c r="U3605" t="s">
        <v>869</v>
      </c>
      <c r="V3605" s="1"/>
      <c r="W3605" s="1"/>
      <c r="X3605" s="1">
        <v>-0.78400000000000003</v>
      </c>
      <c r="Y3605" s="1"/>
      <c r="Z3605" t="s">
        <v>877</v>
      </c>
      <c r="AA3605" s="1">
        <v>4</v>
      </c>
      <c r="AB3605" t="s">
        <v>881</v>
      </c>
      <c r="AC3605" t="s">
        <v>913</v>
      </c>
      <c r="AD3605" t="s">
        <v>918</v>
      </c>
      <c r="AE3605" t="s">
        <v>921</v>
      </c>
      <c r="AF3605" s="1">
        <v>2000</v>
      </c>
      <c r="AG3605" s="1">
        <v>2012</v>
      </c>
      <c r="AH3605" s="67">
        <f t="shared" si="280"/>
        <v>-2.9192052153294181</v>
      </c>
      <c r="AI3605" s="67">
        <f t="shared" si="284"/>
        <v>0</v>
      </c>
      <c r="AJ3605" s="67">
        <f t="shared" si="281"/>
        <v>-2.9192052153294181</v>
      </c>
      <c r="AK3605" s="67">
        <f t="shared" si="282"/>
        <v>-2.9192052153294181</v>
      </c>
      <c r="AL3605" s="69">
        <f t="shared" si="283"/>
        <v>1</v>
      </c>
    </row>
    <row r="3606" spans="1:38">
      <c r="A3606" s="1">
        <v>3605</v>
      </c>
      <c r="B3606" s="35" t="s">
        <v>1406</v>
      </c>
      <c r="C3606" t="s">
        <v>3</v>
      </c>
      <c r="D3606" t="s">
        <v>64</v>
      </c>
      <c r="E3606" t="s">
        <v>118</v>
      </c>
      <c r="F3606" t="s">
        <v>135</v>
      </c>
      <c r="G3606" t="s">
        <v>149</v>
      </c>
      <c r="H3606" t="s">
        <v>341</v>
      </c>
      <c r="I3606" s="1"/>
      <c r="J3606" s="1">
        <v>0.26856625080108643</v>
      </c>
      <c r="K3606" s="1">
        <v>1</v>
      </c>
      <c r="L3606" t="s">
        <v>458</v>
      </c>
      <c r="M3606" t="s">
        <v>473</v>
      </c>
      <c r="N3606" t="s">
        <v>693</v>
      </c>
      <c r="O3606" t="s">
        <v>782</v>
      </c>
      <c r="P3606" t="s">
        <v>835</v>
      </c>
      <c r="Q3606" t="s">
        <v>850</v>
      </c>
      <c r="R3606" t="s">
        <v>853</v>
      </c>
      <c r="S3606" t="s">
        <v>860</v>
      </c>
      <c r="T3606" t="s">
        <v>865</v>
      </c>
      <c r="U3606" t="s">
        <v>869</v>
      </c>
      <c r="V3606" s="1"/>
      <c r="W3606" s="1"/>
      <c r="X3606" s="1">
        <v>-0.84099999999999997</v>
      </c>
      <c r="Y3606" s="1"/>
      <c r="Z3606" t="s">
        <v>877</v>
      </c>
      <c r="AA3606" s="1">
        <v>4</v>
      </c>
      <c r="AB3606" t="s">
        <v>881</v>
      </c>
      <c r="AC3606" t="s">
        <v>913</v>
      </c>
      <c r="AD3606" t="s">
        <v>918</v>
      </c>
      <c r="AE3606" t="s">
        <v>921</v>
      </c>
      <c r="AF3606" s="1">
        <v>2000</v>
      </c>
      <c r="AG3606" s="1">
        <v>2012</v>
      </c>
      <c r="AH3606" s="67">
        <f t="shared" si="280"/>
        <v>-3.1314433496071947</v>
      </c>
      <c r="AI3606" s="67">
        <f t="shared" si="284"/>
        <v>0</v>
      </c>
      <c r="AJ3606" s="67">
        <f t="shared" si="281"/>
        <v>-3.1314433496071947</v>
      </c>
      <c r="AK3606" s="67">
        <f t="shared" si="282"/>
        <v>-3.1314433496071947</v>
      </c>
      <c r="AL3606" s="69">
        <f t="shared" si="283"/>
        <v>1</v>
      </c>
    </row>
    <row r="3607" spans="1:38">
      <c r="A3607" s="1">
        <v>3606</v>
      </c>
      <c r="B3607" s="35" t="s">
        <v>1406</v>
      </c>
      <c r="C3607" t="s">
        <v>3</v>
      </c>
      <c r="D3607" t="s">
        <v>64</v>
      </c>
      <c r="E3607" t="s">
        <v>118</v>
      </c>
      <c r="F3607" t="s">
        <v>135</v>
      </c>
      <c r="G3607" t="s">
        <v>149</v>
      </c>
      <c r="H3607" t="s">
        <v>341</v>
      </c>
      <c r="I3607" s="1"/>
      <c r="J3607" s="1">
        <v>0.26856625080108643</v>
      </c>
      <c r="K3607" s="1">
        <v>1</v>
      </c>
      <c r="L3607" t="s">
        <v>458</v>
      </c>
      <c r="M3607" t="s">
        <v>473</v>
      </c>
      <c r="N3607" t="s">
        <v>693</v>
      </c>
      <c r="O3607" t="s">
        <v>782</v>
      </c>
      <c r="P3607" t="s">
        <v>835</v>
      </c>
      <c r="Q3607" t="s">
        <v>850</v>
      </c>
      <c r="R3607" t="s">
        <v>853</v>
      </c>
      <c r="S3607" t="s">
        <v>860</v>
      </c>
      <c r="T3607" t="s">
        <v>865</v>
      </c>
      <c r="U3607" t="s">
        <v>869</v>
      </c>
      <c r="V3607" s="1"/>
      <c r="W3607" s="1"/>
      <c r="X3607" s="1">
        <v>-0.89600000000000002</v>
      </c>
      <c r="Y3607" s="1"/>
      <c r="Z3607" t="s">
        <v>877</v>
      </c>
      <c r="AA3607" s="1">
        <v>4</v>
      </c>
      <c r="AB3607" t="s">
        <v>881</v>
      </c>
      <c r="AC3607" t="s">
        <v>913</v>
      </c>
      <c r="AD3607" t="s">
        <v>918</v>
      </c>
      <c r="AE3607" t="s">
        <v>921</v>
      </c>
      <c r="AF3607" s="1">
        <v>2000</v>
      </c>
      <c r="AG3607" s="1">
        <v>2012</v>
      </c>
      <c r="AH3607" s="67">
        <f t="shared" si="280"/>
        <v>-3.3362345318050495</v>
      </c>
      <c r="AI3607" s="67">
        <f t="shared" si="284"/>
        <v>0</v>
      </c>
      <c r="AJ3607" s="67">
        <f t="shared" si="281"/>
        <v>-3.3362345318050495</v>
      </c>
      <c r="AK3607" s="67">
        <f t="shared" si="282"/>
        <v>-3.3362345318050495</v>
      </c>
      <c r="AL3607" s="69">
        <f t="shared" si="283"/>
        <v>1</v>
      </c>
    </row>
    <row r="3608" spans="1:38">
      <c r="A3608" s="1">
        <v>3607</v>
      </c>
      <c r="B3608" s="35" t="s">
        <v>1406</v>
      </c>
      <c r="C3608" t="s">
        <v>3</v>
      </c>
      <c r="D3608" t="s">
        <v>64</v>
      </c>
      <c r="E3608" t="s">
        <v>118</v>
      </c>
      <c r="F3608" t="s">
        <v>135</v>
      </c>
      <c r="G3608" t="s">
        <v>149</v>
      </c>
      <c r="H3608" t="s">
        <v>341</v>
      </c>
      <c r="I3608" s="1"/>
      <c r="J3608" s="1">
        <v>0.26856625080108643</v>
      </c>
      <c r="K3608" s="1">
        <v>1</v>
      </c>
      <c r="L3608" t="s">
        <v>458</v>
      </c>
      <c r="M3608" t="s">
        <v>473</v>
      </c>
      <c r="N3608" t="s">
        <v>693</v>
      </c>
      <c r="O3608" t="s">
        <v>782</v>
      </c>
      <c r="P3608" t="s">
        <v>835</v>
      </c>
      <c r="Q3608" t="s">
        <v>850</v>
      </c>
      <c r="R3608" t="s">
        <v>853</v>
      </c>
      <c r="S3608" t="s">
        <v>860</v>
      </c>
      <c r="T3608" t="s">
        <v>865</v>
      </c>
      <c r="U3608" t="s">
        <v>869</v>
      </c>
      <c r="V3608" s="1"/>
      <c r="W3608" s="1"/>
      <c r="X3608" s="1">
        <v>-0.94799999999999995</v>
      </c>
      <c r="Y3608" s="1"/>
      <c r="Z3608" t="s">
        <v>877</v>
      </c>
      <c r="AA3608" s="1">
        <v>4</v>
      </c>
      <c r="AB3608" t="s">
        <v>881</v>
      </c>
      <c r="AC3608" t="s">
        <v>913</v>
      </c>
      <c r="AD3608" t="s">
        <v>918</v>
      </c>
      <c r="AE3608" t="s">
        <v>921</v>
      </c>
      <c r="AF3608" s="1">
        <v>2000</v>
      </c>
      <c r="AG3608" s="1">
        <v>2012</v>
      </c>
      <c r="AH3608" s="67">
        <f t="shared" si="280"/>
        <v>-3.5298552858830208</v>
      </c>
      <c r="AI3608" s="67">
        <f t="shared" si="284"/>
        <v>0</v>
      </c>
      <c r="AJ3608" s="67">
        <f t="shared" si="281"/>
        <v>-3.5298552858830208</v>
      </c>
      <c r="AK3608" s="67">
        <f t="shared" si="282"/>
        <v>-3.5298552858830208</v>
      </c>
      <c r="AL3608" s="69">
        <f t="shared" si="283"/>
        <v>1</v>
      </c>
    </row>
    <row r="3609" spans="1:38">
      <c r="A3609" s="1">
        <v>3608</v>
      </c>
      <c r="B3609" s="35" t="s">
        <v>1406</v>
      </c>
      <c r="C3609" t="s">
        <v>3</v>
      </c>
      <c r="D3609" t="s">
        <v>64</v>
      </c>
      <c r="E3609" t="s">
        <v>118</v>
      </c>
      <c r="F3609" t="s">
        <v>135</v>
      </c>
      <c r="G3609" t="s">
        <v>149</v>
      </c>
      <c r="H3609" t="s">
        <v>341</v>
      </c>
      <c r="I3609" s="1"/>
      <c r="J3609" s="1">
        <v>0.26856625080108643</v>
      </c>
      <c r="K3609" s="1">
        <v>1</v>
      </c>
      <c r="L3609" t="s">
        <v>458</v>
      </c>
      <c r="M3609" t="s">
        <v>473</v>
      </c>
      <c r="N3609" t="s">
        <v>693</v>
      </c>
      <c r="O3609" t="s">
        <v>782</v>
      </c>
      <c r="P3609" t="s">
        <v>835</v>
      </c>
      <c r="Q3609" t="s">
        <v>850</v>
      </c>
      <c r="R3609" t="s">
        <v>853</v>
      </c>
      <c r="S3609" t="s">
        <v>860</v>
      </c>
      <c r="T3609" t="s">
        <v>865</v>
      </c>
      <c r="U3609" t="s">
        <v>869</v>
      </c>
      <c r="V3609" s="1"/>
      <c r="W3609" s="1"/>
      <c r="X3609" s="1">
        <v>-0.997</v>
      </c>
      <c r="Y3609" s="1"/>
      <c r="Z3609" t="s">
        <v>877</v>
      </c>
      <c r="AA3609" s="1">
        <v>4</v>
      </c>
      <c r="AB3609" t="s">
        <v>881</v>
      </c>
      <c r="AC3609" t="s">
        <v>913</v>
      </c>
      <c r="AD3609" t="s">
        <v>918</v>
      </c>
      <c r="AE3609" t="s">
        <v>921</v>
      </c>
      <c r="AF3609" s="1">
        <v>2000</v>
      </c>
      <c r="AG3609" s="1">
        <v>2012</v>
      </c>
      <c r="AH3609" s="67">
        <f t="shared" si="280"/>
        <v>-3.7123056118411095</v>
      </c>
      <c r="AI3609" s="67">
        <f t="shared" si="284"/>
        <v>0</v>
      </c>
      <c r="AJ3609" s="67">
        <f t="shared" si="281"/>
        <v>-3.7123056118411095</v>
      </c>
      <c r="AK3609" s="67">
        <f t="shared" si="282"/>
        <v>-3.7123056118411095</v>
      </c>
      <c r="AL3609" s="69">
        <f t="shared" si="283"/>
        <v>1</v>
      </c>
    </row>
    <row r="3610" spans="1:38">
      <c r="A3610" s="1">
        <v>3609</v>
      </c>
      <c r="B3610" s="35" t="s">
        <v>1406</v>
      </c>
      <c r="C3610" t="s">
        <v>3</v>
      </c>
      <c r="D3610" t="s">
        <v>64</v>
      </c>
      <c r="E3610" t="s">
        <v>118</v>
      </c>
      <c r="F3610" t="s">
        <v>135</v>
      </c>
      <c r="G3610" t="s">
        <v>149</v>
      </c>
      <c r="H3610" t="s">
        <v>341</v>
      </c>
      <c r="I3610" s="1"/>
      <c r="J3610" s="1">
        <v>0.26856625080108643</v>
      </c>
      <c r="K3610" s="1">
        <v>1</v>
      </c>
      <c r="L3610" t="s">
        <v>458</v>
      </c>
      <c r="M3610" t="s">
        <v>473</v>
      </c>
      <c r="N3610" t="s">
        <v>693</v>
      </c>
      <c r="O3610" t="s">
        <v>782</v>
      </c>
      <c r="P3610" t="s">
        <v>835</v>
      </c>
      <c r="Q3610" t="s">
        <v>850</v>
      </c>
      <c r="R3610" t="s">
        <v>853</v>
      </c>
      <c r="S3610" t="s">
        <v>860</v>
      </c>
      <c r="T3610" t="s">
        <v>865</v>
      </c>
      <c r="U3610" t="s">
        <v>869</v>
      </c>
      <c r="V3610" s="1"/>
      <c r="W3610" s="1"/>
      <c r="X3610" s="1">
        <v>-1.0429999999999999</v>
      </c>
      <c r="Y3610" s="1"/>
      <c r="Z3610" t="s">
        <v>877</v>
      </c>
      <c r="AA3610" s="1">
        <v>4</v>
      </c>
      <c r="AB3610" t="s">
        <v>881</v>
      </c>
      <c r="AC3610" t="s">
        <v>913</v>
      </c>
      <c r="AD3610" t="s">
        <v>918</v>
      </c>
      <c r="AE3610" t="s">
        <v>921</v>
      </c>
      <c r="AF3610" s="1">
        <v>2000</v>
      </c>
      <c r="AG3610" s="1">
        <v>2012</v>
      </c>
      <c r="AH3610" s="67">
        <f t="shared" si="280"/>
        <v>-3.8835855096793148</v>
      </c>
      <c r="AI3610" s="67">
        <f t="shared" si="284"/>
        <v>0</v>
      </c>
      <c r="AJ3610" s="67">
        <f t="shared" si="281"/>
        <v>-3.8835855096793148</v>
      </c>
      <c r="AK3610" s="67">
        <f t="shared" si="282"/>
        <v>-3.8835855096793148</v>
      </c>
      <c r="AL3610" s="69">
        <f t="shared" si="283"/>
        <v>1</v>
      </c>
    </row>
    <row r="3611" spans="1:38">
      <c r="A3611" s="1">
        <v>3610</v>
      </c>
      <c r="B3611" s="35" t="s">
        <v>1406</v>
      </c>
      <c r="C3611" t="s">
        <v>3</v>
      </c>
      <c r="D3611" t="s">
        <v>64</v>
      </c>
      <c r="E3611" t="s">
        <v>118</v>
      </c>
      <c r="F3611" t="s">
        <v>135</v>
      </c>
      <c r="G3611" t="s">
        <v>149</v>
      </c>
      <c r="H3611" t="s">
        <v>341</v>
      </c>
      <c r="I3611" s="1"/>
      <c r="J3611" s="1">
        <v>0.26856625080108643</v>
      </c>
      <c r="K3611" s="1">
        <v>1</v>
      </c>
      <c r="L3611" t="s">
        <v>458</v>
      </c>
      <c r="M3611" t="s">
        <v>473</v>
      </c>
      <c r="N3611" t="s">
        <v>693</v>
      </c>
      <c r="O3611" t="s">
        <v>782</v>
      </c>
      <c r="P3611" t="s">
        <v>835</v>
      </c>
      <c r="Q3611" t="s">
        <v>850</v>
      </c>
      <c r="R3611" t="s">
        <v>853</v>
      </c>
      <c r="S3611" t="s">
        <v>860</v>
      </c>
      <c r="T3611" t="s">
        <v>865</v>
      </c>
      <c r="U3611" t="s">
        <v>869</v>
      </c>
      <c r="V3611" s="1"/>
      <c r="W3611" s="1"/>
      <c r="X3611" s="1">
        <v>-1.0880000000000001</v>
      </c>
      <c r="Y3611" s="1"/>
      <c r="Z3611" t="s">
        <v>877</v>
      </c>
      <c r="AA3611" s="1">
        <v>4</v>
      </c>
      <c r="AB3611" t="s">
        <v>881</v>
      </c>
      <c r="AC3611" t="s">
        <v>913</v>
      </c>
      <c r="AD3611" t="s">
        <v>918</v>
      </c>
      <c r="AE3611" t="s">
        <v>921</v>
      </c>
      <c r="AF3611" s="1">
        <v>2000</v>
      </c>
      <c r="AG3611" s="1">
        <v>2012</v>
      </c>
      <c r="AH3611" s="67">
        <f t="shared" si="280"/>
        <v>-4.0511419314775603</v>
      </c>
      <c r="AI3611" s="67">
        <f t="shared" si="284"/>
        <v>0</v>
      </c>
      <c r="AJ3611" s="67">
        <f t="shared" si="281"/>
        <v>-4.0511419314775603</v>
      </c>
      <c r="AK3611" s="67">
        <f t="shared" si="282"/>
        <v>-4.0511419314775603</v>
      </c>
      <c r="AL3611" s="69">
        <f t="shared" si="283"/>
        <v>1</v>
      </c>
    </row>
    <row r="3612" spans="1:38">
      <c r="A3612" s="1">
        <v>3611</v>
      </c>
      <c r="B3612" s="35" t="s">
        <v>1406</v>
      </c>
      <c r="C3612" t="s">
        <v>3</v>
      </c>
      <c r="D3612" t="s">
        <v>64</v>
      </c>
      <c r="E3612" t="s">
        <v>118</v>
      </c>
      <c r="F3612" t="s">
        <v>135</v>
      </c>
      <c r="G3612" t="s">
        <v>149</v>
      </c>
      <c r="H3612" t="s">
        <v>341</v>
      </c>
      <c r="I3612" s="1"/>
      <c r="J3612" s="1">
        <v>0.26856625080108643</v>
      </c>
      <c r="K3612" s="1">
        <v>1</v>
      </c>
      <c r="L3612" t="s">
        <v>458</v>
      </c>
      <c r="M3612" t="s">
        <v>473</v>
      </c>
      <c r="N3612" t="s">
        <v>693</v>
      </c>
      <c r="O3612" t="s">
        <v>782</v>
      </c>
      <c r="P3612" t="s">
        <v>835</v>
      </c>
      <c r="Q3612" t="s">
        <v>850</v>
      </c>
      <c r="R3612" t="s">
        <v>853</v>
      </c>
      <c r="S3612" t="s">
        <v>860</v>
      </c>
      <c r="T3612" t="s">
        <v>865</v>
      </c>
      <c r="U3612" t="s">
        <v>869</v>
      </c>
      <c r="V3612" s="1"/>
      <c r="W3612" s="1"/>
      <c r="X3612" s="1">
        <v>-1.1299999999999999</v>
      </c>
      <c r="Y3612" s="1"/>
      <c r="Z3612" t="s">
        <v>877</v>
      </c>
      <c r="AA3612" s="1">
        <v>4</v>
      </c>
      <c r="AB3612" t="s">
        <v>881</v>
      </c>
      <c r="AC3612" t="s">
        <v>913</v>
      </c>
      <c r="AD3612" t="s">
        <v>918</v>
      </c>
      <c r="AE3612" t="s">
        <v>921</v>
      </c>
      <c r="AF3612" s="1">
        <v>2000</v>
      </c>
      <c r="AG3612" s="1">
        <v>2012</v>
      </c>
      <c r="AH3612" s="67">
        <f t="shared" si="280"/>
        <v>-4.2075279251559214</v>
      </c>
      <c r="AI3612" s="67">
        <f t="shared" si="284"/>
        <v>0</v>
      </c>
      <c r="AJ3612" s="67">
        <f t="shared" si="281"/>
        <v>-4.2075279251559214</v>
      </c>
      <c r="AK3612" s="67">
        <f t="shared" si="282"/>
        <v>-4.2075279251559214</v>
      </c>
      <c r="AL3612" s="69">
        <f t="shared" si="283"/>
        <v>1</v>
      </c>
    </row>
    <row r="3613" spans="1:38">
      <c r="A3613" s="1">
        <v>3612</v>
      </c>
      <c r="B3613" s="35" t="s">
        <v>1406</v>
      </c>
      <c r="C3613" t="s">
        <v>3</v>
      </c>
      <c r="D3613" t="s">
        <v>64</v>
      </c>
      <c r="E3613" t="s">
        <v>118</v>
      </c>
      <c r="F3613" t="s">
        <v>135</v>
      </c>
      <c r="G3613" t="s">
        <v>149</v>
      </c>
      <c r="H3613" t="s">
        <v>341</v>
      </c>
      <c r="I3613" s="1"/>
      <c r="J3613" s="1">
        <v>0.26856625080108643</v>
      </c>
      <c r="K3613" s="1">
        <v>1</v>
      </c>
      <c r="L3613" t="s">
        <v>458</v>
      </c>
      <c r="M3613" t="s">
        <v>473</v>
      </c>
      <c r="N3613" t="s">
        <v>693</v>
      </c>
      <c r="O3613" t="s">
        <v>782</v>
      </c>
      <c r="P3613" t="s">
        <v>835</v>
      </c>
      <c r="Q3613" t="s">
        <v>850</v>
      </c>
      <c r="R3613" t="s">
        <v>853</v>
      </c>
      <c r="S3613" t="s">
        <v>860</v>
      </c>
      <c r="T3613" t="s">
        <v>865</v>
      </c>
      <c r="U3613" t="s">
        <v>869</v>
      </c>
      <c r="V3613" s="1"/>
      <c r="W3613" s="1"/>
      <c r="X3613" s="1">
        <v>-1.171</v>
      </c>
      <c r="Y3613" s="1"/>
      <c r="Z3613" t="s">
        <v>877</v>
      </c>
      <c r="AA3613" s="1">
        <v>4</v>
      </c>
      <c r="AB3613" t="s">
        <v>881</v>
      </c>
      <c r="AC3613" t="s">
        <v>913</v>
      </c>
      <c r="AD3613" t="s">
        <v>918</v>
      </c>
      <c r="AE3613" t="s">
        <v>921</v>
      </c>
      <c r="AF3613" s="1">
        <v>2000</v>
      </c>
      <c r="AG3613" s="1">
        <v>2012</v>
      </c>
      <c r="AH3613" s="67">
        <f t="shared" si="280"/>
        <v>-4.3601904427943223</v>
      </c>
      <c r="AI3613" s="67">
        <f t="shared" si="284"/>
        <v>0</v>
      </c>
      <c r="AJ3613" s="67">
        <f t="shared" si="281"/>
        <v>-4.3601904427943223</v>
      </c>
      <c r="AK3613" s="67">
        <f t="shared" si="282"/>
        <v>-4.3601904427943223</v>
      </c>
      <c r="AL3613" s="69">
        <f t="shared" si="283"/>
        <v>1</v>
      </c>
    </row>
    <row r="3614" spans="1:38">
      <c r="A3614" s="1">
        <v>3613</v>
      </c>
      <c r="B3614" s="35" t="s">
        <v>1406</v>
      </c>
      <c r="C3614" t="s">
        <v>3</v>
      </c>
      <c r="D3614" t="s">
        <v>64</v>
      </c>
      <c r="E3614" t="s">
        <v>118</v>
      </c>
      <c r="F3614" t="s">
        <v>135</v>
      </c>
      <c r="G3614" t="s">
        <v>149</v>
      </c>
      <c r="H3614" t="s">
        <v>341</v>
      </c>
      <c r="I3614" s="1"/>
      <c r="J3614" s="1">
        <v>0.26856625080108643</v>
      </c>
      <c r="K3614" s="1">
        <v>1</v>
      </c>
      <c r="L3614" t="s">
        <v>458</v>
      </c>
      <c r="M3614" t="s">
        <v>473</v>
      </c>
      <c r="N3614" t="s">
        <v>693</v>
      </c>
      <c r="O3614" t="s">
        <v>782</v>
      </c>
      <c r="P3614" t="s">
        <v>835</v>
      </c>
      <c r="Q3614" t="s">
        <v>850</v>
      </c>
      <c r="R3614" t="s">
        <v>853</v>
      </c>
      <c r="S3614" t="s">
        <v>860</v>
      </c>
      <c r="T3614" t="s">
        <v>865</v>
      </c>
      <c r="U3614" t="s">
        <v>869</v>
      </c>
      <c r="V3614" s="1"/>
      <c r="W3614" s="1"/>
      <c r="X3614" s="1">
        <v>-1.2110000000000001</v>
      </c>
      <c r="Y3614" s="1"/>
      <c r="Z3614" t="s">
        <v>877</v>
      </c>
      <c r="AA3614" s="1">
        <v>4</v>
      </c>
      <c r="AB3614" t="s">
        <v>881</v>
      </c>
      <c r="AC3614" t="s">
        <v>913</v>
      </c>
      <c r="AD3614" t="s">
        <v>918</v>
      </c>
      <c r="AE3614" t="s">
        <v>921</v>
      </c>
      <c r="AF3614" s="1">
        <v>2000</v>
      </c>
      <c r="AG3614" s="1">
        <v>2012</v>
      </c>
      <c r="AH3614" s="67">
        <f t="shared" si="280"/>
        <v>-4.5091294843927621</v>
      </c>
      <c r="AI3614" s="67">
        <f t="shared" si="284"/>
        <v>0</v>
      </c>
      <c r="AJ3614" s="67">
        <f t="shared" si="281"/>
        <v>-4.5091294843927621</v>
      </c>
      <c r="AK3614" s="67">
        <f t="shared" si="282"/>
        <v>-4.5091294843927621</v>
      </c>
      <c r="AL3614" s="69">
        <f t="shared" si="283"/>
        <v>1</v>
      </c>
    </row>
    <row r="3615" spans="1:38">
      <c r="A3615" s="1">
        <v>3614</v>
      </c>
      <c r="B3615" s="35" t="s">
        <v>1406</v>
      </c>
      <c r="C3615" t="s">
        <v>3</v>
      </c>
      <c r="D3615" t="s">
        <v>64</v>
      </c>
      <c r="E3615" t="s">
        <v>118</v>
      </c>
      <c r="F3615" t="s">
        <v>135</v>
      </c>
      <c r="G3615" t="s">
        <v>149</v>
      </c>
      <c r="H3615" t="s">
        <v>341</v>
      </c>
      <c r="I3615" s="1"/>
      <c r="J3615" s="1">
        <v>0.26856625080108643</v>
      </c>
      <c r="K3615" s="1">
        <v>1</v>
      </c>
      <c r="L3615" t="s">
        <v>458</v>
      </c>
      <c r="M3615" t="s">
        <v>473</v>
      </c>
      <c r="N3615" t="s">
        <v>693</v>
      </c>
      <c r="O3615" t="s">
        <v>782</v>
      </c>
      <c r="P3615" t="s">
        <v>835</v>
      </c>
      <c r="Q3615" t="s">
        <v>850</v>
      </c>
      <c r="R3615" t="s">
        <v>853</v>
      </c>
      <c r="S3615" t="s">
        <v>860</v>
      </c>
      <c r="T3615" t="s">
        <v>865</v>
      </c>
      <c r="U3615" t="s">
        <v>869</v>
      </c>
      <c r="V3615" s="1"/>
      <c r="W3615" s="1"/>
      <c r="X3615" s="1">
        <v>-1.2509999999999999</v>
      </c>
      <c r="Y3615" s="1"/>
      <c r="Z3615" t="s">
        <v>877</v>
      </c>
      <c r="AA3615" s="1">
        <v>4</v>
      </c>
      <c r="AB3615" t="s">
        <v>881</v>
      </c>
      <c r="AC3615" t="s">
        <v>913</v>
      </c>
      <c r="AD3615" t="s">
        <v>918</v>
      </c>
      <c r="AE3615" t="s">
        <v>921</v>
      </c>
      <c r="AF3615" s="1">
        <v>2000</v>
      </c>
      <c r="AG3615" s="1">
        <v>2012</v>
      </c>
      <c r="AH3615" s="67">
        <f t="shared" si="280"/>
        <v>-4.6580685259912009</v>
      </c>
      <c r="AI3615" s="67">
        <f t="shared" si="284"/>
        <v>0</v>
      </c>
      <c r="AJ3615" s="67">
        <f t="shared" si="281"/>
        <v>-4.6580685259912009</v>
      </c>
      <c r="AK3615" s="67">
        <f t="shared" si="282"/>
        <v>-4.6580685259912009</v>
      </c>
      <c r="AL3615" s="69">
        <f t="shared" si="283"/>
        <v>1</v>
      </c>
    </row>
    <row r="3616" spans="1:38">
      <c r="A3616" s="1">
        <v>3615</v>
      </c>
      <c r="B3616" s="35" t="s">
        <v>1406</v>
      </c>
      <c r="C3616" t="s">
        <v>3</v>
      </c>
      <c r="D3616" t="s">
        <v>64</v>
      </c>
      <c r="E3616" t="s">
        <v>118</v>
      </c>
      <c r="F3616" t="s">
        <v>139</v>
      </c>
      <c r="G3616" t="s">
        <v>157</v>
      </c>
      <c r="H3616" t="s">
        <v>265</v>
      </c>
      <c r="I3616" s="1"/>
      <c r="J3616" s="1">
        <v>2.5555554777383804E-2</v>
      </c>
      <c r="K3616" s="1">
        <v>1</v>
      </c>
      <c r="L3616" t="s">
        <v>458</v>
      </c>
      <c r="M3616" t="s">
        <v>473</v>
      </c>
      <c r="N3616" t="s">
        <v>693</v>
      </c>
      <c r="O3616" t="s">
        <v>782</v>
      </c>
      <c r="P3616" t="s">
        <v>835</v>
      </c>
      <c r="Q3616" t="s">
        <v>850</v>
      </c>
      <c r="R3616" t="s">
        <v>853</v>
      </c>
      <c r="S3616" t="s">
        <v>860</v>
      </c>
      <c r="T3616" t="s">
        <v>864</v>
      </c>
      <c r="U3616" t="s">
        <v>867</v>
      </c>
      <c r="V3616" s="1"/>
      <c r="W3616" s="1"/>
      <c r="X3616" s="1">
        <v>-4.9000000000000002E-2</v>
      </c>
      <c r="Y3616" s="1"/>
      <c r="Z3616" t="s">
        <v>877</v>
      </c>
      <c r="AA3616" s="1">
        <v>4</v>
      </c>
      <c r="AB3616" t="s">
        <v>881</v>
      </c>
      <c r="AC3616" t="s">
        <v>913</v>
      </c>
      <c r="AD3616" t="s">
        <v>918</v>
      </c>
      <c r="AE3616" t="s">
        <v>921</v>
      </c>
      <c r="AF3616" s="1">
        <v>2000</v>
      </c>
      <c r="AG3616" s="1">
        <v>2012</v>
      </c>
      <c r="AH3616" s="67">
        <f t="shared" si="280"/>
        <v>-1.9173913627327746</v>
      </c>
      <c r="AI3616" s="67">
        <f t="shared" si="284"/>
        <v>0</v>
      </c>
      <c r="AJ3616" s="67">
        <f t="shared" si="281"/>
        <v>-1.9173913627327746</v>
      </c>
      <c r="AK3616" s="67">
        <f t="shared" si="282"/>
        <v>-1.9173913627327746</v>
      </c>
      <c r="AL3616" s="69">
        <f t="shared" si="283"/>
        <v>1</v>
      </c>
    </row>
    <row r="3617" spans="1:38">
      <c r="A3617" s="1">
        <v>3616</v>
      </c>
      <c r="B3617" s="35" t="s">
        <v>1406</v>
      </c>
      <c r="C3617" t="s">
        <v>3</v>
      </c>
      <c r="D3617" t="s">
        <v>64</v>
      </c>
      <c r="E3617" t="s">
        <v>118</v>
      </c>
      <c r="F3617" t="s">
        <v>139</v>
      </c>
      <c r="G3617" t="s">
        <v>157</v>
      </c>
      <c r="H3617" t="s">
        <v>265</v>
      </c>
      <c r="I3617" s="1"/>
      <c r="J3617" s="1">
        <v>2.5555554777383804E-2</v>
      </c>
      <c r="K3617" s="1">
        <v>1</v>
      </c>
      <c r="L3617" t="s">
        <v>458</v>
      </c>
      <c r="M3617" t="s">
        <v>473</v>
      </c>
      <c r="N3617" t="s">
        <v>693</v>
      </c>
      <c r="O3617" t="s">
        <v>782</v>
      </c>
      <c r="P3617" t="s">
        <v>835</v>
      </c>
      <c r="Q3617" t="s">
        <v>850</v>
      </c>
      <c r="R3617" t="s">
        <v>853</v>
      </c>
      <c r="S3617" t="s">
        <v>860</v>
      </c>
      <c r="T3617" t="s">
        <v>865</v>
      </c>
      <c r="U3617" t="s">
        <v>867</v>
      </c>
      <c r="V3617" s="1"/>
      <c r="W3617" s="1"/>
      <c r="X3617" s="1">
        <v>-9.0999999999999998E-2</v>
      </c>
      <c r="Y3617" s="1"/>
      <c r="Z3617" t="s">
        <v>877</v>
      </c>
      <c r="AA3617" s="1">
        <v>4</v>
      </c>
      <c r="AB3617" t="s">
        <v>881</v>
      </c>
      <c r="AC3617" t="s">
        <v>913</v>
      </c>
      <c r="AD3617" t="s">
        <v>918</v>
      </c>
      <c r="AE3617" t="s">
        <v>921</v>
      </c>
      <c r="AF3617" s="1">
        <v>2000</v>
      </c>
      <c r="AG3617" s="1">
        <v>2012</v>
      </c>
      <c r="AH3617" s="67">
        <f t="shared" si="280"/>
        <v>-3.5608696736465815</v>
      </c>
      <c r="AI3617" s="67">
        <f t="shared" si="284"/>
        <v>0</v>
      </c>
      <c r="AJ3617" s="67">
        <f t="shared" si="281"/>
        <v>-3.5608696736465815</v>
      </c>
      <c r="AK3617" s="67">
        <f t="shared" si="282"/>
        <v>-3.5608696736465815</v>
      </c>
      <c r="AL3617" s="69">
        <f t="shared" si="283"/>
        <v>1</v>
      </c>
    </row>
    <row r="3618" spans="1:38">
      <c r="A3618" s="1">
        <v>3617</v>
      </c>
      <c r="B3618" s="35" t="s">
        <v>1406</v>
      </c>
      <c r="C3618" t="s">
        <v>3</v>
      </c>
      <c r="D3618" t="s">
        <v>64</v>
      </c>
      <c r="E3618" t="s">
        <v>118</v>
      </c>
      <c r="F3618" t="s">
        <v>139</v>
      </c>
      <c r="G3618" t="s">
        <v>157</v>
      </c>
      <c r="H3618" t="s">
        <v>265</v>
      </c>
      <c r="I3618" s="1"/>
      <c r="J3618" s="1">
        <v>2.5555554777383804E-2</v>
      </c>
      <c r="K3618" s="1">
        <v>1</v>
      </c>
      <c r="L3618" t="s">
        <v>458</v>
      </c>
      <c r="M3618" t="s">
        <v>473</v>
      </c>
      <c r="N3618" t="s">
        <v>693</v>
      </c>
      <c r="O3618" t="s">
        <v>782</v>
      </c>
      <c r="P3618" t="s">
        <v>835</v>
      </c>
      <c r="Q3618" t="s">
        <v>850</v>
      </c>
      <c r="R3618" t="s">
        <v>853</v>
      </c>
      <c r="S3618" t="s">
        <v>860</v>
      </c>
      <c r="T3618" t="s">
        <v>865</v>
      </c>
      <c r="U3618" t="s">
        <v>867</v>
      </c>
      <c r="V3618" s="1"/>
      <c r="W3618" s="1"/>
      <c r="X3618" s="1">
        <v>-0.13100000000000001</v>
      </c>
      <c r="Y3618" s="1"/>
      <c r="Z3618" t="s">
        <v>877</v>
      </c>
      <c r="AA3618" s="1">
        <v>4</v>
      </c>
      <c r="AB3618" t="s">
        <v>881</v>
      </c>
      <c r="AC3618" t="s">
        <v>913</v>
      </c>
      <c r="AD3618" t="s">
        <v>918</v>
      </c>
      <c r="AE3618" t="s">
        <v>921</v>
      </c>
      <c r="AF3618" s="1">
        <v>2000</v>
      </c>
      <c r="AG3618" s="1">
        <v>2012</v>
      </c>
      <c r="AH3618" s="67">
        <f t="shared" si="280"/>
        <v>-5.1260871126121117</v>
      </c>
      <c r="AI3618" s="67">
        <f t="shared" si="284"/>
        <v>0</v>
      </c>
      <c r="AJ3618" s="67">
        <f t="shared" si="281"/>
        <v>-5.1260871126121117</v>
      </c>
      <c r="AK3618" s="67">
        <f t="shared" si="282"/>
        <v>-5.1260871126121117</v>
      </c>
      <c r="AL3618" s="69">
        <f t="shared" si="283"/>
        <v>1</v>
      </c>
    </row>
    <row r="3619" spans="1:38">
      <c r="A3619" s="1">
        <v>3618</v>
      </c>
      <c r="B3619" s="35" t="s">
        <v>1406</v>
      </c>
      <c r="C3619" t="s">
        <v>3</v>
      </c>
      <c r="D3619" t="s">
        <v>64</v>
      </c>
      <c r="E3619" t="s">
        <v>118</v>
      </c>
      <c r="F3619" t="s">
        <v>139</v>
      </c>
      <c r="G3619" t="s">
        <v>157</v>
      </c>
      <c r="H3619" t="s">
        <v>265</v>
      </c>
      <c r="I3619" s="1"/>
      <c r="J3619" s="1">
        <v>2.5555554777383804E-2</v>
      </c>
      <c r="K3619" s="1">
        <v>1</v>
      </c>
      <c r="L3619" t="s">
        <v>458</v>
      </c>
      <c r="M3619" t="s">
        <v>473</v>
      </c>
      <c r="N3619" t="s">
        <v>693</v>
      </c>
      <c r="O3619" t="s">
        <v>782</v>
      </c>
      <c r="P3619" t="s">
        <v>835</v>
      </c>
      <c r="Q3619" t="s">
        <v>850</v>
      </c>
      <c r="R3619" t="s">
        <v>853</v>
      </c>
      <c r="S3619" t="s">
        <v>860</v>
      </c>
      <c r="T3619" t="s">
        <v>865</v>
      </c>
      <c r="U3619" t="s">
        <v>867</v>
      </c>
      <c r="V3619" s="1"/>
      <c r="W3619" s="1"/>
      <c r="X3619" s="1">
        <v>-0.16300000000000001</v>
      </c>
      <c r="Y3619" s="1"/>
      <c r="Z3619" t="s">
        <v>877</v>
      </c>
      <c r="AA3619" s="1">
        <v>4</v>
      </c>
      <c r="AB3619" t="s">
        <v>881</v>
      </c>
      <c r="AC3619" t="s">
        <v>913</v>
      </c>
      <c r="AD3619" t="s">
        <v>918</v>
      </c>
      <c r="AE3619" t="s">
        <v>921</v>
      </c>
      <c r="AF3619" s="1">
        <v>2000</v>
      </c>
      <c r="AG3619" s="1">
        <v>2012</v>
      </c>
      <c r="AH3619" s="67">
        <f t="shared" si="280"/>
        <v>-6.3782610637845361</v>
      </c>
      <c r="AI3619" s="67">
        <f t="shared" si="284"/>
        <v>0</v>
      </c>
      <c r="AJ3619" s="67">
        <f t="shared" si="281"/>
        <v>-6.3782610637845361</v>
      </c>
      <c r="AK3619" s="67">
        <f t="shared" si="282"/>
        <v>-6.3782610637845361</v>
      </c>
      <c r="AL3619" s="69">
        <f t="shared" si="283"/>
        <v>1</v>
      </c>
    </row>
    <row r="3620" spans="1:38">
      <c r="A3620" s="1">
        <v>3619</v>
      </c>
      <c r="B3620" s="35" t="s">
        <v>1406</v>
      </c>
      <c r="C3620" t="s">
        <v>3</v>
      </c>
      <c r="D3620" t="s">
        <v>64</v>
      </c>
      <c r="E3620" t="s">
        <v>118</v>
      </c>
      <c r="F3620" t="s">
        <v>139</v>
      </c>
      <c r="G3620" t="s">
        <v>157</v>
      </c>
      <c r="H3620" t="s">
        <v>265</v>
      </c>
      <c r="I3620" s="1"/>
      <c r="J3620" s="1">
        <v>2.5555554777383804E-2</v>
      </c>
      <c r="K3620" s="1">
        <v>1</v>
      </c>
      <c r="L3620" t="s">
        <v>458</v>
      </c>
      <c r="M3620" t="s">
        <v>473</v>
      </c>
      <c r="N3620" t="s">
        <v>693</v>
      </c>
      <c r="O3620" t="s">
        <v>782</v>
      </c>
      <c r="P3620" t="s">
        <v>835</v>
      </c>
      <c r="Q3620" t="s">
        <v>850</v>
      </c>
      <c r="R3620" t="s">
        <v>853</v>
      </c>
      <c r="S3620" t="s">
        <v>860</v>
      </c>
      <c r="T3620" t="s">
        <v>865</v>
      </c>
      <c r="U3620" t="s">
        <v>868</v>
      </c>
      <c r="V3620" s="1"/>
      <c r="W3620" s="1"/>
      <c r="X3620" s="1">
        <v>-0.185</v>
      </c>
      <c r="Y3620" s="1"/>
      <c r="Z3620" t="s">
        <v>877</v>
      </c>
      <c r="AA3620" s="1">
        <v>4</v>
      </c>
      <c r="AB3620" t="s">
        <v>881</v>
      </c>
      <c r="AC3620" t="s">
        <v>913</v>
      </c>
      <c r="AD3620" t="s">
        <v>918</v>
      </c>
      <c r="AE3620" t="s">
        <v>921</v>
      </c>
      <c r="AF3620" s="1">
        <v>2000</v>
      </c>
      <c r="AG3620" s="1">
        <v>2012</v>
      </c>
      <c r="AH3620" s="67">
        <f t="shared" si="280"/>
        <v>-7.2391306552155772</v>
      </c>
      <c r="AI3620" s="67">
        <f t="shared" si="284"/>
        <v>0</v>
      </c>
      <c r="AJ3620" s="67">
        <f t="shared" si="281"/>
        <v>-7.2391306552155772</v>
      </c>
      <c r="AK3620" s="67">
        <f t="shared" si="282"/>
        <v>-7.2391306552155772</v>
      </c>
      <c r="AL3620" s="69">
        <f t="shared" si="283"/>
        <v>1</v>
      </c>
    </row>
    <row r="3621" spans="1:38">
      <c r="A3621" s="1">
        <v>3620</v>
      </c>
      <c r="B3621" s="35" t="s">
        <v>1406</v>
      </c>
      <c r="C3621" t="s">
        <v>3</v>
      </c>
      <c r="D3621" t="s">
        <v>64</v>
      </c>
      <c r="E3621" t="s">
        <v>118</v>
      </c>
      <c r="F3621" t="s">
        <v>139</v>
      </c>
      <c r="G3621" t="s">
        <v>157</v>
      </c>
      <c r="H3621" t="s">
        <v>265</v>
      </c>
      <c r="I3621" s="1"/>
      <c r="J3621" s="1">
        <v>2.5555554777383804E-2</v>
      </c>
      <c r="K3621" s="1">
        <v>1</v>
      </c>
      <c r="L3621" t="s">
        <v>458</v>
      </c>
      <c r="M3621" t="s">
        <v>473</v>
      </c>
      <c r="N3621" t="s">
        <v>693</v>
      </c>
      <c r="O3621" t="s">
        <v>782</v>
      </c>
      <c r="P3621" t="s">
        <v>835</v>
      </c>
      <c r="Q3621" t="s">
        <v>850</v>
      </c>
      <c r="R3621" t="s">
        <v>853</v>
      </c>
      <c r="S3621" t="s">
        <v>860</v>
      </c>
      <c r="T3621" t="s">
        <v>865</v>
      </c>
      <c r="U3621" t="s">
        <v>868</v>
      </c>
      <c r="V3621" s="1"/>
      <c r="W3621" s="1"/>
      <c r="X3621" s="1">
        <v>-0.19700000000000001</v>
      </c>
      <c r="Y3621" s="1"/>
      <c r="Z3621" t="s">
        <v>877</v>
      </c>
      <c r="AA3621" s="1">
        <v>4</v>
      </c>
      <c r="AB3621" t="s">
        <v>881</v>
      </c>
      <c r="AC3621" t="s">
        <v>913</v>
      </c>
      <c r="AD3621" t="s">
        <v>918</v>
      </c>
      <c r="AE3621" t="s">
        <v>921</v>
      </c>
      <c r="AF3621" s="1">
        <v>2000</v>
      </c>
      <c r="AG3621" s="1">
        <v>2012</v>
      </c>
      <c r="AH3621" s="67">
        <f t="shared" si="280"/>
        <v>-7.7086958869052369</v>
      </c>
      <c r="AI3621" s="67">
        <f t="shared" si="284"/>
        <v>0</v>
      </c>
      <c r="AJ3621" s="67">
        <f t="shared" si="281"/>
        <v>-7.7086958869052369</v>
      </c>
      <c r="AK3621" s="67">
        <f t="shared" si="282"/>
        <v>-7.7086958869052369</v>
      </c>
      <c r="AL3621" s="69">
        <f t="shared" si="283"/>
        <v>1</v>
      </c>
    </row>
    <row r="3622" spans="1:38">
      <c r="A3622" s="1">
        <v>3621</v>
      </c>
      <c r="B3622" s="35" t="s">
        <v>1406</v>
      </c>
      <c r="C3622" t="s">
        <v>3</v>
      </c>
      <c r="D3622" t="s">
        <v>64</v>
      </c>
      <c r="E3622" t="s">
        <v>118</v>
      </c>
      <c r="F3622" t="s">
        <v>139</v>
      </c>
      <c r="G3622" t="s">
        <v>157</v>
      </c>
      <c r="H3622" t="s">
        <v>265</v>
      </c>
      <c r="I3622" s="1"/>
      <c r="J3622" s="1">
        <v>2.5555554777383804E-2</v>
      </c>
      <c r="K3622" s="1">
        <v>1</v>
      </c>
      <c r="L3622" t="s">
        <v>458</v>
      </c>
      <c r="M3622" t="s">
        <v>473</v>
      </c>
      <c r="N3622" t="s">
        <v>693</v>
      </c>
      <c r="O3622" t="s">
        <v>782</v>
      </c>
      <c r="P3622" t="s">
        <v>835</v>
      </c>
      <c r="Q3622" t="s">
        <v>850</v>
      </c>
      <c r="R3622" t="s">
        <v>853</v>
      </c>
      <c r="S3622" t="s">
        <v>860</v>
      </c>
      <c r="T3622" t="s">
        <v>865</v>
      </c>
      <c r="U3622" t="s">
        <v>868</v>
      </c>
      <c r="V3622" s="1"/>
      <c r="W3622" s="1"/>
      <c r="X3622" s="1">
        <v>-0.20200000000000001</v>
      </c>
      <c r="Y3622" s="1"/>
      <c r="Z3622" t="s">
        <v>877</v>
      </c>
      <c r="AA3622" s="1">
        <v>4</v>
      </c>
      <c r="AB3622" t="s">
        <v>881</v>
      </c>
      <c r="AC3622" t="s">
        <v>913</v>
      </c>
      <c r="AD3622" t="s">
        <v>918</v>
      </c>
      <c r="AE3622" t="s">
        <v>921</v>
      </c>
      <c r="AF3622" s="1">
        <v>2000</v>
      </c>
      <c r="AG3622" s="1">
        <v>2012</v>
      </c>
      <c r="AH3622" s="67">
        <f t="shared" si="280"/>
        <v>-7.9043480667759285</v>
      </c>
      <c r="AI3622" s="67">
        <f t="shared" si="284"/>
        <v>0</v>
      </c>
      <c r="AJ3622" s="67">
        <f t="shared" si="281"/>
        <v>-7.9043480667759285</v>
      </c>
      <c r="AK3622" s="67">
        <f t="shared" si="282"/>
        <v>-7.9043480667759285</v>
      </c>
      <c r="AL3622" s="69">
        <f t="shared" si="283"/>
        <v>1</v>
      </c>
    </row>
    <row r="3623" spans="1:38">
      <c r="A3623" s="1">
        <v>3622</v>
      </c>
      <c r="B3623" s="35" t="s">
        <v>1406</v>
      </c>
      <c r="C3623" t="s">
        <v>3</v>
      </c>
      <c r="D3623" t="s">
        <v>64</v>
      </c>
      <c r="E3623" t="s">
        <v>118</v>
      </c>
      <c r="F3623" t="s">
        <v>139</v>
      </c>
      <c r="G3623" t="s">
        <v>157</v>
      </c>
      <c r="H3623" t="s">
        <v>265</v>
      </c>
      <c r="I3623" s="1"/>
      <c r="J3623" s="1">
        <v>2.5555554777383804E-2</v>
      </c>
      <c r="K3623" s="1">
        <v>1</v>
      </c>
      <c r="L3623" t="s">
        <v>458</v>
      </c>
      <c r="M3623" t="s">
        <v>473</v>
      </c>
      <c r="N3623" t="s">
        <v>693</v>
      </c>
      <c r="O3623" t="s">
        <v>782</v>
      </c>
      <c r="P3623" t="s">
        <v>835</v>
      </c>
      <c r="Q3623" t="s">
        <v>850</v>
      </c>
      <c r="R3623" t="s">
        <v>853</v>
      </c>
      <c r="S3623" t="s">
        <v>860</v>
      </c>
      <c r="T3623" t="s">
        <v>865</v>
      </c>
      <c r="U3623" t="s">
        <v>868</v>
      </c>
      <c r="V3623" s="1"/>
      <c r="W3623" s="1"/>
      <c r="X3623" s="1">
        <v>-0.20399999999999999</v>
      </c>
      <c r="Y3623" s="1"/>
      <c r="Z3623" t="s">
        <v>877</v>
      </c>
      <c r="AA3623" s="1">
        <v>4</v>
      </c>
      <c r="AB3623" t="s">
        <v>881</v>
      </c>
      <c r="AC3623" t="s">
        <v>913</v>
      </c>
      <c r="AD3623" t="s">
        <v>918</v>
      </c>
      <c r="AE3623" t="s">
        <v>921</v>
      </c>
      <c r="AF3623" s="1">
        <v>2000</v>
      </c>
      <c r="AG3623" s="1">
        <v>2012</v>
      </c>
      <c r="AH3623" s="67">
        <f t="shared" si="280"/>
        <v>-7.9826089387242041</v>
      </c>
      <c r="AI3623" s="67">
        <f t="shared" si="284"/>
        <v>0</v>
      </c>
      <c r="AJ3623" s="67">
        <f t="shared" si="281"/>
        <v>-7.9826089387242041</v>
      </c>
      <c r="AK3623" s="67">
        <f t="shared" si="282"/>
        <v>-7.9826089387242041</v>
      </c>
      <c r="AL3623" s="69">
        <f t="shared" si="283"/>
        <v>1</v>
      </c>
    </row>
    <row r="3624" spans="1:38">
      <c r="A3624" s="1">
        <v>3623</v>
      </c>
      <c r="B3624" s="35" t="s">
        <v>1406</v>
      </c>
      <c r="C3624" t="s">
        <v>3</v>
      </c>
      <c r="D3624" t="s">
        <v>64</v>
      </c>
      <c r="E3624" t="s">
        <v>118</v>
      </c>
      <c r="F3624" t="s">
        <v>139</v>
      </c>
      <c r="G3624" t="s">
        <v>157</v>
      </c>
      <c r="H3624" t="s">
        <v>265</v>
      </c>
      <c r="I3624" s="1"/>
      <c r="J3624" s="1">
        <v>2.5555554777383804E-2</v>
      </c>
      <c r="K3624" s="1">
        <v>1</v>
      </c>
      <c r="L3624" t="s">
        <v>458</v>
      </c>
      <c r="M3624" t="s">
        <v>473</v>
      </c>
      <c r="N3624" t="s">
        <v>693</v>
      </c>
      <c r="O3624" t="s">
        <v>782</v>
      </c>
      <c r="P3624" t="s">
        <v>835</v>
      </c>
      <c r="Q3624" t="s">
        <v>850</v>
      </c>
      <c r="R3624" t="s">
        <v>853</v>
      </c>
      <c r="S3624" t="s">
        <v>860</v>
      </c>
      <c r="T3624" t="s">
        <v>865</v>
      </c>
      <c r="U3624" t="s">
        <v>869</v>
      </c>
      <c r="V3624" s="1"/>
      <c r="W3624" s="1"/>
      <c r="X3624" s="1">
        <v>-0.20499999999999999</v>
      </c>
      <c r="Y3624" s="1"/>
      <c r="Z3624" t="s">
        <v>877</v>
      </c>
      <c r="AA3624" s="1">
        <v>4</v>
      </c>
      <c r="AB3624" t="s">
        <v>881</v>
      </c>
      <c r="AC3624" t="s">
        <v>913</v>
      </c>
      <c r="AD3624" t="s">
        <v>918</v>
      </c>
      <c r="AE3624" t="s">
        <v>921</v>
      </c>
      <c r="AF3624" s="1">
        <v>2000</v>
      </c>
      <c r="AG3624" s="1">
        <v>2012</v>
      </c>
      <c r="AH3624" s="67">
        <f t="shared" si="280"/>
        <v>-8.0217393746983419</v>
      </c>
      <c r="AI3624" s="67">
        <f t="shared" si="284"/>
        <v>0</v>
      </c>
      <c r="AJ3624" s="67">
        <f t="shared" si="281"/>
        <v>-8.0217393746983419</v>
      </c>
      <c r="AK3624" s="67">
        <f t="shared" si="282"/>
        <v>-8.0217393746983419</v>
      </c>
      <c r="AL3624" s="69">
        <f t="shared" si="283"/>
        <v>1</v>
      </c>
    </row>
    <row r="3625" spans="1:38">
      <c r="A3625" s="1">
        <v>3624</v>
      </c>
      <c r="B3625" s="35" t="s">
        <v>1406</v>
      </c>
      <c r="C3625" t="s">
        <v>3</v>
      </c>
      <c r="D3625" t="s">
        <v>64</v>
      </c>
      <c r="E3625" t="s">
        <v>118</v>
      </c>
      <c r="F3625" t="s">
        <v>139</v>
      </c>
      <c r="G3625" t="s">
        <v>157</v>
      </c>
      <c r="H3625" t="s">
        <v>265</v>
      </c>
      <c r="I3625" s="1"/>
      <c r="J3625" s="1">
        <v>2.5555554777383804E-2</v>
      </c>
      <c r="K3625" s="1">
        <v>1</v>
      </c>
      <c r="L3625" t="s">
        <v>458</v>
      </c>
      <c r="M3625" t="s">
        <v>473</v>
      </c>
      <c r="N3625" t="s">
        <v>693</v>
      </c>
      <c r="O3625" t="s">
        <v>782</v>
      </c>
      <c r="P3625" t="s">
        <v>835</v>
      </c>
      <c r="Q3625" t="s">
        <v>850</v>
      </c>
      <c r="R3625" t="s">
        <v>853</v>
      </c>
      <c r="S3625" t="s">
        <v>860</v>
      </c>
      <c r="T3625" t="s">
        <v>865</v>
      </c>
      <c r="U3625" t="s">
        <v>869</v>
      </c>
      <c r="V3625" s="1"/>
      <c r="W3625" s="1"/>
      <c r="X3625" s="1">
        <v>-0.20699999999999999</v>
      </c>
      <c r="Y3625" s="1"/>
      <c r="Z3625" t="s">
        <v>877</v>
      </c>
      <c r="AA3625" s="1">
        <v>4</v>
      </c>
      <c r="AB3625" t="s">
        <v>881</v>
      </c>
      <c r="AC3625" t="s">
        <v>913</v>
      </c>
      <c r="AD3625" t="s">
        <v>918</v>
      </c>
      <c r="AE3625" t="s">
        <v>921</v>
      </c>
      <c r="AF3625" s="1">
        <v>2000</v>
      </c>
      <c r="AG3625" s="1">
        <v>2012</v>
      </c>
      <c r="AH3625" s="67">
        <f t="shared" si="280"/>
        <v>-8.1000002466466192</v>
      </c>
      <c r="AI3625" s="67">
        <f t="shared" si="284"/>
        <v>0</v>
      </c>
      <c r="AJ3625" s="67">
        <f t="shared" si="281"/>
        <v>-8.1000002466466192</v>
      </c>
      <c r="AK3625" s="67">
        <f t="shared" si="282"/>
        <v>-8.1000002466466192</v>
      </c>
      <c r="AL3625" s="69">
        <f t="shared" si="283"/>
        <v>1</v>
      </c>
    </row>
    <row r="3626" spans="1:38">
      <c r="A3626" s="1">
        <v>3625</v>
      </c>
      <c r="B3626" s="35" t="s">
        <v>1406</v>
      </c>
      <c r="C3626" t="s">
        <v>3</v>
      </c>
      <c r="D3626" t="s">
        <v>64</v>
      </c>
      <c r="E3626" t="s">
        <v>118</v>
      </c>
      <c r="F3626" t="s">
        <v>139</v>
      </c>
      <c r="G3626" t="s">
        <v>157</v>
      </c>
      <c r="H3626" t="s">
        <v>265</v>
      </c>
      <c r="I3626" s="1"/>
      <c r="J3626" s="1">
        <v>2.5555554777383804E-2</v>
      </c>
      <c r="K3626" s="1">
        <v>1</v>
      </c>
      <c r="L3626" t="s">
        <v>458</v>
      </c>
      <c r="M3626" t="s">
        <v>473</v>
      </c>
      <c r="N3626" t="s">
        <v>693</v>
      </c>
      <c r="O3626" t="s">
        <v>782</v>
      </c>
      <c r="P3626" t="s">
        <v>835</v>
      </c>
      <c r="Q3626" t="s">
        <v>850</v>
      </c>
      <c r="R3626" t="s">
        <v>853</v>
      </c>
      <c r="S3626" t="s">
        <v>860</v>
      </c>
      <c r="T3626" t="s">
        <v>865</v>
      </c>
      <c r="U3626" t="s">
        <v>869</v>
      </c>
      <c r="V3626" s="1"/>
      <c r="W3626" s="1"/>
      <c r="X3626" s="1">
        <v>-0.21199999999999999</v>
      </c>
      <c r="Y3626" s="1"/>
      <c r="Z3626" t="s">
        <v>877</v>
      </c>
      <c r="AA3626" s="1">
        <v>4</v>
      </c>
      <c r="AB3626" t="s">
        <v>881</v>
      </c>
      <c r="AC3626" t="s">
        <v>913</v>
      </c>
      <c r="AD3626" t="s">
        <v>918</v>
      </c>
      <c r="AE3626" t="s">
        <v>921</v>
      </c>
      <c r="AF3626" s="1">
        <v>2000</v>
      </c>
      <c r="AG3626" s="1">
        <v>2012</v>
      </c>
      <c r="AH3626" s="67">
        <f t="shared" si="280"/>
        <v>-8.2956524265173108</v>
      </c>
      <c r="AI3626" s="67">
        <f t="shared" si="284"/>
        <v>0</v>
      </c>
      <c r="AJ3626" s="67">
        <f t="shared" si="281"/>
        <v>-8.2956524265173108</v>
      </c>
      <c r="AK3626" s="67">
        <f t="shared" si="282"/>
        <v>-8.2956524265173108</v>
      </c>
      <c r="AL3626" s="69">
        <f t="shared" si="283"/>
        <v>1</v>
      </c>
    </row>
    <row r="3627" spans="1:38">
      <c r="A3627" s="1">
        <v>3626</v>
      </c>
      <c r="B3627" s="35" t="s">
        <v>1406</v>
      </c>
      <c r="C3627" t="s">
        <v>3</v>
      </c>
      <c r="D3627" t="s">
        <v>64</v>
      </c>
      <c r="E3627" t="s">
        <v>118</v>
      </c>
      <c r="F3627" t="s">
        <v>139</v>
      </c>
      <c r="G3627" t="s">
        <v>157</v>
      </c>
      <c r="H3627" t="s">
        <v>265</v>
      </c>
      <c r="I3627" s="1"/>
      <c r="J3627" s="1">
        <v>2.5555554777383804E-2</v>
      </c>
      <c r="K3627" s="1">
        <v>1</v>
      </c>
      <c r="L3627" t="s">
        <v>458</v>
      </c>
      <c r="M3627" t="s">
        <v>473</v>
      </c>
      <c r="N3627" t="s">
        <v>693</v>
      </c>
      <c r="O3627" t="s">
        <v>782</v>
      </c>
      <c r="P3627" t="s">
        <v>835</v>
      </c>
      <c r="Q3627" t="s">
        <v>850</v>
      </c>
      <c r="R3627" t="s">
        <v>853</v>
      </c>
      <c r="S3627" t="s">
        <v>860</v>
      </c>
      <c r="T3627" t="s">
        <v>865</v>
      </c>
      <c r="U3627" t="s">
        <v>869</v>
      </c>
      <c r="V3627" s="1"/>
      <c r="W3627" s="1"/>
      <c r="X3627" s="1">
        <v>-0.219</v>
      </c>
      <c r="Y3627" s="1"/>
      <c r="Z3627" t="s">
        <v>877</v>
      </c>
      <c r="AA3627" s="1">
        <v>4</v>
      </c>
      <c r="AB3627" t="s">
        <v>881</v>
      </c>
      <c r="AC3627" t="s">
        <v>913</v>
      </c>
      <c r="AD3627" t="s">
        <v>918</v>
      </c>
      <c r="AE3627" t="s">
        <v>921</v>
      </c>
      <c r="AF3627" s="1">
        <v>2000</v>
      </c>
      <c r="AG3627" s="1">
        <v>2012</v>
      </c>
      <c r="AH3627" s="67">
        <f t="shared" si="280"/>
        <v>-8.569565478336278</v>
      </c>
      <c r="AI3627" s="67">
        <f t="shared" si="284"/>
        <v>0</v>
      </c>
      <c r="AJ3627" s="67">
        <f t="shared" si="281"/>
        <v>-8.569565478336278</v>
      </c>
      <c r="AK3627" s="67">
        <f t="shared" si="282"/>
        <v>-8.569565478336278</v>
      </c>
      <c r="AL3627" s="69">
        <f t="shared" si="283"/>
        <v>1</v>
      </c>
    </row>
    <row r="3628" spans="1:38">
      <c r="A3628" s="1">
        <v>3627</v>
      </c>
      <c r="B3628" s="35" t="s">
        <v>1406</v>
      </c>
      <c r="C3628" t="s">
        <v>3</v>
      </c>
      <c r="D3628" t="s">
        <v>64</v>
      </c>
      <c r="E3628" t="s">
        <v>118</v>
      </c>
      <c r="F3628" t="s">
        <v>139</v>
      </c>
      <c r="G3628" t="s">
        <v>157</v>
      </c>
      <c r="H3628" t="s">
        <v>265</v>
      </c>
      <c r="I3628" s="1"/>
      <c r="J3628" s="1">
        <v>2.5555554777383804E-2</v>
      </c>
      <c r="K3628" s="1">
        <v>1</v>
      </c>
      <c r="L3628" t="s">
        <v>458</v>
      </c>
      <c r="M3628" t="s">
        <v>473</v>
      </c>
      <c r="N3628" t="s">
        <v>693</v>
      </c>
      <c r="O3628" t="s">
        <v>782</v>
      </c>
      <c r="P3628" t="s">
        <v>835</v>
      </c>
      <c r="Q3628" t="s">
        <v>850</v>
      </c>
      <c r="R3628" t="s">
        <v>853</v>
      </c>
      <c r="S3628" t="s">
        <v>860</v>
      </c>
      <c r="T3628" t="s">
        <v>865</v>
      </c>
      <c r="U3628" t="s">
        <v>869</v>
      </c>
      <c r="V3628" s="1"/>
      <c r="W3628" s="1"/>
      <c r="X3628" s="1">
        <v>-0.22600000000000001</v>
      </c>
      <c r="Y3628" s="1"/>
      <c r="Z3628" t="s">
        <v>877</v>
      </c>
      <c r="AA3628" s="1">
        <v>4</v>
      </c>
      <c r="AB3628" t="s">
        <v>881</v>
      </c>
      <c r="AC3628" t="s">
        <v>913</v>
      </c>
      <c r="AD3628" t="s">
        <v>918</v>
      </c>
      <c r="AE3628" t="s">
        <v>921</v>
      </c>
      <c r="AF3628" s="1">
        <v>2000</v>
      </c>
      <c r="AG3628" s="1">
        <v>2012</v>
      </c>
      <c r="AH3628" s="67">
        <f t="shared" si="280"/>
        <v>-8.843478530155247</v>
      </c>
      <c r="AI3628" s="67">
        <f t="shared" si="284"/>
        <v>0</v>
      </c>
      <c r="AJ3628" s="67">
        <f t="shared" si="281"/>
        <v>-8.843478530155247</v>
      </c>
      <c r="AK3628" s="67">
        <f t="shared" si="282"/>
        <v>-8.843478530155247</v>
      </c>
      <c r="AL3628" s="69">
        <f t="shared" si="283"/>
        <v>1</v>
      </c>
    </row>
    <row r="3629" spans="1:38">
      <c r="A3629" s="1">
        <v>3628</v>
      </c>
      <c r="B3629" s="35" t="s">
        <v>1406</v>
      </c>
      <c r="C3629" t="s">
        <v>3</v>
      </c>
      <c r="D3629" t="s">
        <v>64</v>
      </c>
      <c r="E3629" t="s">
        <v>118</v>
      </c>
      <c r="F3629" t="s">
        <v>139</v>
      </c>
      <c r="G3629" t="s">
        <v>157</v>
      </c>
      <c r="H3629" t="s">
        <v>265</v>
      </c>
      <c r="I3629" s="1"/>
      <c r="J3629" s="1">
        <v>2.5555554777383804E-2</v>
      </c>
      <c r="K3629" s="1">
        <v>1</v>
      </c>
      <c r="L3629" t="s">
        <v>458</v>
      </c>
      <c r="M3629" t="s">
        <v>473</v>
      </c>
      <c r="N3629" t="s">
        <v>693</v>
      </c>
      <c r="O3629" t="s">
        <v>782</v>
      </c>
      <c r="P3629" t="s">
        <v>835</v>
      </c>
      <c r="Q3629" t="s">
        <v>850</v>
      </c>
      <c r="R3629" t="s">
        <v>853</v>
      </c>
      <c r="S3629" t="s">
        <v>860</v>
      </c>
      <c r="T3629" t="s">
        <v>865</v>
      </c>
      <c r="U3629" t="s">
        <v>869</v>
      </c>
      <c r="V3629" s="1"/>
      <c r="W3629" s="1"/>
      <c r="X3629" s="1">
        <v>-0.23400000000000001</v>
      </c>
      <c r="Y3629" s="1"/>
      <c r="Z3629" t="s">
        <v>877</v>
      </c>
      <c r="AA3629" s="1">
        <v>4</v>
      </c>
      <c r="AB3629" t="s">
        <v>881</v>
      </c>
      <c r="AC3629" t="s">
        <v>913</v>
      </c>
      <c r="AD3629" t="s">
        <v>918</v>
      </c>
      <c r="AE3629" t="s">
        <v>921</v>
      </c>
      <c r="AF3629" s="1">
        <v>2000</v>
      </c>
      <c r="AG3629" s="1">
        <v>2012</v>
      </c>
      <c r="AH3629" s="67">
        <f t="shared" si="280"/>
        <v>-9.1565220179483529</v>
      </c>
      <c r="AI3629" s="67">
        <f t="shared" si="284"/>
        <v>0</v>
      </c>
      <c r="AJ3629" s="67">
        <f t="shared" si="281"/>
        <v>-9.1565220179483529</v>
      </c>
      <c r="AK3629" s="67">
        <f t="shared" si="282"/>
        <v>-9.1565220179483529</v>
      </c>
      <c r="AL3629" s="69">
        <f t="shared" si="283"/>
        <v>1</v>
      </c>
    </row>
    <row r="3630" spans="1:38">
      <c r="A3630" s="1">
        <v>3629</v>
      </c>
      <c r="B3630" s="35" t="s">
        <v>1406</v>
      </c>
      <c r="C3630" t="s">
        <v>3</v>
      </c>
      <c r="D3630" t="s">
        <v>64</v>
      </c>
      <c r="E3630" t="s">
        <v>118</v>
      </c>
      <c r="F3630" t="s">
        <v>139</v>
      </c>
      <c r="G3630" t="s">
        <v>157</v>
      </c>
      <c r="H3630" t="s">
        <v>265</v>
      </c>
      <c r="I3630" s="1"/>
      <c r="J3630" s="1">
        <v>2.5555554777383804E-2</v>
      </c>
      <c r="K3630" s="1">
        <v>1</v>
      </c>
      <c r="L3630" t="s">
        <v>458</v>
      </c>
      <c r="M3630" t="s">
        <v>473</v>
      </c>
      <c r="N3630" t="s">
        <v>693</v>
      </c>
      <c r="O3630" t="s">
        <v>782</v>
      </c>
      <c r="P3630" t="s">
        <v>835</v>
      </c>
      <c r="Q3630" t="s">
        <v>850</v>
      </c>
      <c r="R3630" t="s">
        <v>853</v>
      </c>
      <c r="S3630" t="s">
        <v>860</v>
      </c>
      <c r="T3630" t="s">
        <v>865</v>
      </c>
      <c r="U3630" t="s">
        <v>869</v>
      </c>
      <c r="V3630" s="1"/>
      <c r="W3630" s="1"/>
      <c r="X3630" s="1">
        <v>-0.24099999999999999</v>
      </c>
      <c r="Y3630" s="1"/>
      <c r="Z3630" t="s">
        <v>877</v>
      </c>
      <c r="AA3630" s="1">
        <v>4</v>
      </c>
      <c r="AB3630" t="s">
        <v>881</v>
      </c>
      <c r="AC3630" t="s">
        <v>913</v>
      </c>
      <c r="AD3630" t="s">
        <v>918</v>
      </c>
      <c r="AE3630" t="s">
        <v>921</v>
      </c>
      <c r="AF3630" s="1">
        <v>2000</v>
      </c>
      <c r="AG3630" s="1">
        <v>2012</v>
      </c>
      <c r="AH3630" s="67">
        <f t="shared" si="280"/>
        <v>-9.43043506976732</v>
      </c>
      <c r="AI3630" s="67">
        <f t="shared" si="284"/>
        <v>0</v>
      </c>
      <c r="AJ3630" s="67">
        <f t="shared" si="281"/>
        <v>-9.43043506976732</v>
      </c>
      <c r="AK3630" s="67">
        <f t="shared" si="282"/>
        <v>-9.43043506976732</v>
      </c>
      <c r="AL3630" s="69">
        <f t="shared" si="283"/>
        <v>1</v>
      </c>
    </row>
    <row r="3631" spans="1:38">
      <c r="A3631" s="1">
        <v>3630</v>
      </c>
      <c r="B3631" s="35" t="s">
        <v>1406</v>
      </c>
      <c r="C3631" t="s">
        <v>3</v>
      </c>
      <c r="D3631" t="s">
        <v>64</v>
      </c>
      <c r="E3631" t="s">
        <v>118</v>
      </c>
      <c r="F3631" t="s">
        <v>139</v>
      </c>
      <c r="G3631" t="s">
        <v>157</v>
      </c>
      <c r="H3631" t="s">
        <v>265</v>
      </c>
      <c r="I3631" s="1"/>
      <c r="J3631" s="1">
        <v>2.5555554777383804E-2</v>
      </c>
      <c r="K3631" s="1">
        <v>1</v>
      </c>
      <c r="L3631" t="s">
        <v>458</v>
      </c>
      <c r="M3631" t="s">
        <v>473</v>
      </c>
      <c r="N3631" t="s">
        <v>693</v>
      </c>
      <c r="O3631" t="s">
        <v>782</v>
      </c>
      <c r="P3631" t="s">
        <v>835</v>
      </c>
      <c r="Q3631" t="s">
        <v>850</v>
      </c>
      <c r="R3631" t="s">
        <v>853</v>
      </c>
      <c r="S3631" t="s">
        <v>860</v>
      </c>
      <c r="T3631" t="s">
        <v>865</v>
      </c>
      <c r="U3631" t="s">
        <v>869</v>
      </c>
      <c r="V3631" s="1"/>
      <c r="W3631" s="1"/>
      <c r="X3631" s="1">
        <v>-0.247</v>
      </c>
      <c r="Y3631" s="1"/>
      <c r="Z3631" t="s">
        <v>877</v>
      </c>
      <c r="AA3631" s="1">
        <v>4</v>
      </c>
      <c r="AB3631" t="s">
        <v>881</v>
      </c>
      <c r="AC3631" t="s">
        <v>913</v>
      </c>
      <c r="AD3631" t="s">
        <v>918</v>
      </c>
      <c r="AE3631" t="s">
        <v>921</v>
      </c>
      <c r="AF3631" s="1">
        <v>2000</v>
      </c>
      <c r="AG3631" s="1">
        <v>2012</v>
      </c>
      <c r="AH3631" s="67">
        <f t="shared" si="280"/>
        <v>-9.6652176856121486</v>
      </c>
      <c r="AI3631" s="67">
        <f t="shared" si="284"/>
        <v>0</v>
      </c>
      <c r="AJ3631" s="67">
        <f t="shared" si="281"/>
        <v>-9.6652176856121486</v>
      </c>
      <c r="AK3631" s="67">
        <f t="shared" si="282"/>
        <v>-9.6652176856121486</v>
      </c>
      <c r="AL3631" s="69">
        <f t="shared" si="283"/>
        <v>1</v>
      </c>
    </row>
    <row r="3632" spans="1:38">
      <c r="A3632" s="1">
        <v>3631</v>
      </c>
      <c r="B3632" s="35" t="s">
        <v>1406</v>
      </c>
      <c r="C3632" t="s">
        <v>3</v>
      </c>
      <c r="D3632" t="s">
        <v>64</v>
      </c>
      <c r="E3632" t="s">
        <v>118</v>
      </c>
      <c r="F3632" t="s">
        <v>139</v>
      </c>
      <c r="G3632" t="s">
        <v>157</v>
      </c>
      <c r="H3632" t="s">
        <v>265</v>
      </c>
      <c r="I3632" s="1"/>
      <c r="J3632" s="1">
        <v>2.5555554777383804E-2</v>
      </c>
      <c r="K3632" s="1">
        <v>1</v>
      </c>
      <c r="L3632" t="s">
        <v>458</v>
      </c>
      <c r="M3632" t="s">
        <v>473</v>
      </c>
      <c r="N3632" t="s">
        <v>693</v>
      </c>
      <c r="O3632" t="s">
        <v>782</v>
      </c>
      <c r="P3632" t="s">
        <v>835</v>
      </c>
      <c r="Q3632" t="s">
        <v>850</v>
      </c>
      <c r="R3632" t="s">
        <v>853</v>
      </c>
      <c r="S3632" t="s">
        <v>860</v>
      </c>
      <c r="T3632" t="s">
        <v>865</v>
      </c>
      <c r="U3632" t="s">
        <v>869</v>
      </c>
      <c r="V3632" s="1"/>
      <c r="W3632" s="1"/>
      <c r="X3632" s="1">
        <v>-0.252</v>
      </c>
      <c r="Y3632" s="1"/>
      <c r="Z3632" t="s">
        <v>877</v>
      </c>
      <c r="AA3632" s="1">
        <v>4</v>
      </c>
      <c r="AB3632" t="s">
        <v>881</v>
      </c>
      <c r="AC3632" t="s">
        <v>913</v>
      </c>
      <c r="AD3632" t="s">
        <v>918</v>
      </c>
      <c r="AE3632" t="s">
        <v>921</v>
      </c>
      <c r="AF3632" s="1">
        <v>2000</v>
      </c>
      <c r="AG3632" s="1">
        <v>2012</v>
      </c>
      <c r="AH3632" s="67">
        <f t="shared" si="280"/>
        <v>-9.8608698654828402</v>
      </c>
      <c r="AI3632" s="67">
        <f t="shared" si="284"/>
        <v>0</v>
      </c>
      <c r="AJ3632" s="67">
        <f t="shared" si="281"/>
        <v>-9.8608698654828402</v>
      </c>
      <c r="AK3632" s="67">
        <f t="shared" si="282"/>
        <v>-9.8608698654828402</v>
      </c>
      <c r="AL3632" s="69">
        <f t="shared" si="283"/>
        <v>1</v>
      </c>
    </row>
    <row r="3633" spans="1:38">
      <c r="A3633" s="1">
        <v>3632</v>
      </c>
      <c r="B3633" s="35" t="s">
        <v>1406</v>
      </c>
      <c r="C3633" t="s">
        <v>3</v>
      </c>
      <c r="D3633" t="s">
        <v>64</v>
      </c>
      <c r="E3633" t="s">
        <v>118</v>
      </c>
      <c r="F3633" t="s">
        <v>139</v>
      </c>
      <c r="G3633" t="s">
        <v>157</v>
      </c>
      <c r="H3633" t="s">
        <v>265</v>
      </c>
      <c r="I3633" s="1"/>
      <c r="J3633" s="1">
        <v>2.5555554777383804E-2</v>
      </c>
      <c r="K3633" s="1">
        <v>1</v>
      </c>
      <c r="L3633" t="s">
        <v>458</v>
      </c>
      <c r="M3633" t="s">
        <v>473</v>
      </c>
      <c r="N3633" t="s">
        <v>693</v>
      </c>
      <c r="O3633" t="s">
        <v>782</v>
      </c>
      <c r="P3633" t="s">
        <v>835</v>
      </c>
      <c r="Q3633" t="s">
        <v>850</v>
      </c>
      <c r="R3633" t="s">
        <v>853</v>
      </c>
      <c r="S3633" t="s">
        <v>860</v>
      </c>
      <c r="T3633" t="s">
        <v>865</v>
      </c>
      <c r="U3633" t="s">
        <v>869</v>
      </c>
      <c r="V3633" s="1"/>
      <c r="W3633" s="1"/>
      <c r="X3633" s="1">
        <v>-0.25700000000000001</v>
      </c>
      <c r="Y3633" s="1"/>
      <c r="Z3633" t="s">
        <v>877</v>
      </c>
      <c r="AA3633" s="1">
        <v>4</v>
      </c>
      <c r="AB3633" t="s">
        <v>881</v>
      </c>
      <c r="AC3633" t="s">
        <v>913</v>
      </c>
      <c r="AD3633" t="s">
        <v>918</v>
      </c>
      <c r="AE3633" t="s">
        <v>921</v>
      </c>
      <c r="AF3633" s="1">
        <v>2000</v>
      </c>
      <c r="AG3633" s="1">
        <v>2012</v>
      </c>
      <c r="AH3633" s="67">
        <f t="shared" si="280"/>
        <v>-10.056522045353532</v>
      </c>
      <c r="AI3633" s="67">
        <f t="shared" si="284"/>
        <v>0</v>
      </c>
      <c r="AJ3633" s="67">
        <f t="shared" si="281"/>
        <v>-10.056522045353532</v>
      </c>
      <c r="AK3633" s="67">
        <f t="shared" si="282"/>
        <v>-10.056522045353532</v>
      </c>
      <c r="AL3633" s="69">
        <f t="shared" si="283"/>
        <v>1</v>
      </c>
    </row>
    <row r="3634" spans="1:38">
      <c r="A3634" s="1">
        <v>3633</v>
      </c>
      <c r="B3634" s="35" t="s">
        <v>1406</v>
      </c>
      <c r="C3634" t="s">
        <v>3</v>
      </c>
      <c r="D3634" t="s">
        <v>64</v>
      </c>
      <c r="E3634" t="s">
        <v>118</v>
      </c>
      <c r="F3634" t="s">
        <v>139</v>
      </c>
      <c r="G3634" t="s">
        <v>157</v>
      </c>
      <c r="H3634" t="s">
        <v>265</v>
      </c>
      <c r="I3634" s="1"/>
      <c r="J3634" s="1">
        <v>2.5555554777383804E-2</v>
      </c>
      <c r="K3634" s="1">
        <v>1</v>
      </c>
      <c r="L3634" t="s">
        <v>458</v>
      </c>
      <c r="M3634" t="s">
        <v>473</v>
      </c>
      <c r="N3634" t="s">
        <v>693</v>
      </c>
      <c r="O3634" t="s">
        <v>782</v>
      </c>
      <c r="P3634" t="s">
        <v>835</v>
      </c>
      <c r="Q3634" t="s">
        <v>850</v>
      </c>
      <c r="R3634" t="s">
        <v>853</v>
      </c>
      <c r="S3634" t="s">
        <v>860</v>
      </c>
      <c r="T3634" t="s">
        <v>865</v>
      </c>
      <c r="U3634" t="s">
        <v>869</v>
      </c>
      <c r="V3634" s="1"/>
      <c r="W3634" s="1"/>
      <c r="X3634" s="1">
        <v>-0.26100000000000001</v>
      </c>
      <c r="Y3634" s="1"/>
      <c r="Z3634" t="s">
        <v>877</v>
      </c>
      <c r="AA3634" s="1">
        <v>4</v>
      </c>
      <c r="AB3634" t="s">
        <v>881</v>
      </c>
      <c r="AC3634" t="s">
        <v>913</v>
      </c>
      <c r="AD3634" t="s">
        <v>918</v>
      </c>
      <c r="AE3634" t="s">
        <v>921</v>
      </c>
      <c r="AF3634" s="1">
        <v>2000</v>
      </c>
      <c r="AG3634" s="1">
        <v>2012</v>
      </c>
      <c r="AH3634" s="67">
        <f t="shared" si="280"/>
        <v>-10.213043789250085</v>
      </c>
      <c r="AI3634" s="67">
        <f t="shared" si="284"/>
        <v>0</v>
      </c>
      <c r="AJ3634" s="67">
        <f t="shared" si="281"/>
        <v>-10.213043789250085</v>
      </c>
      <c r="AK3634" s="67">
        <f t="shared" si="282"/>
        <v>-10.213043789250085</v>
      </c>
      <c r="AL3634" s="69">
        <f t="shared" si="283"/>
        <v>1</v>
      </c>
    </row>
    <row r="3635" spans="1:38">
      <c r="A3635" s="1">
        <v>3634</v>
      </c>
      <c r="B3635" s="35" t="s">
        <v>1406</v>
      </c>
      <c r="C3635" t="s">
        <v>3</v>
      </c>
      <c r="D3635" t="s">
        <v>64</v>
      </c>
      <c r="E3635" t="s">
        <v>118</v>
      </c>
      <c r="F3635" t="s">
        <v>139</v>
      </c>
      <c r="G3635" t="s">
        <v>157</v>
      </c>
      <c r="H3635" t="s">
        <v>265</v>
      </c>
      <c r="I3635" s="1"/>
      <c r="J3635" s="1">
        <v>2.5555554777383804E-2</v>
      </c>
      <c r="K3635" s="1">
        <v>1</v>
      </c>
      <c r="L3635" t="s">
        <v>458</v>
      </c>
      <c r="M3635" t="s">
        <v>473</v>
      </c>
      <c r="N3635" t="s">
        <v>693</v>
      </c>
      <c r="O3635" t="s">
        <v>782</v>
      </c>
      <c r="P3635" t="s">
        <v>835</v>
      </c>
      <c r="Q3635" t="s">
        <v>850</v>
      </c>
      <c r="R3635" t="s">
        <v>853</v>
      </c>
      <c r="S3635" t="s">
        <v>860</v>
      </c>
      <c r="T3635" t="s">
        <v>865</v>
      </c>
      <c r="U3635" t="s">
        <v>869</v>
      </c>
      <c r="V3635" s="1"/>
      <c r="W3635" s="1"/>
      <c r="X3635" s="1">
        <v>-0.26600000000000001</v>
      </c>
      <c r="Y3635" s="1"/>
      <c r="Z3635" t="s">
        <v>877</v>
      </c>
      <c r="AA3635" s="1">
        <v>4</v>
      </c>
      <c r="AB3635" t="s">
        <v>881</v>
      </c>
      <c r="AC3635" t="s">
        <v>913</v>
      </c>
      <c r="AD3635" t="s">
        <v>918</v>
      </c>
      <c r="AE3635" t="s">
        <v>921</v>
      </c>
      <c r="AF3635" s="1">
        <v>2000</v>
      </c>
      <c r="AG3635" s="1">
        <v>2012</v>
      </c>
      <c r="AH3635" s="67">
        <f t="shared" si="280"/>
        <v>-10.408695969120776</v>
      </c>
      <c r="AI3635" s="67">
        <f t="shared" si="284"/>
        <v>0</v>
      </c>
      <c r="AJ3635" s="67">
        <f t="shared" si="281"/>
        <v>-10.408695969120776</v>
      </c>
      <c r="AK3635" s="67">
        <f t="shared" si="282"/>
        <v>-10.408695969120776</v>
      </c>
      <c r="AL3635" s="69">
        <f t="shared" si="283"/>
        <v>1</v>
      </c>
    </row>
    <row r="3636" spans="1:38">
      <c r="A3636" s="1">
        <v>3635</v>
      </c>
      <c r="B3636" s="35" t="s">
        <v>1406</v>
      </c>
      <c r="C3636" t="s">
        <v>3</v>
      </c>
      <c r="D3636" t="s">
        <v>64</v>
      </c>
      <c r="E3636" t="s">
        <v>118</v>
      </c>
      <c r="F3636" t="s">
        <v>139</v>
      </c>
      <c r="G3636" t="s">
        <v>157</v>
      </c>
      <c r="H3636" t="s">
        <v>265</v>
      </c>
      <c r="I3636" s="1"/>
      <c r="J3636" s="1">
        <v>2.5555554777383804E-2</v>
      </c>
      <c r="K3636" s="1">
        <v>1</v>
      </c>
      <c r="L3636" t="s">
        <v>458</v>
      </c>
      <c r="M3636" t="s">
        <v>473</v>
      </c>
      <c r="N3636" t="s">
        <v>693</v>
      </c>
      <c r="O3636" t="s">
        <v>782</v>
      </c>
      <c r="P3636" t="s">
        <v>835</v>
      </c>
      <c r="Q3636" t="s">
        <v>850</v>
      </c>
      <c r="R3636" t="s">
        <v>853</v>
      </c>
      <c r="S3636" t="s">
        <v>860</v>
      </c>
      <c r="T3636" t="s">
        <v>865</v>
      </c>
      <c r="U3636" t="s">
        <v>869</v>
      </c>
      <c r="V3636" s="1"/>
      <c r="W3636" s="1"/>
      <c r="X3636" s="1">
        <v>-0.27</v>
      </c>
      <c r="Y3636" s="1"/>
      <c r="Z3636" t="s">
        <v>877</v>
      </c>
      <c r="AA3636" s="1">
        <v>4</v>
      </c>
      <c r="AB3636" t="s">
        <v>881</v>
      </c>
      <c r="AC3636" t="s">
        <v>913</v>
      </c>
      <c r="AD3636" t="s">
        <v>918</v>
      </c>
      <c r="AE3636" t="s">
        <v>921</v>
      </c>
      <c r="AF3636" s="1">
        <v>2000</v>
      </c>
      <c r="AG3636" s="1">
        <v>2012</v>
      </c>
      <c r="AH3636" s="67">
        <f t="shared" si="280"/>
        <v>-10.565217713017329</v>
      </c>
      <c r="AI3636" s="67">
        <f t="shared" si="284"/>
        <v>0</v>
      </c>
      <c r="AJ3636" s="67">
        <f t="shared" si="281"/>
        <v>-10.565217713017329</v>
      </c>
      <c r="AK3636" s="67">
        <f t="shared" si="282"/>
        <v>-10.565217713017329</v>
      </c>
      <c r="AL3636" s="69">
        <f t="shared" si="283"/>
        <v>1</v>
      </c>
    </row>
    <row r="3637" spans="1:38">
      <c r="A3637" s="1">
        <v>3636</v>
      </c>
      <c r="B3637" s="35" t="s">
        <v>1406</v>
      </c>
      <c r="C3637" t="s">
        <v>3</v>
      </c>
      <c r="D3637" t="s">
        <v>64</v>
      </c>
      <c r="E3637" t="s">
        <v>118</v>
      </c>
      <c r="F3637" t="s">
        <v>139</v>
      </c>
      <c r="G3637" t="s">
        <v>157</v>
      </c>
      <c r="H3637" t="s">
        <v>265</v>
      </c>
      <c r="I3637" s="1"/>
      <c r="J3637" s="1">
        <v>2.5555554777383804E-2</v>
      </c>
      <c r="K3637" s="1">
        <v>1</v>
      </c>
      <c r="L3637" t="s">
        <v>458</v>
      </c>
      <c r="M3637" t="s">
        <v>473</v>
      </c>
      <c r="N3637" t="s">
        <v>693</v>
      </c>
      <c r="O3637" t="s">
        <v>782</v>
      </c>
      <c r="P3637" t="s">
        <v>835</v>
      </c>
      <c r="Q3637" t="s">
        <v>850</v>
      </c>
      <c r="R3637" t="s">
        <v>853</v>
      </c>
      <c r="S3637" t="s">
        <v>860</v>
      </c>
      <c r="T3637" t="s">
        <v>865</v>
      </c>
      <c r="U3637" t="s">
        <v>869</v>
      </c>
      <c r="V3637" s="1"/>
      <c r="W3637" s="1"/>
      <c r="X3637" s="1">
        <v>-0.27500000000000002</v>
      </c>
      <c r="Y3637" s="1"/>
      <c r="Z3637" t="s">
        <v>877</v>
      </c>
      <c r="AA3637" s="1">
        <v>4</v>
      </c>
      <c r="AB3637" t="s">
        <v>881</v>
      </c>
      <c r="AC3637" t="s">
        <v>913</v>
      </c>
      <c r="AD3637" t="s">
        <v>918</v>
      </c>
      <c r="AE3637" t="s">
        <v>921</v>
      </c>
      <c r="AF3637" s="1">
        <v>2000</v>
      </c>
      <c r="AG3637" s="1">
        <v>2012</v>
      </c>
      <c r="AH3637" s="67">
        <f t="shared" si="280"/>
        <v>-10.760869892888021</v>
      </c>
      <c r="AI3637" s="67">
        <f t="shared" si="284"/>
        <v>0</v>
      </c>
      <c r="AJ3637" s="67">
        <f t="shared" si="281"/>
        <v>-10.760869892888021</v>
      </c>
      <c r="AK3637" s="67">
        <f t="shared" si="282"/>
        <v>-10.760869892888021</v>
      </c>
      <c r="AL3637" s="69">
        <f t="shared" si="283"/>
        <v>1</v>
      </c>
    </row>
    <row r="3638" spans="1:38">
      <c r="A3638" s="1">
        <v>3637</v>
      </c>
      <c r="B3638" s="35" t="s">
        <v>1406</v>
      </c>
      <c r="C3638" t="s">
        <v>3</v>
      </c>
      <c r="D3638" t="s">
        <v>64</v>
      </c>
      <c r="E3638" t="s">
        <v>118</v>
      </c>
      <c r="F3638" t="s">
        <v>139</v>
      </c>
      <c r="G3638" t="s">
        <v>157</v>
      </c>
      <c r="H3638" t="s">
        <v>265</v>
      </c>
      <c r="I3638" s="1"/>
      <c r="J3638" s="1">
        <v>2.5555554777383804E-2</v>
      </c>
      <c r="K3638" s="1">
        <v>1</v>
      </c>
      <c r="L3638" t="s">
        <v>458</v>
      </c>
      <c r="M3638" t="s">
        <v>473</v>
      </c>
      <c r="N3638" t="s">
        <v>693</v>
      </c>
      <c r="O3638" t="s">
        <v>782</v>
      </c>
      <c r="P3638" t="s">
        <v>835</v>
      </c>
      <c r="Q3638" t="s">
        <v>850</v>
      </c>
      <c r="R3638" t="s">
        <v>853</v>
      </c>
      <c r="S3638" t="s">
        <v>860</v>
      </c>
      <c r="T3638" t="s">
        <v>865</v>
      </c>
      <c r="U3638" t="s">
        <v>869</v>
      </c>
      <c r="V3638" s="1"/>
      <c r="W3638" s="1"/>
      <c r="X3638" s="1">
        <v>-0.27900000000000003</v>
      </c>
      <c r="Y3638" s="1"/>
      <c r="Z3638" t="s">
        <v>877</v>
      </c>
      <c r="AA3638" s="1">
        <v>4</v>
      </c>
      <c r="AB3638" t="s">
        <v>881</v>
      </c>
      <c r="AC3638" t="s">
        <v>913</v>
      </c>
      <c r="AD3638" t="s">
        <v>918</v>
      </c>
      <c r="AE3638" t="s">
        <v>921</v>
      </c>
      <c r="AF3638" s="1">
        <v>2000</v>
      </c>
      <c r="AG3638" s="1">
        <v>2012</v>
      </c>
      <c r="AH3638" s="67">
        <f t="shared" si="280"/>
        <v>-10.917391636784574</v>
      </c>
      <c r="AI3638" s="67">
        <f t="shared" si="284"/>
        <v>0</v>
      </c>
      <c r="AJ3638" s="67">
        <f t="shared" si="281"/>
        <v>-10.917391636784574</v>
      </c>
      <c r="AK3638" s="67">
        <f t="shared" si="282"/>
        <v>-10.917391636784574</v>
      </c>
      <c r="AL3638" s="69">
        <f t="shared" si="283"/>
        <v>1</v>
      </c>
    </row>
    <row r="3639" spans="1:38">
      <c r="A3639" s="1">
        <v>3638</v>
      </c>
      <c r="B3639" s="35" t="s">
        <v>1406</v>
      </c>
      <c r="C3639" t="s">
        <v>3</v>
      </c>
      <c r="D3639" t="s">
        <v>65</v>
      </c>
      <c r="E3639" t="s">
        <v>118</v>
      </c>
      <c r="F3639" t="s">
        <v>139</v>
      </c>
      <c r="G3639" t="s">
        <v>156</v>
      </c>
      <c r="H3639" t="s">
        <v>340</v>
      </c>
      <c r="I3639" s="1"/>
      <c r="J3639" s="1">
        <v>0.34259355068206787</v>
      </c>
      <c r="K3639" s="1">
        <v>1</v>
      </c>
      <c r="L3639" t="s">
        <v>458</v>
      </c>
      <c r="M3639" t="s">
        <v>473</v>
      </c>
      <c r="N3639" t="s">
        <v>694</v>
      </c>
      <c r="O3639" t="s">
        <v>782</v>
      </c>
      <c r="P3639" t="s">
        <v>836</v>
      </c>
      <c r="Q3639" t="s">
        <v>850</v>
      </c>
      <c r="R3639" t="s">
        <v>853</v>
      </c>
      <c r="S3639" t="s">
        <v>860</v>
      </c>
      <c r="T3639" t="s">
        <v>864</v>
      </c>
      <c r="U3639" t="s">
        <v>867</v>
      </c>
      <c r="V3639" s="1"/>
      <c r="W3639" s="1"/>
      <c r="X3639" s="1">
        <v>-0.03</v>
      </c>
      <c r="Y3639" s="1"/>
      <c r="Z3639" t="s">
        <v>877</v>
      </c>
      <c r="AA3639" s="1">
        <v>4</v>
      </c>
      <c r="AB3639" t="s">
        <v>881</v>
      </c>
      <c r="AC3639" t="s">
        <v>913</v>
      </c>
      <c r="AD3639" t="s">
        <v>918</v>
      </c>
      <c r="AE3639" t="s">
        <v>921</v>
      </c>
      <c r="AF3639" s="1">
        <v>2000</v>
      </c>
      <c r="AG3639" s="1">
        <v>2012</v>
      </c>
      <c r="AH3639" s="67">
        <f t="shared" si="280"/>
        <v>-8.7567322678063095E-2</v>
      </c>
      <c r="AI3639" s="67">
        <f t="shared" si="284"/>
        <v>0</v>
      </c>
      <c r="AJ3639" s="67">
        <f t="shared" si="281"/>
        <v>-8.7567322678063095E-2</v>
      </c>
      <c r="AK3639" s="67">
        <f t="shared" si="282"/>
        <v>-8.7567322678063095E-2</v>
      </c>
      <c r="AL3639" s="69">
        <f t="shared" si="283"/>
        <v>1</v>
      </c>
    </row>
    <row r="3640" spans="1:38">
      <c r="A3640" s="1">
        <v>3639</v>
      </c>
      <c r="B3640" s="35" t="s">
        <v>1406</v>
      </c>
      <c r="C3640" t="s">
        <v>3</v>
      </c>
      <c r="D3640" t="s">
        <v>65</v>
      </c>
      <c r="E3640" t="s">
        <v>118</v>
      </c>
      <c r="F3640" t="s">
        <v>139</v>
      </c>
      <c r="G3640" t="s">
        <v>156</v>
      </c>
      <c r="H3640" t="s">
        <v>340</v>
      </c>
      <c r="I3640" s="1"/>
      <c r="J3640" s="1">
        <v>0.34259355068206787</v>
      </c>
      <c r="K3640" s="1">
        <v>1</v>
      </c>
      <c r="L3640" t="s">
        <v>458</v>
      </c>
      <c r="M3640" t="s">
        <v>473</v>
      </c>
      <c r="N3640" t="s">
        <v>694</v>
      </c>
      <c r="O3640" t="s">
        <v>782</v>
      </c>
      <c r="P3640" t="s">
        <v>836</v>
      </c>
      <c r="Q3640" t="s">
        <v>850</v>
      </c>
      <c r="R3640" t="s">
        <v>853</v>
      </c>
      <c r="S3640" t="s">
        <v>860</v>
      </c>
      <c r="T3640" t="s">
        <v>865</v>
      </c>
      <c r="U3640" t="s">
        <v>867</v>
      </c>
      <c r="V3640" s="1"/>
      <c r="W3640" s="1"/>
      <c r="X3640" s="1">
        <v>-3.5000000000000003E-2</v>
      </c>
      <c r="Y3640" s="1"/>
      <c r="Z3640" t="s">
        <v>877</v>
      </c>
      <c r="AA3640" s="1">
        <v>4</v>
      </c>
      <c r="AB3640" t="s">
        <v>881</v>
      </c>
      <c r="AC3640" t="s">
        <v>913</v>
      </c>
      <c r="AD3640" t="s">
        <v>918</v>
      </c>
      <c r="AE3640" t="s">
        <v>921</v>
      </c>
      <c r="AF3640" s="1">
        <v>2000</v>
      </c>
      <c r="AG3640" s="1">
        <v>2012</v>
      </c>
      <c r="AH3640" s="67">
        <f t="shared" si="280"/>
        <v>-0.10216187645774029</v>
      </c>
      <c r="AI3640" s="67">
        <f t="shared" si="284"/>
        <v>0</v>
      </c>
      <c r="AJ3640" s="67">
        <f t="shared" si="281"/>
        <v>-0.10216187645774029</v>
      </c>
      <c r="AK3640" s="67">
        <f t="shared" si="282"/>
        <v>-0.10216187645774029</v>
      </c>
      <c r="AL3640" s="69">
        <f t="shared" si="283"/>
        <v>1</v>
      </c>
    </row>
    <row r="3641" spans="1:38">
      <c r="A3641" s="1">
        <v>3640</v>
      </c>
      <c r="B3641" s="35" t="s">
        <v>1406</v>
      </c>
      <c r="C3641" t="s">
        <v>3</v>
      </c>
      <c r="D3641" t="s">
        <v>65</v>
      </c>
      <c r="E3641" t="s">
        <v>118</v>
      </c>
      <c r="F3641" t="s">
        <v>139</v>
      </c>
      <c r="G3641" t="s">
        <v>156</v>
      </c>
      <c r="H3641" t="s">
        <v>340</v>
      </c>
      <c r="I3641" s="1"/>
      <c r="J3641" s="1">
        <v>0.34259355068206787</v>
      </c>
      <c r="K3641" s="1">
        <v>1</v>
      </c>
      <c r="L3641" t="s">
        <v>458</v>
      </c>
      <c r="M3641" t="s">
        <v>473</v>
      </c>
      <c r="N3641" t="s">
        <v>694</v>
      </c>
      <c r="O3641" t="s">
        <v>782</v>
      </c>
      <c r="P3641" t="s">
        <v>836</v>
      </c>
      <c r="Q3641" t="s">
        <v>850</v>
      </c>
      <c r="R3641" t="s">
        <v>853</v>
      </c>
      <c r="S3641" t="s">
        <v>860</v>
      </c>
      <c r="T3641" t="s">
        <v>865</v>
      </c>
      <c r="U3641" t="s">
        <v>867</v>
      </c>
      <c r="V3641" s="1"/>
      <c r="W3641" s="1"/>
      <c r="X3641" s="1">
        <v>-5.0999999999999997E-2</v>
      </c>
      <c r="Y3641" s="1"/>
      <c r="Z3641" t="s">
        <v>877</v>
      </c>
      <c r="AA3641" s="1">
        <v>4</v>
      </c>
      <c r="AB3641" t="s">
        <v>881</v>
      </c>
      <c r="AC3641" t="s">
        <v>913</v>
      </c>
      <c r="AD3641" t="s">
        <v>918</v>
      </c>
      <c r="AE3641" t="s">
        <v>921</v>
      </c>
      <c r="AF3641" s="1">
        <v>2000</v>
      </c>
      <c r="AG3641" s="1">
        <v>2012</v>
      </c>
      <c r="AH3641" s="67">
        <f t="shared" si="280"/>
        <v>-0.14886444855270725</v>
      </c>
      <c r="AI3641" s="67">
        <f t="shared" si="284"/>
        <v>0</v>
      </c>
      <c r="AJ3641" s="67">
        <f t="shared" si="281"/>
        <v>-0.14886444855270725</v>
      </c>
      <c r="AK3641" s="67">
        <f t="shared" si="282"/>
        <v>-0.14886444855270725</v>
      </c>
      <c r="AL3641" s="69">
        <f t="shared" si="283"/>
        <v>1</v>
      </c>
    </row>
    <row r="3642" spans="1:38">
      <c r="A3642" s="1">
        <v>3641</v>
      </c>
      <c r="B3642" s="35" t="s">
        <v>1406</v>
      </c>
      <c r="C3642" t="s">
        <v>3</v>
      </c>
      <c r="D3642" t="s">
        <v>65</v>
      </c>
      <c r="E3642" t="s">
        <v>118</v>
      </c>
      <c r="F3642" t="s">
        <v>139</v>
      </c>
      <c r="G3642" t="s">
        <v>156</v>
      </c>
      <c r="H3642" t="s">
        <v>340</v>
      </c>
      <c r="I3642" s="1"/>
      <c r="J3642" s="1">
        <v>0.34259355068206787</v>
      </c>
      <c r="K3642" s="1">
        <v>1</v>
      </c>
      <c r="L3642" t="s">
        <v>458</v>
      </c>
      <c r="M3642" t="s">
        <v>473</v>
      </c>
      <c r="N3642" t="s">
        <v>694</v>
      </c>
      <c r="O3642" t="s">
        <v>782</v>
      </c>
      <c r="P3642" t="s">
        <v>836</v>
      </c>
      <c r="Q3642" t="s">
        <v>850</v>
      </c>
      <c r="R3642" t="s">
        <v>853</v>
      </c>
      <c r="S3642" t="s">
        <v>860</v>
      </c>
      <c r="T3642" t="s">
        <v>865</v>
      </c>
      <c r="U3642" t="s">
        <v>867</v>
      </c>
      <c r="V3642" s="1"/>
      <c r="W3642" s="1"/>
      <c r="X3642" s="1">
        <v>-7.0000000000000007E-2</v>
      </c>
      <c r="Y3642" s="1"/>
      <c r="Z3642" t="s">
        <v>877</v>
      </c>
      <c r="AA3642" s="1">
        <v>4</v>
      </c>
      <c r="AB3642" t="s">
        <v>881</v>
      </c>
      <c r="AC3642" t="s">
        <v>913</v>
      </c>
      <c r="AD3642" t="s">
        <v>918</v>
      </c>
      <c r="AE3642" t="s">
        <v>921</v>
      </c>
      <c r="AF3642" s="1">
        <v>2000</v>
      </c>
      <c r="AG3642" s="1">
        <v>2012</v>
      </c>
      <c r="AH3642" s="67">
        <f t="shared" si="280"/>
        <v>-0.20432375291548058</v>
      </c>
      <c r="AI3642" s="67">
        <f t="shared" si="284"/>
        <v>0</v>
      </c>
      <c r="AJ3642" s="67">
        <f t="shared" si="281"/>
        <v>-0.20432375291548058</v>
      </c>
      <c r="AK3642" s="67">
        <f t="shared" si="282"/>
        <v>-0.20432375291548058</v>
      </c>
      <c r="AL3642" s="69">
        <f t="shared" si="283"/>
        <v>1</v>
      </c>
    </row>
    <row r="3643" spans="1:38">
      <c r="A3643" s="1">
        <v>3642</v>
      </c>
      <c r="B3643" s="35" t="s">
        <v>1406</v>
      </c>
      <c r="C3643" t="s">
        <v>3</v>
      </c>
      <c r="D3643" t="s">
        <v>65</v>
      </c>
      <c r="E3643" t="s">
        <v>118</v>
      </c>
      <c r="F3643" t="s">
        <v>139</v>
      </c>
      <c r="G3643" t="s">
        <v>156</v>
      </c>
      <c r="H3643" t="s">
        <v>340</v>
      </c>
      <c r="I3643" s="1"/>
      <c r="J3643" s="1">
        <v>0.34259355068206787</v>
      </c>
      <c r="K3643" s="1">
        <v>1</v>
      </c>
      <c r="L3643" t="s">
        <v>458</v>
      </c>
      <c r="M3643" t="s">
        <v>473</v>
      </c>
      <c r="N3643" t="s">
        <v>694</v>
      </c>
      <c r="O3643" t="s">
        <v>782</v>
      </c>
      <c r="P3643" t="s">
        <v>836</v>
      </c>
      <c r="Q3643" t="s">
        <v>850</v>
      </c>
      <c r="R3643" t="s">
        <v>853</v>
      </c>
      <c r="S3643" t="s">
        <v>860</v>
      </c>
      <c r="T3643" t="s">
        <v>865</v>
      </c>
      <c r="U3643" t="s">
        <v>868</v>
      </c>
      <c r="V3643" s="1"/>
      <c r="W3643" s="1"/>
      <c r="X3643" s="1">
        <v>-8.6999999999999994E-2</v>
      </c>
      <c r="Y3643" s="1"/>
      <c r="Z3643" t="s">
        <v>877</v>
      </c>
      <c r="AA3643" s="1">
        <v>4</v>
      </c>
      <c r="AB3643" t="s">
        <v>881</v>
      </c>
      <c r="AC3643" t="s">
        <v>913</v>
      </c>
      <c r="AD3643" t="s">
        <v>918</v>
      </c>
      <c r="AE3643" t="s">
        <v>921</v>
      </c>
      <c r="AF3643" s="1">
        <v>2000</v>
      </c>
      <c r="AG3643" s="1">
        <v>2012</v>
      </c>
      <c r="AH3643" s="67">
        <f t="shared" si="280"/>
        <v>-0.25394523576638295</v>
      </c>
      <c r="AI3643" s="67">
        <f t="shared" si="284"/>
        <v>0</v>
      </c>
      <c r="AJ3643" s="67">
        <f t="shared" si="281"/>
        <v>-0.25394523576638295</v>
      </c>
      <c r="AK3643" s="67">
        <f t="shared" si="282"/>
        <v>-0.25394523576638295</v>
      </c>
      <c r="AL3643" s="69">
        <f t="shared" si="283"/>
        <v>1</v>
      </c>
    </row>
    <row r="3644" spans="1:38">
      <c r="A3644" s="1">
        <v>3643</v>
      </c>
      <c r="B3644" s="35" t="s">
        <v>1406</v>
      </c>
      <c r="C3644" t="s">
        <v>3</v>
      </c>
      <c r="D3644" t="s">
        <v>65</v>
      </c>
      <c r="E3644" t="s">
        <v>118</v>
      </c>
      <c r="F3644" t="s">
        <v>139</v>
      </c>
      <c r="G3644" t="s">
        <v>156</v>
      </c>
      <c r="H3644" t="s">
        <v>340</v>
      </c>
      <c r="I3644" s="1"/>
      <c r="J3644" s="1">
        <v>0.34259355068206787</v>
      </c>
      <c r="K3644" s="1">
        <v>1</v>
      </c>
      <c r="L3644" t="s">
        <v>458</v>
      </c>
      <c r="M3644" t="s">
        <v>473</v>
      </c>
      <c r="N3644" t="s">
        <v>694</v>
      </c>
      <c r="O3644" t="s">
        <v>782</v>
      </c>
      <c r="P3644" t="s">
        <v>836</v>
      </c>
      <c r="Q3644" t="s">
        <v>850</v>
      </c>
      <c r="R3644" t="s">
        <v>853</v>
      </c>
      <c r="S3644" t="s">
        <v>860</v>
      </c>
      <c r="T3644" t="s">
        <v>865</v>
      </c>
      <c r="U3644" t="s">
        <v>868</v>
      </c>
      <c r="V3644" s="1"/>
      <c r="W3644" s="1"/>
      <c r="X3644" s="1">
        <v>-0.10100000000000001</v>
      </c>
      <c r="Y3644" s="1"/>
      <c r="Z3644" t="s">
        <v>877</v>
      </c>
      <c r="AA3644" s="1">
        <v>4</v>
      </c>
      <c r="AB3644" t="s">
        <v>881</v>
      </c>
      <c r="AC3644" t="s">
        <v>913</v>
      </c>
      <c r="AD3644" t="s">
        <v>918</v>
      </c>
      <c r="AE3644" t="s">
        <v>921</v>
      </c>
      <c r="AF3644" s="1">
        <v>2000</v>
      </c>
      <c r="AG3644" s="1">
        <v>2012</v>
      </c>
      <c r="AH3644" s="67">
        <f t="shared" si="280"/>
        <v>-0.29480998634947908</v>
      </c>
      <c r="AI3644" s="67">
        <f t="shared" si="284"/>
        <v>0</v>
      </c>
      <c r="AJ3644" s="67">
        <f t="shared" si="281"/>
        <v>-0.29480998634947908</v>
      </c>
      <c r="AK3644" s="67">
        <f t="shared" si="282"/>
        <v>-0.29480998634947908</v>
      </c>
      <c r="AL3644" s="69">
        <f t="shared" si="283"/>
        <v>1</v>
      </c>
    </row>
    <row r="3645" spans="1:38">
      <c r="A3645" s="1">
        <v>3644</v>
      </c>
      <c r="B3645" s="35" t="s">
        <v>1406</v>
      </c>
      <c r="C3645" t="s">
        <v>3</v>
      </c>
      <c r="D3645" t="s">
        <v>65</v>
      </c>
      <c r="E3645" t="s">
        <v>118</v>
      </c>
      <c r="F3645" t="s">
        <v>139</v>
      </c>
      <c r="G3645" t="s">
        <v>156</v>
      </c>
      <c r="H3645" t="s">
        <v>340</v>
      </c>
      <c r="I3645" s="1"/>
      <c r="J3645" s="1">
        <v>0.34259355068206787</v>
      </c>
      <c r="K3645" s="1">
        <v>1</v>
      </c>
      <c r="L3645" t="s">
        <v>458</v>
      </c>
      <c r="M3645" t="s">
        <v>473</v>
      </c>
      <c r="N3645" t="s">
        <v>694</v>
      </c>
      <c r="O3645" t="s">
        <v>782</v>
      </c>
      <c r="P3645" t="s">
        <v>836</v>
      </c>
      <c r="Q3645" t="s">
        <v>850</v>
      </c>
      <c r="R3645" t="s">
        <v>853</v>
      </c>
      <c r="S3645" t="s">
        <v>860</v>
      </c>
      <c r="T3645" t="s">
        <v>865</v>
      </c>
      <c r="U3645" t="s">
        <v>868</v>
      </c>
      <c r="V3645" s="1"/>
      <c r="W3645" s="1"/>
      <c r="X3645" s="1">
        <v>-0.113</v>
      </c>
      <c r="Y3645" s="1"/>
      <c r="Z3645" t="s">
        <v>877</v>
      </c>
      <c r="AA3645" s="1">
        <v>4</v>
      </c>
      <c r="AB3645" t="s">
        <v>881</v>
      </c>
      <c r="AC3645" t="s">
        <v>913</v>
      </c>
      <c r="AD3645" t="s">
        <v>918</v>
      </c>
      <c r="AE3645" t="s">
        <v>921</v>
      </c>
      <c r="AF3645" s="1">
        <v>2000</v>
      </c>
      <c r="AG3645" s="1">
        <v>2012</v>
      </c>
      <c r="AH3645" s="67">
        <f t="shared" si="280"/>
        <v>-0.32983691542070431</v>
      </c>
      <c r="AI3645" s="67">
        <f t="shared" si="284"/>
        <v>0</v>
      </c>
      <c r="AJ3645" s="67">
        <f t="shared" si="281"/>
        <v>-0.32983691542070431</v>
      </c>
      <c r="AK3645" s="67">
        <f t="shared" si="282"/>
        <v>-0.32983691542070431</v>
      </c>
      <c r="AL3645" s="69">
        <f t="shared" si="283"/>
        <v>1</v>
      </c>
    </row>
    <row r="3646" spans="1:38">
      <c r="A3646" s="1">
        <v>3645</v>
      </c>
      <c r="B3646" s="35" t="s">
        <v>1406</v>
      </c>
      <c r="C3646" t="s">
        <v>3</v>
      </c>
      <c r="D3646" t="s">
        <v>65</v>
      </c>
      <c r="E3646" t="s">
        <v>118</v>
      </c>
      <c r="F3646" t="s">
        <v>139</v>
      </c>
      <c r="G3646" t="s">
        <v>156</v>
      </c>
      <c r="H3646" t="s">
        <v>340</v>
      </c>
      <c r="I3646" s="1"/>
      <c r="J3646" s="1">
        <v>0.34259355068206787</v>
      </c>
      <c r="K3646" s="1">
        <v>1</v>
      </c>
      <c r="L3646" t="s">
        <v>458</v>
      </c>
      <c r="M3646" t="s">
        <v>473</v>
      </c>
      <c r="N3646" t="s">
        <v>694</v>
      </c>
      <c r="O3646" t="s">
        <v>782</v>
      </c>
      <c r="P3646" t="s">
        <v>836</v>
      </c>
      <c r="Q3646" t="s">
        <v>850</v>
      </c>
      <c r="R3646" t="s">
        <v>853</v>
      </c>
      <c r="S3646" t="s">
        <v>860</v>
      </c>
      <c r="T3646" t="s">
        <v>865</v>
      </c>
      <c r="U3646" t="s">
        <v>868</v>
      </c>
      <c r="V3646" s="1"/>
      <c r="W3646" s="1"/>
      <c r="X3646" s="1">
        <v>-0.123</v>
      </c>
      <c r="Y3646" s="1"/>
      <c r="Z3646" t="s">
        <v>877</v>
      </c>
      <c r="AA3646" s="1">
        <v>4</v>
      </c>
      <c r="AB3646" t="s">
        <v>881</v>
      </c>
      <c r="AC3646" t="s">
        <v>913</v>
      </c>
      <c r="AD3646" t="s">
        <v>918</v>
      </c>
      <c r="AE3646" t="s">
        <v>921</v>
      </c>
      <c r="AF3646" s="1">
        <v>2000</v>
      </c>
      <c r="AG3646" s="1">
        <v>2012</v>
      </c>
      <c r="AH3646" s="67">
        <f t="shared" si="280"/>
        <v>-0.3590260229800587</v>
      </c>
      <c r="AI3646" s="67">
        <f t="shared" si="284"/>
        <v>0</v>
      </c>
      <c r="AJ3646" s="67">
        <f t="shared" si="281"/>
        <v>-0.3590260229800587</v>
      </c>
      <c r="AK3646" s="67">
        <f t="shared" si="282"/>
        <v>-0.3590260229800587</v>
      </c>
      <c r="AL3646" s="69">
        <f t="shared" si="283"/>
        <v>1</v>
      </c>
    </row>
    <row r="3647" spans="1:38">
      <c r="A3647" s="1">
        <v>3646</v>
      </c>
      <c r="B3647" s="35" t="s">
        <v>1406</v>
      </c>
      <c r="C3647" t="s">
        <v>3</v>
      </c>
      <c r="D3647" t="s">
        <v>65</v>
      </c>
      <c r="E3647" t="s">
        <v>118</v>
      </c>
      <c r="F3647" t="s">
        <v>139</v>
      </c>
      <c r="G3647" t="s">
        <v>156</v>
      </c>
      <c r="H3647" t="s">
        <v>340</v>
      </c>
      <c r="I3647" s="1"/>
      <c r="J3647" s="1">
        <v>0.34259355068206787</v>
      </c>
      <c r="K3647" s="1">
        <v>1</v>
      </c>
      <c r="L3647" t="s">
        <v>458</v>
      </c>
      <c r="M3647" t="s">
        <v>473</v>
      </c>
      <c r="N3647" t="s">
        <v>694</v>
      </c>
      <c r="O3647" t="s">
        <v>782</v>
      </c>
      <c r="P3647" t="s">
        <v>836</v>
      </c>
      <c r="Q3647" t="s">
        <v>850</v>
      </c>
      <c r="R3647" t="s">
        <v>853</v>
      </c>
      <c r="S3647" t="s">
        <v>860</v>
      </c>
      <c r="T3647" t="s">
        <v>865</v>
      </c>
      <c r="U3647" t="s">
        <v>869</v>
      </c>
      <c r="V3647" s="1"/>
      <c r="W3647" s="1"/>
      <c r="X3647" s="1">
        <v>-0.13100000000000001</v>
      </c>
      <c r="Y3647" s="1"/>
      <c r="Z3647" t="s">
        <v>877</v>
      </c>
      <c r="AA3647" s="1">
        <v>4</v>
      </c>
      <c r="AB3647" t="s">
        <v>881</v>
      </c>
      <c r="AC3647" t="s">
        <v>913</v>
      </c>
      <c r="AD3647" t="s">
        <v>918</v>
      </c>
      <c r="AE3647" t="s">
        <v>921</v>
      </c>
      <c r="AF3647" s="1">
        <v>2000</v>
      </c>
      <c r="AG3647" s="1">
        <v>2012</v>
      </c>
      <c r="AH3647" s="67">
        <f t="shared" si="280"/>
        <v>-0.38237730902754219</v>
      </c>
      <c r="AI3647" s="67">
        <f t="shared" si="284"/>
        <v>0</v>
      </c>
      <c r="AJ3647" s="67">
        <f t="shared" si="281"/>
        <v>-0.38237730902754219</v>
      </c>
      <c r="AK3647" s="67">
        <f t="shared" si="282"/>
        <v>-0.38237730902754219</v>
      </c>
      <c r="AL3647" s="69">
        <f t="shared" si="283"/>
        <v>1</v>
      </c>
    </row>
    <row r="3648" spans="1:38">
      <c r="A3648" s="1">
        <v>3647</v>
      </c>
      <c r="B3648" s="35" t="s">
        <v>1406</v>
      </c>
      <c r="C3648" t="s">
        <v>3</v>
      </c>
      <c r="D3648" t="s">
        <v>65</v>
      </c>
      <c r="E3648" t="s">
        <v>118</v>
      </c>
      <c r="F3648" t="s">
        <v>139</v>
      </c>
      <c r="G3648" t="s">
        <v>156</v>
      </c>
      <c r="H3648" t="s">
        <v>340</v>
      </c>
      <c r="I3648" s="1"/>
      <c r="J3648" s="1">
        <v>0.34259355068206787</v>
      </c>
      <c r="K3648" s="1">
        <v>1</v>
      </c>
      <c r="L3648" t="s">
        <v>458</v>
      </c>
      <c r="M3648" t="s">
        <v>473</v>
      </c>
      <c r="N3648" t="s">
        <v>694</v>
      </c>
      <c r="O3648" t="s">
        <v>782</v>
      </c>
      <c r="P3648" t="s">
        <v>836</v>
      </c>
      <c r="Q3648" t="s">
        <v>850</v>
      </c>
      <c r="R3648" t="s">
        <v>853</v>
      </c>
      <c r="S3648" t="s">
        <v>860</v>
      </c>
      <c r="T3648" t="s">
        <v>865</v>
      </c>
      <c r="U3648" t="s">
        <v>869</v>
      </c>
      <c r="V3648" s="1"/>
      <c r="W3648" s="1"/>
      <c r="X3648" s="1">
        <v>-0.13700000000000001</v>
      </c>
      <c r="Y3648" s="1"/>
      <c r="Z3648" t="s">
        <v>877</v>
      </c>
      <c r="AA3648" s="1">
        <v>4</v>
      </c>
      <c r="AB3648" t="s">
        <v>881</v>
      </c>
      <c r="AC3648" t="s">
        <v>913</v>
      </c>
      <c r="AD3648" t="s">
        <v>918</v>
      </c>
      <c r="AE3648" t="s">
        <v>921</v>
      </c>
      <c r="AF3648" s="1">
        <v>2000</v>
      </c>
      <c r="AG3648" s="1">
        <v>2012</v>
      </c>
      <c r="AH3648" s="67">
        <f t="shared" si="280"/>
        <v>-0.39989077356315483</v>
      </c>
      <c r="AI3648" s="67">
        <f t="shared" si="284"/>
        <v>0</v>
      </c>
      <c r="AJ3648" s="67">
        <f t="shared" si="281"/>
        <v>-0.39989077356315483</v>
      </c>
      <c r="AK3648" s="67">
        <f t="shared" si="282"/>
        <v>-0.39989077356315483</v>
      </c>
      <c r="AL3648" s="69">
        <f t="shared" si="283"/>
        <v>1</v>
      </c>
    </row>
    <row r="3649" spans="1:38">
      <c r="A3649" s="1">
        <v>3648</v>
      </c>
      <c r="B3649" s="35" t="s">
        <v>1406</v>
      </c>
      <c r="C3649" t="s">
        <v>3</v>
      </c>
      <c r="D3649" t="s">
        <v>65</v>
      </c>
      <c r="E3649" t="s">
        <v>118</v>
      </c>
      <c r="F3649" t="s">
        <v>139</v>
      </c>
      <c r="G3649" t="s">
        <v>156</v>
      </c>
      <c r="H3649" t="s">
        <v>340</v>
      </c>
      <c r="I3649" s="1"/>
      <c r="J3649" s="1">
        <v>0.34259355068206787</v>
      </c>
      <c r="K3649" s="1">
        <v>1</v>
      </c>
      <c r="L3649" t="s">
        <v>458</v>
      </c>
      <c r="M3649" t="s">
        <v>473</v>
      </c>
      <c r="N3649" t="s">
        <v>694</v>
      </c>
      <c r="O3649" t="s">
        <v>782</v>
      </c>
      <c r="P3649" t="s">
        <v>836</v>
      </c>
      <c r="Q3649" t="s">
        <v>850</v>
      </c>
      <c r="R3649" t="s">
        <v>853</v>
      </c>
      <c r="S3649" t="s">
        <v>860</v>
      </c>
      <c r="T3649" t="s">
        <v>865</v>
      </c>
      <c r="U3649" t="s">
        <v>869</v>
      </c>
      <c r="V3649" s="1"/>
      <c r="W3649" s="1"/>
      <c r="X3649" s="1">
        <v>-0.14299999999999999</v>
      </c>
      <c r="Y3649" s="1"/>
      <c r="Z3649" t="s">
        <v>877</v>
      </c>
      <c r="AA3649" s="1">
        <v>4</v>
      </c>
      <c r="AB3649" t="s">
        <v>881</v>
      </c>
      <c r="AC3649" t="s">
        <v>913</v>
      </c>
      <c r="AD3649" t="s">
        <v>918</v>
      </c>
      <c r="AE3649" t="s">
        <v>921</v>
      </c>
      <c r="AF3649" s="1">
        <v>2000</v>
      </c>
      <c r="AG3649" s="1">
        <v>2012</v>
      </c>
      <c r="AH3649" s="67">
        <f t="shared" si="280"/>
        <v>-0.41740423809876737</v>
      </c>
      <c r="AI3649" s="67">
        <f t="shared" si="284"/>
        <v>0</v>
      </c>
      <c r="AJ3649" s="67">
        <f t="shared" si="281"/>
        <v>-0.41740423809876737</v>
      </c>
      <c r="AK3649" s="67">
        <f t="shared" si="282"/>
        <v>-0.41740423809876737</v>
      </c>
      <c r="AL3649" s="69">
        <f t="shared" si="283"/>
        <v>1</v>
      </c>
    </row>
    <row r="3650" spans="1:38">
      <c r="A3650" s="1">
        <v>3649</v>
      </c>
      <c r="B3650" s="35" t="s">
        <v>1406</v>
      </c>
      <c r="C3650" t="s">
        <v>3</v>
      </c>
      <c r="D3650" t="s">
        <v>65</v>
      </c>
      <c r="E3650" t="s">
        <v>118</v>
      </c>
      <c r="F3650" t="s">
        <v>139</v>
      </c>
      <c r="G3650" t="s">
        <v>156</v>
      </c>
      <c r="H3650" t="s">
        <v>340</v>
      </c>
      <c r="I3650" s="1"/>
      <c r="J3650" s="1">
        <v>0.34259355068206787</v>
      </c>
      <c r="K3650" s="1">
        <v>1</v>
      </c>
      <c r="L3650" t="s">
        <v>458</v>
      </c>
      <c r="M3650" t="s">
        <v>473</v>
      </c>
      <c r="N3650" t="s">
        <v>694</v>
      </c>
      <c r="O3650" t="s">
        <v>782</v>
      </c>
      <c r="P3650" t="s">
        <v>836</v>
      </c>
      <c r="Q3650" t="s">
        <v>850</v>
      </c>
      <c r="R3650" t="s">
        <v>853</v>
      </c>
      <c r="S3650" t="s">
        <v>860</v>
      </c>
      <c r="T3650" t="s">
        <v>865</v>
      </c>
      <c r="U3650" t="s">
        <v>869</v>
      </c>
      <c r="V3650" s="1"/>
      <c r="W3650" s="1"/>
      <c r="X3650" s="1">
        <v>-0.14899999999999999</v>
      </c>
      <c r="Y3650" s="1"/>
      <c r="Z3650" t="s">
        <v>877</v>
      </c>
      <c r="AA3650" s="1">
        <v>4</v>
      </c>
      <c r="AB3650" t="s">
        <v>881</v>
      </c>
      <c r="AC3650" t="s">
        <v>913</v>
      </c>
      <c r="AD3650" t="s">
        <v>918</v>
      </c>
      <c r="AE3650" t="s">
        <v>921</v>
      </c>
      <c r="AF3650" s="1">
        <v>2000</v>
      </c>
      <c r="AG3650" s="1">
        <v>2012</v>
      </c>
      <c r="AH3650" s="67">
        <f t="shared" ref="AH3650:AH3713" si="285">IF(ISBLANK(J3650),"",X3650/J3650)</f>
        <v>-0.43491770263438001</v>
      </c>
      <c r="AI3650" s="67">
        <f t="shared" si="284"/>
        <v>0</v>
      </c>
      <c r="AJ3650" s="67">
        <f t="shared" ref="AJ3650:AJ3713" si="286">IF(ISBLANK(J3650),"",(AH3650-(1.96*(AI3650))))</f>
        <v>-0.43491770263438001</v>
      </c>
      <c r="AK3650" s="67">
        <f t="shared" ref="AK3650:AK3713" si="287">IF(ISBLANK(J3650),"",(AH3650+(1.96*(AI3650))))</f>
        <v>-0.43491770263438001</v>
      </c>
      <c r="AL3650" s="69">
        <f t="shared" ref="AL3650:AL3713" si="288">IF(ISBLANK(J3650),"",1)</f>
        <v>1</v>
      </c>
    </row>
    <row r="3651" spans="1:38">
      <c r="A3651" s="1">
        <v>3650</v>
      </c>
      <c r="B3651" s="35" t="s">
        <v>1406</v>
      </c>
      <c r="C3651" t="s">
        <v>3</v>
      </c>
      <c r="D3651" t="s">
        <v>65</v>
      </c>
      <c r="E3651" t="s">
        <v>118</v>
      </c>
      <c r="F3651" t="s">
        <v>139</v>
      </c>
      <c r="G3651" t="s">
        <v>156</v>
      </c>
      <c r="H3651" t="s">
        <v>340</v>
      </c>
      <c r="I3651" s="1"/>
      <c r="J3651" s="1">
        <v>0.34259355068206787</v>
      </c>
      <c r="K3651" s="1">
        <v>1</v>
      </c>
      <c r="L3651" t="s">
        <v>458</v>
      </c>
      <c r="M3651" t="s">
        <v>473</v>
      </c>
      <c r="N3651" t="s">
        <v>694</v>
      </c>
      <c r="O3651" t="s">
        <v>782</v>
      </c>
      <c r="P3651" t="s">
        <v>836</v>
      </c>
      <c r="Q3651" t="s">
        <v>850</v>
      </c>
      <c r="R3651" t="s">
        <v>853</v>
      </c>
      <c r="S3651" t="s">
        <v>860</v>
      </c>
      <c r="T3651" t="s">
        <v>865</v>
      </c>
      <c r="U3651" t="s">
        <v>869</v>
      </c>
      <c r="V3651" s="1"/>
      <c r="W3651" s="1"/>
      <c r="X3651" s="1">
        <v>-0.154</v>
      </c>
      <c r="Y3651" s="1"/>
      <c r="Z3651" t="s">
        <v>877</v>
      </c>
      <c r="AA3651" s="1">
        <v>4</v>
      </c>
      <c r="AB3651" t="s">
        <v>881</v>
      </c>
      <c r="AC3651" t="s">
        <v>913</v>
      </c>
      <c r="AD3651" t="s">
        <v>918</v>
      </c>
      <c r="AE3651" t="s">
        <v>921</v>
      </c>
      <c r="AF3651" s="1">
        <v>2000</v>
      </c>
      <c r="AG3651" s="1">
        <v>2012</v>
      </c>
      <c r="AH3651" s="67">
        <f t="shared" si="285"/>
        <v>-0.44951225641405723</v>
      </c>
      <c r="AI3651" s="67">
        <f t="shared" ref="AI3651:AI3714" si="289">IF(ISBLANK(J3651),"",Y3651/J3651)</f>
        <v>0</v>
      </c>
      <c r="AJ3651" s="67">
        <f t="shared" si="286"/>
        <v>-0.44951225641405723</v>
      </c>
      <c r="AK3651" s="67">
        <f t="shared" si="287"/>
        <v>-0.44951225641405723</v>
      </c>
      <c r="AL3651" s="69">
        <f t="shared" si="288"/>
        <v>1</v>
      </c>
    </row>
    <row r="3652" spans="1:38">
      <c r="A3652" s="1">
        <v>3651</v>
      </c>
      <c r="B3652" s="35" t="s">
        <v>1406</v>
      </c>
      <c r="C3652" t="s">
        <v>3</v>
      </c>
      <c r="D3652" t="s">
        <v>65</v>
      </c>
      <c r="E3652" t="s">
        <v>118</v>
      </c>
      <c r="F3652" t="s">
        <v>139</v>
      </c>
      <c r="G3652" t="s">
        <v>156</v>
      </c>
      <c r="H3652" t="s">
        <v>340</v>
      </c>
      <c r="I3652" s="1"/>
      <c r="J3652" s="1">
        <v>0.34259355068206787</v>
      </c>
      <c r="K3652" s="1">
        <v>1</v>
      </c>
      <c r="L3652" t="s">
        <v>458</v>
      </c>
      <c r="M3652" t="s">
        <v>473</v>
      </c>
      <c r="N3652" t="s">
        <v>694</v>
      </c>
      <c r="O3652" t="s">
        <v>782</v>
      </c>
      <c r="P3652" t="s">
        <v>836</v>
      </c>
      <c r="Q3652" t="s">
        <v>850</v>
      </c>
      <c r="R3652" t="s">
        <v>853</v>
      </c>
      <c r="S3652" t="s">
        <v>860</v>
      </c>
      <c r="T3652" t="s">
        <v>865</v>
      </c>
      <c r="U3652" t="s">
        <v>869</v>
      </c>
      <c r="V3652" s="1"/>
      <c r="W3652" s="1"/>
      <c r="X3652" s="1">
        <v>-0.159</v>
      </c>
      <c r="Y3652" s="1"/>
      <c r="Z3652" t="s">
        <v>877</v>
      </c>
      <c r="AA3652" s="1">
        <v>4</v>
      </c>
      <c r="AB3652" t="s">
        <v>881</v>
      </c>
      <c r="AC3652" t="s">
        <v>913</v>
      </c>
      <c r="AD3652" t="s">
        <v>918</v>
      </c>
      <c r="AE3652" t="s">
        <v>921</v>
      </c>
      <c r="AF3652" s="1">
        <v>2000</v>
      </c>
      <c r="AG3652" s="1">
        <v>2012</v>
      </c>
      <c r="AH3652" s="67">
        <f t="shared" si="285"/>
        <v>-0.4641068101937344</v>
      </c>
      <c r="AI3652" s="67">
        <f t="shared" si="289"/>
        <v>0</v>
      </c>
      <c r="AJ3652" s="67">
        <f t="shared" si="286"/>
        <v>-0.4641068101937344</v>
      </c>
      <c r="AK3652" s="67">
        <f t="shared" si="287"/>
        <v>-0.4641068101937344</v>
      </c>
      <c r="AL3652" s="69">
        <f t="shared" si="288"/>
        <v>1</v>
      </c>
    </row>
    <row r="3653" spans="1:38">
      <c r="A3653" s="1">
        <v>3652</v>
      </c>
      <c r="B3653" s="35" t="s">
        <v>1406</v>
      </c>
      <c r="C3653" t="s">
        <v>3</v>
      </c>
      <c r="D3653" t="s">
        <v>65</v>
      </c>
      <c r="E3653" t="s">
        <v>118</v>
      </c>
      <c r="F3653" t="s">
        <v>139</v>
      </c>
      <c r="G3653" t="s">
        <v>156</v>
      </c>
      <c r="H3653" t="s">
        <v>340</v>
      </c>
      <c r="I3653" s="1"/>
      <c r="J3653" s="1">
        <v>0.34259355068206787</v>
      </c>
      <c r="K3653" s="1">
        <v>1</v>
      </c>
      <c r="L3653" t="s">
        <v>458</v>
      </c>
      <c r="M3653" t="s">
        <v>473</v>
      </c>
      <c r="N3653" t="s">
        <v>694</v>
      </c>
      <c r="O3653" t="s">
        <v>782</v>
      </c>
      <c r="P3653" t="s">
        <v>836</v>
      </c>
      <c r="Q3653" t="s">
        <v>850</v>
      </c>
      <c r="R3653" t="s">
        <v>853</v>
      </c>
      <c r="S3653" t="s">
        <v>860</v>
      </c>
      <c r="T3653" t="s">
        <v>865</v>
      </c>
      <c r="U3653" t="s">
        <v>869</v>
      </c>
      <c r="V3653" s="1"/>
      <c r="W3653" s="1"/>
      <c r="X3653" s="1">
        <v>-0.16400000000000001</v>
      </c>
      <c r="Y3653" s="1"/>
      <c r="Z3653" t="s">
        <v>877</v>
      </c>
      <c r="AA3653" s="1">
        <v>4</v>
      </c>
      <c r="AB3653" t="s">
        <v>881</v>
      </c>
      <c r="AC3653" t="s">
        <v>913</v>
      </c>
      <c r="AD3653" t="s">
        <v>918</v>
      </c>
      <c r="AE3653" t="s">
        <v>921</v>
      </c>
      <c r="AF3653" s="1">
        <v>2000</v>
      </c>
      <c r="AG3653" s="1">
        <v>2012</v>
      </c>
      <c r="AH3653" s="67">
        <f t="shared" si="285"/>
        <v>-0.47870136397341162</v>
      </c>
      <c r="AI3653" s="67">
        <f t="shared" si="289"/>
        <v>0</v>
      </c>
      <c r="AJ3653" s="67">
        <f t="shared" si="286"/>
        <v>-0.47870136397341162</v>
      </c>
      <c r="AK3653" s="67">
        <f t="shared" si="287"/>
        <v>-0.47870136397341162</v>
      </c>
      <c r="AL3653" s="69">
        <f t="shared" si="288"/>
        <v>1</v>
      </c>
    </row>
    <row r="3654" spans="1:38">
      <c r="A3654" s="1">
        <v>3653</v>
      </c>
      <c r="B3654" s="35" t="s">
        <v>1406</v>
      </c>
      <c r="C3654" t="s">
        <v>3</v>
      </c>
      <c r="D3654" t="s">
        <v>65</v>
      </c>
      <c r="E3654" t="s">
        <v>118</v>
      </c>
      <c r="F3654" t="s">
        <v>139</v>
      </c>
      <c r="G3654" t="s">
        <v>156</v>
      </c>
      <c r="H3654" t="s">
        <v>340</v>
      </c>
      <c r="I3654" s="1"/>
      <c r="J3654" s="1">
        <v>0.34259355068206787</v>
      </c>
      <c r="K3654" s="1">
        <v>1</v>
      </c>
      <c r="L3654" t="s">
        <v>458</v>
      </c>
      <c r="M3654" t="s">
        <v>473</v>
      </c>
      <c r="N3654" t="s">
        <v>694</v>
      </c>
      <c r="O3654" t="s">
        <v>782</v>
      </c>
      <c r="P3654" t="s">
        <v>836</v>
      </c>
      <c r="Q3654" t="s">
        <v>850</v>
      </c>
      <c r="R3654" t="s">
        <v>853</v>
      </c>
      <c r="S3654" t="s">
        <v>860</v>
      </c>
      <c r="T3654" t="s">
        <v>865</v>
      </c>
      <c r="U3654" t="s">
        <v>869</v>
      </c>
      <c r="V3654" s="1"/>
      <c r="W3654" s="1"/>
      <c r="X3654" s="1">
        <v>-0.16900000000000001</v>
      </c>
      <c r="Y3654" s="1"/>
      <c r="Z3654" t="s">
        <v>877</v>
      </c>
      <c r="AA3654" s="1">
        <v>4</v>
      </c>
      <c r="AB3654" t="s">
        <v>881</v>
      </c>
      <c r="AC3654" t="s">
        <v>913</v>
      </c>
      <c r="AD3654" t="s">
        <v>918</v>
      </c>
      <c r="AE3654" t="s">
        <v>921</v>
      </c>
      <c r="AF3654" s="1">
        <v>2000</v>
      </c>
      <c r="AG3654" s="1">
        <v>2012</v>
      </c>
      <c r="AH3654" s="67">
        <f t="shared" si="285"/>
        <v>-0.49329591775308879</v>
      </c>
      <c r="AI3654" s="67">
        <f t="shared" si="289"/>
        <v>0</v>
      </c>
      <c r="AJ3654" s="67">
        <f t="shared" si="286"/>
        <v>-0.49329591775308879</v>
      </c>
      <c r="AK3654" s="67">
        <f t="shared" si="287"/>
        <v>-0.49329591775308879</v>
      </c>
      <c r="AL3654" s="69">
        <f t="shared" si="288"/>
        <v>1</v>
      </c>
    </row>
    <row r="3655" spans="1:38">
      <c r="A3655" s="1">
        <v>3654</v>
      </c>
      <c r="B3655" s="35" t="s">
        <v>1406</v>
      </c>
      <c r="C3655" t="s">
        <v>3</v>
      </c>
      <c r="D3655" t="s">
        <v>65</v>
      </c>
      <c r="E3655" t="s">
        <v>118</v>
      </c>
      <c r="F3655" t="s">
        <v>139</v>
      </c>
      <c r="G3655" t="s">
        <v>156</v>
      </c>
      <c r="H3655" t="s">
        <v>340</v>
      </c>
      <c r="I3655" s="1"/>
      <c r="J3655" s="1">
        <v>0.34259355068206787</v>
      </c>
      <c r="K3655" s="1">
        <v>1</v>
      </c>
      <c r="L3655" t="s">
        <v>458</v>
      </c>
      <c r="M3655" t="s">
        <v>473</v>
      </c>
      <c r="N3655" t="s">
        <v>694</v>
      </c>
      <c r="O3655" t="s">
        <v>782</v>
      </c>
      <c r="P3655" t="s">
        <v>836</v>
      </c>
      <c r="Q3655" t="s">
        <v>850</v>
      </c>
      <c r="R3655" t="s">
        <v>853</v>
      </c>
      <c r="S3655" t="s">
        <v>860</v>
      </c>
      <c r="T3655" t="s">
        <v>865</v>
      </c>
      <c r="U3655" t="s">
        <v>869</v>
      </c>
      <c r="V3655" s="1"/>
      <c r="W3655" s="1"/>
      <c r="X3655" s="1">
        <v>-0.17299999999999999</v>
      </c>
      <c r="Y3655" s="1"/>
      <c r="Z3655" t="s">
        <v>877</v>
      </c>
      <c r="AA3655" s="1">
        <v>4</v>
      </c>
      <c r="AB3655" t="s">
        <v>881</v>
      </c>
      <c r="AC3655" t="s">
        <v>913</v>
      </c>
      <c r="AD3655" t="s">
        <v>918</v>
      </c>
      <c r="AE3655" t="s">
        <v>921</v>
      </c>
      <c r="AF3655" s="1">
        <v>2000</v>
      </c>
      <c r="AG3655" s="1">
        <v>2012</v>
      </c>
      <c r="AH3655" s="67">
        <f t="shared" si="285"/>
        <v>-0.50497156077683047</v>
      </c>
      <c r="AI3655" s="67">
        <f t="shared" si="289"/>
        <v>0</v>
      </c>
      <c r="AJ3655" s="67">
        <f t="shared" si="286"/>
        <v>-0.50497156077683047</v>
      </c>
      <c r="AK3655" s="67">
        <f t="shared" si="287"/>
        <v>-0.50497156077683047</v>
      </c>
      <c r="AL3655" s="69">
        <f t="shared" si="288"/>
        <v>1</v>
      </c>
    </row>
    <row r="3656" spans="1:38">
      <c r="A3656" s="1">
        <v>3655</v>
      </c>
      <c r="B3656" s="35" t="s">
        <v>1406</v>
      </c>
      <c r="C3656" t="s">
        <v>3</v>
      </c>
      <c r="D3656" t="s">
        <v>65</v>
      </c>
      <c r="E3656" t="s">
        <v>118</v>
      </c>
      <c r="F3656" t="s">
        <v>139</v>
      </c>
      <c r="G3656" t="s">
        <v>156</v>
      </c>
      <c r="H3656" t="s">
        <v>340</v>
      </c>
      <c r="I3656" s="1"/>
      <c r="J3656" s="1">
        <v>0.34259355068206787</v>
      </c>
      <c r="K3656" s="1">
        <v>1</v>
      </c>
      <c r="L3656" t="s">
        <v>458</v>
      </c>
      <c r="M3656" t="s">
        <v>473</v>
      </c>
      <c r="N3656" t="s">
        <v>694</v>
      </c>
      <c r="O3656" t="s">
        <v>782</v>
      </c>
      <c r="P3656" t="s">
        <v>836</v>
      </c>
      <c r="Q3656" t="s">
        <v>850</v>
      </c>
      <c r="R3656" t="s">
        <v>853</v>
      </c>
      <c r="S3656" t="s">
        <v>860</v>
      </c>
      <c r="T3656" t="s">
        <v>865</v>
      </c>
      <c r="U3656" t="s">
        <v>869</v>
      </c>
      <c r="V3656" s="1"/>
      <c r="W3656" s="1"/>
      <c r="X3656" s="1">
        <v>-0.17699999999999999</v>
      </c>
      <c r="Y3656" s="1"/>
      <c r="Z3656" t="s">
        <v>877</v>
      </c>
      <c r="AA3656" s="1">
        <v>4</v>
      </c>
      <c r="AB3656" t="s">
        <v>881</v>
      </c>
      <c r="AC3656" t="s">
        <v>913</v>
      </c>
      <c r="AD3656" t="s">
        <v>918</v>
      </c>
      <c r="AE3656" t="s">
        <v>921</v>
      </c>
      <c r="AF3656" s="1">
        <v>2000</v>
      </c>
      <c r="AG3656" s="1">
        <v>2012</v>
      </c>
      <c r="AH3656" s="67">
        <f t="shared" si="285"/>
        <v>-0.51664720380057227</v>
      </c>
      <c r="AI3656" s="67">
        <f t="shared" si="289"/>
        <v>0</v>
      </c>
      <c r="AJ3656" s="67">
        <f t="shared" si="286"/>
        <v>-0.51664720380057227</v>
      </c>
      <c r="AK3656" s="67">
        <f t="shared" si="287"/>
        <v>-0.51664720380057227</v>
      </c>
      <c r="AL3656" s="69">
        <f t="shared" si="288"/>
        <v>1</v>
      </c>
    </row>
    <row r="3657" spans="1:38">
      <c r="A3657" s="1">
        <v>3656</v>
      </c>
      <c r="B3657" s="35" t="s">
        <v>1406</v>
      </c>
      <c r="C3657" t="s">
        <v>3</v>
      </c>
      <c r="D3657" t="s">
        <v>65</v>
      </c>
      <c r="E3657" t="s">
        <v>118</v>
      </c>
      <c r="F3657" t="s">
        <v>139</v>
      </c>
      <c r="G3657" t="s">
        <v>156</v>
      </c>
      <c r="H3657" t="s">
        <v>340</v>
      </c>
      <c r="I3657" s="1"/>
      <c r="J3657" s="1">
        <v>0.34259355068206787</v>
      </c>
      <c r="K3657" s="1">
        <v>1</v>
      </c>
      <c r="L3657" t="s">
        <v>458</v>
      </c>
      <c r="M3657" t="s">
        <v>473</v>
      </c>
      <c r="N3657" t="s">
        <v>694</v>
      </c>
      <c r="O3657" t="s">
        <v>782</v>
      </c>
      <c r="P3657" t="s">
        <v>836</v>
      </c>
      <c r="Q3657" t="s">
        <v>850</v>
      </c>
      <c r="R3657" t="s">
        <v>853</v>
      </c>
      <c r="S3657" t="s">
        <v>860</v>
      </c>
      <c r="T3657" t="s">
        <v>865</v>
      </c>
      <c r="U3657" t="s">
        <v>869</v>
      </c>
      <c r="V3657" s="1"/>
      <c r="W3657" s="1"/>
      <c r="X3657" s="1">
        <v>-0.18099999999999999</v>
      </c>
      <c r="Y3657" s="1"/>
      <c r="Z3657" t="s">
        <v>877</v>
      </c>
      <c r="AA3657" s="1">
        <v>4</v>
      </c>
      <c r="AB3657" t="s">
        <v>881</v>
      </c>
      <c r="AC3657" t="s">
        <v>913</v>
      </c>
      <c r="AD3657" t="s">
        <v>918</v>
      </c>
      <c r="AE3657" t="s">
        <v>921</v>
      </c>
      <c r="AF3657" s="1">
        <v>2000</v>
      </c>
      <c r="AG3657" s="1">
        <v>2012</v>
      </c>
      <c r="AH3657" s="67">
        <f t="shared" si="285"/>
        <v>-0.52832284682431396</v>
      </c>
      <c r="AI3657" s="67">
        <f t="shared" si="289"/>
        <v>0</v>
      </c>
      <c r="AJ3657" s="67">
        <f t="shared" si="286"/>
        <v>-0.52832284682431396</v>
      </c>
      <c r="AK3657" s="67">
        <f t="shared" si="287"/>
        <v>-0.52832284682431396</v>
      </c>
      <c r="AL3657" s="69">
        <f t="shared" si="288"/>
        <v>1</v>
      </c>
    </row>
    <row r="3658" spans="1:38">
      <c r="A3658" s="1">
        <v>3657</v>
      </c>
      <c r="B3658" s="35" t="s">
        <v>1406</v>
      </c>
      <c r="C3658" t="s">
        <v>3</v>
      </c>
      <c r="D3658" t="s">
        <v>65</v>
      </c>
      <c r="E3658" t="s">
        <v>118</v>
      </c>
      <c r="F3658" t="s">
        <v>139</v>
      </c>
      <c r="G3658" t="s">
        <v>156</v>
      </c>
      <c r="H3658" t="s">
        <v>340</v>
      </c>
      <c r="I3658" s="1"/>
      <c r="J3658" s="1">
        <v>0.34259355068206787</v>
      </c>
      <c r="K3658" s="1">
        <v>1</v>
      </c>
      <c r="L3658" t="s">
        <v>458</v>
      </c>
      <c r="M3658" t="s">
        <v>473</v>
      </c>
      <c r="N3658" t="s">
        <v>694</v>
      </c>
      <c r="O3658" t="s">
        <v>782</v>
      </c>
      <c r="P3658" t="s">
        <v>836</v>
      </c>
      <c r="Q3658" t="s">
        <v>850</v>
      </c>
      <c r="R3658" t="s">
        <v>853</v>
      </c>
      <c r="S3658" t="s">
        <v>860</v>
      </c>
      <c r="T3658" t="s">
        <v>865</v>
      </c>
      <c r="U3658" t="s">
        <v>869</v>
      </c>
      <c r="V3658" s="1"/>
      <c r="W3658" s="1"/>
      <c r="X3658" s="1">
        <v>-0.185</v>
      </c>
      <c r="Y3658" s="1"/>
      <c r="Z3658" t="s">
        <v>877</v>
      </c>
      <c r="AA3658" s="1">
        <v>4</v>
      </c>
      <c r="AB3658" t="s">
        <v>881</v>
      </c>
      <c r="AC3658" t="s">
        <v>913</v>
      </c>
      <c r="AD3658" t="s">
        <v>918</v>
      </c>
      <c r="AE3658" t="s">
        <v>921</v>
      </c>
      <c r="AF3658" s="1">
        <v>2000</v>
      </c>
      <c r="AG3658" s="1">
        <v>2012</v>
      </c>
      <c r="AH3658" s="67">
        <f t="shared" si="285"/>
        <v>-0.53999848984805576</v>
      </c>
      <c r="AI3658" s="67">
        <f t="shared" si="289"/>
        <v>0</v>
      </c>
      <c r="AJ3658" s="67">
        <f t="shared" si="286"/>
        <v>-0.53999848984805576</v>
      </c>
      <c r="AK3658" s="67">
        <f t="shared" si="287"/>
        <v>-0.53999848984805576</v>
      </c>
      <c r="AL3658" s="69">
        <f t="shared" si="288"/>
        <v>1</v>
      </c>
    </row>
    <row r="3659" spans="1:38">
      <c r="A3659" s="1">
        <v>3658</v>
      </c>
      <c r="B3659" s="35" t="s">
        <v>1406</v>
      </c>
      <c r="C3659" t="s">
        <v>3</v>
      </c>
      <c r="D3659" t="s">
        <v>65</v>
      </c>
      <c r="E3659" t="s">
        <v>118</v>
      </c>
      <c r="F3659" t="s">
        <v>139</v>
      </c>
      <c r="G3659" t="s">
        <v>156</v>
      </c>
      <c r="H3659" t="s">
        <v>340</v>
      </c>
      <c r="I3659" s="1"/>
      <c r="J3659" s="1">
        <v>0.34259355068206787</v>
      </c>
      <c r="K3659" s="1">
        <v>1</v>
      </c>
      <c r="L3659" t="s">
        <v>458</v>
      </c>
      <c r="M3659" t="s">
        <v>473</v>
      </c>
      <c r="N3659" t="s">
        <v>694</v>
      </c>
      <c r="O3659" t="s">
        <v>782</v>
      </c>
      <c r="P3659" t="s">
        <v>836</v>
      </c>
      <c r="Q3659" t="s">
        <v>850</v>
      </c>
      <c r="R3659" t="s">
        <v>853</v>
      </c>
      <c r="S3659" t="s">
        <v>860</v>
      </c>
      <c r="T3659" t="s">
        <v>865</v>
      </c>
      <c r="U3659" t="s">
        <v>869</v>
      </c>
      <c r="V3659" s="1"/>
      <c r="W3659" s="1"/>
      <c r="X3659" s="1">
        <v>-0.188</v>
      </c>
      <c r="Y3659" s="1"/>
      <c r="Z3659" t="s">
        <v>877</v>
      </c>
      <c r="AA3659" s="1">
        <v>4</v>
      </c>
      <c r="AB3659" t="s">
        <v>881</v>
      </c>
      <c r="AC3659" t="s">
        <v>913</v>
      </c>
      <c r="AD3659" t="s">
        <v>918</v>
      </c>
      <c r="AE3659" t="s">
        <v>921</v>
      </c>
      <c r="AF3659" s="1">
        <v>2000</v>
      </c>
      <c r="AG3659" s="1">
        <v>2012</v>
      </c>
      <c r="AH3659" s="67">
        <f t="shared" si="285"/>
        <v>-0.54875522211586203</v>
      </c>
      <c r="AI3659" s="67">
        <f t="shared" si="289"/>
        <v>0</v>
      </c>
      <c r="AJ3659" s="67">
        <f t="shared" si="286"/>
        <v>-0.54875522211586203</v>
      </c>
      <c r="AK3659" s="67">
        <f t="shared" si="287"/>
        <v>-0.54875522211586203</v>
      </c>
      <c r="AL3659" s="69">
        <f t="shared" si="288"/>
        <v>1</v>
      </c>
    </row>
    <row r="3660" spans="1:38">
      <c r="A3660" s="1">
        <v>3659</v>
      </c>
      <c r="B3660" s="35" t="s">
        <v>1406</v>
      </c>
      <c r="C3660" t="s">
        <v>3</v>
      </c>
      <c r="D3660" t="s">
        <v>65</v>
      </c>
      <c r="E3660" t="s">
        <v>118</v>
      </c>
      <c r="F3660" t="s">
        <v>139</v>
      </c>
      <c r="G3660" t="s">
        <v>156</v>
      </c>
      <c r="H3660" t="s">
        <v>340</v>
      </c>
      <c r="I3660" s="1"/>
      <c r="J3660" s="1">
        <v>0.34259355068206787</v>
      </c>
      <c r="K3660" s="1">
        <v>1</v>
      </c>
      <c r="L3660" t="s">
        <v>458</v>
      </c>
      <c r="M3660" t="s">
        <v>473</v>
      </c>
      <c r="N3660" t="s">
        <v>694</v>
      </c>
      <c r="O3660" t="s">
        <v>782</v>
      </c>
      <c r="P3660" t="s">
        <v>836</v>
      </c>
      <c r="Q3660" t="s">
        <v>850</v>
      </c>
      <c r="R3660" t="s">
        <v>853</v>
      </c>
      <c r="S3660" t="s">
        <v>860</v>
      </c>
      <c r="T3660" t="s">
        <v>865</v>
      </c>
      <c r="U3660" t="s">
        <v>869</v>
      </c>
      <c r="V3660" s="1"/>
      <c r="W3660" s="1"/>
      <c r="X3660" s="1">
        <v>-0.192</v>
      </c>
      <c r="Y3660" s="1"/>
      <c r="Z3660" t="s">
        <v>877</v>
      </c>
      <c r="AA3660" s="1">
        <v>4</v>
      </c>
      <c r="AB3660" t="s">
        <v>881</v>
      </c>
      <c r="AC3660" t="s">
        <v>913</v>
      </c>
      <c r="AD3660" t="s">
        <v>918</v>
      </c>
      <c r="AE3660" t="s">
        <v>921</v>
      </c>
      <c r="AF3660" s="1">
        <v>2000</v>
      </c>
      <c r="AG3660" s="1">
        <v>2012</v>
      </c>
      <c r="AH3660" s="67">
        <f t="shared" si="285"/>
        <v>-0.56043086513960383</v>
      </c>
      <c r="AI3660" s="67">
        <f t="shared" si="289"/>
        <v>0</v>
      </c>
      <c r="AJ3660" s="67">
        <f t="shared" si="286"/>
        <v>-0.56043086513960383</v>
      </c>
      <c r="AK3660" s="67">
        <f t="shared" si="287"/>
        <v>-0.56043086513960383</v>
      </c>
      <c r="AL3660" s="69">
        <f t="shared" si="288"/>
        <v>1</v>
      </c>
    </row>
    <row r="3661" spans="1:38">
      <c r="A3661" s="1">
        <v>3660</v>
      </c>
      <c r="B3661" s="35" t="s">
        <v>1406</v>
      </c>
      <c r="C3661" t="s">
        <v>3</v>
      </c>
      <c r="D3661" t="s">
        <v>65</v>
      </c>
      <c r="E3661" t="s">
        <v>118</v>
      </c>
      <c r="F3661" t="s">
        <v>139</v>
      </c>
      <c r="G3661" t="s">
        <v>156</v>
      </c>
      <c r="H3661" t="s">
        <v>340</v>
      </c>
      <c r="I3661" s="1"/>
      <c r="J3661" s="1">
        <v>0.34259355068206787</v>
      </c>
      <c r="K3661" s="1">
        <v>1</v>
      </c>
      <c r="L3661" t="s">
        <v>458</v>
      </c>
      <c r="M3661" t="s">
        <v>473</v>
      </c>
      <c r="N3661" t="s">
        <v>694</v>
      </c>
      <c r="O3661" t="s">
        <v>782</v>
      </c>
      <c r="P3661" t="s">
        <v>836</v>
      </c>
      <c r="Q3661" t="s">
        <v>850</v>
      </c>
      <c r="R3661" t="s">
        <v>853</v>
      </c>
      <c r="S3661" t="s">
        <v>860</v>
      </c>
      <c r="T3661" t="s">
        <v>865</v>
      </c>
      <c r="U3661" t="s">
        <v>869</v>
      </c>
      <c r="V3661" s="1"/>
      <c r="W3661" s="1"/>
      <c r="X3661" s="1">
        <v>-0.19500000000000001</v>
      </c>
      <c r="Y3661" s="1"/>
      <c r="Z3661" t="s">
        <v>877</v>
      </c>
      <c r="AA3661" s="1">
        <v>4</v>
      </c>
      <c r="AB3661" t="s">
        <v>881</v>
      </c>
      <c r="AC3661" t="s">
        <v>913</v>
      </c>
      <c r="AD3661" t="s">
        <v>918</v>
      </c>
      <c r="AE3661" t="s">
        <v>921</v>
      </c>
      <c r="AF3661" s="1">
        <v>2000</v>
      </c>
      <c r="AG3661" s="1">
        <v>2012</v>
      </c>
      <c r="AH3661" s="67">
        <f t="shared" si="285"/>
        <v>-0.5691875974074101</v>
      </c>
      <c r="AI3661" s="67">
        <f t="shared" si="289"/>
        <v>0</v>
      </c>
      <c r="AJ3661" s="67">
        <f t="shared" si="286"/>
        <v>-0.5691875974074101</v>
      </c>
      <c r="AK3661" s="67">
        <f t="shared" si="287"/>
        <v>-0.5691875974074101</v>
      </c>
      <c r="AL3661" s="69">
        <f t="shared" si="288"/>
        <v>1</v>
      </c>
    </row>
    <row r="3662" spans="1:38">
      <c r="A3662" s="1">
        <v>3661</v>
      </c>
      <c r="B3662" s="35" t="s">
        <v>1406</v>
      </c>
      <c r="C3662" t="s">
        <v>3</v>
      </c>
      <c r="D3662" t="s">
        <v>65</v>
      </c>
      <c r="E3662" t="s">
        <v>118</v>
      </c>
      <c r="F3662" t="s">
        <v>135</v>
      </c>
      <c r="G3662" t="s">
        <v>149</v>
      </c>
      <c r="H3662" t="s">
        <v>341</v>
      </c>
      <c r="I3662" s="1"/>
      <c r="J3662" s="1">
        <v>0.26856625080108643</v>
      </c>
      <c r="K3662" s="1">
        <v>1</v>
      </c>
      <c r="L3662" t="s">
        <v>458</v>
      </c>
      <c r="M3662" t="s">
        <v>473</v>
      </c>
      <c r="N3662" t="s">
        <v>694</v>
      </c>
      <c r="O3662" t="s">
        <v>782</v>
      </c>
      <c r="P3662" t="s">
        <v>836</v>
      </c>
      <c r="Q3662" t="s">
        <v>850</v>
      </c>
      <c r="R3662" t="s">
        <v>853</v>
      </c>
      <c r="S3662" t="s">
        <v>860</v>
      </c>
      <c r="T3662" t="s">
        <v>864</v>
      </c>
      <c r="U3662" t="s">
        <v>867</v>
      </c>
      <c r="V3662" s="1"/>
      <c r="W3662" s="1"/>
      <c r="X3662" s="1">
        <v>0.107</v>
      </c>
      <c r="Y3662" s="1"/>
      <c r="Z3662" t="s">
        <v>877</v>
      </c>
      <c r="AA3662" s="1">
        <v>4</v>
      </c>
      <c r="AB3662" t="s">
        <v>881</v>
      </c>
      <c r="AC3662" t="s">
        <v>913</v>
      </c>
      <c r="AD3662" t="s">
        <v>918</v>
      </c>
      <c r="AE3662" t="s">
        <v>921</v>
      </c>
      <c r="AF3662" s="1">
        <v>2000</v>
      </c>
      <c r="AG3662" s="1">
        <v>2012</v>
      </c>
      <c r="AH3662" s="67">
        <f t="shared" si="285"/>
        <v>0.39841193627582616</v>
      </c>
      <c r="AI3662" s="67">
        <f t="shared" si="289"/>
        <v>0</v>
      </c>
      <c r="AJ3662" s="67">
        <f t="shared" si="286"/>
        <v>0.39841193627582616</v>
      </c>
      <c r="AK3662" s="67">
        <f t="shared" si="287"/>
        <v>0.39841193627582616</v>
      </c>
      <c r="AL3662" s="69">
        <f t="shared" si="288"/>
        <v>1</v>
      </c>
    </row>
    <row r="3663" spans="1:38">
      <c r="A3663" s="1">
        <v>3662</v>
      </c>
      <c r="B3663" s="35" t="s">
        <v>1406</v>
      </c>
      <c r="C3663" t="s">
        <v>3</v>
      </c>
      <c r="D3663" t="s">
        <v>65</v>
      </c>
      <c r="E3663" t="s">
        <v>118</v>
      </c>
      <c r="F3663" t="s">
        <v>135</v>
      </c>
      <c r="G3663" t="s">
        <v>149</v>
      </c>
      <c r="H3663" t="s">
        <v>341</v>
      </c>
      <c r="I3663" s="1"/>
      <c r="J3663" s="1">
        <v>0.26856625080108643</v>
      </c>
      <c r="K3663" s="1">
        <v>1</v>
      </c>
      <c r="L3663" t="s">
        <v>458</v>
      </c>
      <c r="M3663" t="s">
        <v>473</v>
      </c>
      <c r="N3663" t="s">
        <v>694</v>
      </c>
      <c r="O3663" t="s">
        <v>782</v>
      </c>
      <c r="P3663" t="s">
        <v>836</v>
      </c>
      <c r="Q3663" t="s">
        <v>850</v>
      </c>
      <c r="R3663" t="s">
        <v>853</v>
      </c>
      <c r="S3663" t="s">
        <v>860</v>
      </c>
      <c r="T3663" t="s">
        <v>865</v>
      </c>
      <c r="U3663" t="s">
        <v>867</v>
      </c>
      <c r="V3663" s="1"/>
      <c r="W3663" s="1"/>
      <c r="X3663" s="1">
        <v>0.13400000000000001</v>
      </c>
      <c r="Y3663" s="1"/>
      <c r="Z3663" t="s">
        <v>877</v>
      </c>
      <c r="AA3663" s="1">
        <v>4</v>
      </c>
      <c r="AB3663" t="s">
        <v>881</v>
      </c>
      <c r="AC3663" t="s">
        <v>913</v>
      </c>
      <c r="AD3663" t="s">
        <v>918</v>
      </c>
      <c r="AE3663" t="s">
        <v>921</v>
      </c>
      <c r="AF3663" s="1">
        <v>2000</v>
      </c>
      <c r="AG3663" s="1">
        <v>2012</v>
      </c>
      <c r="AH3663" s="67">
        <f t="shared" si="285"/>
        <v>0.49894578935477302</v>
      </c>
      <c r="AI3663" s="67">
        <f t="shared" si="289"/>
        <v>0</v>
      </c>
      <c r="AJ3663" s="67">
        <f t="shared" si="286"/>
        <v>0.49894578935477302</v>
      </c>
      <c r="AK3663" s="67">
        <f t="shared" si="287"/>
        <v>0.49894578935477302</v>
      </c>
      <c r="AL3663" s="69">
        <f t="shared" si="288"/>
        <v>1</v>
      </c>
    </row>
    <row r="3664" spans="1:38">
      <c r="A3664" s="1">
        <v>3663</v>
      </c>
      <c r="B3664" s="35" t="s">
        <v>1406</v>
      </c>
      <c r="C3664" t="s">
        <v>3</v>
      </c>
      <c r="D3664" t="s">
        <v>65</v>
      </c>
      <c r="E3664" t="s">
        <v>118</v>
      </c>
      <c r="F3664" t="s">
        <v>135</v>
      </c>
      <c r="G3664" t="s">
        <v>149</v>
      </c>
      <c r="H3664" t="s">
        <v>341</v>
      </c>
      <c r="I3664" s="1"/>
      <c r="J3664" s="1">
        <v>0.26856625080108643</v>
      </c>
      <c r="K3664" s="1">
        <v>1</v>
      </c>
      <c r="L3664" t="s">
        <v>458</v>
      </c>
      <c r="M3664" t="s">
        <v>473</v>
      </c>
      <c r="N3664" t="s">
        <v>694</v>
      </c>
      <c r="O3664" t="s">
        <v>782</v>
      </c>
      <c r="P3664" t="s">
        <v>836</v>
      </c>
      <c r="Q3664" t="s">
        <v>850</v>
      </c>
      <c r="R3664" t="s">
        <v>853</v>
      </c>
      <c r="S3664" t="s">
        <v>860</v>
      </c>
      <c r="T3664" t="s">
        <v>865</v>
      </c>
      <c r="U3664" t="s">
        <v>867</v>
      </c>
      <c r="V3664" s="1"/>
      <c r="W3664" s="1"/>
      <c r="X3664" s="1">
        <v>7.2999999999999995E-2</v>
      </c>
      <c r="Y3664" s="1"/>
      <c r="Z3664" t="s">
        <v>877</v>
      </c>
      <c r="AA3664" s="1">
        <v>4</v>
      </c>
      <c r="AB3664" t="s">
        <v>881</v>
      </c>
      <c r="AC3664" t="s">
        <v>913</v>
      </c>
      <c r="AD3664" t="s">
        <v>918</v>
      </c>
      <c r="AE3664" t="s">
        <v>921</v>
      </c>
      <c r="AF3664" s="1">
        <v>2000</v>
      </c>
      <c r="AG3664" s="1">
        <v>2012</v>
      </c>
      <c r="AH3664" s="67">
        <f t="shared" si="285"/>
        <v>0.27181375091715243</v>
      </c>
      <c r="AI3664" s="67">
        <f t="shared" si="289"/>
        <v>0</v>
      </c>
      <c r="AJ3664" s="67">
        <f t="shared" si="286"/>
        <v>0.27181375091715243</v>
      </c>
      <c r="AK3664" s="67">
        <f t="shared" si="287"/>
        <v>0.27181375091715243</v>
      </c>
      <c r="AL3664" s="69">
        <f t="shared" si="288"/>
        <v>1</v>
      </c>
    </row>
    <row r="3665" spans="1:38">
      <c r="A3665" s="1">
        <v>3664</v>
      </c>
      <c r="B3665" s="35" t="s">
        <v>1406</v>
      </c>
      <c r="C3665" t="s">
        <v>3</v>
      </c>
      <c r="D3665" t="s">
        <v>65</v>
      </c>
      <c r="E3665" t="s">
        <v>118</v>
      </c>
      <c r="F3665" t="s">
        <v>135</v>
      </c>
      <c r="G3665" t="s">
        <v>149</v>
      </c>
      <c r="H3665" t="s">
        <v>341</v>
      </c>
      <c r="I3665" s="1"/>
      <c r="J3665" s="1">
        <v>0.26856625080108643</v>
      </c>
      <c r="K3665" s="1">
        <v>1</v>
      </c>
      <c r="L3665" t="s">
        <v>458</v>
      </c>
      <c r="M3665" t="s">
        <v>473</v>
      </c>
      <c r="N3665" t="s">
        <v>694</v>
      </c>
      <c r="O3665" t="s">
        <v>782</v>
      </c>
      <c r="P3665" t="s">
        <v>836</v>
      </c>
      <c r="Q3665" t="s">
        <v>850</v>
      </c>
      <c r="R3665" t="s">
        <v>853</v>
      </c>
      <c r="S3665" t="s">
        <v>860</v>
      </c>
      <c r="T3665" t="s">
        <v>865</v>
      </c>
      <c r="U3665" t="s">
        <v>867</v>
      </c>
      <c r="V3665" s="1"/>
      <c r="W3665" s="1"/>
      <c r="X3665" s="1">
        <v>-1.2E-2</v>
      </c>
      <c r="Y3665" s="1"/>
      <c r="Z3665" t="s">
        <v>877</v>
      </c>
      <c r="AA3665" s="1">
        <v>4</v>
      </c>
      <c r="AB3665" t="s">
        <v>881</v>
      </c>
      <c r="AC3665" t="s">
        <v>913</v>
      </c>
      <c r="AD3665" t="s">
        <v>918</v>
      </c>
      <c r="AE3665" t="s">
        <v>921</v>
      </c>
      <c r="AF3665" s="1">
        <v>2000</v>
      </c>
      <c r="AG3665" s="1">
        <v>2012</v>
      </c>
      <c r="AH3665" s="67">
        <f t="shared" si="285"/>
        <v>-4.4681712479531913E-2</v>
      </c>
      <c r="AI3665" s="67">
        <f t="shared" si="289"/>
        <v>0</v>
      </c>
      <c r="AJ3665" s="67">
        <f t="shared" si="286"/>
        <v>-4.4681712479531913E-2</v>
      </c>
      <c r="AK3665" s="67">
        <f t="shared" si="287"/>
        <v>-4.4681712479531913E-2</v>
      </c>
      <c r="AL3665" s="69">
        <f t="shared" si="288"/>
        <v>1</v>
      </c>
    </row>
    <row r="3666" spans="1:38">
      <c r="A3666" s="1">
        <v>3665</v>
      </c>
      <c r="B3666" s="35" t="s">
        <v>1406</v>
      </c>
      <c r="C3666" t="s">
        <v>3</v>
      </c>
      <c r="D3666" t="s">
        <v>65</v>
      </c>
      <c r="E3666" t="s">
        <v>118</v>
      </c>
      <c r="F3666" t="s">
        <v>135</v>
      </c>
      <c r="G3666" t="s">
        <v>149</v>
      </c>
      <c r="H3666" t="s">
        <v>341</v>
      </c>
      <c r="I3666" s="1"/>
      <c r="J3666" s="1">
        <v>0.26856625080108643</v>
      </c>
      <c r="K3666" s="1">
        <v>1</v>
      </c>
      <c r="L3666" t="s">
        <v>458</v>
      </c>
      <c r="M3666" t="s">
        <v>473</v>
      </c>
      <c r="N3666" t="s">
        <v>694</v>
      </c>
      <c r="O3666" t="s">
        <v>782</v>
      </c>
      <c r="P3666" t="s">
        <v>836</v>
      </c>
      <c r="Q3666" t="s">
        <v>850</v>
      </c>
      <c r="R3666" t="s">
        <v>853</v>
      </c>
      <c r="S3666" t="s">
        <v>860</v>
      </c>
      <c r="T3666" t="s">
        <v>865</v>
      </c>
      <c r="U3666" t="s">
        <v>868</v>
      </c>
      <c r="V3666" s="1"/>
      <c r="W3666" s="1"/>
      <c r="X3666" s="1">
        <v>-0.1</v>
      </c>
      <c r="Y3666" s="1"/>
      <c r="Z3666" t="s">
        <v>877</v>
      </c>
      <c r="AA3666" s="1">
        <v>4</v>
      </c>
      <c r="AB3666" t="s">
        <v>881</v>
      </c>
      <c r="AC3666" t="s">
        <v>913</v>
      </c>
      <c r="AD3666" t="s">
        <v>918</v>
      </c>
      <c r="AE3666" t="s">
        <v>921</v>
      </c>
      <c r="AF3666" s="1">
        <v>2000</v>
      </c>
      <c r="AG3666" s="1">
        <v>2012</v>
      </c>
      <c r="AH3666" s="67">
        <f t="shared" si="285"/>
        <v>-0.37234760399609929</v>
      </c>
      <c r="AI3666" s="67">
        <f t="shared" si="289"/>
        <v>0</v>
      </c>
      <c r="AJ3666" s="67">
        <f t="shared" si="286"/>
        <v>-0.37234760399609929</v>
      </c>
      <c r="AK3666" s="67">
        <f t="shared" si="287"/>
        <v>-0.37234760399609929</v>
      </c>
      <c r="AL3666" s="69">
        <f t="shared" si="288"/>
        <v>1</v>
      </c>
    </row>
    <row r="3667" spans="1:38">
      <c r="A3667" s="1">
        <v>3666</v>
      </c>
      <c r="B3667" s="35" t="s">
        <v>1406</v>
      </c>
      <c r="C3667" t="s">
        <v>3</v>
      </c>
      <c r="D3667" t="s">
        <v>65</v>
      </c>
      <c r="E3667" t="s">
        <v>118</v>
      </c>
      <c r="F3667" t="s">
        <v>135</v>
      </c>
      <c r="G3667" t="s">
        <v>149</v>
      </c>
      <c r="H3667" t="s">
        <v>341</v>
      </c>
      <c r="I3667" s="1"/>
      <c r="J3667" s="1">
        <v>0.26856625080108643</v>
      </c>
      <c r="K3667" s="1">
        <v>1</v>
      </c>
      <c r="L3667" t="s">
        <v>458</v>
      </c>
      <c r="M3667" t="s">
        <v>473</v>
      </c>
      <c r="N3667" t="s">
        <v>694</v>
      </c>
      <c r="O3667" t="s">
        <v>782</v>
      </c>
      <c r="P3667" t="s">
        <v>836</v>
      </c>
      <c r="Q3667" t="s">
        <v>850</v>
      </c>
      <c r="R3667" t="s">
        <v>853</v>
      </c>
      <c r="S3667" t="s">
        <v>860</v>
      </c>
      <c r="T3667" t="s">
        <v>865</v>
      </c>
      <c r="U3667" t="s">
        <v>868</v>
      </c>
      <c r="V3667" s="1"/>
      <c r="W3667" s="1"/>
      <c r="X3667" s="1">
        <v>-0.183</v>
      </c>
      <c r="Y3667" s="1"/>
      <c r="Z3667" t="s">
        <v>877</v>
      </c>
      <c r="AA3667" s="1">
        <v>4</v>
      </c>
      <c r="AB3667" t="s">
        <v>881</v>
      </c>
      <c r="AC3667" t="s">
        <v>913</v>
      </c>
      <c r="AD3667" t="s">
        <v>918</v>
      </c>
      <c r="AE3667" t="s">
        <v>921</v>
      </c>
      <c r="AF3667" s="1">
        <v>2000</v>
      </c>
      <c r="AG3667" s="1">
        <v>2012</v>
      </c>
      <c r="AH3667" s="67">
        <f t="shared" si="285"/>
        <v>-0.68139611531286159</v>
      </c>
      <c r="AI3667" s="67">
        <f t="shared" si="289"/>
        <v>0</v>
      </c>
      <c r="AJ3667" s="67">
        <f t="shared" si="286"/>
        <v>-0.68139611531286159</v>
      </c>
      <c r="AK3667" s="67">
        <f t="shared" si="287"/>
        <v>-0.68139611531286159</v>
      </c>
      <c r="AL3667" s="69">
        <f t="shared" si="288"/>
        <v>1</v>
      </c>
    </row>
    <row r="3668" spans="1:38">
      <c r="A3668" s="1">
        <v>3667</v>
      </c>
      <c r="B3668" s="35" t="s">
        <v>1406</v>
      </c>
      <c r="C3668" t="s">
        <v>3</v>
      </c>
      <c r="D3668" t="s">
        <v>65</v>
      </c>
      <c r="E3668" t="s">
        <v>118</v>
      </c>
      <c r="F3668" t="s">
        <v>135</v>
      </c>
      <c r="G3668" t="s">
        <v>149</v>
      </c>
      <c r="H3668" t="s">
        <v>341</v>
      </c>
      <c r="I3668" s="1"/>
      <c r="J3668" s="1">
        <v>0.26856625080108643</v>
      </c>
      <c r="K3668" s="1">
        <v>1</v>
      </c>
      <c r="L3668" t="s">
        <v>458</v>
      </c>
      <c r="M3668" t="s">
        <v>473</v>
      </c>
      <c r="N3668" t="s">
        <v>694</v>
      </c>
      <c r="O3668" t="s">
        <v>782</v>
      </c>
      <c r="P3668" t="s">
        <v>836</v>
      </c>
      <c r="Q3668" t="s">
        <v>850</v>
      </c>
      <c r="R3668" t="s">
        <v>853</v>
      </c>
      <c r="S3668" t="s">
        <v>860</v>
      </c>
      <c r="T3668" t="s">
        <v>865</v>
      </c>
      <c r="U3668" t="s">
        <v>868</v>
      </c>
      <c r="V3668" s="1"/>
      <c r="W3668" s="1"/>
      <c r="X3668" s="1">
        <v>-0.255</v>
      </c>
      <c r="Y3668" s="1"/>
      <c r="Z3668" t="s">
        <v>877</v>
      </c>
      <c r="AA3668" s="1">
        <v>4</v>
      </c>
      <c r="AB3668" t="s">
        <v>881</v>
      </c>
      <c r="AC3668" t="s">
        <v>913</v>
      </c>
      <c r="AD3668" t="s">
        <v>918</v>
      </c>
      <c r="AE3668" t="s">
        <v>921</v>
      </c>
      <c r="AF3668" s="1">
        <v>2000</v>
      </c>
      <c r="AG3668" s="1">
        <v>2012</v>
      </c>
      <c r="AH3668" s="67">
        <f t="shared" si="285"/>
        <v>-0.9494863901900531</v>
      </c>
      <c r="AI3668" s="67">
        <f t="shared" si="289"/>
        <v>0</v>
      </c>
      <c r="AJ3668" s="67">
        <f t="shared" si="286"/>
        <v>-0.9494863901900531</v>
      </c>
      <c r="AK3668" s="67">
        <f t="shared" si="287"/>
        <v>-0.9494863901900531</v>
      </c>
      <c r="AL3668" s="69">
        <f t="shared" si="288"/>
        <v>1</v>
      </c>
    </row>
    <row r="3669" spans="1:38">
      <c r="A3669" s="1">
        <v>3668</v>
      </c>
      <c r="B3669" s="35" t="s">
        <v>1406</v>
      </c>
      <c r="C3669" t="s">
        <v>3</v>
      </c>
      <c r="D3669" t="s">
        <v>65</v>
      </c>
      <c r="E3669" t="s">
        <v>118</v>
      </c>
      <c r="F3669" t="s">
        <v>135</v>
      </c>
      <c r="G3669" t="s">
        <v>149</v>
      </c>
      <c r="H3669" t="s">
        <v>341</v>
      </c>
      <c r="I3669" s="1"/>
      <c r="J3669" s="1">
        <v>0.26856625080108643</v>
      </c>
      <c r="K3669" s="1">
        <v>1</v>
      </c>
      <c r="L3669" t="s">
        <v>458</v>
      </c>
      <c r="M3669" t="s">
        <v>473</v>
      </c>
      <c r="N3669" t="s">
        <v>694</v>
      </c>
      <c r="O3669" t="s">
        <v>782</v>
      </c>
      <c r="P3669" t="s">
        <v>836</v>
      </c>
      <c r="Q3669" t="s">
        <v>850</v>
      </c>
      <c r="R3669" t="s">
        <v>853</v>
      </c>
      <c r="S3669" t="s">
        <v>860</v>
      </c>
      <c r="T3669" t="s">
        <v>865</v>
      </c>
      <c r="U3669" t="s">
        <v>868</v>
      </c>
      <c r="V3669" s="1"/>
      <c r="W3669" s="1"/>
      <c r="X3669" s="1">
        <v>-0.31900000000000001</v>
      </c>
      <c r="Y3669" s="1"/>
      <c r="Z3669" t="s">
        <v>877</v>
      </c>
      <c r="AA3669" s="1">
        <v>4</v>
      </c>
      <c r="AB3669" t="s">
        <v>881</v>
      </c>
      <c r="AC3669" t="s">
        <v>913</v>
      </c>
      <c r="AD3669" t="s">
        <v>918</v>
      </c>
      <c r="AE3669" t="s">
        <v>921</v>
      </c>
      <c r="AF3669" s="1">
        <v>2000</v>
      </c>
      <c r="AG3669" s="1">
        <v>2012</v>
      </c>
      <c r="AH3669" s="67">
        <f t="shared" si="285"/>
        <v>-1.1877888567475565</v>
      </c>
      <c r="AI3669" s="67">
        <f t="shared" si="289"/>
        <v>0</v>
      </c>
      <c r="AJ3669" s="67">
        <f t="shared" si="286"/>
        <v>-1.1877888567475565</v>
      </c>
      <c r="AK3669" s="67">
        <f t="shared" si="287"/>
        <v>-1.1877888567475565</v>
      </c>
      <c r="AL3669" s="69">
        <f t="shared" si="288"/>
        <v>1</v>
      </c>
    </row>
    <row r="3670" spans="1:38">
      <c r="A3670" s="1">
        <v>3669</v>
      </c>
      <c r="B3670" s="35" t="s">
        <v>1406</v>
      </c>
      <c r="C3670" t="s">
        <v>3</v>
      </c>
      <c r="D3670" t="s">
        <v>65</v>
      </c>
      <c r="E3670" t="s">
        <v>118</v>
      </c>
      <c r="F3670" t="s">
        <v>135</v>
      </c>
      <c r="G3670" t="s">
        <v>149</v>
      </c>
      <c r="H3670" t="s">
        <v>341</v>
      </c>
      <c r="I3670" s="1"/>
      <c r="J3670" s="1">
        <v>0.26856625080108643</v>
      </c>
      <c r="K3670" s="1">
        <v>1</v>
      </c>
      <c r="L3670" t="s">
        <v>458</v>
      </c>
      <c r="M3670" t="s">
        <v>473</v>
      </c>
      <c r="N3670" t="s">
        <v>694</v>
      </c>
      <c r="O3670" t="s">
        <v>782</v>
      </c>
      <c r="P3670" t="s">
        <v>836</v>
      </c>
      <c r="Q3670" t="s">
        <v>850</v>
      </c>
      <c r="R3670" t="s">
        <v>853</v>
      </c>
      <c r="S3670" t="s">
        <v>860</v>
      </c>
      <c r="T3670" t="s">
        <v>865</v>
      </c>
      <c r="U3670" t="s">
        <v>869</v>
      </c>
      <c r="V3670" s="1"/>
      <c r="W3670" s="1"/>
      <c r="X3670" s="1">
        <v>-0.375</v>
      </c>
      <c r="Y3670" s="1"/>
      <c r="Z3670" t="s">
        <v>877</v>
      </c>
      <c r="AA3670" s="1">
        <v>4</v>
      </c>
      <c r="AB3670" t="s">
        <v>881</v>
      </c>
      <c r="AC3670" t="s">
        <v>913</v>
      </c>
      <c r="AD3670" t="s">
        <v>918</v>
      </c>
      <c r="AE3670" t="s">
        <v>921</v>
      </c>
      <c r="AF3670" s="1">
        <v>2000</v>
      </c>
      <c r="AG3670" s="1">
        <v>2012</v>
      </c>
      <c r="AH3670" s="67">
        <f t="shared" si="285"/>
        <v>-1.3963035149853722</v>
      </c>
      <c r="AI3670" s="67">
        <f t="shared" si="289"/>
        <v>0</v>
      </c>
      <c r="AJ3670" s="67">
        <f t="shared" si="286"/>
        <v>-1.3963035149853722</v>
      </c>
      <c r="AK3670" s="67">
        <f t="shared" si="287"/>
        <v>-1.3963035149853722</v>
      </c>
      <c r="AL3670" s="69">
        <f t="shared" si="288"/>
        <v>1</v>
      </c>
    </row>
    <row r="3671" spans="1:38">
      <c r="A3671" s="1">
        <v>3670</v>
      </c>
      <c r="B3671" s="35" t="s">
        <v>1406</v>
      </c>
      <c r="C3671" t="s">
        <v>3</v>
      </c>
      <c r="D3671" t="s">
        <v>65</v>
      </c>
      <c r="E3671" t="s">
        <v>118</v>
      </c>
      <c r="F3671" t="s">
        <v>135</v>
      </c>
      <c r="G3671" t="s">
        <v>149</v>
      </c>
      <c r="H3671" t="s">
        <v>341</v>
      </c>
      <c r="I3671" s="1"/>
      <c r="J3671" s="1">
        <v>0.26856625080108643</v>
      </c>
      <c r="K3671" s="1">
        <v>1</v>
      </c>
      <c r="L3671" t="s">
        <v>458</v>
      </c>
      <c r="M3671" t="s">
        <v>473</v>
      </c>
      <c r="N3671" t="s">
        <v>694</v>
      </c>
      <c r="O3671" t="s">
        <v>782</v>
      </c>
      <c r="P3671" t="s">
        <v>836</v>
      </c>
      <c r="Q3671" t="s">
        <v>850</v>
      </c>
      <c r="R3671" t="s">
        <v>853</v>
      </c>
      <c r="S3671" t="s">
        <v>860</v>
      </c>
      <c r="T3671" t="s">
        <v>865</v>
      </c>
      <c r="U3671" t="s">
        <v>869</v>
      </c>
      <c r="V3671" s="1"/>
      <c r="W3671" s="1"/>
      <c r="X3671" s="1">
        <v>-0.42499999999999999</v>
      </c>
      <c r="Y3671" s="1"/>
      <c r="Z3671" t="s">
        <v>877</v>
      </c>
      <c r="AA3671" s="1">
        <v>4</v>
      </c>
      <c r="AB3671" t="s">
        <v>881</v>
      </c>
      <c r="AC3671" t="s">
        <v>913</v>
      </c>
      <c r="AD3671" t="s">
        <v>918</v>
      </c>
      <c r="AE3671" t="s">
        <v>921</v>
      </c>
      <c r="AF3671" s="1">
        <v>2000</v>
      </c>
      <c r="AG3671" s="1">
        <v>2012</v>
      </c>
      <c r="AH3671" s="67">
        <f t="shared" si="285"/>
        <v>-1.5824773169834216</v>
      </c>
      <c r="AI3671" s="67">
        <f t="shared" si="289"/>
        <v>0</v>
      </c>
      <c r="AJ3671" s="67">
        <f t="shared" si="286"/>
        <v>-1.5824773169834216</v>
      </c>
      <c r="AK3671" s="67">
        <f t="shared" si="287"/>
        <v>-1.5824773169834216</v>
      </c>
      <c r="AL3671" s="69">
        <f t="shared" si="288"/>
        <v>1</v>
      </c>
    </row>
    <row r="3672" spans="1:38">
      <c r="A3672" s="1">
        <v>3671</v>
      </c>
      <c r="B3672" s="35" t="s">
        <v>1406</v>
      </c>
      <c r="C3672" t="s">
        <v>3</v>
      </c>
      <c r="D3672" t="s">
        <v>65</v>
      </c>
      <c r="E3672" t="s">
        <v>118</v>
      </c>
      <c r="F3672" t="s">
        <v>135</v>
      </c>
      <c r="G3672" t="s">
        <v>149</v>
      </c>
      <c r="H3672" t="s">
        <v>341</v>
      </c>
      <c r="I3672" s="1"/>
      <c r="J3672" s="1">
        <v>0.26856625080108643</v>
      </c>
      <c r="K3672" s="1">
        <v>1</v>
      </c>
      <c r="L3672" t="s">
        <v>458</v>
      </c>
      <c r="M3672" t="s">
        <v>473</v>
      </c>
      <c r="N3672" t="s">
        <v>694</v>
      </c>
      <c r="O3672" t="s">
        <v>782</v>
      </c>
      <c r="P3672" t="s">
        <v>836</v>
      </c>
      <c r="Q3672" t="s">
        <v>850</v>
      </c>
      <c r="R3672" t="s">
        <v>853</v>
      </c>
      <c r="S3672" t="s">
        <v>860</v>
      </c>
      <c r="T3672" t="s">
        <v>865</v>
      </c>
      <c r="U3672" t="s">
        <v>869</v>
      </c>
      <c r="V3672" s="1"/>
      <c r="W3672" s="1"/>
      <c r="X3672" s="1">
        <v>-0.47199999999999998</v>
      </c>
      <c r="Y3672" s="1"/>
      <c r="Z3672" t="s">
        <v>877</v>
      </c>
      <c r="AA3672" s="1">
        <v>4</v>
      </c>
      <c r="AB3672" t="s">
        <v>881</v>
      </c>
      <c r="AC3672" t="s">
        <v>913</v>
      </c>
      <c r="AD3672" t="s">
        <v>918</v>
      </c>
      <c r="AE3672" t="s">
        <v>921</v>
      </c>
      <c r="AF3672" s="1">
        <v>2000</v>
      </c>
      <c r="AG3672" s="1">
        <v>2012</v>
      </c>
      <c r="AH3672" s="67">
        <f t="shared" si="285"/>
        <v>-1.7574806908615883</v>
      </c>
      <c r="AI3672" s="67">
        <f t="shared" si="289"/>
        <v>0</v>
      </c>
      <c r="AJ3672" s="67">
        <f t="shared" si="286"/>
        <v>-1.7574806908615883</v>
      </c>
      <c r="AK3672" s="67">
        <f t="shared" si="287"/>
        <v>-1.7574806908615883</v>
      </c>
      <c r="AL3672" s="69">
        <f t="shared" si="288"/>
        <v>1</v>
      </c>
    </row>
    <row r="3673" spans="1:38">
      <c r="A3673" s="1">
        <v>3672</v>
      </c>
      <c r="B3673" s="35" t="s">
        <v>1406</v>
      </c>
      <c r="C3673" t="s">
        <v>3</v>
      </c>
      <c r="D3673" t="s">
        <v>65</v>
      </c>
      <c r="E3673" t="s">
        <v>118</v>
      </c>
      <c r="F3673" t="s">
        <v>135</v>
      </c>
      <c r="G3673" t="s">
        <v>149</v>
      </c>
      <c r="H3673" t="s">
        <v>341</v>
      </c>
      <c r="I3673" s="1"/>
      <c r="J3673" s="1">
        <v>0.26856625080108643</v>
      </c>
      <c r="K3673" s="1">
        <v>1</v>
      </c>
      <c r="L3673" t="s">
        <v>458</v>
      </c>
      <c r="M3673" t="s">
        <v>473</v>
      </c>
      <c r="N3673" t="s">
        <v>694</v>
      </c>
      <c r="O3673" t="s">
        <v>782</v>
      </c>
      <c r="P3673" t="s">
        <v>836</v>
      </c>
      <c r="Q3673" t="s">
        <v>850</v>
      </c>
      <c r="R3673" t="s">
        <v>853</v>
      </c>
      <c r="S3673" t="s">
        <v>860</v>
      </c>
      <c r="T3673" t="s">
        <v>865</v>
      </c>
      <c r="U3673" t="s">
        <v>869</v>
      </c>
      <c r="V3673" s="1"/>
      <c r="W3673" s="1"/>
      <c r="X3673" s="1">
        <v>-0.51700000000000002</v>
      </c>
      <c r="Y3673" s="1"/>
      <c r="Z3673" t="s">
        <v>877</v>
      </c>
      <c r="AA3673" s="1">
        <v>4</v>
      </c>
      <c r="AB3673" t="s">
        <v>881</v>
      </c>
      <c r="AC3673" t="s">
        <v>913</v>
      </c>
      <c r="AD3673" t="s">
        <v>918</v>
      </c>
      <c r="AE3673" t="s">
        <v>921</v>
      </c>
      <c r="AF3673" s="1">
        <v>2000</v>
      </c>
      <c r="AG3673" s="1">
        <v>2012</v>
      </c>
      <c r="AH3673" s="67">
        <f t="shared" si="285"/>
        <v>-1.9250371126598331</v>
      </c>
      <c r="AI3673" s="67">
        <f t="shared" si="289"/>
        <v>0</v>
      </c>
      <c r="AJ3673" s="67">
        <f t="shared" si="286"/>
        <v>-1.9250371126598331</v>
      </c>
      <c r="AK3673" s="67">
        <f t="shared" si="287"/>
        <v>-1.9250371126598331</v>
      </c>
      <c r="AL3673" s="69">
        <f t="shared" si="288"/>
        <v>1</v>
      </c>
    </row>
    <row r="3674" spans="1:38">
      <c r="A3674" s="1">
        <v>3673</v>
      </c>
      <c r="B3674" s="35" t="s">
        <v>1406</v>
      </c>
      <c r="C3674" t="s">
        <v>3</v>
      </c>
      <c r="D3674" t="s">
        <v>65</v>
      </c>
      <c r="E3674" t="s">
        <v>118</v>
      </c>
      <c r="F3674" t="s">
        <v>135</v>
      </c>
      <c r="G3674" t="s">
        <v>149</v>
      </c>
      <c r="H3674" t="s">
        <v>341</v>
      </c>
      <c r="I3674" s="1"/>
      <c r="J3674" s="1">
        <v>0.26856625080108643</v>
      </c>
      <c r="K3674" s="1">
        <v>1</v>
      </c>
      <c r="L3674" t="s">
        <v>458</v>
      </c>
      <c r="M3674" t="s">
        <v>473</v>
      </c>
      <c r="N3674" t="s">
        <v>694</v>
      </c>
      <c r="O3674" t="s">
        <v>782</v>
      </c>
      <c r="P3674" t="s">
        <v>836</v>
      </c>
      <c r="Q3674" t="s">
        <v>850</v>
      </c>
      <c r="R3674" t="s">
        <v>853</v>
      </c>
      <c r="S3674" t="s">
        <v>860</v>
      </c>
      <c r="T3674" t="s">
        <v>865</v>
      </c>
      <c r="U3674" t="s">
        <v>869</v>
      </c>
      <c r="V3674" s="1"/>
      <c r="W3674" s="1"/>
      <c r="X3674" s="1">
        <v>-0.56100000000000005</v>
      </c>
      <c r="Y3674" s="1"/>
      <c r="Z3674" t="s">
        <v>877</v>
      </c>
      <c r="AA3674" s="1">
        <v>4</v>
      </c>
      <c r="AB3674" t="s">
        <v>881</v>
      </c>
      <c r="AC3674" t="s">
        <v>913</v>
      </c>
      <c r="AD3674" t="s">
        <v>918</v>
      </c>
      <c r="AE3674" t="s">
        <v>921</v>
      </c>
      <c r="AF3674" s="1">
        <v>2000</v>
      </c>
      <c r="AG3674" s="1">
        <v>2012</v>
      </c>
      <c r="AH3674" s="67">
        <f t="shared" si="285"/>
        <v>-2.088870058418117</v>
      </c>
      <c r="AI3674" s="67">
        <f t="shared" si="289"/>
        <v>0</v>
      </c>
      <c r="AJ3674" s="67">
        <f t="shared" si="286"/>
        <v>-2.088870058418117</v>
      </c>
      <c r="AK3674" s="67">
        <f t="shared" si="287"/>
        <v>-2.088870058418117</v>
      </c>
      <c r="AL3674" s="69">
        <f t="shared" si="288"/>
        <v>1</v>
      </c>
    </row>
    <row r="3675" spans="1:38">
      <c r="A3675" s="1">
        <v>3674</v>
      </c>
      <c r="B3675" s="35" t="s">
        <v>1406</v>
      </c>
      <c r="C3675" t="s">
        <v>3</v>
      </c>
      <c r="D3675" t="s">
        <v>65</v>
      </c>
      <c r="E3675" t="s">
        <v>118</v>
      </c>
      <c r="F3675" t="s">
        <v>135</v>
      </c>
      <c r="G3675" t="s">
        <v>149</v>
      </c>
      <c r="H3675" t="s">
        <v>341</v>
      </c>
      <c r="I3675" s="1"/>
      <c r="J3675" s="1">
        <v>0.26856625080108643</v>
      </c>
      <c r="K3675" s="1">
        <v>1</v>
      </c>
      <c r="L3675" t="s">
        <v>458</v>
      </c>
      <c r="M3675" t="s">
        <v>473</v>
      </c>
      <c r="N3675" t="s">
        <v>694</v>
      </c>
      <c r="O3675" t="s">
        <v>782</v>
      </c>
      <c r="P3675" t="s">
        <v>836</v>
      </c>
      <c r="Q3675" t="s">
        <v>850</v>
      </c>
      <c r="R3675" t="s">
        <v>853</v>
      </c>
      <c r="S3675" t="s">
        <v>860</v>
      </c>
      <c r="T3675" t="s">
        <v>865</v>
      </c>
      <c r="U3675" t="s">
        <v>869</v>
      </c>
      <c r="V3675" s="1"/>
      <c r="W3675" s="1"/>
      <c r="X3675" s="1">
        <v>-0.60299999999999998</v>
      </c>
      <c r="Y3675" s="1"/>
      <c r="Z3675" t="s">
        <v>877</v>
      </c>
      <c r="AA3675" s="1">
        <v>4</v>
      </c>
      <c r="AB3675" t="s">
        <v>881</v>
      </c>
      <c r="AC3675" t="s">
        <v>913</v>
      </c>
      <c r="AD3675" t="s">
        <v>918</v>
      </c>
      <c r="AE3675" t="s">
        <v>921</v>
      </c>
      <c r="AF3675" s="1">
        <v>2000</v>
      </c>
      <c r="AG3675" s="1">
        <v>2012</v>
      </c>
      <c r="AH3675" s="67">
        <f t="shared" si="285"/>
        <v>-2.2452560520964782</v>
      </c>
      <c r="AI3675" s="67">
        <f t="shared" si="289"/>
        <v>0</v>
      </c>
      <c r="AJ3675" s="67">
        <f t="shared" si="286"/>
        <v>-2.2452560520964782</v>
      </c>
      <c r="AK3675" s="67">
        <f t="shared" si="287"/>
        <v>-2.2452560520964782</v>
      </c>
      <c r="AL3675" s="69">
        <f t="shared" si="288"/>
        <v>1</v>
      </c>
    </row>
    <row r="3676" spans="1:38">
      <c r="A3676" s="1">
        <v>3675</v>
      </c>
      <c r="B3676" s="35" t="s">
        <v>1406</v>
      </c>
      <c r="C3676" t="s">
        <v>3</v>
      </c>
      <c r="D3676" t="s">
        <v>65</v>
      </c>
      <c r="E3676" t="s">
        <v>118</v>
      </c>
      <c r="F3676" t="s">
        <v>135</v>
      </c>
      <c r="G3676" t="s">
        <v>149</v>
      </c>
      <c r="H3676" t="s">
        <v>341</v>
      </c>
      <c r="I3676" s="1"/>
      <c r="J3676" s="1">
        <v>0.26856625080108643</v>
      </c>
      <c r="K3676" s="1">
        <v>1</v>
      </c>
      <c r="L3676" t="s">
        <v>458</v>
      </c>
      <c r="M3676" t="s">
        <v>473</v>
      </c>
      <c r="N3676" t="s">
        <v>694</v>
      </c>
      <c r="O3676" t="s">
        <v>782</v>
      </c>
      <c r="P3676" t="s">
        <v>836</v>
      </c>
      <c r="Q3676" t="s">
        <v>850</v>
      </c>
      <c r="R3676" t="s">
        <v>853</v>
      </c>
      <c r="S3676" t="s">
        <v>860</v>
      </c>
      <c r="T3676" t="s">
        <v>865</v>
      </c>
      <c r="U3676" t="s">
        <v>869</v>
      </c>
      <c r="V3676" s="1"/>
      <c r="W3676" s="1"/>
      <c r="X3676" s="1">
        <v>-0.64400000000000002</v>
      </c>
      <c r="Y3676" s="1"/>
      <c r="Z3676" t="s">
        <v>877</v>
      </c>
      <c r="AA3676" s="1">
        <v>4</v>
      </c>
      <c r="AB3676" t="s">
        <v>881</v>
      </c>
      <c r="AC3676" t="s">
        <v>913</v>
      </c>
      <c r="AD3676" t="s">
        <v>918</v>
      </c>
      <c r="AE3676" t="s">
        <v>921</v>
      </c>
      <c r="AF3676" s="1">
        <v>2000</v>
      </c>
      <c r="AG3676" s="1">
        <v>2012</v>
      </c>
      <c r="AH3676" s="67">
        <f t="shared" si="285"/>
        <v>-2.397918569734879</v>
      </c>
      <c r="AI3676" s="67">
        <f t="shared" si="289"/>
        <v>0</v>
      </c>
      <c r="AJ3676" s="67">
        <f t="shared" si="286"/>
        <v>-2.397918569734879</v>
      </c>
      <c r="AK3676" s="67">
        <f t="shared" si="287"/>
        <v>-2.397918569734879</v>
      </c>
      <c r="AL3676" s="69">
        <f t="shared" si="288"/>
        <v>1</v>
      </c>
    </row>
    <row r="3677" spans="1:38">
      <c r="A3677" s="1">
        <v>3676</v>
      </c>
      <c r="B3677" s="35" t="s">
        <v>1406</v>
      </c>
      <c r="C3677" t="s">
        <v>3</v>
      </c>
      <c r="D3677" t="s">
        <v>65</v>
      </c>
      <c r="E3677" t="s">
        <v>118</v>
      </c>
      <c r="F3677" t="s">
        <v>135</v>
      </c>
      <c r="G3677" t="s">
        <v>149</v>
      </c>
      <c r="H3677" t="s">
        <v>341</v>
      </c>
      <c r="I3677" s="1"/>
      <c r="J3677" s="1">
        <v>0.26856625080108643</v>
      </c>
      <c r="K3677" s="1">
        <v>1</v>
      </c>
      <c r="L3677" t="s">
        <v>458</v>
      </c>
      <c r="M3677" t="s">
        <v>473</v>
      </c>
      <c r="N3677" t="s">
        <v>694</v>
      </c>
      <c r="O3677" t="s">
        <v>782</v>
      </c>
      <c r="P3677" t="s">
        <v>836</v>
      </c>
      <c r="Q3677" t="s">
        <v>850</v>
      </c>
      <c r="R3677" t="s">
        <v>853</v>
      </c>
      <c r="S3677" t="s">
        <v>860</v>
      </c>
      <c r="T3677" t="s">
        <v>865</v>
      </c>
      <c r="U3677" t="s">
        <v>869</v>
      </c>
      <c r="V3677" s="1"/>
      <c r="W3677" s="1"/>
      <c r="X3677" s="1">
        <v>-0.68400000000000005</v>
      </c>
      <c r="Y3677" s="1"/>
      <c r="Z3677" t="s">
        <v>877</v>
      </c>
      <c r="AA3677" s="1">
        <v>4</v>
      </c>
      <c r="AB3677" t="s">
        <v>881</v>
      </c>
      <c r="AC3677" t="s">
        <v>913</v>
      </c>
      <c r="AD3677" t="s">
        <v>918</v>
      </c>
      <c r="AE3677" t="s">
        <v>921</v>
      </c>
      <c r="AF3677" s="1">
        <v>2000</v>
      </c>
      <c r="AG3677" s="1">
        <v>2012</v>
      </c>
      <c r="AH3677" s="67">
        <f t="shared" si="285"/>
        <v>-2.5468576113333192</v>
      </c>
      <c r="AI3677" s="67">
        <f t="shared" si="289"/>
        <v>0</v>
      </c>
      <c r="AJ3677" s="67">
        <f t="shared" si="286"/>
        <v>-2.5468576113333192</v>
      </c>
      <c r="AK3677" s="67">
        <f t="shared" si="287"/>
        <v>-2.5468576113333192</v>
      </c>
      <c r="AL3677" s="69">
        <f t="shared" si="288"/>
        <v>1</v>
      </c>
    </row>
    <row r="3678" spans="1:38">
      <c r="A3678" s="1">
        <v>3677</v>
      </c>
      <c r="B3678" s="35" t="s">
        <v>1406</v>
      </c>
      <c r="C3678" t="s">
        <v>3</v>
      </c>
      <c r="D3678" t="s">
        <v>65</v>
      </c>
      <c r="E3678" t="s">
        <v>118</v>
      </c>
      <c r="F3678" t="s">
        <v>135</v>
      </c>
      <c r="G3678" t="s">
        <v>149</v>
      </c>
      <c r="H3678" t="s">
        <v>341</v>
      </c>
      <c r="I3678" s="1"/>
      <c r="J3678" s="1">
        <v>0.26856625080108643</v>
      </c>
      <c r="K3678" s="1">
        <v>1</v>
      </c>
      <c r="L3678" t="s">
        <v>458</v>
      </c>
      <c r="M3678" t="s">
        <v>473</v>
      </c>
      <c r="N3678" t="s">
        <v>694</v>
      </c>
      <c r="O3678" t="s">
        <v>782</v>
      </c>
      <c r="P3678" t="s">
        <v>836</v>
      </c>
      <c r="Q3678" t="s">
        <v>850</v>
      </c>
      <c r="R3678" t="s">
        <v>853</v>
      </c>
      <c r="S3678" t="s">
        <v>860</v>
      </c>
      <c r="T3678" t="s">
        <v>865</v>
      </c>
      <c r="U3678" t="s">
        <v>869</v>
      </c>
      <c r="V3678" s="1"/>
      <c r="W3678" s="1"/>
      <c r="X3678" s="1">
        <v>-0.72199999999999998</v>
      </c>
      <c r="Y3678" s="1"/>
      <c r="Z3678" t="s">
        <v>877</v>
      </c>
      <c r="AA3678" s="1">
        <v>4</v>
      </c>
      <c r="AB3678" t="s">
        <v>881</v>
      </c>
      <c r="AC3678" t="s">
        <v>913</v>
      </c>
      <c r="AD3678" t="s">
        <v>918</v>
      </c>
      <c r="AE3678" t="s">
        <v>921</v>
      </c>
      <c r="AF3678" s="1">
        <v>2000</v>
      </c>
      <c r="AG3678" s="1">
        <v>2012</v>
      </c>
      <c r="AH3678" s="67">
        <f t="shared" si="285"/>
        <v>-2.6883497008518367</v>
      </c>
      <c r="AI3678" s="67">
        <f t="shared" si="289"/>
        <v>0</v>
      </c>
      <c r="AJ3678" s="67">
        <f t="shared" si="286"/>
        <v>-2.6883497008518367</v>
      </c>
      <c r="AK3678" s="67">
        <f t="shared" si="287"/>
        <v>-2.6883497008518367</v>
      </c>
      <c r="AL3678" s="69">
        <f t="shared" si="288"/>
        <v>1</v>
      </c>
    </row>
    <row r="3679" spans="1:38">
      <c r="A3679" s="1">
        <v>3678</v>
      </c>
      <c r="B3679" s="35" t="s">
        <v>1406</v>
      </c>
      <c r="C3679" t="s">
        <v>3</v>
      </c>
      <c r="D3679" t="s">
        <v>65</v>
      </c>
      <c r="E3679" t="s">
        <v>118</v>
      </c>
      <c r="F3679" t="s">
        <v>135</v>
      </c>
      <c r="G3679" t="s">
        <v>149</v>
      </c>
      <c r="H3679" t="s">
        <v>341</v>
      </c>
      <c r="I3679" s="1"/>
      <c r="J3679" s="1">
        <v>0.26856625080108643</v>
      </c>
      <c r="K3679" s="1">
        <v>1</v>
      </c>
      <c r="L3679" t="s">
        <v>458</v>
      </c>
      <c r="M3679" t="s">
        <v>473</v>
      </c>
      <c r="N3679" t="s">
        <v>694</v>
      </c>
      <c r="O3679" t="s">
        <v>782</v>
      </c>
      <c r="P3679" t="s">
        <v>836</v>
      </c>
      <c r="Q3679" t="s">
        <v>850</v>
      </c>
      <c r="R3679" t="s">
        <v>853</v>
      </c>
      <c r="S3679" t="s">
        <v>860</v>
      </c>
      <c r="T3679" t="s">
        <v>865</v>
      </c>
      <c r="U3679" t="s">
        <v>869</v>
      </c>
      <c r="V3679" s="1"/>
      <c r="W3679" s="1"/>
      <c r="X3679" s="1">
        <v>-0.75900000000000001</v>
      </c>
      <c r="Y3679" s="1"/>
      <c r="Z3679" t="s">
        <v>877</v>
      </c>
      <c r="AA3679" s="1">
        <v>4</v>
      </c>
      <c r="AB3679" t="s">
        <v>881</v>
      </c>
      <c r="AC3679" t="s">
        <v>913</v>
      </c>
      <c r="AD3679" t="s">
        <v>918</v>
      </c>
      <c r="AE3679" t="s">
        <v>921</v>
      </c>
      <c r="AF3679" s="1">
        <v>2000</v>
      </c>
      <c r="AG3679" s="1">
        <v>2012</v>
      </c>
      <c r="AH3679" s="67">
        <f t="shared" si="285"/>
        <v>-2.8261183143303934</v>
      </c>
      <c r="AI3679" s="67">
        <f t="shared" si="289"/>
        <v>0</v>
      </c>
      <c r="AJ3679" s="67">
        <f t="shared" si="286"/>
        <v>-2.8261183143303934</v>
      </c>
      <c r="AK3679" s="67">
        <f t="shared" si="287"/>
        <v>-2.8261183143303934</v>
      </c>
      <c r="AL3679" s="69">
        <f t="shared" si="288"/>
        <v>1</v>
      </c>
    </row>
    <row r="3680" spans="1:38">
      <c r="A3680" s="1">
        <v>3679</v>
      </c>
      <c r="B3680" s="35" t="s">
        <v>1406</v>
      </c>
      <c r="C3680" t="s">
        <v>3</v>
      </c>
      <c r="D3680" t="s">
        <v>65</v>
      </c>
      <c r="E3680" t="s">
        <v>118</v>
      </c>
      <c r="F3680" t="s">
        <v>135</v>
      </c>
      <c r="G3680" t="s">
        <v>149</v>
      </c>
      <c r="H3680" t="s">
        <v>341</v>
      </c>
      <c r="I3680" s="1"/>
      <c r="J3680" s="1">
        <v>0.26856625080108643</v>
      </c>
      <c r="K3680" s="1">
        <v>1</v>
      </c>
      <c r="L3680" t="s">
        <v>458</v>
      </c>
      <c r="M3680" t="s">
        <v>473</v>
      </c>
      <c r="N3680" t="s">
        <v>694</v>
      </c>
      <c r="O3680" t="s">
        <v>782</v>
      </c>
      <c r="P3680" t="s">
        <v>836</v>
      </c>
      <c r="Q3680" t="s">
        <v>850</v>
      </c>
      <c r="R3680" t="s">
        <v>853</v>
      </c>
      <c r="S3680" t="s">
        <v>860</v>
      </c>
      <c r="T3680" t="s">
        <v>865</v>
      </c>
      <c r="U3680" t="s">
        <v>869</v>
      </c>
      <c r="V3680" s="1"/>
      <c r="W3680" s="1"/>
      <c r="X3680" s="1">
        <v>-0.79400000000000004</v>
      </c>
      <c r="Y3680" s="1"/>
      <c r="Z3680" t="s">
        <v>877</v>
      </c>
      <c r="AA3680" s="1">
        <v>4</v>
      </c>
      <c r="AB3680" t="s">
        <v>881</v>
      </c>
      <c r="AC3680" t="s">
        <v>913</v>
      </c>
      <c r="AD3680" t="s">
        <v>918</v>
      </c>
      <c r="AE3680" t="s">
        <v>921</v>
      </c>
      <c r="AF3680" s="1">
        <v>2000</v>
      </c>
      <c r="AG3680" s="1">
        <v>2012</v>
      </c>
      <c r="AH3680" s="67">
        <f t="shared" si="285"/>
        <v>-2.9564399757290283</v>
      </c>
      <c r="AI3680" s="67">
        <f t="shared" si="289"/>
        <v>0</v>
      </c>
      <c r="AJ3680" s="67">
        <f t="shared" si="286"/>
        <v>-2.9564399757290283</v>
      </c>
      <c r="AK3680" s="67">
        <f t="shared" si="287"/>
        <v>-2.9564399757290283</v>
      </c>
      <c r="AL3680" s="69">
        <f t="shared" si="288"/>
        <v>1</v>
      </c>
    </row>
    <row r="3681" spans="1:38">
      <c r="A3681" s="1">
        <v>3680</v>
      </c>
      <c r="B3681" s="35" t="s">
        <v>1406</v>
      </c>
      <c r="C3681" t="s">
        <v>3</v>
      </c>
      <c r="D3681" t="s">
        <v>65</v>
      </c>
      <c r="E3681" t="s">
        <v>118</v>
      </c>
      <c r="F3681" t="s">
        <v>135</v>
      </c>
      <c r="G3681" t="s">
        <v>149</v>
      </c>
      <c r="H3681" t="s">
        <v>341</v>
      </c>
      <c r="I3681" s="1"/>
      <c r="J3681" s="1">
        <v>0.26856625080108643</v>
      </c>
      <c r="K3681" s="1">
        <v>1</v>
      </c>
      <c r="L3681" t="s">
        <v>458</v>
      </c>
      <c r="M3681" t="s">
        <v>473</v>
      </c>
      <c r="N3681" t="s">
        <v>694</v>
      </c>
      <c r="O3681" t="s">
        <v>782</v>
      </c>
      <c r="P3681" t="s">
        <v>836</v>
      </c>
      <c r="Q3681" t="s">
        <v>850</v>
      </c>
      <c r="R3681" t="s">
        <v>853</v>
      </c>
      <c r="S3681" t="s">
        <v>860</v>
      </c>
      <c r="T3681" t="s">
        <v>865</v>
      </c>
      <c r="U3681" t="s">
        <v>869</v>
      </c>
      <c r="V3681" s="1"/>
      <c r="W3681" s="1"/>
      <c r="X3681" s="1">
        <v>-0.82699999999999996</v>
      </c>
      <c r="Y3681" s="1"/>
      <c r="Z3681" t="s">
        <v>877</v>
      </c>
      <c r="AA3681" s="1">
        <v>4</v>
      </c>
      <c r="AB3681" t="s">
        <v>881</v>
      </c>
      <c r="AC3681" t="s">
        <v>913</v>
      </c>
      <c r="AD3681" t="s">
        <v>918</v>
      </c>
      <c r="AE3681" t="s">
        <v>921</v>
      </c>
      <c r="AF3681" s="1">
        <v>2000</v>
      </c>
      <c r="AG3681" s="1">
        <v>2012</v>
      </c>
      <c r="AH3681" s="67">
        <f t="shared" si="285"/>
        <v>-3.0793146850477404</v>
      </c>
      <c r="AI3681" s="67">
        <f t="shared" si="289"/>
        <v>0</v>
      </c>
      <c r="AJ3681" s="67">
        <f t="shared" si="286"/>
        <v>-3.0793146850477404</v>
      </c>
      <c r="AK3681" s="67">
        <f t="shared" si="287"/>
        <v>-3.0793146850477404</v>
      </c>
      <c r="AL3681" s="69">
        <f t="shared" si="288"/>
        <v>1</v>
      </c>
    </row>
    <row r="3682" spans="1:38">
      <c r="A3682" s="1">
        <v>3681</v>
      </c>
      <c r="B3682" s="35" t="s">
        <v>1406</v>
      </c>
      <c r="C3682" t="s">
        <v>3</v>
      </c>
      <c r="D3682" t="s">
        <v>65</v>
      </c>
      <c r="E3682" t="s">
        <v>118</v>
      </c>
      <c r="F3682" t="s">
        <v>135</v>
      </c>
      <c r="G3682" t="s">
        <v>149</v>
      </c>
      <c r="H3682" t="s">
        <v>341</v>
      </c>
      <c r="I3682" s="1"/>
      <c r="J3682" s="1">
        <v>0.26856625080108643</v>
      </c>
      <c r="K3682" s="1">
        <v>1</v>
      </c>
      <c r="L3682" t="s">
        <v>458</v>
      </c>
      <c r="M3682" t="s">
        <v>473</v>
      </c>
      <c r="N3682" t="s">
        <v>694</v>
      </c>
      <c r="O3682" t="s">
        <v>782</v>
      </c>
      <c r="P3682" t="s">
        <v>836</v>
      </c>
      <c r="Q3682" t="s">
        <v>850</v>
      </c>
      <c r="R3682" t="s">
        <v>853</v>
      </c>
      <c r="S3682" t="s">
        <v>860</v>
      </c>
      <c r="T3682" t="s">
        <v>865</v>
      </c>
      <c r="U3682" t="s">
        <v>869</v>
      </c>
      <c r="V3682" s="1"/>
      <c r="W3682" s="1"/>
      <c r="X3682" s="1">
        <v>-0.86</v>
      </c>
      <c r="Y3682" s="1"/>
      <c r="Z3682" t="s">
        <v>877</v>
      </c>
      <c r="AA3682" s="1">
        <v>4</v>
      </c>
      <c r="AB3682" t="s">
        <v>881</v>
      </c>
      <c r="AC3682" t="s">
        <v>913</v>
      </c>
      <c r="AD3682" t="s">
        <v>918</v>
      </c>
      <c r="AE3682" t="s">
        <v>921</v>
      </c>
      <c r="AF3682" s="1">
        <v>2000</v>
      </c>
      <c r="AG3682" s="1">
        <v>2012</v>
      </c>
      <c r="AH3682" s="67">
        <f t="shared" si="285"/>
        <v>-3.2021893943664534</v>
      </c>
      <c r="AI3682" s="67">
        <f t="shared" si="289"/>
        <v>0</v>
      </c>
      <c r="AJ3682" s="67">
        <f t="shared" si="286"/>
        <v>-3.2021893943664534</v>
      </c>
      <c r="AK3682" s="67">
        <f t="shared" si="287"/>
        <v>-3.2021893943664534</v>
      </c>
      <c r="AL3682" s="69">
        <f t="shared" si="288"/>
        <v>1</v>
      </c>
    </row>
    <row r="3683" spans="1:38">
      <c r="A3683" s="1">
        <v>3682</v>
      </c>
      <c r="B3683" s="35" t="s">
        <v>1406</v>
      </c>
      <c r="C3683" t="s">
        <v>3</v>
      </c>
      <c r="D3683" t="s">
        <v>65</v>
      </c>
      <c r="E3683" t="s">
        <v>118</v>
      </c>
      <c r="F3683" t="s">
        <v>135</v>
      </c>
      <c r="G3683" t="s">
        <v>149</v>
      </c>
      <c r="H3683" t="s">
        <v>341</v>
      </c>
      <c r="I3683" s="1"/>
      <c r="J3683" s="1">
        <v>0.26856625080108643</v>
      </c>
      <c r="K3683" s="1">
        <v>1</v>
      </c>
      <c r="L3683" t="s">
        <v>458</v>
      </c>
      <c r="M3683" t="s">
        <v>473</v>
      </c>
      <c r="N3683" t="s">
        <v>694</v>
      </c>
      <c r="O3683" t="s">
        <v>782</v>
      </c>
      <c r="P3683" t="s">
        <v>836</v>
      </c>
      <c r="Q3683" t="s">
        <v>850</v>
      </c>
      <c r="R3683" t="s">
        <v>853</v>
      </c>
      <c r="S3683" t="s">
        <v>860</v>
      </c>
      <c r="T3683" t="s">
        <v>865</v>
      </c>
      <c r="U3683" t="s">
        <v>869</v>
      </c>
      <c r="V3683" s="1"/>
      <c r="W3683" s="1"/>
      <c r="X3683" s="1">
        <v>-0.89100000000000001</v>
      </c>
      <c r="Y3683" s="1"/>
      <c r="Z3683" t="s">
        <v>877</v>
      </c>
      <c r="AA3683" s="1">
        <v>4</v>
      </c>
      <c r="AB3683" t="s">
        <v>881</v>
      </c>
      <c r="AC3683" t="s">
        <v>913</v>
      </c>
      <c r="AD3683" t="s">
        <v>918</v>
      </c>
      <c r="AE3683" t="s">
        <v>921</v>
      </c>
      <c r="AF3683" s="1">
        <v>2000</v>
      </c>
      <c r="AG3683" s="1">
        <v>2012</v>
      </c>
      <c r="AH3683" s="67">
        <f t="shared" si="285"/>
        <v>-3.3176171516052442</v>
      </c>
      <c r="AI3683" s="67">
        <f t="shared" si="289"/>
        <v>0</v>
      </c>
      <c r="AJ3683" s="67">
        <f t="shared" si="286"/>
        <v>-3.3176171516052442</v>
      </c>
      <c r="AK3683" s="67">
        <f t="shared" si="287"/>
        <v>-3.3176171516052442</v>
      </c>
      <c r="AL3683" s="69">
        <f t="shared" si="288"/>
        <v>1</v>
      </c>
    </row>
    <row r="3684" spans="1:38">
      <c r="A3684" s="1">
        <v>3683</v>
      </c>
      <c r="B3684" s="35" t="s">
        <v>1406</v>
      </c>
      <c r="C3684" t="s">
        <v>3</v>
      </c>
      <c r="D3684" t="s">
        <v>65</v>
      </c>
      <c r="E3684" t="s">
        <v>118</v>
      </c>
      <c r="F3684" t="s">
        <v>135</v>
      </c>
      <c r="G3684" t="s">
        <v>149</v>
      </c>
      <c r="H3684" t="s">
        <v>341</v>
      </c>
      <c r="I3684" s="1"/>
      <c r="J3684" s="1">
        <v>0.26856625080108643</v>
      </c>
      <c r="K3684" s="1">
        <v>1</v>
      </c>
      <c r="L3684" t="s">
        <v>458</v>
      </c>
      <c r="M3684" t="s">
        <v>473</v>
      </c>
      <c r="N3684" t="s">
        <v>694</v>
      </c>
      <c r="O3684" t="s">
        <v>782</v>
      </c>
      <c r="P3684" t="s">
        <v>836</v>
      </c>
      <c r="Q3684" t="s">
        <v>850</v>
      </c>
      <c r="R3684" t="s">
        <v>853</v>
      </c>
      <c r="S3684" t="s">
        <v>860</v>
      </c>
      <c r="T3684" t="s">
        <v>865</v>
      </c>
      <c r="U3684" t="s">
        <v>869</v>
      </c>
      <c r="V3684" s="1"/>
      <c r="W3684" s="1"/>
      <c r="X3684" s="1">
        <v>-0.92200000000000004</v>
      </c>
      <c r="Y3684" s="1"/>
      <c r="Z3684" t="s">
        <v>877</v>
      </c>
      <c r="AA3684" s="1">
        <v>4</v>
      </c>
      <c r="AB3684" t="s">
        <v>881</v>
      </c>
      <c r="AC3684" t="s">
        <v>913</v>
      </c>
      <c r="AD3684" t="s">
        <v>918</v>
      </c>
      <c r="AE3684" t="s">
        <v>921</v>
      </c>
      <c r="AF3684" s="1">
        <v>2000</v>
      </c>
      <c r="AG3684" s="1">
        <v>2012</v>
      </c>
      <c r="AH3684" s="67">
        <f t="shared" si="285"/>
        <v>-3.4330449088440353</v>
      </c>
      <c r="AI3684" s="67">
        <f t="shared" si="289"/>
        <v>0</v>
      </c>
      <c r="AJ3684" s="67">
        <f t="shared" si="286"/>
        <v>-3.4330449088440353</v>
      </c>
      <c r="AK3684" s="67">
        <f t="shared" si="287"/>
        <v>-3.4330449088440353</v>
      </c>
      <c r="AL3684" s="69">
        <f t="shared" si="288"/>
        <v>1</v>
      </c>
    </row>
    <row r="3685" spans="1:38">
      <c r="A3685" s="1">
        <v>3684</v>
      </c>
      <c r="B3685" s="35" t="s">
        <v>1406</v>
      </c>
      <c r="C3685" t="s">
        <v>3</v>
      </c>
      <c r="D3685" t="s">
        <v>65</v>
      </c>
      <c r="E3685" t="s">
        <v>118</v>
      </c>
      <c r="F3685" t="s">
        <v>139</v>
      </c>
      <c r="G3685" t="s">
        <v>157</v>
      </c>
      <c r="H3685" t="s">
        <v>265</v>
      </c>
      <c r="I3685" s="1"/>
      <c r="J3685" s="1">
        <v>2.5555554777383804E-2</v>
      </c>
      <c r="K3685" s="1">
        <v>1</v>
      </c>
      <c r="L3685" t="s">
        <v>458</v>
      </c>
      <c r="M3685" t="s">
        <v>473</v>
      </c>
      <c r="N3685" t="s">
        <v>694</v>
      </c>
      <c r="O3685" t="s">
        <v>782</v>
      </c>
      <c r="P3685" t="s">
        <v>836</v>
      </c>
      <c r="Q3685" t="s">
        <v>850</v>
      </c>
      <c r="R3685" t="s">
        <v>853</v>
      </c>
      <c r="S3685" t="s">
        <v>860</v>
      </c>
      <c r="T3685" t="s">
        <v>864</v>
      </c>
      <c r="U3685" t="s">
        <v>867</v>
      </c>
      <c r="V3685" s="1"/>
      <c r="W3685" s="1"/>
      <c r="X3685" s="1">
        <v>-5.8000000000000003E-2</v>
      </c>
      <c r="Y3685" s="1"/>
      <c r="Z3685" t="s">
        <v>877</v>
      </c>
      <c r="AA3685" s="1">
        <v>4</v>
      </c>
      <c r="AB3685" t="s">
        <v>881</v>
      </c>
      <c r="AC3685" t="s">
        <v>913</v>
      </c>
      <c r="AD3685" t="s">
        <v>918</v>
      </c>
      <c r="AE3685" t="s">
        <v>921</v>
      </c>
      <c r="AF3685" s="1">
        <v>2000</v>
      </c>
      <c r="AG3685" s="1">
        <v>2012</v>
      </c>
      <c r="AH3685" s="67">
        <f t="shared" si="285"/>
        <v>-2.2695652865000189</v>
      </c>
      <c r="AI3685" s="67">
        <f t="shared" si="289"/>
        <v>0</v>
      </c>
      <c r="AJ3685" s="67">
        <f t="shared" si="286"/>
        <v>-2.2695652865000189</v>
      </c>
      <c r="AK3685" s="67">
        <f t="shared" si="287"/>
        <v>-2.2695652865000189</v>
      </c>
      <c r="AL3685" s="69">
        <f t="shared" si="288"/>
        <v>1</v>
      </c>
    </row>
    <row r="3686" spans="1:38">
      <c r="A3686" s="1">
        <v>3685</v>
      </c>
      <c r="B3686" s="35" t="s">
        <v>1406</v>
      </c>
      <c r="C3686" t="s">
        <v>3</v>
      </c>
      <c r="D3686" t="s">
        <v>65</v>
      </c>
      <c r="E3686" t="s">
        <v>118</v>
      </c>
      <c r="F3686" t="s">
        <v>139</v>
      </c>
      <c r="G3686" t="s">
        <v>157</v>
      </c>
      <c r="H3686" t="s">
        <v>265</v>
      </c>
      <c r="I3686" s="1"/>
      <c r="J3686" s="1">
        <v>2.5555554777383804E-2</v>
      </c>
      <c r="K3686" s="1">
        <v>1</v>
      </c>
      <c r="L3686" t="s">
        <v>458</v>
      </c>
      <c r="M3686" t="s">
        <v>473</v>
      </c>
      <c r="N3686" t="s">
        <v>694</v>
      </c>
      <c r="O3686" t="s">
        <v>782</v>
      </c>
      <c r="P3686" t="s">
        <v>836</v>
      </c>
      <c r="Q3686" t="s">
        <v>850</v>
      </c>
      <c r="R3686" t="s">
        <v>853</v>
      </c>
      <c r="S3686" t="s">
        <v>860</v>
      </c>
      <c r="T3686" t="s">
        <v>865</v>
      </c>
      <c r="U3686" t="s">
        <v>867</v>
      </c>
      <c r="V3686" s="1"/>
      <c r="W3686" s="1"/>
      <c r="X3686" s="1">
        <v>-7.6999999999999999E-2</v>
      </c>
      <c r="Y3686" s="1"/>
      <c r="Z3686" t="s">
        <v>877</v>
      </c>
      <c r="AA3686" s="1">
        <v>4</v>
      </c>
      <c r="AB3686" t="s">
        <v>881</v>
      </c>
      <c r="AC3686" t="s">
        <v>913</v>
      </c>
      <c r="AD3686" t="s">
        <v>918</v>
      </c>
      <c r="AE3686" t="s">
        <v>921</v>
      </c>
      <c r="AF3686" s="1">
        <v>2000</v>
      </c>
      <c r="AG3686" s="1">
        <v>2012</v>
      </c>
      <c r="AH3686" s="67">
        <f t="shared" si="285"/>
        <v>-3.0130435700086458</v>
      </c>
      <c r="AI3686" s="67">
        <f t="shared" si="289"/>
        <v>0</v>
      </c>
      <c r="AJ3686" s="67">
        <f t="shared" si="286"/>
        <v>-3.0130435700086458</v>
      </c>
      <c r="AK3686" s="67">
        <f t="shared" si="287"/>
        <v>-3.0130435700086458</v>
      </c>
      <c r="AL3686" s="69">
        <f t="shared" si="288"/>
        <v>1</v>
      </c>
    </row>
    <row r="3687" spans="1:38">
      <c r="A3687" s="1">
        <v>3686</v>
      </c>
      <c r="B3687" s="35" t="s">
        <v>1406</v>
      </c>
      <c r="C3687" t="s">
        <v>3</v>
      </c>
      <c r="D3687" t="s">
        <v>65</v>
      </c>
      <c r="E3687" t="s">
        <v>118</v>
      </c>
      <c r="F3687" t="s">
        <v>139</v>
      </c>
      <c r="G3687" t="s">
        <v>157</v>
      </c>
      <c r="H3687" t="s">
        <v>265</v>
      </c>
      <c r="I3687" s="1"/>
      <c r="J3687" s="1">
        <v>2.5555554777383804E-2</v>
      </c>
      <c r="K3687" s="1">
        <v>1</v>
      </c>
      <c r="L3687" t="s">
        <v>458</v>
      </c>
      <c r="M3687" t="s">
        <v>473</v>
      </c>
      <c r="N3687" t="s">
        <v>694</v>
      </c>
      <c r="O3687" t="s">
        <v>782</v>
      </c>
      <c r="P3687" t="s">
        <v>836</v>
      </c>
      <c r="Q3687" t="s">
        <v>850</v>
      </c>
      <c r="R3687" t="s">
        <v>853</v>
      </c>
      <c r="S3687" t="s">
        <v>860</v>
      </c>
      <c r="T3687" t="s">
        <v>865</v>
      </c>
      <c r="U3687" t="s">
        <v>867</v>
      </c>
      <c r="V3687" s="1"/>
      <c r="W3687" s="1"/>
      <c r="X3687" s="1">
        <v>-8.8999999999999996E-2</v>
      </c>
      <c r="Y3687" s="1"/>
      <c r="Z3687" t="s">
        <v>877</v>
      </c>
      <c r="AA3687" s="1">
        <v>4</v>
      </c>
      <c r="AB3687" t="s">
        <v>881</v>
      </c>
      <c r="AC3687" t="s">
        <v>913</v>
      </c>
      <c r="AD3687" t="s">
        <v>918</v>
      </c>
      <c r="AE3687" t="s">
        <v>921</v>
      </c>
      <c r="AF3687" s="1">
        <v>2000</v>
      </c>
      <c r="AG3687" s="1">
        <v>2012</v>
      </c>
      <c r="AH3687" s="67">
        <f t="shared" si="285"/>
        <v>-3.4826088016983046</v>
      </c>
      <c r="AI3687" s="67">
        <f t="shared" si="289"/>
        <v>0</v>
      </c>
      <c r="AJ3687" s="67">
        <f t="shared" si="286"/>
        <v>-3.4826088016983046</v>
      </c>
      <c r="AK3687" s="67">
        <f t="shared" si="287"/>
        <v>-3.4826088016983046</v>
      </c>
      <c r="AL3687" s="69">
        <f t="shared" si="288"/>
        <v>1</v>
      </c>
    </row>
    <row r="3688" spans="1:38">
      <c r="A3688" s="1">
        <v>3687</v>
      </c>
      <c r="B3688" s="35" t="s">
        <v>1406</v>
      </c>
      <c r="C3688" t="s">
        <v>3</v>
      </c>
      <c r="D3688" t="s">
        <v>65</v>
      </c>
      <c r="E3688" t="s">
        <v>118</v>
      </c>
      <c r="F3688" t="s">
        <v>139</v>
      </c>
      <c r="G3688" t="s">
        <v>157</v>
      </c>
      <c r="H3688" t="s">
        <v>265</v>
      </c>
      <c r="I3688" s="1"/>
      <c r="J3688" s="1">
        <v>2.5555554777383804E-2</v>
      </c>
      <c r="K3688" s="1">
        <v>1</v>
      </c>
      <c r="L3688" t="s">
        <v>458</v>
      </c>
      <c r="M3688" t="s">
        <v>473</v>
      </c>
      <c r="N3688" t="s">
        <v>694</v>
      </c>
      <c r="O3688" t="s">
        <v>782</v>
      </c>
      <c r="P3688" t="s">
        <v>836</v>
      </c>
      <c r="Q3688" t="s">
        <v>850</v>
      </c>
      <c r="R3688" t="s">
        <v>853</v>
      </c>
      <c r="S3688" t="s">
        <v>860</v>
      </c>
      <c r="T3688" t="s">
        <v>865</v>
      </c>
      <c r="U3688" t="s">
        <v>867</v>
      </c>
      <c r="V3688" s="1"/>
      <c r="W3688" s="1"/>
      <c r="X3688" s="1">
        <v>-9.9000000000000005E-2</v>
      </c>
      <c r="Y3688" s="1"/>
      <c r="Z3688" t="s">
        <v>877</v>
      </c>
      <c r="AA3688" s="1">
        <v>4</v>
      </c>
      <c r="AB3688" t="s">
        <v>881</v>
      </c>
      <c r="AC3688" t="s">
        <v>913</v>
      </c>
      <c r="AD3688" t="s">
        <v>918</v>
      </c>
      <c r="AE3688" t="s">
        <v>921</v>
      </c>
      <c r="AF3688" s="1">
        <v>2000</v>
      </c>
      <c r="AG3688" s="1">
        <v>2012</v>
      </c>
      <c r="AH3688" s="67">
        <f t="shared" si="285"/>
        <v>-3.8739131614396878</v>
      </c>
      <c r="AI3688" s="67">
        <f t="shared" si="289"/>
        <v>0</v>
      </c>
      <c r="AJ3688" s="67">
        <f t="shared" si="286"/>
        <v>-3.8739131614396878</v>
      </c>
      <c r="AK3688" s="67">
        <f t="shared" si="287"/>
        <v>-3.8739131614396878</v>
      </c>
      <c r="AL3688" s="69">
        <f t="shared" si="288"/>
        <v>1</v>
      </c>
    </row>
    <row r="3689" spans="1:38">
      <c r="A3689" s="1">
        <v>3688</v>
      </c>
      <c r="B3689" s="35" t="s">
        <v>1406</v>
      </c>
      <c r="C3689" t="s">
        <v>3</v>
      </c>
      <c r="D3689" t="s">
        <v>65</v>
      </c>
      <c r="E3689" t="s">
        <v>118</v>
      </c>
      <c r="F3689" t="s">
        <v>139</v>
      </c>
      <c r="G3689" t="s">
        <v>157</v>
      </c>
      <c r="H3689" t="s">
        <v>265</v>
      </c>
      <c r="I3689" s="1"/>
      <c r="J3689" s="1">
        <v>2.5555554777383804E-2</v>
      </c>
      <c r="K3689" s="1">
        <v>1</v>
      </c>
      <c r="L3689" t="s">
        <v>458</v>
      </c>
      <c r="M3689" t="s">
        <v>473</v>
      </c>
      <c r="N3689" t="s">
        <v>694</v>
      </c>
      <c r="O3689" t="s">
        <v>782</v>
      </c>
      <c r="P3689" t="s">
        <v>836</v>
      </c>
      <c r="Q3689" t="s">
        <v>850</v>
      </c>
      <c r="R3689" t="s">
        <v>853</v>
      </c>
      <c r="S3689" t="s">
        <v>860</v>
      </c>
      <c r="T3689" t="s">
        <v>865</v>
      </c>
      <c r="U3689" t="s">
        <v>868</v>
      </c>
      <c r="V3689" s="1"/>
      <c r="W3689" s="1"/>
      <c r="X3689" s="1">
        <v>-0.107</v>
      </c>
      <c r="Y3689" s="1"/>
      <c r="Z3689" t="s">
        <v>877</v>
      </c>
      <c r="AA3689" s="1">
        <v>4</v>
      </c>
      <c r="AB3689" t="s">
        <v>881</v>
      </c>
      <c r="AC3689" t="s">
        <v>913</v>
      </c>
      <c r="AD3689" t="s">
        <v>918</v>
      </c>
      <c r="AE3689" t="s">
        <v>921</v>
      </c>
      <c r="AF3689" s="1">
        <v>2000</v>
      </c>
      <c r="AG3689" s="1">
        <v>2012</v>
      </c>
      <c r="AH3689" s="67">
        <f t="shared" si="285"/>
        <v>-4.1869566492327932</v>
      </c>
      <c r="AI3689" s="67">
        <f t="shared" si="289"/>
        <v>0</v>
      </c>
      <c r="AJ3689" s="67">
        <f t="shared" si="286"/>
        <v>-4.1869566492327932</v>
      </c>
      <c r="AK3689" s="67">
        <f t="shared" si="287"/>
        <v>-4.1869566492327932</v>
      </c>
      <c r="AL3689" s="69">
        <f t="shared" si="288"/>
        <v>1</v>
      </c>
    </row>
    <row r="3690" spans="1:38">
      <c r="A3690" s="1">
        <v>3689</v>
      </c>
      <c r="B3690" s="35" t="s">
        <v>1406</v>
      </c>
      <c r="C3690" t="s">
        <v>3</v>
      </c>
      <c r="D3690" t="s">
        <v>65</v>
      </c>
      <c r="E3690" t="s">
        <v>118</v>
      </c>
      <c r="F3690" t="s">
        <v>139</v>
      </c>
      <c r="G3690" t="s">
        <v>157</v>
      </c>
      <c r="H3690" t="s">
        <v>265</v>
      </c>
      <c r="I3690" s="1"/>
      <c r="J3690" s="1">
        <v>2.5555554777383804E-2</v>
      </c>
      <c r="K3690" s="1">
        <v>1</v>
      </c>
      <c r="L3690" t="s">
        <v>458</v>
      </c>
      <c r="M3690" t="s">
        <v>473</v>
      </c>
      <c r="N3690" t="s">
        <v>694</v>
      </c>
      <c r="O3690" t="s">
        <v>782</v>
      </c>
      <c r="P3690" t="s">
        <v>836</v>
      </c>
      <c r="Q3690" t="s">
        <v>850</v>
      </c>
      <c r="R3690" t="s">
        <v>853</v>
      </c>
      <c r="S3690" t="s">
        <v>860</v>
      </c>
      <c r="T3690" t="s">
        <v>865</v>
      </c>
      <c r="U3690" t="s">
        <v>868</v>
      </c>
      <c r="V3690" s="1"/>
      <c r="W3690" s="1"/>
      <c r="X3690" s="1">
        <v>-0.113</v>
      </c>
      <c r="Y3690" s="1"/>
      <c r="Z3690" t="s">
        <v>877</v>
      </c>
      <c r="AA3690" s="1">
        <v>4</v>
      </c>
      <c r="AB3690" t="s">
        <v>881</v>
      </c>
      <c r="AC3690" t="s">
        <v>913</v>
      </c>
      <c r="AD3690" t="s">
        <v>918</v>
      </c>
      <c r="AE3690" t="s">
        <v>921</v>
      </c>
      <c r="AF3690" s="1">
        <v>2000</v>
      </c>
      <c r="AG3690" s="1">
        <v>2012</v>
      </c>
      <c r="AH3690" s="67">
        <f t="shared" si="285"/>
        <v>-4.4217392650776235</v>
      </c>
      <c r="AI3690" s="67">
        <f t="shared" si="289"/>
        <v>0</v>
      </c>
      <c r="AJ3690" s="67">
        <f t="shared" si="286"/>
        <v>-4.4217392650776235</v>
      </c>
      <c r="AK3690" s="67">
        <f t="shared" si="287"/>
        <v>-4.4217392650776235</v>
      </c>
      <c r="AL3690" s="69">
        <f t="shared" si="288"/>
        <v>1</v>
      </c>
    </row>
    <row r="3691" spans="1:38">
      <c r="A3691" s="1">
        <v>3690</v>
      </c>
      <c r="B3691" s="35" t="s">
        <v>1406</v>
      </c>
      <c r="C3691" t="s">
        <v>3</v>
      </c>
      <c r="D3691" t="s">
        <v>65</v>
      </c>
      <c r="E3691" t="s">
        <v>118</v>
      </c>
      <c r="F3691" t="s">
        <v>139</v>
      </c>
      <c r="G3691" t="s">
        <v>157</v>
      </c>
      <c r="H3691" t="s">
        <v>265</v>
      </c>
      <c r="I3691" s="1"/>
      <c r="J3691" s="1">
        <v>2.5555554777383804E-2</v>
      </c>
      <c r="K3691" s="1">
        <v>1</v>
      </c>
      <c r="L3691" t="s">
        <v>458</v>
      </c>
      <c r="M3691" t="s">
        <v>473</v>
      </c>
      <c r="N3691" t="s">
        <v>694</v>
      </c>
      <c r="O3691" t="s">
        <v>782</v>
      </c>
      <c r="P3691" t="s">
        <v>836</v>
      </c>
      <c r="Q3691" t="s">
        <v>850</v>
      </c>
      <c r="R3691" t="s">
        <v>853</v>
      </c>
      <c r="S3691" t="s">
        <v>860</v>
      </c>
      <c r="T3691" t="s">
        <v>865</v>
      </c>
      <c r="U3691" t="s">
        <v>868</v>
      </c>
      <c r="V3691" s="1"/>
      <c r="W3691" s="1"/>
      <c r="X3691" s="1">
        <v>-0.11799999999999999</v>
      </c>
      <c r="Y3691" s="1"/>
      <c r="Z3691" t="s">
        <v>877</v>
      </c>
      <c r="AA3691" s="1">
        <v>4</v>
      </c>
      <c r="AB3691" t="s">
        <v>881</v>
      </c>
      <c r="AC3691" t="s">
        <v>913</v>
      </c>
      <c r="AD3691" t="s">
        <v>918</v>
      </c>
      <c r="AE3691" t="s">
        <v>921</v>
      </c>
      <c r="AF3691" s="1">
        <v>2000</v>
      </c>
      <c r="AG3691" s="1">
        <v>2012</v>
      </c>
      <c r="AH3691" s="67">
        <f t="shared" si="285"/>
        <v>-4.6173914449483142</v>
      </c>
      <c r="AI3691" s="67">
        <f t="shared" si="289"/>
        <v>0</v>
      </c>
      <c r="AJ3691" s="67">
        <f t="shared" si="286"/>
        <v>-4.6173914449483142</v>
      </c>
      <c r="AK3691" s="67">
        <f t="shared" si="287"/>
        <v>-4.6173914449483142</v>
      </c>
      <c r="AL3691" s="69">
        <f t="shared" si="288"/>
        <v>1</v>
      </c>
    </row>
    <row r="3692" spans="1:38">
      <c r="A3692" s="1">
        <v>3691</v>
      </c>
      <c r="B3692" s="35" t="s">
        <v>1406</v>
      </c>
      <c r="C3692" t="s">
        <v>3</v>
      </c>
      <c r="D3692" t="s">
        <v>65</v>
      </c>
      <c r="E3692" t="s">
        <v>118</v>
      </c>
      <c r="F3692" t="s">
        <v>139</v>
      </c>
      <c r="G3692" t="s">
        <v>157</v>
      </c>
      <c r="H3692" t="s">
        <v>265</v>
      </c>
      <c r="I3692" s="1"/>
      <c r="J3692" s="1">
        <v>2.5555554777383804E-2</v>
      </c>
      <c r="K3692" s="1">
        <v>1</v>
      </c>
      <c r="L3692" t="s">
        <v>458</v>
      </c>
      <c r="M3692" t="s">
        <v>473</v>
      </c>
      <c r="N3692" t="s">
        <v>694</v>
      </c>
      <c r="O3692" t="s">
        <v>782</v>
      </c>
      <c r="P3692" t="s">
        <v>836</v>
      </c>
      <c r="Q3692" t="s">
        <v>850</v>
      </c>
      <c r="R3692" t="s">
        <v>853</v>
      </c>
      <c r="S3692" t="s">
        <v>860</v>
      </c>
      <c r="T3692" t="s">
        <v>865</v>
      </c>
      <c r="U3692" t="s">
        <v>868</v>
      </c>
      <c r="V3692" s="1"/>
      <c r="W3692" s="1"/>
      <c r="X3692" s="1">
        <v>-0.121</v>
      </c>
      <c r="Y3692" s="1"/>
      <c r="Z3692" t="s">
        <v>877</v>
      </c>
      <c r="AA3692" s="1">
        <v>4</v>
      </c>
      <c r="AB3692" t="s">
        <v>881</v>
      </c>
      <c r="AC3692" t="s">
        <v>913</v>
      </c>
      <c r="AD3692" t="s">
        <v>918</v>
      </c>
      <c r="AE3692" t="s">
        <v>921</v>
      </c>
      <c r="AF3692" s="1">
        <v>2000</v>
      </c>
      <c r="AG3692" s="1">
        <v>2012</v>
      </c>
      <c r="AH3692" s="67">
        <f t="shared" si="285"/>
        <v>-4.7347827528707285</v>
      </c>
      <c r="AI3692" s="67">
        <f t="shared" si="289"/>
        <v>0</v>
      </c>
      <c r="AJ3692" s="67">
        <f t="shared" si="286"/>
        <v>-4.7347827528707285</v>
      </c>
      <c r="AK3692" s="67">
        <f t="shared" si="287"/>
        <v>-4.7347827528707285</v>
      </c>
      <c r="AL3692" s="69">
        <f t="shared" si="288"/>
        <v>1</v>
      </c>
    </row>
    <row r="3693" spans="1:38">
      <c r="A3693" s="1">
        <v>3692</v>
      </c>
      <c r="B3693" s="35" t="s">
        <v>1406</v>
      </c>
      <c r="C3693" t="s">
        <v>3</v>
      </c>
      <c r="D3693" t="s">
        <v>65</v>
      </c>
      <c r="E3693" t="s">
        <v>118</v>
      </c>
      <c r="F3693" t="s">
        <v>139</v>
      </c>
      <c r="G3693" t="s">
        <v>157</v>
      </c>
      <c r="H3693" t="s">
        <v>265</v>
      </c>
      <c r="I3693" s="1"/>
      <c r="J3693" s="1">
        <v>2.5555554777383804E-2</v>
      </c>
      <c r="K3693" s="1">
        <v>1</v>
      </c>
      <c r="L3693" t="s">
        <v>458</v>
      </c>
      <c r="M3693" t="s">
        <v>473</v>
      </c>
      <c r="N3693" t="s">
        <v>694</v>
      </c>
      <c r="O3693" t="s">
        <v>782</v>
      </c>
      <c r="P3693" t="s">
        <v>836</v>
      </c>
      <c r="Q3693" t="s">
        <v>850</v>
      </c>
      <c r="R3693" t="s">
        <v>853</v>
      </c>
      <c r="S3693" t="s">
        <v>860</v>
      </c>
      <c r="T3693" t="s">
        <v>865</v>
      </c>
      <c r="U3693" t="s">
        <v>869</v>
      </c>
      <c r="V3693" s="1"/>
      <c r="W3693" s="1"/>
      <c r="X3693" s="1">
        <v>-0.124</v>
      </c>
      <c r="Y3693" s="1"/>
      <c r="Z3693" t="s">
        <v>877</v>
      </c>
      <c r="AA3693" s="1">
        <v>4</v>
      </c>
      <c r="AB3693" t="s">
        <v>881</v>
      </c>
      <c r="AC3693" t="s">
        <v>913</v>
      </c>
      <c r="AD3693" t="s">
        <v>918</v>
      </c>
      <c r="AE3693" t="s">
        <v>921</v>
      </c>
      <c r="AF3693" s="1">
        <v>2000</v>
      </c>
      <c r="AG3693" s="1">
        <v>2012</v>
      </c>
      <c r="AH3693" s="67">
        <f t="shared" si="285"/>
        <v>-4.8521740607931436</v>
      </c>
      <c r="AI3693" s="67">
        <f t="shared" si="289"/>
        <v>0</v>
      </c>
      <c r="AJ3693" s="67">
        <f t="shared" si="286"/>
        <v>-4.8521740607931436</v>
      </c>
      <c r="AK3693" s="67">
        <f t="shared" si="287"/>
        <v>-4.8521740607931436</v>
      </c>
      <c r="AL3693" s="69">
        <f t="shared" si="288"/>
        <v>1</v>
      </c>
    </row>
    <row r="3694" spans="1:38">
      <c r="A3694" s="1">
        <v>3693</v>
      </c>
      <c r="B3694" s="35" t="s">
        <v>1406</v>
      </c>
      <c r="C3694" t="s">
        <v>3</v>
      </c>
      <c r="D3694" t="s">
        <v>65</v>
      </c>
      <c r="E3694" t="s">
        <v>118</v>
      </c>
      <c r="F3694" t="s">
        <v>139</v>
      </c>
      <c r="G3694" t="s">
        <v>157</v>
      </c>
      <c r="H3694" t="s">
        <v>265</v>
      </c>
      <c r="I3694" s="1"/>
      <c r="J3694" s="1">
        <v>2.5555554777383804E-2</v>
      </c>
      <c r="K3694" s="1">
        <v>1</v>
      </c>
      <c r="L3694" t="s">
        <v>458</v>
      </c>
      <c r="M3694" t="s">
        <v>473</v>
      </c>
      <c r="N3694" t="s">
        <v>694</v>
      </c>
      <c r="O3694" t="s">
        <v>782</v>
      </c>
      <c r="P3694" t="s">
        <v>836</v>
      </c>
      <c r="Q3694" t="s">
        <v>850</v>
      </c>
      <c r="R3694" t="s">
        <v>853</v>
      </c>
      <c r="S3694" t="s">
        <v>860</v>
      </c>
      <c r="T3694" t="s">
        <v>865</v>
      </c>
      <c r="U3694" t="s">
        <v>869</v>
      </c>
      <c r="V3694" s="1"/>
      <c r="W3694" s="1"/>
      <c r="X3694" s="1">
        <v>-0.127</v>
      </c>
      <c r="Y3694" s="1"/>
      <c r="Z3694" t="s">
        <v>877</v>
      </c>
      <c r="AA3694" s="1">
        <v>4</v>
      </c>
      <c r="AB3694" t="s">
        <v>881</v>
      </c>
      <c r="AC3694" t="s">
        <v>913</v>
      </c>
      <c r="AD3694" t="s">
        <v>918</v>
      </c>
      <c r="AE3694" t="s">
        <v>921</v>
      </c>
      <c r="AF3694" s="1">
        <v>2000</v>
      </c>
      <c r="AG3694" s="1">
        <v>2012</v>
      </c>
      <c r="AH3694" s="67">
        <f t="shared" si="285"/>
        <v>-4.9695653687155588</v>
      </c>
      <c r="AI3694" s="67">
        <f t="shared" si="289"/>
        <v>0</v>
      </c>
      <c r="AJ3694" s="67">
        <f t="shared" si="286"/>
        <v>-4.9695653687155588</v>
      </c>
      <c r="AK3694" s="67">
        <f t="shared" si="287"/>
        <v>-4.9695653687155588</v>
      </c>
      <c r="AL3694" s="69">
        <f t="shared" si="288"/>
        <v>1</v>
      </c>
    </row>
    <row r="3695" spans="1:38">
      <c r="A3695" s="1">
        <v>3694</v>
      </c>
      <c r="B3695" s="35" t="s">
        <v>1406</v>
      </c>
      <c r="C3695" t="s">
        <v>3</v>
      </c>
      <c r="D3695" t="s">
        <v>65</v>
      </c>
      <c r="E3695" t="s">
        <v>118</v>
      </c>
      <c r="F3695" t="s">
        <v>139</v>
      </c>
      <c r="G3695" t="s">
        <v>157</v>
      </c>
      <c r="H3695" t="s">
        <v>265</v>
      </c>
      <c r="I3695" s="1"/>
      <c r="J3695" s="1">
        <v>2.5555554777383804E-2</v>
      </c>
      <c r="K3695" s="1">
        <v>1</v>
      </c>
      <c r="L3695" t="s">
        <v>458</v>
      </c>
      <c r="M3695" t="s">
        <v>473</v>
      </c>
      <c r="N3695" t="s">
        <v>694</v>
      </c>
      <c r="O3695" t="s">
        <v>782</v>
      </c>
      <c r="P3695" t="s">
        <v>836</v>
      </c>
      <c r="Q3695" t="s">
        <v>850</v>
      </c>
      <c r="R3695" t="s">
        <v>853</v>
      </c>
      <c r="S3695" t="s">
        <v>860</v>
      </c>
      <c r="T3695" t="s">
        <v>865</v>
      </c>
      <c r="U3695" t="s">
        <v>869</v>
      </c>
      <c r="V3695" s="1"/>
      <c r="W3695" s="1"/>
      <c r="X3695" s="1">
        <v>-0.13100000000000001</v>
      </c>
      <c r="Y3695" s="1"/>
      <c r="Z3695" t="s">
        <v>877</v>
      </c>
      <c r="AA3695" s="1">
        <v>4</v>
      </c>
      <c r="AB3695" t="s">
        <v>881</v>
      </c>
      <c r="AC3695" t="s">
        <v>913</v>
      </c>
      <c r="AD3695" t="s">
        <v>918</v>
      </c>
      <c r="AE3695" t="s">
        <v>921</v>
      </c>
      <c r="AF3695" s="1">
        <v>2000</v>
      </c>
      <c r="AG3695" s="1">
        <v>2012</v>
      </c>
      <c r="AH3695" s="67">
        <f t="shared" si="285"/>
        <v>-5.1260871126121117</v>
      </c>
      <c r="AI3695" s="67">
        <f t="shared" si="289"/>
        <v>0</v>
      </c>
      <c r="AJ3695" s="67">
        <f t="shared" si="286"/>
        <v>-5.1260871126121117</v>
      </c>
      <c r="AK3695" s="67">
        <f t="shared" si="287"/>
        <v>-5.1260871126121117</v>
      </c>
      <c r="AL3695" s="69">
        <f t="shared" si="288"/>
        <v>1</v>
      </c>
    </row>
    <row r="3696" spans="1:38">
      <c r="A3696" s="1">
        <v>3695</v>
      </c>
      <c r="B3696" s="35" t="s">
        <v>1406</v>
      </c>
      <c r="C3696" t="s">
        <v>3</v>
      </c>
      <c r="D3696" t="s">
        <v>65</v>
      </c>
      <c r="E3696" t="s">
        <v>118</v>
      </c>
      <c r="F3696" t="s">
        <v>139</v>
      </c>
      <c r="G3696" t="s">
        <v>157</v>
      </c>
      <c r="H3696" t="s">
        <v>265</v>
      </c>
      <c r="I3696" s="1"/>
      <c r="J3696" s="1">
        <v>2.5555554777383804E-2</v>
      </c>
      <c r="K3696" s="1">
        <v>1</v>
      </c>
      <c r="L3696" t="s">
        <v>458</v>
      </c>
      <c r="M3696" t="s">
        <v>473</v>
      </c>
      <c r="N3696" t="s">
        <v>694</v>
      </c>
      <c r="O3696" t="s">
        <v>782</v>
      </c>
      <c r="P3696" t="s">
        <v>836</v>
      </c>
      <c r="Q3696" t="s">
        <v>850</v>
      </c>
      <c r="R3696" t="s">
        <v>853</v>
      </c>
      <c r="S3696" t="s">
        <v>860</v>
      </c>
      <c r="T3696" t="s">
        <v>865</v>
      </c>
      <c r="U3696" t="s">
        <v>869</v>
      </c>
      <c r="V3696" s="1"/>
      <c r="W3696" s="1"/>
      <c r="X3696" s="1">
        <v>-0.13500000000000001</v>
      </c>
      <c r="Y3696" s="1"/>
      <c r="Z3696" t="s">
        <v>877</v>
      </c>
      <c r="AA3696" s="1">
        <v>4</v>
      </c>
      <c r="AB3696" t="s">
        <v>881</v>
      </c>
      <c r="AC3696" t="s">
        <v>913</v>
      </c>
      <c r="AD3696" t="s">
        <v>918</v>
      </c>
      <c r="AE3696" t="s">
        <v>921</v>
      </c>
      <c r="AF3696" s="1">
        <v>2000</v>
      </c>
      <c r="AG3696" s="1">
        <v>2012</v>
      </c>
      <c r="AH3696" s="67">
        <f t="shared" si="285"/>
        <v>-5.2826088565086646</v>
      </c>
      <c r="AI3696" s="67">
        <f t="shared" si="289"/>
        <v>0</v>
      </c>
      <c r="AJ3696" s="67">
        <f t="shared" si="286"/>
        <v>-5.2826088565086646</v>
      </c>
      <c r="AK3696" s="67">
        <f t="shared" si="287"/>
        <v>-5.2826088565086646</v>
      </c>
      <c r="AL3696" s="69">
        <f t="shared" si="288"/>
        <v>1</v>
      </c>
    </row>
    <row r="3697" spans="1:38">
      <c r="A3697" s="1">
        <v>3696</v>
      </c>
      <c r="B3697" s="35" t="s">
        <v>1406</v>
      </c>
      <c r="C3697" t="s">
        <v>3</v>
      </c>
      <c r="D3697" t="s">
        <v>65</v>
      </c>
      <c r="E3697" t="s">
        <v>118</v>
      </c>
      <c r="F3697" t="s">
        <v>139</v>
      </c>
      <c r="G3697" t="s">
        <v>157</v>
      </c>
      <c r="H3697" t="s">
        <v>265</v>
      </c>
      <c r="I3697" s="1"/>
      <c r="J3697" s="1">
        <v>2.5555554777383804E-2</v>
      </c>
      <c r="K3697" s="1">
        <v>1</v>
      </c>
      <c r="L3697" t="s">
        <v>458</v>
      </c>
      <c r="M3697" t="s">
        <v>473</v>
      </c>
      <c r="N3697" t="s">
        <v>694</v>
      </c>
      <c r="O3697" t="s">
        <v>782</v>
      </c>
      <c r="P3697" t="s">
        <v>836</v>
      </c>
      <c r="Q3697" t="s">
        <v>850</v>
      </c>
      <c r="R3697" t="s">
        <v>853</v>
      </c>
      <c r="S3697" t="s">
        <v>860</v>
      </c>
      <c r="T3697" t="s">
        <v>865</v>
      </c>
      <c r="U3697" t="s">
        <v>869</v>
      </c>
      <c r="V3697" s="1"/>
      <c r="W3697" s="1"/>
      <c r="X3697" s="1">
        <v>-0.14099999999999999</v>
      </c>
      <c r="Y3697" s="1"/>
      <c r="Z3697" t="s">
        <v>877</v>
      </c>
      <c r="AA3697" s="1">
        <v>4</v>
      </c>
      <c r="AB3697" t="s">
        <v>881</v>
      </c>
      <c r="AC3697" t="s">
        <v>913</v>
      </c>
      <c r="AD3697" t="s">
        <v>918</v>
      </c>
      <c r="AE3697" t="s">
        <v>921</v>
      </c>
      <c r="AF3697" s="1">
        <v>2000</v>
      </c>
      <c r="AG3697" s="1">
        <v>2012</v>
      </c>
      <c r="AH3697" s="67">
        <f t="shared" si="285"/>
        <v>-5.517391472353494</v>
      </c>
      <c r="AI3697" s="67">
        <f t="shared" si="289"/>
        <v>0</v>
      </c>
      <c r="AJ3697" s="67">
        <f t="shared" si="286"/>
        <v>-5.517391472353494</v>
      </c>
      <c r="AK3697" s="67">
        <f t="shared" si="287"/>
        <v>-5.517391472353494</v>
      </c>
      <c r="AL3697" s="69">
        <f t="shared" si="288"/>
        <v>1</v>
      </c>
    </row>
    <row r="3698" spans="1:38">
      <c r="A3698" s="1">
        <v>3697</v>
      </c>
      <c r="B3698" s="35" t="s">
        <v>1406</v>
      </c>
      <c r="C3698" t="s">
        <v>3</v>
      </c>
      <c r="D3698" t="s">
        <v>65</v>
      </c>
      <c r="E3698" t="s">
        <v>118</v>
      </c>
      <c r="F3698" t="s">
        <v>139</v>
      </c>
      <c r="G3698" t="s">
        <v>157</v>
      </c>
      <c r="H3698" t="s">
        <v>265</v>
      </c>
      <c r="I3698" s="1"/>
      <c r="J3698" s="1">
        <v>2.5555554777383804E-2</v>
      </c>
      <c r="K3698" s="1">
        <v>1</v>
      </c>
      <c r="L3698" t="s">
        <v>458</v>
      </c>
      <c r="M3698" t="s">
        <v>473</v>
      </c>
      <c r="N3698" t="s">
        <v>694</v>
      </c>
      <c r="O3698" t="s">
        <v>782</v>
      </c>
      <c r="P3698" t="s">
        <v>836</v>
      </c>
      <c r="Q3698" t="s">
        <v>850</v>
      </c>
      <c r="R3698" t="s">
        <v>853</v>
      </c>
      <c r="S3698" t="s">
        <v>860</v>
      </c>
      <c r="T3698" t="s">
        <v>865</v>
      </c>
      <c r="U3698" t="s">
        <v>869</v>
      </c>
      <c r="V3698" s="1"/>
      <c r="W3698" s="1"/>
      <c r="X3698" s="1">
        <v>-0.14599999999999999</v>
      </c>
      <c r="Y3698" s="1"/>
      <c r="Z3698" t="s">
        <v>877</v>
      </c>
      <c r="AA3698" s="1">
        <v>4</v>
      </c>
      <c r="AB3698" t="s">
        <v>881</v>
      </c>
      <c r="AC3698" t="s">
        <v>913</v>
      </c>
      <c r="AD3698" t="s">
        <v>918</v>
      </c>
      <c r="AE3698" t="s">
        <v>921</v>
      </c>
      <c r="AF3698" s="1">
        <v>2000</v>
      </c>
      <c r="AG3698" s="1">
        <v>2012</v>
      </c>
      <c r="AH3698" s="67">
        <f t="shared" si="285"/>
        <v>-5.7130436522241848</v>
      </c>
      <c r="AI3698" s="67">
        <f t="shared" si="289"/>
        <v>0</v>
      </c>
      <c r="AJ3698" s="67">
        <f t="shared" si="286"/>
        <v>-5.7130436522241848</v>
      </c>
      <c r="AK3698" s="67">
        <f t="shared" si="287"/>
        <v>-5.7130436522241848</v>
      </c>
      <c r="AL3698" s="69">
        <f t="shared" si="288"/>
        <v>1</v>
      </c>
    </row>
    <row r="3699" spans="1:38">
      <c r="A3699" s="1">
        <v>3698</v>
      </c>
      <c r="B3699" s="35" t="s">
        <v>1406</v>
      </c>
      <c r="C3699" t="s">
        <v>3</v>
      </c>
      <c r="D3699" t="s">
        <v>65</v>
      </c>
      <c r="E3699" t="s">
        <v>118</v>
      </c>
      <c r="F3699" t="s">
        <v>139</v>
      </c>
      <c r="G3699" t="s">
        <v>157</v>
      </c>
      <c r="H3699" t="s">
        <v>265</v>
      </c>
      <c r="I3699" s="1"/>
      <c r="J3699" s="1">
        <v>2.5555554777383804E-2</v>
      </c>
      <c r="K3699" s="1">
        <v>1</v>
      </c>
      <c r="L3699" t="s">
        <v>458</v>
      </c>
      <c r="M3699" t="s">
        <v>473</v>
      </c>
      <c r="N3699" t="s">
        <v>694</v>
      </c>
      <c r="O3699" t="s">
        <v>782</v>
      </c>
      <c r="P3699" t="s">
        <v>836</v>
      </c>
      <c r="Q3699" t="s">
        <v>850</v>
      </c>
      <c r="R3699" t="s">
        <v>853</v>
      </c>
      <c r="S3699" t="s">
        <v>860</v>
      </c>
      <c r="T3699" t="s">
        <v>865</v>
      </c>
      <c r="U3699" t="s">
        <v>869</v>
      </c>
      <c r="V3699" s="1"/>
      <c r="W3699" s="1"/>
      <c r="X3699" s="1">
        <v>-0.152</v>
      </c>
      <c r="Y3699" s="1"/>
      <c r="Z3699" t="s">
        <v>877</v>
      </c>
      <c r="AA3699" s="1">
        <v>4</v>
      </c>
      <c r="AB3699" t="s">
        <v>881</v>
      </c>
      <c r="AC3699" t="s">
        <v>913</v>
      </c>
      <c r="AD3699" t="s">
        <v>918</v>
      </c>
      <c r="AE3699" t="s">
        <v>921</v>
      </c>
      <c r="AF3699" s="1">
        <v>2000</v>
      </c>
      <c r="AG3699" s="1">
        <v>2012</v>
      </c>
      <c r="AH3699" s="67">
        <f t="shared" si="285"/>
        <v>-5.947826268069015</v>
      </c>
      <c r="AI3699" s="67">
        <f t="shared" si="289"/>
        <v>0</v>
      </c>
      <c r="AJ3699" s="67">
        <f t="shared" si="286"/>
        <v>-5.947826268069015</v>
      </c>
      <c r="AK3699" s="67">
        <f t="shared" si="287"/>
        <v>-5.947826268069015</v>
      </c>
      <c r="AL3699" s="69">
        <f t="shared" si="288"/>
        <v>1</v>
      </c>
    </row>
    <row r="3700" spans="1:38">
      <c r="A3700" s="1">
        <v>3699</v>
      </c>
      <c r="B3700" s="35" t="s">
        <v>1406</v>
      </c>
      <c r="C3700" t="s">
        <v>3</v>
      </c>
      <c r="D3700" t="s">
        <v>65</v>
      </c>
      <c r="E3700" t="s">
        <v>118</v>
      </c>
      <c r="F3700" t="s">
        <v>139</v>
      </c>
      <c r="G3700" t="s">
        <v>157</v>
      </c>
      <c r="H3700" t="s">
        <v>265</v>
      </c>
      <c r="I3700" s="1"/>
      <c r="J3700" s="1">
        <v>2.5555554777383804E-2</v>
      </c>
      <c r="K3700" s="1">
        <v>1</v>
      </c>
      <c r="L3700" t="s">
        <v>458</v>
      </c>
      <c r="M3700" t="s">
        <v>473</v>
      </c>
      <c r="N3700" t="s">
        <v>694</v>
      </c>
      <c r="O3700" t="s">
        <v>782</v>
      </c>
      <c r="P3700" t="s">
        <v>836</v>
      </c>
      <c r="Q3700" t="s">
        <v>850</v>
      </c>
      <c r="R3700" t="s">
        <v>853</v>
      </c>
      <c r="S3700" t="s">
        <v>860</v>
      </c>
      <c r="T3700" t="s">
        <v>865</v>
      </c>
      <c r="U3700" t="s">
        <v>869</v>
      </c>
      <c r="V3700" s="1"/>
      <c r="W3700" s="1"/>
      <c r="X3700" s="1">
        <v>-0.158</v>
      </c>
      <c r="Y3700" s="1"/>
      <c r="Z3700" t="s">
        <v>877</v>
      </c>
      <c r="AA3700" s="1">
        <v>4</v>
      </c>
      <c r="AB3700" t="s">
        <v>881</v>
      </c>
      <c r="AC3700" t="s">
        <v>913</v>
      </c>
      <c r="AD3700" t="s">
        <v>918</v>
      </c>
      <c r="AE3700" t="s">
        <v>921</v>
      </c>
      <c r="AF3700" s="1">
        <v>2000</v>
      </c>
      <c r="AG3700" s="1">
        <v>2012</v>
      </c>
      <c r="AH3700" s="67">
        <f t="shared" si="285"/>
        <v>-6.1826088839138444</v>
      </c>
      <c r="AI3700" s="67">
        <f t="shared" si="289"/>
        <v>0</v>
      </c>
      <c r="AJ3700" s="67">
        <f t="shared" si="286"/>
        <v>-6.1826088839138444</v>
      </c>
      <c r="AK3700" s="67">
        <f t="shared" si="287"/>
        <v>-6.1826088839138444</v>
      </c>
      <c r="AL3700" s="69">
        <f t="shared" si="288"/>
        <v>1</v>
      </c>
    </row>
    <row r="3701" spans="1:38">
      <c r="A3701" s="1">
        <v>3700</v>
      </c>
      <c r="B3701" s="35" t="s">
        <v>1406</v>
      </c>
      <c r="C3701" t="s">
        <v>3</v>
      </c>
      <c r="D3701" t="s">
        <v>65</v>
      </c>
      <c r="E3701" t="s">
        <v>118</v>
      </c>
      <c r="F3701" t="s">
        <v>139</v>
      </c>
      <c r="G3701" t="s">
        <v>157</v>
      </c>
      <c r="H3701" t="s">
        <v>265</v>
      </c>
      <c r="I3701" s="1"/>
      <c r="J3701" s="1">
        <v>2.5555554777383804E-2</v>
      </c>
      <c r="K3701" s="1">
        <v>1</v>
      </c>
      <c r="L3701" t="s">
        <v>458</v>
      </c>
      <c r="M3701" t="s">
        <v>473</v>
      </c>
      <c r="N3701" t="s">
        <v>694</v>
      </c>
      <c r="O3701" t="s">
        <v>782</v>
      </c>
      <c r="P3701" t="s">
        <v>836</v>
      </c>
      <c r="Q3701" t="s">
        <v>850</v>
      </c>
      <c r="R3701" t="s">
        <v>853</v>
      </c>
      <c r="S3701" t="s">
        <v>860</v>
      </c>
      <c r="T3701" t="s">
        <v>865</v>
      </c>
      <c r="U3701" t="s">
        <v>869</v>
      </c>
      <c r="V3701" s="1"/>
      <c r="W3701" s="1"/>
      <c r="X3701" s="1">
        <v>-0.16400000000000001</v>
      </c>
      <c r="Y3701" s="1"/>
      <c r="Z3701" t="s">
        <v>877</v>
      </c>
      <c r="AA3701" s="1">
        <v>4</v>
      </c>
      <c r="AB3701" t="s">
        <v>881</v>
      </c>
      <c r="AC3701" t="s">
        <v>913</v>
      </c>
      <c r="AD3701" t="s">
        <v>918</v>
      </c>
      <c r="AE3701" t="s">
        <v>921</v>
      </c>
      <c r="AF3701" s="1">
        <v>2000</v>
      </c>
      <c r="AG3701" s="1">
        <v>2012</v>
      </c>
      <c r="AH3701" s="67">
        <f t="shared" si="285"/>
        <v>-6.4173914997586747</v>
      </c>
      <c r="AI3701" s="67">
        <f t="shared" si="289"/>
        <v>0</v>
      </c>
      <c r="AJ3701" s="67">
        <f t="shared" si="286"/>
        <v>-6.4173914997586747</v>
      </c>
      <c r="AK3701" s="67">
        <f t="shared" si="287"/>
        <v>-6.4173914997586747</v>
      </c>
      <c r="AL3701" s="69">
        <f t="shared" si="288"/>
        <v>1</v>
      </c>
    </row>
    <row r="3702" spans="1:38">
      <c r="A3702" s="1">
        <v>3701</v>
      </c>
      <c r="B3702" s="35" t="s">
        <v>1406</v>
      </c>
      <c r="C3702" t="s">
        <v>3</v>
      </c>
      <c r="D3702" t="s">
        <v>65</v>
      </c>
      <c r="E3702" t="s">
        <v>118</v>
      </c>
      <c r="F3702" t="s">
        <v>139</v>
      </c>
      <c r="G3702" t="s">
        <v>157</v>
      </c>
      <c r="H3702" t="s">
        <v>265</v>
      </c>
      <c r="I3702" s="1"/>
      <c r="J3702" s="1">
        <v>2.5555554777383804E-2</v>
      </c>
      <c r="K3702" s="1">
        <v>1</v>
      </c>
      <c r="L3702" t="s">
        <v>458</v>
      </c>
      <c r="M3702" t="s">
        <v>473</v>
      </c>
      <c r="N3702" t="s">
        <v>694</v>
      </c>
      <c r="O3702" t="s">
        <v>782</v>
      </c>
      <c r="P3702" t="s">
        <v>836</v>
      </c>
      <c r="Q3702" t="s">
        <v>850</v>
      </c>
      <c r="R3702" t="s">
        <v>853</v>
      </c>
      <c r="S3702" t="s">
        <v>860</v>
      </c>
      <c r="T3702" t="s">
        <v>865</v>
      </c>
      <c r="U3702" t="s">
        <v>869</v>
      </c>
      <c r="V3702" s="1"/>
      <c r="W3702" s="1"/>
      <c r="X3702" s="1">
        <v>-0.16900000000000001</v>
      </c>
      <c r="Y3702" s="1"/>
      <c r="Z3702" t="s">
        <v>877</v>
      </c>
      <c r="AA3702" s="1">
        <v>4</v>
      </c>
      <c r="AB3702" t="s">
        <v>881</v>
      </c>
      <c r="AC3702" t="s">
        <v>913</v>
      </c>
      <c r="AD3702" t="s">
        <v>918</v>
      </c>
      <c r="AE3702" t="s">
        <v>921</v>
      </c>
      <c r="AF3702" s="1">
        <v>2000</v>
      </c>
      <c r="AG3702" s="1">
        <v>2012</v>
      </c>
      <c r="AH3702" s="67">
        <f t="shared" si="285"/>
        <v>-6.6130436796293655</v>
      </c>
      <c r="AI3702" s="67">
        <f t="shared" si="289"/>
        <v>0</v>
      </c>
      <c r="AJ3702" s="67">
        <f t="shared" si="286"/>
        <v>-6.6130436796293655</v>
      </c>
      <c r="AK3702" s="67">
        <f t="shared" si="287"/>
        <v>-6.6130436796293655</v>
      </c>
      <c r="AL3702" s="69">
        <f t="shared" si="288"/>
        <v>1</v>
      </c>
    </row>
    <row r="3703" spans="1:38">
      <c r="A3703" s="1">
        <v>3702</v>
      </c>
      <c r="B3703" s="35" t="s">
        <v>1406</v>
      </c>
      <c r="C3703" t="s">
        <v>3</v>
      </c>
      <c r="D3703" t="s">
        <v>65</v>
      </c>
      <c r="E3703" t="s">
        <v>118</v>
      </c>
      <c r="F3703" t="s">
        <v>139</v>
      </c>
      <c r="G3703" t="s">
        <v>157</v>
      </c>
      <c r="H3703" t="s">
        <v>265</v>
      </c>
      <c r="I3703" s="1"/>
      <c r="J3703" s="1">
        <v>2.5555554777383804E-2</v>
      </c>
      <c r="K3703" s="1">
        <v>1</v>
      </c>
      <c r="L3703" t="s">
        <v>458</v>
      </c>
      <c r="M3703" t="s">
        <v>473</v>
      </c>
      <c r="N3703" t="s">
        <v>694</v>
      </c>
      <c r="O3703" t="s">
        <v>782</v>
      </c>
      <c r="P3703" t="s">
        <v>836</v>
      </c>
      <c r="Q3703" t="s">
        <v>850</v>
      </c>
      <c r="R3703" t="s">
        <v>853</v>
      </c>
      <c r="S3703" t="s">
        <v>860</v>
      </c>
      <c r="T3703" t="s">
        <v>865</v>
      </c>
      <c r="U3703" t="s">
        <v>869</v>
      </c>
      <c r="V3703" s="1"/>
      <c r="W3703" s="1"/>
      <c r="X3703" s="1">
        <v>-0.17399999999999999</v>
      </c>
      <c r="Y3703" s="1"/>
      <c r="Z3703" t="s">
        <v>877</v>
      </c>
      <c r="AA3703" s="1">
        <v>4</v>
      </c>
      <c r="AB3703" t="s">
        <v>881</v>
      </c>
      <c r="AC3703" t="s">
        <v>913</v>
      </c>
      <c r="AD3703" t="s">
        <v>918</v>
      </c>
      <c r="AE3703" t="s">
        <v>921</v>
      </c>
      <c r="AF3703" s="1">
        <v>2000</v>
      </c>
      <c r="AG3703" s="1">
        <v>2012</v>
      </c>
      <c r="AH3703" s="67">
        <f t="shared" si="285"/>
        <v>-6.8086958595000562</v>
      </c>
      <c r="AI3703" s="67">
        <f t="shared" si="289"/>
        <v>0</v>
      </c>
      <c r="AJ3703" s="67">
        <f t="shared" si="286"/>
        <v>-6.8086958595000562</v>
      </c>
      <c r="AK3703" s="67">
        <f t="shared" si="287"/>
        <v>-6.8086958595000562</v>
      </c>
      <c r="AL3703" s="69">
        <f t="shared" si="288"/>
        <v>1</v>
      </c>
    </row>
    <row r="3704" spans="1:38">
      <c r="A3704" s="1">
        <v>3703</v>
      </c>
      <c r="B3704" s="35" t="s">
        <v>1406</v>
      </c>
      <c r="C3704" t="s">
        <v>3</v>
      </c>
      <c r="D3704" t="s">
        <v>65</v>
      </c>
      <c r="E3704" t="s">
        <v>118</v>
      </c>
      <c r="F3704" t="s">
        <v>139</v>
      </c>
      <c r="G3704" t="s">
        <v>157</v>
      </c>
      <c r="H3704" t="s">
        <v>265</v>
      </c>
      <c r="I3704" s="1"/>
      <c r="J3704" s="1">
        <v>2.5555554777383804E-2</v>
      </c>
      <c r="K3704" s="1">
        <v>1</v>
      </c>
      <c r="L3704" t="s">
        <v>458</v>
      </c>
      <c r="M3704" t="s">
        <v>473</v>
      </c>
      <c r="N3704" t="s">
        <v>694</v>
      </c>
      <c r="O3704" t="s">
        <v>782</v>
      </c>
      <c r="P3704" t="s">
        <v>836</v>
      </c>
      <c r="Q3704" t="s">
        <v>850</v>
      </c>
      <c r="R3704" t="s">
        <v>853</v>
      </c>
      <c r="S3704" t="s">
        <v>860</v>
      </c>
      <c r="T3704" t="s">
        <v>865</v>
      </c>
      <c r="U3704" t="s">
        <v>869</v>
      </c>
      <c r="V3704" s="1"/>
      <c r="W3704" s="1"/>
      <c r="X3704" s="1">
        <v>-0.17899999999999999</v>
      </c>
      <c r="Y3704" s="1"/>
      <c r="Z3704" t="s">
        <v>877</v>
      </c>
      <c r="AA3704" s="1">
        <v>4</v>
      </c>
      <c r="AB3704" t="s">
        <v>881</v>
      </c>
      <c r="AC3704" t="s">
        <v>913</v>
      </c>
      <c r="AD3704" t="s">
        <v>918</v>
      </c>
      <c r="AE3704" t="s">
        <v>921</v>
      </c>
      <c r="AF3704" s="1">
        <v>2000</v>
      </c>
      <c r="AG3704" s="1">
        <v>2012</v>
      </c>
      <c r="AH3704" s="67">
        <f t="shared" si="285"/>
        <v>-7.0043480393707478</v>
      </c>
      <c r="AI3704" s="67">
        <f t="shared" si="289"/>
        <v>0</v>
      </c>
      <c r="AJ3704" s="67">
        <f t="shared" si="286"/>
        <v>-7.0043480393707478</v>
      </c>
      <c r="AK3704" s="67">
        <f t="shared" si="287"/>
        <v>-7.0043480393707478</v>
      </c>
      <c r="AL3704" s="69">
        <f t="shared" si="288"/>
        <v>1</v>
      </c>
    </row>
    <row r="3705" spans="1:38">
      <c r="A3705" s="1">
        <v>3704</v>
      </c>
      <c r="B3705" s="35" t="s">
        <v>1406</v>
      </c>
      <c r="C3705" t="s">
        <v>3</v>
      </c>
      <c r="D3705" t="s">
        <v>65</v>
      </c>
      <c r="E3705" t="s">
        <v>118</v>
      </c>
      <c r="F3705" t="s">
        <v>139</v>
      </c>
      <c r="G3705" t="s">
        <v>157</v>
      </c>
      <c r="H3705" t="s">
        <v>265</v>
      </c>
      <c r="I3705" s="1"/>
      <c r="J3705" s="1">
        <v>2.5555554777383804E-2</v>
      </c>
      <c r="K3705" s="1">
        <v>1</v>
      </c>
      <c r="L3705" t="s">
        <v>458</v>
      </c>
      <c r="M3705" t="s">
        <v>473</v>
      </c>
      <c r="N3705" t="s">
        <v>694</v>
      </c>
      <c r="O3705" t="s">
        <v>782</v>
      </c>
      <c r="P3705" t="s">
        <v>836</v>
      </c>
      <c r="Q3705" t="s">
        <v>850</v>
      </c>
      <c r="R3705" t="s">
        <v>853</v>
      </c>
      <c r="S3705" t="s">
        <v>860</v>
      </c>
      <c r="T3705" t="s">
        <v>865</v>
      </c>
      <c r="U3705" t="s">
        <v>869</v>
      </c>
      <c r="V3705" s="1"/>
      <c r="W3705" s="1"/>
      <c r="X3705" s="1">
        <v>-0.184</v>
      </c>
      <c r="Y3705" s="1"/>
      <c r="Z3705" t="s">
        <v>877</v>
      </c>
      <c r="AA3705" s="1">
        <v>4</v>
      </c>
      <c r="AB3705" t="s">
        <v>881</v>
      </c>
      <c r="AC3705" t="s">
        <v>913</v>
      </c>
      <c r="AD3705" t="s">
        <v>918</v>
      </c>
      <c r="AE3705" t="s">
        <v>921</v>
      </c>
      <c r="AF3705" s="1">
        <v>2000</v>
      </c>
      <c r="AG3705" s="1">
        <v>2012</v>
      </c>
      <c r="AH3705" s="67">
        <f t="shared" si="285"/>
        <v>-7.2000002192414394</v>
      </c>
      <c r="AI3705" s="67">
        <f t="shared" si="289"/>
        <v>0</v>
      </c>
      <c r="AJ3705" s="67">
        <f t="shared" si="286"/>
        <v>-7.2000002192414394</v>
      </c>
      <c r="AK3705" s="67">
        <f t="shared" si="287"/>
        <v>-7.2000002192414394</v>
      </c>
      <c r="AL3705" s="69">
        <f t="shared" si="288"/>
        <v>1</v>
      </c>
    </row>
    <row r="3706" spans="1:38">
      <c r="A3706" s="1">
        <v>3705</v>
      </c>
      <c r="B3706" s="35" t="s">
        <v>1406</v>
      </c>
      <c r="C3706" t="s">
        <v>3</v>
      </c>
      <c r="D3706" t="s">
        <v>65</v>
      </c>
      <c r="E3706" t="s">
        <v>118</v>
      </c>
      <c r="F3706" t="s">
        <v>139</v>
      </c>
      <c r="G3706" t="s">
        <v>157</v>
      </c>
      <c r="H3706" t="s">
        <v>265</v>
      </c>
      <c r="I3706" s="1"/>
      <c r="J3706" s="1">
        <v>2.5555554777383804E-2</v>
      </c>
      <c r="K3706" s="1">
        <v>1</v>
      </c>
      <c r="L3706" t="s">
        <v>458</v>
      </c>
      <c r="M3706" t="s">
        <v>473</v>
      </c>
      <c r="N3706" t="s">
        <v>694</v>
      </c>
      <c r="O3706" t="s">
        <v>782</v>
      </c>
      <c r="P3706" t="s">
        <v>836</v>
      </c>
      <c r="Q3706" t="s">
        <v>850</v>
      </c>
      <c r="R3706" t="s">
        <v>853</v>
      </c>
      <c r="S3706" t="s">
        <v>860</v>
      </c>
      <c r="T3706" t="s">
        <v>865</v>
      </c>
      <c r="U3706" t="s">
        <v>869</v>
      </c>
      <c r="V3706" s="1"/>
      <c r="W3706" s="1"/>
      <c r="X3706" s="1">
        <v>-0.189</v>
      </c>
      <c r="Y3706" s="1"/>
      <c r="Z3706" t="s">
        <v>877</v>
      </c>
      <c r="AA3706" s="1">
        <v>4</v>
      </c>
      <c r="AB3706" t="s">
        <v>881</v>
      </c>
      <c r="AC3706" t="s">
        <v>913</v>
      </c>
      <c r="AD3706" t="s">
        <v>918</v>
      </c>
      <c r="AE3706" t="s">
        <v>921</v>
      </c>
      <c r="AF3706" s="1">
        <v>2000</v>
      </c>
      <c r="AG3706" s="1">
        <v>2012</v>
      </c>
      <c r="AH3706" s="67">
        <f t="shared" si="285"/>
        <v>-7.3956523991121301</v>
      </c>
      <c r="AI3706" s="67">
        <f t="shared" si="289"/>
        <v>0</v>
      </c>
      <c r="AJ3706" s="67">
        <f t="shared" si="286"/>
        <v>-7.3956523991121301</v>
      </c>
      <c r="AK3706" s="67">
        <f t="shared" si="287"/>
        <v>-7.3956523991121301</v>
      </c>
      <c r="AL3706" s="69">
        <f t="shared" si="288"/>
        <v>1</v>
      </c>
    </row>
    <row r="3707" spans="1:38">
      <c r="A3707" s="1">
        <v>3706</v>
      </c>
      <c r="B3707" s="35" t="s">
        <v>1406</v>
      </c>
      <c r="C3707" t="s">
        <v>3</v>
      </c>
      <c r="D3707" t="s">
        <v>65</v>
      </c>
      <c r="E3707" t="s">
        <v>118</v>
      </c>
      <c r="F3707" t="s">
        <v>139</v>
      </c>
      <c r="G3707" t="s">
        <v>157</v>
      </c>
      <c r="H3707" t="s">
        <v>265</v>
      </c>
      <c r="I3707" s="1"/>
      <c r="J3707" s="1">
        <v>2.5555554777383804E-2</v>
      </c>
      <c r="K3707" s="1">
        <v>1</v>
      </c>
      <c r="L3707" t="s">
        <v>458</v>
      </c>
      <c r="M3707" t="s">
        <v>473</v>
      </c>
      <c r="N3707" t="s">
        <v>694</v>
      </c>
      <c r="O3707" t="s">
        <v>782</v>
      </c>
      <c r="P3707" t="s">
        <v>836</v>
      </c>
      <c r="Q3707" t="s">
        <v>850</v>
      </c>
      <c r="R3707" t="s">
        <v>853</v>
      </c>
      <c r="S3707" t="s">
        <v>860</v>
      </c>
      <c r="T3707" t="s">
        <v>865</v>
      </c>
      <c r="U3707" t="s">
        <v>869</v>
      </c>
      <c r="V3707" s="1"/>
      <c r="W3707" s="1"/>
      <c r="X3707" s="1">
        <v>-0.19400000000000001</v>
      </c>
      <c r="Y3707" s="1"/>
      <c r="Z3707" t="s">
        <v>877</v>
      </c>
      <c r="AA3707" s="1">
        <v>4</v>
      </c>
      <c r="AB3707" t="s">
        <v>881</v>
      </c>
      <c r="AC3707" t="s">
        <v>913</v>
      </c>
      <c r="AD3707" t="s">
        <v>918</v>
      </c>
      <c r="AE3707" t="s">
        <v>921</v>
      </c>
      <c r="AF3707" s="1">
        <v>2000</v>
      </c>
      <c r="AG3707" s="1">
        <v>2012</v>
      </c>
      <c r="AH3707" s="67">
        <f t="shared" si="285"/>
        <v>-7.5913045789828217</v>
      </c>
      <c r="AI3707" s="67">
        <f t="shared" si="289"/>
        <v>0</v>
      </c>
      <c r="AJ3707" s="67">
        <f t="shared" si="286"/>
        <v>-7.5913045789828217</v>
      </c>
      <c r="AK3707" s="67">
        <f t="shared" si="287"/>
        <v>-7.5913045789828217</v>
      </c>
      <c r="AL3707" s="69">
        <f t="shared" si="288"/>
        <v>1</v>
      </c>
    </row>
    <row r="3708" spans="1:38">
      <c r="A3708" s="1">
        <v>3707</v>
      </c>
      <c r="B3708" s="35" t="s">
        <v>1406</v>
      </c>
      <c r="C3708" t="s">
        <v>3</v>
      </c>
      <c r="D3708" t="s">
        <v>66</v>
      </c>
      <c r="E3708" t="s">
        <v>118</v>
      </c>
      <c r="F3708" t="s">
        <v>139</v>
      </c>
      <c r="G3708" t="s">
        <v>156</v>
      </c>
      <c r="H3708" t="s">
        <v>340</v>
      </c>
      <c r="I3708" s="1"/>
      <c r="J3708" s="1">
        <v>0.34259355068206787</v>
      </c>
      <c r="K3708" s="1">
        <v>1</v>
      </c>
      <c r="L3708" t="s">
        <v>458</v>
      </c>
      <c r="M3708" t="s">
        <v>473</v>
      </c>
      <c r="N3708" t="s">
        <v>695</v>
      </c>
      <c r="O3708" t="s">
        <v>782</v>
      </c>
      <c r="P3708" t="s">
        <v>837</v>
      </c>
      <c r="Q3708" t="s">
        <v>850</v>
      </c>
      <c r="R3708" t="s">
        <v>853</v>
      </c>
      <c r="S3708" t="s">
        <v>860</v>
      </c>
      <c r="T3708" t="s">
        <v>864</v>
      </c>
      <c r="U3708" t="s">
        <v>867</v>
      </c>
      <c r="V3708" s="1"/>
      <c r="W3708" s="1"/>
      <c r="X3708" s="1">
        <v>-9.7000000000000003E-2</v>
      </c>
      <c r="Y3708" s="1"/>
      <c r="Z3708" t="s">
        <v>877</v>
      </c>
      <c r="AA3708" s="1">
        <v>4</v>
      </c>
      <c r="AB3708" t="s">
        <v>881</v>
      </c>
      <c r="AC3708" t="s">
        <v>913</v>
      </c>
      <c r="AD3708" t="s">
        <v>918</v>
      </c>
      <c r="AE3708" t="s">
        <v>921</v>
      </c>
      <c r="AF3708" s="1">
        <v>2000</v>
      </c>
      <c r="AG3708" s="1">
        <v>2012</v>
      </c>
      <c r="AH3708" s="67">
        <f t="shared" si="285"/>
        <v>-0.28313434332573734</v>
      </c>
      <c r="AI3708" s="67">
        <f t="shared" si="289"/>
        <v>0</v>
      </c>
      <c r="AJ3708" s="67">
        <f t="shared" si="286"/>
        <v>-0.28313434332573734</v>
      </c>
      <c r="AK3708" s="67">
        <f t="shared" si="287"/>
        <v>-0.28313434332573734</v>
      </c>
      <c r="AL3708" s="69">
        <f t="shared" si="288"/>
        <v>1</v>
      </c>
    </row>
    <row r="3709" spans="1:38">
      <c r="A3709" s="1">
        <v>3708</v>
      </c>
      <c r="B3709" s="35" t="s">
        <v>1406</v>
      </c>
      <c r="C3709" t="s">
        <v>3</v>
      </c>
      <c r="D3709" t="s">
        <v>66</v>
      </c>
      <c r="E3709" t="s">
        <v>118</v>
      </c>
      <c r="F3709" t="s">
        <v>139</v>
      </c>
      <c r="G3709" t="s">
        <v>156</v>
      </c>
      <c r="H3709" t="s">
        <v>340</v>
      </c>
      <c r="I3709" s="1"/>
      <c r="J3709" s="1">
        <v>0.34259355068206787</v>
      </c>
      <c r="K3709" s="1">
        <v>1</v>
      </c>
      <c r="L3709" t="s">
        <v>458</v>
      </c>
      <c r="M3709" t="s">
        <v>473</v>
      </c>
      <c r="N3709" t="s">
        <v>695</v>
      </c>
      <c r="O3709" t="s">
        <v>782</v>
      </c>
      <c r="P3709" t="s">
        <v>837</v>
      </c>
      <c r="Q3709" t="s">
        <v>850</v>
      </c>
      <c r="R3709" t="s">
        <v>853</v>
      </c>
      <c r="S3709" t="s">
        <v>860</v>
      </c>
      <c r="T3709" t="s">
        <v>865</v>
      </c>
      <c r="U3709" t="s">
        <v>867</v>
      </c>
      <c r="V3709" s="1"/>
      <c r="W3709" s="1"/>
      <c r="X3709" s="1">
        <v>-0.105</v>
      </c>
      <c r="Y3709" s="1"/>
      <c r="Z3709" t="s">
        <v>877</v>
      </c>
      <c r="AA3709" s="1">
        <v>4</v>
      </c>
      <c r="AB3709" t="s">
        <v>881</v>
      </c>
      <c r="AC3709" t="s">
        <v>913</v>
      </c>
      <c r="AD3709" t="s">
        <v>918</v>
      </c>
      <c r="AE3709" t="s">
        <v>921</v>
      </c>
      <c r="AF3709" s="1">
        <v>2000</v>
      </c>
      <c r="AG3709" s="1">
        <v>2012</v>
      </c>
      <c r="AH3709" s="67">
        <f t="shared" si="285"/>
        <v>-0.30648562937322082</v>
      </c>
      <c r="AI3709" s="67">
        <f t="shared" si="289"/>
        <v>0</v>
      </c>
      <c r="AJ3709" s="67">
        <f t="shared" si="286"/>
        <v>-0.30648562937322082</v>
      </c>
      <c r="AK3709" s="67">
        <f t="shared" si="287"/>
        <v>-0.30648562937322082</v>
      </c>
      <c r="AL3709" s="69">
        <f t="shared" si="288"/>
        <v>1</v>
      </c>
    </row>
    <row r="3710" spans="1:38">
      <c r="A3710" s="1">
        <v>3709</v>
      </c>
      <c r="B3710" s="35" t="s">
        <v>1406</v>
      </c>
      <c r="C3710" t="s">
        <v>3</v>
      </c>
      <c r="D3710" t="s">
        <v>66</v>
      </c>
      <c r="E3710" t="s">
        <v>118</v>
      </c>
      <c r="F3710" t="s">
        <v>139</v>
      </c>
      <c r="G3710" t="s">
        <v>156</v>
      </c>
      <c r="H3710" t="s">
        <v>340</v>
      </c>
      <c r="I3710" s="1"/>
      <c r="J3710" s="1">
        <v>0.34259355068206787</v>
      </c>
      <c r="K3710" s="1">
        <v>1</v>
      </c>
      <c r="L3710" t="s">
        <v>458</v>
      </c>
      <c r="M3710" t="s">
        <v>473</v>
      </c>
      <c r="N3710" t="s">
        <v>695</v>
      </c>
      <c r="O3710" t="s">
        <v>782</v>
      </c>
      <c r="P3710" t="s">
        <v>837</v>
      </c>
      <c r="Q3710" t="s">
        <v>850</v>
      </c>
      <c r="R3710" t="s">
        <v>853</v>
      </c>
      <c r="S3710" t="s">
        <v>860</v>
      </c>
      <c r="T3710" t="s">
        <v>865</v>
      </c>
      <c r="U3710" t="s">
        <v>867</v>
      </c>
      <c r="V3710" s="1"/>
      <c r="W3710" s="1"/>
      <c r="X3710" s="1">
        <v>-0.123</v>
      </c>
      <c r="Y3710" s="1"/>
      <c r="Z3710" t="s">
        <v>877</v>
      </c>
      <c r="AA3710" s="1">
        <v>4</v>
      </c>
      <c r="AB3710" t="s">
        <v>881</v>
      </c>
      <c r="AC3710" t="s">
        <v>913</v>
      </c>
      <c r="AD3710" t="s">
        <v>918</v>
      </c>
      <c r="AE3710" t="s">
        <v>921</v>
      </c>
      <c r="AF3710" s="1">
        <v>2000</v>
      </c>
      <c r="AG3710" s="1">
        <v>2012</v>
      </c>
      <c r="AH3710" s="67">
        <f t="shared" si="285"/>
        <v>-0.3590260229800587</v>
      </c>
      <c r="AI3710" s="67">
        <f t="shared" si="289"/>
        <v>0</v>
      </c>
      <c r="AJ3710" s="67">
        <f t="shared" si="286"/>
        <v>-0.3590260229800587</v>
      </c>
      <c r="AK3710" s="67">
        <f t="shared" si="287"/>
        <v>-0.3590260229800587</v>
      </c>
      <c r="AL3710" s="69">
        <f t="shared" si="288"/>
        <v>1</v>
      </c>
    </row>
    <row r="3711" spans="1:38">
      <c r="A3711" s="1">
        <v>3710</v>
      </c>
      <c r="B3711" s="35" t="s">
        <v>1406</v>
      </c>
      <c r="C3711" t="s">
        <v>3</v>
      </c>
      <c r="D3711" t="s">
        <v>66</v>
      </c>
      <c r="E3711" t="s">
        <v>118</v>
      </c>
      <c r="F3711" t="s">
        <v>139</v>
      </c>
      <c r="G3711" t="s">
        <v>156</v>
      </c>
      <c r="H3711" t="s">
        <v>340</v>
      </c>
      <c r="I3711" s="1"/>
      <c r="J3711" s="1">
        <v>0.34259355068206787</v>
      </c>
      <c r="K3711" s="1">
        <v>1</v>
      </c>
      <c r="L3711" t="s">
        <v>458</v>
      </c>
      <c r="M3711" t="s">
        <v>473</v>
      </c>
      <c r="N3711" t="s">
        <v>695</v>
      </c>
      <c r="O3711" t="s">
        <v>782</v>
      </c>
      <c r="P3711" t="s">
        <v>837</v>
      </c>
      <c r="Q3711" t="s">
        <v>850</v>
      </c>
      <c r="R3711" t="s">
        <v>853</v>
      </c>
      <c r="S3711" t="s">
        <v>860</v>
      </c>
      <c r="T3711" t="s">
        <v>865</v>
      </c>
      <c r="U3711" t="s">
        <v>867</v>
      </c>
      <c r="V3711" s="1"/>
      <c r="W3711" s="1"/>
      <c r="X3711" s="1">
        <v>-0.14099999999999999</v>
      </c>
      <c r="Y3711" s="1"/>
      <c r="Z3711" t="s">
        <v>877</v>
      </c>
      <c r="AA3711" s="1">
        <v>4</v>
      </c>
      <c r="AB3711" t="s">
        <v>881</v>
      </c>
      <c r="AC3711" t="s">
        <v>913</v>
      </c>
      <c r="AD3711" t="s">
        <v>918</v>
      </c>
      <c r="AE3711" t="s">
        <v>921</v>
      </c>
      <c r="AF3711" s="1">
        <v>2000</v>
      </c>
      <c r="AG3711" s="1">
        <v>2012</v>
      </c>
      <c r="AH3711" s="67">
        <f t="shared" si="285"/>
        <v>-0.41156641658689652</v>
      </c>
      <c r="AI3711" s="67">
        <f t="shared" si="289"/>
        <v>0</v>
      </c>
      <c r="AJ3711" s="67">
        <f t="shared" si="286"/>
        <v>-0.41156641658689652</v>
      </c>
      <c r="AK3711" s="67">
        <f t="shared" si="287"/>
        <v>-0.41156641658689652</v>
      </c>
      <c r="AL3711" s="69">
        <f t="shared" si="288"/>
        <v>1</v>
      </c>
    </row>
    <row r="3712" spans="1:38">
      <c r="A3712" s="1">
        <v>3711</v>
      </c>
      <c r="B3712" s="35" t="s">
        <v>1406</v>
      </c>
      <c r="C3712" t="s">
        <v>3</v>
      </c>
      <c r="D3712" t="s">
        <v>66</v>
      </c>
      <c r="E3712" t="s">
        <v>118</v>
      </c>
      <c r="F3712" t="s">
        <v>139</v>
      </c>
      <c r="G3712" t="s">
        <v>156</v>
      </c>
      <c r="H3712" t="s">
        <v>340</v>
      </c>
      <c r="I3712" s="1"/>
      <c r="J3712" s="1">
        <v>0.34259355068206787</v>
      </c>
      <c r="K3712" s="1">
        <v>1</v>
      </c>
      <c r="L3712" t="s">
        <v>458</v>
      </c>
      <c r="M3712" t="s">
        <v>473</v>
      </c>
      <c r="N3712" t="s">
        <v>695</v>
      </c>
      <c r="O3712" t="s">
        <v>782</v>
      </c>
      <c r="P3712" t="s">
        <v>837</v>
      </c>
      <c r="Q3712" t="s">
        <v>850</v>
      </c>
      <c r="R3712" t="s">
        <v>853</v>
      </c>
      <c r="S3712" t="s">
        <v>860</v>
      </c>
      <c r="T3712" t="s">
        <v>865</v>
      </c>
      <c r="U3712" t="s">
        <v>868</v>
      </c>
      <c r="V3712" s="1"/>
      <c r="W3712" s="1"/>
      <c r="X3712" s="1">
        <v>-0.155</v>
      </c>
      <c r="Y3712" s="1"/>
      <c r="Z3712" t="s">
        <v>877</v>
      </c>
      <c r="AA3712" s="1">
        <v>4</v>
      </c>
      <c r="AB3712" t="s">
        <v>881</v>
      </c>
      <c r="AC3712" t="s">
        <v>913</v>
      </c>
      <c r="AD3712" t="s">
        <v>918</v>
      </c>
      <c r="AE3712" t="s">
        <v>921</v>
      </c>
      <c r="AF3712" s="1">
        <v>2000</v>
      </c>
      <c r="AG3712" s="1">
        <v>2012</v>
      </c>
      <c r="AH3712" s="67">
        <f t="shared" si="285"/>
        <v>-0.45243116716999265</v>
      </c>
      <c r="AI3712" s="67">
        <f t="shared" si="289"/>
        <v>0</v>
      </c>
      <c r="AJ3712" s="67">
        <f t="shared" si="286"/>
        <v>-0.45243116716999265</v>
      </c>
      <c r="AK3712" s="67">
        <f t="shared" si="287"/>
        <v>-0.45243116716999265</v>
      </c>
      <c r="AL3712" s="69">
        <f t="shared" si="288"/>
        <v>1</v>
      </c>
    </row>
    <row r="3713" spans="1:38">
      <c r="A3713" s="1">
        <v>3712</v>
      </c>
      <c r="B3713" s="35" t="s">
        <v>1406</v>
      </c>
      <c r="C3713" t="s">
        <v>3</v>
      </c>
      <c r="D3713" t="s">
        <v>66</v>
      </c>
      <c r="E3713" t="s">
        <v>118</v>
      </c>
      <c r="F3713" t="s">
        <v>139</v>
      </c>
      <c r="G3713" t="s">
        <v>156</v>
      </c>
      <c r="H3713" t="s">
        <v>340</v>
      </c>
      <c r="I3713" s="1"/>
      <c r="J3713" s="1">
        <v>0.34259355068206787</v>
      </c>
      <c r="K3713" s="1">
        <v>1</v>
      </c>
      <c r="L3713" t="s">
        <v>458</v>
      </c>
      <c r="M3713" t="s">
        <v>473</v>
      </c>
      <c r="N3713" t="s">
        <v>695</v>
      </c>
      <c r="O3713" t="s">
        <v>782</v>
      </c>
      <c r="P3713" t="s">
        <v>837</v>
      </c>
      <c r="Q3713" t="s">
        <v>850</v>
      </c>
      <c r="R3713" t="s">
        <v>853</v>
      </c>
      <c r="S3713" t="s">
        <v>860</v>
      </c>
      <c r="T3713" t="s">
        <v>865</v>
      </c>
      <c r="U3713" t="s">
        <v>868</v>
      </c>
      <c r="V3713" s="1"/>
      <c r="W3713" s="1"/>
      <c r="X3713" s="1">
        <v>-0.16600000000000001</v>
      </c>
      <c r="Y3713" s="1"/>
      <c r="Z3713" t="s">
        <v>877</v>
      </c>
      <c r="AA3713" s="1">
        <v>4</v>
      </c>
      <c r="AB3713" t="s">
        <v>881</v>
      </c>
      <c r="AC3713" t="s">
        <v>913</v>
      </c>
      <c r="AD3713" t="s">
        <v>918</v>
      </c>
      <c r="AE3713" t="s">
        <v>921</v>
      </c>
      <c r="AF3713" s="1">
        <v>2000</v>
      </c>
      <c r="AG3713" s="1">
        <v>2012</v>
      </c>
      <c r="AH3713" s="67">
        <f t="shared" si="285"/>
        <v>-0.48453918548528246</v>
      </c>
      <c r="AI3713" s="67">
        <f t="shared" si="289"/>
        <v>0</v>
      </c>
      <c r="AJ3713" s="67">
        <f t="shared" si="286"/>
        <v>-0.48453918548528246</v>
      </c>
      <c r="AK3713" s="67">
        <f t="shared" si="287"/>
        <v>-0.48453918548528246</v>
      </c>
      <c r="AL3713" s="69">
        <f t="shared" si="288"/>
        <v>1</v>
      </c>
    </row>
    <row r="3714" spans="1:38">
      <c r="A3714" s="1">
        <v>3713</v>
      </c>
      <c r="B3714" s="35" t="s">
        <v>1406</v>
      </c>
      <c r="C3714" t="s">
        <v>3</v>
      </c>
      <c r="D3714" t="s">
        <v>66</v>
      </c>
      <c r="E3714" t="s">
        <v>118</v>
      </c>
      <c r="F3714" t="s">
        <v>139</v>
      </c>
      <c r="G3714" t="s">
        <v>156</v>
      </c>
      <c r="H3714" t="s">
        <v>340</v>
      </c>
      <c r="I3714" s="1"/>
      <c r="J3714" s="1">
        <v>0.34259355068206787</v>
      </c>
      <c r="K3714" s="1">
        <v>1</v>
      </c>
      <c r="L3714" t="s">
        <v>458</v>
      </c>
      <c r="M3714" t="s">
        <v>473</v>
      </c>
      <c r="N3714" t="s">
        <v>695</v>
      </c>
      <c r="O3714" t="s">
        <v>782</v>
      </c>
      <c r="P3714" t="s">
        <v>837</v>
      </c>
      <c r="Q3714" t="s">
        <v>850</v>
      </c>
      <c r="R3714" t="s">
        <v>853</v>
      </c>
      <c r="S3714" t="s">
        <v>860</v>
      </c>
      <c r="T3714" t="s">
        <v>865</v>
      </c>
      <c r="U3714" t="s">
        <v>868</v>
      </c>
      <c r="V3714" s="1"/>
      <c r="W3714" s="1"/>
      <c r="X3714" s="1">
        <v>-0.17499999999999999</v>
      </c>
      <c r="Y3714" s="1"/>
      <c r="Z3714" t="s">
        <v>877</v>
      </c>
      <c r="AA3714" s="1">
        <v>4</v>
      </c>
      <c r="AB3714" t="s">
        <v>881</v>
      </c>
      <c r="AC3714" t="s">
        <v>913</v>
      </c>
      <c r="AD3714" t="s">
        <v>918</v>
      </c>
      <c r="AE3714" t="s">
        <v>921</v>
      </c>
      <c r="AF3714" s="1">
        <v>2000</v>
      </c>
      <c r="AG3714" s="1">
        <v>2012</v>
      </c>
      <c r="AH3714" s="67">
        <f t="shared" ref="AH3714:AH3777" si="290">IF(ISBLANK(J3714),"",X3714/J3714)</f>
        <v>-0.51080938228870132</v>
      </c>
      <c r="AI3714" s="67">
        <f t="shared" si="289"/>
        <v>0</v>
      </c>
      <c r="AJ3714" s="67">
        <f t="shared" ref="AJ3714:AJ3777" si="291">IF(ISBLANK(J3714),"",(AH3714-(1.96*(AI3714))))</f>
        <v>-0.51080938228870132</v>
      </c>
      <c r="AK3714" s="67">
        <f t="shared" ref="AK3714:AK3777" si="292">IF(ISBLANK(J3714),"",(AH3714+(1.96*(AI3714))))</f>
        <v>-0.51080938228870132</v>
      </c>
      <c r="AL3714" s="69">
        <f t="shared" ref="AL3714:AL3777" si="293">IF(ISBLANK(J3714),"",1)</f>
        <v>1</v>
      </c>
    </row>
    <row r="3715" spans="1:38">
      <c r="A3715" s="1">
        <v>3714</v>
      </c>
      <c r="B3715" s="35" t="s">
        <v>1406</v>
      </c>
      <c r="C3715" t="s">
        <v>3</v>
      </c>
      <c r="D3715" t="s">
        <v>66</v>
      </c>
      <c r="E3715" t="s">
        <v>118</v>
      </c>
      <c r="F3715" t="s">
        <v>139</v>
      </c>
      <c r="G3715" t="s">
        <v>156</v>
      </c>
      <c r="H3715" t="s">
        <v>340</v>
      </c>
      <c r="I3715" s="1"/>
      <c r="J3715" s="1">
        <v>0.34259355068206787</v>
      </c>
      <c r="K3715" s="1">
        <v>1</v>
      </c>
      <c r="L3715" t="s">
        <v>458</v>
      </c>
      <c r="M3715" t="s">
        <v>473</v>
      </c>
      <c r="N3715" t="s">
        <v>695</v>
      </c>
      <c r="O3715" t="s">
        <v>782</v>
      </c>
      <c r="P3715" t="s">
        <v>837</v>
      </c>
      <c r="Q3715" t="s">
        <v>850</v>
      </c>
      <c r="R3715" t="s">
        <v>853</v>
      </c>
      <c r="S3715" t="s">
        <v>860</v>
      </c>
      <c r="T3715" t="s">
        <v>865</v>
      </c>
      <c r="U3715" t="s">
        <v>868</v>
      </c>
      <c r="V3715" s="1"/>
      <c r="W3715" s="1"/>
      <c r="X3715" s="1">
        <v>-0.182</v>
      </c>
      <c r="Y3715" s="1"/>
      <c r="Z3715" t="s">
        <v>877</v>
      </c>
      <c r="AA3715" s="1">
        <v>4</v>
      </c>
      <c r="AB3715" t="s">
        <v>881</v>
      </c>
      <c r="AC3715" t="s">
        <v>913</v>
      </c>
      <c r="AD3715" t="s">
        <v>918</v>
      </c>
      <c r="AE3715" t="s">
        <v>921</v>
      </c>
      <c r="AF3715" s="1">
        <v>2000</v>
      </c>
      <c r="AG3715" s="1">
        <v>2012</v>
      </c>
      <c r="AH3715" s="67">
        <f t="shared" si="290"/>
        <v>-0.53124175758024939</v>
      </c>
      <c r="AI3715" s="67">
        <f t="shared" ref="AI3715:AI3778" si="294">IF(ISBLANK(J3715),"",Y3715/J3715)</f>
        <v>0</v>
      </c>
      <c r="AJ3715" s="67">
        <f t="shared" si="291"/>
        <v>-0.53124175758024939</v>
      </c>
      <c r="AK3715" s="67">
        <f t="shared" si="292"/>
        <v>-0.53124175758024939</v>
      </c>
      <c r="AL3715" s="69">
        <f t="shared" si="293"/>
        <v>1</v>
      </c>
    </row>
    <row r="3716" spans="1:38">
      <c r="A3716" s="1">
        <v>3715</v>
      </c>
      <c r="B3716" s="35" t="s">
        <v>1406</v>
      </c>
      <c r="C3716" t="s">
        <v>3</v>
      </c>
      <c r="D3716" t="s">
        <v>66</v>
      </c>
      <c r="E3716" t="s">
        <v>118</v>
      </c>
      <c r="F3716" t="s">
        <v>139</v>
      </c>
      <c r="G3716" t="s">
        <v>156</v>
      </c>
      <c r="H3716" t="s">
        <v>340</v>
      </c>
      <c r="I3716" s="1"/>
      <c r="J3716" s="1">
        <v>0.34259355068206787</v>
      </c>
      <c r="K3716" s="1">
        <v>1</v>
      </c>
      <c r="L3716" t="s">
        <v>458</v>
      </c>
      <c r="M3716" t="s">
        <v>473</v>
      </c>
      <c r="N3716" t="s">
        <v>695</v>
      </c>
      <c r="O3716" t="s">
        <v>782</v>
      </c>
      <c r="P3716" t="s">
        <v>837</v>
      </c>
      <c r="Q3716" t="s">
        <v>850</v>
      </c>
      <c r="R3716" t="s">
        <v>853</v>
      </c>
      <c r="S3716" t="s">
        <v>860</v>
      </c>
      <c r="T3716" t="s">
        <v>865</v>
      </c>
      <c r="U3716" t="s">
        <v>869</v>
      </c>
      <c r="V3716" s="1"/>
      <c r="W3716" s="1"/>
      <c r="X3716" s="1">
        <v>-0.188</v>
      </c>
      <c r="Y3716" s="1"/>
      <c r="Z3716" t="s">
        <v>877</v>
      </c>
      <c r="AA3716" s="1">
        <v>4</v>
      </c>
      <c r="AB3716" t="s">
        <v>881</v>
      </c>
      <c r="AC3716" t="s">
        <v>913</v>
      </c>
      <c r="AD3716" t="s">
        <v>918</v>
      </c>
      <c r="AE3716" t="s">
        <v>921</v>
      </c>
      <c r="AF3716" s="1">
        <v>2000</v>
      </c>
      <c r="AG3716" s="1">
        <v>2012</v>
      </c>
      <c r="AH3716" s="67">
        <f t="shared" si="290"/>
        <v>-0.54875522211586203</v>
      </c>
      <c r="AI3716" s="67">
        <f t="shared" si="294"/>
        <v>0</v>
      </c>
      <c r="AJ3716" s="67">
        <f t="shared" si="291"/>
        <v>-0.54875522211586203</v>
      </c>
      <c r="AK3716" s="67">
        <f t="shared" si="292"/>
        <v>-0.54875522211586203</v>
      </c>
      <c r="AL3716" s="69">
        <f t="shared" si="293"/>
        <v>1</v>
      </c>
    </row>
    <row r="3717" spans="1:38">
      <c r="A3717" s="1">
        <v>3716</v>
      </c>
      <c r="B3717" s="35" t="s">
        <v>1406</v>
      </c>
      <c r="C3717" t="s">
        <v>3</v>
      </c>
      <c r="D3717" t="s">
        <v>66</v>
      </c>
      <c r="E3717" t="s">
        <v>118</v>
      </c>
      <c r="F3717" t="s">
        <v>139</v>
      </c>
      <c r="G3717" t="s">
        <v>156</v>
      </c>
      <c r="H3717" t="s">
        <v>340</v>
      </c>
      <c r="I3717" s="1"/>
      <c r="J3717" s="1">
        <v>0.34259355068206787</v>
      </c>
      <c r="K3717" s="1">
        <v>1</v>
      </c>
      <c r="L3717" t="s">
        <v>458</v>
      </c>
      <c r="M3717" t="s">
        <v>473</v>
      </c>
      <c r="N3717" t="s">
        <v>695</v>
      </c>
      <c r="O3717" t="s">
        <v>782</v>
      </c>
      <c r="P3717" t="s">
        <v>837</v>
      </c>
      <c r="Q3717" t="s">
        <v>850</v>
      </c>
      <c r="R3717" t="s">
        <v>853</v>
      </c>
      <c r="S3717" t="s">
        <v>860</v>
      </c>
      <c r="T3717" t="s">
        <v>865</v>
      </c>
      <c r="U3717" t="s">
        <v>869</v>
      </c>
      <c r="V3717" s="1"/>
      <c r="W3717" s="1"/>
      <c r="X3717" s="1">
        <v>-0.193</v>
      </c>
      <c r="Y3717" s="1"/>
      <c r="Z3717" t="s">
        <v>877</v>
      </c>
      <c r="AA3717" s="1">
        <v>4</v>
      </c>
      <c r="AB3717" t="s">
        <v>881</v>
      </c>
      <c r="AC3717" t="s">
        <v>913</v>
      </c>
      <c r="AD3717" t="s">
        <v>918</v>
      </c>
      <c r="AE3717" t="s">
        <v>921</v>
      </c>
      <c r="AF3717" s="1">
        <v>2000</v>
      </c>
      <c r="AG3717" s="1">
        <v>2012</v>
      </c>
      <c r="AH3717" s="67">
        <f t="shared" si="290"/>
        <v>-0.56334977589553925</v>
      </c>
      <c r="AI3717" s="67">
        <f t="shared" si="294"/>
        <v>0</v>
      </c>
      <c r="AJ3717" s="67">
        <f t="shared" si="291"/>
        <v>-0.56334977589553925</v>
      </c>
      <c r="AK3717" s="67">
        <f t="shared" si="292"/>
        <v>-0.56334977589553925</v>
      </c>
      <c r="AL3717" s="69">
        <f t="shared" si="293"/>
        <v>1</v>
      </c>
    </row>
    <row r="3718" spans="1:38">
      <c r="A3718" s="1">
        <v>3717</v>
      </c>
      <c r="B3718" s="35" t="s">
        <v>1406</v>
      </c>
      <c r="C3718" t="s">
        <v>3</v>
      </c>
      <c r="D3718" t="s">
        <v>66</v>
      </c>
      <c r="E3718" t="s">
        <v>118</v>
      </c>
      <c r="F3718" t="s">
        <v>139</v>
      </c>
      <c r="G3718" t="s">
        <v>156</v>
      </c>
      <c r="H3718" t="s">
        <v>340</v>
      </c>
      <c r="I3718" s="1"/>
      <c r="J3718" s="1">
        <v>0.34259355068206787</v>
      </c>
      <c r="K3718" s="1">
        <v>1</v>
      </c>
      <c r="L3718" t="s">
        <v>458</v>
      </c>
      <c r="M3718" t="s">
        <v>473</v>
      </c>
      <c r="N3718" t="s">
        <v>695</v>
      </c>
      <c r="O3718" t="s">
        <v>782</v>
      </c>
      <c r="P3718" t="s">
        <v>837</v>
      </c>
      <c r="Q3718" t="s">
        <v>850</v>
      </c>
      <c r="R3718" t="s">
        <v>853</v>
      </c>
      <c r="S3718" t="s">
        <v>860</v>
      </c>
      <c r="T3718" t="s">
        <v>865</v>
      </c>
      <c r="U3718" t="s">
        <v>869</v>
      </c>
      <c r="V3718" s="1"/>
      <c r="W3718" s="1"/>
      <c r="X3718" s="1">
        <v>-0.19800000000000001</v>
      </c>
      <c r="Y3718" s="1"/>
      <c r="Z3718" t="s">
        <v>877</v>
      </c>
      <c r="AA3718" s="1">
        <v>4</v>
      </c>
      <c r="AB3718" t="s">
        <v>881</v>
      </c>
      <c r="AC3718" t="s">
        <v>913</v>
      </c>
      <c r="AD3718" t="s">
        <v>918</v>
      </c>
      <c r="AE3718" t="s">
        <v>921</v>
      </c>
      <c r="AF3718" s="1">
        <v>2000</v>
      </c>
      <c r="AG3718" s="1">
        <v>2012</v>
      </c>
      <c r="AH3718" s="67">
        <f t="shared" si="290"/>
        <v>-0.57794432967521647</v>
      </c>
      <c r="AI3718" s="67">
        <f t="shared" si="294"/>
        <v>0</v>
      </c>
      <c r="AJ3718" s="67">
        <f t="shared" si="291"/>
        <v>-0.57794432967521647</v>
      </c>
      <c r="AK3718" s="67">
        <f t="shared" si="292"/>
        <v>-0.57794432967521647</v>
      </c>
      <c r="AL3718" s="69">
        <f t="shared" si="293"/>
        <v>1</v>
      </c>
    </row>
    <row r="3719" spans="1:38">
      <c r="A3719" s="1">
        <v>3718</v>
      </c>
      <c r="B3719" s="35" t="s">
        <v>1406</v>
      </c>
      <c r="C3719" t="s">
        <v>3</v>
      </c>
      <c r="D3719" t="s">
        <v>66</v>
      </c>
      <c r="E3719" t="s">
        <v>118</v>
      </c>
      <c r="F3719" t="s">
        <v>139</v>
      </c>
      <c r="G3719" t="s">
        <v>156</v>
      </c>
      <c r="H3719" t="s">
        <v>340</v>
      </c>
      <c r="I3719" s="1"/>
      <c r="J3719" s="1">
        <v>0.34259355068206787</v>
      </c>
      <c r="K3719" s="1">
        <v>1</v>
      </c>
      <c r="L3719" t="s">
        <v>458</v>
      </c>
      <c r="M3719" t="s">
        <v>473</v>
      </c>
      <c r="N3719" t="s">
        <v>695</v>
      </c>
      <c r="O3719" t="s">
        <v>782</v>
      </c>
      <c r="P3719" t="s">
        <v>837</v>
      </c>
      <c r="Q3719" t="s">
        <v>850</v>
      </c>
      <c r="R3719" t="s">
        <v>853</v>
      </c>
      <c r="S3719" t="s">
        <v>860</v>
      </c>
      <c r="T3719" t="s">
        <v>865</v>
      </c>
      <c r="U3719" t="s">
        <v>869</v>
      </c>
      <c r="V3719" s="1"/>
      <c r="W3719" s="1"/>
      <c r="X3719" s="1">
        <v>-0.20300000000000001</v>
      </c>
      <c r="Y3719" s="1"/>
      <c r="Z3719" t="s">
        <v>877</v>
      </c>
      <c r="AA3719" s="1">
        <v>4</v>
      </c>
      <c r="AB3719" t="s">
        <v>881</v>
      </c>
      <c r="AC3719" t="s">
        <v>913</v>
      </c>
      <c r="AD3719" t="s">
        <v>918</v>
      </c>
      <c r="AE3719" t="s">
        <v>921</v>
      </c>
      <c r="AF3719" s="1">
        <v>2000</v>
      </c>
      <c r="AG3719" s="1">
        <v>2012</v>
      </c>
      <c r="AH3719" s="67">
        <f t="shared" si="290"/>
        <v>-0.59253888345489369</v>
      </c>
      <c r="AI3719" s="67">
        <f t="shared" si="294"/>
        <v>0</v>
      </c>
      <c r="AJ3719" s="67">
        <f t="shared" si="291"/>
        <v>-0.59253888345489369</v>
      </c>
      <c r="AK3719" s="67">
        <f t="shared" si="292"/>
        <v>-0.59253888345489369</v>
      </c>
      <c r="AL3719" s="69">
        <f t="shared" si="293"/>
        <v>1</v>
      </c>
    </row>
    <row r="3720" spans="1:38">
      <c r="A3720" s="1">
        <v>3719</v>
      </c>
      <c r="B3720" s="35" t="s">
        <v>1406</v>
      </c>
      <c r="C3720" t="s">
        <v>3</v>
      </c>
      <c r="D3720" t="s">
        <v>66</v>
      </c>
      <c r="E3720" t="s">
        <v>118</v>
      </c>
      <c r="F3720" t="s">
        <v>139</v>
      </c>
      <c r="G3720" t="s">
        <v>156</v>
      </c>
      <c r="H3720" t="s">
        <v>340</v>
      </c>
      <c r="I3720" s="1"/>
      <c r="J3720" s="1">
        <v>0.34259355068206787</v>
      </c>
      <c r="K3720" s="1">
        <v>1</v>
      </c>
      <c r="L3720" t="s">
        <v>458</v>
      </c>
      <c r="M3720" t="s">
        <v>473</v>
      </c>
      <c r="N3720" t="s">
        <v>695</v>
      </c>
      <c r="O3720" t="s">
        <v>782</v>
      </c>
      <c r="P3720" t="s">
        <v>837</v>
      </c>
      <c r="Q3720" t="s">
        <v>850</v>
      </c>
      <c r="R3720" t="s">
        <v>853</v>
      </c>
      <c r="S3720" t="s">
        <v>860</v>
      </c>
      <c r="T3720" t="s">
        <v>865</v>
      </c>
      <c r="U3720" t="s">
        <v>869</v>
      </c>
      <c r="V3720" s="1"/>
      <c r="W3720" s="1"/>
      <c r="X3720" s="1">
        <v>-0.20699999999999999</v>
      </c>
      <c r="Y3720" s="1"/>
      <c r="Z3720" t="s">
        <v>877</v>
      </c>
      <c r="AA3720" s="1">
        <v>4</v>
      </c>
      <c r="AB3720" t="s">
        <v>881</v>
      </c>
      <c r="AC3720" t="s">
        <v>913</v>
      </c>
      <c r="AD3720" t="s">
        <v>918</v>
      </c>
      <c r="AE3720" t="s">
        <v>921</v>
      </c>
      <c r="AF3720" s="1">
        <v>2000</v>
      </c>
      <c r="AG3720" s="1">
        <v>2012</v>
      </c>
      <c r="AH3720" s="67">
        <f t="shared" si="290"/>
        <v>-0.60421452647863527</v>
      </c>
      <c r="AI3720" s="67">
        <f t="shared" si="294"/>
        <v>0</v>
      </c>
      <c r="AJ3720" s="67">
        <f t="shared" si="291"/>
        <v>-0.60421452647863527</v>
      </c>
      <c r="AK3720" s="67">
        <f t="shared" si="292"/>
        <v>-0.60421452647863527</v>
      </c>
      <c r="AL3720" s="69">
        <f t="shared" si="293"/>
        <v>1</v>
      </c>
    </row>
    <row r="3721" spans="1:38">
      <c r="A3721" s="1">
        <v>3720</v>
      </c>
      <c r="B3721" s="35" t="s">
        <v>1406</v>
      </c>
      <c r="C3721" t="s">
        <v>3</v>
      </c>
      <c r="D3721" t="s">
        <v>66</v>
      </c>
      <c r="E3721" t="s">
        <v>118</v>
      </c>
      <c r="F3721" t="s">
        <v>139</v>
      </c>
      <c r="G3721" t="s">
        <v>156</v>
      </c>
      <c r="H3721" t="s">
        <v>340</v>
      </c>
      <c r="I3721" s="1"/>
      <c r="J3721" s="1">
        <v>0.34259355068206787</v>
      </c>
      <c r="K3721" s="1">
        <v>1</v>
      </c>
      <c r="L3721" t="s">
        <v>458</v>
      </c>
      <c r="M3721" t="s">
        <v>473</v>
      </c>
      <c r="N3721" t="s">
        <v>695</v>
      </c>
      <c r="O3721" t="s">
        <v>782</v>
      </c>
      <c r="P3721" t="s">
        <v>837</v>
      </c>
      <c r="Q3721" t="s">
        <v>850</v>
      </c>
      <c r="R3721" t="s">
        <v>853</v>
      </c>
      <c r="S3721" t="s">
        <v>860</v>
      </c>
      <c r="T3721" t="s">
        <v>865</v>
      </c>
      <c r="U3721" t="s">
        <v>869</v>
      </c>
      <c r="V3721" s="1"/>
      <c r="W3721" s="1"/>
      <c r="X3721" s="1">
        <v>-0.21099999999999999</v>
      </c>
      <c r="Y3721" s="1"/>
      <c r="Z3721" t="s">
        <v>877</v>
      </c>
      <c r="AA3721" s="1">
        <v>4</v>
      </c>
      <c r="AB3721" t="s">
        <v>881</v>
      </c>
      <c r="AC3721" t="s">
        <v>913</v>
      </c>
      <c r="AD3721" t="s">
        <v>918</v>
      </c>
      <c r="AE3721" t="s">
        <v>921</v>
      </c>
      <c r="AF3721" s="1">
        <v>2000</v>
      </c>
      <c r="AG3721" s="1">
        <v>2012</v>
      </c>
      <c r="AH3721" s="67">
        <f t="shared" si="290"/>
        <v>-0.61589016950237707</v>
      </c>
      <c r="AI3721" s="67">
        <f t="shared" si="294"/>
        <v>0</v>
      </c>
      <c r="AJ3721" s="67">
        <f t="shared" si="291"/>
        <v>-0.61589016950237707</v>
      </c>
      <c r="AK3721" s="67">
        <f t="shared" si="292"/>
        <v>-0.61589016950237707</v>
      </c>
      <c r="AL3721" s="69">
        <f t="shared" si="293"/>
        <v>1</v>
      </c>
    </row>
    <row r="3722" spans="1:38">
      <c r="A3722" s="1">
        <v>3721</v>
      </c>
      <c r="B3722" s="35" t="s">
        <v>1406</v>
      </c>
      <c r="C3722" t="s">
        <v>3</v>
      </c>
      <c r="D3722" t="s">
        <v>66</v>
      </c>
      <c r="E3722" t="s">
        <v>118</v>
      </c>
      <c r="F3722" t="s">
        <v>139</v>
      </c>
      <c r="G3722" t="s">
        <v>156</v>
      </c>
      <c r="H3722" t="s">
        <v>340</v>
      </c>
      <c r="I3722" s="1"/>
      <c r="J3722" s="1">
        <v>0.34259355068206787</v>
      </c>
      <c r="K3722" s="1">
        <v>1</v>
      </c>
      <c r="L3722" t="s">
        <v>458</v>
      </c>
      <c r="M3722" t="s">
        <v>473</v>
      </c>
      <c r="N3722" t="s">
        <v>695</v>
      </c>
      <c r="O3722" t="s">
        <v>782</v>
      </c>
      <c r="P3722" t="s">
        <v>837</v>
      </c>
      <c r="Q3722" t="s">
        <v>850</v>
      </c>
      <c r="R3722" t="s">
        <v>853</v>
      </c>
      <c r="S3722" t="s">
        <v>860</v>
      </c>
      <c r="T3722" t="s">
        <v>865</v>
      </c>
      <c r="U3722" t="s">
        <v>869</v>
      </c>
      <c r="V3722" s="1"/>
      <c r="W3722" s="1"/>
      <c r="X3722" s="1">
        <v>-0.214</v>
      </c>
      <c r="Y3722" s="1"/>
      <c r="Z3722" t="s">
        <v>877</v>
      </c>
      <c r="AA3722" s="1">
        <v>4</v>
      </c>
      <c r="AB3722" t="s">
        <v>881</v>
      </c>
      <c r="AC3722" t="s">
        <v>913</v>
      </c>
      <c r="AD3722" t="s">
        <v>918</v>
      </c>
      <c r="AE3722" t="s">
        <v>921</v>
      </c>
      <c r="AF3722" s="1">
        <v>2000</v>
      </c>
      <c r="AG3722" s="1">
        <v>2012</v>
      </c>
      <c r="AH3722" s="67">
        <f t="shared" si="290"/>
        <v>-0.62464690177018345</v>
      </c>
      <c r="AI3722" s="67">
        <f t="shared" si="294"/>
        <v>0</v>
      </c>
      <c r="AJ3722" s="67">
        <f t="shared" si="291"/>
        <v>-0.62464690177018345</v>
      </c>
      <c r="AK3722" s="67">
        <f t="shared" si="292"/>
        <v>-0.62464690177018345</v>
      </c>
      <c r="AL3722" s="69">
        <f t="shared" si="293"/>
        <v>1</v>
      </c>
    </row>
    <row r="3723" spans="1:38">
      <c r="A3723" s="1">
        <v>3722</v>
      </c>
      <c r="B3723" s="35" t="s">
        <v>1406</v>
      </c>
      <c r="C3723" t="s">
        <v>3</v>
      </c>
      <c r="D3723" t="s">
        <v>66</v>
      </c>
      <c r="E3723" t="s">
        <v>118</v>
      </c>
      <c r="F3723" t="s">
        <v>139</v>
      </c>
      <c r="G3723" t="s">
        <v>156</v>
      </c>
      <c r="H3723" t="s">
        <v>340</v>
      </c>
      <c r="I3723" s="1"/>
      <c r="J3723" s="1">
        <v>0.34259355068206787</v>
      </c>
      <c r="K3723" s="1">
        <v>1</v>
      </c>
      <c r="L3723" t="s">
        <v>458</v>
      </c>
      <c r="M3723" t="s">
        <v>473</v>
      </c>
      <c r="N3723" t="s">
        <v>695</v>
      </c>
      <c r="O3723" t="s">
        <v>782</v>
      </c>
      <c r="P3723" t="s">
        <v>837</v>
      </c>
      <c r="Q3723" t="s">
        <v>850</v>
      </c>
      <c r="R3723" t="s">
        <v>853</v>
      </c>
      <c r="S3723" t="s">
        <v>860</v>
      </c>
      <c r="T3723" t="s">
        <v>865</v>
      </c>
      <c r="U3723" t="s">
        <v>869</v>
      </c>
      <c r="V3723" s="1"/>
      <c r="W3723" s="1"/>
      <c r="X3723" s="1">
        <v>-0.217</v>
      </c>
      <c r="Y3723" s="1"/>
      <c r="Z3723" t="s">
        <v>877</v>
      </c>
      <c r="AA3723" s="1">
        <v>4</v>
      </c>
      <c r="AB3723" t="s">
        <v>881</v>
      </c>
      <c r="AC3723" t="s">
        <v>913</v>
      </c>
      <c r="AD3723" t="s">
        <v>918</v>
      </c>
      <c r="AE3723" t="s">
        <v>921</v>
      </c>
      <c r="AF3723" s="1">
        <v>2000</v>
      </c>
      <c r="AG3723" s="1">
        <v>2012</v>
      </c>
      <c r="AH3723" s="67">
        <f t="shared" si="290"/>
        <v>-0.63340363403798972</v>
      </c>
      <c r="AI3723" s="67">
        <f t="shared" si="294"/>
        <v>0</v>
      </c>
      <c r="AJ3723" s="67">
        <f t="shared" si="291"/>
        <v>-0.63340363403798972</v>
      </c>
      <c r="AK3723" s="67">
        <f t="shared" si="292"/>
        <v>-0.63340363403798972</v>
      </c>
      <c r="AL3723" s="69">
        <f t="shared" si="293"/>
        <v>1</v>
      </c>
    </row>
    <row r="3724" spans="1:38">
      <c r="A3724" s="1">
        <v>3723</v>
      </c>
      <c r="B3724" s="35" t="s">
        <v>1406</v>
      </c>
      <c r="C3724" t="s">
        <v>3</v>
      </c>
      <c r="D3724" t="s">
        <v>66</v>
      </c>
      <c r="E3724" t="s">
        <v>118</v>
      </c>
      <c r="F3724" t="s">
        <v>139</v>
      </c>
      <c r="G3724" t="s">
        <v>156</v>
      </c>
      <c r="H3724" t="s">
        <v>340</v>
      </c>
      <c r="I3724" s="1"/>
      <c r="J3724" s="1">
        <v>0.34259355068206787</v>
      </c>
      <c r="K3724" s="1">
        <v>1</v>
      </c>
      <c r="L3724" t="s">
        <v>458</v>
      </c>
      <c r="M3724" t="s">
        <v>473</v>
      </c>
      <c r="N3724" t="s">
        <v>695</v>
      </c>
      <c r="O3724" t="s">
        <v>782</v>
      </c>
      <c r="P3724" t="s">
        <v>837</v>
      </c>
      <c r="Q3724" t="s">
        <v>850</v>
      </c>
      <c r="R3724" t="s">
        <v>853</v>
      </c>
      <c r="S3724" t="s">
        <v>860</v>
      </c>
      <c r="T3724" t="s">
        <v>865</v>
      </c>
      <c r="U3724" t="s">
        <v>869</v>
      </c>
      <c r="V3724" s="1"/>
      <c r="W3724" s="1"/>
      <c r="X3724" s="1">
        <v>-0.22</v>
      </c>
      <c r="Y3724" s="1"/>
      <c r="Z3724" t="s">
        <v>877</v>
      </c>
      <c r="AA3724" s="1">
        <v>4</v>
      </c>
      <c r="AB3724" t="s">
        <v>881</v>
      </c>
      <c r="AC3724" t="s">
        <v>913</v>
      </c>
      <c r="AD3724" t="s">
        <v>918</v>
      </c>
      <c r="AE3724" t="s">
        <v>921</v>
      </c>
      <c r="AF3724" s="1">
        <v>2000</v>
      </c>
      <c r="AG3724" s="1">
        <v>2012</v>
      </c>
      <c r="AH3724" s="67">
        <f t="shared" si="290"/>
        <v>-0.64216036630579598</v>
      </c>
      <c r="AI3724" s="67">
        <f t="shared" si="294"/>
        <v>0</v>
      </c>
      <c r="AJ3724" s="67">
        <f t="shared" si="291"/>
        <v>-0.64216036630579598</v>
      </c>
      <c r="AK3724" s="67">
        <f t="shared" si="292"/>
        <v>-0.64216036630579598</v>
      </c>
      <c r="AL3724" s="69">
        <f t="shared" si="293"/>
        <v>1</v>
      </c>
    </row>
    <row r="3725" spans="1:38">
      <c r="A3725" s="1">
        <v>3724</v>
      </c>
      <c r="B3725" s="35" t="s">
        <v>1406</v>
      </c>
      <c r="C3725" t="s">
        <v>3</v>
      </c>
      <c r="D3725" t="s">
        <v>66</v>
      </c>
      <c r="E3725" t="s">
        <v>118</v>
      </c>
      <c r="F3725" t="s">
        <v>139</v>
      </c>
      <c r="G3725" t="s">
        <v>156</v>
      </c>
      <c r="H3725" t="s">
        <v>340</v>
      </c>
      <c r="I3725" s="1"/>
      <c r="J3725" s="1">
        <v>0.34259355068206787</v>
      </c>
      <c r="K3725" s="1">
        <v>1</v>
      </c>
      <c r="L3725" t="s">
        <v>458</v>
      </c>
      <c r="M3725" t="s">
        <v>473</v>
      </c>
      <c r="N3725" t="s">
        <v>695</v>
      </c>
      <c r="O3725" t="s">
        <v>782</v>
      </c>
      <c r="P3725" t="s">
        <v>837</v>
      </c>
      <c r="Q3725" t="s">
        <v>850</v>
      </c>
      <c r="R3725" t="s">
        <v>853</v>
      </c>
      <c r="S3725" t="s">
        <v>860</v>
      </c>
      <c r="T3725" t="s">
        <v>865</v>
      </c>
      <c r="U3725" t="s">
        <v>869</v>
      </c>
      <c r="V3725" s="1"/>
      <c r="W3725" s="1"/>
      <c r="X3725" s="1">
        <v>-0.222</v>
      </c>
      <c r="Y3725" s="1"/>
      <c r="Z3725" t="s">
        <v>877</v>
      </c>
      <c r="AA3725" s="1">
        <v>4</v>
      </c>
      <c r="AB3725" t="s">
        <v>881</v>
      </c>
      <c r="AC3725" t="s">
        <v>913</v>
      </c>
      <c r="AD3725" t="s">
        <v>918</v>
      </c>
      <c r="AE3725" t="s">
        <v>921</v>
      </c>
      <c r="AF3725" s="1">
        <v>2000</v>
      </c>
      <c r="AG3725" s="1">
        <v>2012</v>
      </c>
      <c r="AH3725" s="67">
        <f t="shared" si="290"/>
        <v>-0.64799818781766694</v>
      </c>
      <c r="AI3725" s="67">
        <f t="shared" si="294"/>
        <v>0</v>
      </c>
      <c r="AJ3725" s="67">
        <f t="shared" si="291"/>
        <v>-0.64799818781766694</v>
      </c>
      <c r="AK3725" s="67">
        <f t="shared" si="292"/>
        <v>-0.64799818781766694</v>
      </c>
      <c r="AL3725" s="69">
        <f t="shared" si="293"/>
        <v>1</v>
      </c>
    </row>
    <row r="3726" spans="1:38">
      <c r="A3726" s="1">
        <v>3725</v>
      </c>
      <c r="B3726" s="35" t="s">
        <v>1406</v>
      </c>
      <c r="C3726" t="s">
        <v>3</v>
      </c>
      <c r="D3726" t="s">
        <v>66</v>
      </c>
      <c r="E3726" t="s">
        <v>118</v>
      </c>
      <c r="F3726" t="s">
        <v>139</v>
      </c>
      <c r="G3726" t="s">
        <v>156</v>
      </c>
      <c r="H3726" t="s">
        <v>340</v>
      </c>
      <c r="I3726" s="1"/>
      <c r="J3726" s="1">
        <v>0.34259355068206787</v>
      </c>
      <c r="K3726" s="1">
        <v>1</v>
      </c>
      <c r="L3726" t="s">
        <v>458</v>
      </c>
      <c r="M3726" t="s">
        <v>473</v>
      </c>
      <c r="N3726" t="s">
        <v>695</v>
      </c>
      <c r="O3726" t="s">
        <v>782</v>
      </c>
      <c r="P3726" t="s">
        <v>837</v>
      </c>
      <c r="Q3726" t="s">
        <v>850</v>
      </c>
      <c r="R3726" t="s">
        <v>853</v>
      </c>
      <c r="S3726" t="s">
        <v>860</v>
      </c>
      <c r="T3726" t="s">
        <v>865</v>
      </c>
      <c r="U3726" t="s">
        <v>869</v>
      </c>
      <c r="V3726" s="1"/>
      <c r="W3726" s="1"/>
      <c r="X3726" s="1">
        <v>-0.224</v>
      </c>
      <c r="Y3726" s="1"/>
      <c r="Z3726" t="s">
        <v>877</v>
      </c>
      <c r="AA3726" s="1">
        <v>4</v>
      </c>
      <c r="AB3726" t="s">
        <v>881</v>
      </c>
      <c r="AC3726" t="s">
        <v>913</v>
      </c>
      <c r="AD3726" t="s">
        <v>918</v>
      </c>
      <c r="AE3726" t="s">
        <v>921</v>
      </c>
      <c r="AF3726" s="1">
        <v>2000</v>
      </c>
      <c r="AG3726" s="1">
        <v>2012</v>
      </c>
      <c r="AH3726" s="67">
        <f t="shared" si="290"/>
        <v>-0.65383600932953778</v>
      </c>
      <c r="AI3726" s="67">
        <f t="shared" si="294"/>
        <v>0</v>
      </c>
      <c r="AJ3726" s="67">
        <f t="shared" si="291"/>
        <v>-0.65383600932953778</v>
      </c>
      <c r="AK3726" s="67">
        <f t="shared" si="292"/>
        <v>-0.65383600932953778</v>
      </c>
      <c r="AL3726" s="69">
        <f t="shared" si="293"/>
        <v>1</v>
      </c>
    </row>
    <row r="3727" spans="1:38">
      <c r="A3727" s="1">
        <v>3726</v>
      </c>
      <c r="B3727" s="35" t="s">
        <v>1406</v>
      </c>
      <c r="C3727" t="s">
        <v>3</v>
      </c>
      <c r="D3727" t="s">
        <v>66</v>
      </c>
      <c r="E3727" t="s">
        <v>118</v>
      </c>
      <c r="F3727" t="s">
        <v>139</v>
      </c>
      <c r="G3727" t="s">
        <v>156</v>
      </c>
      <c r="H3727" t="s">
        <v>340</v>
      </c>
      <c r="I3727" s="1"/>
      <c r="J3727" s="1">
        <v>0.34259355068206787</v>
      </c>
      <c r="K3727" s="1">
        <v>1</v>
      </c>
      <c r="L3727" t="s">
        <v>458</v>
      </c>
      <c r="M3727" t="s">
        <v>473</v>
      </c>
      <c r="N3727" t="s">
        <v>695</v>
      </c>
      <c r="O3727" t="s">
        <v>782</v>
      </c>
      <c r="P3727" t="s">
        <v>837</v>
      </c>
      <c r="Q3727" t="s">
        <v>850</v>
      </c>
      <c r="R3727" t="s">
        <v>853</v>
      </c>
      <c r="S3727" t="s">
        <v>860</v>
      </c>
      <c r="T3727" t="s">
        <v>865</v>
      </c>
      <c r="U3727" t="s">
        <v>869</v>
      </c>
      <c r="V3727" s="1"/>
      <c r="W3727" s="1"/>
      <c r="X3727" s="1">
        <v>-0.22600000000000001</v>
      </c>
      <c r="Y3727" s="1"/>
      <c r="Z3727" t="s">
        <v>877</v>
      </c>
      <c r="AA3727" s="1">
        <v>4</v>
      </c>
      <c r="AB3727" t="s">
        <v>881</v>
      </c>
      <c r="AC3727" t="s">
        <v>913</v>
      </c>
      <c r="AD3727" t="s">
        <v>918</v>
      </c>
      <c r="AE3727" t="s">
        <v>921</v>
      </c>
      <c r="AF3727" s="1">
        <v>2000</v>
      </c>
      <c r="AG3727" s="1">
        <v>2012</v>
      </c>
      <c r="AH3727" s="67">
        <f t="shared" si="290"/>
        <v>-0.65967383084140863</v>
      </c>
      <c r="AI3727" s="67">
        <f t="shared" si="294"/>
        <v>0</v>
      </c>
      <c r="AJ3727" s="67">
        <f t="shared" si="291"/>
        <v>-0.65967383084140863</v>
      </c>
      <c r="AK3727" s="67">
        <f t="shared" si="292"/>
        <v>-0.65967383084140863</v>
      </c>
      <c r="AL3727" s="69">
        <f t="shared" si="293"/>
        <v>1</v>
      </c>
    </row>
    <row r="3728" spans="1:38">
      <c r="A3728" s="1">
        <v>3727</v>
      </c>
      <c r="B3728" s="35" t="s">
        <v>1406</v>
      </c>
      <c r="C3728" t="s">
        <v>3</v>
      </c>
      <c r="D3728" t="s">
        <v>66</v>
      </c>
      <c r="E3728" t="s">
        <v>118</v>
      </c>
      <c r="F3728" t="s">
        <v>139</v>
      </c>
      <c r="G3728" t="s">
        <v>156</v>
      </c>
      <c r="H3728" t="s">
        <v>340</v>
      </c>
      <c r="I3728" s="1"/>
      <c r="J3728" s="1">
        <v>0.34259355068206787</v>
      </c>
      <c r="K3728" s="1">
        <v>1</v>
      </c>
      <c r="L3728" t="s">
        <v>458</v>
      </c>
      <c r="M3728" t="s">
        <v>473</v>
      </c>
      <c r="N3728" t="s">
        <v>695</v>
      </c>
      <c r="O3728" t="s">
        <v>782</v>
      </c>
      <c r="P3728" t="s">
        <v>837</v>
      </c>
      <c r="Q3728" t="s">
        <v>850</v>
      </c>
      <c r="R3728" t="s">
        <v>853</v>
      </c>
      <c r="S3728" t="s">
        <v>860</v>
      </c>
      <c r="T3728" t="s">
        <v>865</v>
      </c>
      <c r="U3728" t="s">
        <v>869</v>
      </c>
      <c r="V3728" s="1"/>
      <c r="W3728" s="1"/>
      <c r="X3728" s="1">
        <v>-0.22800000000000001</v>
      </c>
      <c r="Y3728" s="1"/>
      <c r="Z3728" t="s">
        <v>877</v>
      </c>
      <c r="AA3728" s="1">
        <v>4</v>
      </c>
      <c r="AB3728" t="s">
        <v>881</v>
      </c>
      <c r="AC3728" t="s">
        <v>913</v>
      </c>
      <c r="AD3728" t="s">
        <v>918</v>
      </c>
      <c r="AE3728" t="s">
        <v>921</v>
      </c>
      <c r="AF3728" s="1">
        <v>2000</v>
      </c>
      <c r="AG3728" s="1">
        <v>2012</v>
      </c>
      <c r="AH3728" s="67">
        <f t="shared" si="290"/>
        <v>-0.66551165235327958</v>
      </c>
      <c r="AI3728" s="67">
        <f t="shared" si="294"/>
        <v>0</v>
      </c>
      <c r="AJ3728" s="67">
        <f t="shared" si="291"/>
        <v>-0.66551165235327958</v>
      </c>
      <c r="AK3728" s="67">
        <f t="shared" si="292"/>
        <v>-0.66551165235327958</v>
      </c>
      <c r="AL3728" s="69">
        <f t="shared" si="293"/>
        <v>1</v>
      </c>
    </row>
    <row r="3729" spans="1:38">
      <c r="A3729" s="1">
        <v>3728</v>
      </c>
      <c r="B3729" s="35" t="s">
        <v>1406</v>
      </c>
      <c r="C3729" t="s">
        <v>3</v>
      </c>
      <c r="D3729" t="s">
        <v>66</v>
      </c>
      <c r="E3729" t="s">
        <v>118</v>
      </c>
      <c r="F3729" t="s">
        <v>139</v>
      </c>
      <c r="G3729" t="s">
        <v>156</v>
      </c>
      <c r="H3729" t="s">
        <v>340</v>
      </c>
      <c r="I3729" s="1"/>
      <c r="J3729" s="1">
        <v>0.34259355068206787</v>
      </c>
      <c r="K3729" s="1">
        <v>1</v>
      </c>
      <c r="L3729" t="s">
        <v>458</v>
      </c>
      <c r="M3729" t="s">
        <v>473</v>
      </c>
      <c r="N3729" t="s">
        <v>695</v>
      </c>
      <c r="O3729" t="s">
        <v>782</v>
      </c>
      <c r="P3729" t="s">
        <v>837</v>
      </c>
      <c r="Q3729" t="s">
        <v>850</v>
      </c>
      <c r="R3729" t="s">
        <v>853</v>
      </c>
      <c r="S3729" t="s">
        <v>860</v>
      </c>
      <c r="T3729" t="s">
        <v>865</v>
      </c>
      <c r="U3729" t="s">
        <v>869</v>
      </c>
      <c r="V3729" s="1"/>
      <c r="W3729" s="1"/>
      <c r="X3729" s="1">
        <v>-0.22900000000000001</v>
      </c>
      <c r="Y3729" s="1"/>
      <c r="Z3729" t="s">
        <v>877</v>
      </c>
      <c r="AA3729" s="1">
        <v>4</v>
      </c>
      <c r="AB3729" t="s">
        <v>881</v>
      </c>
      <c r="AC3729" t="s">
        <v>913</v>
      </c>
      <c r="AD3729" t="s">
        <v>918</v>
      </c>
      <c r="AE3729" t="s">
        <v>921</v>
      </c>
      <c r="AF3729" s="1">
        <v>2000</v>
      </c>
      <c r="AG3729" s="1">
        <v>2012</v>
      </c>
      <c r="AH3729" s="67">
        <f t="shared" si="290"/>
        <v>-0.668430563109215</v>
      </c>
      <c r="AI3729" s="67">
        <f t="shared" si="294"/>
        <v>0</v>
      </c>
      <c r="AJ3729" s="67">
        <f t="shared" si="291"/>
        <v>-0.668430563109215</v>
      </c>
      <c r="AK3729" s="67">
        <f t="shared" si="292"/>
        <v>-0.668430563109215</v>
      </c>
      <c r="AL3729" s="69">
        <f t="shared" si="293"/>
        <v>1</v>
      </c>
    </row>
    <row r="3730" spans="1:38">
      <c r="A3730" s="1">
        <v>3729</v>
      </c>
      <c r="B3730" s="35" t="s">
        <v>1406</v>
      </c>
      <c r="C3730" t="s">
        <v>3</v>
      </c>
      <c r="D3730" t="s">
        <v>66</v>
      </c>
      <c r="E3730" t="s">
        <v>118</v>
      </c>
      <c r="F3730" t="s">
        <v>139</v>
      </c>
      <c r="G3730" t="s">
        <v>156</v>
      </c>
      <c r="H3730" t="s">
        <v>340</v>
      </c>
      <c r="I3730" s="1"/>
      <c r="J3730" s="1">
        <v>0.34259355068206787</v>
      </c>
      <c r="K3730" s="1">
        <v>1</v>
      </c>
      <c r="L3730" t="s">
        <v>458</v>
      </c>
      <c r="M3730" t="s">
        <v>473</v>
      </c>
      <c r="N3730" t="s">
        <v>695</v>
      </c>
      <c r="O3730" t="s">
        <v>782</v>
      </c>
      <c r="P3730" t="s">
        <v>837</v>
      </c>
      <c r="Q3730" t="s">
        <v>850</v>
      </c>
      <c r="R3730" t="s">
        <v>853</v>
      </c>
      <c r="S3730" t="s">
        <v>860</v>
      </c>
      <c r="T3730" t="s">
        <v>865</v>
      </c>
      <c r="U3730" t="s">
        <v>869</v>
      </c>
      <c r="V3730" s="1"/>
      <c r="W3730" s="1"/>
      <c r="X3730" s="1">
        <v>-0.23</v>
      </c>
      <c r="Y3730" s="1"/>
      <c r="Z3730" t="s">
        <v>877</v>
      </c>
      <c r="AA3730" s="1">
        <v>4</v>
      </c>
      <c r="AB3730" t="s">
        <v>881</v>
      </c>
      <c r="AC3730" t="s">
        <v>913</v>
      </c>
      <c r="AD3730" t="s">
        <v>918</v>
      </c>
      <c r="AE3730" t="s">
        <v>921</v>
      </c>
      <c r="AF3730" s="1">
        <v>2000</v>
      </c>
      <c r="AG3730" s="1">
        <v>2012</v>
      </c>
      <c r="AH3730" s="67">
        <f t="shared" si="290"/>
        <v>-0.67134947386515043</v>
      </c>
      <c r="AI3730" s="67">
        <f t="shared" si="294"/>
        <v>0</v>
      </c>
      <c r="AJ3730" s="67">
        <f t="shared" si="291"/>
        <v>-0.67134947386515043</v>
      </c>
      <c r="AK3730" s="67">
        <f t="shared" si="292"/>
        <v>-0.67134947386515043</v>
      </c>
      <c r="AL3730" s="69">
        <f t="shared" si="293"/>
        <v>1</v>
      </c>
    </row>
    <row r="3731" spans="1:38">
      <c r="A3731" s="1">
        <v>3730</v>
      </c>
      <c r="B3731" s="35" t="s">
        <v>1406</v>
      </c>
      <c r="C3731" t="s">
        <v>3</v>
      </c>
      <c r="D3731" t="s">
        <v>66</v>
      </c>
      <c r="E3731" t="s">
        <v>118</v>
      </c>
      <c r="F3731" t="s">
        <v>135</v>
      </c>
      <c r="G3731" t="s">
        <v>149</v>
      </c>
      <c r="H3731" t="s">
        <v>341</v>
      </c>
      <c r="I3731" s="1"/>
      <c r="J3731" s="1">
        <v>0.26856625080108643</v>
      </c>
      <c r="K3731" s="1">
        <v>1</v>
      </c>
      <c r="L3731" t="s">
        <v>458</v>
      </c>
      <c r="M3731" t="s">
        <v>473</v>
      </c>
      <c r="N3731" t="s">
        <v>695</v>
      </c>
      <c r="O3731" t="s">
        <v>782</v>
      </c>
      <c r="P3731" t="s">
        <v>837</v>
      </c>
      <c r="Q3731" t="s">
        <v>850</v>
      </c>
      <c r="R3731" t="s">
        <v>853</v>
      </c>
      <c r="S3731" t="s">
        <v>860</v>
      </c>
      <c r="T3731" t="s">
        <v>864</v>
      </c>
      <c r="U3731" t="s">
        <v>867</v>
      </c>
      <c r="V3731" s="1"/>
      <c r="W3731" s="1"/>
      <c r="X3731" s="1">
        <v>-7.5999999999999998E-2</v>
      </c>
      <c r="Y3731" s="1"/>
      <c r="Z3731" t="s">
        <v>877</v>
      </c>
      <c r="AA3731" s="1">
        <v>4</v>
      </c>
      <c r="AB3731" t="s">
        <v>881</v>
      </c>
      <c r="AC3731" t="s">
        <v>913</v>
      </c>
      <c r="AD3731" t="s">
        <v>918</v>
      </c>
      <c r="AE3731" t="s">
        <v>921</v>
      </c>
      <c r="AF3731" s="1">
        <v>2000</v>
      </c>
      <c r="AG3731" s="1">
        <v>2012</v>
      </c>
      <c r="AH3731" s="67">
        <f t="shared" si="290"/>
        <v>-0.28298417903703543</v>
      </c>
      <c r="AI3731" s="67">
        <f t="shared" si="294"/>
        <v>0</v>
      </c>
      <c r="AJ3731" s="67">
        <f t="shared" si="291"/>
        <v>-0.28298417903703543</v>
      </c>
      <c r="AK3731" s="67">
        <f t="shared" si="292"/>
        <v>-0.28298417903703543</v>
      </c>
      <c r="AL3731" s="69">
        <f t="shared" si="293"/>
        <v>1</v>
      </c>
    </row>
    <row r="3732" spans="1:38">
      <c r="A3732" s="1">
        <v>3731</v>
      </c>
      <c r="B3732" s="35" t="s">
        <v>1406</v>
      </c>
      <c r="C3732" t="s">
        <v>3</v>
      </c>
      <c r="D3732" t="s">
        <v>66</v>
      </c>
      <c r="E3732" t="s">
        <v>118</v>
      </c>
      <c r="F3732" t="s">
        <v>135</v>
      </c>
      <c r="G3732" t="s">
        <v>149</v>
      </c>
      <c r="H3732" t="s">
        <v>341</v>
      </c>
      <c r="I3732" s="1"/>
      <c r="J3732" s="1">
        <v>0.26856625080108643</v>
      </c>
      <c r="K3732" s="1">
        <v>1</v>
      </c>
      <c r="L3732" t="s">
        <v>458</v>
      </c>
      <c r="M3732" t="s">
        <v>473</v>
      </c>
      <c r="N3732" t="s">
        <v>695</v>
      </c>
      <c r="O3732" t="s">
        <v>782</v>
      </c>
      <c r="P3732" t="s">
        <v>837</v>
      </c>
      <c r="Q3732" t="s">
        <v>850</v>
      </c>
      <c r="R3732" t="s">
        <v>853</v>
      </c>
      <c r="S3732" t="s">
        <v>860</v>
      </c>
      <c r="T3732" t="s">
        <v>865</v>
      </c>
      <c r="U3732" t="s">
        <v>867</v>
      </c>
      <c r="V3732" s="1"/>
      <c r="W3732" s="1"/>
      <c r="X3732" s="1">
        <v>-0.13</v>
      </c>
      <c r="Y3732" s="1"/>
      <c r="Z3732" t="s">
        <v>877</v>
      </c>
      <c r="AA3732" s="1">
        <v>4</v>
      </c>
      <c r="AB3732" t="s">
        <v>881</v>
      </c>
      <c r="AC3732" t="s">
        <v>913</v>
      </c>
      <c r="AD3732" t="s">
        <v>918</v>
      </c>
      <c r="AE3732" t="s">
        <v>921</v>
      </c>
      <c r="AF3732" s="1">
        <v>2000</v>
      </c>
      <c r="AG3732" s="1">
        <v>2012</v>
      </c>
      <c r="AH3732" s="67">
        <f t="shared" si="290"/>
        <v>-0.48405188519492903</v>
      </c>
      <c r="AI3732" s="67">
        <f t="shared" si="294"/>
        <v>0</v>
      </c>
      <c r="AJ3732" s="67">
        <f t="shared" si="291"/>
        <v>-0.48405188519492903</v>
      </c>
      <c r="AK3732" s="67">
        <f t="shared" si="292"/>
        <v>-0.48405188519492903</v>
      </c>
      <c r="AL3732" s="69">
        <f t="shared" si="293"/>
        <v>1</v>
      </c>
    </row>
    <row r="3733" spans="1:38">
      <c r="A3733" s="1">
        <v>3732</v>
      </c>
      <c r="B3733" s="35" t="s">
        <v>1406</v>
      </c>
      <c r="C3733" t="s">
        <v>3</v>
      </c>
      <c r="D3733" t="s">
        <v>66</v>
      </c>
      <c r="E3733" t="s">
        <v>118</v>
      </c>
      <c r="F3733" t="s">
        <v>135</v>
      </c>
      <c r="G3733" t="s">
        <v>149</v>
      </c>
      <c r="H3733" t="s">
        <v>341</v>
      </c>
      <c r="I3733" s="1"/>
      <c r="J3733" s="1">
        <v>0.26856625080108643</v>
      </c>
      <c r="K3733" s="1">
        <v>1</v>
      </c>
      <c r="L3733" t="s">
        <v>458</v>
      </c>
      <c r="M3733" t="s">
        <v>473</v>
      </c>
      <c r="N3733" t="s">
        <v>695</v>
      </c>
      <c r="O3733" t="s">
        <v>782</v>
      </c>
      <c r="P3733" t="s">
        <v>837</v>
      </c>
      <c r="Q3733" t="s">
        <v>850</v>
      </c>
      <c r="R3733" t="s">
        <v>853</v>
      </c>
      <c r="S3733" t="s">
        <v>860</v>
      </c>
      <c r="T3733" t="s">
        <v>865</v>
      </c>
      <c r="U3733" t="s">
        <v>867</v>
      </c>
      <c r="V3733" s="1"/>
      <c r="W3733" s="1"/>
      <c r="X3733" s="1">
        <v>-0.253</v>
      </c>
      <c r="Y3733" s="1"/>
      <c r="Z3733" t="s">
        <v>877</v>
      </c>
      <c r="AA3733" s="1">
        <v>4</v>
      </c>
      <c r="AB3733" t="s">
        <v>881</v>
      </c>
      <c r="AC3733" t="s">
        <v>913</v>
      </c>
      <c r="AD3733" t="s">
        <v>918</v>
      </c>
      <c r="AE3733" t="s">
        <v>921</v>
      </c>
      <c r="AF3733" s="1">
        <v>2000</v>
      </c>
      <c r="AG3733" s="1">
        <v>2012</v>
      </c>
      <c r="AH3733" s="67">
        <f t="shared" si="290"/>
        <v>-0.94203943811013113</v>
      </c>
      <c r="AI3733" s="67">
        <f t="shared" si="294"/>
        <v>0</v>
      </c>
      <c r="AJ3733" s="67">
        <f t="shared" si="291"/>
        <v>-0.94203943811013113</v>
      </c>
      <c r="AK3733" s="67">
        <f t="shared" si="292"/>
        <v>-0.94203943811013113</v>
      </c>
      <c r="AL3733" s="69">
        <f t="shared" si="293"/>
        <v>1</v>
      </c>
    </row>
    <row r="3734" spans="1:38">
      <c r="A3734" s="1">
        <v>3733</v>
      </c>
      <c r="B3734" s="35" t="s">
        <v>1406</v>
      </c>
      <c r="C3734" t="s">
        <v>3</v>
      </c>
      <c r="D3734" t="s">
        <v>66</v>
      </c>
      <c r="E3734" t="s">
        <v>118</v>
      </c>
      <c r="F3734" t="s">
        <v>135</v>
      </c>
      <c r="G3734" t="s">
        <v>149</v>
      </c>
      <c r="H3734" t="s">
        <v>341</v>
      </c>
      <c r="I3734" s="1"/>
      <c r="J3734" s="1">
        <v>0.26856625080108643</v>
      </c>
      <c r="K3734" s="1">
        <v>1</v>
      </c>
      <c r="L3734" t="s">
        <v>458</v>
      </c>
      <c r="M3734" t="s">
        <v>473</v>
      </c>
      <c r="N3734" t="s">
        <v>695</v>
      </c>
      <c r="O3734" t="s">
        <v>782</v>
      </c>
      <c r="P3734" t="s">
        <v>837</v>
      </c>
      <c r="Q3734" t="s">
        <v>850</v>
      </c>
      <c r="R3734" t="s">
        <v>853</v>
      </c>
      <c r="S3734" t="s">
        <v>860</v>
      </c>
      <c r="T3734" t="s">
        <v>865</v>
      </c>
      <c r="U3734" t="s">
        <v>867</v>
      </c>
      <c r="V3734" s="1"/>
      <c r="W3734" s="1"/>
      <c r="X3734" s="1">
        <v>-0.36599999999999999</v>
      </c>
      <c r="Y3734" s="1"/>
      <c r="Z3734" t="s">
        <v>877</v>
      </c>
      <c r="AA3734" s="1">
        <v>4</v>
      </c>
      <c r="AB3734" t="s">
        <v>881</v>
      </c>
      <c r="AC3734" t="s">
        <v>913</v>
      </c>
      <c r="AD3734" t="s">
        <v>918</v>
      </c>
      <c r="AE3734" t="s">
        <v>921</v>
      </c>
      <c r="AF3734" s="1">
        <v>2000</v>
      </c>
      <c r="AG3734" s="1">
        <v>2012</v>
      </c>
      <c r="AH3734" s="67">
        <f t="shared" si="290"/>
        <v>-1.3627922306257232</v>
      </c>
      <c r="AI3734" s="67">
        <f t="shared" si="294"/>
        <v>0</v>
      </c>
      <c r="AJ3734" s="67">
        <f t="shared" si="291"/>
        <v>-1.3627922306257232</v>
      </c>
      <c r="AK3734" s="67">
        <f t="shared" si="292"/>
        <v>-1.3627922306257232</v>
      </c>
      <c r="AL3734" s="69">
        <f t="shared" si="293"/>
        <v>1</v>
      </c>
    </row>
    <row r="3735" spans="1:38">
      <c r="A3735" s="1">
        <v>3734</v>
      </c>
      <c r="B3735" s="35" t="s">
        <v>1406</v>
      </c>
      <c r="C3735" t="s">
        <v>3</v>
      </c>
      <c r="D3735" t="s">
        <v>66</v>
      </c>
      <c r="E3735" t="s">
        <v>118</v>
      </c>
      <c r="F3735" t="s">
        <v>135</v>
      </c>
      <c r="G3735" t="s">
        <v>149</v>
      </c>
      <c r="H3735" t="s">
        <v>341</v>
      </c>
      <c r="I3735" s="1"/>
      <c r="J3735" s="1">
        <v>0.26856625080108643</v>
      </c>
      <c r="K3735" s="1">
        <v>1</v>
      </c>
      <c r="L3735" t="s">
        <v>458</v>
      </c>
      <c r="M3735" t="s">
        <v>473</v>
      </c>
      <c r="N3735" t="s">
        <v>695</v>
      </c>
      <c r="O3735" t="s">
        <v>782</v>
      </c>
      <c r="P3735" t="s">
        <v>837</v>
      </c>
      <c r="Q3735" t="s">
        <v>850</v>
      </c>
      <c r="R3735" t="s">
        <v>853</v>
      </c>
      <c r="S3735" t="s">
        <v>860</v>
      </c>
      <c r="T3735" t="s">
        <v>865</v>
      </c>
      <c r="U3735" t="s">
        <v>868</v>
      </c>
      <c r="V3735" s="1"/>
      <c r="W3735" s="1"/>
      <c r="X3735" s="1">
        <v>-0.46500000000000002</v>
      </c>
      <c r="Y3735" s="1"/>
      <c r="Z3735" t="s">
        <v>877</v>
      </c>
      <c r="AA3735" s="1">
        <v>4</v>
      </c>
      <c r="AB3735" t="s">
        <v>881</v>
      </c>
      <c r="AC3735" t="s">
        <v>913</v>
      </c>
      <c r="AD3735" t="s">
        <v>918</v>
      </c>
      <c r="AE3735" t="s">
        <v>921</v>
      </c>
      <c r="AF3735" s="1">
        <v>2000</v>
      </c>
      <c r="AG3735" s="1">
        <v>2012</v>
      </c>
      <c r="AH3735" s="67">
        <f t="shared" si="290"/>
        <v>-1.7314163585818616</v>
      </c>
      <c r="AI3735" s="67">
        <f t="shared" si="294"/>
        <v>0</v>
      </c>
      <c r="AJ3735" s="67">
        <f t="shared" si="291"/>
        <v>-1.7314163585818616</v>
      </c>
      <c r="AK3735" s="67">
        <f t="shared" si="292"/>
        <v>-1.7314163585818616</v>
      </c>
      <c r="AL3735" s="69">
        <f t="shared" si="293"/>
        <v>1</v>
      </c>
    </row>
    <row r="3736" spans="1:38">
      <c r="A3736" s="1">
        <v>3735</v>
      </c>
      <c r="B3736" s="35" t="s">
        <v>1406</v>
      </c>
      <c r="C3736" t="s">
        <v>3</v>
      </c>
      <c r="D3736" t="s">
        <v>66</v>
      </c>
      <c r="E3736" t="s">
        <v>118</v>
      </c>
      <c r="F3736" t="s">
        <v>135</v>
      </c>
      <c r="G3736" t="s">
        <v>149</v>
      </c>
      <c r="H3736" t="s">
        <v>341</v>
      </c>
      <c r="I3736" s="1"/>
      <c r="J3736" s="1">
        <v>0.26856625080108643</v>
      </c>
      <c r="K3736" s="1">
        <v>1</v>
      </c>
      <c r="L3736" t="s">
        <v>458</v>
      </c>
      <c r="M3736" t="s">
        <v>473</v>
      </c>
      <c r="N3736" t="s">
        <v>695</v>
      </c>
      <c r="O3736" t="s">
        <v>782</v>
      </c>
      <c r="P3736" t="s">
        <v>837</v>
      </c>
      <c r="Q3736" t="s">
        <v>850</v>
      </c>
      <c r="R3736" t="s">
        <v>853</v>
      </c>
      <c r="S3736" t="s">
        <v>860</v>
      </c>
      <c r="T3736" t="s">
        <v>865</v>
      </c>
      <c r="U3736" t="s">
        <v>868</v>
      </c>
      <c r="V3736" s="1"/>
      <c r="W3736" s="1"/>
      <c r="X3736" s="1">
        <v>-0.54900000000000004</v>
      </c>
      <c r="Y3736" s="1"/>
      <c r="Z3736" t="s">
        <v>877</v>
      </c>
      <c r="AA3736" s="1">
        <v>4</v>
      </c>
      <c r="AB3736" t="s">
        <v>881</v>
      </c>
      <c r="AC3736" t="s">
        <v>913</v>
      </c>
      <c r="AD3736" t="s">
        <v>918</v>
      </c>
      <c r="AE3736" t="s">
        <v>921</v>
      </c>
      <c r="AF3736" s="1">
        <v>2000</v>
      </c>
      <c r="AG3736" s="1">
        <v>2012</v>
      </c>
      <c r="AH3736" s="67">
        <f t="shared" si="290"/>
        <v>-2.044188345938585</v>
      </c>
      <c r="AI3736" s="67">
        <f t="shared" si="294"/>
        <v>0</v>
      </c>
      <c r="AJ3736" s="67">
        <f t="shared" si="291"/>
        <v>-2.044188345938585</v>
      </c>
      <c r="AK3736" s="67">
        <f t="shared" si="292"/>
        <v>-2.044188345938585</v>
      </c>
      <c r="AL3736" s="69">
        <f t="shared" si="293"/>
        <v>1</v>
      </c>
    </row>
    <row r="3737" spans="1:38">
      <c r="A3737" s="1">
        <v>3736</v>
      </c>
      <c r="B3737" s="35" t="s">
        <v>1406</v>
      </c>
      <c r="C3737" t="s">
        <v>3</v>
      </c>
      <c r="D3737" t="s">
        <v>66</v>
      </c>
      <c r="E3737" t="s">
        <v>118</v>
      </c>
      <c r="F3737" t="s">
        <v>135</v>
      </c>
      <c r="G3737" t="s">
        <v>149</v>
      </c>
      <c r="H3737" t="s">
        <v>341</v>
      </c>
      <c r="I3737" s="1"/>
      <c r="J3737" s="1">
        <v>0.26856625080108643</v>
      </c>
      <c r="K3737" s="1">
        <v>1</v>
      </c>
      <c r="L3737" t="s">
        <v>458</v>
      </c>
      <c r="M3737" t="s">
        <v>473</v>
      </c>
      <c r="N3737" t="s">
        <v>695</v>
      </c>
      <c r="O3737" t="s">
        <v>782</v>
      </c>
      <c r="P3737" t="s">
        <v>837</v>
      </c>
      <c r="Q3737" t="s">
        <v>850</v>
      </c>
      <c r="R3737" t="s">
        <v>853</v>
      </c>
      <c r="S3737" t="s">
        <v>860</v>
      </c>
      <c r="T3737" t="s">
        <v>865</v>
      </c>
      <c r="U3737" t="s">
        <v>868</v>
      </c>
      <c r="V3737" s="1"/>
      <c r="W3737" s="1"/>
      <c r="X3737" s="1">
        <v>-0.621</v>
      </c>
      <c r="Y3737" s="1"/>
      <c r="Z3737" t="s">
        <v>877</v>
      </c>
      <c r="AA3737" s="1">
        <v>4</v>
      </c>
      <c r="AB3737" t="s">
        <v>881</v>
      </c>
      <c r="AC3737" t="s">
        <v>913</v>
      </c>
      <c r="AD3737" t="s">
        <v>918</v>
      </c>
      <c r="AE3737" t="s">
        <v>921</v>
      </c>
      <c r="AF3737" s="1">
        <v>2000</v>
      </c>
      <c r="AG3737" s="1">
        <v>2012</v>
      </c>
      <c r="AH3737" s="67">
        <f t="shared" si="290"/>
        <v>-2.3122786208157762</v>
      </c>
      <c r="AI3737" s="67">
        <f t="shared" si="294"/>
        <v>0</v>
      </c>
      <c r="AJ3737" s="67">
        <f t="shared" si="291"/>
        <v>-2.3122786208157762</v>
      </c>
      <c r="AK3737" s="67">
        <f t="shared" si="292"/>
        <v>-2.3122786208157762</v>
      </c>
      <c r="AL3737" s="69">
        <f t="shared" si="293"/>
        <v>1</v>
      </c>
    </row>
    <row r="3738" spans="1:38">
      <c r="A3738" s="1">
        <v>3737</v>
      </c>
      <c r="B3738" s="35" t="s">
        <v>1406</v>
      </c>
      <c r="C3738" t="s">
        <v>3</v>
      </c>
      <c r="D3738" t="s">
        <v>66</v>
      </c>
      <c r="E3738" t="s">
        <v>118</v>
      </c>
      <c r="F3738" t="s">
        <v>135</v>
      </c>
      <c r="G3738" t="s">
        <v>149</v>
      </c>
      <c r="H3738" t="s">
        <v>341</v>
      </c>
      <c r="I3738" s="1"/>
      <c r="J3738" s="1">
        <v>0.26856625080108643</v>
      </c>
      <c r="K3738" s="1">
        <v>1</v>
      </c>
      <c r="L3738" t="s">
        <v>458</v>
      </c>
      <c r="M3738" t="s">
        <v>473</v>
      </c>
      <c r="N3738" t="s">
        <v>695</v>
      </c>
      <c r="O3738" t="s">
        <v>782</v>
      </c>
      <c r="P3738" t="s">
        <v>837</v>
      </c>
      <c r="Q3738" t="s">
        <v>850</v>
      </c>
      <c r="R3738" t="s">
        <v>853</v>
      </c>
      <c r="S3738" t="s">
        <v>860</v>
      </c>
      <c r="T3738" t="s">
        <v>865</v>
      </c>
      <c r="U3738" t="s">
        <v>868</v>
      </c>
      <c r="V3738" s="1"/>
      <c r="W3738" s="1"/>
      <c r="X3738" s="1">
        <v>-0.68500000000000005</v>
      </c>
      <c r="Y3738" s="1"/>
      <c r="Z3738" t="s">
        <v>877</v>
      </c>
      <c r="AA3738" s="1">
        <v>4</v>
      </c>
      <c r="AB3738" t="s">
        <v>881</v>
      </c>
      <c r="AC3738" t="s">
        <v>913</v>
      </c>
      <c r="AD3738" t="s">
        <v>918</v>
      </c>
      <c r="AE3738" t="s">
        <v>921</v>
      </c>
      <c r="AF3738" s="1">
        <v>2000</v>
      </c>
      <c r="AG3738" s="1">
        <v>2012</v>
      </c>
      <c r="AH3738" s="67">
        <f t="shared" si="290"/>
        <v>-2.5505810873732799</v>
      </c>
      <c r="AI3738" s="67">
        <f t="shared" si="294"/>
        <v>0</v>
      </c>
      <c r="AJ3738" s="67">
        <f t="shared" si="291"/>
        <v>-2.5505810873732799</v>
      </c>
      <c r="AK3738" s="67">
        <f t="shared" si="292"/>
        <v>-2.5505810873732799</v>
      </c>
      <c r="AL3738" s="69">
        <f t="shared" si="293"/>
        <v>1</v>
      </c>
    </row>
    <row r="3739" spans="1:38">
      <c r="A3739" s="1">
        <v>3738</v>
      </c>
      <c r="B3739" s="35" t="s">
        <v>1406</v>
      </c>
      <c r="C3739" t="s">
        <v>3</v>
      </c>
      <c r="D3739" t="s">
        <v>66</v>
      </c>
      <c r="E3739" t="s">
        <v>118</v>
      </c>
      <c r="F3739" t="s">
        <v>135</v>
      </c>
      <c r="G3739" t="s">
        <v>149</v>
      </c>
      <c r="H3739" t="s">
        <v>341</v>
      </c>
      <c r="I3739" s="1"/>
      <c r="J3739" s="1">
        <v>0.26856625080108643</v>
      </c>
      <c r="K3739" s="1">
        <v>1</v>
      </c>
      <c r="L3739" t="s">
        <v>458</v>
      </c>
      <c r="M3739" t="s">
        <v>473</v>
      </c>
      <c r="N3739" t="s">
        <v>695</v>
      </c>
      <c r="O3739" t="s">
        <v>782</v>
      </c>
      <c r="P3739" t="s">
        <v>837</v>
      </c>
      <c r="Q3739" t="s">
        <v>850</v>
      </c>
      <c r="R3739" t="s">
        <v>853</v>
      </c>
      <c r="S3739" t="s">
        <v>860</v>
      </c>
      <c r="T3739" t="s">
        <v>865</v>
      </c>
      <c r="U3739" t="s">
        <v>869</v>
      </c>
      <c r="V3739" s="1"/>
      <c r="W3739" s="1"/>
      <c r="X3739" s="1">
        <v>-0.74099999999999999</v>
      </c>
      <c r="Y3739" s="1"/>
      <c r="Z3739" t="s">
        <v>877</v>
      </c>
      <c r="AA3739" s="1">
        <v>4</v>
      </c>
      <c r="AB3739" t="s">
        <v>881</v>
      </c>
      <c r="AC3739" t="s">
        <v>913</v>
      </c>
      <c r="AD3739" t="s">
        <v>918</v>
      </c>
      <c r="AE3739" t="s">
        <v>921</v>
      </c>
      <c r="AF3739" s="1">
        <v>2000</v>
      </c>
      <c r="AG3739" s="1">
        <v>2012</v>
      </c>
      <c r="AH3739" s="67">
        <f t="shared" si="290"/>
        <v>-2.7590957456110954</v>
      </c>
      <c r="AI3739" s="67">
        <f t="shared" si="294"/>
        <v>0</v>
      </c>
      <c r="AJ3739" s="67">
        <f t="shared" si="291"/>
        <v>-2.7590957456110954</v>
      </c>
      <c r="AK3739" s="67">
        <f t="shared" si="292"/>
        <v>-2.7590957456110954</v>
      </c>
      <c r="AL3739" s="69">
        <f t="shared" si="293"/>
        <v>1</v>
      </c>
    </row>
    <row r="3740" spans="1:38">
      <c r="A3740" s="1">
        <v>3739</v>
      </c>
      <c r="B3740" s="35" t="s">
        <v>1406</v>
      </c>
      <c r="C3740" t="s">
        <v>3</v>
      </c>
      <c r="D3740" t="s">
        <v>66</v>
      </c>
      <c r="E3740" t="s">
        <v>118</v>
      </c>
      <c r="F3740" t="s">
        <v>135</v>
      </c>
      <c r="G3740" t="s">
        <v>149</v>
      </c>
      <c r="H3740" t="s">
        <v>341</v>
      </c>
      <c r="I3740" s="1"/>
      <c r="J3740" s="1">
        <v>0.26856625080108643</v>
      </c>
      <c r="K3740" s="1">
        <v>1</v>
      </c>
      <c r="L3740" t="s">
        <v>458</v>
      </c>
      <c r="M3740" t="s">
        <v>473</v>
      </c>
      <c r="N3740" t="s">
        <v>695</v>
      </c>
      <c r="O3740" t="s">
        <v>782</v>
      </c>
      <c r="P3740" t="s">
        <v>837</v>
      </c>
      <c r="Q3740" t="s">
        <v>850</v>
      </c>
      <c r="R3740" t="s">
        <v>853</v>
      </c>
      <c r="S3740" t="s">
        <v>860</v>
      </c>
      <c r="T3740" t="s">
        <v>865</v>
      </c>
      <c r="U3740" t="s">
        <v>869</v>
      </c>
      <c r="V3740" s="1"/>
      <c r="W3740" s="1"/>
      <c r="X3740" s="1">
        <v>-0.79400000000000004</v>
      </c>
      <c r="Y3740" s="1"/>
      <c r="Z3740" t="s">
        <v>877</v>
      </c>
      <c r="AA3740" s="1">
        <v>4</v>
      </c>
      <c r="AB3740" t="s">
        <v>881</v>
      </c>
      <c r="AC3740" t="s">
        <v>913</v>
      </c>
      <c r="AD3740" t="s">
        <v>918</v>
      </c>
      <c r="AE3740" t="s">
        <v>921</v>
      </c>
      <c r="AF3740" s="1">
        <v>2000</v>
      </c>
      <c r="AG3740" s="1">
        <v>2012</v>
      </c>
      <c r="AH3740" s="67">
        <f t="shared" si="290"/>
        <v>-2.9564399757290283</v>
      </c>
      <c r="AI3740" s="67">
        <f t="shared" si="294"/>
        <v>0</v>
      </c>
      <c r="AJ3740" s="67">
        <f t="shared" si="291"/>
        <v>-2.9564399757290283</v>
      </c>
      <c r="AK3740" s="67">
        <f t="shared" si="292"/>
        <v>-2.9564399757290283</v>
      </c>
      <c r="AL3740" s="69">
        <f t="shared" si="293"/>
        <v>1</v>
      </c>
    </row>
    <row r="3741" spans="1:38">
      <c r="A3741" s="1">
        <v>3740</v>
      </c>
      <c r="B3741" s="35" t="s">
        <v>1406</v>
      </c>
      <c r="C3741" t="s">
        <v>3</v>
      </c>
      <c r="D3741" t="s">
        <v>66</v>
      </c>
      <c r="E3741" t="s">
        <v>118</v>
      </c>
      <c r="F3741" t="s">
        <v>135</v>
      </c>
      <c r="G3741" t="s">
        <v>149</v>
      </c>
      <c r="H3741" t="s">
        <v>341</v>
      </c>
      <c r="I3741" s="1"/>
      <c r="J3741" s="1">
        <v>0.26856625080108643</v>
      </c>
      <c r="K3741" s="1">
        <v>1</v>
      </c>
      <c r="L3741" t="s">
        <v>458</v>
      </c>
      <c r="M3741" t="s">
        <v>473</v>
      </c>
      <c r="N3741" t="s">
        <v>695</v>
      </c>
      <c r="O3741" t="s">
        <v>782</v>
      </c>
      <c r="P3741" t="s">
        <v>837</v>
      </c>
      <c r="Q3741" t="s">
        <v>850</v>
      </c>
      <c r="R3741" t="s">
        <v>853</v>
      </c>
      <c r="S3741" t="s">
        <v>860</v>
      </c>
      <c r="T3741" t="s">
        <v>865</v>
      </c>
      <c r="U3741" t="s">
        <v>869</v>
      </c>
      <c r="V3741" s="1"/>
      <c r="W3741" s="1"/>
      <c r="X3741" s="1">
        <v>-0.84299999999999997</v>
      </c>
      <c r="Y3741" s="1"/>
      <c r="Z3741" t="s">
        <v>877</v>
      </c>
      <c r="AA3741" s="1">
        <v>4</v>
      </c>
      <c r="AB3741" t="s">
        <v>881</v>
      </c>
      <c r="AC3741" t="s">
        <v>913</v>
      </c>
      <c r="AD3741" t="s">
        <v>918</v>
      </c>
      <c r="AE3741" t="s">
        <v>921</v>
      </c>
      <c r="AF3741" s="1">
        <v>2000</v>
      </c>
      <c r="AG3741" s="1">
        <v>2012</v>
      </c>
      <c r="AH3741" s="67">
        <f t="shared" si="290"/>
        <v>-3.1388903016871166</v>
      </c>
      <c r="AI3741" s="67">
        <f t="shared" si="294"/>
        <v>0</v>
      </c>
      <c r="AJ3741" s="67">
        <f t="shared" si="291"/>
        <v>-3.1388903016871166</v>
      </c>
      <c r="AK3741" s="67">
        <f t="shared" si="292"/>
        <v>-3.1388903016871166</v>
      </c>
      <c r="AL3741" s="69">
        <f t="shared" si="293"/>
        <v>1</v>
      </c>
    </row>
    <row r="3742" spans="1:38">
      <c r="A3742" s="1">
        <v>3741</v>
      </c>
      <c r="B3742" s="35" t="s">
        <v>1406</v>
      </c>
      <c r="C3742" t="s">
        <v>3</v>
      </c>
      <c r="D3742" t="s">
        <v>66</v>
      </c>
      <c r="E3742" t="s">
        <v>118</v>
      </c>
      <c r="F3742" t="s">
        <v>135</v>
      </c>
      <c r="G3742" t="s">
        <v>149</v>
      </c>
      <c r="H3742" t="s">
        <v>341</v>
      </c>
      <c r="I3742" s="1"/>
      <c r="J3742" s="1">
        <v>0.26856625080108643</v>
      </c>
      <c r="K3742" s="1">
        <v>1</v>
      </c>
      <c r="L3742" t="s">
        <v>458</v>
      </c>
      <c r="M3742" t="s">
        <v>473</v>
      </c>
      <c r="N3742" t="s">
        <v>695</v>
      </c>
      <c r="O3742" t="s">
        <v>782</v>
      </c>
      <c r="P3742" t="s">
        <v>837</v>
      </c>
      <c r="Q3742" t="s">
        <v>850</v>
      </c>
      <c r="R3742" t="s">
        <v>853</v>
      </c>
      <c r="S3742" t="s">
        <v>860</v>
      </c>
      <c r="T3742" t="s">
        <v>865</v>
      </c>
      <c r="U3742" t="s">
        <v>869</v>
      </c>
      <c r="V3742" s="1"/>
      <c r="W3742" s="1"/>
      <c r="X3742" s="1">
        <v>-0.88900000000000001</v>
      </c>
      <c r="Y3742" s="1"/>
      <c r="Z3742" t="s">
        <v>877</v>
      </c>
      <c r="AA3742" s="1">
        <v>4</v>
      </c>
      <c r="AB3742" t="s">
        <v>881</v>
      </c>
      <c r="AC3742" t="s">
        <v>913</v>
      </c>
      <c r="AD3742" t="s">
        <v>918</v>
      </c>
      <c r="AE3742" t="s">
        <v>921</v>
      </c>
      <c r="AF3742" s="1">
        <v>2000</v>
      </c>
      <c r="AG3742" s="1">
        <v>2012</v>
      </c>
      <c r="AH3742" s="67">
        <f t="shared" si="290"/>
        <v>-3.3101701995253223</v>
      </c>
      <c r="AI3742" s="67">
        <f t="shared" si="294"/>
        <v>0</v>
      </c>
      <c r="AJ3742" s="67">
        <f t="shared" si="291"/>
        <v>-3.3101701995253223</v>
      </c>
      <c r="AK3742" s="67">
        <f t="shared" si="292"/>
        <v>-3.3101701995253223</v>
      </c>
      <c r="AL3742" s="69">
        <f t="shared" si="293"/>
        <v>1</v>
      </c>
    </row>
    <row r="3743" spans="1:38">
      <c r="A3743" s="1">
        <v>3742</v>
      </c>
      <c r="B3743" s="35" t="s">
        <v>1406</v>
      </c>
      <c r="C3743" t="s">
        <v>3</v>
      </c>
      <c r="D3743" t="s">
        <v>66</v>
      </c>
      <c r="E3743" t="s">
        <v>118</v>
      </c>
      <c r="F3743" t="s">
        <v>135</v>
      </c>
      <c r="G3743" t="s">
        <v>149</v>
      </c>
      <c r="H3743" t="s">
        <v>341</v>
      </c>
      <c r="I3743" s="1"/>
      <c r="J3743" s="1">
        <v>0.26856625080108643</v>
      </c>
      <c r="K3743" s="1">
        <v>1</v>
      </c>
      <c r="L3743" t="s">
        <v>458</v>
      </c>
      <c r="M3743" t="s">
        <v>473</v>
      </c>
      <c r="N3743" t="s">
        <v>695</v>
      </c>
      <c r="O3743" t="s">
        <v>782</v>
      </c>
      <c r="P3743" t="s">
        <v>837</v>
      </c>
      <c r="Q3743" t="s">
        <v>850</v>
      </c>
      <c r="R3743" t="s">
        <v>853</v>
      </c>
      <c r="S3743" t="s">
        <v>860</v>
      </c>
      <c r="T3743" t="s">
        <v>865</v>
      </c>
      <c r="U3743" t="s">
        <v>869</v>
      </c>
      <c r="V3743" s="1"/>
      <c r="W3743" s="1"/>
      <c r="X3743" s="1">
        <v>-0.93300000000000005</v>
      </c>
      <c r="Y3743" s="1"/>
      <c r="Z3743" t="s">
        <v>877</v>
      </c>
      <c r="AA3743" s="1">
        <v>4</v>
      </c>
      <c r="AB3743" t="s">
        <v>881</v>
      </c>
      <c r="AC3743" t="s">
        <v>913</v>
      </c>
      <c r="AD3743" t="s">
        <v>918</v>
      </c>
      <c r="AE3743" t="s">
        <v>921</v>
      </c>
      <c r="AF3743" s="1">
        <v>2000</v>
      </c>
      <c r="AG3743" s="1">
        <v>2012</v>
      </c>
      <c r="AH3743" s="67">
        <f t="shared" si="290"/>
        <v>-3.4740031452836062</v>
      </c>
      <c r="AI3743" s="67">
        <f t="shared" si="294"/>
        <v>0</v>
      </c>
      <c r="AJ3743" s="67">
        <f t="shared" si="291"/>
        <v>-3.4740031452836062</v>
      </c>
      <c r="AK3743" s="67">
        <f t="shared" si="292"/>
        <v>-3.4740031452836062</v>
      </c>
      <c r="AL3743" s="69">
        <f t="shared" si="293"/>
        <v>1</v>
      </c>
    </row>
    <row r="3744" spans="1:38">
      <c r="A3744" s="1">
        <v>3743</v>
      </c>
      <c r="B3744" s="35" t="s">
        <v>1406</v>
      </c>
      <c r="C3744" t="s">
        <v>3</v>
      </c>
      <c r="D3744" t="s">
        <v>66</v>
      </c>
      <c r="E3744" t="s">
        <v>118</v>
      </c>
      <c r="F3744" t="s">
        <v>135</v>
      </c>
      <c r="G3744" t="s">
        <v>149</v>
      </c>
      <c r="H3744" t="s">
        <v>341</v>
      </c>
      <c r="I3744" s="1"/>
      <c r="J3744" s="1">
        <v>0.26856625080108643</v>
      </c>
      <c r="K3744" s="1">
        <v>1</v>
      </c>
      <c r="L3744" t="s">
        <v>458</v>
      </c>
      <c r="M3744" t="s">
        <v>473</v>
      </c>
      <c r="N3744" t="s">
        <v>695</v>
      </c>
      <c r="O3744" t="s">
        <v>782</v>
      </c>
      <c r="P3744" t="s">
        <v>837</v>
      </c>
      <c r="Q3744" t="s">
        <v>850</v>
      </c>
      <c r="R3744" t="s">
        <v>853</v>
      </c>
      <c r="S3744" t="s">
        <v>860</v>
      </c>
      <c r="T3744" t="s">
        <v>865</v>
      </c>
      <c r="U3744" t="s">
        <v>869</v>
      </c>
      <c r="V3744" s="1"/>
      <c r="W3744" s="1"/>
      <c r="X3744" s="1">
        <v>-0.97399999999999998</v>
      </c>
      <c r="Y3744" s="1"/>
      <c r="Z3744" t="s">
        <v>877</v>
      </c>
      <c r="AA3744" s="1">
        <v>4</v>
      </c>
      <c r="AB3744" t="s">
        <v>881</v>
      </c>
      <c r="AC3744" t="s">
        <v>913</v>
      </c>
      <c r="AD3744" t="s">
        <v>918</v>
      </c>
      <c r="AE3744" t="s">
        <v>921</v>
      </c>
      <c r="AF3744" s="1">
        <v>2000</v>
      </c>
      <c r="AG3744" s="1">
        <v>2012</v>
      </c>
      <c r="AH3744" s="67">
        <f t="shared" si="290"/>
        <v>-3.6266656629220066</v>
      </c>
      <c r="AI3744" s="67">
        <f t="shared" si="294"/>
        <v>0</v>
      </c>
      <c r="AJ3744" s="67">
        <f t="shared" si="291"/>
        <v>-3.6266656629220066</v>
      </c>
      <c r="AK3744" s="67">
        <f t="shared" si="292"/>
        <v>-3.6266656629220066</v>
      </c>
      <c r="AL3744" s="69">
        <f t="shared" si="293"/>
        <v>1</v>
      </c>
    </row>
    <row r="3745" spans="1:38">
      <c r="A3745" s="1">
        <v>3744</v>
      </c>
      <c r="B3745" s="35" t="s">
        <v>1406</v>
      </c>
      <c r="C3745" t="s">
        <v>3</v>
      </c>
      <c r="D3745" t="s">
        <v>66</v>
      </c>
      <c r="E3745" t="s">
        <v>118</v>
      </c>
      <c r="F3745" t="s">
        <v>135</v>
      </c>
      <c r="G3745" t="s">
        <v>149</v>
      </c>
      <c r="H3745" t="s">
        <v>341</v>
      </c>
      <c r="I3745" s="1"/>
      <c r="J3745" s="1">
        <v>0.26856625080108643</v>
      </c>
      <c r="K3745" s="1">
        <v>1</v>
      </c>
      <c r="L3745" t="s">
        <v>458</v>
      </c>
      <c r="M3745" t="s">
        <v>473</v>
      </c>
      <c r="N3745" t="s">
        <v>695</v>
      </c>
      <c r="O3745" t="s">
        <v>782</v>
      </c>
      <c r="P3745" t="s">
        <v>837</v>
      </c>
      <c r="Q3745" t="s">
        <v>850</v>
      </c>
      <c r="R3745" t="s">
        <v>853</v>
      </c>
      <c r="S3745" t="s">
        <v>860</v>
      </c>
      <c r="T3745" t="s">
        <v>865</v>
      </c>
      <c r="U3745" t="s">
        <v>869</v>
      </c>
      <c r="V3745" s="1"/>
      <c r="W3745" s="1"/>
      <c r="X3745" s="1">
        <v>-1.0129999999999999</v>
      </c>
      <c r="Y3745" s="1"/>
      <c r="Z3745" t="s">
        <v>877</v>
      </c>
      <c r="AA3745" s="1">
        <v>4</v>
      </c>
      <c r="AB3745" t="s">
        <v>881</v>
      </c>
      <c r="AC3745" t="s">
        <v>913</v>
      </c>
      <c r="AD3745" t="s">
        <v>918</v>
      </c>
      <c r="AE3745" t="s">
        <v>921</v>
      </c>
      <c r="AF3745" s="1">
        <v>2000</v>
      </c>
      <c r="AG3745" s="1">
        <v>2012</v>
      </c>
      <c r="AH3745" s="67">
        <f t="shared" si="290"/>
        <v>-3.7718812284804848</v>
      </c>
      <c r="AI3745" s="67">
        <f t="shared" si="294"/>
        <v>0</v>
      </c>
      <c r="AJ3745" s="67">
        <f t="shared" si="291"/>
        <v>-3.7718812284804848</v>
      </c>
      <c r="AK3745" s="67">
        <f t="shared" si="292"/>
        <v>-3.7718812284804848</v>
      </c>
      <c r="AL3745" s="69">
        <f t="shared" si="293"/>
        <v>1</v>
      </c>
    </row>
    <row r="3746" spans="1:38">
      <c r="A3746" s="1">
        <v>3745</v>
      </c>
      <c r="B3746" s="35" t="s">
        <v>1406</v>
      </c>
      <c r="C3746" t="s">
        <v>3</v>
      </c>
      <c r="D3746" t="s">
        <v>66</v>
      </c>
      <c r="E3746" t="s">
        <v>118</v>
      </c>
      <c r="F3746" t="s">
        <v>135</v>
      </c>
      <c r="G3746" t="s">
        <v>149</v>
      </c>
      <c r="H3746" t="s">
        <v>341</v>
      </c>
      <c r="I3746" s="1"/>
      <c r="J3746" s="1">
        <v>0.26856625080108643</v>
      </c>
      <c r="K3746" s="1">
        <v>1</v>
      </c>
      <c r="L3746" t="s">
        <v>458</v>
      </c>
      <c r="M3746" t="s">
        <v>473</v>
      </c>
      <c r="N3746" t="s">
        <v>695</v>
      </c>
      <c r="O3746" t="s">
        <v>782</v>
      </c>
      <c r="P3746" t="s">
        <v>837</v>
      </c>
      <c r="Q3746" t="s">
        <v>850</v>
      </c>
      <c r="R3746" t="s">
        <v>853</v>
      </c>
      <c r="S3746" t="s">
        <v>860</v>
      </c>
      <c r="T3746" t="s">
        <v>865</v>
      </c>
      <c r="U3746" t="s">
        <v>869</v>
      </c>
      <c r="V3746" s="1"/>
      <c r="W3746" s="1"/>
      <c r="X3746" s="1">
        <v>-1.0489999999999999</v>
      </c>
      <c r="Y3746" s="1"/>
      <c r="Z3746" t="s">
        <v>877</v>
      </c>
      <c r="AA3746" s="1">
        <v>4</v>
      </c>
      <c r="AB3746" t="s">
        <v>881</v>
      </c>
      <c r="AC3746" t="s">
        <v>913</v>
      </c>
      <c r="AD3746" t="s">
        <v>918</v>
      </c>
      <c r="AE3746" t="s">
        <v>921</v>
      </c>
      <c r="AF3746" s="1">
        <v>2000</v>
      </c>
      <c r="AG3746" s="1">
        <v>2012</v>
      </c>
      <c r="AH3746" s="67">
        <f t="shared" si="290"/>
        <v>-3.9059263659190808</v>
      </c>
      <c r="AI3746" s="67">
        <f t="shared" si="294"/>
        <v>0</v>
      </c>
      <c r="AJ3746" s="67">
        <f t="shared" si="291"/>
        <v>-3.9059263659190808</v>
      </c>
      <c r="AK3746" s="67">
        <f t="shared" si="292"/>
        <v>-3.9059263659190808</v>
      </c>
      <c r="AL3746" s="69">
        <f t="shared" si="293"/>
        <v>1</v>
      </c>
    </row>
    <row r="3747" spans="1:38">
      <c r="A3747" s="1">
        <v>3746</v>
      </c>
      <c r="B3747" s="35" t="s">
        <v>1406</v>
      </c>
      <c r="C3747" t="s">
        <v>3</v>
      </c>
      <c r="D3747" t="s">
        <v>66</v>
      </c>
      <c r="E3747" t="s">
        <v>118</v>
      </c>
      <c r="F3747" t="s">
        <v>135</v>
      </c>
      <c r="G3747" t="s">
        <v>149</v>
      </c>
      <c r="H3747" t="s">
        <v>341</v>
      </c>
      <c r="I3747" s="1"/>
      <c r="J3747" s="1">
        <v>0.26856625080108643</v>
      </c>
      <c r="K3747" s="1">
        <v>1</v>
      </c>
      <c r="L3747" t="s">
        <v>458</v>
      </c>
      <c r="M3747" t="s">
        <v>473</v>
      </c>
      <c r="N3747" t="s">
        <v>695</v>
      </c>
      <c r="O3747" t="s">
        <v>782</v>
      </c>
      <c r="P3747" t="s">
        <v>837</v>
      </c>
      <c r="Q3747" t="s">
        <v>850</v>
      </c>
      <c r="R3747" t="s">
        <v>853</v>
      </c>
      <c r="S3747" t="s">
        <v>860</v>
      </c>
      <c r="T3747" t="s">
        <v>865</v>
      </c>
      <c r="U3747" t="s">
        <v>869</v>
      </c>
      <c r="V3747" s="1"/>
      <c r="W3747" s="1"/>
      <c r="X3747" s="1">
        <v>-1.0820000000000001</v>
      </c>
      <c r="Y3747" s="1"/>
      <c r="Z3747" t="s">
        <v>877</v>
      </c>
      <c r="AA3747" s="1">
        <v>4</v>
      </c>
      <c r="AB3747" t="s">
        <v>881</v>
      </c>
      <c r="AC3747" t="s">
        <v>913</v>
      </c>
      <c r="AD3747" t="s">
        <v>918</v>
      </c>
      <c r="AE3747" t="s">
        <v>921</v>
      </c>
      <c r="AF3747" s="1">
        <v>2000</v>
      </c>
      <c r="AG3747" s="1">
        <v>2012</v>
      </c>
      <c r="AH3747" s="67">
        <f t="shared" si="290"/>
        <v>-4.0288010752377943</v>
      </c>
      <c r="AI3747" s="67">
        <f t="shared" si="294"/>
        <v>0</v>
      </c>
      <c r="AJ3747" s="67">
        <f t="shared" si="291"/>
        <v>-4.0288010752377943</v>
      </c>
      <c r="AK3747" s="67">
        <f t="shared" si="292"/>
        <v>-4.0288010752377943</v>
      </c>
      <c r="AL3747" s="69">
        <f t="shared" si="293"/>
        <v>1</v>
      </c>
    </row>
    <row r="3748" spans="1:38">
      <c r="A3748" s="1">
        <v>3747</v>
      </c>
      <c r="B3748" s="35" t="s">
        <v>1406</v>
      </c>
      <c r="C3748" t="s">
        <v>3</v>
      </c>
      <c r="D3748" t="s">
        <v>66</v>
      </c>
      <c r="E3748" t="s">
        <v>118</v>
      </c>
      <c r="F3748" t="s">
        <v>135</v>
      </c>
      <c r="G3748" t="s">
        <v>149</v>
      </c>
      <c r="H3748" t="s">
        <v>341</v>
      </c>
      <c r="I3748" s="1"/>
      <c r="J3748" s="1">
        <v>0.26856625080108643</v>
      </c>
      <c r="K3748" s="1">
        <v>1</v>
      </c>
      <c r="L3748" t="s">
        <v>458</v>
      </c>
      <c r="M3748" t="s">
        <v>473</v>
      </c>
      <c r="N3748" t="s">
        <v>695</v>
      </c>
      <c r="O3748" t="s">
        <v>782</v>
      </c>
      <c r="P3748" t="s">
        <v>837</v>
      </c>
      <c r="Q3748" t="s">
        <v>850</v>
      </c>
      <c r="R3748" t="s">
        <v>853</v>
      </c>
      <c r="S3748" t="s">
        <v>860</v>
      </c>
      <c r="T3748" t="s">
        <v>865</v>
      </c>
      <c r="U3748" t="s">
        <v>869</v>
      </c>
      <c r="V3748" s="1"/>
      <c r="W3748" s="1"/>
      <c r="X3748" s="1">
        <v>-1.113</v>
      </c>
      <c r="Y3748" s="1"/>
      <c r="Z3748" t="s">
        <v>877</v>
      </c>
      <c r="AA3748" s="1">
        <v>4</v>
      </c>
      <c r="AB3748" t="s">
        <v>881</v>
      </c>
      <c r="AC3748" t="s">
        <v>913</v>
      </c>
      <c r="AD3748" t="s">
        <v>918</v>
      </c>
      <c r="AE3748" t="s">
        <v>921</v>
      </c>
      <c r="AF3748" s="1">
        <v>2000</v>
      </c>
      <c r="AG3748" s="1">
        <v>2012</v>
      </c>
      <c r="AH3748" s="67">
        <f t="shared" si="290"/>
        <v>-4.1442288324765846</v>
      </c>
      <c r="AI3748" s="67">
        <f t="shared" si="294"/>
        <v>0</v>
      </c>
      <c r="AJ3748" s="67">
        <f t="shared" si="291"/>
        <v>-4.1442288324765846</v>
      </c>
      <c r="AK3748" s="67">
        <f t="shared" si="292"/>
        <v>-4.1442288324765846</v>
      </c>
      <c r="AL3748" s="69">
        <f t="shared" si="293"/>
        <v>1</v>
      </c>
    </row>
    <row r="3749" spans="1:38">
      <c r="A3749" s="1">
        <v>3748</v>
      </c>
      <c r="B3749" s="35" t="s">
        <v>1406</v>
      </c>
      <c r="C3749" t="s">
        <v>3</v>
      </c>
      <c r="D3749" t="s">
        <v>66</v>
      </c>
      <c r="E3749" t="s">
        <v>118</v>
      </c>
      <c r="F3749" t="s">
        <v>135</v>
      </c>
      <c r="G3749" t="s">
        <v>149</v>
      </c>
      <c r="H3749" t="s">
        <v>341</v>
      </c>
      <c r="I3749" s="1"/>
      <c r="J3749" s="1">
        <v>0.26856625080108643</v>
      </c>
      <c r="K3749" s="1">
        <v>1</v>
      </c>
      <c r="L3749" t="s">
        <v>458</v>
      </c>
      <c r="M3749" t="s">
        <v>473</v>
      </c>
      <c r="N3749" t="s">
        <v>695</v>
      </c>
      <c r="O3749" t="s">
        <v>782</v>
      </c>
      <c r="P3749" t="s">
        <v>837</v>
      </c>
      <c r="Q3749" t="s">
        <v>850</v>
      </c>
      <c r="R3749" t="s">
        <v>853</v>
      </c>
      <c r="S3749" t="s">
        <v>860</v>
      </c>
      <c r="T3749" t="s">
        <v>865</v>
      </c>
      <c r="U3749" t="s">
        <v>869</v>
      </c>
      <c r="V3749" s="1"/>
      <c r="W3749" s="1"/>
      <c r="X3749" s="1">
        <v>-1.141</v>
      </c>
      <c r="Y3749" s="1"/>
      <c r="Z3749" t="s">
        <v>877</v>
      </c>
      <c r="AA3749" s="1">
        <v>4</v>
      </c>
      <c r="AB3749" t="s">
        <v>881</v>
      </c>
      <c r="AC3749" t="s">
        <v>913</v>
      </c>
      <c r="AD3749" t="s">
        <v>918</v>
      </c>
      <c r="AE3749" t="s">
        <v>921</v>
      </c>
      <c r="AF3749" s="1">
        <v>2000</v>
      </c>
      <c r="AG3749" s="1">
        <v>2012</v>
      </c>
      <c r="AH3749" s="67">
        <f t="shared" si="290"/>
        <v>-4.2484861615954923</v>
      </c>
      <c r="AI3749" s="67">
        <f t="shared" si="294"/>
        <v>0</v>
      </c>
      <c r="AJ3749" s="67">
        <f t="shared" si="291"/>
        <v>-4.2484861615954923</v>
      </c>
      <c r="AK3749" s="67">
        <f t="shared" si="292"/>
        <v>-4.2484861615954923</v>
      </c>
      <c r="AL3749" s="69">
        <f t="shared" si="293"/>
        <v>1</v>
      </c>
    </row>
    <row r="3750" spans="1:38">
      <c r="A3750" s="1">
        <v>3749</v>
      </c>
      <c r="B3750" s="35" t="s">
        <v>1406</v>
      </c>
      <c r="C3750" t="s">
        <v>3</v>
      </c>
      <c r="D3750" t="s">
        <v>66</v>
      </c>
      <c r="E3750" t="s">
        <v>118</v>
      </c>
      <c r="F3750" t="s">
        <v>135</v>
      </c>
      <c r="G3750" t="s">
        <v>149</v>
      </c>
      <c r="H3750" t="s">
        <v>341</v>
      </c>
      <c r="I3750" s="1"/>
      <c r="J3750" s="1">
        <v>0.26856625080108643</v>
      </c>
      <c r="K3750" s="1">
        <v>1</v>
      </c>
      <c r="L3750" t="s">
        <v>458</v>
      </c>
      <c r="M3750" t="s">
        <v>473</v>
      </c>
      <c r="N3750" t="s">
        <v>695</v>
      </c>
      <c r="O3750" t="s">
        <v>782</v>
      </c>
      <c r="P3750" t="s">
        <v>837</v>
      </c>
      <c r="Q3750" t="s">
        <v>850</v>
      </c>
      <c r="R3750" t="s">
        <v>853</v>
      </c>
      <c r="S3750" t="s">
        <v>860</v>
      </c>
      <c r="T3750" t="s">
        <v>865</v>
      </c>
      <c r="U3750" t="s">
        <v>869</v>
      </c>
      <c r="V3750" s="1"/>
      <c r="W3750" s="1"/>
      <c r="X3750" s="1">
        <v>-1.167</v>
      </c>
      <c r="Y3750" s="1"/>
      <c r="Z3750" t="s">
        <v>877</v>
      </c>
      <c r="AA3750" s="1">
        <v>4</v>
      </c>
      <c r="AB3750" t="s">
        <v>881</v>
      </c>
      <c r="AC3750" t="s">
        <v>913</v>
      </c>
      <c r="AD3750" t="s">
        <v>918</v>
      </c>
      <c r="AE3750" t="s">
        <v>921</v>
      </c>
      <c r="AF3750" s="1">
        <v>2000</v>
      </c>
      <c r="AG3750" s="1">
        <v>2012</v>
      </c>
      <c r="AH3750" s="67">
        <f t="shared" si="290"/>
        <v>-4.3452965386344786</v>
      </c>
      <c r="AI3750" s="67">
        <f t="shared" si="294"/>
        <v>0</v>
      </c>
      <c r="AJ3750" s="67">
        <f t="shared" si="291"/>
        <v>-4.3452965386344786</v>
      </c>
      <c r="AK3750" s="67">
        <f t="shared" si="292"/>
        <v>-4.3452965386344786</v>
      </c>
      <c r="AL3750" s="69">
        <f t="shared" si="293"/>
        <v>1</v>
      </c>
    </row>
    <row r="3751" spans="1:38">
      <c r="A3751" s="1">
        <v>3750</v>
      </c>
      <c r="B3751" s="35" t="s">
        <v>1406</v>
      </c>
      <c r="C3751" t="s">
        <v>3</v>
      </c>
      <c r="D3751" t="s">
        <v>66</v>
      </c>
      <c r="E3751" t="s">
        <v>118</v>
      </c>
      <c r="F3751" t="s">
        <v>135</v>
      </c>
      <c r="G3751" t="s">
        <v>149</v>
      </c>
      <c r="H3751" t="s">
        <v>341</v>
      </c>
      <c r="I3751" s="1"/>
      <c r="J3751" s="1">
        <v>0.26856625080108643</v>
      </c>
      <c r="K3751" s="1">
        <v>1</v>
      </c>
      <c r="L3751" t="s">
        <v>458</v>
      </c>
      <c r="M3751" t="s">
        <v>473</v>
      </c>
      <c r="N3751" t="s">
        <v>695</v>
      </c>
      <c r="O3751" t="s">
        <v>782</v>
      </c>
      <c r="P3751" t="s">
        <v>837</v>
      </c>
      <c r="Q3751" t="s">
        <v>850</v>
      </c>
      <c r="R3751" t="s">
        <v>853</v>
      </c>
      <c r="S3751" t="s">
        <v>860</v>
      </c>
      <c r="T3751" t="s">
        <v>865</v>
      </c>
      <c r="U3751" t="s">
        <v>869</v>
      </c>
      <c r="V3751" s="1"/>
      <c r="W3751" s="1"/>
      <c r="X3751" s="1">
        <v>-1.1919999999999999</v>
      </c>
      <c r="Y3751" s="1"/>
      <c r="Z3751" t="s">
        <v>877</v>
      </c>
      <c r="AA3751" s="1">
        <v>4</v>
      </c>
      <c r="AB3751" t="s">
        <v>881</v>
      </c>
      <c r="AC3751" t="s">
        <v>913</v>
      </c>
      <c r="AD3751" t="s">
        <v>918</v>
      </c>
      <c r="AE3751" t="s">
        <v>921</v>
      </c>
      <c r="AF3751" s="1">
        <v>2000</v>
      </c>
      <c r="AG3751" s="1">
        <v>2012</v>
      </c>
      <c r="AH3751" s="67">
        <f t="shared" si="290"/>
        <v>-4.4383834396335029</v>
      </c>
      <c r="AI3751" s="67">
        <f t="shared" si="294"/>
        <v>0</v>
      </c>
      <c r="AJ3751" s="67">
        <f t="shared" si="291"/>
        <v>-4.4383834396335029</v>
      </c>
      <c r="AK3751" s="67">
        <f t="shared" si="292"/>
        <v>-4.4383834396335029</v>
      </c>
      <c r="AL3751" s="69">
        <f t="shared" si="293"/>
        <v>1</v>
      </c>
    </row>
    <row r="3752" spans="1:38">
      <c r="A3752" s="1">
        <v>3751</v>
      </c>
      <c r="B3752" s="35" t="s">
        <v>1406</v>
      </c>
      <c r="C3752" t="s">
        <v>3</v>
      </c>
      <c r="D3752" t="s">
        <v>66</v>
      </c>
      <c r="E3752" t="s">
        <v>118</v>
      </c>
      <c r="F3752" t="s">
        <v>135</v>
      </c>
      <c r="G3752" t="s">
        <v>149</v>
      </c>
      <c r="H3752" t="s">
        <v>341</v>
      </c>
      <c r="I3752" s="1"/>
      <c r="J3752" s="1">
        <v>0.26856625080108643</v>
      </c>
      <c r="K3752" s="1">
        <v>1</v>
      </c>
      <c r="L3752" t="s">
        <v>458</v>
      </c>
      <c r="M3752" t="s">
        <v>473</v>
      </c>
      <c r="N3752" t="s">
        <v>695</v>
      </c>
      <c r="O3752" t="s">
        <v>782</v>
      </c>
      <c r="P3752" t="s">
        <v>837</v>
      </c>
      <c r="Q3752" t="s">
        <v>850</v>
      </c>
      <c r="R3752" t="s">
        <v>853</v>
      </c>
      <c r="S3752" t="s">
        <v>860</v>
      </c>
      <c r="T3752" t="s">
        <v>865</v>
      </c>
      <c r="U3752" t="s">
        <v>869</v>
      </c>
      <c r="V3752" s="1"/>
      <c r="W3752" s="1"/>
      <c r="X3752" s="1">
        <v>-1.2150000000000001</v>
      </c>
      <c r="Y3752" s="1"/>
      <c r="Z3752" t="s">
        <v>877</v>
      </c>
      <c r="AA3752" s="1">
        <v>4</v>
      </c>
      <c r="AB3752" t="s">
        <v>881</v>
      </c>
      <c r="AC3752" t="s">
        <v>913</v>
      </c>
      <c r="AD3752" t="s">
        <v>918</v>
      </c>
      <c r="AE3752" t="s">
        <v>921</v>
      </c>
      <c r="AF3752" s="1">
        <v>2000</v>
      </c>
      <c r="AG3752" s="1">
        <v>2012</v>
      </c>
      <c r="AH3752" s="67">
        <f t="shared" si="290"/>
        <v>-4.5240233885526058</v>
      </c>
      <c r="AI3752" s="67">
        <f t="shared" si="294"/>
        <v>0</v>
      </c>
      <c r="AJ3752" s="67">
        <f t="shared" si="291"/>
        <v>-4.5240233885526058</v>
      </c>
      <c r="AK3752" s="67">
        <f t="shared" si="292"/>
        <v>-4.5240233885526058</v>
      </c>
      <c r="AL3752" s="69">
        <f t="shared" si="293"/>
        <v>1</v>
      </c>
    </row>
    <row r="3753" spans="1:38">
      <c r="A3753" s="1">
        <v>3752</v>
      </c>
      <c r="B3753" s="35" t="s">
        <v>1406</v>
      </c>
      <c r="C3753" t="s">
        <v>3</v>
      </c>
      <c r="D3753" t="s">
        <v>66</v>
      </c>
      <c r="E3753" t="s">
        <v>118</v>
      </c>
      <c r="F3753" t="s">
        <v>135</v>
      </c>
      <c r="G3753" t="s">
        <v>149</v>
      </c>
      <c r="H3753" t="s">
        <v>341</v>
      </c>
      <c r="I3753" s="1"/>
      <c r="J3753" s="1">
        <v>0.26856625080108643</v>
      </c>
      <c r="K3753" s="1">
        <v>1</v>
      </c>
      <c r="L3753" t="s">
        <v>458</v>
      </c>
      <c r="M3753" t="s">
        <v>473</v>
      </c>
      <c r="N3753" t="s">
        <v>695</v>
      </c>
      <c r="O3753" t="s">
        <v>782</v>
      </c>
      <c r="P3753" t="s">
        <v>837</v>
      </c>
      <c r="Q3753" t="s">
        <v>850</v>
      </c>
      <c r="R3753" t="s">
        <v>853</v>
      </c>
      <c r="S3753" t="s">
        <v>860</v>
      </c>
      <c r="T3753" t="s">
        <v>865</v>
      </c>
      <c r="U3753" t="s">
        <v>869</v>
      </c>
      <c r="V3753" s="1"/>
      <c r="W3753" s="1"/>
      <c r="X3753" s="1">
        <v>-1.236</v>
      </c>
      <c r="Y3753" s="1"/>
      <c r="Z3753" t="s">
        <v>877</v>
      </c>
      <c r="AA3753" s="1">
        <v>4</v>
      </c>
      <c r="AB3753" t="s">
        <v>881</v>
      </c>
      <c r="AC3753" t="s">
        <v>913</v>
      </c>
      <c r="AD3753" t="s">
        <v>918</v>
      </c>
      <c r="AE3753" t="s">
        <v>921</v>
      </c>
      <c r="AF3753" s="1">
        <v>2000</v>
      </c>
      <c r="AG3753" s="1">
        <v>2012</v>
      </c>
      <c r="AH3753" s="67">
        <f t="shared" si="290"/>
        <v>-4.6022163853917863</v>
      </c>
      <c r="AI3753" s="67">
        <f t="shared" si="294"/>
        <v>0</v>
      </c>
      <c r="AJ3753" s="67">
        <f t="shared" si="291"/>
        <v>-4.6022163853917863</v>
      </c>
      <c r="AK3753" s="67">
        <f t="shared" si="292"/>
        <v>-4.6022163853917863</v>
      </c>
      <c r="AL3753" s="69">
        <f t="shared" si="293"/>
        <v>1</v>
      </c>
    </row>
    <row r="3754" spans="1:38">
      <c r="A3754" s="1">
        <v>3753</v>
      </c>
      <c r="B3754" s="35" t="s">
        <v>1406</v>
      </c>
      <c r="C3754" t="s">
        <v>3</v>
      </c>
      <c r="D3754" t="s">
        <v>66</v>
      </c>
      <c r="E3754" t="s">
        <v>118</v>
      </c>
      <c r="F3754" t="s">
        <v>139</v>
      </c>
      <c r="G3754" t="s">
        <v>157</v>
      </c>
      <c r="H3754" t="s">
        <v>265</v>
      </c>
      <c r="I3754" s="1"/>
      <c r="J3754" s="1">
        <v>2.5555554777383804E-2</v>
      </c>
      <c r="K3754" s="1">
        <v>1</v>
      </c>
      <c r="L3754" t="s">
        <v>458</v>
      </c>
      <c r="M3754" t="s">
        <v>473</v>
      </c>
      <c r="N3754" t="s">
        <v>695</v>
      </c>
      <c r="O3754" t="s">
        <v>782</v>
      </c>
      <c r="P3754" t="s">
        <v>837</v>
      </c>
      <c r="Q3754" t="s">
        <v>850</v>
      </c>
      <c r="R3754" t="s">
        <v>853</v>
      </c>
      <c r="S3754" t="s">
        <v>860</v>
      </c>
      <c r="T3754" t="s">
        <v>864</v>
      </c>
      <c r="U3754" t="s">
        <v>867</v>
      </c>
      <c r="V3754" s="1"/>
      <c r="W3754" s="1"/>
      <c r="X3754" s="1">
        <v>-7.5999999999999998E-2</v>
      </c>
      <c r="Y3754" s="1"/>
      <c r="Z3754" t="s">
        <v>877</v>
      </c>
      <c r="AA3754" s="1">
        <v>4</v>
      </c>
      <c r="AB3754" t="s">
        <v>881</v>
      </c>
      <c r="AC3754" t="s">
        <v>913</v>
      </c>
      <c r="AD3754" t="s">
        <v>918</v>
      </c>
      <c r="AE3754" t="s">
        <v>921</v>
      </c>
      <c r="AF3754" s="1">
        <v>2000</v>
      </c>
      <c r="AG3754" s="1">
        <v>2012</v>
      </c>
      <c r="AH3754" s="67">
        <f t="shared" si="290"/>
        <v>-2.9739131340345075</v>
      </c>
      <c r="AI3754" s="67">
        <f t="shared" si="294"/>
        <v>0</v>
      </c>
      <c r="AJ3754" s="67">
        <f t="shared" si="291"/>
        <v>-2.9739131340345075</v>
      </c>
      <c r="AK3754" s="67">
        <f t="shared" si="292"/>
        <v>-2.9739131340345075</v>
      </c>
      <c r="AL3754" s="69">
        <f t="shared" si="293"/>
        <v>1</v>
      </c>
    </row>
    <row r="3755" spans="1:38">
      <c r="A3755" s="1">
        <v>3754</v>
      </c>
      <c r="B3755" s="35" t="s">
        <v>1406</v>
      </c>
      <c r="C3755" t="s">
        <v>3</v>
      </c>
      <c r="D3755" t="s">
        <v>66</v>
      </c>
      <c r="E3755" t="s">
        <v>118</v>
      </c>
      <c r="F3755" t="s">
        <v>139</v>
      </c>
      <c r="G3755" t="s">
        <v>157</v>
      </c>
      <c r="H3755" t="s">
        <v>265</v>
      </c>
      <c r="I3755" s="1"/>
      <c r="J3755" s="1">
        <v>2.5555554777383804E-2</v>
      </c>
      <c r="K3755" s="1">
        <v>1</v>
      </c>
      <c r="L3755" t="s">
        <v>458</v>
      </c>
      <c r="M3755" t="s">
        <v>473</v>
      </c>
      <c r="N3755" t="s">
        <v>695</v>
      </c>
      <c r="O3755" t="s">
        <v>782</v>
      </c>
      <c r="P3755" t="s">
        <v>837</v>
      </c>
      <c r="Q3755" t="s">
        <v>850</v>
      </c>
      <c r="R3755" t="s">
        <v>853</v>
      </c>
      <c r="S3755" t="s">
        <v>860</v>
      </c>
      <c r="T3755" t="s">
        <v>865</v>
      </c>
      <c r="U3755" t="s">
        <v>867</v>
      </c>
      <c r="V3755" s="1"/>
      <c r="W3755" s="1"/>
      <c r="X3755" s="1">
        <v>-9.6000000000000002E-2</v>
      </c>
      <c r="Y3755" s="1"/>
      <c r="Z3755" t="s">
        <v>877</v>
      </c>
      <c r="AA3755" s="1">
        <v>4</v>
      </c>
      <c r="AB3755" t="s">
        <v>881</v>
      </c>
      <c r="AC3755" t="s">
        <v>913</v>
      </c>
      <c r="AD3755" t="s">
        <v>918</v>
      </c>
      <c r="AE3755" t="s">
        <v>921</v>
      </c>
      <c r="AF3755" s="1">
        <v>2000</v>
      </c>
      <c r="AG3755" s="1">
        <v>2012</v>
      </c>
      <c r="AH3755" s="67">
        <f t="shared" si="290"/>
        <v>-3.7565218535172726</v>
      </c>
      <c r="AI3755" s="67">
        <f t="shared" si="294"/>
        <v>0</v>
      </c>
      <c r="AJ3755" s="67">
        <f t="shared" si="291"/>
        <v>-3.7565218535172726</v>
      </c>
      <c r="AK3755" s="67">
        <f t="shared" si="292"/>
        <v>-3.7565218535172726</v>
      </c>
      <c r="AL3755" s="69">
        <f t="shared" si="293"/>
        <v>1</v>
      </c>
    </row>
    <row r="3756" spans="1:38">
      <c r="A3756" s="1">
        <v>3755</v>
      </c>
      <c r="B3756" s="35" t="s">
        <v>1406</v>
      </c>
      <c r="C3756" t="s">
        <v>3</v>
      </c>
      <c r="D3756" t="s">
        <v>66</v>
      </c>
      <c r="E3756" t="s">
        <v>118</v>
      </c>
      <c r="F3756" t="s">
        <v>139</v>
      </c>
      <c r="G3756" t="s">
        <v>157</v>
      </c>
      <c r="H3756" t="s">
        <v>265</v>
      </c>
      <c r="I3756" s="1"/>
      <c r="J3756" s="1">
        <v>2.5555554777383804E-2</v>
      </c>
      <c r="K3756" s="1">
        <v>1</v>
      </c>
      <c r="L3756" t="s">
        <v>458</v>
      </c>
      <c r="M3756" t="s">
        <v>473</v>
      </c>
      <c r="N3756" t="s">
        <v>695</v>
      </c>
      <c r="O3756" t="s">
        <v>782</v>
      </c>
      <c r="P3756" t="s">
        <v>837</v>
      </c>
      <c r="Q3756" t="s">
        <v>850</v>
      </c>
      <c r="R3756" t="s">
        <v>853</v>
      </c>
      <c r="S3756" t="s">
        <v>860</v>
      </c>
      <c r="T3756" t="s">
        <v>865</v>
      </c>
      <c r="U3756" t="s">
        <v>867</v>
      </c>
      <c r="V3756" s="1"/>
      <c r="W3756" s="1"/>
      <c r="X3756" s="1">
        <v>-0.113</v>
      </c>
      <c r="Y3756" s="1"/>
      <c r="Z3756" t="s">
        <v>877</v>
      </c>
      <c r="AA3756" s="1">
        <v>4</v>
      </c>
      <c r="AB3756" t="s">
        <v>881</v>
      </c>
      <c r="AC3756" t="s">
        <v>913</v>
      </c>
      <c r="AD3756" t="s">
        <v>918</v>
      </c>
      <c r="AE3756" t="s">
        <v>921</v>
      </c>
      <c r="AF3756" s="1">
        <v>2000</v>
      </c>
      <c r="AG3756" s="1">
        <v>2012</v>
      </c>
      <c r="AH3756" s="67">
        <f t="shared" si="290"/>
        <v>-4.4217392650776235</v>
      </c>
      <c r="AI3756" s="67">
        <f t="shared" si="294"/>
        <v>0</v>
      </c>
      <c r="AJ3756" s="67">
        <f t="shared" si="291"/>
        <v>-4.4217392650776235</v>
      </c>
      <c r="AK3756" s="67">
        <f t="shared" si="292"/>
        <v>-4.4217392650776235</v>
      </c>
      <c r="AL3756" s="69">
        <f t="shared" si="293"/>
        <v>1</v>
      </c>
    </row>
    <row r="3757" spans="1:38">
      <c r="A3757" s="1">
        <v>3756</v>
      </c>
      <c r="B3757" s="35" t="s">
        <v>1406</v>
      </c>
      <c r="C3757" t="s">
        <v>3</v>
      </c>
      <c r="D3757" t="s">
        <v>66</v>
      </c>
      <c r="E3757" t="s">
        <v>118</v>
      </c>
      <c r="F3757" t="s">
        <v>139</v>
      </c>
      <c r="G3757" t="s">
        <v>157</v>
      </c>
      <c r="H3757" t="s">
        <v>265</v>
      </c>
      <c r="I3757" s="1"/>
      <c r="J3757" s="1">
        <v>2.5555554777383804E-2</v>
      </c>
      <c r="K3757" s="1">
        <v>1</v>
      </c>
      <c r="L3757" t="s">
        <v>458</v>
      </c>
      <c r="M3757" t="s">
        <v>473</v>
      </c>
      <c r="N3757" t="s">
        <v>695</v>
      </c>
      <c r="O3757" t="s">
        <v>782</v>
      </c>
      <c r="P3757" t="s">
        <v>837</v>
      </c>
      <c r="Q3757" t="s">
        <v>850</v>
      </c>
      <c r="R3757" t="s">
        <v>853</v>
      </c>
      <c r="S3757" t="s">
        <v>860</v>
      </c>
      <c r="T3757" t="s">
        <v>865</v>
      </c>
      <c r="U3757" t="s">
        <v>867</v>
      </c>
      <c r="V3757" s="1"/>
      <c r="W3757" s="1"/>
      <c r="X3757" s="1">
        <v>-0.128</v>
      </c>
      <c r="Y3757" s="1"/>
      <c r="Z3757" t="s">
        <v>877</v>
      </c>
      <c r="AA3757" s="1">
        <v>4</v>
      </c>
      <c r="AB3757" t="s">
        <v>881</v>
      </c>
      <c r="AC3757" t="s">
        <v>913</v>
      </c>
      <c r="AD3757" t="s">
        <v>918</v>
      </c>
      <c r="AE3757" t="s">
        <v>921</v>
      </c>
      <c r="AF3757" s="1">
        <v>2000</v>
      </c>
      <c r="AG3757" s="1">
        <v>2012</v>
      </c>
      <c r="AH3757" s="67">
        <f t="shared" si="290"/>
        <v>-5.0086958046896966</v>
      </c>
      <c r="AI3757" s="67">
        <f t="shared" si="294"/>
        <v>0</v>
      </c>
      <c r="AJ3757" s="67">
        <f t="shared" si="291"/>
        <v>-5.0086958046896966</v>
      </c>
      <c r="AK3757" s="67">
        <f t="shared" si="292"/>
        <v>-5.0086958046896966</v>
      </c>
      <c r="AL3757" s="69">
        <f t="shared" si="293"/>
        <v>1</v>
      </c>
    </row>
    <row r="3758" spans="1:38">
      <c r="A3758" s="1">
        <v>3757</v>
      </c>
      <c r="B3758" s="35" t="s">
        <v>1406</v>
      </c>
      <c r="C3758" t="s">
        <v>3</v>
      </c>
      <c r="D3758" t="s">
        <v>66</v>
      </c>
      <c r="E3758" t="s">
        <v>118</v>
      </c>
      <c r="F3758" t="s">
        <v>139</v>
      </c>
      <c r="G3758" t="s">
        <v>157</v>
      </c>
      <c r="H3758" t="s">
        <v>265</v>
      </c>
      <c r="I3758" s="1"/>
      <c r="J3758" s="1">
        <v>2.5555554777383804E-2</v>
      </c>
      <c r="K3758" s="1">
        <v>1</v>
      </c>
      <c r="L3758" t="s">
        <v>458</v>
      </c>
      <c r="M3758" t="s">
        <v>473</v>
      </c>
      <c r="N3758" t="s">
        <v>695</v>
      </c>
      <c r="O3758" t="s">
        <v>782</v>
      </c>
      <c r="P3758" t="s">
        <v>837</v>
      </c>
      <c r="Q3758" t="s">
        <v>850</v>
      </c>
      <c r="R3758" t="s">
        <v>853</v>
      </c>
      <c r="S3758" t="s">
        <v>860</v>
      </c>
      <c r="T3758" t="s">
        <v>865</v>
      </c>
      <c r="U3758" t="s">
        <v>868</v>
      </c>
      <c r="V3758" s="1"/>
      <c r="W3758" s="1"/>
      <c r="X3758" s="1">
        <v>-0.13900000000000001</v>
      </c>
      <c r="Y3758" s="1"/>
      <c r="Z3758" t="s">
        <v>877</v>
      </c>
      <c r="AA3758" s="1">
        <v>4</v>
      </c>
      <c r="AB3758" t="s">
        <v>881</v>
      </c>
      <c r="AC3758" t="s">
        <v>913</v>
      </c>
      <c r="AD3758" t="s">
        <v>918</v>
      </c>
      <c r="AE3758" t="s">
        <v>921</v>
      </c>
      <c r="AF3758" s="1">
        <v>2000</v>
      </c>
      <c r="AG3758" s="1">
        <v>2012</v>
      </c>
      <c r="AH3758" s="67">
        <f t="shared" si="290"/>
        <v>-5.4391306004052185</v>
      </c>
      <c r="AI3758" s="67">
        <f t="shared" si="294"/>
        <v>0</v>
      </c>
      <c r="AJ3758" s="67">
        <f t="shared" si="291"/>
        <v>-5.4391306004052185</v>
      </c>
      <c r="AK3758" s="67">
        <f t="shared" si="292"/>
        <v>-5.4391306004052185</v>
      </c>
      <c r="AL3758" s="69">
        <f t="shared" si="293"/>
        <v>1</v>
      </c>
    </row>
    <row r="3759" spans="1:38">
      <c r="A3759" s="1">
        <v>3758</v>
      </c>
      <c r="B3759" s="35" t="s">
        <v>1406</v>
      </c>
      <c r="C3759" t="s">
        <v>3</v>
      </c>
      <c r="D3759" t="s">
        <v>66</v>
      </c>
      <c r="E3759" t="s">
        <v>118</v>
      </c>
      <c r="F3759" t="s">
        <v>139</v>
      </c>
      <c r="G3759" t="s">
        <v>157</v>
      </c>
      <c r="H3759" t="s">
        <v>265</v>
      </c>
      <c r="I3759" s="1"/>
      <c r="J3759" s="1">
        <v>2.5555554777383804E-2</v>
      </c>
      <c r="K3759" s="1">
        <v>1</v>
      </c>
      <c r="L3759" t="s">
        <v>458</v>
      </c>
      <c r="M3759" t="s">
        <v>473</v>
      </c>
      <c r="N3759" t="s">
        <v>695</v>
      </c>
      <c r="O3759" t="s">
        <v>782</v>
      </c>
      <c r="P3759" t="s">
        <v>837</v>
      </c>
      <c r="Q3759" t="s">
        <v>850</v>
      </c>
      <c r="R3759" t="s">
        <v>853</v>
      </c>
      <c r="S3759" t="s">
        <v>860</v>
      </c>
      <c r="T3759" t="s">
        <v>865</v>
      </c>
      <c r="U3759" t="s">
        <v>868</v>
      </c>
      <c r="V3759" s="1"/>
      <c r="W3759" s="1"/>
      <c r="X3759" s="1">
        <v>-0.14699999999999999</v>
      </c>
      <c r="Y3759" s="1"/>
      <c r="Z3759" t="s">
        <v>877</v>
      </c>
      <c r="AA3759" s="1">
        <v>4</v>
      </c>
      <c r="AB3759" t="s">
        <v>881</v>
      </c>
      <c r="AC3759" t="s">
        <v>913</v>
      </c>
      <c r="AD3759" t="s">
        <v>918</v>
      </c>
      <c r="AE3759" t="s">
        <v>921</v>
      </c>
      <c r="AF3759" s="1">
        <v>2000</v>
      </c>
      <c r="AG3759" s="1">
        <v>2012</v>
      </c>
      <c r="AH3759" s="67">
        <f t="shared" si="290"/>
        <v>-5.7521740881983234</v>
      </c>
      <c r="AI3759" s="67">
        <f t="shared" si="294"/>
        <v>0</v>
      </c>
      <c r="AJ3759" s="67">
        <f t="shared" si="291"/>
        <v>-5.7521740881983234</v>
      </c>
      <c r="AK3759" s="67">
        <f t="shared" si="292"/>
        <v>-5.7521740881983234</v>
      </c>
      <c r="AL3759" s="69">
        <f t="shared" si="293"/>
        <v>1</v>
      </c>
    </row>
    <row r="3760" spans="1:38">
      <c r="A3760" s="1">
        <v>3759</v>
      </c>
      <c r="B3760" s="35" t="s">
        <v>1406</v>
      </c>
      <c r="C3760" t="s">
        <v>3</v>
      </c>
      <c r="D3760" t="s">
        <v>66</v>
      </c>
      <c r="E3760" t="s">
        <v>118</v>
      </c>
      <c r="F3760" t="s">
        <v>139</v>
      </c>
      <c r="G3760" t="s">
        <v>157</v>
      </c>
      <c r="H3760" t="s">
        <v>265</v>
      </c>
      <c r="I3760" s="1"/>
      <c r="J3760" s="1">
        <v>2.5555554777383804E-2</v>
      </c>
      <c r="K3760" s="1">
        <v>1</v>
      </c>
      <c r="L3760" t="s">
        <v>458</v>
      </c>
      <c r="M3760" t="s">
        <v>473</v>
      </c>
      <c r="N3760" t="s">
        <v>695</v>
      </c>
      <c r="O3760" t="s">
        <v>782</v>
      </c>
      <c r="P3760" t="s">
        <v>837</v>
      </c>
      <c r="Q3760" t="s">
        <v>850</v>
      </c>
      <c r="R3760" t="s">
        <v>853</v>
      </c>
      <c r="S3760" t="s">
        <v>860</v>
      </c>
      <c r="T3760" t="s">
        <v>865</v>
      </c>
      <c r="U3760" t="s">
        <v>868</v>
      </c>
      <c r="V3760" s="1"/>
      <c r="W3760" s="1"/>
      <c r="X3760" s="1">
        <v>-0.153</v>
      </c>
      <c r="Y3760" s="1"/>
      <c r="Z3760" t="s">
        <v>877</v>
      </c>
      <c r="AA3760" s="1">
        <v>4</v>
      </c>
      <c r="AB3760" t="s">
        <v>881</v>
      </c>
      <c r="AC3760" t="s">
        <v>913</v>
      </c>
      <c r="AD3760" t="s">
        <v>918</v>
      </c>
      <c r="AE3760" t="s">
        <v>921</v>
      </c>
      <c r="AF3760" s="1">
        <v>2000</v>
      </c>
      <c r="AG3760" s="1">
        <v>2012</v>
      </c>
      <c r="AH3760" s="67">
        <f t="shared" si="290"/>
        <v>-5.9869567040431528</v>
      </c>
      <c r="AI3760" s="67">
        <f t="shared" si="294"/>
        <v>0</v>
      </c>
      <c r="AJ3760" s="67">
        <f t="shared" si="291"/>
        <v>-5.9869567040431528</v>
      </c>
      <c r="AK3760" s="67">
        <f t="shared" si="292"/>
        <v>-5.9869567040431528</v>
      </c>
      <c r="AL3760" s="69">
        <f t="shared" si="293"/>
        <v>1</v>
      </c>
    </row>
    <row r="3761" spans="1:38">
      <c r="A3761" s="1">
        <v>3760</v>
      </c>
      <c r="B3761" s="35" t="s">
        <v>1406</v>
      </c>
      <c r="C3761" t="s">
        <v>3</v>
      </c>
      <c r="D3761" t="s">
        <v>66</v>
      </c>
      <c r="E3761" t="s">
        <v>118</v>
      </c>
      <c r="F3761" t="s">
        <v>139</v>
      </c>
      <c r="G3761" t="s">
        <v>157</v>
      </c>
      <c r="H3761" t="s">
        <v>265</v>
      </c>
      <c r="I3761" s="1"/>
      <c r="J3761" s="1">
        <v>2.5555554777383804E-2</v>
      </c>
      <c r="K3761" s="1">
        <v>1</v>
      </c>
      <c r="L3761" t="s">
        <v>458</v>
      </c>
      <c r="M3761" t="s">
        <v>473</v>
      </c>
      <c r="N3761" t="s">
        <v>695</v>
      </c>
      <c r="O3761" t="s">
        <v>782</v>
      </c>
      <c r="P3761" t="s">
        <v>837</v>
      </c>
      <c r="Q3761" t="s">
        <v>850</v>
      </c>
      <c r="R3761" t="s">
        <v>853</v>
      </c>
      <c r="S3761" t="s">
        <v>860</v>
      </c>
      <c r="T3761" t="s">
        <v>865</v>
      </c>
      <c r="U3761" t="s">
        <v>868</v>
      </c>
      <c r="V3761" s="1"/>
      <c r="W3761" s="1"/>
      <c r="X3761" s="1">
        <v>-0.158</v>
      </c>
      <c r="Y3761" s="1"/>
      <c r="Z3761" t="s">
        <v>877</v>
      </c>
      <c r="AA3761" s="1">
        <v>4</v>
      </c>
      <c r="AB3761" t="s">
        <v>881</v>
      </c>
      <c r="AC3761" t="s">
        <v>913</v>
      </c>
      <c r="AD3761" t="s">
        <v>918</v>
      </c>
      <c r="AE3761" t="s">
        <v>921</v>
      </c>
      <c r="AF3761" s="1">
        <v>2000</v>
      </c>
      <c r="AG3761" s="1">
        <v>2012</v>
      </c>
      <c r="AH3761" s="67">
        <f t="shared" si="290"/>
        <v>-6.1826088839138444</v>
      </c>
      <c r="AI3761" s="67">
        <f t="shared" si="294"/>
        <v>0</v>
      </c>
      <c r="AJ3761" s="67">
        <f t="shared" si="291"/>
        <v>-6.1826088839138444</v>
      </c>
      <c r="AK3761" s="67">
        <f t="shared" si="292"/>
        <v>-6.1826088839138444</v>
      </c>
      <c r="AL3761" s="69">
        <f t="shared" si="293"/>
        <v>1</v>
      </c>
    </row>
    <row r="3762" spans="1:38">
      <c r="A3762" s="1">
        <v>3761</v>
      </c>
      <c r="B3762" s="35" t="s">
        <v>1406</v>
      </c>
      <c r="C3762" t="s">
        <v>3</v>
      </c>
      <c r="D3762" t="s">
        <v>66</v>
      </c>
      <c r="E3762" t="s">
        <v>118</v>
      </c>
      <c r="F3762" t="s">
        <v>139</v>
      </c>
      <c r="G3762" t="s">
        <v>157</v>
      </c>
      <c r="H3762" t="s">
        <v>265</v>
      </c>
      <c r="I3762" s="1"/>
      <c r="J3762" s="1">
        <v>2.5555554777383804E-2</v>
      </c>
      <c r="K3762" s="1">
        <v>1</v>
      </c>
      <c r="L3762" t="s">
        <v>458</v>
      </c>
      <c r="M3762" t="s">
        <v>473</v>
      </c>
      <c r="N3762" t="s">
        <v>695</v>
      </c>
      <c r="O3762" t="s">
        <v>782</v>
      </c>
      <c r="P3762" t="s">
        <v>837</v>
      </c>
      <c r="Q3762" t="s">
        <v>850</v>
      </c>
      <c r="R3762" t="s">
        <v>853</v>
      </c>
      <c r="S3762" t="s">
        <v>860</v>
      </c>
      <c r="T3762" t="s">
        <v>865</v>
      </c>
      <c r="U3762" t="s">
        <v>869</v>
      </c>
      <c r="V3762" s="1"/>
      <c r="W3762" s="1"/>
      <c r="X3762" s="1">
        <v>-0.16400000000000001</v>
      </c>
      <c r="Y3762" s="1"/>
      <c r="Z3762" t="s">
        <v>877</v>
      </c>
      <c r="AA3762" s="1">
        <v>4</v>
      </c>
      <c r="AB3762" t="s">
        <v>881</v>
      </c>
      <c r="AC3762" t="s">
        <v>913</v>
      </c>
      <c r="AD3762" t="s">
        <v>918</v>
      </c>
      <c r="AE3762" t="s">
        <v>921</v>
      </c>
      <c r="AF3762" s="1">
        <v>2000</v>
      </c>
      <c r="AG3762" s="1">
        <v>2012</v>
      </c>
      <c r="AH3762" s="67">
        <f t="shared" si="290"/>
        <v>-6.4173914997586747</v>
      </c>
      <c r="AI3762" s="67">
        <f t="shared" si="294"/>
        <v>0</v>
      </c>
      <c r="AJ3762" s="67">
        <f t="shared" si="291"/>
        <v>-6.4173914997586747</v>
      </c>
      <c r="AK3762" s="67">
        <f t="shared" si="292"/>
        <v>-6.4173914997586747</v>
      </c>
      <c r="AL3762" s="69">
        <f t="shared" si="293"/>
        <v>1</v>
      </c>
    </row>
    <row r="3763" spans="1:38">
      <c r="A3763" s="1">
        <v>3762</v>
      </c>
      <c r="B3763" s="35" t="s">
        <v>1406</v>
      </c>
      <c r="C3763" t="s">
        <v>3</v>
      </c>
      <c r="D3763" t="s">
        <v>66</v>
      </c>
      <c r="E3763" t="s">
        <v>118</v>
      </c>
      <c r="F3763" t="s">
        <v>139</v>
      </c>
      <c r="G3763" t="s">
        <v>157</v>
      </c>
      <c r="H3763" t="s">
        <v>265</v>
      </c>
      <c r="I3763" s="1"/>
      <c r="J3763" s="1">
        <v>2.5555554777383804E-2</v>
      </c>
      <c r="K3763" s="1">
        <v>1</v>
      </c>
      <c r="L3763" t="s">
        <v>458</v>
      </c>
      <c r="M3763" t="s">
        <v>473</v>
      </c>
      <c r="N3763" t="s">
        <v>695</v>
      </c>
      <c r="O3763" t="s">
        <v>782</v>
      </c>
      <c r="P3763" t="s">
        <v>837</v>
      </c>
      <c r="Q3763" t="s">
        <v>850</v>
      </c>
      <c r="R3763" t="s">
        <v>853</v>
      </c>
      <c r="S3763" t="s">
        <v>860</v>
      </c>
      <c r="T3763" t="s">
        <v>865</v>
      </c>
      <c r="U3763" t="s">
        <v>869</v>
      </c>
      <c r="V3763" s="1"/>
      <c r="W3763" s="1"/>
      <c r="X3763" s="1">
        <v>-0.16900000000000001</v>
      </c>
      <c r="Y3763" s="1"/>
      <c r="Z3763" t="s">
        <v>877</v>
      </c>
      <c r="AA3763" s="1">
        <v>4</v>
      </c>
      <c r="AB3763" t="s">
        <v>881</v>
      </c>
      <c r="AC3763" t="s">
        <v>913</v>
      </c>
      <c r="AD3763" t="s">
        <v>918</v>
      </c>
      <c r="AE3763" t="s">
        <v>921</v>
      </c>
      <c r="AF3763" s="1">
        <v>2000</v>
      </c>
      <c r="AG3763" s="1">
        <v>2012</v>
      </c>
      <c r="AH3763" s="67">
        <f t="shared" si="290"/>
        <v>-6.6130436796293655</v>
      </c>
      <c r="AI3763" s="67">
        <f t="shared" si="294"/>
        <v>0</v>
      </c>
      <c r="AJ3763" s="67">
        <f t="shared" si="291"/>
        <v>-6.6130436796293655</v>
      </c>
      <c r="AK3763" s="67">
        <f t="shared" si="292"/>
        <v>-6.6130436796293655</v>
      </c>
      <c r="AL3763" s="69">
        <f t="shared" si="293"/>
        <v>1</v>
      </c>
    </row>
    <row r="3764" spans="1:38">
      <c r="A3764" s="1">
        <v>3763</v>
      </c>
      <c r="B3764" s="35" t="s">
        <v>1406</v>
      </c>
      <c r="C3764" t="s">
        <v>3</v>
      </c>
      <c r="D3764" t="s">
        <v>66</v>
      </c>
      <c r="E3764" t="s">
        <v>118</v>
      </c>
      <c r="F3764" t="s">
        <v>139</v>
      </c>
      <c r="G3764" t="s">
        <v>157</v>
      </c>
      <c r="H3764" t="s">
        <v>265</v>
      </c>
      <c r="I3764" s="1"/>
      <c r="J3764" s="1">
        <v>2.5555554777383804E-2</v>
      </c>
      <c r="K3764" s="1">
        <v>1</v>
      </c>
      <c r="L3764" t="s">
        <v>458</v>
      </c>
      <c r="M3764" t="s">
        <v>473</v>
      </c>
      <c r="N3764" t="s">
        <v>695</v>
      </c>
      <c r="O3764" t="s">
        <v>782</v>
      </c>
      <c r="P3764" t="s">
        <v>837</v>
      </c>
      <c r="Q3764" t="s">
        <v>850</v>
      </c>
      <c r="R3764" t="s">
        <v>853</v>
      </c>
      <c r="S3764" t="s">
        <v>860</v>
      </c>
      <c r="T3764" t="s">
        <v>865</v>
      </c>
      <c r="U3764" t="s">
        <v>869</v>
      </c>
      <c r="V3764" s="1"/>
      <c r="W3764" s="1"/>
      <c r="X3764" s="1">
        <v>-0.17499999999999999</v>
      </c>
      <c r="Y3764" s="1"/>
      <c r="Z3764" t="s">
        <v>877</v>
      </c>
      <c r="AA3764" s="1">
        <v>4</v>
      </c>
      <c r="AB3764" t="s">
        <v>881</v>
      </c>
      <c r="AC3764" t="s">
        <v>913</v>
      </c>
      <c r="AD3764" t="s">
        <v>918</v>
      </c>
      <c r="AE3764" t="s">
        <v>921</v>
      </c>
      <c r="AF3764" s="1">
        <v>2000</v>
      </c>
      <c r="AG3764" s="1">
        <v>2012</v>
      </c>
      <c r="AH3764" s="67">
        <f t="shared" si="290"/>
        <v>-6.8478262954741949</v>
      </c>
      <c r="AI3764" s="67">
        <f t="shared" si="294"/>
        <v>0</v>
      </c>
      <c r="AJ3764" s="67">
        <f t="shared" si="291"/>
        <v>-6.8478262954741949</v>
      </c>
      <c r="AK3764" s="67">
        <f t="shared" si="292"/>
        <v>-6.8478262954741949</v>
      </c>
      <c r="AL3764" s="69">
        <f t="shared" si="293"/>
        <v>1</v>
      </c>
    </row>
    <row r="3765" spans="1:38">
      <c r="A3765" s="1">
        <v>3764</v>
      </c>
      <c r="B3765" s="35" t="s">
        <v>1406</v>
      </c>
      <c r="C3765" t="s">
        <v>3</v>
      </c>
      <c r="D3765" t="s">
        <v>66</v>
      </c>
      <c r="E3765" t="s">
        <v>118</v>
      </c>
      <c r="F3765" t="s">
        <v>139</v>
      </c>
      <c r="G3765" t="s">
        <v>157</v>
      </c>
      <c r="H3765" t="s">
        <v>265</v>
      </c>
      <c r="I3765" s="1"/>
      <c r="J3765" s="1">
        <v>2.5555554777383804E-2</v>
      </c>
      <c r="K3765" s="1">
        <v>1</v>
      </c>
      <c r="L3765" t="s">
        <v>458</v>
      </c>
      <c r="M3765" t="s">
        <v>473</v>
      </c>
      <c r="N3765" t="s">
        <v>695</v>
      </c>
      <c r="O3765" t="s">
        <v>782</v>
      </c>
      <c r="P3765" t="s">
        <v>837</v>
      </c>
      <c r="Q3765" t="s">
        <v>850</v>
      </c>
      <c r="R3765" t="s">
        <v>853</v>
      </c>
      <c r="S3765" t="s">
        <v>860</v>
      </c>
      <c r="T3765" t="s">
        <v>865</v>
      </c>
      <c r="U3765" t="s">
        <v>869</v>
      </c>
      <c r="V3765" s="1"/>
      <c r="W3765" s="1"/>
      <c r="X3765" s="1">
        <v>-0.182</v>
      </c>
      <c r="Y3765" s="1"/>
      <c r="Z3765" t="s">
        <v>877</v>
      </c>
      <c r="AA3765" s="1">
        <v>4</v>
      </c>
      <c r="AB3765" t="s">
        <v>881</v>
      </c>
      <c r="AC3765" t="s">
        <v>913</v>
      </c>
      <c r="AD3765" t="s">
        <v>918</v>
      </c>
      <c r="AE3765" t="s">
        <v>921</v>
      </c>
      <c r="AF3765" s="1">
        <v>2000</v>
      </c>
      <c r="AG3765" s="1">
        <v>2012</v>
      </c>
      <c r="AH3765" s="67">
        <f t="shared" si="290"/>
        <v>-7.1217393472931629</v>
      </c>
      <c r="AI3765" s="67">
        <f t="shared" si="294"/>
        <v>0</v>
      </c>
      <c r="AJ3765" s="67">
        <f t="shared" si="291"/>
        <v>-7.1217393472931629</v>
      </c>
      <c r="AK3765" s="67">
        <f t="shared" si="292"/>
        <v>-7.1217393472931629</v>
      </c>
      <c r="AL3765" s="69">
        <f t="shared" si="293"/>
        <v>1</v>
      </c>
    </row>
    <row r="3766" spans="1:38">
      <c r="A3766" s="1">
        <v>3765</v>
      </c>
      <c r="B3766" s="35" t="s">
        <v>1406</v>
      </c>
      <c r="C3766" t="s">
        <v>3</v>
      </c>
      <c r="D3766" t="s">
        <v>66</v>
      </c>
      <c r="E3766" t="s">
        <v>118</v>
      </c>
      <c r="F3766" t="s">
        <v>139</v>
      </c>
      <c r="G3766" t="s">
        <v>157</v>
      </c>
      <c r="H3766" t="s">
        <v>265</v>
      </c>
      <c r="I3766" s="1"/>
      <c r="J3766" s="1">
        <v>2.5555554777383804E-2</v>
      </c>
      <c r="K3766" s="1">
        <v>1</v>
      </c>
      <c r="L3766" t="s">
        <v>458</v>
      </c>
      <c r="M3766" t="s">
        <v>473</v>
      </c>
      <c r="N3766" t="s">
        <v>695</v>
      </c>
      <c r="O3766" t="s">
        <v>782</v>
      </c>
      <c r="P3766" t="s">
        <v>837</v>
      </c>
      <c r="Q3766" t="s">
        <v>850</v>
      </c>
      <c r="R3766" t="s">
        <v>853</v>
      </c>
      <c r="S3766" t="s">
        <v>860</v>
      </c>
      <c r="T3766" t="s">
        <v>865</v>
      </c>
      <c r="U3766" t="s">
        <v>869</v>
      </c>
      <c r="V3766" s="1"/>
      <c r="W3766" s="1"/>
      <c r="X3766" s="1">
        <v>-0.188</v>
      </c>
      <c r="Y3766" s="1"/>
      <c r="Z3766" t="s">
        <v>877</v>
      </c>
      <c r="AA3766" s="1">
        <v>4</v>
      </c>
      <c r="AB3766" t="s">
        <v>881</v>
      </c>
      <c r="AC3766" t="s">
        <v>913</v>
      </c>
      <c r="AD3766" t="s">
        <v>918</v>
      </c>
      <c r="AE3766" t="s">
        <v>921</v>
      </c>
      <c r="AF3766" s="1">
        <v>2000</v>
      </c>
      <c r="AG3766" s="1">
        <v>2012</v>
      </c>
      <c r="AH3766" s="67">
        <f t="shared" si="290"/>
        <v>-7.3565219631379923</v>
      </c>
      <c r="AI3766" s="67">
        <f t="shared" si="294"/>
        <v>0</v>
      </c>
      <c r="AJ3766" s="67">
        <f t="shared" si="291"/>
        <v>-7.3565219631379923</v>
      </c>
      <c r="AK3766" s="67">
        <f t="shared" si="292"/>
        <v>-7.3565219631379923</v>
      </c>
      <c r="AL3766" s="69">
        <f t="shared" si="293"/>
        <v>1</v>
      </c>
    </row>
    <row r="3767" spans="1:38">
      <c r="A3767" s="1">
        <v>3766</v>
      </c>
      <c r="B3767" s="35" t="s">
        <v>1406</v>
      </c>
      <c r="C3767" t="s">
        <v>3</v>
      </c>
      <c r="D3767" t="s">
        <v>66</v>
      </c>
      <c r="E3767" t="s">
        <v>118</v>
      </c>
      <c r="F3767" t="s">
        <v>139</v>
      </c>
      <c r="G3767" t="s">
        <v>157</v>
      </c>
      <c r="H3767" t="s">
        <v>265</v>
      </c>
      <c r="I3767" s="1"/>
      <c r="J3767" s="1">
        <v>2.5555554777383804E-2</v>
      </c>
      <c r="K3767" s="1">
        <v>1</v>
      </c>
      <c r="L3767" t="s">
        <v>458</v>
      </c>
      <c r="M3767" t="s">
        <v>473</v>
      </c>
      <c r="N3767" t="s">
        <v>695</v>
      </c>
      <c r="O3767" t="s">
        <v>782</v>
      </c>
      <c r="P3767" t="s">
        <v>837</v>
      </c>
      <c r="Q3767" t="s">
        <v>850</v>
      </c>
      <c r="R3767" t="s">
        <v>853</v>
      </c>
      <c r="S3767" t="s">
        <v>860</v>
      </c>
      <c r="T3767" t="s">
        <v>865</v>
      </c>
      <c r="U3767" t="s">
        <v>869</v>
      </c>
      <c r="V3767" s="1"/>
      <c r="W3767" s="1"/>
      <c r="X3767" s="1">
        <v>-0.19400000000000001</v>
      </c>
      <c r="Y3767" s="1"/>
      <c r="Z3767" t="s">
        <v>877</v>
      </c>
      <c r="AA3767" s="1">
        <v>4</v>
      </c>
      <c r="AB3767" t="s">
        <v>881</v>
      </c>
      <c r="AC3767" t="s">
        <v>913</v>
      </c>
      <c r="AD3767" t="s">
        <v>918</v>
      </c>
      <c r="AE3767" t="s">
        <v>921</v>
      </c>
      <c r="AF3767" s="1">
        <v>2000</v>
      </c>
      <c r="AG3767" s="1">
        <v>2012</v>
      </c>
      <c r="AH3767" s="67">
        <f t="shared" si="290"/>
        <v>-7.5913045789828217</v>
      </c>
      <c r="AI3767" s="67">
        <f t="shared" si="294"/>
        <v>0</v>
      </c>
      <c r="AJ3767" s="67">
        <f t="shared" si="291"/>
        <v>-7.5913045789828217</v>
      </c>
      <c r="AK3767" s="67">
        <f t="shared" si="292"/>
        <v>-7.5913045789828217</v>
      </c>
      <c r="AL3767" s="69">
        <f t="shared" si="293"/>
        <v>1</v>
      </c>
    </row>
    <row r="3768" spans="1:38">
      <c r="A3768" s="1">
        <v>3767</v>
      </c>
      <c r="B3768" s="35" t="s">
        <v>1406</v>
      </c>
      <c r="C3768" t="s">
        <v>3</v>
      </c>
      <c r="D3768" t="s">
        <v>66</v>
      </c>
      <c r="E3768" t="s">
        <v>118</v>
      </c>
      <c r="F3768" t="s">
        <v>139</v>
      </c>
      <c r="G3768" t="s">
        <v>157</v>
      </c>
      <c r="H3768" t="s">
        <v>265</v>
      </c>
      <c r="I3768" s="1"/>
      <c r="J3768" s="1">
        <v>2.5555554777383804E-2</v>
      </c>
      <c r="K3768" s="1">
        <v>1</v>
      </c>
      <c r="L3768" t="s">
        <v>458</v>
      </c>
      <c r="M3768" t="s">
        <v>473</v>
      </c>
      <c r="N3768" t="s">
        <v>695</v>
      </c>
      <c r="O3768" t="s">
        <v>782</v>
      </c>
      <c r="P3768" t="s">
        <v>837</v>
      </c>
      <c r="Q3768" t="s">
        <v>850</v>
      </c>
      <c r="R3768" t="s">
        <v>853</v>
      </c>
      <c r="S3768" t="s">
        <v>860</v>
      </c>
      <c r="T3768" t="s">
        <v>865</v>
      </c>
      <c r="U3768" t="s">
        <v>869</v>
      </c>
      <c r="V3768" s="1"/>
      <c r="W3768" s="1"/>
      <c r="X3768" s="1">
        <v>-0.2</v>
      </c>
      <c r="Y3768" s="1"/>
      <c r="Z3768" t="s">
        <v>877</v>
      </c>
      <c r="AA3768" s="1">
        <v>4</v>
      </c>
      <c r="AB3768" t="s">
        <v>881</v>
      </c>
      <c r="AC3768" t="s">
        <v>913</v>
      </c>
      <c r="AD3768" t="s">
        <v>918</v>
      </c>
      <c r="AE3768" t="s">
        <v>921</v>
      </c>
      <c r="AF3768" s="1">
        <v>2000</v>
      </c>
      <c r="AG3768" s="1">
        <v>2012</v>
      </c>
      <c r="AH3768" s="67">
        <f t="shared" si="290"/>
        <v>-7.826087194827652</v>
      </c>
      <c r="AI3768" s="67">
        <f t="shared" si="294"/>
        <v>0</v>
      </c>
      <c r="AJ3768" s="67">
        <f t="shared" si="291"/>
        <v>-7.826087194827652</v>
      </c>
      <c r="AK3768" s="67">
        <f t="shared" si="292"/>
        <v>-7.826087194827652</v>
      </c>
      <c r="AL3768" s="69">
        <f t="shared" si="293"/>
        <v>1</v>
      </c>
    </row>
    <row r="3769" spans="1:38">
      <c r="A3769" s="1">
        <v>3768</v>
      </c>
      <c r="B3769" s="35" t="s">
        <v>1406</v>
      </c>
      <c r="C3769" t="s">
        <v>3</v>
      </c>
      <c r="D3769" t="s">
        <v>66</v>
      </c>
      <c r="E3769" t="s">
        <v>118</v>
      </c>
      <c r="F3769" t="s">
        <v>139</v>
      </c>
      <c r="G3769" t="s">
        <v>157</v>
      </c>
      <c r="H3769" t="s">
        <v>265</v>
      </c>
      <c r="I3769" s="1"/>
      <c r="J3769" s="1">
        <v>2.5555554777383804E-2</v>
      </c>
      <c r="K3769" s="1">
        <v>1</v>
      </c>
      <c r="L3769" t="s">
        <v>458</v>
      </c>
      <c r="M3769" t="s">
        <v>473</v>
      </c>
      <c r="N3769" t="s">
        <v>695</v>
      </c>
      <c r="O3769" t="s">
        <v>782</v>
      </c>
      <c r="P3769" t="s">
        <v>837</v>
      </c>
      <c r="Q3769" t="s">
        <v>850</v>
      </c>
      <c r="R3769" t="s">
        <v>853</v>
      </c>
      <c r="S3769" t="s">
        <v>860</v>
      </c>
      <c r="T3769" t="s">
        <v>865</v>
      </c>
      <c r="U3769" t="s">
        <v>869</v>
      </c>
      <c r="V3769" s="1"/>
      <c r="W3769" s="1"/>
      <c r="X3769" s="1">
        <v>-0.20599999999999999</v>
      </c>
      <c r="Y3769" s="1"/>
      <c r="Z3769" t="s">
        <v>877</v>
      </c>
      <c r="AA3769" s="1">
        <v>4</v>
      </c>
      <c r="AB3769" t="s">
        <v>881</v>
      </c>
      <c r="AC3769" t="s">
        <v>913</v>
      </c>
      <c r="AD3769" t="s">
        <v>918</v>
      </c>
      <c r="AE3769" t="s">
        <v>921</v>
      </c>
      <c r="AF3769" s="1">
        <v>2000</v>
      </c>
      <c r="AG3769" s="1">
        <v>2012</v>
      </c>
      <c r="AH3769" s="67">
        <f t="shared" si="290"/>
        <v>-8.0608698106724805</v>
      </c>
      <c r="AI3769" s="67">
        <f t="shared" si="294"/>
        <v>0</v>
      </c>
      <c r="AJ3769" s="67">
        <f t="shared" si="291"/>
        <v>-8.0608698106724805</v>
      </c>
      <c r="AK3769" s="67">
        <f t="shared" si="292"/>
        <v>-8.0608698106724805</v>
      </c>
      <c r="AL3769" s="69">
        <f t="shared" si="293"/>
        <v>1</v>
      </c>
    </row>
    <row r="3770" spans="1:38">
      <c r="A3770" s="1">
        <v>3769</v>
      </c>
      <c r="B3770" s="35" t="s">
        <v>1406</v>
      </c>
      <c r="C3770" t="s">
        <v>3</v>
      </c>
      <c r="D3770" t="s">
        <v>66</v>
      </c>
      <c r="E3770" t="s">
        <v>118</v>
      </c>
      <c r="F3770" t="s">
        <v>139</v>
      </c>
      <c r="G3770" t="s">
        <v>157</v>
      </c>
      <c r="H3770" t="s">
        <v>265</v>
      </c>
      <c r="I3770" s="1"/>
      <c r="J3770" s="1">
        <v>2.5555554777383804E-2</v>
      </c>
      <c r="K3770" s="1">
        <v>1</v>
      </c>
      <c r="L3770" t="s">
        <v>458</v>
      </c>
      <c r="M3770" t="s">
        <v>473</v>
      </c>
      <c r="N3770" t="s">
        <v>695</v>
      </c>
      <c r="O3770" t="s">
        <v>782</v>
      </c>
      <c r="P3770" t="s">
        <v>837</v>
      </c>
      <c r="Q3770" t="s">
        <v>850</v>
      </c>
      <c r="R3770" t="s">
        <v>853</v>
      </c>
      <c r="S3770" t="s">
        <v>860</v>
      </c>
      <c r="T3770" t="s">
        <v>865</v>
      </c>
      <c r="U3770" t="s">
        <v>869</v>
      </c>
      <c r="V3770" s="1"/>
      <c r="W3770" s="1"/>
      <c r="X3770" s="1">
        <v>-0.21099999999999999</v>
      </c>
      <c r="Y3770" s="1"/>
      <c r="Z3770" t="s">
        <v>877</v>
      </c>
      <c r="AA3770" s="1">
        <v>4</v>
      </c>
      <c r="AB3770" t="s">
        <v>881</v>
      </c>
      <c r="AC3770" t="s">
        <v>913</v>
      </c>
      <c r="AD3770" t="s">
        <v>918</v>
      </c>
      <c r="AE3770" t="s">
        <v>921</v>
      </c>
      <c r="AF3770" s="1">
        <v>2000</v>
      </c>
      <c r="AG3770" s="1">
        <v>2012</v>
      </c>
      <c r="AH3770" s="67">
        <f t="shared" si="290"/>
        <v>-8.2565219905431722</v>
      </c>
      <c r="AI3770" s="67">
        <f t="shared" si="294"/>
        <v>0</v>
      </c>
      <c r="AJ3770" s="67">
        <f t="shared" si="291"/>
        <v>-8.2565219905431722</v>
      </c>
      <c r="AK3770" s="67">
        <f t="shared" si="292"/>
        <v>-8.2565219905431722</v>
      </c>
      <c r="AL3770" s="69">
        <f t="shared" si="293"/>
        <v>1</v>
      </c>
    </row>
    <row r="3771" spans="1:38">
      <c r="A3771" s="1">
        <v>3770</v>
      </c>
      <c r="B3771" s="35" t="s">
        <v>1406</v>
      </c>
      <c r="C3771" t="s">
        <v>3</v>
      </c>
      <c r="D3771" t="s">
        <v>66</v>
      </c>
      <c r="E3771" t="s">
        <v>118</v>
      </c>
      <c r="F3771" t="s">
        <v>139</v>
      </c>
      <c r="G3771" t="s">
        <v>157</v>
      </c>
      <c r="H3771" t="s">
        <v>265</v>
      </c>
      <c r="I3771" s="1"/>
      <c r="J3771" s="1">
        <v>2.5555554777383804E-2</v>
      </c>
      <c r="K3771" s="1">
        <v>1</v>
      </c>
      <c r="L3771" t="s">
        <v>458</v>
      </c>
      <c r="M3771" t="s">
        <v>473</v>
      </c>
      <c r="N3771" t="s">
        <v>695</v>
      </c>
      <c r="O3771" t="s">
        <v>782</v>
      </c>
      <c r="P3771" t="s">
        <v>837</v>
      </c>
      <c r="Q3771" t="s">
        <v>850</v>
      </c>
      <c r="R3771" t="s">
        <v>853</v>
      </c>
      <c r="S3771" t="s">
        <v>860</v>
      </c>
      <c r="T3771" t="s">
        <v>865</v>
      </c>
      <c r="U3771" t="s">
        <v>869</v>
      </c>
      <c r="V3771" s="1"/>
      <c r="W3771" s="1"/>
      <c r="X3771" s="1">
        <v>-0.216</v>
      </c>
      <c r="Y3771" s="1"/>
      <c r="Z3771" t="s">
        <v>877</v>
      </c>
      <c r="AA3771" s="1">
        <v>4</v>
      </c>
      <c r="AB3771" t="s">
        <v>881</v>
      </c>
      <c r="AC3771" t="s">
        <v>913</v>
      </c>
      <c r="AD3771" t="s">
        <v>918</v>
      </c>
      <c r="AE3771" t="s">
        <v>921</v>
      </c>
      <c r="AF3771" s="1">
        <v>2000</v>
      </c>
      <c r="AG3771" s="1">
        <v>2012</v>
      </c>
      <c r="AH3771" s="67">
        <f t="shared" si="290"/>
        <v>-8.4521741704138638</v>
      </c>
      <c r="AI3771" s="67">
        <f t="shared" si="294"/>
        <v>0</v>
      </c>
      <c r="AJ3771" s="67">
        <f t="shared" si="291"/>
        <v>-8.4521741704138638</v>
      </c>
      <c r="AK3771" s="67">
        <f t="shared" si="292"/>
        <v>-8.4521741704138638</v>
      </c>
      <c r="AL3771" s="69">
        <f t="shared" si="293"/>
        <v>1</v>
      </c>
    </row>
    <row r="3772" spans="1:38">
      <c r="A3772" s="1">
        <v>3771</v>
      </c>
      <c r="B3772" s="35" t="s">
        <v>1406</v>
      </c>
      <c r="C3772" t="s">
        <v>3</v>
      </c>
      <c r="D3772" t="s">
        <v>66</v>
      </c>
      <c r="E3772" t="s">
        <v>118</v>
      </c>
      <c r="F3772" t="s">
        <v>139</v>
      </c>
      <c r="G3772" t="s">
        <v>157</v>
      </c>
      <c r="H3772" t="s">
        <v>265</v>
      </c>
      <c r="I3772" s="1"/>
      <c r="J3772" s="1">
        <v>2.5555554777383804E-2</v>
      </c>
      <c r="K3772" s="1">
        <v>1</v>
      </c>
      <c r="L3772" t="s">
        <v>458</v>
      </c>
      <c r="M3772" t="s">
        <v>473</v>
      </c>
      <c r="N3772" t="s">
        <v>695</v>
      </c>
      <c r="O3772" t="s">
        <v>782</v>
      </c>
      <c r="P3772" t="s">
        <v>837</v>
      </c>
      <c r="Q3772" t="s">
        <v>850</v>
      </c>
      <c r="R3772" t="s">
        <v>853</v>
      </c>
      <c r="S3772" t="s">
        <v>860</v>
      </c>
      <c r="T3772" t="s">
        <v>865</v>
      </c>
      <c r="U3772" t="s">
        <v>869</v>
      </c>
      <c r="V3772" s="1"/>
      <c r="W3772" s="1"/>
      <c r="X3772" s="1">
        <v>-0.22</v>
      </c>
      <c r="Y3772" s="1"/>
      <c r="Z3772" t="s">
        <v>877</v>
      </c>
      <c r="AA3772" s="1">
        <v>4</v>
      </c>
      <c r="AB3772" t="s">
        <v>881</v>
      </c>
      <c r="AC3772" t="s">
        <v>913</v>
      </c>
      <c r="AD3772" t="s">
        <v>918</v>
      </c>
      <c r="AE3772" t="s">
        <v>921</v>
      </c>
      <c r="AF3772" s="1">
        <v>2000</v>
      </c>
      <c r="AG3772" s="1">
        <v>2012</v>
      </c>
      <c r="AH3772" s="67">
        <f t="shared" si="290"/>
        <v>-8.6086959143104167</v>
      </c>
      <c r="AI3772" s="67">
        <f t="shared" si="294"/>
        <v>0</v>
      </c>
      <c r="AJ3772" s="67">
        <f t="shared" si="291"/>
        <v>-8.6086959143104167</v>
      </c>
      <c r="AK3772" s="67">
        <f t="shared" si="292"/>
        <v>-8.6086959143104167</v>
      </c>
      <c r="AL3772" s="69">
        <f t="shared" si="293"/>
        <v>1</v>
      </c>
    </row>
    <row r="3773" spans="1:38">
      <c r="A3773" s="1">
        <v>3772</v>
      </c>
      <c r="B3773" s="35" t="s">
        <v>1406</v>
      </c>
      <c r="C3773" t="s">
        <v>3</v>
      </c>
      <c r="D3773" t="s">
        <v>66</v>
      </c>
      <c r="E3773" t="s">
        <v>118</v>
      </c>
      <c r="F3773" t="s">
        <v>139</v>
      </c>
      <c r="G3773" t="s">
        <v>157</v>
      </c>
      <c r="H3773" t="s">
        <v>265</v>
      </c>
      <c r="I3773" s="1"/>
      <c r="J3773" s="1">
        <v>2.5555554777383804E-2</v>
      </c>
      <c r="K3773" s="1">
        <v>1</v>
      </c>
      <c r="L3773" t="s">
        <v>458</v>
      </c>
      <c r="M3773" t="s">
        <v>473</v>
      </c>
      <c r="N3773" t="s">
        <v>695</v>
      </c>
      <c r="O3773" t="s">
        <v>782</v>
      </c>
      <c r="P3773" t="s">
        <v>837</v>
      </c>
      <c r="Q3773" t="s">
        <v>850</v>
      </c>
      <c r="R3773" t="s">
        <v>853</v>
      </c>
      <c r="S3773" t="s">
        <v>860</v>
      </c>
      <c r="T3773" t="s">
        <v>865</v>
      </c>
      <c r="U3773" t="s">
        <v>869</v>
      </c>
      <c r="V3773" s="1"/>
      <c r="W3773" s="1"/>
      <c r="X3773" s="1">
        <v>-0.224</v>
      </c>
      <c r="Y3773" s="1"/>
      <c r="Z3773" t="s">
        <v>877</v>
      </c>
      <c r="AA3773" s="1">
        <v>4</v>
      </c>
      <c r="AB3773" t="s">
        <v>881</v>
      </c>
      <c r="AC3773" t="s">
        <v>913</v>
      </c>
      <c r="AD3773" t="s">
        <v>918</v>
      </c>
      <c r="AE3773" t="s">
        <v>921</v>
      </c>
      <c r="AF3773" s="1">
        <v>2000</v>
      </c>
      <c r="AG3773" s="1">
        <v>2012</v>
      </c>
      <c r="AH3773" s="67">
        <f t="shared" si="290"/>
        <v>-8.7652176582069696</v>
      </c>
      <c r="AI3773" s="67">
        <f t="shared" si="294"/>
        <v>0</v>
      </c>
      <c r="AJ3773" s="67">
        <f t="shared" si="291"/>
        <v>-8.7652176582069696</v>
      </c>
      <c r="AK3773" s="67">
        <f t="shared" si="292"/>
        <v>-8.7652176582069696</v>
      </c>
      <c r="AL3773" s="69">
        <f t="shared" si="293"/>
        <v>1</v>
      </c>
    </row>
    <row r="3774" spans="1:38">
      <c r="A3774" s="1">
        <v>3773</v>
      </c>
      <c r="B3774" s="35" t="s">
        <v>1406</v>
      </c>
      <c r="C3774" t="s">
        <v>3</v>
      </c>
      <c r="D3774" t="s">
        <v>66</v>
      </c>
      <c r="E3774" t="s">
        <v>118</v>
      </c>
      <c r="F3774" t="s">
        <v>139</v>
      </c>
      <c r="G3774" t="s">
        <v>157</v>
      </c>
      <c r="H3774" t="s">
        <v>265</v>
      </c>
      <c r="I3774" s="1"/>
      <c r="J3774" s="1">
        <v>2.5555554777383804E-2</v>
      </c>
      <c r="K3774" s="1">
        <v>1</v>
      </c>
      <c r="L3774" t="s">
        <v>458</v>
      </c>
      <c r="M3774" t="s">
        <v>473</v>
      </c>
      <c r="N3774" t="s">
        <v>695</v>
      </c>
      <c r="O3774" t="s">
        <v>782</v>
      </c>
      <c r="P3774" t="s">
        <v>837</v>
      </c>
      <c r="Q3774" t="s">
        <v>850</v>
      </c>
      <c r="R3774" t="s">
        <v>853</v>
      </c>
      <c r="S3774" t="s">
        <v>860</v>
      </c>
      <c r="T3774" t="s">
        <v>865</v>
      </c>
      <c r="U3774" t="s">
        <v>869</v>
      </c>
      <c r="V3774" s="1"/>
      <c r="W3774" s="1"/>
      <c r="X3774" s="1">
        <v>-0.22800000000000001</v>
      </c>
      <c r="Y3774" s="1"/>
      <c r="Z3774" t="s">
        <v>877</v>
      </c>
      <c r="AA3774" s="1">
        <v>4</v>
      </c>
      <c r="AB3774" t="s">
        <v>881</v>
      </c>
      <c r="AC3774" t="s">
        <v>913</v>
      </c>
      <c r="AD3774" t="s">
        <v>918</v>
      </c>
      <c r="AE3774" t="s">
        <v>921</v>
      </c>
      <c r="AF3774" s="1">
        <v>2000</v>
      </c>
      <c r="AG3774" s="1">
        <v>2012</v>
      </c>
      <c r="AH3774" s="67">
        <f t="shared" si="290"/>
        <v>-8.9217394021035226</v>
      </c>
      <c r="AI3774" s="67">
        <f t="shared" si="294"/>
        <v>0</v>
      </c>
      <c r="AJ3774" s="67">
        <f t="shared" si="291"/>
        <v>-8.9217394021035226</v>
      </c>
      <c r="AK3774" s="67">
        <f t="shared" si="292"/>
        <v>-8.9217394021035226</v>
      </c>
      <c r="AL3774" s="69">
        <f t="shared" si="293"/>
        <v>1</v>
      </c>
    </row>
    <row r="3775" spans="1:38">
      <c r="A3775" s="1">
        <v>3774</v>
      </c>
      <c r="B3775" s="35" t="s">
        <v>1406</v>
      </c>
      <c r="C3775" t="s">
        <v>3</v>
      </c>
      <c r="D3775" t="s">
        <v>66</v>
      </c>
      <c r="E3775" t="s">
        <v>118</v>
      </c>
      <c r="F3775" t="s">
        <v>139</v>
      </c>
      <c r="G3775" t="s">
        <v>157</v>
      </c>
      <c r="H3775" t="s">
        <v>265</v>
      </c>
      <c r="I3775" s="1"/>
      <c r="J3775" s="1">
        <v>2.5555554777383804E-2</v>
      </c>
      <c r="K3775" s="1">
        <v>1</v>
      </c>
      <c r="L3775" t="s">
        <v>458</v>
      </c>
      <c r="M3775" t="s">
        <v>473</v>
      </c>
      <c r="N3775" t="s">
        <v>695</v>
      </c>
      <c r="O3775" t="s">
        <v>782</v>
      </c>
      <c r="P3775" t="s">
        <v>837</v>
      </c>
      <c r="Q3775" t="s">
        <v>850</v>
      </c>
      <c r="R3775" t="s">
        <v>853</v>
      </c>
      <c r="S3775" t="s">
        <v>860</v>
      </c>
      <c r="T3775" t="s">
        <v>865</v>
      </c>
      <c r="U3775" t="s">
        <v>869</v>
      </c>
      <c r="V3775" s="1"/>
      <c r="W3775" s="1"/>
      <c r="X3775" s="1">
        <v>-0.23100000000000001</v>
      </c>
      <c r="Y3775" s="1"/>
      <c r="Z3775" t="s">
        <v>877</v>
      </c>
      <c r="AA3775" s="1">
        <v>4</v>
      </c>
      <c r="AB3775" t="s">
        <v>881</v>
      </c>
      <c r="AC3775" t="s">
        <v>913</v>
      </c>
      <c r="AD3775" t="s">
        <v>918</v>
      </c>
      <c r="AE3775" t="s">
        <v>921</v>
      </c>
      <c r="AF3775" s="1">
        <v>2000</v>
      </c>
      <c r="AG3775" s="1">
        <v>2012</v>
      </c>
      <c r="AH3775" s="67">
        <f t="shared" si="290"/>
        <v>-9.0391307100259368</v>
      </c>
      <c r="AI3775" s="67">
        <f t="shared" si="294"/>
        <v>0</v>
      </c>
      <c r="AJ3775" s="67">
        <f t="shared" si="291"/>
        <v>-9.0391307100259368</v>
      </c>
      <c r="AK3775" s="67">
        <f t="shared" si="292"/>
        <v>-9.0391307100259368</v>
      </c>
      <c r="AL3775" s="69">
        <f t="shared" si="293"/>
        <v>1</v>
      </c>
    </row>
    <row r="3776" spans="1:38">
      <c r="A3776" s="1">
        <v>3775</v>
      </c>
      <c r="B3776" s="35" t="s">
        <v>1406</v>
      </c>
      <c r="C3776" t="s">
        <v>3</v>
      </c>
      <c r="D3776" t="s">
        <v>66</v>
      </c>
      <c r="E3776" t="s">
        <v>118</v>
      </c>
      <c r="F3776" t="s">
        <v>139</v>
      </c>
      <c r="G3776" t="s">
        <v>157</v>
      </c>
      <c r="H3776" t="s">
        <v>265</v>
      </c>
      <c r="I3776" s="1"/>
      <c r="J3776" s="1">
        <v>2.5555554777383804E-2</v>
      </c>
      <c r="K3776" s="1">
        <v>1</v>
      </c>
      <c r="L3776" t="s">
        <v>458</v>
      </c>
      <c r="M3776" t="s">
        <v>473</v>
      </c>
      <c r="N3776" t="s">
        <v>695</v>
      </c>
      <c r="O3776" t="s">
        <v>782</v>
      </c>
      <c r="P3776" t="s">
        <v>837</v>
      </c>
      <c r="Q3776" t="s">
        <v>850</v>
      </c>
      <c r="R3776" t="s">
        <v>853</v>
      </c>
      <c r="S3776" t="s">
        <v>860</v>
      </c>
      <c r="T3776" t="s">
        <v>865</v>
      </c>
      <c r="U3776" t="s">
        <v>869</v>
      </c>
      <c r="V3776" s="1"/>
      <c r="W3776" s="1"/>
      <c r="X3776" s="1">
        <v>-0.23400000000000001</v>
      </c>
      <c r="Y3776" s="1"/>
      <c r="Z3776" t="s">
        <v>877</v>
      </c>
      <c r="AA3776" s="1">
        <v>4</v>
      </c>
      <c r="AB3776" t="s">
        <v>881</v>
      </c>
      <c r="AC3776" t="s">
        <v>913</v>
      </c>
      <c r="AD3776" t="s">
        <v>918</v>
      </c>
      <c r="AE3776" t="s">
        <v>921</v>
      </c>
      <c r="AF3776" s="1">
        <v>2000</v>
      </c>
      <c r="AG3776" s="1">
        <v>2012</v>
      </c>
      <c r="AH3776" s="67">
        <f t="shared" si="290"/>
        <v>-9.1565220179483529</v>
      </c>
      <c r="AI3776" s="67">
        <f t="shared" si="294"/>
        <v>0</v>
      </c>
      <c r="AJ3776" s="67">
        <f t="shared" si="291"/>
        <v>-9.1565220179483529</v>
      </c>
      <c r="AK3776" s="67">
        <f t="shared" si="292"/>
        <v>-9.1565220179483529</v>
      </c>
      <c r="AL3776" s="69">
        <f t="shared" si="293"/>
        <v>1</v>
      </c>
    </row>
    <row r="3777" spans="1:38">
      <c r="A3777" s="1">
        <v>3776</v>
      </c>
      <c r="B3777" s="35" t="s">
        <v>1406</v>
      </c>
      <c r="C3777" t="s">
        <v>3</v>
      </c>
      <c r="D3777" t="s">
        <v>67</v>
      </c>
      <c r="E3777" t="s">
        <v>118</v>
      </c>
      <c r="F3777" t="s">
        <v>139</v>
      </c>
      <c r="G3777" t="s">
        <v>156</v>
      </c>
      <c r="H3777" t="s">
        <v>340</v>
      </c>
      <c r="I3777" s="1"/>
      <c r="J3777" s="1">
        <v>0.34259355068206787</v>
      </c>
      <c r="K3777" s="1">
        <v>1</v>
      </c>
      <c r="L3777" t="s">
        <v>458</v>
      </c>
      <c r="M3777" t="s">
        <v>473</v>
      </c>
      <c r="N3777" t="s">
        <v>693</v>
      </c>
      <c r="O3777" t="s">
        <v>782</v>
      </c>
      <c r="P3777" t="s">
        <v>835</v>
      </c>
      <c r="Q3777" t="s">
        <v>850</v>
      </c>
      <c r="R3777" t="s">
        <v>853</v>
      </c>
      <c r="S3777" t="s">
        <v>860</v>
      </c>
      <c r="T3777" t="s">
        <v>864</v>
      </c>
      <c r="U3777" t="s">
        <v>867</v>
      </c>
      <c r="V3777" s="1"/>
      <c r="W3777" s="1"/>
      <c r="X3777" s="1">
        <v>-0.13300000000000001</v>
      </c>
      <c r="Y3777" s="1"/>
      <c r="Z3777" t="s">
        <v>877</v>
      </c>
      <c r="AA3777" s="1">
        <v>4</v>
      </c>
      <c r="AB3777" t="s">
        <v>881</v>
      </c>
      <c r="AC3777" t="s">
        <v>913</v>
      </c>
      <c r="AD3777" t="s">
        <v>918</v>
      </c>
      <c r="AE3777" t="s">
        <v>921</v>
      </c>
      <c r="AF3777" s="1">
        <v>2000</v>
      </c>
      <c r="AG3777" s="1">
        <v>2012</v>
      </c>
      <c r="AH3777" s="67">
        <f t="shared" si="290"/>
        <v>-0.38821513053941309</v>
      </c>
      <c r="AI3777" s="67">
        <f t="shared" si="294"/>
        <v>0</v>
      </c>
      <c r="AJ3777" s="67">
        <f t="shared" si="291"/>
        <v>-0.38821513053941309</v>
      </c>
      <c r="AK3777" s="67">
        <f t="shared" si="292"/>
        <v>-0.38821513053941309</v>
      </c>
      <c r="AL3777" s="69">
        <f t="shared" si="293"/>
        <v>1</v>
      </c>
    </row>
    <row r="3778" spans="1:38">
      <c r="A3778" s="1">
        <v>3777</v>
      </c>
      <c r="B3778" s="35" t="s">
        <v>1406</v>
      </c>
      <c r="C3778" t="s">
        <v>3</v>
      </c>
      <c r="D3778" t="s">
        <v>67</v>
      </c>
      <c r="E3778" t="s">
        <v>118</v>
      </c>
      <c r="F3778" t="s">
        <v>139</v>
      </c>
      <c r="G3778" t="s">
        <v>156</v>
      </c>
      <c r="H3778" t="s">
        <v>340</v>
      </c>
      <c r="I3778" s="1"/>
      <c r="J3778" s="1">
        <v>0.34259355068206787</v>
      </c>
      <c r="K3778" s="1">
        <v>1</v>
      </c>
      <c r="L3778" t="s">
        <v>458</v>
      </c>
      <c r="M3778" t="s">
        <v>473</v>
      </c>
      <c r="N3778" t="s">
        <v>693</v>
      </c>
      <c r="O3778" t="s">
        <v>782</v>
      </c>
      <c r="P3778" t="s">
        <v>835</v>
      </c>
      <c r="Q3778" t="s">
        <v>850</v>
      </c>
      <c r="R3778" t="s">
        <v>853</v>
      </c>
      <c r="S3778" t="s">
        <v>860</v>
      </c>
      <c r="T3778" t="s">
        <v>865</v>
      </c>
      <c r="U3778" t="s">
        <v>867</v>
      </c>
      <c r="V3778" s="1"/>
      <c r="W3778" s="1"/>
      <c r="X3778" s="1">
        <v>-0.159</v>
      </c>
      <c r="Y3778" s="1"/>
      <c r="Z3778" t="s">
        <v>877</v>
      </c>
      <c r="AA3778" s="1">
        <v>4</v>
      </c>
      <c r="AB3778" t="s">
        <v>881</v>
      </c>
      <c r="AC3778" t="s">
        <v>913</v>
      </c>
      <c r="AD3778" t="s">
        <v>918</v>
      </c>
      <c r="AE3778" t="s">
        <v>921</v>
      </c>
      <c r="AF3778" s="1">
        <v>2000</v>
      </c>
      <c r="AG3778" s="1">
        <v>2012</v>
      </c>
      <c r="AH3778" s="67">
        <f t="shared" ref="AH3778:AH3841" si="295">IF(ISBLANK(J3778),"",X3778/J3778)</f>
        <v>-0.4641068101937344</v>
      </c>
      <c r="AI3778" s="67">
        <f t="shared" si="294"/>
        <v>0</v>
      </c>
      <c r="AJ3778" s="67">
        <f t="shared" ref="AJ3778:AJ3841" si="296">IF(ISBLANK(J3778),"",(AH3778-(1.96*(AI3778))))</f>
        <v>-0.4641068101937344</v>
      </c>
      <c r="AK3778" s="67">
        <f t="shared" ref="AK3778:AK3841" si="297">IF(ISBLANK(J3778),"",(AH3778+(1.96*(AI3778))))</f>
        <v>-0.4641068101937344</v>
      </c>
      <c r="AL3778" s="69">
        <f t="shared" ref="AL3778:AL3841" si="298">IF(ISBLANK(J3778),"",1)</f>
        <v>1</v>
      </c>
    </row>
    <row r="3779" spans="1:38">
      <c r="A3779" s="1">
        <v>3778</v>
      </c>
      <c r="B3779" s="35" t="s">
        <v>1406</v>
      </c>
      <c r="C3779" t="s">
        <v>3</v>
      </c>
      <c r="D3779" t="s">
        <v>67</v>
      </c>
      <c r="E3779" t="s">
        <v>118</v>
      </c>
      <c r="F3779" t="s">
        <v>139</v>
      </c>
      <c r="G3779" t="s">
        <v>156</v>
      </c>
      <c r="H3779" t="s">
        <v>340</v>
      </c>
      <c r="I3779" s="1"/>
      <c r="J3779" s="1">
        <v>0.34259355068206787</v>
      </c>
      <c r="K3779" s="1">
        <v>1</v>
      </c>
      <c r="L3779" t="s">
        <v>458</v>
      </c>
      <c r="M3779" t="s">
        <v>473</v>
      </c>
      <c r="N3779" t="s">
        <v>693</v>
      </c>
      <c r="O3779" t="s">
        <v>782</v>
      </c>
      <c r="P3779" t="s">
        <v>835</v>
      </c>
      <c r="Q3779" t="s">
        <v>850</v>
      </c>
      <c r="R3779" t="s">
        <v>853</v>
      </c>
      <c r="S3779" t="s">
        <v>860</v>
      </c>
      <c r="T3779" t="s">
        <v>865</v>
      </c>
      <c r="U3779" t="s">
        <v>867</v>
      </c>
      <c r="V3779" s="1"/>
      <c r="W3779" s="1"/>
      <c r="X3779" s="1">
        <v>-0.17499999999999999</v>
      </c>
      <c r="Y3779" s="1"/>
      <c r="Z3779" t="s">
        <v>877</v>
      </c>
      <c r="AA3779" s="1">
        <v>4</v>
      </c>
      <c r="AB3779" t="s">
        <v>881</v>
      </c>
      <c r="AC3779" t="s">
        <v>913</v>
      </c>
      <c r="AD3779" t="s">
        <v>918</v>
      </c>
      <c r="AE3779" t="s">
        <v>921</v>
      </c>
      <c r="AF3779" s="1">
        <v>2000</v>
      </c>
      <c r="AG3779" s="1">
        <v>2012</v>
      </c>
      <c r="AH3779" s="67">
        <f t="shared" si="295"/>
        <v>-0.51080938228870132</v>
      </c>
      <c r="AI3779" s="67">
        <f t="shared" ref="AI3779:AI3842" si="299">IF(ISBLANK(J3779),"",Y3779/J3779)</f>
        <v>0</v>
      </c>
      <c r="AJ3779" s="67">
        <f t="shared" si="296"/>
        <v>-0.51080938228870132</v>
      </c>
      <c r="AK3779" s="67">
        <f t="shared" si="297"/>
        <v>-0.51080938228870132</v>
      </c>
      <c r="AL3779" s="69">
        <f t="shared" si="298"/>
        <v>1</v>
      </c>
    </row>
    <row r="3780" spans="1:38">
      <c r="A3780" s="1">
        <v>3779</v>
      </c>
      <c r="B3780" s="35" t="s">
        <v>1406</v>
      </c>
      <c r="C3780" t="s">
        <v>3</v>
      </c>
      <c r="D3780" t="s">
        <v>67</v>
      </c>
      <c r="E3780" t="s">
        <v>118</v>
      </c>
      <c r="F3780" t="s">
        <v>139</v>
      </c>
      <c r="G3780" t="s">
        <v>156</v>
      </c>
      <c r="H3780" t="s">
        <v>340</v>
      </c>
      <c r="I3780" s="1"/>
      <c r="J3780" s="1">
        <v>0.34259355068206787</v>
      </c>
      <c r="K3780" s="1">
        <v>1</v>
      </c>
      <c r="L3780" t="s">
        <v>458</v>
      </c>
      <c r="M3780" t="s">
        <v>473</v>
      </c>
      <c r="N3780" t="s">
        <v>693</v>
      </c>
      <c r="O3780" t="s">
        <v>782</v>
      </c>
      <c r="P3780" t="s">
        <v>835</v>
      </c>
      <c r="Q3780" t="s">
        <v>850</v>
      </c>
      <c r="R3780" t="s">
        <v>853</v>
      </c>
      <c r="S3780" t="s">
        <v>860</v>
      </c>
      <c r="T3780" t="s">
        <v>865</v>
      </c>
      <c r="U3780" t="s">
        <v>867</v>
      </c>
      <c r="V3780" s="1"/>
      <c r="W3780" s="1"/>
      <c r="X3780" s="1">
        <v>-0.189</v>
      </c>
      <c r="Y3780" s="1"/>
      <c r="Z3780" t="s">
        <v>877</v>
      </c>
      <c r="AA3780" s="1">
        <v>4</v>
      </c>
      <c r="AB3780" t="s">
        <v>881</v>
      </c>
      <c r="AC3780" t="s">
        <v>913</v>
      </c>
      <c r="AD3780" t="s">
        <v>918</v>
      </c>
      <c r="AE3780" t="s">
        <v>921</v>
      </c>
      <c r="AF3780" s="1">
        <v>2000</v>
      </c>
      <c r="AG3780" s="1">
        <v>2012</v>
      </c>
      <c r="AH3780" s="67">
        <f t="shared" si="295"/>
        <v>-0.55167413287179745</v>
      </c>
      <c r="AI3780" s="67">
        <f t="shared" si="299"/>
        <v>0</v>
      </c>
      <c r="AJ3780" s="67">
        <f t="shared" si="296"/>
        <v>-0.55167413287179745</v>
      </c>
      <c r="AK3780" s="67">
        <f t="shared" si="297"/>
        <v>-0.55167413287179745</v>
      </c>
      <c r="AL3780" s="69">
        <f t="shared" si="298"/>
        <v>1</v>
      </c>
    </row>
    <row r="3781" spans="1:38">
      <c r="A3781" s="1">
        <v>3780</v>
      </c>
      <c r="B3781" s="35" t="s">
        <v>1406</v>
      </c>
      <c r="C3781" t="s">
        <v>3</v>
      </c>
      <c r="D3781" t="s">
        <v>67</v>
      </c>
      <c r="E3781" t="s">
        <v>118</v>
      </c>
      <c r="F3781" t="s">
        <v>139</v>
      </c>
      <c r="G3781" t="s">
        <v>156</v>
      </c>
      <c r="H3781" t="s">
        <v>340</v>
      </c>
      <c r="I3781" s="1"/>
      <c r="J3781" s="1">
        <v>0.34259355068206787</v>
      </c>
      <c r="K3781" s="1">
        <v>1</v>
      </c>
      <c r="L3781" t="s">
        <v>458</v>
      </c>
      <c r="M3781" t="s">
        <v>473</v>
      </c>
      <c r="N3781" t="s">
        <v>693</v>
      </c>
      <c r="O3781" t="s">
        <v>782</v>
      </c>
      <c r="P3781" t="s">
        <v>835</v>
      </c>
      <c r="Q3781" t="s">
        <v>850</v>
      </c>
      <c r="R3781" t="s">
        <v>853</v>
      </c>
      <c r="S3781" t="s">
        <v>860</v>
      </c>
      <c r="T3781" t="s">
        <v>865</v>
      </c>
      <c r="U3781" t="s">
        <v>868</v>
      </c>
      <c r="V3781" s="1"/>
      <c r="W3781" s="1"/>
      <c r="X3781" s="1">
        <v>-0.19800000000000001</v>
      </c>
      <c r="Y3781" s="1"/>
      <c r="Z3781" t="s">
        <v>877</v>
      </c>
      <c r="AA3781" s="1">
        <v>4</v>
      </c>
      <c r="AB3781" t="s">
        <v>881</v>
      </c>
      <c r="AC3781" t="s">
        <v>913</v>
      </c>
      <c r="AD3781" t="s">
        <v>918</v>
      </c>
      <c r="AE3781" t="s">
        <v>921</v>
      </c>
      <c r="AF3781" s="1">
        <v>2000</v>
      </c>
      <c r="AG3781" s="1">
        <v>2012</v>
      </c>
      <c r="AH3781" s="67">
        <f t="shared" si="295"/>
        <v>-0.57794432967521647</v>
      </c>
      <c r="AI3781" s="67">
        <f t="shared" si="299"/>
        <v>0</v>
      </c>
      <c r="AJ3781" s="67">
        <f t="shared" si="296"/>
        <v>-0.57794432967521647</v>
      </c>
      <c r="AK3781" s="67">
        <f t="shared" si="297"/>
        <v>-0.57794432967521647</v>
      </c>
      <c r="AL3781" s="69">
        <f t="shared" si="298"/>
        <v>1</v>
      </c>
    </row>
    <row r="3782" spans="1:38">
      <c r="A3782" s="1">
        <v>3781</v>
      </c>
      <c r="B3782" s="35" t="s">
        <v>1406</v>
      </c>
      <c r="C3782" t="s">
        <v>3</v>
      </c>
      <c r="D3782" t="s">
        <v>67</v>
      </c>
      <c r="E3782" t="s">
        <v>118</v>
      </c>
      <c r="F3782" t="s">
        <v>139</v>
      </c>
      <c r="G3782" t="s">
        <v>156</v>
      </c>
      <c r="H3782" t="s">
        <v>340</v>
      </c>
      <c r="I3782" s="1"/>
      <c r="J3782" s="1">
        <v>0.34259355068206787</v>
      </c>
      <c r="K3782" s="1">
        <v>1</v>
      </c>
      <c r="L3782" t="s">
        <v>458</v>
      </c>
      <c r="M3782" t="s">
        <v>473</v>
      </c>
      <c r="N3782" t="s">
        <v>693</v>
      </c>
      <c r="O3782" t="s">
        <v>782</v>
      </c>
      <c r="P3782" t="s">
        <v>835</v>
      </c>
      <c r="Q3782" t="s">
        <v>850</v>
      </c>
      <c r="R3782" t="s">
        <v>853</v>
      </c>
      <c r="S3782" t="s">
        <v>860</v>
      </c>
      <c r="T3782" t="s">
        <v>865</v>
      </c>
      <c r="U3782" t="s">
        <v>868</v>
      </c>
      <c r="V3782" s="1"/>
      <c r="W3782" s="1"/>
      <c r="X3782" s="1">
        <v>-0.20499999999999999</v>
      </c>
      <c r="Y3782" s="1"/>
      <c r="Z3782" t="s">
        <v>877</v>
      </c>
      <c r="AA3782" s="1">
        <v>4</v>
      </c>
      <c r="AB3782" t="s">
        <v>881</v>
      </c>
      <c r="AC3782" t="s">
        <v>913</v>
      </c>
      <c r="AD3782" t="s">
        <v>918</v>
      </c>
      <c r="AE3782" t="s">
        <v>921</v>
      </c>
      <c r="AF3782" s="1">
        <v>2000</v>
      </c>
      <c r="AG3782" s="1">
        <v>2012</v>
      </c>
      <c r="AH3782" s="67">
        <f t="shared" si="295"/>
        <v>-0.59837670496676443</v>
      </c>
      <c r="AI3782" s="67">
        <f t="shared" si="299"/>
        <v>0</v>
      </c>
      <c r="AJ3782" s="67">
        <f t="shared" si="296"/>
        <v>-0.59837670496676443</v>
      </c>
      <c r="AK3782" s="67">
        <f t="shared" si="297"/>
        <v>-0.59837670496676443</v>
      </c>
      <c r="AL3782" s="69">
        <f t="shared" si="298"/>
        <v>1</v>
      </c>
    </row>
    <row r="3783" spans="1:38">
      <c r="A3783" s="1">
        <v>3782</v>
      </c>
      <c r="B3783" s="35" t="s">
        <v>1406</v>
      </c>
      <c r="C3783" t="s">
        <v>3</v>
      </c>
      <c r="D3783" t="s">
        <v>67</v>
      </c>
      <c r="E3783" t="s">
        <v>118</v>
      </c>
      <c r="F3783" t="s">
        <v>139</v>
      </c>
      <c r="G3783" t="s">
        <v>156</v>
      </c>
      <c r="H3783" t="s">
        <v>340</v>
      </c>
      <c r="I3783" s="1"/>
      <c r="J3783" s="1">
        <v>0.34259355068206787</v>
      </c>
      <c r="K3783" s="1">
        <v>1</v>
      </c>
      <c r="L3783" t="s">
        <v>458</v>
      </c>
      <c r="M3783" t="s">
        <v>473</v>
      </c>
      <c r="N3783" t="s">
        <v>693</v>
      </c>
      <c r="O3783" t="s">
        <v>782</v>
      </c>
      <c r="P3783" t="s">
        <v>835</v>
      </c>
      <c r="Q3783" t="s">
        <v>850</v>
      </c>
      <c r="R3783" t="s">
        <v>853</v>
      </c>
      <c r="S3783" t="s">
        <v>860</v>
      </c>
      <c r="T3783" t="s">
        <v>865</v>
      </c>
      <c r="U3783" t="s">
        <v>868</v>
      </c>
      <c r="V3783" s="1"/>
      <c r="W3783" s="1"/>
      <c r="X3783" s="1">
        <v>-0.21</v>
      </c>
      <c r="Y3783" s="1"/>
      <c r="Z3783" t="s">
        <v>877</v>
      </c>
      <c r="AA3783" s="1">
        <v>4</v>
      </c>
      <c r="AB3783" t="s">
        <v>881</v>
      </c>
      <c r="AC3783" t="s">
        <v>913</v>
      </c>
      <c r="AD3783" t="s">
        <v>918</v>
      </c>
      <c r="AE3783" t="s">
        <v>921</v>
      </c>
      <c r="AF3783" s="1">
        <v>2000</v>
      </c>
      <c r="AG3783" s="1">
        <v>2012</v>
      </c>
      <c r="AH3783" s="67">
        <f t="shared" si="295"/>
        <v>-0.61297125874644165</v>
      </c>
      <c r="AI3783" s="67">
        <f t="shared" si="299"/>
        <v>0</v>
      </c>
      <c r="AJ3783" s="67">
        <f t="shared" si="296"/>
        <v>-0.61297125874644165</v>
      </c>
      <c r="AK3783" s="67">
        <f t="shared" si="297"/>
        <v>-0.61297125874644165</v>
      </c>
      <c r="AL3783" s="69">
        <f t="shared" si="298"/>
        <v>1</v>
      </c>
    </row>
    <row r="3784" spans="1:38">
      <c r="A3784" s="1">
        <v>3783</v>
      </c>
      <c r="B3784" s="35" t="s">
        <v>1406</v>
      </c>
      <c r="C3784" t="s">
        <v>3</v>
      </c>
      <c r="D3784" t="s">
        <v>67</v>
      </c>
      <c r="E3784" t="s">
        <v>118</v>
      </c>
      <c r="F3784" t="s">
        <v>139</v>
      </c>
      <c r="G3784" t="s">
        <v>156</v>
      </c>
      <c r="H3784" t="s">
        <v>340</v>
      </c>
      <c r="I3784" s="1"/>
      <c r="J3784" s="1">
        <v>0.34259355068206787</v>
      </c>
      <c r="K3784" s="1">
        <v>1</v>
      </c>
      <c r="L3784" t="s">
        <v>458</v>
      </c>
      <c r="M3784" t="s">
        <v>473</v>
      </c>
      <c r="N3784" t="s">
        <v>693</v>
      </c>
      <c r="O3784" t="s">
        <v>782</v>
      </c>
      <c r="P3784" t="s">
        <v>835</v>
      </c>
      <c r="Q3784" t="s">
        <v>850</v>
      </c>
      <c r="R3784" t="s">
        <v>853</v>
      </c>
      <c r="S3784" t="s">
        <v>860</v>
      </c>
      <c r="T3784" t="s">
        <v>865</v>
      </c>
      <c r="U3784" t="s">
        <v>868</v>
      </c>
      <c r="V3784" s="1"/>
      <c r="W3784" s="1"/>
      <c r="X3784" s="1">
        <v>-0.21299999999999999</v>
      </c>
      <c r="Y3784" s="1"/>
      <c r="Z3784" t="s">
        <v>877</v>
      </c>
      <c r="AA3784" s="1">
        <v>4</v>
      </c>
      <c r="AB3784" t="s">
        <v>881</v>
      </c>
      <c r="AC3784" t="s">
        <v>913</v>
      </c>
      <c r="AD3784" t="s">
        <v>918</v>
      </c>
      <c r="AE3784" t="s">
        <v>921</v>
      </c>
      <c r="AF3784" s="1">
        <v>2000</v>
      </c>
      <c r="AG3784" s="1">
        <v>2012</v>
      </c>
      <c r="AH3784" s="67">
        <f t="shared" si="295"/>
        <v>-0.62172799101424792</v>
      </c>
      <c r="AI3784" s="67">
        <f t="shared" si="299"/>
        <v>0</v>
      </c>
      <c r="AJ3784" s="67">
        <f t="shared" si="296"/>
        <v>-0.62172799101424792</v>
      </c>
      <c r="AK3784" s="67">
        <f t="shared" si="297"/>
        <v>-0.62172799101424792</v>
      </c>
      <c r="AL3784" s="69">
        <f t="shared" si="298"/>
        <v>1</v>
      </c>
    </row>
    <row r="3785" spans="1:38">
      <c r="A3785" s="1">
        <v>3784</v>
      </c>
      <c r="B3785" s="35" t="s">
        <v>1406</v>
      </c>
      <c r="C3785" t="s">
        <v>3</v>
      </c>
      <c r="D3785" t="s">
        <v>67</v>
      </c>
      <c r="E3785" t="s">
        <v>118</v>
      </c>
      <c r="F3785" t="s">
        <v>139</v>
      </c>
      <c r="G3785" t="s">
        <v>156</v>
      </c>
      <c r="H3785" t="s">
        <v>340</v>
      </c>
      <c r="I3785" s="1"/>
      <c r="J3785" s="1">
        <v>0.34259355068206787</v>
      </c>
      <c r="K3785" s="1">
        <v>1</v>
      </c>
      <c r="L3785" t="s">
        <v>458</v>
      </c>
      <c r="M3785" t="s">
        <v>473</v>
      </c>
      <c r="N3785" t="s">
        <v>693</v>
      </c>
      <c r="O3785" t="s">
        <v>782</v>
      </c>
      <c r="P3785" t="s">
        <v>835</v>
      </c>
      <c r="Q3785" t="s">
        <v>850</v>
      </c>
      <c r="R3785" t="s">
        <v>853</v>
      </c>
      <c r="S3785" t="s">
        <v>860</v>
      </c>
      <c r="T3785" t="s">
        <v>865</v>
      </c>
      <c r="U3785" t="s">
        <v>869</v>
      </c>
      <c r="V3785" s="1"/>
      <c r="W3785" s="1"/>
      <c r="X3785" s="1">
        <v>-0.216</v>
      </c>
      <c r="Y3785" s="1"/>
      <c r="Z3785" t="s">
        <v>877</v>
      </c>
      <c r="AA3785" s="1">
        <v>4</v>
      </c>
      <c r="AB3785" t="s">
        <v>881</v>
      </c>
      <c r="AC3785" t="s">
        <v>913</v>
      </c>
      <c r="AD3785" t="s">
        <v>918</v>
      </c>
      <c r="AE3785" t="s">
        <v>921</v>
      </c>
      <c r="AF3785" s="1">
        <v>2000</v>
      </c>
      <c r="AG3785" s="1">
        <v>2012</v>
      </c>
      <c r="AH3785" s="67">
        <f t="shared" si="295"/>
        <v>-0.63048472328205429</v>
      </c>
      <c r="AI3785" s="67">
        <f t="shared" si="299"/>
        <v>0</v>
      </c>
      <c r="AJ3785" s="67">
        <f t="shared" si="296"/>
        <v>-0.63048472328205429</v>
      </c>
      <c r="AK3785" s="67">
        <f t="shared" si="297"/>
        <v>-0.63048472328205429</v>
      </c>
      <c r="AL3785" s="69">
        <f t="shared" si="298"/>
        <v>1</v>
      </c>
    </row>
    <row r="3786" spans="1:38">
      <c r="A3786" s="1">
        <v>3785</v>
      </c>
      <c r="B3786" s="35" t="s">
        <v>1406</v>
      </c>
      <c r="C3786" t="s">
        <v>3</v>
      </c>
      <c r="D3786" t="s">
        <v>67</v>
      </c>
      <c r="E3786" t="s">
        <v>118</v>
      </c>
      <c r="F3786" t="s">
        <v>139</v>
      </c>
      <c r="G3786" t="s">
        <v>156</v>
      </c>
      <c r="H3786" t="s">
        <v>340</v>
      </c>
      <c r="I3786" s="1"/>
      <c r="J3786" s="1">
        <v>0.34259355068206787</v>
      </c>
      <c r="K3786" s="1">
        <v>1</v>
      </c>
      <c r="L3786" t="s">
        <v>458</v>
      </c>
      <c r="M3786" t="s">
        <v>473</v>
      </c>
      <c r="N3786" t="s">
        <v>693</v>
      </c>
      <c r="O3786" t="s">
        <v>782</v>
      </c>
      <c r="P3786" t="s">
        <v>835</v>
      </c>
      <c r="Q3786" t="s">
        <v>850</v>
      </c>
      <c r="R3786" t="s">
        <v>853</v>
      </c>
      <c r="S3786" t="s">
        <v>860</v>
      </c>
      <c r="T3786" t="s">
        <v>865</v>
      </c>
      <c r="U3786" t="s">
        <v>869</v>
      </c>
      <c r="V3786" s="1"/>
      <c r="W3786" s="1"/>
      <c r="X3786" s="1">
        <v>-0.219</v>
      </c>
      <c r="Y3786" s="1"/>
      <c r="Z3786" t="s">
        <v>877</v>
      </c>
      <c r="AA3786" s="1">
        <v>4</v>
      </c>
      <c r="AB3786" t="s">
        <v>881</v>
      </c>
      <c r="AC3786" t="s">
        <v>913</v>
      </c>
      <c r="AD3786" t="s">
        <v>918</v>
      </c>
      <c r="AE3786" t="s">
        <v>921</v>
      </c>
      <c r="AF3786" s="1">
        <v>2000</v>
      </c>
      <c r="AG3786" s="1">
        <v>2012</v>
      </c>
      <c r="AH3786" s="67">
        <f t="shared" si="295"/>
        <v>-0.63924145554986056</v>
      </c>
      <c r="AI3786" s="67">
        <f t="shared" si="299"/>
        <v>0</v>
      </c>
      <c r="AJ3786" s="67">
        <f t="shared" si="296"/>
        <v>-0.63924145554986056</v>
      </c>
      <c r="AK3786" s="67">
        <f t="shared" si="297"/>
        <v>-0.63924145554986056</v>
      </c>
      <c r="AL3786" s="69">
        <f t="shared" si="298"/>
        <v>1</v>
      </c>
    </row>
    <row r="3787" spans="1:38">
      <c r="A3787" s="1">
        <v>3786</v>
      </c>
      <c r="B3787" s="35" t="s">
        <v>1406</v>
      </c>
      <c r="C3787" t="s">
        <v>3</v>
      </c>
      <c r="D3787" t="s">
        <v>67</v>
      </c>
      <c r="E3787" t="s">
        <v>118</v>
      </c>
      <c r="F3787" t="s">
        <v>139</v>
      </c>
      <c r="G3787" t="s">
        <v>156</v>
      </c>
      <c r="H3787" t="s">
        <v>340</v>
      </c>
      <c r="I3787" s="1"/>
      <c r="J3787" s="1">
        <v>0.34259355068206787</v>
      </c>
      <c r="K3787" s="1">
        <v>1</v>
      </c>
      <c r="L3787" t="s">
        <v>458</v>
      </c>
      <c r="M3787" t="s">
        <v>473</v>
      </c>
      <c r="N3787" t="s">
        <v>693</v>
      </c>
      <c r="O3787" t="s">
        <v>782</v>
      </c>
      <c r="P3787" t="s">
        <v>835</v>
      </c>
      <c r="Q3787" t="s">
        <v>850</v>
      </c>
      <c r="R3787" t="s">
        <v>853</v>
      </c>
      <c r="S3787" t="s">
        <v>860</v>
      </c>
      <c r="T3787" t="s">
        <v>865</v>
      </c>
      <c r="U3787" t="s">
        <v>869</v>
      </c>
      <c r="V3787" s="1"/>
      <c r="W3787" s="1"/>
      <c r="X3787" s="1">
        <v>-0.221</v>
      </c>
      <c r="Y3787" s="1"/>
      <c r="Z3787" t="s">
        <v>877</v>
      </c>
      <c r="AA3787" s="1">
        <v>4</v>
      </c>
      <c r="AB3787" t="s">
        <v>881</v>
      </c>
      <c r="AC3787" t="s">
        <v>913</v>
      </c>
      <c r="AD3787" t="s">
        <v>918</v>
      </c>
      <c r="AE3787" t="s">
        <v>921</v>
      </c>
      <c r="AF3787" s="1">
        <v>2000</v>
      </c>
      <c r="AG3787" s="1">
        <v>2012</v>
      </c>
      <c r="AH3787" s="67">
        <f t="shared" si="295"/>
        <v>-0.64507927706173152</v>
      </c>
      <c r="AI3787" s="67">
        <f t="shared" si="299"/>
        <v>0</v>
      </c>
      <c r="AJ3787" s="67">
        <f t="shared" si="296"/>
        <v>-0.64507927706173152</v>
      </c>
      <c r="AK3787" s="67">
        <f t="shared" si="297"/>
        <v>-0.64507927706173152</v>
      </c>
      <c r="AL3787" s="69">
        <f t="shared" si="298"/>
        <v>1</v>
      </c>
    </row>
    <row r="3788" spans="1:38">
      <c r="A3788" s="1">
        <v>3787</v>
      </c>
      <c r="B3788" s="35" t="s">
        <v>1406</v>
      </c>
      <c r="C3788" t="s">
        <v>3</v>
      </c>
      <c r="D3788" t="s">
        <v>67</v>
      </c>
      <c r="E3788" t="s">
        <v>118</v>
      </c>
      <c r="F3788" t="s">
        <v>139</v>
      </c>
      <c r="G3788" t="s">
        <v>156</v>
      </c>
      <c r="H3788" t="s">
        <v>340</v>
      </c>
      <c r="I3788" s="1"/>
      <c r="J3788" s="1">
        <v>0.34259355068206787</v>
      </c>
      <c r="K3788" s="1">
        <v>1</v>
      </c>
      <c r="L3788" t="s">
        <v>458</v>
      </c>
      <c r="M3788" t="s">
        <v>473</v>
      </c>
      <c r="N3788" t="s">
        <v>693</v>
      </c>
      <c r="O3788" t="s">
        <v>782</v>
      </c>
      <c r="P3788" t="s">
        <v>835</v>
      </c>
      <c r="Q3788" t="s">
        <v>850</v>
      </c>
      <c r="R3788" t="s">
        <v>853</v>
      </c>
      <c r="S3788" t="s">
        <v>860</v>
      </c>
      <c r="T3788" t="s">
        <v>865</v>
      </c>
      <c r="U3788" t="s">
        <v>869</v>
      </c>
      <c r="V3788" s="1"/>
      <c r="W3788" s="1"/>
      <c r="X3788" s="1">
        <v>-0.224</v>
      </c>
      <c r="Y3788" s="1"/>
      <c r="Z3788" t="s">
        <v>877</v>
      </c>
      <c r="AA3788" s="1">
        <v>4</v>
      </c>
      <c r="AB3788" t="s">
        <v>881</v>
      </c>
      <c r="AC3788" t="s">
        <v>913</v>
      </c>
      <c r="AD3788" t="s">
        <v>918</v>
      </c>
      <c r="AE3788" t="s">
        <v>921</v>
      </c>
      <c r="AF3788" s="1">
        <v>2000</v>
      </c>
      <c r="AG3788" s="1">
        <v>2012</v>
      </c>
      <c r="AH3788" s="67">
        <f t="shared" si="295"/>
        <v>-0.65383600932953778</v>
      </c>
      <c r="AI3788" s="67">
        <f t="shared" si="299"/>
        <v>0</v>
      </c>
      <c r="AJ3788" s="67">
        <f t="shared" si="296"/>
        <v>-0.65383600932953778</v>
      </c>
      <c r="AK3788" s="67">
        <f t="shared" si="297"/>
        <v>-0.65383600932953778</v>
      </c>
      <c r="AL3788" s="69">
        <f t="shared" si="298"/>
        <v>1</v>
      </c>
    </row>
    <row r="3789" spans="1:38">
      <c r="A3789" s="1">
        <v>3788</v>
      </c>
      <c r="B3789" s="35" t="s">
        <v>1406</v>
      </c>
      <c r="C3789" t="s">
        <v>3</v>
      </c>
      <c r="D3789" t="s">
        <v>67</v>
      </c>
      <c r="E3789" t="s">
        <v>118</v>
      </c>
      <c r="F3789" t="s">
        <v>139</v>
      </c>
      <c r="G3789" t="s">
        <v>156</v>
      </c>
      <c r="H3789" t="s">
        <v>340</v>
      </c>
      <c r="I3789" s="1"/>
      <c r="J3789" s="1">
        <v>0.34259355068206787</v>
      </c>
      <c r="K3789" s="1">
        <v>1</v>
      </c>
      <c r="L3789" t="s">
        <v>458</v>
      </c>
      <c r="M3789" t="s">
        <v>473</v>
      </c>
      <c r="N3789" t="s">
        <v>693</v>
      </c>
      <c r="O3789" t="s">
        <v>782</v>
      </c>
      <c r="P3789" t="s">
        <v>835</v>
      </c>
      <c r="Q3789" t="s">
        <v>850</v>
      </c>
      <c r="R3789" t="s">
        <v>853</v>
      </c>
      <c r="S3789" t="s">
        <v>860</v>
      </c>
      <c r="T3789" t="s">
        <v>865</v>
      </c>
      <c r="U3789" t="s">
        <v>869</v>
      </c>
      <c r="V3789" s="1"/>
      <c r="W3789" s="1"/>
      <c r="X3789" s="1">
        <v>-0.22700000000000001</v>
      </c>
      <c r="Y3789" s="1"/>
      <c r="Z3789" t="s">
        <v>877</v>
      </c>
      <c r="AA3789" s="1">
        <v>4</v>
      </c>
      <c r="AB3789" t="s">
        <v>881</v>
      </c>
      <c r="AC3789" t="s">
        <v>913</v>
      </c>
      <c r="AD3789" t="s">
        <v>918</v>
      </c>
      <c r="AE3789" t="s">
        <v>921</v>
      </c>
      <c r="AF3789" s="1">
        <v>2000</v>
      </c>
      <c r="AG3789" s="1">
        <v>2012</v>
      </c>
      <c r="AH3789" s="67">
        <f t="shared" si="295"/>
        <v>-0.66259274159734405</v>
      </c>
      <c r="AI3789" s="67">
        <f t="shared" si="299"/>
        <v>0</v>
      </c>
      <c r="AJ3789" s="67">
        <f t="shared" si="296"/>
        <v>-0.66259274159734405</v>
      </c>
      <c r="AK3789" s="67">
        <f t="shared" si="297"/>
        <v>-0.66259274159734405</v>
      </c>
      <c r="AL3789" s="69">
        <f t="shared" si="298"/>
        <v>1</v>
      </c>
    </row>
    <row r="3790" spans="1:38">
      <c r="A3790" s="1">
        <v>3789</v>
      </c>
      <c r="B3790" s="35" t="s">
        <v>1406</v>
      </c>
      <c r="C3790" t="s">
        <v>3</v>
      </c>
      <c r="D3790" t="s">
        <v>67</v>
      </c>
      <c r="E3790" t="s">
        <v>118</v>
      </c>
      <c r="F3790" t="s">
        <v>139</v>
      </c>
      <c r="G3790" t="s">
        <v>156</v>
      </c>
      <c r="H3790" t="s">
        <v>340</v>
      </c>
      <c r="I3790" s="1"/>
      <c r="J3790" s="1">
        <v>0.34259355068206787</v>
      </c>
      <c r="K3790" s="1">
        <v>1</v>
      </c>
      <c r="L3790" t="s">
        <v>458</v>
      </c>
      <c r="M3790" t="s">
        <v>473</v>
      </c>
      <c r="N3790" t="s">
        <v>693</v>
      </c>
      <c r="O3790" t="s">
        <v>782</v>
      </c>
      <c r="P3790" t="s">
        <v>835</v>
      </c>
      <c r="Q3790" t="s">
        <v>850</v>
      </c>
      <c r="R3790" t="s">
        <v>853</v>
      </c>
      <c r="S3790" t="s">
        <v>860</v>
      </c>
      <c r="T3790" t="s">
        <v>865</v>
      </c>
      <c r="U3790" t="s">
        <v>869</v>
      </c>
      <c r="V3790" s="1"/>
      <c r="W3790" s="1"/>
      <c r="X3790" s="1">
        <v>-0.23</v>
      </c>
      <c r="Y3790" s="1"/>
      <c r="Z3790" t="s">
        <v>877</v>
      </c>
      <c r="AA3790" s="1">
        <v>4</v>
      </c>
      <c r="AB3790" t="s">
        <v>881</v>
      </c>
      <c r="AC3790" t="s">
        <v>913</v>
      </c>
      <c r="AD3790" t="s">
        <v>918</v>
      </c>
      <c r="AE3790" t="s">
        <v>921</v>
      </c>
      <c r="AF3790" s="1">
        <v>2000</v>
      </c>
      <c r="AG3790" s="1">
        <v>2012</v>
      </c>
      <c r="AH3790" s="67">
        <f t="shared" si="295"/>
        <v>-0.67134947386515043</v>
      </c>
      <c r="AI3790" s="67">
        <f t="shared" si="299"/>
        <v>0</v>
      </c>
      <c r="AJ3790" s="67">
        <f t="shared" si="296"/>
        <v>-0.67134947386515043</v>
      </c>
      <c r="AK3790" s="67">
        <f t="shared" si="297"/>
        <v>-0.67134947386515043</v>
      </c>
      <c r="AL3790" s="69">
        <f t="shared" si="298"/>
        <v>1</v>
      </c>
    </row>
    <row r="3791" spans="1:38">
      <c r="A3791" s="1">
        <v>3790</v>
      </c>
      <c r="B3791" s="35" t="s">
        <v>1406</v>
      </c>
      <c r="C3791" t="s">
        <v>3</v>
      </c>
      <c r="D3791" t="s">
        <v>67</v>
      </c>
      <c r="E3791" t="s">
        <v>118</v>
      </c>
      <c r="F3791" t="s">
        <v>139</v>
      </c>
      <c r="G3791" t="s">
        <v>156</v>
      </c>
      <c r="H3791" t="s">
        <v>340</v>
      </c>
      <c r="I3791" s="1"/>
      <c r="J3791" s="1">
        <v>0.34259355068206787</v>
      </c>
      <c r="K3791" s="1">
        <v>1</v>
      </c>
      <c r="L3791" t="s">
        <v>458</v>
      </c>
      <c r="M3791" t="s">
        <v>473</v>
      </c>
      <c r="N3791" t="s">
        <v>693</v>
      </c>
      <c r="O3791" t="s">
        <v>782</v>
      </c>
      <c r="P3791" t="s">
        <v>835</v>
      </c>
      <c r="Q3791" t="s">
        <v>850</v>
      </c>
      <c r="R3791" t="s">
        <v>853</v>
      </c>
      <c r="S3791" t="s">
        <v>860</v>
      </c>
      <c r="T3791" t="s">
        <v>865</v>
      </c>
      <c r="U3791" t="s">
        <v>869</v>
      </c>
      <c r="V3791" s="1"/>
      <c r="W3791" s="1"/>
      <c r="X3791" s="1">
        <v>-0.23300000000000001</v>
      </c>
      <c r="Y3791" s="1"/>
      <c r="Z3791" t="s">
        <v>877</v>
      </c>
      <c r="AA3791" s="1">
        <v>4</v>
      </c>
      <c r="AB3791" t="s">
        <v>881</v>
      </c>
      <c r="AC3791" t="s">
        <v>913</v>
      </c>
      <c r="AD3791" t="s">
        <v>918</v>
      </c>
      <c r="AE3791" t="s">
        <v>921</v>
      </c>
      <c r="AF3791" s="1">
        <v>2000</v>
      </c>
      <c r="AG3791" s="1">
        <v>2012</v>
      </c>
      <c r="AH3791" s="67">
        <f t="shared" si="295"/>
        <v>-0.68010620613295669</v>
      </c>
      <c r="AI3791" s="67">
        <f t="shared" si="299"/>
        <v>0</v>
      </c>
      <c r="AJ3791" s="67">
        <f t="shared" si="296"/>
        <v>-0.68010620613295669</v>
      </c>
      <c r="AK3791" s="67">
        <f t="shared" si="297"/>
        <v>-0.68010620613295669</v>
      </c>
      <c r="AL3791" s="69">
        <f t="shared" si="298"/>
        <v>1</v>
      </c>
    </row>
    <row r="3792" spans="1:38">
      <c r="A3792" s="1">
        <v>3791</v>
      </c>
      <c r="B3792" s="35" t="s">
        <v>1406</v>
      </c>
      <c r="C3792" t="s">
        <v>3</v>
      </c>
      <c r="D3792" t="s">
        <v>67</v>
      </c>
      <c r="E3792" t="s">
        <v>118</v>
      </c>
      <c r="F3792" t="s">
        <v>139</v>
      </c>
      <c r="G3792" t="s">
        <v>156</v>
      </c>
      <c r="H3792" t="s">
        <v>340</v>
      </c>
      <c r="I3792" s="1"/>
      <c r="J3792" s="1">
        <v>0.34259355068206787</v>
      </c>
      <c r="K3792" s="1">
        <v>1</v>
      </c>
      <c r="L3792" t="s">
        <v>458</v>
      </c>
      <c r="M3792" t="s">
        <v>473</v>
      </c>
      <c r="N3792" t="s">
        <v>693</v>
      </c>
      <c r="O3792" t="s">
        <v>782</v>
      </c>
      <c r="P3792" t="s">
        <v>835</v>
      </c>
      <c r="Q3792" t="s">
        <v>850</v>
      </c>
      <c r="R3792" t="s">
        <v>853</v>
      </c>
      <c r="S3792" t="s">
        <v>860</v>
      </c>
      <c r="T3792" t="s">
        <v>865</v>
      </c>
      <c r="U3792" t="s">
        <v>869</v>
      </c>
      <c r="V3792" s="1"/>
      <c r="W3792" s="1"/>
      <c r="X3792" s="1">
        <v>-0.23499999999999999</v>
      </c>
      <c r="Y3792" s="1"/>
      <c r="Z3792" t="s">
        <v>877</v>
      </c>
      <c r="AA3792" s="1">
        <v>4</v>
      </c>
      <c r="AB3792" t="s">
        <v>881</v>
      </c>
      <c r="AC3792" t="s">
        <v>913</v>
      </c>
      <c r="AD3792" t="s">
        <v>918</v>
      </c>
      <c r="AE3792" t="s">
        <v>921</v>
      </c>
      <c r="AF3792" s="1">
        <v>2000</v>
      </c>
      <c r="AG3792" s="1">
        <v>2012</v>
      </c>
      <c r="AH3792" s="67">
        <f t="shared" si="295"/>
        <v>-0.68594402764482754</v>
      </c>
      <c r="AI3792" s="67">
        <f t="shared" si="299"/>
        <v>0</v>
      </c>
      <c r="AJ3792" s="67">
        <f t="shared" si="296"/>
        <v>-0.68594402764482754</v>
      </c>
      <c r="AK3792" s="67">
        <f t="shared" si="297"/>
        <v>-0.68594402764482754</v>
      </c>
      <c r="AL3792" s="69">
        <f t="shared" si="298"/>
        <v>1</v>
      </c>
    </row>
    <row r="3793" spans="1:38">
      <c r="A3793" s="1">
        <v>3792</v>
      </c>
      <c r="B3793" s="35" t="s">
        <v>1406</v>
      </c>
      <c r="C3793" t="s">
        <v>3</v>
      </c>
      <c r="D3793" t="s">
        <v>67</v>
      </c>
      <c r="E3793" t="s">
        <v>118</v>
      </c>
      <c r="F3793" t="s">
        <v>139</v>
      </c>
      <c r="G3793" t="s">
        <v>156</v>
      </c>
      <c r="H3793" t="s">
        <v>340</v>
      </c>
      <c r="I3793" s="1"/>
      <c r="J3793" s="1">
        <v>0.34259355068206787</v>
      </c>
      <c r="K3793" s="1">
        <v>1</v>
      </c>
      <c r="L3793" t="s">
        <v>458</v>
      </c>
      <c r="M3793" t="s">
        <v>473</v>
      </c>
      <c r="N3793" t="s">
        <v>693</v>
      </c>
      <c r="O3793" t="s">
        <v>782</v>
      </c>
      <c r="P3793" t="s">
        <v>835</v>
      </c>
      <c r="Q3793" t="s">
        <v>850</v>
      </c>
      <c r="R3793" t="s">
        <v>853</v>
      </c>
      <c r="S3793" t="s">
        <v>860</v>
      </c>
      <c r="T3793" t="s">
        <v>865</v>
      </c>
      <c r="U3793" t="s">
        <v>869</v>
      </c>
      <c r="V3793" s="1"/>
      <c r="W3793" s="1"/>
      <c r="X3793" s="1">
        <v>-0.23799999999999999</v>
      </c>
      <c r="Y3793" s="1"/>
      <c r="Z3793" t="s">
        <v>877</v>
      </c>
      <c r="AA3793" s="1">
        <v>4</v>
      </c>
      <c r="AB3793" t="s">
        <v>881</v>
      </c>
      <c r="AC3793" t="s">
        <v>913</v>
      </c>
      <c r="AD3793" t="s">
        <v>918</v>
      </c>
      <c r="AE3793" t="s">
        <v>921</v>
      </c>
      <c r="AF3793" s="1">
        <v>2000</v>
      </c>
      <c r="AG3793" s="1">
        <v>2012</v>
      </c>
      <c r="AH3793" s="67">
        <f t="shared" si="295"/>
        <v>-0.6947007599126338</v>
      </c>
      <c r="AI3793" s="67">
        <f t="shared" si="299"/>
        <v>0</v>
      </c>
      <c r="AJ3793" s="67">
        <f t="shared" si="296"/>
        <v>-0.6947007599126338</v>
      </c>
      <c r="AK3793" s="67">
        <f t="shared" si="297"/>
        <v>-0.6947007599126338</v>
      </c>
      <c r="AL3793" s="69">
        <f t="shared" si="298"/>
        <v>1</v>
      </c>
    </row>
    <row r="3794" spans="1:38">
      <c r="A3794" s="1">
        <v>3793</v>
      </c>
      <c r="B3794" s="35" t="s">
        <v>1406</v>
      </c>
      <c r="C3794" t="s">
        <v>3</v>
      </c>
      <c r="D3794" t="s">
        <v>67</v>
      </c>
      <c r="E3794" t="s">
        <v>118</v>
      </c>
      <c r="F3794" t="s">
        <v>139</v>
      </c>
      <c r="G3794" t="s">
        <v>156</v>
      </c>
      <c r="H3794" t="s">
        <v>340</v>
      </c>
      <c r="I3794" s="1"/>
      <c r="J3794" s="1">
        <v>0.34259355068206787</v>
      </c>
      <c r="K3794" s="1">
        <v>1</v>
      </c>
      <c r="L3794" t="s">
        <v>458</v>
      </c>
      <c r="M3794" t="s">
        <v>473</v>
      </c>
      <c r="N3794" t="s">
        <v>693</v>
      </c>
      <c r="O3794" t="s">
        <v>782</v>
      </c>
      <c r="P3794" t="s">
        <v>835</v>
      </c>
      <c r="Q3794" t="s">
        <v>850</v>
      </c>
      <c r="R3794" t="s">
        <v>853</v>
      </c>
      <c r="S3794" t="s">
        <v>860</v>
      </c>
      <c r="T3794" t="s">
        <v>865</v>
      </c>
      <c r="U3794" t="s">
        <v>869</v>
      </c>
      <c r="V3794" s="1"/>
      <c r="W3794" s="1"/>
      <c r="X3794" s="1">
        <v>-0.24</v>
      </c>
      <c r="Y3794" s="1"/>
      <c r="Z3794" t="s">
        <v>877</v>
      </c>
      <c r="AA3794" s="1">
        <v>4</v>
      </c>
      <c r="AB3794" t="s">
        <v>881</v>
      </c>
      <c r="AC3794" t="s">
        <v>913</v>
      </c>
      <c r="AD3794" t="s">
        <v>918</v>
      </c>
      <c r="AE3794" t="s">
        <v>921</v>
      </c>
      <c r="AF3794" s="1">
        <v>2000</v>
      </c>
      <c r="AG3794" s="1">
        <v>2012</v>
      </c>
      <c r="AH3794" s="67">
        <f t="shared" si="295"/>
        <v>-0.70053858142450476</v>
      </c>
      <c r="AI3794" s="67">
        <f t="shared" si="299"/>
        <v>0</v>
      </c>
      <c r="AJ3794" s="67">
        <f t="shared" si="296"/>
        <v>-0.70053858142450476</v>
      </c>
      <c r="AK3794" s="67">
        <f t="shared" si="297"/>
        <v>-0.70053858142450476</v>
      </c>
      <c r="AL3794" s="69">
        <f t="shared" si="298"/>
        <v>1</v>
      </c>
    </row>
    <row r="3795" spans="1:38">
      <c r="A3795" s="1">
        <v>3794</v>
      </c>
      <c r="B3795" s="35" t="s">
        <v>1406</v>
      </c>
      <c r="C3795" t="s">
        <v>3</v>
      </c>
      <c r="D3795" t="s">
        <v>67</v>
      </c>
      <c r="E3795" t="s">
        <v>118</v>
      </c>
      <c r="F3795" t="s">
        <v>139</v>
      </c>
      <c r="G3795" t="s">
        <v>156</v>
      </c>
      <c r="H3795" t="s">
        <v>340</v>
      </c>
      <c r="I3795" s="1"/>
      <c r="J3795" s="1">
        <v>0.34259355068206787</v>
      </c>
      <c r="K3795" s="1">
        <v>1</v>
      </c>
      <c r="L3795" t="s">
        <v>458</v>
      </c>
      <c r="M3795" t="s">
        <v>473</v>
      </c>
      <c r="N3795" t="s">
        <v>693</v>
      </c>
      <c r="O3795" t="s">
        <v>782</v>
      </c>
      <c r="P3795" t="s">
        <v>835</v>
      </c>
      <c r="Q3795" t="s">
        <v>850</v>
      </c>
      <c r="R3795" t="s">
        <v>853</v>
      </c>
      <c r="S3795" t="s">
        <v>860</v>
      </c>
      <c r="T3795" t="s">
        <v>865</v>
      </c>
      <c r="U3795" t="s">
        <v>869</v>
      </c>
      <c r="V3795" s="1"/>
      <c r="W3795" s="1"/>
      <c r="X3795" s="1">
        <v>-0.24199999999999999</v>
      </c>
      <c r="Y3795" s="1"/>
      <c r="Z3795" t="s">
        <v>877</v>
      </c>
      <c r="AA3795" s="1">
        <v>4</v>
      </c>
      <c r="AB3795" t="s">
        <v>881</v>
      </c>
      <c r="AC3795" t="s">
        <v>913</v>
      </c>
      <c r="AD3795" t="s">
        <v>918</v>
      </c>
      <c r="AE3795" t="s">
        <v>921</v>
      </c>
      <c r="AF3795" s="1">
        <v>2000</v>
      </c>
      <c r="AG3795" s="1">
        <v>2012</v>
      </c>
      <c r="AH3795" s="67">
        <f t="shared" si="295"/>
        <v>-0.7063764029363756</v>
      </c>
      <c r="AI3795" s="67">
        <f t="shared" si="299"/>
        <v>0</v>
      </c>
      <c r="AJ3795" s="67">
        <f t="shared" si="296"/>
        <v>-0.7063764029363756</v>
      </c>
      <c r="AK3795" s="67">
        <f t="shared" si="297"/>
        <v>-0.7063764029363756</v>
      </c>
      <c r="AL3795" s="69">
        <f t="shared" si="298"/>
        <v>1</v>
      </c>
    </row>
    <row r="3796" spans="1:38">
      <c r="A3796" s="1">
        <v>3795</v>
      </c>
      <c r="B3796" s="35" t="s">
        <v>1406</v>
      </c>
      <c r="C3796" t="s">
        <v>3</v>
      </c>
      <c r="D3796" t="s">
        <v>67</v>
      </c>
      <c r="E3796" t="s">
        <v>118</v>
      </c>
      <c r="F3796" t="s">
        <v>139</v>
      </c>
      <c r="G3796" t="s">
        <v>156</v>
      </c>
      <c r="H3796" t="s">
        <v>340</v>
      </c>
      <c r="I3796" s="1"/>
      <c r="J3796" s="1">
        <v>0.34259355068206787</v>
      </c>
      <c r="K3796" s="1">
        <v>1</v>
      </c>
      <c r="L3796" t="s">
        <v>458</v>
      </c>
      <c r="M3796" t="s">
        <v>473</v>
      </c>
      <c r="N3796" t="s">
        <v>693</v>
      </c>
      <c r="O3796" t="s">
        <v>782</v>
      </c>
      <c r="P3796" t="s">
        <v>835</v>
      </c>
      <c r="Q3796" t="s">
        <v>850</v>
      </c>
      <c r="R3796" t="s">
        <v>853</v>
      </c>
      <c r="S3796" t="s">
        <v>860</v>
      </c>
      <c r="T3796" t="s">
        <v>865</v>
      </c>
      <c r="U3796" t="s">
        <v>869</v>
      </c>
      <c r="V3796" s="1"/>
      <c r="W3796" s="1"/>
      <c r="X3796" s="1">
        <v>-0.24399999999999999</v>
      </c>
      <c r="Y3796" s="1"/>
      <c r="Z3796" t="s">
        <v>877</v>
      </c>
      <c r="AA3796" s="1">
        <v>4</v>
      </c>
      <c r="AB3796" t="s">
        <v>881</v>
      </c>
      <c r="AC3796" t="s">
        <v>913</v>
      </c>
      <c r="AD3796" t="s">
        <v>918</v>
      </c>
      <c r="AE3796" t="s">
        <v>921</v>
      </c>
      <c r="AF3796" s="1">
        <v>2000</v>
      </c>
      <c r="AG3796" s="1">
        <v>2012</v>
      </c>
      <c r="AH3796" s="67">
        <f t="shared" si="295"/>
        <v>-0.71221422444824645</v>
      </c>
      <c r="AI3796" s="67">
        <f t="shared" si="299"/>
        <v>0</v>
      </c>
      <c r="AJ3796" s="67">
        <f t="shared" si="296"/>
        <v>-0.71221422444824645</v>
      </c>
      <c r="AK3796" s="67">
        <f t="shared" si="297"/>
        <v>-0.71221422444824645</v>
      </c>
      <c r="AL3796" s="69">
        <f t="shared" si="298"/>
        <v>1</v>
      </c>
    </row>
    <row r="3797" spans="1:38">
      <c r="A3797" s="1">
        <v>3796</v>
      </c>
      <c r="B3797" s="35" t="s">
        <v>1406</v>
      </c>
      <c r="C3797" t="s">
        <v>3</v>
      </c>
      <c r="D3797" t="s">
        <v>67</v>
      </c>
      <c r="E3797" t="s">
        <v>118</v>
      </c>
      <c r="F3797" t="s">
        <v>139</v>
      </c>
      <c r="G3797" t="s">
        <v>156</v>
      </c>
      <c r="H3797" t="s">
        <v>340</v>
      </c>
      <c r="I3797" s="1"/>
      <c r="J3797" s="1">
        <v>0.34259355068206787</v>
      </c>
      <c r="K3797" s="1">
        <v>1</v>
      </c>
      <c r="L3797" t="s">
        <v>458</v>
      </c>
      <c r="M3797" t="s">
        <v>473</v>
      </c>
      <c r="N3797" t="s">
        <v>693</v>
      </c>
      <c r="O3797" t="s">
        <v>782</v>
      </c>
      <c r="P3797" t="s">
        <v>835</v>
      </c>
      <c r="Q3797" t="s">
        <v>850</v>
      </c>
      <c r="R3797" t="s">
        <v>853</v>
      </c>
      <c r="S3797" t="s">
        <v>860</v>
      </c>
      <c r="T3797" t="s">
        <v>865</v>
      </c>
      <c r="U3797" t="s">
        <v>869</v>
      </c>
      <c r="V3797" s="1"/>
      <c r="W3797" s="1"/>
      <c r="X3797" s="1">
        <v>-0.245</v>
      </c>
      <c r="Y3797" s="1"/>
      <c r="Z3797" t="s">
        <v>877</v>
      </c>
      <c r="AA3797" s="1">
        <v>4</v>
      </c>
      <c r="AB3797" t="s">
        <v>881</v>
      </c>
      <c r="AC3797" t="s">
        <v>913</v>
      </c>
      <c r="AD3797" t="s">
        <v>918</v>
      </c>
      <c r="AE3797" t="s">
        <v>921</v>
      </c>
      <c r="AF3797" s="1">
        <v>2000</v>
      </c>
      <c r="AG3797" s="1">
        <v>2012</v>
      </c>
      <c r="AH3797" s="67">
        <f t="shared" si="295"/>
        <v>-0.71513313520418198</v>
      </c>
      <c r="AI3797" s="67">
        <f t="shared" si="299"/>
        <v>0</v>
      </c>
      <c r="AJ3797" s="67">
        <f t="shared" si="296"/>
        <v>-0.71513313520418198</v>
      </c>
      <c r="AK3797" s="67">
        <f t="shared" si="297"/>
        <v>-0.71513313520418198</v>
      </c>
      <c r="AL3797" s="69">
        <f t="shared" si="298"/>
        <v>1</v>
      </c>
    </row>
    <row r="3798" spans="1:38">
      <c r="A3798" s="1">
        <v>3797</v>
      </c>
      <c r="B3798" s="35" t="s">
        <v>1406</v>
      </c>
      <c r="C3798" t="s">
        <v>3</v>
      </c>
      <c r="D3798" t="s">
        <v>67</v>
      </c>
      <c r="E3798" t="s">
        <v>118</v>
      </c>
      <c r="F3798" t="s">
        <v>139</v>
      </c>
      <c r="G3798" t="s">
        <v>156</v>
      </c>
      <c r="H3798" t="s">
        <v>340</v>
      </c>
      <c r="I3798" s="1"/>
      <c r="J3798" s="1">
        <v>0.34259355068206787</v>
      </c>
      <c r="K3798" s="1">
        <v>1</v>
      </c>
      <c r="L3798" t="s">
        <v>458</v>
      </c>
      <c r="M3798" t="s">
        <v>473</v>
      </c>
      <c r="N3798" t="s">
        <v>693</v>
      </c>
      <c r="O3798" t="s">
        <v>782</v>
      </c>
      <c r="P3798" t="s">
        <v>835</v>
      </c>
      <c r="Q3798" t="s">
        <v>850</v>
      </c>
      <c r="R3798" t="s">
        <v>853</v>
      </c>
      <c r="S3798" t="s">
        <v>860</v>
      </c>
      <c r="T3798" t="s">
        <v>865</v>
      </c>
      <c r="U3798" t="s">
        <v>869</v>
      </c>
      <c r="V3798" s="1"/>
      <c r="W3798" s="1"/>
      <c r="X3798" s="1">
        <v>-0.247</v>
      </c>
      <c r="Y3798" s="1"/>
      <c r="Z3798" t="s">
        <v>877</v>
      </c>
      <c r="AA3798" s="1">
        <v>4</v>
      </c>
      <c r="AB3798" t="s">
        <v>881</v>
      </c>
      <c r="AC3798" t="s">
        <v>913</v>
      </c>
      <c r="AD3798" t="s">
        <v>918</v>
      </c>
      <c r="AE3798" t="s">
        <v>921</v>
      </c>
      <c r="AF3798" s="1">
        <v>2000</v>
      </c>
      <c r="AG3798" s="1">
        <v>2012</v>
      </c>
      <c r="AH3798" s="67">
        <f t="shared" si="295"/>
        <v>-0.72097095671605282</v>
      </c>
      <c r="AI3798" s="67">
        <f t="shared" si="299"/>
        <v>0</v>
      </c>
      <c r="AJ3798" s="67">
        <f t="shared" si="296"/>
        <v>-0.72097095671605282</v>
      </c>
      <c r="AK3798" s="67">
        <f t="shared" si="297"/>
        <v>-0.72097095671605282</v>
      </c>
      <c r="AL3798" s="69">
        <f t="shared" si="298"/>
        <v>1</v>
      </c>
    </row>
    <row r="3799" spans="1:38">
      <c r="A3799" s="1">
        <v>3798</v>
      </c>
      <c r="B3799" s="35" t="s">
        <v>1406</v>
      </c>
      <c r="C3799" t="s">
        <v>3</v>
      </c>
      <c r="D3799" t="s">
        <v>67</v>
      </c>
      <c r="E3799" t="s">
        <v>118</v>
      </c>
      <c r="F3799" t="s">
        <v>139</v>
      </c>
      <c r="G3799" t="s">
        <v>156</v>
      </c>
      <c r="H3799" t="s">
        <v>340</v>
      </c>
      <c r="I3799" s="1"/>
      <c r="J3799" s="1">
        <v>0.34259355068206787</v>
      </c>
      <c r="K3799" s="1">
        <v>1</v>
      </c>
      <c r="L3799" t="s">
        <v>458</v>
      </c>
      <c r="M3799" t="s">
        <v>473</v>
      </c>
      <c r="N3799" t="s">
        <v>693</v>
      </c>
      <c r="O3799" t="s">
        <v>782</v>
      </c>
      <c r="P3799" t="s">
        <v>835</v>
      </c>
      <c r="Q3799" t="s">
        <v>850</v>
      </c>
      <c r="R3799" t="s">
        <v>853</v>
      </c>
      <c r="S3799" t="s">
        <v>860</v>
      </c>
      <c r="T3799" t="s">
        <v>865</v>
      </c>
      <c r="U3799" t="s">
        <v>869</v>
      </c>
      <c r="V3799" s="1"/>
      <c r="W3799" s="1"/>
      <c r="X3799" s="1">
        <v>-0.249</v>
      </c>
      <c r="Y3799" s="1"/>
      <c r="Z3799" t="s">
        <v>877</v>
      </c>
      <c r="AA3799" s="1">
        <v>4</v>
      </c>
      <c r="AB3799" t="s">
        <v>881</v>
      </c>
      <c r="AC3799" t="s">
        <v>913</v>
      </c>
      <c r="AD3799" t="s">
        <v>918</v>
      </c>
      <c r="AE3799" t="s">
        <v>921</v>
      </c>
      <c r="AF3799" s="1">
        <v>2000</v>
      </c>
      <c r="AG3799" s="1">
        <v>2012</v>
      </c>
      <c r="AH3799" s="67">
        <f t="shared" si="295"/>
        <v>-0.72680877822792367</v>
      </c>
      <c r="AI3799" s="67">
        <f t="shared" si="299"/>
        <v>0</v>
      </c>
      <c r="AJ3799" s="67">
        <f t="shared" si="296"/>
        <v>-0.72680877822792367</v>
      </c>
      <c r="AK3799" s="67">
        <f t="shared" si="297"/>
        <v>-0.72680877822792367</v>
      </c>
      <c r="AL3799" s="69">
        <f t="shared" si="298"/>
        <v>1</v>
      </c>
    </row>
    <row r="3800" spans="1:38">
      <c r="A3800" s="1">
        <v>3799</v>
      </c>
      <c r="B3800" s="35" t="s">
        <v>1406</v>
      </c>
      <c r="C3800" t="s">
        <v>3</v>
      </c>
      <c r="D3800" t="s">
        <v>67</v>
      </c>
      <c r="E3800" t="s">
        <v>118</v>
      </c>
      <c r="F3800" t="s">
        <v>135</v>
      </c>
      <c r="G3800" t="s">
        <v>149</v>
      </c>
      <c r="H3800" t="s">
        <v>341</v>
      </c>
      <c r="I3800" s="1"/>
      <c r="J3800" s="1">
        <v>0.26856625080108643</v>
      </c>
      <c r="K3800" s="1">
        <v>1</v>
      </c>
      <c r="L3800" t="s">
        <v>458</v>
      </c>
      <c r="M3800" t="s">
        <v>473</v>
      </c>
      <c r="N3800" t="s">
        <v>693</v>
      </c>
      <c r="O3800" t="s">
        <v>782</v>
      </c>
      <c r="P3800" t="s">
        <v>835</v>
      </c>
      <c r="Q3800" t="s">
        <v>850</v>
      </c>
      <c r="R3800" t="s">
        <v>853</v>
      </c>
      <c r="S3800" t="s">
        <v>860</v>
      </c>
      <c r="T3800" t="s">
        <v>864</v>
      </c>
      <c r="U3800" t="s">
        <v>867</v>
      </c>
      <c r="V3800" s="1"/>
      <c r="W3800" s="1"/>
      <c r="X3800" s="1">
        <v>1.4999999999999999E-2</v>
      </c>
      <c r="Y3800" s="1"/>
      <c r="Z3800" t="s">
        <v>877</v>
      </c>
      <c r="AA3800" s="1">
        <v>4</v>
      </c>
      <c r="AB3800" t="s">
        <v>881</v>
      </c>
      <c r="AC3800" t="s">
        <v>913</v>
      </c>
      <c r="AD3800" t="s">
        <v>918</v>
      </c>
      <c r="AE3800" t="s">
        <v>921</v>
      </c>
      <c r="AF3800" s="1">
        <v>2000</v>
      </c>
      <c r="AG3800" s="1">
        <v>2012</v>
      </c>
      <c r="AH3800" s="67">
        <f t="shared" si="295"/>
        <v>5.5852140599414887E-2</v>
      </c>
      <c r="AI3800" s="67">
        <f t="shared" si="299"/>
        <v>0</v>
      </c>
      <c r="AJ3800" s="67">
        <f t="shared" si="296"/>
        <v>5.5852140599414887E-2</v>
      </c>
      <c r="AK3800" s="67">
        <f t="shared" si="297"/>
        <v>5.5852140599414887E-2</v>
      </c>
      <c r="AL3800" s="69">
        <f t="shared" si="298"/>
        <v>1</v>
      </c>
    </row>
    <row r="3801" spans="1:38">
      <c r="A3801" s="1">
        <v>3800</v>
      </c>
      <c r="B3801" s="35" t="s">
        <v>1406</v>
      </c>
      <c r="C3801" t="s">
        <v>3</v>
      </c>
      <c r="D3801" t="s">
        <v>67</v>
      </c>
      <c r="E3801" t="s">
        <v>118</v>
      </c>
      <c r="F3801" t="s">
        <v>135</v>
      </c>
      <c r="G3801" t="s">
        <v>149</v>
      </c>
      <c r="H3801" t="s">
        <v>341</v>
      </c>
      <c r="I3801" s="1"/>
      <c r="J3801" s="1">
        <v>0.26856625080108643</v>
      </c>
      <c r="K3801" s="1">
        <v>1</v>
      </c>
      <c r="L3801" t="s">
        <v>458</v>
      </c>
      <c r="M3801" t="s">
        <v>473</v>
      </c>
      <c r="N3801" t="s">
        <v>693</v>
      </c>
      <c r="O3801" t="s">
        <v>782</v>
      </c>
      <c r="P3801" t="s">
        <v>835</v>
      </c>
      <c r="Q3801" t="s">
        <v>850</v>
      </c>
      <c r="R3801" t="s">
        <v>853</v>
      </c>
      <c r="S3801" t="s">
        <v>860</v>
      </c>
      <c r="T3801" t="s">
        <v>865</v>
      </c>
      <c r="U3801" t="s">
        <v>867</v>
      </c>
      <c r="V3801" s="1"/>
      <c r="W3801" s="1"/>
      <c r="X3801" s="1">
        <v>0.02</v>
      </c>
      <c r="Y3801" s="1"/>
      <c r="Z3801" t="s">
        <v>877</v>
      </c>
      <c r="AA3801" s="1">
        <v>4</v>
      </c>
      <c r="AB3801" t="s">
        <v>881</v>
      </c>
      <c r="AC3801" t="s">
        <v>913</v>
      </c>
      <c r="AD3801" t="s">
        <v>918</v>
      </c>
      <c r="AE3801" t="s">
        <v>921</v>
      </c>
      <c r="AF3801" s="1">
        <v>2000</v>
      </c>
      <c r="AG3801" s="1">
        <v>2012</v>
      </c>
      <c r="AH3801" s="67">
        <f t="shared" si="295"/>
        <v>7.4469520799219854E-2</v>
      </c>
      <c r="AI3801" s="67">
        <f t="shared" si="299"/>
        <v>0</v>
      </c>
      <c r="AJ3801" s="67">
        <f t="shared" si="296"/>
        <v>7.4469520799219854E-2</v>
      </c>
      <c r="AK3801" s="67">
        <f t="shared" si="297"/>
        <v>7.4469520799219854E-2</v>
      </c>
      <c r="AL3801" s="69">
        <f t="shared" si="298"/>
        <v>1</v>
      </c>
    </row>
    <row r="3802" spans="1:38">
      <c r="A3802" s="1">
        <v>3801</v>
      </c>
      <c r="B3802" s="35" t="s">
        <v>1406</v>
      </c>
      <c r="C3802" t="s">
        <v>3</v>
      </c>
      <c r="D3802" t="s">
        <v>67</v>
      </c>
      <c r="E3802" t="s">
        <v>118</v>
      </c>
      <c r="F3802" t="s">
        <v>135</v>
      </c>
      <c r="G3802" t="s">
        <v>149</v>
      </c>
      <c r="H3802" t="s">
        <v>341</v>
      </c>
      <c r="I3802" s="1"/>
      <c r="J3802" s="1">
        <v>0.26856625080108643</v>
      </c>
      <c r="K3802" s="1">
        <v>1</v>
      </c>
      <c r="L3802" t="s">
        <v>458</v>
      </c>
      <c r="M3802" t="s">
        <v>473</v>
      </c>
      <c r="N3802" t="s">
        <v>693</v>
      </c>
      <c r="O3802" t="s">
        <v>782</v>
      </c>
      <c r="P3802" t="s">
        <v>835</v>
      </c>
      <c r="Q3802" t="s">
        <v>850</v>
      </c>
      <c r="R3802" t="s">
        <v>853</v>
      </c>
      <c r="S3802" t="s">
        <v>860</v>
      </c>
      <c r="T3802" t="s">
        <v>865</v>
      </c>
      <c r="U3802" t="s">
        <v>867</v>
      </c>
      <c r="V3802" s="1"/>
      <c r="W3802" s="1"/>
      <c r="X3802" s="1">
        <v>-6.0999999999999999E-2</v>
      </c>
      <c r="Y3802" s="1"/>
      <c r="Z3802" t="s">
        <v>877</v>
      </c>
      <c r="AA3802" s="1">
        <v>4</v>
      </c>
      <c r="AB3802" t="s">
        <v>881</v>
      </c>
      <c r="AC3802" t="s">
        <v>913</v>
      </c>
      <c r="AD3802" t="s">
        <v>918</v>
      </c>
      <c r="AE3802" t="s">
        <v>921</v>
      </c>
      <c r="AF3802" s="1">
        <v>2000</v>
      </c>
      <c r="AG3802" s="1">
        <v>2012</v>
      </c>
      <c r="AH3802" s="67">
        <f t="shared" si="295"/>
        <v>-0.22713203843762053</v>
      </c>
      <c r="AI3802" s="67">
        <f t="shared" si="299"/>
        <v>0</v>
      </c>
      <c r="AJ3802" s="67">
        <f t="shared" si="296"/>
        <v>-0.22713203843762053</v>
      </c>
      <c r="AK3802" s="67">
        <f t="shared" si="297"/>
        <v>-0.22713203843762053</v>
      </c>
      <c r="AL3802" s="69">
        <f t="shared" si="298"/>
        <v>1</v>
      </c>
    </row>
    <row r="3803" spans="1:38">
      <c r="A3803" s="1">
        <v>3802</v>
      </c>
      <c r="B3803" s="35" t="s">
        <v>1406</v>
      </c>
      <c r="C3803" t="s">
        <v>3</v>
      </c>
      <c r="D3803" t="s">
        <v>67</v>
      </c>
      <c r="E3803" t="s">
        <v>118</v>
      </c>
      <c r="F3803" t="s">
        <v>135</v>
      </c>
      <c r="G3803" t="s">
        <v>149</v>
      </c>
      <c r="H3803" t="s">
        <v>341</v>
      </c>
      <c r="I3803" s="1"/>
      <c r="J3803" s="1">
        <v>0.26856625080108643</v>
      </c>
      <c r="K3803" s="1">
        <v>1</v>
      </c>
      <c r="L3803" t="s">
        <v>458</v>
      </c>
      <c r="M3803" t="s">
        <v>473</v>
      </c>
      <c r="N3803" t="s">
        <v>693</v>
      </c>
      <c r="O3803" t="s">
        <v>782</v>
      </c>
      <c r="P3803" t="s">
        <v>835</v>
      </c>
      <c r="Q3803" t="s">
        <v>850</v>
      </c>
      <c r="R3803" t="s">
        <v>853</v>
      </c>
      <c r="S3803" t="s">
        <v>860</v>
      </c>
      <c r="T3803" t="s">
        <v>865</v>
      </c>
      <c r="U3803" t="s">
        <v>867</v>
      </c>
      <c r="V3803" s="1"/>
      <c r="W3803" s="1"/>
      <c r="X3803" s="1">
        <v>-0.16300000000000001</v>
      </c>
      <c r="Y3803" s="1"/>
      <c r="Z3803" t="s">
        <v>877</v>
      </c>
      <c r="AA3803" s="1">
        <v>4</v>
      </c>
      <c r="AB3803" t="s">
        <v>881</v>
      </c>
      <c r="AC3803" t="s">
        <v>913</v>
      </c>
      <c r="AD3803" t="s">
        <v>918</v>
      </c>
      <c r="AE3803" t="s">
        <v>921</v>
      </c>
      <c r="AF3803" s="1">
        <v>2000</v>
      </c>
      <c r="AG3803" s="1">
        <v>2012</v>
      </c>
      <c r="AH3803" s="67">
        <f t="shared" si="295"/>
        <v>-0.60692659451364184</v>
      </c>
      <c r="AI3803" s="67">
        <f t="shared" si="299"/>
        <v>0</v>
      </c>
      <c r="AJ3803" s="67">
        <f t="shared" si="296"/>
        <v>-0.60692659451364184</v>
      </c>
      <c r="AK3803" s="67">
        <f t="shared" si="297"/>
        <v>-0.60692659451364184</v>
      </c>
      <c r="AL3803" s="69">
        <f t="shared" si="298"/>
        <v>1</v>
      </c>
    </row>
    <row r="3804" spans="1:38">
      <c r="A3804" s="1">
        <v>3803</v>
      </c>
      <c r="B3804" s="35" t="s">
        <v>1406</v>
      </c>
      <c r="C3804" t="s">
        <v>3</v>
      </c>
      <c r="D3804" t="s">
        <v>67</v>
      </c>
      <c r="E3804" t="s">
        <v>118</v>
      </c>
      <c r="F3804" t="s">
        <v>135</v>
      </c>
      <c r="G3804" t="s">
        <v>149</v>
      </c>
      <c r="H3804" t="s">
        <v>341</v>
      </c>
      <c r="I3804" s="1"/>
      <c r="J3804" s="1">
        <v>0.26856625080108643</v>
      </c>
      <c r="K3804" s="1">
        <v>1</v>
      </c>
      <c r="L3804" t="s">
        <v>458</v>
      </c>
      <c r="M3804" t="s">
        <v>473</v>
      </c>
      <c r="N3804" t="s">
        <v>693</v>
      </c>
      <c r="O3804" t="s">
        <v>782</v>
      </c>
      <c r="P3804" t="s">
        <v>835</v>
      </c>
      <c r="Q3804" t="s">
        <v>850</v>
      </c>
      <c r="R3804" t="s">
        <v>853</v>
      </c>
      <c r="S3804" t="s">
        <v>860</v>
      </c>
      <c r="T3804" t="s">
        <v>865</v>
      </c>
      <c r="U3804" t="s">
        <v>868</v>
      </c>
      <c r="V3804" s="1"/>
      <c r="W3804" s="1"/>
      <c r="X3804" s="1">
        <v>-0.26100000000000001</v>
      </c>
      <c r="Y3804" s="1"/>
      <c r="Z3804" t="s">
        <v>877</v>
      </c>
      <c r="AA3804" s="1">
        <v>4</v>
      </c>
      <c r="AB3804" t="s">
        <v>881</v>
      </c>
      <c r="AC3804" t="s">
        <v>913</v>
      </c>
      <c r="AD3804" t="s">
        <v>918</v>
      </c>
      <c r="AE3804" t="s">
        <v>921</v>
      </c>
      <c r="AF3804" s="1">
        <v>2000</v>
      </c>
      <c r="AG3804" s="1">
        <v>2012</v>
      </c>
      <c r="AH3804" s="67">
        <f t="shared" si="295"/>
        <v>-0.9718272464298191</v>
      </c>
      <c r="AI3804" s="67">
        <f t="shared" si="299"/>
        <v>0</v>
      </c>
      <c r="AJ3804" s="67">
        <f t="shared" si="296"/>
        <v>-0.9718272464298191</v>
      </c>
      <c r="AK3804" s="67">
        <f t="shared" si="297"/>
        <v>-0.9718272464298191</v>
      </c>
      <c r="AL3804" s="69">
        <f t="shared" si="298"/>
        <v>1</v>
      </c>
    </row>
    <row r="3805" spans="1:38">
      <c r="A3805" s="1">
        <v>3804</v>
      </c>
      <c r="B3805" s="35" t="s">
        <v>1406</v>
      </c>
      <c r="C3805" t="s">
        <v>3</v>
      </c>
      <c r="D3805" t="s">
        <v>67</v>
      </c>
      <c r="E3805" t="s">
        <v>118</v>
      </c>
      <c r="F3805" t="s">
        <v>135</v>
      </c>
      <c r="G3805" t="s">
        <v>149</v>
      </c>
      <c r="H3805" t="s">
        <v>341</v>
      </c>
      <c r="I3805" s="1"/>
      <c r="J3805" s="1">
        <v>0.26856625080108643</v>
      </c>
      <c r="K3805" s="1">
        <v>1</v>
      </c>
      <c r="L3805" t="s">
        <v>458</v>
      </c>
      <c r="M3805" t="s">
        <v>473</v>
      </c>
      <c r="N3805" t="s">
        <v>693</v>
      </c>
      <c r="O3805" t="s">
        <v>782</v>
      </c>
      <c r="P3805" t="s">
        <v>835</v>
      </c>
      <c r="Q3805" t="s">
        <v>850</v>
      </c>
      <c r="R3805" t="s">
        <v>853</v>
      </c>
      <c r="S3805" t="s">
        <v>860</v>
      </c>
      <c r="T3805" t="s">
        <v>865</v>
      </c>
      <c r="U3805" t="s">
        <v>868</v>
      </c>
      <c r="V3805" s="1"/>
      <c r="W3805" s="1"/>
      <c r="X3805" s="1">
        <v>-0.34799999999999998</v>
      </c>
      <c r="Y3805" s="1"/>
      <c r="Z3805" t="s">
        <v>877</v>
      </c>
      <c r="AA3805" s="1">
        <v>4</v>
      </c>
      <c r="AB3805" t="s">
        <v>881</v>
      </c>
      <c r="AC3805" t="s">
        <v>913</v>
      </c>
      <c r="AD3805" t="s">
        <v>918</v>
      </c>
      <c r="AE3805" t="s">
        <v>921</v>
      </c>
      <c r="AF3805" s="1">
        <v>2000</v>
      </c>
      <c r="AG3805" s="1">
        <v>2012</v>
      </c>
      <c r="AH3805" s="67">
        <f t="shared" si="295"/>
        <v>-1.2957696619064252</v>
      </c>
      <c r="AI3805" s="67">
        <f t="shared" si="299"/>
        <v>0</v>
      </c>
      <c r="AJ3805" s="67">
        <f t="shared" si="296"/>
        <v>-1.2957696619064252</v>
      </c>
      <c r="AK3805" s="67">
        <f t="shared" si="297"/>
        <v>-1.2957696619064252</v>
      </c>
      <c r="AL3805" s="69">
        <f t="shared" si="298"/>
        <v>1</v>
      </c>
    </row>
    <row r="3806" spans="1:38">
      <c r="A3806" s="1">
        <v>3805</v>
      </c>
      <c r="B3806" s="35" t="s">
        <v>1406</v>
      </c>
      <c r="C3806" t="s">
        <v>3</v>
      </c>
      <c r="D3806" t="s">
        <v>67</v>
      </c>
      <c r="E3806" t="s">
        <v>118</v>
      </c>
      <c r="F3806" t="s">
        <v>135</v>
      </c>
      <c r="G3806" t="s">
        <v>149</v>
      </c>
      <c r="H3806" t="s">
        <v>341</v>
      </c>
      <c r="I3806" s="1"/>
      <c r="J3806" s="1">
        <v>0.26856625080108643</v>
      </c>
      <c r="K3806" s="1">
        <v>1</v>
      </c>
      <c r="L3806" t="s">
        <v>458</v>
      </c>
      <c r="M3806" t="s">
        <v>473</v>
      </c>
      <c r="N3806" t="s">
        <v>693</v>
      </c>
      <c r="O3806" t="s">
        <v>782</v>
      </c>
      <c r="P3806" t="s">
        <v>835</v>
      </c>
      <c r="Q3806" t="s">
        <v>850</v>
      </c>
      <c r="R3806" t="s">
        <v>853</v>
      </c>
      <c r="S3806" t="s">
        <v>860</v>
      </c>
      <c r="T3806" t="s">
        <v>865</v>
      </c>
      <c r="U3806" t="s">
        <v>868</v>
      </c>
      <c r="V3806" s="1"/>
      <c r="W3806" s="1"/>
      <c r="X3806" s="1">
        <v>-0.42299999999999999</v>
      </c>
      <c r="Y3806" s="1"/>
      <c r="Z3806" t="s">
        <v>877</v>
      </c>
      <c r="AA3806" s="1">
        <v>4</v>
      </c>
      <c r="AB3806" t="s">
        <v>881</v>
      </c>
      <c r="AC3806" t="s">
        <v>913</v>
      </c>
      <c r="AD3806" t="s">
        <v>918</v>
      </c>
      <c r="AE3806" t="s">
        <v>921</v>
      </c>
      <c r="AF3806" s="1">
        <v>2000</v>
      </c>
      <c r="AG3806" s="1">
        <v>2012</v>
      </c>
      <c r="AH3806" s="67">
        <f t="shared" si="295"/>
        <v>-1.5750303649034998</v>
      </c>
      <c r="AI3806" s="67">
        <f t="shared" si="299"/>
        <v>0</v>
      </c>
      <c r="AJ3806" s="67">
        <f t="shared" si="296"/>
        <v>-1.5750303649034998</v>
      </c>
      <c r="AK3806" s="67">
        <f t="shared" si="297"/>
        <v>-1.5750303649034998</v>
      </c>
      <c r="AL3806" s="69">
        <f t="shared" si="298"/>
        <v>1</v>
      </c>
    </row>
    <row r="3807" spans="1:38">
      <c r="A3807" s="1">
        <v>3806</v>
      </c>
      <c r="B3807" s="35" t="s">
        <v>1406</v>
      </c>
      <c r="C3807" t="s">
        <v>3</v>
      </c>
      <c r="D3807" t="s">
        <v>67</v>
      </c>
      <c r="E3807" t="s">
        <v>118</v>
      </c>
      <c r="F3807" t="s">
        <v>135</v>
      </c>
      <c r="G3807" t="s">
        <v>149</v>
      </c>
      <c r="H3807" t="s">
        <v>341</v>
      </c>
      <c r="I3807" s="1"/>
      <c r="J3807" s="1">
        <v>0.26856625080108643</v>
      </c>
      <c r="K3807" s="1">
        <v>1</v>
      </c>
      <c r="L3807" t="s">
        <v>458</v>
      </c>
      <c r="M3807" t="s">
        <v>473</v>
      </c>
      <c r="N3807" t="s">
        <v>693</v>
      </c>
      <c r="O3807" t="s">
        <v>782</v>
      </c>
      <c r="P3807" t="s">
        <v>835</v>
      </c>
      <c r="Q3807" t="s">
        <v>850</v>
      </c>
      <c r="R3807" t="s">
        <v>853</v>
      </c>
      <c r="S3807" t="s">
        <v>860</v>
      </c>
      <c r="T3807" t="s">
        <v>865</v>
      </c>
      <c r="U3807" t="s">
        <v>868</v>
      </c>
      <c r="V3807" s="1"/>
      <c r="W3807" s="1"/>
      <c r="X3807" s="1">
        <v>-0.48899999999999999</v>
      </c>
      <c r="Y3807" s="1"/>
      <c r="Z3807" t="s">
        <v>877</v>
      </c>
      <c r="AA3807" s="1">
        <v>4</v>
      </c>
      <c r="AB3807" t="s">
        <v>881</v>
      </c>
      <c r="AC3807" t="s">
        <v>913</v>
      </c>
      <c r="AD3807" t="s">
        <v>918</v>
      </c>
      <c r="AE3807" t="s">
        <v>921</v>
      </c>
      <c r="AF3807" s="1">
        <v>2000</v>
      </c>
      <c r="AG3807" s="1">
        <v>2012</v>
      </c>
      <c r="AH3807" s="67">
        <f t="shared" si="295"/>
        <v>-1.8207797835409252</v>
      </c>
      <c r="AI3807" s="67">
        <f t="shared" si="299"/>
        <v>0</v>
      </c>
      <c r="AJ3807" s="67">
        <f t="shared" si="296"/>
        <v>-1.8207797835409252</v>
      </c>
      <c r="AK3807" s="67">
        <f t="shared" si="297"/>
        <v>-1.8207797835409252</v>
      </c>
      <c r="AL3807" s="69">
        <f t="shared" si="298"/>
        <v>1</v>
      </c>
    </row>
    <row r="3808" spans="1:38">
      <c r="A3808" s="1">
        <v>3807</v>
      </c>
      <c r="B3808" s="35" t="s">
        <v>1406</v>
      </c>
      <c r="C3808" t="s">
        <v>3</v>
      </c>
      <c r="D3808" t="s">
        <v>67</v>
      </c>
      <c r="E3808" t="s">
        <v>118</v>
      </c>
      <c r="F3808" t="s">
        <v>135</v>
      </c>
      <c r="G3808" t="s">
        <v>149</v>
      </c>
      <c r="H3808" t="s">
        <v>341</v>
      </c>
      <c r="I3808" s="1"/>
      <c r="J3808" s="1">
        <v>0.26856625080108643</v>
      </c>
      <c r="K3808" s="1">
        <v>1</v>
      </c>
      <c r="L3808" t="s">
        <v>458</v>
      </c>
      <c r="M3808" t="s">
        <v>473</v>
      </c>
      <c r="N3808" t="s">
        <v>693</v>
      </c>
      <c r="O3808" t="s">
        <v>782</v>
      </c>
      <c r="P3808" t="s">
        <v>835</v>
      </c>
      <c r="Q3808" t="s">
        <v>850</v>
      </c>
      <c r="R3808" t="s">
        <v>853</v>
      </c>
      <c r="S3808" t="s">
        <v>860</v>
      </c>
      <c r="T3808" t="s">
        <v>865</v>
      </c>
      <c r="U3808" t="s">
        <v>869</v>
      </c>
      <c r="V3808" s="1"/>
      <c r="W3808" s="1"/>
      <c r="X3808" s="1">
        <v>-0.54900000000000004</v>
      </c>
      <c r="Y3808" s="1"/>
      <c r="Z3808" t="s">
        <v>877</v>
      </c>
      <c r="AA3808" s="1">
        <v>4</v>
      </c>
      <c r="AB3808" t="s">
        <v>881</v>
      </c>
      <c r="AC3808" t="s">
        <v>913</v>
      </c>
      <c r="AD3808" t="s">
        <v>918</v>
      </c>
      <c r="AE3808" t="s">
        <v>921</v>
      </c>
      <c r="AF3808" s="1">
        <v>2000</v>
      </c>
      <c r="AG3808" s="1">
        <v>2012</v>
      </c>
      <c r="AH3808" s="67">
        <f t="shared" si="295"/>
        <v>-2.044188345938585</v>
      </c>
      <c r="AI3808" s="67">
        <f t="shared" si="299"/>
        <v>0</v>
      </c>
      <c r="AJ3808" s="67">
        <f t="shared" si="296"/>
        <v>-2.044188345938585</v>
      </c>
      <c r="AK3808" s="67">
        <f t="shared" si="297"/>
        <v>-2.044188345938585</v>
      </c>
      <c r="AL3808" s="69">
        <f t="shared" si="298"/>
        <v>1</v>
      </c>
    </row>
    <row r="3809" spans="1:38">
      <c r="A3809" s="1">
        <v>3808</v>
      </c>
      <c r="B3809" s="35" t="s">
        <v>1406</v>
      </c>
      <c r="C3809" t="s">
        <v>3</v>
      </c>
      <c r="D3809" t="s">
        <v>67</v>
      </c>
      <c r="E3809" t="s">
        <v>118</v>
      </c>
      <c r="F3809" t="s">
        <v>135</v>
      </c>
      <c r="G3809" t="s">
        <v>149</v>
      </c>
      <c r="H3809" t="s">
        <v>341</v>
      </c>
      <c r="I3809" s="1"/>
      <c r="J3809" s="1">
        <v>0.26856625080108643</v>
      </c>
      <c r="K3809" s="1">
        <v>1</v>
      </c>
      <c r="L3809" t="s">
        <v>458</v>
      </c>
      <c r="M3809" t="s">
        <v>473</v>
      </c>
      <c r="N3809" t="s">
        <v>693</v>
      </c>
      <c r="O3809" t="s">
        <v>782</v>
      </c>
      <c r="P3809" t="s">
        <v>835</v>
      </c>
      <c r="Q3809" t="s">
        <v>850</v>
      </c>
      <c r="R3809" t="s">
        <v>853</v>
      </c>
      <c r="S3809" t="s">
        <v>860</v>
      </c>
      <c r="T3809" t="s">
        <v>865</v>
      </c>
      <c r="U3809" t="s">
        <v>869</v>
      </c>
      <c r="V3809" s="1"/>
      <c r="W3809" s="1"/>
      <c r="X3809" s="1">
        <v>-0.60599999999999998</v>
      </c>
      <c r="Y3809" s="1"/>
      <c r="Z3809" t="s">
        <v>877</v>
      </c>
      <c r="AA3809" s="1">
        <v>4</v>
      </c>
      <c r="AB3809" t="s">
        <v>881</v>
      </c>
      <c r="AC3809" t="s">
        <v>913</v>
      </c>
      <c r="AD3809" t="s">
        <v>918</v>
      </c>
      <c r="AE3809" t="s">
        <v>921</v>
      </c>
      <c r="AF3809" s="1">
        <v>2000</v>
      </c>
      <c r="AG3809" s="1">
        <v>2012</v>
      </c>
      <c r="AH3809" s="67">
        <f t="shared" si="295"/>
        <v>-2.2564264802163612</v>
      </c>
      <c r="AI3809" s="67">
        <f t="shared" si="299"/>
        <v>0</v>
      </c>
      <c r="AJ3809" s="67">
        <f t="shared" si="296"/>
        <v>-2.2564264802163612</v>
      </c>
      <c r="AK3809" s="67">
        <f t="shared" si="297"/>
        <v>-2.2564264802163612</v>
      </c>
      <c r="AL3809" s="69">
        <f t="shared" si="298"/>
        <v>1</v>
      </c>
    </row>
    <row r="3810" spans="1:38">
      <c r="A3810" s="1">
        <v>3809</v>
      </c>
      <c r="B3810" s="35" t="s">
        <v>1406</v>
      </c>
      <c r="C3810" t="s">
        <v>3</v>
      </c>
      <c r="D3810" t="s">
        <v>67</v>
      </c>
      <c r="E3810" t="s">
        <v>118</v>
      </c>
      <c r="F3810" t="s">
        <v>135</v>
      </c>
      <c r="G3810" t="s">
        <v>149</v>
      </c>
      <c r="H3810" t="s">
        <v>341</v>
      </c>
      <c r="I3810" s="1"/>
      <c r="J3810" s="1">
        <v>0.26856625080108643</v>
      </c>
      <c r="K3810" s="1">
        <v>1</v>
      </c>
      <c r="L3810" t="s">
        <v>458</v>
      </c>
      <c r="M3810" t="s">
        <v>473</v>
      </c>
      <c r="N3810" t="s">
        <v>693</v>
      </c>
      <c r="O3810" t="s">
        <v>782</v>
      </c>
      <c r="P3810" t="s">
        <v>835</v>
      </c>
      <c r="Q3810" t="s">
        <v>850</v>
      </c>
      <c r="R3810" t="s">
        <v>853</v>
      </c>
      <c r="S3810" t="s">
        <v>860</v>
      </c>
      <c r="T3810" t="s">
        <v>865</v>
      </c>
      <c r="U3810" t="s">
        <v>869</v>
      </c>
      <c r="V3810" s="1"/>
      <c r="W3810" s="1"/>
      <c r="X3810" s="1">
        <v>-0.66200000000000003</v>
      </c>
      <c r="Y3810" s="1"/>
      <c r="Z3810" t="s">
        <v>877</v>
      </c>
      <c r="AA3810" s="1">
        <v>4</v>
      </c>
      <c r="AB3810" t="s">
        <v>881</v>
      </c>
      <c r="AC3810" t="s">
        <v>913</v>
      </c>
      <c r="AD3810" t="s">
        <v>918</v>
      </c>
      <c r="AE3810" t="s">
        <v>921</v>
      </c>
      <c r="AF3810" s="1">
        <v>2000</v>
      </c>
      <c r="AG3810" s="1">
        <v>2012</v>
      </c>
      <c r="AH3810" s="67">
        <f t="shared" si="295"/>
        <v>-2.4649411384541771</v>
      </c>
      <c r="AI3810" s="67">
        <f t="shared" si="299"/>
        <v>0</v>
      </c>
      <c r="AJ3810" s="67">
        <f t="shared" si="296"/>
        <v>-2.4649411384541771</v>
      </c>
      <c r="AK3810" s="67">
        <f t="shared" si="297"/>
        <v>-2.4649411384541771</v>
      </c>
      <c r="AL3810" s="69">
        <f t="shared" si="298"/>
        <v>1</v>
      </c>
    </row>
    <row r="3811" spans="1:38">
      <c r="A3811" s="1">
        <v>3810</v>
      </c>
      <c r="B3811" s="35" t="s">
        <v>1406</v>
      </c>
      <c r="C3811" t="s">
        <v>3</v>
      </c>
      <c r="D3811" t="s">
        <v>67</v>
      </c>
      <c r="E3811" t="s">
        <v>118</v>
      </c>
      <c r="F3811" t="s">
        <v>135</v>
      </c>
      <c r="G3811" t="s">
        <v>149</v>
      </c>
      <c r="H3811" t="s">
        <v>341</v>
      </c>
      <c r="I3811" s="1"/>
      <c r="J3811" s="1">
        <v>0.26856625080108643</v>
      </c>
      <c r="K3811" s="1">
        <v>1</v>
      </c>
      <c r="L3811" t="s">
        <v>458</v>
      </c>
      <c r="M3811" t="s">
        <v>473</v>
      </c>
      <c r="N3811" t="s">
        <v>693</v>
      </c>
      <c r="O3811" t="s">
        <v>782</v>
      </c>
      <c r="P3811" t="s">
        <v>835</v>
      </c>
      <c r="Q3811" t="s">
        <v>850</v>
      </c>
      <c r="R3811" t="s">
        <v>853</v>
      </c>
      <c r="S3811" t="s">
        <v>860</v>
      </c>
      <c r="T3811" t="s">
        <v>865</v>
      </c>
      <c r="U3811" t="s">
        <v>869</v>
      </c>
      <c r="V3811" s="1"/>
      <c r="W3811" s="1"/>
      <c r="X3811" s="1">
        <v>-0.71699999999999997</v>
      </c>
      <c r="Y3811" s="1"/>
      <c r="Z3811" t="s">
        <v>877</v>
      </c>
      <c r="AA3811" s="1">
        <v>4</v>
      </c>
      <c r="AB3811" t="s">
        <v>881</v>
      </c>
      <c r="AC3811" t="s">
        <v>913</v>
      </c>
      <c r="AD3811" t="s">
        <v>918</v>
      </c>
      <c r="AE3811" t="s">
        <v>921</v>
      </c>
      <c r="AF3811" s="1">
        <v>2000</v>
      </c>
      <c r="AG3811" s="1">
        <v>2012</v>
      </c>
      <c r="AH3811" s="67">
        <f t="shared" si="295"/>
        <v>-2.6697323206520314</v>
      </c>
      <c r="AI3811" s="67">
        <f t="shared" si="299"/>
        <v>0</v>
      </c>
      <c r="AJ3811" s="67">
        <f t="shared" si="296"/>
        <v>-2.6697323206520314</v>
      </c>
      <c r="AK3811" s="67">
        <f t="shared" si="297"/>
        <v>-2.6697323206520314</v>
      </c>
      <c r="AL3811" s="69">
        <f t="shared" si="298"/>
        <v>1</v>
      </c>
    </row>
    <row r="3812" spans="1:38">
      <c r="A3812" s="1">
        <v>3811</v>
      </c>
      <c r="B3812" s="35" t="s">
        <v>1406</v>
      </c>
      <c r="C3812" t="s">
        <v>3</v>
      </c>
      <c r="D3812" t="s">
        <v>67</v>
      </c>
      <c r="E3812" t="s">
        <v>118</v>
      </c>
      <c r="F3812" t="s">
        <v>135</v>
      </c>
      <c r="G3812" t="s">
        <v>149</v>
      </c>
      <c r="H3812" t="s">
        <v>341</v>
      </c>
      <c r="I3812" s="1"/>
      <c r="J3812" s="1">
        <v>0.26856625080108643</v>
      </c>
      <c r="K3812" s="1">
        <v>1</v>
      </c>
      <c r="L3812" t="s">
        <v>458</v>
      </c>
      <c r="M3812" t="s">
        <v>473</v>
      </c>
      <c r="N3812" t="s">
        <v>693</v>
      </c>
      <c r="O3812" t="s">
        <v>782</v>
      </c>
      <c r="P3812" t="s">
        <v>835</v>
      </c>
      <c r="Q3812" t="s">
        <v>850</v>
      </c>
      <c r="R3812" t="s">
        <v>853</v>
      </c>
      <c r="S3812" t="s">
        <v>860</v>
      </c>
      <c r="T3812" t="s">
        <v>865</v>
      </c>
      <c r="U3812" t="s">
        <v>869</v>
      </c>
      <c r="V3812" s="1"/>
      <c r="W3812" s="1"/>
      <c r="X3812" s="1">
        <v>-0.77100000000000002</v>
      </c>
      <c r="Y3812" s="1"/>
      <c r="Z3812" t="s">
        <v>877</v>
      </c>
      <c r="AA3812" s="1">
        <v>4</v>
      </c>
      <c r="AB3812" t="s">
        <v>881</v>
      </c>
      <c r="AC3812" t="s">
        <v>913</v>
      </c>
      <c r="AD3812" t="s">
        <v>918</v>
      </c>
      <c r="AE3812" t="s">
        <v>921</v>
      </c>
      <c r="AF3812" s="1">
        <v>2000</v>
      </c>
      <c r="AG3812" s="1">
        <v>2012</v>
      </c>
      <c r="AH3812" s="67">
        <f t="shared" si="295"/>
        <v>-2.8708000268099254</v>
      </c>
      <c r="AI3812" s="67">
        <f t="shared" si="299"/>
        <v>0</v>
      </c>
      <c r="AJ3812" s="67">
        <f t="shared" si="296"/>
        <v>-2.8708000268099254</v>
      </c>
      <c r="AK3812" s="67">
        <f t="shared" si="297"/>
        <v>-2.8708000268099254</v>
      </c>
      <c r="AL3812" s="69">
        <f t="shared" si="298"/>
        <v>1</v>
      </c>
    </row>
    <row r="3813" spans="1:38">
      <c r="A3813" s="1">
        <v>3812</v>
      </c>
      <c r="B3813" s="35" t="s">
        <v>1406</v>
      </c>
      <c r="C3813" t="s">
        <v>3</v>
      </c>
      <c r="D3813" t="s">
        <v>67</v>
      </c>
      <c r="E3813" t="s">
        <v>118</v>
      </c>
      <c r="F3813" t="s">
        <v>135</v>
      </c>
      <c r="G3813" t="s">
        <v>149</v>
      </c>
      <c r="H3813" t="s">
        <v>341</v>
      </c>
      <c r="I3813" s="1"/>
      <c r="J3813" s="1">
        <v>0.26856625080108643</v>
      </c>
      <c r="K3813" s="1">
        <v>1</v>
      </c>
      <c r="L3813" t="s">
        <v>458</v>
      </c>
      <c r="M3813" t="s">
        <v>473</v>
      </c>
      <c r="N3813" t="s">
        <v>693</v>
      </c>
      <c r="O3813" t="s">
        <v>782</v>
      </c>
      <c r="P3813" t="s">
        <v>835</v>
      </c>
      <c r="Q3813" t="s">
        <v>850</v>
      </c>
      <c r="R3813" t="s">
        <v>853</v>
      </c>
      <c r="S3813" t="s">
        <v>860</v>
      </c>
      <c r="T3813" t="s">
        <v>865</v>
      </c>
      <c r="U3813" t="s">
        <v>869</v>
      </c>
      <c r="V3813" s="1"/>
      <c r="W3813" s="1"/>
      <c r="X3813" s="1">
        <v>-0.82299999999999995</v>
      </c>
      <c r="Y3813" s="1"/>
      <c r="Z3813" t="s">
        <v>877</v>
      </c>
      <c r="AA3813" s="1">
        <v>4</v>
      </c>
      <c r="AB3813" t="s">
        <v>881</v>
      </c>
      <c r="AC3813" t="s">
        <v>913</v>
      </c>
      <c r="AD3813" t="s">
        <v>918</v>
      </c>
      <c r="AE3813" t="s">
        <v>921</v>
      </c>
      <c r="AF3813" s="1">
        <v>2000</v>
      </c>
      <c r="AG3813" s="1">
        <v>2012</v>
      </c>
      <c r="AH3813" s="67">
        <f t="shared" si="295"/>
        <v>-3.0644207808878967</v>
      </c>
      <c r="AI3813" s="67">
        <f t="shared" si="299"/>
        <v>0</v>
      </c>
      <c r="AJ3813" s="67">
        <f t="shared" si="296"/>
        <v>-3.0644207808878967</v>
      </c>
      <c r="AK3813" s="67">
        <f t="shared" si="297"/>
        <v>-3.0644207808878967</v>
      </c>
      <c r="AL3813" s="69">
        <f t="shared" si="298"/>
        <v>1</v>
      </c>
    </row>
    <row r="3814" spans="1:38">
      <c r="A3814" s="1">
        <v>3813</v>
      </c>
      <c r="B3814" s="35" t="s">
        <v>1406</v>
      </c>
      <c r="C3814" t="s">
        <v>3</v>
      </c>
      <c r="D3814" t="s">
        <v>67</v>
      </c>
      <c r="E3814" t="s">
        <v>118</v>
      </c>
      <c r="F3814" t="s">
        <v>135</v>
      </c>
      <c r="G3814" t="s">
        <v>149</v>
      </c>
      <c r="H3814" t="s">
        <v>341</v>
      </c>
      <c r="I3814" s="1"/>
      <c r="J3814" s="1">
        <v>0.26856625080108643</v>
      </c>
      <c r="K3814" s="1">
        <v>1</v>
      </c>
      <c r="L3814" t="s">
        <v>458</v>
      </c>
      <c r="M3814" t="s">
        <v>473</v>
      </c>
      <c r="N3814" t="s">
        <v>693</v>
      </c>
      <c r="O3814" t="s">
        <v>782</v>
      </c>
      <c r="P3814" t="s">
        <v>835</v>
      </c>
      <c r="Q3814" t="s">
        <v>850</v>
      </c>
      <c r="R3814" t="s">
        <v>853</v>
      </c>
      <c r="S3814" t="s">
        <v>860</v>
      </c>
      <c r="T3814" t="s">
        <v>865</v>
      </c>
      <c r="U3814" t="s">
        <v>869</v>
      </c>
      <c r="V3814" s="1"/>
      <c r="W3814" s="1"/>
      <c r="X3814" s="1">
        <v>-0.874</v>
      </c>
      <c r="Y3814" s="1"/>
      <c r="Z3814" t="s">
        <v>877</v>
      </c>
      <c r="AA3814" s="1">
        <v>4</v>
      </c>
      <c r="AB3814" t="s">
        <v>881</v>
      </c>
      <c r="AC3814" t="s">
        <v>913</v>
      </c>
      <c r="AD3814" t="s">
        <v>918</v>
      </c>
      <c r="AE3814" t="s">
        <v>921</v>
      </c>
      <c r="AF3814" s="1">
        <v>2000</v>
      </c>
      <c r="AG3814" s="1">
        <v>2012</v>
      </c>
      <c r="AH3814" s="67">
        <f t="shared" si="295"/>
        <v>-3.2543180589259073</v>
      </c>
      <c r="AI3814" s="67">
        <f t="shared" si="299"/>
        <v>0</v>
      </c>
      <c r="AJ3814" s="67">
        <f t="shared" si="296"/>
        <v>-3.2543180589259073</v>
      </c>
      <c r="AK3814" s="67">
        <f t="shared" si="297"/>
        <v>-3.2543180589259073</v>
      </c>
      <c r="AL3814" s="69">
        <f t="shared" si="298"/>
        <v>1</v>
      </c>
    </row>
    <row r="3815" spans="1:38">
      <c r="A3815" s="1">
        <v>3814</v>
      </c>
      <c r="B3815" s="35" t="s">
        <v>1406</v>
      </c>
      <c r="C3815" t="s">
        <v>3</v>
      </c>
      <c r="D3815" t="s">
        <v>67</v>
      </c>
      <c r="E3815" t="s">
        <v>118</v>
      </c>
      <c r="F3815" t="s">
        <v>135</v>
      </c>
      <c r="G3815" t="s">
        <v>149</v>
      </c>
      <c r="H3815" t="s">
        <v>341</v>
      </c>
      <c r="I3815" s="1"/>
      <c r="J3815" s="1">
        <v>0.26856625080108643</v>
      </c>
      <c r="K3815" s="1">
        <v>1</v>
      </c>
      <c r="L3815" t="s">
        <v>458</v>
      </c>
      <c r="M3815" t="s">
        <v>473</v>
      </c>
      <c r="N3815" t="s">
        <v>693</v>
      </c>
      <c r="O3815" t="s">
        <v>782</v>
      </c>
      <c r="P3815" t="s">
        <v>835</v>
      </c>
      <c r="Q3815" t="s">
        <v>850</v>
      </c>
      <c r="R3815" t="s">
        <v>853</v>
      </c>
      <c r="S3815" t="s">
        <v>860</v>
      </c>
      <c r="T3815" t="s">
        <v>865</v>
      </c>
      <c r="U3815" t="s">
        <v>869</v>
      </c>
      <c r="V3815" s="1"/>
      <c r="W3815" s="1"/>
      <c r="X3815" s="1">
        <v>-0.92300000000000004</v>
      </c>
      <c r="Y3815" s="1"/>
      <c r="Z3815" t="s">
        <v>877</v>
      </c>
      <c r="AA3815" s="1">
        <v>4</v>
      </c>
      <c r="AB3815" t="s">
        <v>881</v>
      </c>
      <c r="AC3815" t="s">
        <v>913</v>
      </c>
      <c r="AD3815" t="s">
        <v>918</v>
      </c>
      <c r="AE3815" t="s">
        <v>921</v>
      </c>
      <c r="AF3815" s="1">
        <v>2000</v>
      </c>
      <c r="AG3815" s="1">
        <v>2012</v>
      </c>
      <c r="AH3815" s="67">
        <f t="shared" si="295"/>
        <v>-3.4367683848839961</v>
      </c>
      <c r="AI3815" s="67">
        <f t="shared" si="299"/>
        <v>0</v>
      </c>
      <c r="AJ3815" s="67">
        <f t="shared" si="296"/>
        <v>-3.4367683848839961</v>
      </c>
      <c r="AK3815" s="67">
        <f t="shared" si="297"/>
        <v>-3.4367683848839961</v>
      </c>
      <c r="AL3815" s="69">
        <f t="shared" si="298"/>
        <v>1</v>
      </c>
    </row>
    <row r="3816" spans="1:38">
      <c r="A3816" s="1">
        <v>3815</v>
      </c>
      <c r="B3816" s="35" t="s">
        <v>1406</v>
      </c>
      <c r="C3816" t="s">
        <v>3</v>
      </c>
      <c r="D3816" t="s">
        <v>67</v>
      </c>
      <c r="E3816" t="s">
        <v>118</v>
      </c>
      <c r="F3816" t="s">
        <v>135</v>
      </c>
      <c r="G3816" t="s">
        <v>149</v>
      </c>
      <c r="H3816" t="s">
        <v>341</v>
      </c>
      <c r="I3816" s="1"/>
      <c r="J3816" s="1">
        <v>0.26856625080108643</v>
      </c>
      <c r="K3816" s="1">
        <v>1</v>
      </c>
      <c r="L3816" t="s">
        <v>458</v>
      </c>
      <c r="M3816" t="s">
        <v>473</v>
      </c>
      <c r="N3816" t="s">
        <v>693</v>
      </c>
      <c r="O3816" t="s">
        <v>782</v>
      </c>
      <c r="P3816" t="s">
        <v>835</v>
      </c>
      <c r="Q3816" t="s">
        <v>850</v>
      </c>
      <c r="R3816" t="s">
        <v>853</v>
      </c>
      <c r="S3816" t="s">
        <v>860</v>
      </c>
      <c r="T3816" t="s">
        <v>865</v>
      </c>
      <c r="U3816" t="s">
        <v>869</v>
      </c>
      <c r="V3816" s="1"/>
      <c r="W3816" s="1"/>
      <c r="X3816" s="1">
        <v>-0.97</v>
      </c>
      <c r="Y3816" s="1"/>
      <c r="Z3816" t="s">
        <v>877</v>
      </c>
      <c r="AA3816" s="1">
        <v>4</v>
      </c>
      <c r="AB3816" t="s">
        <v>881</v>
      </c>
      <c r="AC3816" t="s">
        <v>913</v>
      </c>
      <c r="AD3816" t="s">
        <v>918</v>
      </c>
      <c r="AE3816" t="s">
        <v>921</v>
      </c>
      <c r="AF3816" s="1">
        <v>2000</v>
      </c>
      <c r="AG3816" s="1">
        <v>2012</v>
      </c>
      <c r="AH3816" s="67">
        <f t="shared" si="295"/>
        <v>-3.6117717587621625</v>
      </c>
      <c r="AI3816" s="67">
        <f t="shared" si="299"/>
        <v>0</v>
      </c>
      <c r="AJ3816" s="67">
        <f t="shared" si="296"/>
        <v>-3.6117717587621625</v>
      </c>
      <c r="AK3816" s="67">
        <f t="shared" si="297"/>
        <v>-3.6117717587621625</v>
      </c>
      <c r="AL3816" s="69">
        <f t="shared" si="298"/>
        <v>1</v>
      </c>
    </row>
    <row r="3817" spans="1:38">
      <c r="A3817" s="1">
        <v>3816</v>
      </c>
      <c r="B3817" s="35" t="s">
        <v>1406</v>
      </c>
      <c r="C3817" t="s">
        <v>3</v>
      </c>
      <c r="D3817" t="s">
        <v>67</v>
      </c>
      <c r="E3817" t="s">
        <v>118</v>
      </c>
      <c r="F3817" t="s">
        <v>135</v>
      </c>
      <c r="G3817" t="s">
        <v>149</v>
      </c>
      <c r="H3817" t="s">
        <v>341</v>
      </c>
      <c r="I3817" s="1"/>
      <c r="J3817" s="1">
        <v>0.26856625080108643</v>
      </c>
      <c r="K3817" s="1">
        <v>1</v>
      </c>
      <c r="L3817" t="s">
        <v>458</v>
      </c>
      <c r="M3817" t="s">
        <v>473</v>
      </c>
      <c r="N3817" t="s">
        <v>693</v>
      </c>
      <c r="O3817" t="s">
        <v>782</v>
      </c>
      <c r="P3817" t="s">
        <v>835</v>
      </c>
      <c r="Q3817" t="s">
        <v>850</v>
      </c>
      <c r="R3817" t="s">
        <v>853</v>
      </c>
      <c r="S3817" t="s">
        <v>860</v>
      </c>
      <c r="T3817" t="s">
        <v>865</v>
      </c>
      <c r="U3817" t="s">
        <v>869</v>
      </c>
      <c r="V3817" s="1"/>
      <c r="W3817" s="1"/>
      <c r="X3817" s="1">
        <v>-1.0149999999999999</v>
      </c>
      <c r="Y3817" s="1"/>
      <c r="Z3817" t="s">
        <v>877</v>
      </c>
      <c r="AA3817" s="1">
        <v>4</v>
      </c>
      <c r="AB3817" t="s">
        <v>881</v>
      </c>
      <c r="AC3817" t="s">
        <v>913</v>
      </c>
      <c r="AD3817" t="s">
        <v>918</v>
      </c>
      <c r="AE3817" t="s">
        <v>921</v>
      </c>
      <c r="AF3817" s="1">
        <v>2000</v>
      </c>
      <c r="AG3817" s="1">
        <v>2012</v>
      </c>
      <c r="AH3817" s="67">
        <f t="shared" si="295"/>
        <v>-3.7793281805604071</v>
      </c>
      <c r="AI3817" s="67">
        <f t="shared" si="299"/>
        <v>0</v>
      </c>
      <c r="AJ3817" s="67">
        <f t="shared" si="296"/>
        <v>-3.7793281805604071</v>
      </c>
      <c r="AK3817" s="67">
        <f t="shared" si="297"/>
        <v>-3.7793281805604071</v>
      </c>
      <c r="AL3817" s="69">
        <f t="shared" si="298"/>
        <v>1</v>
      </c>
    </row>
    <row r="3818" spans="1:38">
      <c r="A3818" s="1">
        <v>3817</v>
      </c>
      <c r="B3818" s="35" t="s">
        <v>1406</v>
      </c>
      <c r="C3818" t="s">
        <v>3</v>
      </c>
      <c r="D3818" t="s">
        <v>67</v>
      </c>
      <c r="E3818" t="s">
        <v>118</v>
      </c>
      <c r="F3818" t="s">
        <v>135</v>
      </c>
      <c r="G3818" t="s">
        <v>149</v>
      </c>
      <c r="H3818" t="s">
        <v>341</v>
      </c>
      <c r="I3818" s="1"/>
      <c r="J3818" s="1">
        <v>0.26856625080108643</v>
      </c>
      <c r="K3818" s="1">
        <v>1</v>
      </c>
      <c r="L3818" t="s">
        <v>458</v>
      </c>
      <c r="M3818" t="s">
        <v>473</v>
      </c>
      <c r="N3818" t="s">
        <v>693</v>
      </c>
      <c r="O3818" t="s">
        <v>782</v>
      </c>
      <c r="P3818" t="s">
        <v>835</v>
      </c>
      <c r="Q3818" t="s">
        <v>850</v>
      </c>
      <c r="R3818" t="s">
        <v>853</v>
      </c>
      <c r="S3818" t="s">
        <v>860</v>
      </c>
      <c r="T3818" t="s">
        <v>865</v>
      </c>
      <c r="U3818" t="s">
        <v>869</v>
      </c>
      <c r="V3818" s="1"/>
      <c r="W3818" s="1"/>
      <c r="X3818" s="1">
        <v>-1.0580000000000001</v>
      </c>
      <c r="Y3818" s="1"/>
      <c r="Z3818" t="s">
        <v>877</v>
      </c>
      <c r="AA3818" s="1">
        <v>4</v>
      </c>
      <c r="AB3818" t="s">
        <v>881</v>
      </c>
      <c r="AC3818" t="s">
        <v>913</v>
      </c>
      <c r="AD3818" t="s">
        <v>918</v>
      </c>
      <c r="AE3818" t="s">
        <v>921</v>
      </c>
      <c r="AF3818" s="1">
        <v>2000</v>
      </c>
      <c r="AG3818" s="1">
        <v>2012</v>
      </c>
      <c r="AH3818" s="67">
        <f t="shared" si="295"/>
        <v>-3.9394376502787303</v>
      </c>
      <c r="AI3818" s="67">
        <f t="shared" si="299"/>
        <v>0</v>
      </c>
      <c r="AJ3818" s="67">
        <f t="shared" si="296"/>
        <v>-3.9394376502787303</v>
      </c>
      <c r="AK3818" s="67">
        <f t="shared" si="297"/>
        <v>-3.9394376502787303</v>
      </c>
      <c r="AL3818" s="69">
        <f t="shared" si="298"/>
        <v>1</v>
      </c>
    </row>
    <row r="3819" spans="1:38">
      <c r="A3819" s="1">
        <v>3818</v>
      </c>
      <c r="B3819" s="35" t="s">
        <v>1406</v>
      </c>
      <c r="C3819" t="s">
        <v>3</v>
      </c>
      <c r="D3819" t="s">
        <v>67</v>
      </c>
      <c r="E3819" t="s">
        <v>118</v>
      </c>
      <c r="F3819" t="s">
        <v>135</v>
      </c>
      <c r="G3819" t="s">
        <v>149</v>
      </c>
      <c r="H3819" t="s">
        <v>341</v>
      </c>
      <c r="I3819" s="1"/>
      <c r="J3819" s="1">
        <v>0.26856625080108643</v>
      </c>
      <c r="K3819" s="1">
        <v>1</v>
      </c>
      <c r="L3819" t="s">
        <v>458</v>
      </c>
      <c r="M3819" t="s">
        <v>473</v>
      </c>
      <c r="N3819" t="s">
        <v>693</v>
      </c>
      <c r="O3819" t="s">
        <v>782</v>
      </c>
      <c r="P3819" t="s">
        <v>835</v>
      </c>
      <c r="Q3819" t="s">
        <v>850</v>
      </c>
      <c r="R3819" t="s">
        <v>853</v>
      </c>
      <c r="S3819" t="s">
        <v>860</v>
      </c>
      <c r="T3819" t="s">
        <v>865</v>
      </c>
      <c r="U3819" t="s">
        <v>869</v>
      </c>
      <c r="V3819" s="1"/>
      <c r="W3819" s="1"/>
      <c r="X3819" s="1">
        <v>-1.1000000000000001</v>
      </c>
      <c r="Y3819" s="1"/>
      <c r="Z3819" t="s">
        <v>877</v>
      </c>
      <c r="AA3819" s="1">
        <v>4</v>
      </c>
      <c r="AB3819" t="s">
        <v>881</v>
      </c>
      <c r="AC3819" t="s">
        <v>913</v>
      </c>
      <c r="AD3819" t="s">
        <v>918</v>
      </c>
      <c r="AE3819" t="s">
        <v>921</v>
      </c>
      <c r="AF3819" s="1">
        <v>2000</v>
      </c>
      <c r="AG3819" s="1">
        <v>2012</v>
      </c>
      <c r="AH3819" s="67">
        <f t="shared" si="295"/>
        <v>-4.0958236439570923</v>
      </c>
      <c r="AI3819" s="67">
        <f t="shared" si="299"/>
        <v>0</v>
      </c>
      <c r="AJ3819" s="67">
        <f t="shared" si="296"/>
        <v>-4.0958236439570923</v>
      </c>
      <c r="AK3819" s="67">
        <f t="shared" si="297"/>
        <v>-4.0958236439570923</v>
      </c>
      <c r="AL3819" s="69">
        <f t="shared" si="298"/>
        <v>1</v>
      </c>
    </row>
    <row r="3820" spans="1:38">
      <c r="A3820" s="1">
        <v>3819</v>
      </c>
      <c r="B3820" s="35" t="s">
        <v>1406</v>
      </c>
      <c r="C3820" t="s">
        <v>3</v>
      </c>
      <c r="D3820" t="s">
        <v>67</v>
      </c>
      <c r="E3820" t="s">
        <v>118</v>
      </c>
      <c r="F3820" t="s">
        <v>135</v>
      </c>
      <c r="G3820" t="s">
        <v>149</v>
      </c>
      <c r="H3820" t="s">
        <v>341</v>
      </c>
      <c r="I3820" s="1"/>
      <c r="J3820" s="1">
        <v>0.26856625080108643</v>
      </c>
      <c r="K3820" s="1">
        <v>1</v>
      </c>
      <c r="L3820" t="s">
        <v>458</v>
      </c>
      <c r="M3820" t="s">
        <v>473</v>
      </c>
      <c r="N3820" t="s">
        <v>693</v>
      </c>
      <c r="O3820" t="s">
        <v>782</v>
      </c>
      <c r="P3820" t="s">
        <v>835</v>
      </c>
      <c r="Q3820" t="s">
        <v>850</v>
      </c>
      <c r="R3820" t="s">
        <v>853</v>
      </c>
      <c r="S3820" t="s">
        <v>860</v>
      </c>
      <c r="T3820" t="s">
        <v>865</v>
      </c>
      <c r="U3820" t="s">
        <v>869</v>
      </c>
      <c r="V3820" s="1"/>
      <c r="W3820" s="1"/>
      <c r="X3820" s="1">
        <v>-1.1399999999999999</v>
      </c>
      <c r="Y3820" s="1"/>
      <c r="Z3820" t="s">
        <v>877</v>
      </c>
      <c r="AA3820" s="1">
        <v>4</v>
      </c>
      <c r="AB3820" t="s">
        <v>881</v>
      </c>
      <c r="AC3820" t="s">
        <v>913</v>
      </c>
      <c r="AD3820" t="s">
        <v>918</v>
      </c>
      <c r="AE3820" t="s">
        <v>921</v>
      </c>
      <c r="AF3820" s="1">
        <v>2000</v>
      </c>
      <c r="AG3820" s="1">
        <v>2012</v>
      </c>
      <c r="AH3820" s="67">
        <f t="shared" si="295"/>
        <v>-4.2447626855555312</v>
      </c>
      <c r="AI3820" s="67">
        <f t="shared" si="299"/>
        <v>0</v>
      </c>
      <c r="AJ3820" s="67">
        <f t="shared" si="296"/>
        <v>-4.2447626855555312</v>
      </c>
      <c r="AK3820" s="67">
        <f t="shared" si="297"/>
        <v>-4.2447626855555312</v>
      </c>
      <c r="AL3820" s="69">
        <f t="shared" si="298"/>
        <v>1</v>
      </c>
    </row>
    <row r="3821" spans="1:38">
      <c r="A3821" s="1">
        <v>3820</v>
      </c>
      <c r="B3821" s="35" t="s">
        <v>1406</v>
      </c>
      <c r="C3821" t="s">
        <v>3</v>
      </c>
      <c r="D3821" t="s">
        <v>67</v>
      </c>
      <c r="E3821" t="s">
        <v>118</v>
      </c>
      <c r="F3821" t="s">
        <v>135</v>
      </c>
      <c r="G3821" t="s">
        <v>149</v>
      </c>
      <c r="H3821" t="s">
        <v>341</v>
      </c>
      <c r="I3821" s="1"/>
      <c r="J3821" s="1">
        <v>0.26856625080108643</v>
      </c>
      <c r="K3821" s="1">
        <v>1</v>
      </c>
      <c r="L3821" t="s">
        <v>458</v>
      </c>
      <c r="M3821" t="s">
        <v>473</v>
      </c>
      <c r="N3821" t="s">
        <v>693</v>
      </c>
      <c r="O3821" t="s">
        <v>782</v>
      </c>
      <c r="P3821" t="s">
        <v>835</v>
      </c>
      <c r="Q3821" t="s">
        <v>850</v>
      </c>
      <c r="R3821" t="s">
        <v>853</v>
      </c>
      <c r="S3821" t="s">
        <v>860</v>
      </c>
      <c r="T3821" t="s">
        <v>865</v>
      </c>
      <c r="U3821" t="s">
        <v>869</v>
      </c>
      <c r="V3821" s="1"/>
      <c r="W3821" s="1"/>
      <c r="X3821" s="1">
        <v>-1.179</v>
      </c>
      <c r="Y3821" s="1"/>
      <c r="Z3821" t="s">
        <v>877</v>
      </c>
      <c r="AA3821" s="1">
        <v>4</v>
      </c>
      <c r="AB3821" t="s">
        <v>881</v>
      </c>
      <c r="AC3821" t="s">
        <v>913</v>
      </c>
      <c r="AD3821" t="s">
        <v>918</v>
      </c>
      <c r="AE3821" t="s">
        <v>921</v>
      </c>
      <c r="AF3821" s="1">
        <v>2000</v>
      </c>
      <c r="AG3821" s="1">
        <v>2012</v>
      </c>
      <c r="AH3821" s="67">
        <f t="shared" si="295"/>
        <v>-4.3899782511140106</v>
      </c>
      <c r="AI3821" s="67">
        <f t="shared" si="299"/>
        <v>0</v>
      </c>
      <c r="AJ3821" s="67">
        <f t="shared" si="296"/>
        <v>-4.3899782511140106</v>
      </c>
      <c r="AK3821" s="67">
        <f t="shared" si="297"/>
        <v>-4.3899782511140106</v>
      </c>
      <c r="AL3821" s="69">
        <f t="shared" si="298"/>
        <v>1</v>
      </c>
    </row>
    <row r="3822" spans="1:38">
      <c r="A3822" s="1">
        <v>3821</v>
      </c>
      <c r="B3822" s="35" t="s">
        <v>1406</v>
      </c>
      <c r="C3822" t="s">
        <v>3</v>
      </c>
      <c r="D3822" t="s">
        <v>67</v>
      </c>
      <c r="E3822" t="s">
        <v>118</v>
      </c>
      <c r="F3822" t="s">
        <v>135</v>
      </c>
      <c r="G3822" t="s">
        <v>149</v>
      </c>
      <c r="H3822" t="s">
        <v>341</v>
      </c>
      <c r="I3822" s="1"/>
      <c r="J3822" s="1">
        <v>0.26856625080108643</v>
      </c>
      <c r="K3822" s="1">
        <v>1</v>
      </c>
      <c r="L3822" t="s">
        <v>458</v>
      </c>
      <c r="M3822" t="s">
        <v>473</v>
      </c>
      <c r="N3822" t="s">
        <v>693</v>
      </c>
      <c r="O3822" t="s">
        <v>782</v>
      </c>
      <c r="P3822" t="s">
        <v>835</v>
      </c>
      <c r="Q3822" t="s">
        <v>850</v>
      </c>
      <c r="R3822" t="s">
        <v>853</v>
      </c>
      <c r="S3822" t="s">
        <v>860</v>
      </c>
      <c r="T3822" t="s">
        <v>865</v>
      </c>
      <c r="U3822" t="s">
        <v>869</v>
      </c>
      <c r="V3822" s="1"/>
      <c r="W3822" s="1"/>
      <c r="X3822" s="1">
        <v>-1.216</v>
      </c>
      <c r="Y3822" s="1"/>
      <c r="Z3822" t="s">
        <v>877</v>
      </c>
      <c r="AA3822" s="1">
        <v>4</v>
      </c>
      <c r="AB3822" t="s">
        <v>881</v>
      </c>
      <c r="AC3822" t="s">
        <v>913</v>
      </c>
      <c r="AD3822" t="s">
        <v>918</v>
      </c>
      <c r="AE3822" t="s">
        <v>921</v>
      </c>
      <c r="AF3822" s="1">
        <v>2000</v>
      </c>
      <c r="AG3822" s="1">
        <v>2012</v>
      </c>
      <c r="AH3822" s="67">
        <f t="shared" si="295"/>
        <v>-4.5277468645925669</v>
      </c>
      <c r="AI3822" s="67">
        <f t="shared" si="299"/>
        <v>0</v>
      </c>
      <c r="AJ3822" s="67">
        <f t="shared" si="296"/>
        <v>-4.5277468645925669</v>
      </c>
      <c r="AK3822" s="67">
        <f t="shared" si="297"/>
        <v>-4.5277468645925669</v>
      </c>
      <c r="AL3822" s="69">
        <f t="shared" si="298"/>
        <v>1</v>
      </c>
    </row>
    <row r="3823" spans="1:38">
      <c r="A3823" s="1">
        <v>3822</v>
      </c>
      <c r="B3823" s="35" t="s">
        <v>1406</v>
      </c>
      <c r="C3823" t="s">
        <v>3</v>
      </c>
      <c r="D3823" t="s">
        <v>67</v>
      </c>
      <c r="E3823" t="s">
        <v>118</v>
      </c>
      <c r="F3823" t="s">
        <v>139</v>
      </c>
      <c r="G3823" t="s">
        <v>157</v>
      </c>
      <c r="H3823" t="s">
        <v>265</v>
      </c>
      <c r="I3823" s="1"/>
      <c r="J3823" s="1">
        <v>2.5555554777383804E-2</v>
      </c>
      <c r="K3823" s="1">
        <v>1</v>
      </c>
      <c r="L3823" t="s">
        <v>458</v>
      </c>
      <c r="M3823" t="s">
        <v>473</v>
      </c>
      <c r="N3823" t="s">
        <v>693</v>
      </c>
      <c r="O3823" t="s">
        <v>782</v>
      </c>
      <c r="P3823" t="s">
        <v>835</v>
      </c>
      <c r="Q3823" t="s">
        <v>850</v>
      </c>
      <c r="R3823" t="s">
        <v>853</v>
      </c>
      <c r="S3823" t="s">
        <v>860</v>
      </c>
      <c r="T3823" t="s">
        <v>864</v>
      </c>
      <c r="U3823" t="s">
        <v>867</v>
      </c>
      <c r="V3823" s="1"/>
      <c r="W3823" s="1"/>
      <c r="X3823" s="1">
        <v>-6.2E-2</v>
      </c>
      <c r="Y3823" s="1"/>
      <c r="Z3823" t="s">
        <v>877</v>
      </c>
      <c r="AA3823" s="1">
        <v>4</v>
      </c>
      <c r="AB3823" t="s">
        <v>881</v>
      </c>
      <c r="AC3823" t="s">
        <v>913</v>
      </c>
      <c r="AD3823" t="s">
        <v>918</v>
      </c>
      <c r="AE3823" t="s">
        <v>921</v>
      </c>
      <c r="AF3823" s="1">
        <v>2000</v>
      </c>
      <c r="AG3823" s="1">
        <v>2012</v>
      </c>
      <c r="AH3823" s="67">
        <f t="shared" si="295"/>
        <v>-2.4260870303965718</v>
      </c>
      <c r="AI3823" s="67">
        <f t="shared" si="299"/>
        <v>0</v>
      </c>
      <c r="AJ3823" s="67">
        <f t="shared" si="296"/>
        <v>-2.4260870303965718</v>
      </c>
      <c r="AK3823" s="67">
        <f t="shared" si="297"/>
        <v>-2.4260870303965718</v>
      </c>
      <c r="AL3823" s="69">
        <f t="shared" si="298"/>
        <v>1</v>
      </c>
    </row>
    <row r="3824" spans="1:38">
      <c r="A3824" s="1">
        <v>3823</v>
      </c>
      <c r="B3824" s="35" t="s">
        <v>1406</v>
      </c>
      <c r="C3824" t="s">
        <v>3</v>
      </c>
      <c r="D3824" t="s">
        <v>67</v>
      </c>
      <c r="E3824" t="s">
        <v>118</v>
      </c>
      <c r="F3824" t="s">
        <v>139</v>
      </c>
      <c r="G3824" t="s">
        <v>157</v>
      </c>
      <c r="H3824" t="s">
        <v>265</v>
      </c>
      <c r="I3824" s="1"/>
      <c r="J3824" s="1">
        <v>2.5555554777383804E-2</v>
      </c>
      <c r="K3824" s="1">
        <v>1</v>
      </c>
      <c r="L3824" t="s">
        <v>458</v>
      </c>
      <c r="M3824" t="s">
        <v>473</v>
      </c>
      <c r="N3824" t="s">
        <v>693</v>
      </c>
      <c r="O3824" t="s">
        <v>782</v>
      </c>
      <c r="P3824" t="s">
        <v>835</v>
      </c>
      <c r="Q3824" t="s">
        <v>850</v>
      </c>
      <c r="R3824" t="s">
        <v>853</v>
      </c>
      <c r="S3824" t="s">
        <v>860</v>
      </c>
      <c r="T3824" t="s">
        <v>865</v>
      </c>
      <c r="U3824" t="s">
        <v>867</v>
      </c>
      <c r="V3824" s="1"/>
      <c r="W3824" s="1"/>
      <c r="X3824" s="1">
        <v>-0.10299999999999999</v>
      </c>
      <c r="Y3824" s="1"/>
      <c r="Z3824" t="s">
        <v>877</v>
      </c>
      <c r="AA3824" s="1">
        <v>4</v>
      </c>
      <c r="AB3824" t="s">
        <v>881</v>
      </c>
      <c r="AC3824" t="s">
        <v>913</v>
      </c>
      <c r="AD3824" t="s">
        <v>918</v>
      </c>
      <c r="AE3824" t="s">
        <v>921</v>
      </c>
      <c r="AF3824" s="1">
        <v>2000</v>
      </c>
      <c r="AG3824" s="1">
        <v>2012</v>
      </c>
      <c r="AH3824" s="67">
        <f t="shared" si="295"/>
        <v>-4.0304349053362403</v>
      </c>
      <c r="AI3824" s="67">
        <f t="shared" si="299"/>
        <v>0</v>
      </c>
      <c r="AJ3824" s="67">
        <f t="shared" si="296"/>
        <v>-4.0304349053362403</v>
      </c>
      <c r="AK3824" s="67">
        <f t="shared" si="297"/>
        <v>-4.0304349053362403</v>
      </c>
      <c r="AL3824" s="69">
        <f t="shared" si="298"/>
        <v>1</v>
      </c>
    </row>
    <row r="3825" spans="1:38">
      <c r="A3825" s="1">
        <v>3824</v>
      </c>
      <c r="B3825" s="35" t="s">
        <v>1406</v>
      </c>
      <c r="C3825" t="s">
        <v>3</v>
      </c>
      <c r="D3825" t="s">
        <v>67</v>
      </c>
      <c r="E3825" t="s">
        <v>118</v>
      </c>
      <c r="F3825" t="s">
        <v>139</v>
      </c>
      <c r="G3825" t="s">
        <v>157</v>
      </c>
      <c r="H3825" t="s">
        <v>265</v>
      </c>
      <c r="I3825" s="1"/>
      <c r="J3825" s="1">
        <v>2.5555554777383804E-2</v>
      </c>
      <c r="K3825" s="1">
        <v>1</v>
      </c>
      <c r="L3825" t="s">
        <v>458</v>
      </c>
      <c r="M3825" t="s">
        <v>473</v>
      </c>
      <c r="N3825" t="s">
        <v>693</v>
      </c>
      <c r="O3825" t="s">
        <v>782</v>
      </c>
      <c r="P3825" t="s">
        <v>835</v>
      </c>
      <c r="Q3825" t="s">
        <v>850</v>
      </c>
      <c r="R3825" t="s">
        <v>853</v>
      </c>
      <c r="S3825" t="s">
        <v>860</v>
      </c>
      <c r="T3825" t="s">
        <v>865</v>
      </c>
      <c r="U3825" t="s">
        <v>867</v>
      </c>
      <c r="V3825" s="1"/>
      <c r="W3825" s="1"/>
      <c r="X3825" s="1">
        <v>-0.13300000000000001</v>
      </c>
      <c r="Y3825" s="1"/>
      <c r="Z3825" t="s">
        <v>877</v>
      </c>
      <c r="AA3825" s="1">
        <v>4</v>
      </c>
      <c r="AB3825" t="s">
        <v>881</v>
      </c>
      <c r="AC3825" t="s">
        <v>913</v>
      </c>
      <c r="AD3825" t="s">
        <v>918</v>
      </c>
      <c r="AE3825" t="s">
        <v>921</v>
      </c>
      <c r="AF3825" s="1">
        <v>2000</v>
      </c>
      <c r="AG3825" s="1">
        <v>2012</v>
      </c>
      <c r="AH3825" s="67">
        <f t="shared" si="295"/>
        <v>-5.2043479845603882</v>
      </c>
      <c r="AI3825" s="67">
        <f t="shared" si="299"/>
        <v>0</v>
      </c>
      <c r="AJ3825" s="67">
        <f t="shared" si="296"/>
        <v>-5.2043479845603882</v>
      </c>
      <c r="AK3825" s="67">
        <f t="shared" si="297"/>
        <v>-5.2043479845603882</v>
      </c>
      <c r="AL3825" s="69">
        <f t="shared" si="298"/>
        <v>1</v>
      </c>
    </row>
    <row r="3826" spans="1:38">
      <c r="A3826" s="1">
        <v>3825</v>
      </c>
      <c r="B3826" s="35" t="s">
        <v>1406</v>
      </c>
      <c r="C3826" t="s">
        <v>3</v>
      </c>
      <c r="D3826" t="s">
        <v>67</v>
      </c>
      <c r="E3826" t="s">
        <v>118</v>
      </c>
      <c r="F3826" t="s">
        <v>139</v>
      </c>
      <c r="G3826" t="s">
        <v>157</v>
      </c>
      <c r="H3826" t="s">
        <v>265</v>
      </c>
      <c r="I3826" s="1"/>
      <c r="J3826" s="1">
        <v>2.5555554777383804E-2</v>
      </c>
      <c r="K3826" s="1">
        <v>1</v>
      </c>
      <c r="L3826" t="s">
        <v>458</v>
      </c>
      <c r="M3826" t="s">
        <v>473</v>
      </c>
      <c r="N3826" t="s">
        <v>693</v>
      </c>
      <c r="O3826" t="s">
        <v>782</v>
      </c>
      <c r="P3826" t="s">
        <v>835</v>
      </c>
      <c r="Q3826" t="s">
        <v>850</v>
      </c>
      <c r="R3826" t="s">
        <v>853</v>
      </c>
      <c r="S3826" t="s">
        <v>860</v>
      </c>
      <c r="T3826" t="s">
        <v>865</v>
      </c>
      <c r="U3826" t="s">
        <v>867</v>
      </c>
      <c r="V3826" s="1"/>
      <c r="W3826" s="1"/>
      <c r="X3826" s="1">
        <v>-0.154</v>
      </c>
      <c r="Y3826" s="1"/>
      <c r="Z3826" t="s">
        <v>877</v>
      </c>
      <c r="AA3826" s="1">
        <v>4</v>
      </c>
      <c r="AB3826" t="s">
        <v>881</v>
      </c>
      <c r="AC3826" t="s">
        <v>913</v>
      </c>
      <c r="AD3826" t="s">
        <v>918</v>
      </c>
      <c r="AE3826" t="s">
        <v>921</v>
      </c>
      <c r="AF3826" s="1">
        <v>2000</v>
      </c>
      <c r="AG3826" s="1">
        <v>2012</v>
      </c>
      <c r="AH3826" s="67">
        <f t="shared" si="295"/>
        <v>-6.0260871400172915</v>
      </c>
      <c r="AI3826" s="67">
        <f t="shared" si="299"/>
        <v>0</v>
      </c>
      <c r="AJ3826" s="67">
        <f t="shared" si="296"/>
        <v>-6.0260871400172915</v>
      </c>
      <c r="AK3826" s="67">
        <f t="shared" si="297"/>
        <v>-6.0260871400172915</v>
      </c>
      <c r="AL3826" s="69">
        <f t="shared" si="298"/>
        <v>1</v>
      </c>
    </row>
    <row r="3827" spans="1:38">
      <c r="A3827" s="1">
        <v>3826</v>
      </c>
      <c r="B3827" s="35" t="s">
        <v>1406</v>
      </c>
      <c r="C3827" t="s">
        <v>3</v>
      </c>
      <c r="D3827" t="s">
        <v>67</v>
      </c>
      <c r="E3827" t="s">
        <v>118</v>
      </c>
      <c r="F3827" t="s">
        <v>139</v>
      </c>
      <c r="G3827" t="s">
        <v>157</v>
      </c>
      <c r="H3827" t="s">
        <v>265</v>
      </c>
      <c r="I3827" s="1"/>
      <c r="J3827" s="1">
        <v>2.5555554777383804E-2</v>
      </c>
      <c r="K3827" s="1">
        <v>1</v>
      </c>
      <c r="L3827" t="s">
        <v>458</v>
      </c>
      <c r="M3827" t="s">
        <v>473</v>
      </c>
      <c r="N3827" t="s">
        <v>693</v>
      </c>
      <c r="O3827" t="s">
        <v>782</v>
      </c>
      <c r="P3827" t="s">
        <v>835</v>
      </c>
      <c r="Q3827" t="s">
        <v>850</v>
      </c>
      <c r="R3827" t="s">
        <v>853</v>
      </c>
      <c r="S3827" t="s">
        <v>860</v>
      </c>
      <c r="T3827" t="s">
        <v>865</v>
      </c>
      <c r="U3827" t="s">
        <v>868</v>
      </c>
      <c r="V3827" s="1"/>
      <c r="W3827" s="1"/>
      <c r="X3827" s="1">
        <v>-0.16900000000000001</v>
      </c>
      <c r="Y3827" s="1"/>
      <c r="Z3827" t="s">
        <v>877</v>
      </c>
      <c r="AA3827" s="1">
        <v>4</v>
      </c>
      <c r="AB3827" t="s">
        <v>881</v>
      </c>
      <c r="AC3827" t="s">
        <v>913</v>
      </c>
      <c r="AD3827" t="s">
        <v>918</v>
      </c>
      <c r="AE3827" t="s">
        <v>921</v>
      </c>
      <c r="AF3827" s="1">
        <v>2000</v>
      </c>
      <c r="AG3827" s="1">
        <v>2012</v>
      </c>
      <c r="AH3827" s="67">
        <f t="shared" si="295"/>
        <v>-6.6130436796293655</v>
      </c>
      <c r="AI3827" s="67">
        <f t="shared" si="299"/>
        <v>0</v>
      </c>
      <c r="AJ3827" s="67">
        <f t="shared" si="296"/>
        <v>-6.6130436796293655</v>
      </c>
      <c r="AK3827" s="67">
        <f t="shared" si="297"/>
        <v>-6.6130436796293655</v>
      </c>
      <c r="AL3827" s="69">
        <f t="shared" si="298"/>
        <v>1</v>
      </c>
    </row>
    <row r="3828" spans="1:38">
      <c r="A3828" s="1">
        <v>3827</v>
      </c>
      <c r="B3828" s="35" t="s">
        <v>1406</v>
      </c>
      <c r="C3828" t="s">
        <v>3</v>
      </c>
      <c r="D3828" t="s">
        <v>67</v>
      </c>
      <c r="E3828" t="s">
        <v>118</v>
      </c>
      <c r="F3828" t="s">
        <v>139</v>
      </c>
      <c r="G3828" t="s">
        <v>157</v>
      </c>
      <c r="H3828" t="s">
        <v>265</v>
      </c>
      <c r="I3828" s="1"/>
      <c r="J3828" s="1">
        <v>2.5555554777383804E-2</v>
      </c>
      <c r="K3828" s="1">
        <v>1</v>
      </c>
      <c r="L3828" t="s">
        <v>458</v>
      </c>
      <c r="M3828" t="s">
        <v>473</v>
      </c>
      <c r="N3828" t="s">
        <v>693</v>
      </c>
      <c r="O3828" t="s">
        <v>782</v>
      </c>
      <c r="P3828" t="s">
        <v>835</v>
      </c>
      <c r="Q3828" t="s">
        <v>850</v>
      </c>
      <c r="R3828" t="s">
        <v>853</v>
      </c>
      <c r="S3828" t="s">
        <v>860</v>
      </c>
      <c r="T3828" t="s">
        <v>865</v>
      </c>
      <c r="U3828" t="s">
        <v>868</v>
      </c>
      <c r="V3828" s="1"/>
      <c r="W3828" s="1"/>
      <c r="X3828" s="1">
        <v>-0.17899999999999999</v>
      </c>
      <c r="Y3828" s="1"/>
      <c r="Z3828" t="s">
        <v>877</v>
      </c>
      <c r="AA3828" s="1">
        <v>4</v>
      </c>
      <c r="AB3828" t="s">
        <v>881</v>
      </c>
      <c r="AC3828" t="s">
        <v>913</v>
      </c>
      <c r="AD3828" t="s">
        <v>918</v>
      </c>
      <c r="AE3828" t="s">
        <v>921</v>
      </c>
      <c r="AF3828" s="1">
        <v>2000</v>
      </c>
      <c r="AG3828" s="1">
        <v>2012</v>
      </c>
      <c r="AH3828" s="67">
        <f t="shared" si="295"/>
        <v>-7.0043480393707478</v>
      </c>
      <c r="AI3828" s="67">
        <f t="shared" si="299"/>
        <v>0</v>
      </c>
      <c r="AJ3828" s="67">
        <f t="shared" si="296"/>
        <v>-7.0043480393707478</v>
      </c>
      <c r="AK3828" s="67">
        <f t="shared" si="297"/>
        <v>-7.0043480393707478</v>
      </c>
      <c r="AL3828" s="69">
        <f t="shared" si="298"/>
        <v>1</v>
      </c>
    </row>
    <row r="3829" spans="1:38">
      <c r="A3829" s="1">
        <v>3828</v>
      </c>
      <c r="B3829" s="35" t="s">
        <v>1406</v>
      </c>
      <c r="C3829" t="s">
        <v>3</v>
      </c>
      <c r="D3829" t="s">
        <v>67</v>
      </c>
      <c r="E3829" t="s">
        <v>118</v>
      </c>
      <c r="F3829" t="s">
        <v>139</v>
      </c>
      <c r="G3829" t="s">
        <v>157</v>
      </c>
      <c r="H3829" t="s">
        <v>265</v>
      </c>
      <c r="I3829" s="1"/>
      <c r="J3829" s="1">
        <v>2.5555554777383804E-2</v>
      </c>
      <c r="K3829" s="1">
        <v>1</v>
      </c>
      <c r="L3829" t="s">
        <v>458</v>
      </c>
      <c r="M3829" t="s">
        <v>473</v>
      </c>
      <c r="N3829" t="s">
        <v>693</v>
      </c>
      <c r="O3829" t="s">
        <v>782</v>
      </c>
      <c r="P3829" t="s">
        <v>835</v>
      </c>
      <c r="Q3829" t="s">
        <v>850</v>
      </c>
      <c r="R3829" t="s">
        <v>853</v>
      </c>
      <c r="S3829" t="s">
        <v>860</v>
      </c>
      <c r="T3829" t="s">
        <v>865</v>
      </c>
      <c r="U3829" t="s">
        <v>868</v>
      </c>
      <c r="V3829" s="1"/>
      <c r="W3829" s="1"/>
      <c r="X3829" s="1">
        <v>-0.187</v>
      </c>
      <c r="Y3829" s="1"/>
      <c r="Z3829" t="s">
        <v>877</v>
      </c>
      <c r="AA3829" s="1">
        <v>4</v>
      </c>
      <c r="AB3829" t="s">
        <v>881</v>
      </c>
      <c r="AC3829" t="s">
        <v>913</v>
      </c>
      <c r="AD3829" t="s">
        <v>918</v>
      </c>
      <c r="AE3829" t="s">
        <v>921</v>
      </c>
      <c r="AF3829" s="1">
        <v>2000</v>
      </c>
      <c r="AG3829" s="1">
        <v>2012</v>
      </c>
      <c r="AH3829" s="67">
        <f t="shared" si="295"/>
        <v>-7.3173915271638537</v>
      </c>
      <c r="AI3829" s="67">
        <f t="shared" si="299"/>
        <v>0</v>
      </c>
      <c r="AJ3829" s="67">
        <f t="shared" si="296"/>
        <v>-7.3173915271638537</v>
      </c>
      <c r="AK3829" s="67">
        <f t="shared" si="297"/>
        <v>-7.3173915271638537</v>
      </c>
      <c r="AL3829" s="69">
        <f t="shared" si="298"/>
        <v>1</v>
      </c>
    </row>
    <row r="3830" spans="1:38">
      <c r="A3830" s="1">
        <v>3829</v>
      </c>
      <c r="B3830" s="35" t="s">
        <v>1406</v>
      </c>
      <c r="C3830" t="s">
        <v>3</v>
      </c>
      <c r="D3830" t="s">
        <v>67</v>
      </c>
      <c r="E3830" t="s">
        <v>118</v>
      </c>
      <c r="F3830" t="s">
        <v>139</v>
      </c>
      <c r="G3830" t="s">
        <v>157</v>
      </c>
      <c r="H3830" t="s">
        <v>265</v>
      </c>
      <c r="I3830" s="1"/>
      <c r="J3830" s="1">
        <v>2.5555554777383804E-2</v>
      </c>
      <c r="K3830" s="1">
        <v>1</v>
      </c>
      <c r="L3830" t="s">
        <v>458</v>
      </c>
      <c r="M3830" t="s">
        <v>473</v>
      </c>
      <c r="N3830" t="s">
        <v>693</v>
      </c>
      <c r="O3830" t="s">
        <v>782</v>
      </c>
      <c r="P3830" t="s">
        <v>835</v>
      </c>
      <c r="Q3830" t="s">
        <v>850</v>
      </c>
      <c r="R3830" t="s">
        <v>853</v>
      </c>
      <c r="S3830" t="s">
        <v>860</v>
      </c>
      <c r="T3830" t="s">
        <v>865</v>
      </c>
      <c r="U3830" t="s">
        <v>868</v>
      </c>
      <c r="V3830" s="1"/>
      <c r="W3830" s="1"/>
      <c r="X3830" s="1">
        <v>-0.192</v>
      </c>
      <c r="Y3830" s="1"/>
      <c r="Z3830" t="s">
        <v>877</v>
      </c>
      <c r="AA3830" s="1">
        <v>4</v>
      </c>
      <c r="AB3830" t="s">
        <v>881</v>
      </c>
      <c r="AC3830" t="s">
        <v>913</v>
      </c>
      <c r="AD3830" t="s">
        <v>918</v>
      </c>
      <c r="AE3830" t="s">
        <v>921</v>
      </c>
      <c r="AF3830" s="1">
        <v>2000</v>
      </c>
      <c r="AG3830" s="1">
        <v>2012</v>
      </c>
      <c r="AH3830" s="67">
        <f t="shared" si="295"/>
        <v>-7.5130437070345453</v>
      </c>
      <c r="AI3830" s="67">
        <f t="shared" si="299"/>
        <v>0</v>
      </c>
      <c r="AJ3830" s="67">
        <f t="shared" si="296"/>
        <v>-7.5130437070345453</v>
      </c>
      <c r="AK3830" s="67">
        <f t="shared" si="297"/>
        <v>-7.5130437070345453</v>
      </c>
      <c r="AL3830" s="69">
        <f t="shared" si="298"/>
        <v>1</v>
      </c>
    </row>
    <row r="3831" spans="1:38">
      <c r="A3831" s="1">
        <v>3830</v>
      </c>
      <c r="B3831" s="35" t="s">
        <v>1406</v>
      </c>
      <c r="C3831" t="s">
        <v>3</v>
      </c>
      <c r="D3831" t="s">
        <v>67</v>
      </c>
      <c r="E3831" t="s">
        <v>118</v>
      </c>
      <c r="F3831" t="s">
        <v>139</v>
      </c>
      <c r="G3831" t="s">
        <v>157</v>
      </c>
      <c r="H3831" t="s">
        <v>265</v>
      </c>
      <c r="I3831" s="1"/>
      <c r="J3831" s="1">
        <v>2.5555554777383804E-2</v>
      </c>
      <c r="K3831" s="1">
        <v>1</v>
      </c>
      <c r="L3831" t="s">
        <v>458</v>
      </c>
      <c r="M3831" t="s">
        <v>473</v>
      </c>
      <c r="N3831" t="s">
        <v>693</v>
      </c>
      <c r="O3831" t="s">
        <v>782</v>
      </c>
      <c r="P3831" t="s">
        <v>835</v>
      </c>
      <c r="Q3831" t="s">
        <v>850</v>
      </c>
      <c r="R3831" t="s">
        <v>853</v>
      </c>
      <c r="S3831" t="s">
        <v>860</v>
      </c>
      <c r="T3831" t="s">
        <v>865</v>
      </c>
      <c r="U3831" t="s">
        <v>869</v>
      </c>
      <c r="V3831" s="1"/>
      <c r="W3831" s="1"/>
      <c r="X3831" s="1">
        <v>-0.19800000000000001</v>
      </c>
      <c r="Y3831" s="1"/>
      <c r="Z3831" t="s">
        <v>877</v>
      </c>
      <c r="AA3831" s="1">
        <v>4</v>
      </c>
      <c r="AB3831" t="s">
        <v>881</v>
      </c>
      <c r="AC3831" t="s">
        <v>913</v>
      </c>
      <c r="AD3831" t="s">
        <v>918</v>
      </c>
      <c r="AE3831" t="s">
        <v>921</v>
      </c>
      <c r="AF3831" s="1">
        <v>2000</v>
      </c>
      <c r="AG3831" s="1">
        <v>2012</v>
      </c>
      <c r="AH3831" s="67">
        <f t="shared" si="295"/>
        <v>-7.7478263228793756</v>
      </c>
      <c r="AI3831" s="67">
        <f t="shared" si="299"/>
        <v>0</v>
      </c>
      <c r="AJ3831" s="67">
        <f t="shared" si="296"/>
        <v>-7.7478263228793756</v>
      </c>
      <c r="AK3831" s="67">
        <f t="shared" si="297"/>
        <v>-7.7478263228793756</v>
      </c>
      <c r="AL3831" s="69">
        <f t="shared" si="298"/>
        <v>1</v>
      </c>
    </row>
    <row r="3832" spans="1:38">
      <c r="A3832" s="1">
        <v>3831</v>
      </c>
      <c r="B3832" s="35" t="s">
        <v>1406</v>
      </c>
      <c r="C3832" t="s">
        <v>3</v>
      </c>
      <c r="D3832" t="s">
        <v>67</v>
      </c>
      <c r="E3832" t="s">
        <v>118</v>
      </c>
      <c r="F3832" t="s">
        <v>139</v>
      </c>
      <c r="G3832" t="s">
        <v>157</v>
      </c>
      <c r="H3832" t="s">
        <v>265</v>
      </c>
      <c r="I3832" s="1"/>
      <c r="J3832" s="1">
        <v>2.5555554777383804E-2</v>
      </c>
      <c r="K3832" s="1">
        <v>1</v>
      </c>
      <c r="L3832" t="s">
        <v>458</v>
      </c>
      <c r="M3832" t="s">
        <v>473</v>
      </c>
      <c r="N3832" t="s">
        <v>693</v>
      </c>
      <c r="O3832" t="s">
        <v>782</v>
      </c>
      <c r="P3832" t="s">
        <v>835</v>
      </c>
      <c r="Q3832" t="s">
        <v>850</v>
      </c>
      <c r="R3832" t="s">
        <v>853</v>
      </c>
      <c r="S3832" t="s">
        <v>860</v>
      </c>
      <c r="T3832" t="s">
        <v>865</v>
      </c>
      <c r="U3832" t="s">
        <v>869</v>
      </c>
      <c r="V3832" s="1"/>
      <c r="W3832" s="1"/>
      <c r="X3832" s="1">
        <v>-0.20300000000000001</v>
      </c>
      <c r="Y3832" s="1"/>
      <c r="Z3832" t="s">
        <v>877</v>
      </c>
      <c r="AA3832" s="1">
        <v>4</v>
      </c>
      <c r="AB3832" t="s">
        <v>881</v>
      </c>
      <c r="AC3832" t="s">
        <v>913</v>
      </c>
      <c r="AD3832" t="s">
        <v>918</v>
      </c>
      <c r="AE3832" t="s">
        <v>921</v>
      </c>
      <c r="AF3832" s="1">
        <v>2000</v>
      </c>
      <c r="AG3832" s="1">
        <v>2012</v>
      </c>
      <c r="AH3832" s="67">
        <f t="shared" si="295"/>
        <v>-7.9434785027500663</v>
      </c>
      <c r="AI3832" s="67">
        <f t="shared" si="299"/>
        <v>0</v>
      </c>
      <c r="AJ3832" s="67">
        <f t="shared" si="296"/>
        <v>-7.9434785027500663</v>
      </c>
      <c r="AK3832" s="67">
        <f t="shared" si="297"/>
        <v>-7.9434785027500663</v>
      </c>
      <c r="AL3832" s="69">
        <f t="shared" si="298"/>
        <v>1</v>
      </c>
    </row>
    <row r="3833" spans="1:38">
      <c r="A3833" s="1">
        <v>3832</v>
      </c>
      <c r="B3833" s="35" t="s">
        <v>1406</v>
      </c>
      <c r="C3833" t="s">
        <v>3</v>
      </c>
      <c r="D3833" t="s">
        <v>67</v>
      </c>
      <c r="E3833" t="s">
        <v>118</v>
      </c>
      <c r="F3833" t="s">
        <v>139</v>
      </c>
      <c r="G3833" t="s">
        <v>157</v>
      </c>
      <c r="H3833" t="s">
        <v>265</v>
      </c>
      <c r="I3833" s="1"/>
      <c r="J3833" s="1">
        <v>2.5555554777383804E-2</v>
      </c>
      <c r="K3833" s="1">
        <v>1</v>
      </c>
      <c r="L3833" t="s">
        <v>458</v>
      </c>
      <c r="M3833" t="s">
        <v>473</v>
      </c>
      <c r="N3833" t="s">
        <v>693</v>
      </c>
      <c r="O3833" t="s">
        <v>782</v>
      </c>
      <c r="P3833" t="s">
        <v>835</v>
      </c>
      <c r="Q3833" t="s">
        <v>850</v>
      </c>
      <c r="R3833" t="s">
        <v>853</v>
      </c>
      <c r="S3833" t="s">
        <v>860</v>
      </c>
      <c r="T3833" t="s">
        <v>865</v>
      </c>
      <c r="U3833" t="s">
        <v>869</v>
      </c>
      <c r="V3833" s="1"/>
      <c r="W3833" s="1"/>
      <c r="X3833" s="1">
        <v>-0.20899999999999999</v>
      </c>
      <c r="Y3833" s="1"/>
      <c r="Z3833" t="s">
        <v>877</v>
      </c>
      <c r="AA3833" s="1">
        <v>4</v>
      </c>
      <c r="AB3833" t="s">
        <v>881</v>
      </c>
      <c r="AC3833" t="s">
        <v>913</v>
      </c>
      <c r="AD3833" t="s">
        <v>918</v>
      </c>
      <c r="AE3833" t="s">
        <v>921</v>
      </c>
      <c r="AF3833" s="1">
        <v>2000</v>
      </c>
      <c r="AG3833" s="1">
        <v>2012</v>
      </c>
      <c r="AH3833" s="67">
        <f t="shared" si="295"/>
        <v>-8.1782611185948948</v>
      </c>
      <c r="AI3833" s="67">
        <f t="shared" si="299"/>
        <v>0</v>
      </c>
      <c r="AJ3833" s="67">
        <f t="shared" si="296"/>
        <v>-8.1782611185948948</v>
      </c>
      <c r="AK3833" s="67">
        <f t="shared" si="297"/>
        <v>-8.1782611185948948</v>
      </c>
      <c r="AL3833" s="69">
        <f t="shared" si="298"/>
        <v>1</v>
      </c>
    </row>
    <row r="3834" spans="1:38">
      <c r="A3834" s="1">
        <v>3833</v>
      </c>
      <c r="B3834" s="35" t="s">
        <v>1406</v>
      </c>
      <c r="C3834" t="s">
        <v>3</v>
      </c>
      <c r="D3834" t="s">
        <v>67</v>
      </c>
      <c r="E3834" t="s">
        <v>118</v>
      </c>
      <c r="F3834" t="s">
        <v>139</v>
      </c>
      <c r="G3834" t="s">
        <v>157</v>
      </c>
      <c r="H3834" t="s">
        <v>265</v>
      </c>
      <c r="I3834" s="1"/>
      <c r="J3834" s="1">
        <v>2.5555554777383804E-2</v>
      </c>
      <c r="K3834" s="1">
        <v>1</v>
      </c>
      <c r="L3834" t="s">
        <v>458</v>
      </c>
      <c r="M3834" t="s">
        <v>473</v>
      </c>
      <c r="N3834" t="s">
        <v>693</v>
      </c>
      <c r="O3834" t="s">
        <v>782</v>
      </c>
      <c r="P3834" t="s">
        <v>835</v>
      </c>
      <c r="Q3834" t="s">
        <v>850</v>
      </c>
      <c r="R3834" t="s">
        <v>853</v>
      </c>
      <c r="S3834" t="s">
        <v>860</v>
      </c>
      <c r="T3834" t="s">
        <v>865</v>
      </c>
      <c r="U3834" t="s">
        <v>869</v>
      </c>
      <c r="V3834" s="1"/>
      <c r="W3834" s="1"/>
      <c r="X3834" s="1">
        <v>-0.215</v>
      </c>
      <c r="Y3834" s="1"/>
      <c r="Z3834" t="s">
        <v>877</v>
      </c>
      <c r="AA3834" s="1">
        <v>4</v>
      </c>
      <c r="AB3834" t="s">
        <v>881</v>
      </c>
      <c r="AC3834" t="s">
        <v>913</v>
      </c>
      <c r="AD3834" t="s">
        <v>918</v>
      </c>
      <c r="AE3834" t="s">
        <v>921</v>
      </c>
      <c r="AF3834" s="1">
        <v>2000</v>
      </c>
      <c r="AG3834" s="1">
        <v>2012</v>
      </c>
      <c r="AH3834" s="67">
        <f t="shared" si="295"/>
        <v>-8.4130437344397251</v>
      </c>
      <c r="AI3834" s="67">
        <f t="shared" si="299"/>
        <v>0</v>
      </c>
      <c r="AJ3834" s="67">
        <f t="shared" si="296"/>
        <v>-8.4130437344397251</v>
      </c>
      <c r="AK3834" s="67">
        <f t="shared" si="297"/>
        <v>-8.4130437344397251</v>
      </c>
      <c r="AL3834" s="69">
        <f t="shared" si="298"/>
        <v>1</v>
      </c>
    </row>
    <row r="3835" spans="1:38">
      <c r="A3835" s="1">
        <v>3834</v>
      </c>
      <c r="B3835" s="35" t="s">
        <v>1406</v>
      </c>
      <c r="C3835" t="s">
        <v>3</v>
      </c>
      <c r="D3835" t="s">
        <v>67</v>
      </c>
      <c r="E3835" t="s">
        <v>118</v>
      </c>
      <c r="F3835" t="s">
        <v>139</v>
      </c>
      <c r="G3835" t="s">
        <v>157</v>
      </c>
      <c r="H3835" t="s">
        <v>265</v>
      </c>
      <c r="I3835" s="1"/>
      <c r="J3835" s="1">
        <v>2.5555554777383804E-2</v>
      </c>
      <c r="K3835" s="1">
        <v>1</v>
      </c>
      <c r="L3835" t="s">
        <v>458</v>
      </c>
      <c r="M3835" t="s">
        <v>473</v>
      </c>
      <c r="N3835" t="s">
        <v>693</v>
      </c>
      <c r="O3835" t="s">
        <v>782</v>
      </c>
      <c r="P3835" t="s">
        <v>835</v>
      </c>
      <c r="Q3835" t="s">
        <v>850</v>
      </c>
      <c r="R3835" t="s">
        <v>853</v>
      </c>
      <c r="S3835" t="s">
        <v>860</v>
      </c>
      <c r="T3835" t="s">
        <v>865</v>
      </c>
      <c r="U3835" t="s">
        <v>869</v>
      </c>
      <c r="V3835" s="1"/>
      <c r="W3835" s="1"/>
      <c r="X3835" s="1">
        <v>-0.221</v>
      </c>
      <c r="Y3835" s="1"/>
      <c r="Z3835" t="s">
        <v>877</v>
      </c>
      <c r="AA3835" s="1">
        <v>4</v>
      </c>
      <c r="AB3835" t="s">
        <v>881</v>
      </c>
      <c r="AC3835" t="s">
        <v>913</v>
      </c>
      <c r="AD3835" t="s">
        <v>918</v>
      </c>
      <c r="AE3835" t="s">
        <v>921</v>
      </c>
      <c r="AF3835" s="1">
        <v>2000</v>
      </c>
      <c r="AG3835" s="1">
        <v>2012</v>
      </c>
      <c r="AH3835" s="67">
        <f t="shared" si="295"/>
        <v>-8.6478263502845554</v>
      </c>
      <c r="AI3835" s="67">
        <f t="shared" si="299"/>
        <v>0</v>
      </c>
      <c r="AJ3835" s="67">
        <f t="shared" si="296"/>
        <v>-8.6478263502845554</v>
      </c>
      <c r="AK3835" s="67">
        <f t="shared" si="297"/>
        <v>-8.6478263502845554</v>
      </c>
      <c r="AL3835" s="69">
        <f t="shared" si="298"/>
        <v>1</v>
      </c>
    </row>
    <row r="3836" spans="1:38">
      <c r="A3836" s="1">
        <v>3835</v>
      </c>
      <c r="B3836" s="35" t="s">
        <v>1406</v>
      </c>
      <c r="C3836" t="s">
        <v>3</v>
      </c>
      <c r="D3836" t="s">
        <v>67</v>
      </c>
      <c r="E3836" t="s">
        <v>118</v>
      </c>
      <c r="F3836" t="s">
        <v>139</v>
      </c>
      <c r="G3836" t="s">
        <v>157</v>
      </c>
      <c r="H3836" t="s">
        <v>265</v>
      </c>
      <c r="I3836" s="1"/>
      <c r="J3836" s="1">
        <v>2.5555554777383804E-2</v>
      </c>
      <c r="K3836" s="1">
        <v>1</v>
      </c>
      <c r="L3836" t="s">
        <v>458</v>
      </c>
      <c r="M3836" t="s">
        <v>473</v>
      </c>
      <c r="N3836" t="s">
        <v>693</v>
      </c>
      <c r="O3836" t="s">
        <v>782</v>
      </c>
      <c r="P3836" t="s">
        <v>835</v>
      </c>
      <c r="Q3836" t="s">
        <v>850</v>
      </c>
      <c r="R3836" t="s">
        <v>853</v>
      </c>
      <c r="S3836" t="s">
        <v>860</v>
      </c>
      <c r="T3836" t="s">
        <v>865</v>
      </c>
      <c r="U3836" t="s">
        <v>869</v>
      </c>
      <c r="V3836" s="1"/>
      <c r="W3836" s="1"/>
      <c r="X3836" s="1">
        <v>-0.22800000000000001</v>
      </c>
      <c r="Y3836" s="1"/>
      <c r="Z3836" t="s">
        <v>877</v>
      </c>
      <c r="AA3836" s="1">
        <v>4</v>
      </c>
      <c r="AB3836" t="s">
        <v>881</v>
      </c>
      <c r="AC3836" t="s">
        <v>913</v>
      </c>
      <c r="AD3836" t="s">
        <v>918</v>
      </c>
      <c r="AE3836" t="s">
        <v>921</v>
      </c>
      <c r="AF3836" s="1">
        <v>2000</v>
      </c>
      <c r="AG3836" s="1">
        <v>2012</v>
      </c>
      <c r="AH3836" s="67">
        <f t="shared" si="295"/>
        <v>-8.9217394021035226</v>
      </c>
      <c r="AI3836" s="67">
        <f t="shared" si="299"/>
        <v>0</v>
      </c>
      <c r="AJ3836" s="67">
        <f t="shared" si="296"/>
        <v>-8.9217394021035226</v>
      </c>
      <c r="AK3836" s="67">
        <f t="shared" si="297"/>
        <v>-8.9217394021035226</v>
      </c>
      <c r="AL3836" s="69">
        <f t="shared" si="298"/>
        <v>1</v>
      </c>
    </row>
    <row r="3837" spans="1:38">
      <c r="A3837" s="1">
        <v>3836</v>
      </c>
      <c r="B3837" s="35" t="s">
        <v>1406</v>
      </c>
      <c r="C3837" t="s">
        <v>3</v>
      </c>
      <c r="D3837" t="s">
        <v>67</v>
      </c>
      <c r="E3837" t="s">
        <v>118</v>
      </c>
      <c r="F3837" t="s">
        <v>139</v>
      </c>
      <c r="G3837" t="s">
        <v>157</v>
      </c>
      <c r="H3837" t="s">
        <v>265</v>
      </c>
      <c r="I3837" s="1"/>
      <c r="J3837" s="1">
        <v>2.5555554777383804E-2</v>
      </c>
      <c r="K3837" s="1">
        <v>1</v>
      </c>
      <c r="L3837" t="s">
        <v>458</v>
      </c>
      <c r="M3837" t="s">
        <v>473</v>
      </c>
      <c r="N3837" t="s">
        <v>693</v>
      </c>
      <c r="O3837" t="s">
        <v>782</v>
      </c>
      <c r="P3837" t="s">
        <v>835</v>
      </c>
      <c r="Q3837" t="s">
        <v>850</v>
      </c>
      <c r="R3837" t="s">
        <v>853</v>
      </c>
      <c r="S3837" t="s">
        <v>860</v>
      </c>
      <c r="T3837" t="s">
        <v>865</v>
      </c>
      <c r="U3837" t="s">
        <v>869</v>
      </c>
      <c r="V3837" s="1"/>
      <c r="W3837" s="1"/>
      <c r="X3837" s="1">
        <v>-0.23400000000000001</v>
      </c>
      <c r="Y3837" s="1"/>
      <c r="Z3837" t="s">
        <v>877</v>
      </c>
      <c r="AA3837" s="1">
        <v>4</v>
      </c>
      <c r="AB3837" t="s">
        <v>881</v>
      </c>
      <c r="AC3837" t="s">
        <v>913</v>
      </c>
      <c r="AD3837" t="s">
        <v>918</v>
      </c>
      <c r="AE3837" t="s">
        <v>921</v>
      </c>
      <c r="AF3837" s="1">
        <v>2000</v>
      </c>
      <c r="AG3837" s="1">
        <v>2012</v>
      </c>
      <c r="AH3837" s="67">
        <f t="shared" si="295"/>
        <v>-9.1565220179483529</v>
      </c>
      <c r="AI3837" s="67">
        <f t="shared" si="299"/>
        <v>0</v>
      </c>
      <c r="AJ3837" s="67">
        <f t="shared" si="296"/>
        <v>-9.1565220179483529</v>
      </c>
      <c r="AK3837" s="67">
        <f t="shared" si="297"/>
        <v>-9.1565220179483529</v>
      </c>
      <c r="AL3837" s="69">
        <f t="shared" si="298"/>
        <v>1</v>
      </c>
    </row>
    <row r="3838" spans="1:38">
      <c r="A3838" s="1">
        <v>3837</v>
      </c>
      <c r="B3838" s="35" t="s">
        <v>1406</v>
      </c>
      <c r="C3838" t="s">
        <v>3</v>
      </c>
      <c r="D3838" t="s">
        <v>67</v>
      </c>
      <c r="E3838" t="s">
        <v>118</v>
      </c>
      <c r="F3838" t="s">
        <v>139</v>
      </c>
      <c r="G3838" t="s">
        <v>157</v>
      </c>
      <c r="H3838" t="s">
        <v>265</v>
      </c>
      <c r="I3838" s="1"/>
      <c r="J3838" s="1">
        <v>2.5555554777383804E-2</v>
      </c>
      <c r="K3838" s="1">
        <v>1</v>
      </c>
      <c r="L3838" t="s">
        <v>458</v>
      </c>
      <c r="M3838" t="s">
        <v>473</v>
      </c>
      <c r="N3838" t="s">
        <v>693</v>
      </c>
      <c r="O3838" t="s">
        <v>782</v>
      </c>
      <c r="P3838" t="s">
        <v>835</v>
      </c>
      <c r="Q3838" t="s">
        <v>850</v>
      </c>
      <c r="R3838" t="s">
        <v>853</v>
      </c>
      <c r="S3838" t="s">
        <v>860</v>
      </c>
      <c r="T3838" t="s">
        <v>865</v>
      </c>
      <c r="U3838" t="s">
        <v>869</v>
      </c>
      <c r="V3838" s="1"/>
      <c r="W3838" s="1"/>
      <c r="X3838" s="1">
        <v>-0.23899999999999999</v>
      </c>
      <c r="Y3838" s="1"/>
      <c r="Z3838" t="s">
        <v>877</v>
      </c>
      <c r="AA3838" s="1">
        <v>4</v>
      </c>
      <c r="AB3838" t="s">
        <v>881</v>
      </c>
      <c r="AC3838" t="s">
        <v>913</v>
      </c>
      <c r="AD3838" t="s">
        <v>918</v>
      </c>
      <c r="AE3838" t="s">
        <v>921</v>
      </c>
      <c r="AF3838" s="1">
        <v>2000</v>
      </c>
      <c r="AG3838" s="1">
        <v>2012</v>
      </c>
      <c r="AH3838" s="67">
        <f t="shared" si="295"/>
        <v>-9.3521741978190427</v>
      </c>
      <c r="AI3838" s="67">
        <f t="shared" si="299"/>
        <v>0</v>
      </c>
      <c r="AJ3838" s="67">
        <f t="shared" si="296"/>
        <v>-9.3521741978190427</v>
      </c>
      <c r="AK3838" s="67">
        <f t="shared" si="297"/>
        <v>-9.3521741978190427</v>
      </c>
      <c r="AL3838" s="69">
        <f t="shared" si="298"/>
        <v>1</v>
      </c>
    </row>
    <row r="3839" spans="1:38">
      <c r="A3839" s="1">
        <v>3838</v>
      </c>
      <c r="B3839" s="35" t="s">
        <v>1406</v>
      </c>
      <c r="C3839" t="s">
        <v>3</v>
      </c>
      <c r="D3839" t="s">
        <v>67</v>
      </c>
      <c r="E3839" t="s">
        <v>118</v>
      </c>
      <c r="F3839" t="s">
        <v>139</v>
      </c>
      <c r="G3839" t="s">
        <v>157</v>
      </c>
      <c r="H3839" t="s">
        <v>265</v>
      </c>
      <c r="I3839" s="1"/>
      <c r="J3839" s="1">
        <v>2.5555554777383804E-2</v>
      </c>
      <c r="K3839" s="1">
        <v>1</v>
      </c>
      <c r="L3839" t="s">
        <v>458</v>
      </c>
      <c r="M3839" t="s">
        <v>473</v>
      </c>
      <c r="N3839" t="s">
        <v>693</v>
      </c>
      <c r="O3839" t="s">
        <v>782</v>
      </c>
      <c r="P3839" t="s">
        <v>835</v>
      </c>
      <c r="Q3839" t="s">
        <v>850</v>
      </c>
      <c r="R3839" t="s">
        <v>853</v>
      </c>
      <c r="S3839" t="s">
        <v>860</v>
      </c>
      <c r="T3839" t="s">
        <v>865</v>
      </c>
      <c r="U3839" t="s">
        <v>869</v>
      </c>
      <c r="V3839" s="1"/>
      <c r="W3839" s="1"/>
      <c r="X3839" s="1">
        <v>-0.245</v>
      </c>
      <c r="Y3839" s="1"/>
      <c r="Z3839" t="s">
        <v>877</v>
      </c>
      <c r="AA3839" s="1">
        <v>4</v>
      </c>
      <c r="AB3839" t="s">
        <v>881</v>
      </c>
      <c r="AC3839" t="s">
        <v>913</v>
      </c>
      <c r="AD3839" t="s">
        <v>918</v>
      </c>
      <c r="AE3839" t="s">
        <v>921</v>
      </c>
      <c r="AF3839" s="1">
        <v>2000</v>
      </c>
      <c r="AG3839" s="1">
        <v>2012</v>
      </c>
      <c r="AH3839" s="67">
        <f t="shared" si="295"/>
        <v>-9.586956813663873</v>
      </c>
      <c r="AI3839" s="67">
        <f t="shared" si="299"/>
        <v>0</v>
      </c>
      <c r="AJ3839" s="67">
        <f t="shared" si="296"/>
        <v>-9.586956813663873</v>
      </c>
      <c r="AK3839" s="67">
        <f t="shared" si="297"/>
        <v>-9.586956813663873</v>
      </c>
      <c r="AL3839" s="69">
        <f t="shared" si="298"/>
        <v>1</v>
      </c>
    </row>
    <row r="3840" spans="1:38">
      <c r="A3840" s="1">
        <v>3839</v>
      </c>
      <c r="B3840" s="35" t="s">
        <v>1406</v>
      </c>
      <c r="C3840" t="s">
        <v>3</v>
      </c>
      <c r="D3840" t="s">
        <v>67</v>
      </c>
      <c r="E3840" t="s">
        <v>118</v>
      </c>
      <c r="F3840" t="s">
        <v>139</v>
      </c>
      <c r="G3840" t="s">
        <v>157</v>
      </c>
      <c r="H3840" t="s">
        <v>265</v>
      </c>
      <c r="I3840" s="1"/>
      <c r="J3840" s="1">
        <v>2.5555554777383804E-2</v>
      </c>
      <c r="K3840" s="1">
        <v>1</v>
      </c>
      <c r="L3840" t="s">
        <v>458</v>
      </c>
      <c r="M3840" t="s">
        <v>473</v>
      </c>
      <c r="N3840" t="s">
        <v>693</v>
      </c>
      <c r="O3840" t="s">
        <v>782</v>
      </c>
      <c r="P3840" t="s">
        <v>835</v>
      </c>
      <c r="Q3840" t="s">
        <v>850</v>
      </c>
      <c r="R3840" t="s">
        <v>853</v>
      </c>
      <c r="S3840" t="s">
        <v>860</v>
      </c>
      <c r="T3840" t="s">
        <v>865</v>
      </c>
      <c r="U3840" t="s">
        <v>869</v>
      </c>
      <c r="V3840" s="1"/>
      <c r="W3840" s="1"/>
      <c r="X3840" s="1">
        <v>-0.25</v>
      </c>
      <c r="Y3840" s="1"/>
      <c r="Z3840" t="s">
        <v>877</v>
      </c>
      <c r="AA3840" s="1">
        <v>4</v>
      </c>
      <c r="AB3840" t="s">
        <v>881</v>
      </c>
      <c r="AC3840" t="s">
        <v>913</v>
      </c>
      <c r="AD3840" t="s">
        <v>918</v>
      </c>
      <c r="AE3840" t="s">
        <v>921</v>
      </c>
      <c r="AF3840" s="1">
        <v>2000</v>
      </c>
      <c r="AG3840" s="1">
        <v>2012</v>
      </c>
      <c r="AH3840" s="67">
        <f t="shared" si="295"/>
        <v>-9.7826089935345646</v>
      </c>
      <c r="AI3840" s="67">
        <f t="shared" si="299"/>
        <v>0</v>
      </c>
      <c r="AJ3840" s="67">
        <f t="shared" si="296"/>
        <v>-9.7826089935345646</v>
      </c>
      <c r="AK3840" s="67">
        <f t="shared" si="297"/>
        <v>-9.7826089935345646</v>
      </c>
      <c r="AL3840" s="69">
        <f t="shared" si="298"/>
        <v>1</v>
      </c>
    </row>
    <row r="3841" spans="1:38">
      <c r="A3841" s="1">
        <v>3840</v>
      </c>
      <c r="B3841" s="35" t="s">
        <v>1406</v>
      </c>
      <c r="C3841" t="s">
        <v>3</v>
      </c>
      <c r="D3841" t="s">
        <v>67</v>
      </c>
      <c r="E3841" t="s">
        <v>118</v>
      </c>
      <c r="F3841" t="s">
        <v>139</v>
      </c>
      <c r="G3841" t="s">
        <v>157</v>
      </c>
      <c r="H3841" t="s">
        <v>265</v>
      </c>
      <c r="I3841" s="1"/>
      <c r="J3841" s="1">
        <v>2.5555554777383804E-2</v>
      </c>
      <c r="K3841" s="1">
        <v>1</v>
      </c>
      <c r="L3841" t="s">
        <v>458</v>
      </c>
      <c r="M3841" t="s">
        <v>473</v>
      </c>
      <c r="N3841" t="s">
        <v>693</v>
      </c>
      <c r="O3841" t="s">
        <v>782</v>
      </c>
      <c r="P3841" t="s">
        <v>835</v>
      </c>
      <c r="Q3841" t="s">
        <v>850</v>
      </c>
      <c r="R3841" t="s">
        <v>853</v>
      </c>
      <c r="S3841" t="s">
        <v>860</v>
      </c>
      <c r="T3841" t="s">
        <v>865</v>
      </c>
      <c r="U3841" t="s">
        <v>869</v>
      </c>
      <c r="V3841" s="1"/>
      <c r="W3841" s="1"/>
      <c r="X3841" s="1">
        <v>-0.255</v>
      </c>
      <c r="Y3841" s="1"/>
      <c r="Z3841" t="s">
        <v>877</v>
      </c>
      <c r="AA3841" s="1">
        <v>4</v>
      </c>
      <c r="AB3841" t="s">
        <v>881</v>
      </c>
      <c r="AC3841" t="s">
        <v>913</v>
      </c>
      <c r="AD3841" t="s">
        <v>918</v>
      </c>
      <c r="AE3841" t="s">
        <v>921</v>
      </c>
      <c r="AF3841" s="1">
        <v>2000</v>
      </c>
      <c r="AG3841" s="1">
        <v>2012</v>
      </c>
      <c r="AH3841" s="67">
        <f t="shared" si="295"/>
        <v>-9.9782611734052562</v>
      </c>
      <c r="AI3841" s="67">
        <f t="shared" si="299"/>
        <v>0</v>
      </c>
      <c r="AJ3841" s="67">
        <f t="shared" si="296"/>
        <v>-9.9782611734052562</v>
      </c>
      <c r="AK3841" s="67">
        <f t="shared" si="297"/>
        <v>-9.9782611734052562</v>
      </c>
      <c r="AL3841" s="69">
        <f t="shared" si="298"/>
        <v>1</v>
      </c>
    </row>
    <row r="3842" spans="1:38">
      <c r="A3842" s="1">
        <v>3841</v>
      </c>
      <c r="B3842" s="35" t="s">
        <v>1406</v>
      </c>
      <c r="C3842" t="s">
        <v>3</v>
      </c>
      <c r="D3842" t="s">
        <v>67</v>
      </c>
      <c r="E3842" t="s">
        <v>118</v>
      </c>
      <c r="F3842" t="s">
        <v>139</v>
      </c>
      <c r="G3842" t="s">
        <v>157</v>
      </c>
      <c r="H3842" t="s">
        <v>265</v>
      </c>
      <c r="I3842" s="1"/>
      <c r="J3842" s="1">
        <v>2.5555554777383804E-2</v>
      </c>
      <c r="K3842" s="1">
        <v>1</v>
      </c>
      <c r="L3842" t="s">
        <v>458</v>
      </c>
      <c r="M3842" t="s">
        <v>473</v>
      </c>
      <c r="N3842" t="s">
        <v>693</v>
      </c>
      <c r="O3842" t="s">
        <v>782</v>
      </c>
      <c r="P3842" t="s">
        <v>835</v>
      </c>
      <c r="Q3842" t="s">
        <v>850</v>
      </c>
      <c r="R3842" t="s">
        <v>853</v>
      </c>
      <c r="S3842" t="s">
        <v>860</v>
      </c>
      <c r="T3842" t="s">
        <v>865</v>
      </c>
      <c r="U3842" t="s">
        <v>869</v>
      </c>
      <c r="V3842" s="1"/>
      <c r="W3842" s="1"/>
      <c r="X3842" s="1">
        <v>-0.25900000000000001</v>
      </c>
      <c r="Y3842" s="1"/>
      <c r="Z3842" t="s">
        <v>877</v>
      </c>
      <c r="AA3842" s="1">
        <v>4</v>
      </c>
      <c r="AB3842" t="s">
        <v>881</v>
      </c>
      <c r="AC3842" t="s">
        <v>913</v>
      </c>
      <c r="AD3842" t="s">
        <v>918</v>
      </c>
      <c r="AE3842" t="s">
        <v>921</v>
      </c>
      <c r="AF3842" s="1">
        <v>2000</v>
      </c>
      <c r="AG3842" s="1">
        <v>2012</v>
      </c>
      <c r="AH3842" s="67">
        <f t="shared" ref="AH3842:AH3905" si="300">IF(ISBLANK(J3842),"",X3842/J3842)</f>
        <v>-10.134782917301809</v>
      </c>
      <c r="AI3842" s="67">
        <f t="shared" si="299"/>
        <v>0</v>
      </c>
      <c r="AJ3842" s="67">
        <f t="shared" ref="AJ3842:AJ3905" si="301">IF(ISBLANK(J3842),"",(AH3842-(1.96*(AI3842))))</f>
        <v>-10.134782917301809</v>
      </c>
      <c r="AK3842" s="67">
        <f t="shared" ref="AK3842:AK3905" si="302">IF(ISBLANK(J3842),"",(AH3842+(1.96*(AI3842))))</f>
        <v>-10.134782917301809</v>
      </c>
      <c r="AL3842" s="69">
        <f t="shared" ref="AL3842:AL3905" si="303">IF(ISBLANK(J3842),"",1)</f>
        <v>1</v>
      </c>
    </row>
    <row r="3843" spans="1:38">
      <c r="A3843" s="1">
        <v>3842</v>
      </c>
      <c r="B3843" s="35" t="s">
        <v>1406</v>
      </c>
      <c r="C3843" t="s">
        <v>3</v>
      </c>
      <c r="D3843" t="s">
        <v>67</v>
      </c>
      <c r="E3843" t="s">
        <v>118</v>
      </c>
      <c r="F3843" t="s">
        <v>139</v>
      </c>
      <c r="G3843" t="s">
        <v>157</v>
      </c>
      <c r="H3843" t="s">
        <v>265</v>
      </c>
      <c r="I3843" s="1"/>
      <c r="J3843" s="1">
        <v>2.5555554777383804E-2</v>
      </c>
      <c r="K3843" s="1">
        <v>1</v>
      </c>
      <c r="L3843" t="s">
        <v>458</v>
      </c>
      <c r="M3843" t="s">
        <v>473</v>
      </c>
      <c r="N3843" t="s">
        <v>693</v>
      </c>
      <c r="O3843" t="s">
        <v>782</v>
      </c>
      <c r="P3843" t="s">
        <v>835</v>
      </c>
      <c r="Q3843" t="s">
        <v>850</v>
      </c>
      <c r="R3843" t="s">
        <v>853</v>
      </c>
      <c r="S3843" t="s">
        <v>860</v>
      </c>
      <c r="T3843" t="s">
        <v>865</v>
      </c>
      <c r="U3843" t="s">
        <v>869</v>
      </c>
      <c r="V3843" s="1"/>
      <c r="W3843" s="1"/>
      <c r="X3843" s="1">
        <v>-0.26400000000000001</v>
      </c>
      <c r="Y3843" s="1"/>
      <c r="Z3843" t="s">
        <v>877</v>
      </c>
      <c r="AA3843" s="1">
        <v>4</v>
      </c>
      <c r="AB3843" t="s">
        <v>881</v>
      </c>
      <c r="AC3843" t="s">
        <v>913</v>
      </c>
      <c r="AD3843" t="s">
        <v>918</v>
      </c>
      <c r="AE3843" t="s">
        <v>921</v>
      </c>
      <c r="AF3843" s="1">
        <v>2000</v>
      </c>
      <c r="AG3843" s="1">
        <v>2012</v>
      </c>
      <c r="AH3843" s="67">
        <f t="shared" si="300"/>
        <v>-10.330435097172501</v>
      </c>
      <c r="AI3843" s="67">
        <f t="shared" ref="AI3843:AI3906" si="304">IF(ISBLANK(J3843),"",Y3843/J3843)</f>
        <v>0</v>
      </c>
      <c r="AJ3843" s="67">
        <f t="shared" si="301"/>
        <v>-10.330435097172501</v>
      </c>
      <c r="AK3843" s="67">
        <f t="shared" si="302"/>
        <v>-10.330435097172501</v>
      </c>
      <c r="AL3843" s="69">
        <f t="shared" si="303"/>
        <v>1</v>
      </c>
    </row>
    <row r="3844" spans="1:38">
      <c r="A3844" s="1">
        <v>3843</v>
      </c>
      <c r="B3844" s="35" t="s">
        <v>1406</v>
      </c>
      <c r="C3844" t="s">
        <v>3</v>
      </c>
      <c r="D3844" t="s">
        <v>67</v>
      </c>
      <c r="E3844" t="s">
        <v>118</v>
      </c>
      <c r="F3844" t="s">
        <v>139</v>
      </c>
      <c r="G3844" t="s">
        <v>157</v>
      </c>
      <c r="H3844" t="s">
        <v>265</v>
      </c>
      <c r="I3844" s="1"/>
      <c r="J3844" s="1">
        <v>2.5555554777383804E-2</v>
      </c>
      <c r="K3844" s="1">
        <v>1</v>
      </c>
      <c r="L3844" t="s">
        <v>458</v>
      </c>
      <c r="M3844" t="s">
        <v>473</v>
      </c>
      <c r="N3844" t="s">
        <v>693</v>
      </c>
      <c r="O3844" t="s">
        <v>782</v>
      </c>
      <c r="P3844" t="s">
        <v>835</v>
      </c>
      <c r="Q3844" t="s">
        <v>850</v>
      </c>
      <c r="R3844" t="s">
        <v>853</v>
      </c>
      <c r="S3844" t="s">
        <v>860</v>
      </c>
      <c r="T3844" t="s">
        <v>865</v>
      </c>
      <c r="U3844" t="s">
        <v>869</v>
      </c>
      <c r="V3844" s="1"/>
      <c r="W3844" s="1"/>
      <c r="X3844" s="1">
        <v>-0.26800000000000002</v>
      </c>
      <c r="Y3844" s="1"/>
      <c r="Z3844" t="s">
        <v>877</v>
      </c>
      <c r="AA3844" s="1">
        <v>4</v>
      </c>
      <c r="AB3844" t="s">
        <v>881</v>
      </c>
      <c r="AC3844" t="s">
        <v>913</v>
      </c>
      <c r="AD3844" t="s">
        <v>918</v>
      </c>
      <c r="AE3844" t="s">
        <v>921</v>
      </c>
      <c r="AF3844" s="1">
        <v>2000</v>
      </c>
      <c r="AG3844" s="1">
        <v>2012</v>
      </c>
      <c r="AH3844" s="67">
        <f t="shared" si="300"/>
        <v>-10.486956841069054</v>
      </c>
      <c r="AI3844" s="67">
        <f t="shared" si="304"/>
        <v>0</v>
      </c>
      <c r="AJ3844" s="67">
        <f t="shared" si="301"/>
        <v>-10.486956841069054</v>
      </c>
      <c r="AK3844" s="67">
        <f t="shared" si="302"/>
        <v>-10.486956841069054</v>
      </c>
      <c r="AL3844" s="69">
        <f t="shared" si="303"/>
        <v>1</v>
      </c>
    </row>
    <row r="3845" spans="1:38">
      <c r="A3845" s="1">
        <v>3844</v>
      </c>
      <c r="B3845" s="35" t="s">
        <v>1406</v>
      </c>
      <c r="C3845" t="s">
        <v>3</v>
      </c>
      <c r="D3845" t="s">
        <v>67</v>
      </c>
      <c r="E3845" t="s">
        <v>118</v>
      </c>
      <c r="F3845" t="s">
        <v>139</v>
      </c>
      <c r="G3845" t="s">
        <v>157</v>
      </c>
      <c r="H3845" t="s">
        <v>265</v>
      </c>
      <c r="I3845" s="1"/>
      <c r="J3845" s="1">
        <v>2.5555554777383804E-2</v>
      </c>
      <c r="K3845" s="1">
        <v>1</v>
      </c>
      <c r="L3845" t="s">
        <v>458</v>
      </c>
      <c r="M3845" t="s">
        <v>473</v>
      </c>
      <c r="N3845" t="s">
        <v>693</v>
      </c>
      <c r="O3845" t="s">
        <v>782</v>
      </c>
      <c r="P3845" t="s">
        <v>835</v>
      </c>
      <c r="Q3845" t="s">
        <v>850</v>
      </c>
      <c r="R3845" t="s">
        <v>853</v>
      </c>
      <c r="S3845" t="s">
        <v>860</v>
      </c>
      <c r="T3845" t="s">
        <v>865</v>
      </c>
      <c r="U3845" t="s">
        <v>869</v>
      </c>
      <c r="V3845" s="1"/>
      <c r="W3845" s="1"/>
      <c r="X3845" s="1">
        <v>-0.27300000000000002</v>
      </c>
      <c r="Y3845" s="1"/>
      <c r="Z3845" t="s">
        <v>877</v>
      </c>
      <c r="AA3845" s="1">
        <v>4</v>
      </c>
      <c r="AB3845" t="s">
        <v>881</v>
      </c>
      <c r="AC3845" t="s">
        <v>913</v>
      </c>
      <c r="AD3845" t="s">
        <v>918</v>
      </c>
      <c r="AE3845" t="s">
        <v>921</v>
      </c>
      <c r="AF3845" s="1">
        <v>2000</v>
      </c>
      <c r="AG3845" s="1">
        <v>2012</v>
      </c>
      <c r="AH3845" s="67">
        <f t="shared" si="300"/>
        <v>-10.682609020939745</v>
      </c>
      <c r="AI3845" s="67">
        <f t="shared" si="304"/>
        <v>0</v>
      </c>
      <c r="AJ3845" s="67">
        <f t="shared" si="301"/>
        <v>-10.682609020939745</v>
      </c>
      <c r="AK3845" s="67">
        <f t="shared" si="302"/>
        <v>-10.682609020939745</v>
      </c>
      <c r="AL3845" s="69">
        <f t="shared" si="303"/>
        <v>1</v>
      </c>
    </row>
    <row r="3846" spans="1:38">
      <c r="A3846" s="1">
        <v>3845</v>
      </c>
      <c r="B3846" s="35" t="s">
        <v>1406</v>
      </c>
      <c r="C3846" t="s">
        <v>3</v>
      </c>
      <c r="D3846" t="s">
        <v>67</v>
      </c>
      <c r="E3846" t="s">
        <v>118</v>
      </c>
      <c r="F3846" t="s">
        <v>139</v>
      </c>
      <c r="G3846" t="s">
        <v>156</v>
      </c>
      <c r="H3846" t="s">
        <v>340</v>
      </c>
      <c r="I3846" s="1"/>
      <c r="J3846" s="1">
        <v>0.34259355068206787</v>
      </c>
      <c r="K3846" s="1">
        <v>1</v>
      </c>
      <c r="L3846" t="s">
        <v>458</v>
      </c>
      <c r="M3846" t="s">
        <v>473</v>
      </c>
      <c r="N3846" t="s">
        <v>693</v>
      </c>
      <c r="O3846" t="s">
        <v>782</v>
      </c>
      <c r="P3846" t="s">
        <v>835</v>
      </c>
      <c r="Q3846" t="s">
        <v>850</v>
      </c>
      <c r="R3846" t="s">
        <v>853</v>
      </c>
      <c r="S3846" t="s">
        <v>860</v>
      </c>
      <c r="T3846" t="s">
        <v>864</v>
      </c>
      <c r="U3846" t="s">
        <v>867</v>
      </c>
      <c r="V3846" s="1"/>
      <c r="W3846" s="1"/>
      <c r="X3846" s="1">
        <v>-0.13700000000000001</v>
      </c>
      <c r="Y3846" s="1"/>
      <c r="Z3846" t="s">
        <v>877</v>
      </c>
      <c r="AA3846" s="1">
        <v>4</v>
      </c>
      <c r="AB3846" t="s">
        <v>881</v>
      </c>
      <c r="AC3846" t="s">
        <v>913</v>
      </c>
      <c r="AD3846" t="s">
        <v>918</v>
      </c>
      <c r="AE3846" t="s">
        <v>921</v>
      </c>
      <c r="AF3846" s="1">
        <v>2000</v>
      </c>
      <c r="AG3846" s="1">
        <v>2012</v>
      </c>
      <c r="AH3846" s="67">
        <f t="shared" si="300"/>
        <v>-0.39989077356315483</v>
      </c>
      <c r="AI3846" s="67">
        <f t="shared" si="304"/>
        <v>0</v>
      </c>
      <c r="AJ3846" s="67">
        <f t="shared" si="301"/>
        <v>-0.39989077356315483</v>
      </c>
      <c r="AK3846" s="67">
        <f t="shared" si="302"/>
        <v>-0.39989077356315483</v>
      </c>
      <c r="AL3846" s="69">
        <f t="shared" si="303"/>
        <v>1</v>
      </c>
    </row>
    <row r="3847" spans="1:38">
      <c r="A3847" s="1">
        <v>3846</v>
      </c>
      <c r="B3847" s="35" t="s">
        <v>1406</v>
      </c>
      <c r="C3847" t="s">
        <v>3</v>
      </c>
      <c r="D3847" t="s">
        <v>67</v>
      </c>
      <c r="E3847" t="s">
        <v>118</v>
      </c>
      <c r="F3847" t="s">
        <v>139</v>
      </c>
      <c r="G3847" t="s">
        <v>156</v>
      </c>
      <c r="H3847" t="s">
        <v>340</v>
      </c>
      <c r="I3847" s="1"/>
      <c r="J3847" s="1">
        <v>0.34259355068206787</v>
      </c>
      <c r="K3847" s="1">
        <v>1</v>
      </c>
      <c r="L3847" t="s">
        <v>458</v>
      </c>
      <c r="M3847" t="s">
        <v>473</v>
      </c>
      <c r="N3847" t="s">
        <v>693</v>
      </c>
      <c r="O3847" t="s">
        <v>782</v>
      </c>
      <c r="P3847" t="s">
        <v>835</v>
      </c>
      <c r="Q3847" t="s">
        <v>850</v>
      </c>
      <c r="R3847" t="s">
        <v>853</v>
      </c>
      <c r="S3847" t="s">
        <v>860</v>
      </c>
      <c r="T3847" t="s">
        <v>865</v>
      </c>
      <c r="U3847" t="s">
        <v>867</v>
      </c>
      <c r="V3847" s="1"/>
      <c r="W3847" s="1"/>
      <c r="X3847" s="1">
        <v>-0.16700000000000001</v>
      </c>
      <c r="Y3847" s="1"/>
      <c r="Z3847" t="s">
        <v>877</v>
      </c>
      <c r="AA3847" s="1">
        <v>4</v>
      </c>
      <c r="AB3847" t="s">
        <v>881</v>
      </c>
      <c r="AC3847" t="s">
        <v>913</v>
      </c>
      <c r="AD3847" t="s">
        <v>918</v>
      </c>
      <c r="AE3847" t="s">
        <v>921</v>
      </c>
      <c r="AF3847" s="1">
        <v>2000</v>
      </c>
      <c r="AG3847" s="1">
        <v>2012</v>
      </c>
      <c r="AH3847" s="67">
        <f t="shared" si="300"/>
        <v>-0.48745809624121794</v>
      </c>
      <c r="AI3847" s="67">
        <f t="shared" si="304"/>
        <v>0</v>
      </c>
      <c r="AJ3847" s="67">
        <f t="shared" si="301"/>
        <v>-0.48745809624121794</v>
      </c>
      <c r="AK3847" s="67">
        <f t="shared" si="302"/>
        <v>-0.48745809624121794</v>
      </c>
      <c r="AL3847" s="69">
        <f t="shared" si="303"/>
        <v>1</v>
      </c>
    </row>
    <row r="3848" spans="1:38">
      <c r="A3848" s="1">
        <v>3847</v>
      </c>
      <c r="B3848" s="35" t="s">
        <v>1406</v>
      </c>
      <c r="C3848" t="s">
        <v>3</v>
      </c>
      <c r="D3848" t="s">
        <v>67</v>
      </c>
      <c r="E3848" t="s">
        <v>118</v>
      </c>
      <c r="F3848" t="s">
        <v>139</v>
      </c>
      <c r="G3848" t="s">
        <v>156</v>
      </c>
      <c r="H3848" t="s">
        <v>340</v>
      </c>
      <c r="I3848" s="1"/>
      <c r="J3848" s="1">
        <v>0.34259355068206787</v>
      </c>
      <c r="K3848" s="1">
        <v>1</v>
      </c>
      <c r="L3848" t="s">
        <v>458</v>
      </c>
      <c r="M3848" t="s">
        <v>473</v>
      </c>
      <c r="N3848" t="s">
        <v>693</v>
      </c>
      <c r="O3848" t="s">
        <v>782</v>
      </c>
      <c r="P3848" t="s">
        <v>835</v>
      </c>
      <c r="Q3848" t="s">
        <v>850</v>
      </c>
      <c r="R3848" t="s">
        <v>853</v>
      </c>
      <c r="S3848" t="s">
        <v>860</v>
      </c>
      <c r="T3848" t="s">
        <v>865</v>
      </c>
      <c r="U3848" t="s">
        <v>867</v>
      </c>
      <c r="V3848" s="1"/>
      <c r="W3848" s="1"/>
      <c r="X3848" s="1">
        <v>-0.187</v>
      </c>
      <c r="Y3848" s="1"/>
      <c r="Z3848" t="s">
        <v>877</v>
      </c>
      <c r="AA3848" s="1">
        <v>4</v>
      </c>
      <c r="AB3848" t="s">
        <v>881</v>
      </c>
      <c r="AC3848" t="s">
        <v>913</v>
      </c>
      <c r="AD3848" t="s">
        <v>918</v>
      </c>
      <c r="AE3848" t="s">
        <v>921</v>
      </c>
      <c r="AF3848" s="1">
        <v>2000</v>
      </c>
      <c r="AG3848" s="1">
        <v>2012</v>
      </c>
      <c r="AH3848" s="67">
        <f t="shared" si="300"/>
        <v>-0.54583631135992661</v>
      </c>
      <c r="AI3848" s="67">
        <f t="shared" si="304"/>
        <v>0</v>
      </c>
      <c r="AJ3848" s="67">
        <f t="shared" si="301"/>
        <v>-0.54583631135992661</v>
      </c>
      <c r="AK3848" s="67">
        <f t="shared" si="302"/>
        <v>-0.54583631135992661</v>
      </c>
      <c r="AL3848" s="69">
        <f t="shared" si="303"/>
        <v>1</v>
      </c>
    </row>
    <row r="3849" spans="1:38">
      <c r="A3849" s="1">
        <v>3848</v>
      </c>
      <c r="B3849" s="35" t="s">
        <v>1406</v>
      </c>
      <c r="C3849" t="s">
        <v>3</v>
      </c>
      <c r="D3849" t="s">
        <v>67</v>
      </c>
      <c r="E3849" t="s">
        <v>118</v>
      </c>
      <c r="F3849" t="s">
        <v>139</v>
      </c>
      <c r="G3849" t="s">
        <v>156</v>
      </c>
      <c r="H3849" t="s">
        <v>340</v>
      </c>
      <c r="I3849" s="1"/>
      <c r="J3849" s="1">
        <v>0.34259355068206787</v>
      </c>
      <c r="K3849" s="1">
        <v>1</v>
      </c>
      <c r="L3849" t="s">
        <v>458</v>
      </c>
      <c r="M3849" t="s">
        <v>473</v>
      </c>
      <c r="N3849" t="s">
        <v>693</v>
      </c>
      <c r="O3849" t="s">
        <v>782</v>
      </c>
      <c r="P3849" t="s">
        <v>835</v>
      </c>
      <c r="Q3849" t="s">
        <v>850</v>
      </c>
      <c r="R3849" t="s">
        <v>853</v>
      </c>
      <c r="S3849" t="s">
        <v>860</v>
      </c>
      <c r="T3849" t="s">
        <v>865</v>
      </c>
      <c r="U3849" t="s">
        <v>867</v>
      </c>
      <c r="V3849" s="1"/>
      <c r="W3849" s="1"/>
      <c r="X3849" s="1">
        <v>-0.20100000000000001</v>
      </c>
      <c r="Y3849" s="1"/>
      <c r="Z3849" t="s">
        <v>877</v>
      </c>
      <c r="AA3849" s="1">
        <v>4</v>
      </c>
      <c r="AB3849" t="s">
        <v>881</v>
      </c>
      <c r="AC3849" t="s">
        <v>913</v>
      </c>
      <c r="AD3849" t="s">
        <v>918</v>
      </c>
      <c r="AE3849" t="s">
        <v>921</v>
      </c>
      <c r="AF3849" s="1">
        <v>2000</v>
      </c>
      <c r="AG3849" s="1">
        <v>2012</v>
      </c>
      <c r="AH3849" s="67">
        <f t="shared" si="300"/>
        <v>-0.58670106194302274</v>
      </c>
      <c r="AI3849" s="67">
        <f t="shared" si="304"/>
        <v>0</v>
      </c>
      <c r="AJ3849" s="67">
        <f t="shared" si="301"/>
        <v>-0.58670106194302274</v>
      </c>
      <c r="AK3849" s="67">
        <f t="shared" si="302"/>
        <v>-0.58670106194302274</v>
      </c>
      <c r="AL3849" s="69">
        <f t="shared" si="303"/>
        <v>1</v>
      </c>
    </row>
    <row r="3850" spans="1:38">
      <c r="A3850" s="1">
        <v>3849</v>
      </c>
      <c r="B3850" s="35" t="s">
        <v>1406</v>
      </c>
      <c r="C3850" t="s">
        <v>3</v>
      </c>
      <c r="D3850" t="s">
        <v>67</v>
      </c>
      <c r="E3850" t="s">
        <v>118</v>
      </c>
      <c r="F3850" t="s">
        <v>139</v>
      </c>
      <c r="G3850" t="s">
        <v>156</v>
      </c>
      <c r="H3850" t="s">
        <v>340</v>
      </c>
      <c r="I3850" s="1"/>
      <c r="J3850" s="1">
        <v>0.34259355068206787</v>
      </c>
      <c r="K3850" s="1">
        <v>1</v>
      </c>
      <c r="L3850" t="s">
        <v>458</v>
      </c>
      <c r="M3850" t="s">
        <v>473</v>
      </c>
      <c r="N3850" t="s">
        <v>693</v>
      </c>
      <c r="O3850" t="s">
        <v>782</v>
      </c>
      <c r="P3850" t="s">
        <v>835</v>
      </c>
      <c r="Q3850" t="s">
        <v>850</v>
      </c>
      <c r="R3850" t="s">
        <v>853</v>
      </c>
      <c r="S3850" t="s">
        <v>860</v>
      </c>
      <c r="T3850" t="s">
        <v>865</v>
      </c>
      <c r="U3850" t="s">
        <v>868</v>
      </c>
      <c r="V3850" s="1"/>
      <c r="W3850" s="1"/>
      <c r="X3850" s="1">
        <v>-0.20899999999999999</v>
      </c>
      <c r="Y3850" s="1"/>
      <c r="Z3850" t="s">
        <v>877</v>
      </c>
      <c r="AA3850" s="1">
        <v>4</v>
      </c>
      <c r="AB3850" t="s">
        <v>881</v>
      </c>
      <c r="AC3850" t="s">
        <v>913</v>
      </c>
      <c r="AD3850" t="s">
        <v>918</v>
      </c>
      <c r="AE3850" t="s">
        <v>921</v>
      </c>
      <c r="AF3850" s="1">
        <v>2000</v>
      </c>
      <c r="AG3850" s="1">
        <v>2012</v>
      </c>
      <c r="AH3850" s="67">
        <f t="shared" si="300"/>
        <v>-0.61005234799050623</v>
      </c>
      <c r="AI3850" s="67">
        <f t="shared" si="304"/>
        <v>0</v>
      </c>
      <c r="AJ3850" s="67">
        <f t="shared" si="301"/>
        <v>-0.61005234799050623</v>
      </c>
      <c r="AK3850" s="67">
        <f t="shared" si="302"/>
        <v>-0.61005234799050623</v>
      </c>
      <c r="AL3850" s="69">
        <f t="shared" si="303"/>
        <v>1</v>
      </c>
    </row>
    <row r="3851" spans="1:38">
      <c r="A3851" s="1">
        <v>3850</v>
      </c>
      <c r="B3851" s="35" t="s">
        <v>1406</v>
      </c>
      <c r="C3851" t="s">
        <v>3</v>
      </c>
      <c r="D3851" t="s">
        <v>67</v>
      </c>
      <c r="E3851" t="s">
        <v>118</v>
      </c>
      <c r="F3851" t="s">
        <v>139</v>
      </c>
      <c r="G3851" t="s">
        <v>156</v>
      </c>
      <c r="H3851" t="s">
        <v>340</v>
      </c>
      <c r="I3851" s="1"/>
      <c r="J3851" s="1">
        <v>0.34259355068206787</v>
      </c>
      <c r="K3851" s="1">
        <v>1</v>
      </c>
      <c r="L3851" t="s">
        <v>458</v>
      </c>
      <c r="M3851" t="s">
        <v>473</v>
      </c>
      <c r="N3851" t="s">
        <v>693</v>
      </c>
      <c r="O3851" t="s">
        <v>782</v>
      </c>
      <c r="P3851" t="s">
        <v>835</v>
      </c>
      <c r="Q3851" t="s">
        <v>850</v>
      </c>
      <c r="R3851" t="s">
        <v>853</v>
      </c>
      <c r="S3851" t="s">
        <v>860</v>
      </c>
      <c r="T3851" t="s">
        <v>865</v>
      </c>
      <c r="U3851" t="s">
        <v>868</v>
      </c>
      <c r="V3851" s="1"/>
      <c r="W3851" s="1"/>
      <c r="X3851" s="1">
        <v>-0.214</v>
      </c>
      <c r="Y3851" s="1"/>
      <c r="Z3851" t="s">
        <v>877</v>
      </c>
      <c r="AA3851" s="1">
        <v>4</v>
      </c>
      <c r="AB3851" t="s">
        <v>881</v>
      </c>
      <c r="AC3851" t="s">
        <v>913</v>
      </c>
      <c r="AD3851" t="s">
        <v>918</v>
      </c>
      <c r="AE3851" t="s">
        <v>921</v>
      </c>
      <c r="AF3851" s="1">
        <v>2000</v>
      </c>
      <c r="AG3851" s="1">
        <v>2012</v>
      </c>
      <c r="AH3851" s="67">
        <f t="shared" si="300"/>
        <v>-0.62464690177018345</v>
      </c>
      <c r="AI3851" s="67">
        <f t="shared" si="304"/>
        <v>0</v>
      </c>
      <c r="AJ3851" s="67">
        <f t="shared" si="301"/>
        <v>-0.62464690177018345</v>
      </c>
      <c r="AK3851" s="67">
        <f t="shared" si="302"/>
        <v>-0.62464690177018345</v>
      </c>
      <c r="AL3851" s="69">
        <f t="shared" si="303"/>
        <v>1</v>
      </c>
    </row>
    <row r="3852" spans="1:38">
      <c r="A3852" s="1">
        <v>3851</v>
      </c>
      <c r="B3852" s="35" t="s">
        <v>1406</v>
      </c>
      <c r="C3852" t="s">
        <v>3</v>
      </c>
      <c r="D3852" t="s">
        <v>67</v>
      </c>
      <c r="E3852" t="s">
        <v>118</v>
      </c>
      <c r="F3852" t="s">
        <v>139</v>
      </c>
      <c r="G3852" t="s">
        <v>156</v>
      </c>
      <c r="H3852" t="s">
        <v>340</v>
      </c>
      <c r="I3852" s="1"/>
      <c r="J3852" s="1">
        <v>0.34259355068206787</v>
      </c>
      <c r="K3852" s="1">
        <v>1</v>
      </c>
      <c r="L3852" t="s">
        <v>458</v>
      </c>
      <c r="M3852" t="s">
        <v>473</v>
      </c>
      <c r="N3852" t="s">
        <v>693</v>
      </c>
      <c r="O3852" t="s">
        <v>782</v>
      </c>
      <c r="P3852" t="s">
        <v>835</v>
      </c>
      <c r="Q3852" t="s">
        <v>850</v>
      </c>
      <c r="R3852" t="s">
        <v>853</v>
      </c>
      <c r="S3852" t="s">
        <v>860</v>
      </c>
      <c r="T3852" t="s">
        <v>865</v>
      </c>
      <c r="U3852" t="s">
        <v>868</v>
      </c>
      <c r="V3852" s="1"/>
      <c r="W3852" s="1"/>
      <c r="X3852" s="1">
        <v>-0.216</v>
      </c>
      <c r="Y3852" s="1"/>
      <c r="Z3852" t="s">
        <v>877</v>
      </c>
      <c r="AA3852" s="1">
        <v>4</v>
      </c>
      <c r="AB3852" t="s">
        <v>881</v>
      </c>
      <c r="AC3852" t="s">
        <v>913</v>
      </c>
      <c r="AD3852" t="s">
        <v>918</v>
      </c>
      <c r="AE3852" t="s">
        <v>921</v>
      </c>
      <c r="AF3852" s="1">
        <v>2000</v>
      </c>
      <c r="AG3852" s="1">
        <v>2012</v>
      </c>
      <c r="AH3852" s="67">
        <f t="shared" si="300"/>
        <v>-0.63048472328205429</v>
      </c>
      <c r="AI3852" s="67">
        <f t="shared" si="304"/>
        <v>0</v>
      </c>
      <c r="AJ3852" s="67">
        <f t="shared" si="301"/>
        <v>-0.63048472328205429</v>
      </c>
      <c r="AK3852" s="67">
        <f t="shared" si="302"/>
        <v>-0.63048472328205429</v>
      </c>
      <c r="AL3852" s="69">
        <f t="shared" si="303"/>
        <v>1</v>
      </c>
    </row>
    <row r="3853" spans="1:38">
      <c r="A3853" s="1">
        <v>3852</v>
      </c>
      <c r="B3853" s="35" t="s">
        <v>1406</v>
      </c>
      <c r="C3853" t="s">
        <v>3</v>
      </c>
      <c r="D3853" t="s">
        <v>67</v>
      </c>
      <c r="E3853" t="s">
        <v>118</v>
      </c>
      <c r="F3853" t="s">
        <v>139</v>
      </c>
      <c r="G3853" t="s">
        <v>156</v>
      </c>
      <c r="H3853" t="s">
        <v>340</v>
      </c>
      <c r="I3853" s="1"/>
      <c r="J3853" s="1">
        <v>0.34259355068206787</v>
      </c>
      <c r="K3853" s="1">
        <v>1</v>
      </c>
      <c r="L3853" t="s">
        <v>458</v>
      </c>
      <c r="M3853" t="s">
        <v>473</v>
      </c>
      <c r="N3853" t="s">
        <v>693</v>
      </c>
      <c r="O3853" t="s">
        <v>782</v>
      </c>
      <c r="P3853" t="s">
        <v>835</v>
      </c>
      <c r="Q3853" t="s">
        <v>850</v>
      </c>
      <c r="R3853" t="s">
        <v>853</v>
      </c>
      <c r="S3853" t="s">
        <v>860</v>
      </c>
      <c r="T3853" t="s">
        <v>865</v>
      </c>
      <c r="U3853" t="s">
        <v>868</v>
      </c>
      <c r="V3853" s="1"/>
      <c r="W3853" s="1"/>
      <c r="X3853" s="1">
        <v>-0.218</v>
      </c>
      <c r="Y3853" s="1"/>
      <c r="Z3853" t="s">
        <v>877</v>
      </c>
      <c r="AA3853" s="1">
        <v>4</v>
      </c>
      <c r="AB3853" t="s">
        <v>881</v>
      </c>
      <c r="AC3853" t="s">
        <v>913</v>
      </c>
      <c r="AD3853" t="s">
        <v>918</v>
      </c>
      <c r="AE3853" t="s">
        <v>921</v>
      </c>
      <c r="AF3853" s="1">
        <v>2000</v>
      </c>
      <c r="AG3853" s="1">
        <v>2012</v>
      </c>
      <c r="AH3853" s="67">
        <f t="shared" si="300"/>
        <v>-0.63632254479392514</v>
      </c>
      <c r="AI3853" s="67">
        <f t="shared" si="304"/>
        <v>0</v>
      </c>
      <c r="AJ3853" s="67">
        <f t="shared" si="301"/>
        <v>-0.63632254479392514</v>
      </c>
      <c r="AK3853" s="67">
        <f t="shared" si="302"/>
        <v>-0.63632254479392514</v>
      </c>
      <c r="AL3853" s="69">
        <f t="shared" si="303"/>
        <v>1</v>
      </c>
    </row>
    <row r="3854" spans="1:38">
      <c r="A3854" s="1">
        <v>3853</v>
      </c>
      <c r="B3854" s="35" t="s">
        <v>1406</v>
      </c>
      <c r="C3854" t="s">
        <v>3</v>
      </c>
      <c r="D3854" t="s">
        <v>67</v>
      </c>
      <c r="E3854" t="s">
        <v>118</v>
      </c>
      <c r="F3854" t="s">
        <v>139</v>
      </c>
      <c r="G3854" t="s">
        <v>156</v>
      </c>
      <c r="H3854" t="s">
        <v>340</v>
      </c>
      <c r="I3854" s="1"/>
      <c r="J3854" s="1">
        <v>0.34259355068206787</v>
      </c>
      <c r="K3854" s="1">
        <v>1</v>
      </c>
      <c r="L3854" t="s">
        <v>458</v>
      </c>
      <c r="M3854" t="s">
        <v>473</v>
      </c>
      <c r="N3854" t="s">
        <v>693</v>
      </c>
      <c r="O3854" t="s">
        <v>782</v>
      </c>
      <c r="P3854" t="s">
        <v>835</v>
      </c>
      <c r="Q3854" t="s">
        <v>850</v>
      </c>
      <c r="R3854" t="s">
        <v>853</v>
      </c>
      <c r="S3854" t="s">
        <v>860</v>
      </c>
      <c r="T3854" t="s">
        <v>865</v>
      </c>
      <c r="U3854" t="s">
        <v>869</v>
      </c>
      <c r="V3854" s="1"/>
      <c r="W3854" s="1"/>
      <c r="X3854" s="1">
        <v>-0.219</v>
      </c>
      <c r="Y3854" s="1"/>
      <c r="Z3854" t="s">
        <v>877</v>
      </c>
      <c r="AA3854" s="1">
        <v>4</v>
      </c>
      <c r="AB3854" t="s">
        <v>881</v>
      </c>
      <c r="AC3854" t="s">
        <v>913</v>
      </c>
      <c r="AD3854" t="s">
        <v>918</v>
      </c>
      <c r="AE3854" t="s">
        <v>921</v>
      </c>
      <c r="AF3854" s="1">
        <v>2000</v>
      </c>
      <c r="AG3854" s="1">
        <v>2012</v>
      </c>
      <c r="AH3854" s="67">
        <f t="shared" si="300"/>
        <v>-0.63924145554986056</v>
      </c>
      <c r="AI3854" s="67">
        <f t="shared" si="304"/>
        <v>0</v>
      </c>
      <c r="AJ3854" s="67">
        <f t="shared" si="301"/>
        <v>-0.63924145554986056</v>
      </c>
      <c r="AK3854" s="67">
        <f t="shared" si="302"/>
        <v>-0.63924145554986056</v>
      </c>
      <c r="AL3854" s="69">
        <f t="shared" si="303"/>
        <v>1</v>
      </c>
    </row>
    <row r="3855" spans="1:38">
      <c r="A3855" s="1">
        <v>3854</v>
      </c>
      <c r="B3855" s="35" t="s">
        <v>1406</v>
      </c>
      <c r="C3855" t="s">
        <v>3</v>
      </c>
      <c r="D3855" t="s">
        <v>67</v>
      </c>
      <c r="E3855" t="s">
        <v>118</v>
      </c>
      <c r="F3855" t="s">
        <v>139</v>
      </c>
      <c r="G3855" t="s">
        <v>156</v>
      </c>
      <c r="H3855" t="s">
        <v>340</v>
      </c>
      <c r="I3855" s="1"/>
      <c r="J3855" s="1">
        <v>0.34259355068206787</v>
      </c>
      <c r="K3855" s="1">
        <v>1</v>
      </c>
      <c r="L3855" t="s">
        <v>458</v>
      </c>
      <c r="M3855" t="s">
        <v>473</v>
      </c>
      <c r="N3855" t="s">
        <v>693</v>
      </c>
      <c r="O3855" t="s">
        <v>782</v>
      </c>
      <c r="P3855" t="s">
        <v>835</v>
      </c>
      <c r="Q3855" t="s">
        <v>850</v>
      </c>
      <c r="R3855" t="s">
        <v>853</v>
      </c>
      <c r="S3855" t="s">
        <v>860</v>
      </c>
      <c r="T3855" t="s">
        <v>865</v>
      </c>
      <c r="U3855" t="s">
        <v>869</v>
      </c>
      <c r="V3855" s="1"/>
      <c r="W3855" s="1"/>
      <c r="X3855" s="1">
        <v>-0.22</v>
      </c>
      <c r="Y3855" s="1"/>
      <c r="Z3855" t="s">
        <v>877</v>
      </c>
      <c r="AA3855" s="1">
        <v>4</v>
      </c>
      <c r="AB3855" t="s">
        <v>881</v>
      </c>
      <c r="AC3855" t="s">
        <v>913</v>
      </c>
      <c r="AD3855" t="s">
        <v>918</v>
      </c>
      <c r="AE3855" t="s">
        <v>921</v>
      </c>
      <c r="AF3855" s="1">
        <v>2000</v>
      </c>
      <c r="AG3855" s="1">
        <v>2012</v>
      </c>
      <c r="AH3855" s="67">
        <f t="shared" si="300"/>
        <v>-0.64216036630579598</v>
      </c>
      <c r="AI3855" s="67">
        <f t="shared" si="304"/>
        <v>0</v>
      </c>
      <c r="AJ3855" s="67">
        <f t="shared" si="301"/>
        <v>-0.64216036630579598</v>
      </c>
      <c r="AK3855" s="67">
        <f t="shared" si="302"/>
        <v>-0.64216036630579598</v>
      </c>
      <c r="AL3855" s="69">
        <f t="shared" si="303"/>
        <v>1</v>
      </c>
    </row>
    <row r="3856" spans="1:38">
      <c r="A3856" s="1">
        <v>3855</v>
      </c>
      <c r="B3856" s="35" t="s">
        <v>1406</v>
      </c>
      <c r="C3856" t="s">
        <v>3</v>
      </c>
      <c r="D3856" t="s">
        <v>67</v>
      </c>
      <c r="E3856" t="s">
        <v>118</v>
      </c>
      <c r="F3856" t="s">
        <v>139</v>
      </c>
      <c r="G3856" t="s">
        <v>156</v>
      </c>
      <c r="H3856" t="s">
        <v>340</v>
      </c>
      <c r="I3856" s="1"/>
      <c r="J3856" s="1">
        <v>0.34259355068206787</v>
      </c>
      <c r="K3856" s="1">
        <v>1</v>
      </c>
      <c r="L3856" t="s">
        <v>458</v>
      </c>
      <c r="M3856" t="s">
        <v>473</v>
      </c>
      <c r="N3856" t="s">
        <v>693</v>
      </c>
      <c r="O3856" t="s">
        <v>782</v>
      </c>
      <c r="P3856" t="s">
        <v>835</v>
      </c>
      <c r="Q3856" t="s">
        <v>850</v>
      </c>
      <c r="R3856" t="s">
        <v>853</v>
      </c>
      <c r="S3856" t="s">
        <v>860</v>
      </c>
      <c r="T3856" t="s">
        <v>865</v>
      </c>
      <c r="U3856" t="s">
        <v>869</v>
      </c>
      <c r="V3856" s="1"/>
      <c r="W3856" s="1"/>
      <c r="X3856" s="1">
        <v>-0.222</v>
      </c>
      <c r="Y3856" s="1"/>
      <c r="Z3856" t="s">
        <v>877</v>
      </c>
      <c r="AA3856" s="1">
        <v>4</v>
      </c>
      <c r="AB3856" t="s">
        <v>881</v>
      </c>
      <c r="AC3856" t="s">
        <v>913</v>
      </c>
      <c r="AD3856" t="s">
        <v>918</v>
      </c>
      <c r="AE3856" t="s">
        <v>921</v>
      </c>
      <c r="AF3856" s="1">
        <v>2000</v>
      </c>
      <c r="AG3856" s="1">
        <v>2012</v>
      </c>
      <c r="AH3856" s="67">
        <f t="shared" si="300"/>
        <v>-0.64799818781766694</v>
      </c>
      <c r="AI3856" s="67">
        <f t="shared" si="304"/>
        <v>0</v>
      </c>
      <c r="AJ3856" s="67">
        <f t="shared" si="301"/>
        <v>-0.64799818781766694</v>
      </c>
      <c r="AK3856" s="67">
        <f t="shared" si="302"/>
        <v>-0.64799818781766694</v>
      </c>
      <c r="AL3856" s="69">
        <f t="shared" si="303"/>
        <v>1</v>
      </c>
    </row>
    <row r="3857" spans="1:38">
      <c r="A3857" s="1">
        <v>3856</v>
      </c>
      <c r="B3857" s="35" t="s">
        <v>1406</v>
      </c>
      <c r="C3857" t="s">
        <v>3</v>
      </c>
      <c r="D3857" t="s">
        <v>67</v>
      </c>
      <c r="E3857" t="s">
        <v>118</v>
      </c>
      <c r="F3857" t="s">
        <v>139</v>
      </c>
      <c r="G3857" t="s">
        <v>156</v>
      </c>
      <c r="H3857" t="s">
        <v>340</v>
      </c>
      <c r="I3857" s="1"/>
      <c r="J3857" s="1">
        <v>0.34259355068206787</v>
      </c>
      <c r="K3857" s="1">
        <v>1</v>
      </c>
      <c r="L3857" t="s">
        <v>458</v>
      </c>
      <c r="M3857" t="s">
        <v>473</v>
      </c>
      <c r="N3857" t="s">
        <v>693</v>
      </c>
      <c r="O3857" t="s">
        <v>782</v>
      </c>
      <c r="P3857" t="s">
        <v>835</v>
      </c>
      <c r="Q3857" t="s">
        <v>850</v>
      </c>
      <c r="R3857" t="s">
        <v>853</v>
      </c>
      <c r="S3857" t="s">
        <v>860</v>
      </c>
      <c r="T3857" t="s">
        <v>865</v>
      </c>
      <c r="U3857" t="s">
        <v>869</v>
      </c>
      <c r="V3857" s="1"/>
      <c r="W3857" s="1"/>
      <c r="X3857" s="1">
        <v>-0.22500000000000001</v>
      </c>
      <c r="Y3857" s="1"/>
      <c r="Z3857" t="s">
        <v>877</v>
      </c>
      <c r="AA3857" s="1">
        <v>4</v>
      </c>
      <c r="AB3857" t="s">
        <v>881</v>
      </c>
      <c r="AC3857" t="s">
        <v>913</v>
      </c>
      <c r="AD3857" t="s">
        <v>918</v>
      </c>
      <c r="AE3857" t="s">
        <v>921</v>
      </c>
      <c r="AF3857" s="1">
        <v>2000</v>
      </c>
      <c r="AG3857" s="1">
        <v>2012</v>
      </c>
      <c r="AH3857" s="67">
        <f t="shared" si="300"/>
        <v>-0.6567549200854732</v>
      </c>
      <c r="AI3857" s="67">
        <f t="shared" si="304"/>
        <v>0</v>
      </c>
      <c r="AJ3857" s="67">
        <f t="shared" si="301"/>
        <v>-0.6567549200854732</v>
      </c>
      <c r="AK3857" s="67">
        <f t="shared" si="302"/>
        <v>-0.6567549200854732</v>
      </c>
      <c r="AL3857" s="69">
        <f t="shared" si="303"/>
        <v>1</v>
      </c>
    </row>
    <row r="3858" spans="1:38">
      <c r="A3858" s="1">
        <v>3857</v>
      </c>
      <c r="B3858" s="35" t="s">
        <v>1406</v>
      </c>
      <c r="C3858" t="s">
        <v>3</v>
      </c>
      <c r="D3858" t="s">
        <v>67</v>
      </c>
      <c r="E3858" t="s">
        <v>118</v>
      </c>
      <c r="F3858" t="s">
        <v>139</v>
      </c>
      <c r="G3858" t="s">
        <v>156</v>
      </c>
      <c r="H3858" t="s">
        <v>340</v>
      </c>
      <c r="I3858" s="1"/>
      <c r="J3858" s="1">
        <v>0.34259355068206787</v>
      </c>
      <c r="K3858" s="1">
        <v>1</v>
      </c>
      <c r="L3858" t="s">
        <v>458</v>
      </c>
      <c r="M3858" t="s">
        <v>473</v>
      </c>
      <c r="N3858" t="s">
        <v>693</v>
      </c>
      <c r="O3858" t="s">
        <v>782</v>
      </c>
      <c r="P3858" t="s">
        <v>835</v>
      </c>
      <c r="Q3858" t="s">
        <v>850</v>
      </c>
      <c r="R3858" t="s">
        <v>853</v>
      </c>
      <c r="S3858" t="s">
        <v>860</v>
      </c>
      <c r="T3858" t="s">
        <v>865</v>
      </c>
      <c r="U3858" t="s">
        <v>869</v>
      </c>
      <c r="V3858" s="1"/>
      <c r="W3858" s="1"/>
      <c r="X3858" s="1">
        <v>-0.22700000000000001</v>
      </c>
      <c r="Y3858" s="1"/>
      <c r="Z3858" t="s">
        <v>877</v>
      </c>
      <c r="AA3858" s="1">
        <v>4</v>
      </c>
      <c r="AB3858" t="s">
        <v>881</v>
      </c>
      <c r="AC3858" t="s">
        <v>913</v>
      </c>
      <c r="AD3858" t="s">
        <v>918</v>
      </c>
      <c r="AE3858" t="s">
        <v>921</v>
      </c>
      <c r="AF3858" s="1">
        <v>2000</v>
      </c>
      <c r="AG3858" s="1">
        <v>2012</v>
      </c>
      <c r="AH3858" s="67">
        <f t="shared" si="300"/>
        <v>-0.66259274159734405</v>
      </c>
      <c r="AI3858" s="67">
        <f t="shared" si="304"/>
        <v>0</v>
      </c>
      <c r="AJ3858" s="67">
        <f t="shared" si="301"/>
        <v>-0.66259274159734405</v>
      </c>
      <c r="AK3858" s="67">
        <f t="shared" si="302"/>
        <v>-0.66259274159734405</v>
      </c>
      <c r="AL3858" s="69">
        <f t="shared" si="303"/>
        <v>1</v>
      </c>
    </row>
    <row r="3859" spans="1:38">
      <c r="A3859" s="1">
        <v>3858</v>
      </c>
      <c r="B3859" s="35" t="s">
        <v>1406</v>
      </c>
      <c r="C3859" t="s">
        <v>3</v>
      </c>
      <c r="D3859" t="s">
        <v>67</v>
      </c>
      <c r="E3859" t="s">
        <v>118</v>
      </c>
      <c r="F3859" t="s">
        <v>139</v>
      </c>
      <c r="G3859" t="s">
        <v>156</v>
      </c>
      <c r="H3859" t="s">
        <v>340</v>
      </c>
      <c r="I3859" s="1"/>
      <c r="J3859" s="1">
        <v>0.34259355068206787</v>
      </c>
      <c r="K3859" s="1">
        <v>1</v>
      </c>
      <c r="L3859" t="s">
        <v>458</v>
      </c>
      <c r="M3859" t="s">
        <v>473</v>
      </c>
      <c r="N3859" t="s">
        <v>693</v>
      </c>
      <c r="O3859" t="s">
        <v>782</v>
      </c>
      <c r="P3859" t="s">
        <v>835</v>
      </c>
      <c r="Q3859" t="s">
        <v>850</v>
      </c>
      <c r="R3859" t="s">
        <v>853</v>
      </c>
      <c r="S3859" t="s">
        <v>860</v>
      </c>
      <c r="T3859" t="s">
        <v>865</v>
      </c>
      <c r="U3859" t="s">
        <v>869</v>
      </c>
      <c r="V3859" s="1"/>
      <c r="W3859" s="1"/>
      <c r="X3859" s="1">
        <v>-0.23</v>
      </c>
      <c r="Y3859" s="1"/>
      <c r="Z3859" t="s">
        <v>877</v>
      </c>
      <c r="AA3859" s="1">
        <v>4</v>
      </c>
      <c r="AB3859" t="s">
        <v>881</v>
      </c>
      <c r="AC3859" t="s">
        <v>913</v>
      </c>
      <c r="AD3859" t="s">
        <v>918</v>
      </c>
      <c r="AE3859" t="s">
        <v>921</v>
      </c>
      <c r="AF3859" s="1">
        <v>2000</v>
      </c>
      <c r="AG3859" s="1">
        <v>2012</v>
      </c>
      <c r="AH3859" s="67">
        <f t="shared" si="300"/>
        <v>-0.67134947386515043</v>
      </c>
      <c r="AI3859" s="67">
        <f t="shared" si="304"/>
        <v>0</v>
      </c>
      <c r="AJ3859" s="67">
        <f t="shared" si="301"/>
        <v>-0.67134947386515043</v>
      </c>
      <c r="AK3859" s="67">
        <f t="shared" si="302"/>
        <v>-0.67134947386515043</v>
      </c>
      <c r="AL3859" s="69">
        <f t="shared" si="303"/>
        <v>1</v>
      </c>
    </row>
    <row r="3860" spans="1:38">
      <c r="A3860" s="1">
        <v>3859</v>
      </c>
      <c r="B3860" s="35" t="s">
        <v>1406</v>
      </c>
      <c r="C3860" t="s">
        <v>3</v>
      </c>
      <c r="D3860" t="s">
        <v>67</v>
      </c>
      <c r="E3860" t="s">
        <v>118</v>
      </c>
      <c r="F3860" t="s">
        <v>139</v>
      </c>
      <c r="G3860" t="s">
        <v>156</v>
      </c>
      <c r="H3860" t="s">
        <v>340</v>
      </c>
      <c r="I3860" s="1"/>
      <c r="J3860" s="1">
        <v>0.34259355068206787</v>
      </c>
      <c r="K3860" s="1">
        <v>1</v>
      </c>
      <c r="L3860" t="s">
        <v>458</v>
      </c>
      <c r="M3860" t="s">
        <v>473</v>
      </c>
      <c r="N3860" t="s">
        <v>693</v>
      </c>
      <c r="O3860" t="s">
        <v>782</v>
      </c>
      <c r="P3860" t="s">
        <v>835</v>
      </c>
      <c r="Q3860" t="s">
        <v>850</v>
      </c>
      <c r="R3860" t="s">
        <v>853</v>
      </c>
      <c r="S3860" t="s">
        <v>860</v>
      </c>
      <c r="T3860" t="s">
        <v>865</v>
      </c>
      <c r="U3860" t="s">
        <v>869</v>
      </c>
      <c r="V3860" s="1"/>
      <c r="W3860" s="1"/>
      <c r="X3860" s="1">
        <v>-0.23200000000000001</v>
      </c>
      <c r="Y3860" s="1"/>
      <c r="Z3860" t="s">
        <v>877</v>
      </c>
      <c r="AA3860" s="1">
        <v>4</v>
      </c>
      <c r="AB3860" t="s">
        <v>881</v>
      </c>
      <c r="AC3860" t="s">
        <v>913</v>
      </c>
      <c r="AD3860" t="s">
        <v>918</v>
      </c>
      <c r="AE3860" t="s">
        <v>921</v>
      </c>
      <c r="AF3860" s="1">
        <v>2000</v>
      </c>
      <c r="AG3860" s="1">
        <v>2012</v>
      </c>
      <c r="AH3860" s="67">
        <f t="shared" si="300"/>
        <v>-0.67718729537702127</v>
      </c>
      <c r="AI3860" s="67">
        <f t="shared" si="304"/>
        <v>0</v>
      </c>
      <c r="AJ3860" s="67">
        <f t="shared" si="301"/>
        <v>-0.67718729537702127</v>
      </c>
      <c r="AK3860" s="67">
        <f t="shared" si="302"/>
        <v>-0.67718729537702127</v>
      </c>
      <c r="AL3860" s="69">
        <f t="shared" si="303"/>
        <v>1</v>
      </c>
    </row>
    <row r="3861" spans="1:38">
      <c r="A3861" s="1">
        <v>3860</v>
      </c>
      <c r="B3861" s="35" t="s">
        <v>1406</v>
      </c>
      <c r="C3861" t="s">
        <v>3</v>
      </c>
      <c r="D3861" t="s">
        <v>67</v>
      </c>
      <c r="E3861" t="s">
        <v>118</v>
      </c>
      <c r="F3861" t="s">
        <v>139</v>
      </c>
      <c r="G3861" t="s">
        <v>156</v>
      </c>
      <c r="H3861" t="s">
        <v>340</v>
      </c>
      <c r="I3861" s="1"/>
      <c r="J3861" s="1">
        <v>0.34259355068206787</v>
      </c>
      <c r="K3861" s="1">
        <v>1</v>
      </c>
      <c r="L3861" t="s">
        <v>458</v>
      </c>
      <c r="M3861" t="s">
        <v>473</v>
      </c>
      <c r="N3861" t="s">
        <v>693</v>
      </c>
      <c r="O3861" t="s">
        <v>782</v>
      </c>
      <c r="P3861" t="s">
        <v>835</v>
      </c>
      <c r="Q3861" t="s">
        <v>850</v>
      </c>
      <c r="R3861" t="s">
        <v>853</v>
      </c>
      <c r="S3861" t="s">
        <v>860</v>
      </c>
      <c r="T3861" t="s">
        <v>865</v>
      </c>
      <c r="U3861" t="s">
        <v>869</v>
      </c>
      <c r="V3861" s="1"/>
      <c r="W3861" s="1"/>
      <c r="X3861" s="1">
        <v>-0.23300000000000001</v>
      </c>
      <c r="Y3861" s="1"/>
      <c r="Z3861" t="s">
        <v>877</v>
      </c>
      <c r="AA3861" s="1">
        <v>4</v>
      </c>
      <c r="AB3861" t="s">
        <v>881</v>
      </c>
      <c r="AC3861" t="s">
        <v>913</v>
      </c>
      <c r="AD3861" t="s">
        <v>918</v>
      </c>
      <c r="AE3861" t="s">
        <v>921</v>
      </c>
      <c r="AF3861" s="1">
        <v>2000</v>
      </c>
      <c r="AG3861" s="1">
        <v>2012</v>
      </c>
      <c r="AH3861" s="67">
        <f t="shared" si="300"/>
        <v>-0.68010620613295669</v>
      </c>
      <c r="AI3861" s="67">
        <f t="shared" si="304"/>
        <v>0</v>
      </c>
      <c r="AJ3861" s="67">
        <f t="shared" si="301"/>
        <v>-0.68010620613295669</v>
      </c>
      <c r="AK3861" s="67">
        <f t="shared" si="302"/>
        <v>-0.68010620613295669</v>
      </c>
      <c r="AL3861" s="69">
        <f t="shared" si="303"/>
        <v>1</v>
      </c>
    </row>
    <row r="3862" spans="1:38">
      <c r="A3862" s="1">
        <v>3861</v>
      </c>
      <c r="B3862" s="35" t="s">
        <v>1406</v>
      </c>
      <c r="C3862" t="s">
        <v>3</v>
      </c>
      <c r="D3862" t="s">
        <v>67</v>
      </c>
      <c r="E3862" t="s">
        <v>118</v>
      </c>
      <c r="F3862" t="s">
        <v>139</v>
      </c>
      <c r="G3862" t="s">
        <v>156</v>
      </c>
      <c r="H3862" t="s">
        <v>340</v>
      </c>
      <c r="I3862" s="1"/>
      <c r="J3862" s="1">
        <v>0.34259355068206787</v>
      </c>
      <c r="K3862" s="1">
        <v>1</v>
      </c>
      <c r="L3862" t="s">
        <v>458</v>
      </c>
      <c r="M3862" t="s">
        <v>473</v>
      </c>
      <c r="N3862" t="s">
        <v>693</v>
      </c>
      <c r="O3862" t="s">
        <v>782</v>
      </c>
      <c r="P3862" t="s">
        <v>835</v>
      </c>
      <c r="Q3862" t="s">
        <v>850</v>
      </c>
      <c r="R3862" t="s">
        <v>853</v>
      </c>
      <c r="S3862" t="s">
        <v>860</v>
      </c>
      <c r="T3862" t="s">
        <v>865</v>
      </c>
      <c r="U3862" t="s">
        <v>869</v>
      </c>
      <c r="V3862" s="1"/>
      <c r="W3862" s="1"/>
      <c r="X3862" s="1">
        <v>-0.23499999999999999</v>
      </c>
      <c r="Y3862" s="1"/>
      <c r="Z3862" t="s">
        <v>877</v>
      </c>
      <c r="AA3862" s="1">
        <v>4</v>
      </c>
      <c r="AB3862" t="s">
        <v>881</v>
      </c>
      <c r="AC3862" t="s">
        <v>913</v>
      </c>
      <c r="AD3862" t="s">
        <v>918</v>
      </c>
      <c r="AE3862" t="s">
        <v>921</v>
      </c>
      <c r="AF3862" s="1">
        <v>2000</v>
      </c>
      <c r="AG3862" s="1">
        <v>2012</v>
      </c>
      <c r="AH3862" s="67">
        <f t="shared" si="300"/>
        <v>-0.68594402764482754</v>
      </c>
      <c r="AI3862" s="67">
        <f t="shared" si="304"/>
        <v>0</v>
      </c>
      <c r="AJ3862" s="67">
        <f t="shared" si="301"/>
        <v>-0.68594402764482754</v>
      </c>
      <c r="AK3862" s="67">
        <f t="shared" si="302"/>
        <v>-0.68594402764482754</v>
      </c>
      <c r="AL3862" s="69">
        <f t="shared" si="303"/>
        <v>1</v>
      </c>
    </row>
    <row r="3863" spans="1:38">
      <c r="A3863" s="1">
        <v>3862</v>
      </c>
      <c r="B3863" s="35" t="s">
        <v>1406</v>
      </c>
      <c r="C3863" t="s">
        <v>3</v>
      </c>
      <c r="D3863" t="s">
        <v>67</v>
      </c>
      <c r="E3863" t="s">
        <v>118</v>
      </c>
      <c r="F3863" t="s">
        <v>139</v>
      </c>
      <c r="G3863" t="s">
        <v>156</v>
      </c>
      <c r="H3863" t="s">
        <v>340</v>
      </c>
      <c r="I3863" s="1"/>
      <c r="J3863" s="1">
        <v>0.34259355068206787</v>
      </c>
      <c r="K3863" s="1">
        <v>1</v>
      </c>
      <c r="L3863" t="s">
        <v>458</v>
      </c>
      <c r="M3863" t="s">
        <v>473</v>
      </c>
      <c r="N3863" t="s">
        <v>693</v>
      </c>
      <c r="O3863" t="s">
        <v>782</v>
      </c>
      <c r="P3863" t="s">
        <v>835</v>
      </c>
      <c r="Q3863" t="s">
        <v>850</v>
      </c>
      <c r="R3863" t="s">
        <v>853</v>
      </c>
      <c r="S3863" t="s">
        <v>860</v>
      </c>
      <c r="T3863" t="s">
        <v>865</v>
      </c>
      <c r="U3863" t="s">
        <v>869</v>
      </c>
      <c r="V3863" s="1"/>
      <c r="W3863" s="1"/>
      <c r="X3863" s="1">
        <v>-0.23599999999999999</v>
      </c>
      <c r="Y3863" s="1"/>
      <c r="Z3863" t="s">
        <v>877</v>
      </c>
      <c r="AA3863" s="1">
        <v>4</v>
      </c>
      <c r="AB3863" t="s">
        <v>881</v>
      </c>
      <c r="AC3863" t="s">
        <v>913</v>
      </c>
      <c r="AD3863" t="s">
        <v>918</v>
      </c>
      <c r="AE3863" t="s">
        <v>921</v>
      </c>
      <c r="AF3863" s="1">
        <v>2000</v>
      </c>
      <c r="AG3863" s="1">
        <v>2012</v>
      </c>
      <c r="AH3863" s="67">
        <f t="shared" si="300"/>
        <v>-0.68886293840076296</v>
      </c>
      <c r="AI3863" s="67">
        <f t="shared" si="304"/>
        <v>0</v>
      </c>
      <c r="AJ3863" s="67">
        <f t="shared" si="301"/>
        <v>-0.68886293840076296</v>
      </c>
      <c r="AK3863" s="67">
        <f t="shared" si="302"/>
        <v>-0.68886293840076296</v>
      </c>
      <c r="AL3863" s="69">
        <f t="shared" si="303"/>
        <v>1</v>
      </c>
    </row>
    <row r="3864" spans="1:38">
      <c r="A3864" s="1">
        <v>3863</v>
      </c>
      <c r="B3864" s="35" t="s">
        <v>1406</v>
      </c>
      <c r="C3864" t="s">
        <v>3</v>
      </c>
      <c r="D3864" t="s">
        <v>67</v>
      </c>
      <c r="E3864" t="s">
        <v>118</v>
      </c>
      <c r="F3864" t="s">
        <v>139</v>
      </c>
      <c r="G3864" t="s">
        <v>156</v>
      </c>
      <c r="H3864" t="s">
        <v>340</v>
      </c>
      <c r="I3864" s="1"/>
      <c r="J3864" s="1">
        <v>0.34259355068206787</v>
      </c>
      <c r="K3864" s="1">
        <v>1</v>
      </c>
      <c r="L3864" t="s">
        <v>458</v>
      </c>
      <c r="M3864" t="s">
        <v>473</v>
      </c>
      <c r="N3864" t="s">
        <v>693</v>
      </c>
      <c r="O3864" t="s">
        <v>782</v>
      </c>
      <c r="P3864" t="s">
        <v>835</v>
      </c>
      <c r="Q3864" t="s">
        <v>850</v>
      </c>
      <c r="R3864" t="s">
        <v>853</v>
      </c>
      <c r="S3864" t="s">
        <v>860</v>
      </c>
      <c r="T3864" t="s">
        <v>865</v>
      </c>
      <c r="U3864" t="s">
        <v>869</v>
      </c>
      <c r="V3864" s="1"/>
      <c r="W3864" s="1"/>
      <c r="X3864" s="1">
        <v>-0.23699999999999999</v>
      </c>
      <c r="Y3864" s="1"/>
      <c r="Z3864" t="s">
        <v>877</v>
      </c>
      <c r="AA3864" s="1">
        <v>4</v>
      </c>
      <c r="AB3864" t="s">
        <v>881</v>
      </c>
      <c r="AC3864" t="s">
        <v>913</v>
      </c>
      <c r="AD3864" t="s">
        <v>918</v>
      </c>
      <c r="AE3864" t="s">
        <v>921</v>
      </c>
      <c r="AF3864" s="1">
        <v>2000</v>
      </c>
      <c r="AG3864" s="1">
        <v>2012</v>
      </c>
      <c r="AH3864" s="67">
        <f t="shared" si="300"/>
        <v>-0.69178184915669838</v>
      </c>
      <c r="AI3864" s="67">
        <f t="shared" si="304"/>
        <v>0</v>
      </c>
      <c r="AJ3864" s="67">
        <f t="shared" si="301"/>
        <v>-0.69178184915669838</v>
      </c>
      <c r="AK3864" s="67">
        <f t="shared" si="302"/>
        <v>-0.69178184915669838</v>
      </c>
      <c r="AL3864" s="69">
        <f t="shared" si="303"/>
        <v>1</v>
      </c>
    </row>
    <row r="3865" spans="1:38">
      <c r="A3865" s="1">
        <v>3864</v>
      </c>
      <c r="B3865" s="35" t="s">
        <v>1406</v>
      </c>
      <c r="C3865" t="s">
        <v>3</v>
      </c>
      <c r="D3865" t="s">
        <v>67</v>
      </c>
      <c r="E3865" t="s">
        <v>118</v>
      </c>
      <c r="F3865" t="s">
        <v>139</v>
      </c>
      <c r="G3865" t="s">
        <v>156</v>
      </c>
      <c r="H3865" t="s">
        <v>340</v>
      </c>
      <c r="I3865" s="1"/>
      <c r="J3865" s="1">
        <v>0.34259355068206787</v>
      </c>
      <c r="K3865" s="1">
        <v>1</v>
      </c>
      <c r="L3865" t="s">
        <v>458</v>
      </c>
      <c r="M3865" t="s">
        <v>473</v>
      </c>
      <c r="N3865" t="s">
        <v>693</v>
      </c>
      <c r="O3865" t="s">
        <v>782</v>
      </c>
      <c r="P3865" t="s">
        <v>835</v>
      </c>
      <c r="Q3865" t="s">
        <v>850</v>
      </c>
      <c r="R3865" t="s">
        <v>853</v>
      </c>
      <c r="S3865" t="s">
        <v>860</v>
      </c>
      <c r="T3865" t="s">
        <v>865</v>
      </c>
      <c r="U3865" t="s">
        <v>869</v>
      </c>
      <c r="V3865" s="1"/>
      <c r="W3865" s="1"/>
      <c r="X3865" s="1">
        <v>-0.23799999999999999</v>
      </c>
      <c r="Y3865" s="1"/>
      <c r="Z3865" t="s">
        <v>877</v>
      </c>
      <c r="AA3865" s="1">
        <v>4</v>
      </c>
      <c r="AB3865" t="s">
        <v>881</v>
      </c>
      <c r="AC3865" t="s">
        <v>913</v>
      </c>
      <c r="AD3865" t="s">
        <v>918</v>
      </c>
      <c r="AE3865" t="s">
        <v>921</v>
      </c>
      <c r="AF3865" s="1">
        <v>2000</v>
      </c>
      <c r="AG3865" s="1">
        <v>2012</v>
      </c>
      <c r="AH3865" s="67">
        <f t="shared" si="300"/>
        <v>-0.6947007599126338</v>
      </c>
      <c r="AI3865" s="67">
        <f t="shared" si="304"/>
        <v>0</v>
      </c>
      <c r="AJ3865" s="67">
        <f t="shared" si="301"/>
        <v>-0.6947007599126338</v>
      </c>
      <c r="AK3865" s="67">
        <f t="shared" si="302"/>
        <v>-0.6947007599126338</v>
      </c>
      <c r="AL3865" s="69">
        <f t="shared" si="303"/>
        <v>1</v>
      </c>
    </row>
    <row r="3866" spans="1:38">
      <c r="A3866" s="1">
        <v>3865</v>
      </c>
      <c r="B3866" s="35" t="s">
        <v>1406</v>
      </c>
      <c r="C3866" t="s">
        <v>3</v>
      </c>
      <c r="D3866" t="s">
        <v>67</v>
      </c>
      <c r="E3866" t="s">
        <v>118</v>
      </c>
      <c r="F3866" t="s">
        <v>139</v>
      </c>
      <c r="G3866" t="s">
        <v>156</v>
      </c>
      <c r="H3866" t="s">
        <v>340</v>
      </c>
      <c r="I3866" s="1"/>
      <c r="J3866" s="1">
        <v>0.34259355068206787</v>
      </c>
      <c r="K3866" s="1">
        <v>1</v>
      </c>
      <c r="L3866" t="s">
        <v>458</v>
      </c>
      <c r="M3866" t="s">
        <v>473</v>
      </c>
      <c r="N3866" t="s">
        <v>693</v>
      </c>
      <c r="O3866" t="s">
        <v>782</v>
      </c>
      <c r="P3866" t="s">
        <v>835</v>
      </c>
      <c r="Q3866" t="s">
        <v>850</v>
      </c>
      <c r="R3866" t="s">
        <v>853</v>
      </c>
      <c r="S3866" t="s">
        <v>860</v>
      </c>
      <c r="T3866" t="s">
        <v>865</v>
      </c>
      <c r="U3866" t="s">
        <v>869</v>
      </c>
      <c r="V3866" s="1"/>
      <c r="W3866" s="1"/>
      <c r="X3866" s="1">
        <v>-0.23899999999999999</v>
      </c>
      <c r="Y3866" s="1"/>
      <c r="Z3866" t="s">
        <v>877</v>
      </c>
      <c r="AA3866" s="1">
        <v>4</v>
      </c>
      <c r="AB3866" t="s">
        <v>881</v>
      </c>
      <c r="AC3866" t="s">
        <v>913</v>
      </c>
      <c r="AD3866" t="s">
        <v>918</v>
      </c>
      <c r="AE3866" t="s">
        <v>921</v>
      </c>
      <c r="AF3866" s="1">
        <v>2000</v>
      </c>
      <c r="AG3866" s="1">
        <v>2012</v>
      </c>
      <c r="AH3866" s="67">
        <f t="shared" si="300"/>
        <v>-0.69761967066856934</v>
      </c>
      <c r="AI3866" s="67">
        <f t="shared" si="304"/>
        <v>0</v>
      </c>
      <c r="AJ3866" s="67">
        <f t="shared" si="301"/>
        <v>-0.69761967066856934</v>
      </c>
      <c r="AK3866" s="67">
        <f t="shared" si="302"/>
        <v>-0.69761967066856934</v>
      </c>
      <c r="AL3866" s="69">
        <f t="shared" si="303"/>
        <v>1</v>
      </c>
    </row>
    <row r="3867" spans="1:38">
      <c r="A3867" s="1">
        <v>3866</v>
      </c>
      <c r="B3867" s="35" t="s">
        <v>1406</v>
      </c>
      <c r="C3867" t="s">
        <v>3</v>
      </c>
      <c r="D3867" t="s">
        <v>67</v>
      </c>
      <c r="E3867" t="s">
        <v>118</v>
      </c>
      <c r="F3867" t="s">
        <v>139</v>
      </c>
      <c r="G3867" t="s">
        <v>156</v>
      </c>
      <c r="H3867" t="s">
        <v>340</v>
      </c>
      <c r="I3867" s="1"/>
      <c r="J3867" s="1">
        <v>0.34259355068206787</v>
      </c>
      <c r="K3867" s="1">
        <v>1</v>
      </c>
      <c r="L3867" t="s">
        <v>458</v>
      </c>
      <c r="M3867" t="s">
        <v>473</v>
      </c>
      <c r="N3867" t="s">
        <v>693</v>
      </c>
      <c r="O3867" t="s">
        <v>782</v>
      </c>
      <c r="P3867" t="s">
        <v>835</v>
      </c>
      <c r="Q3867" t="s">
        <v>850</v>
      </c>
      <c r="R3867" t="s">
        <v>853</v>
      </c>
      <c r="S3867" t="s">
        <v>860</v>
      </c>
      <c r="T3867" t="s">
        <v>865</v>
      </c>
      <c r="U3867" t="s">
        <v>869</v>
      </c>
      <c r="V3867" s="1"/>
      <c r="W3867" s="1"/>
      <c r="X3867" s="1">
        <v>-0.24</v>
      </c>
      <c r="Y3867" s="1"/>
      <c r="Z3867" t="s">
        <v>877</v>
      </c>
      <c r="AA3867" s="1">
        <v>4</v>
      </c>
      <c r="AB3867" t="s">
        <v>881</v>
      </c>
      <c r="AC3867" t="s">
        <v>913</v>
      </c>
      <c r="AD3867" t="s">
        <v>918</v>
      </c>
      <c r="AE3867" t="s">
        <v>921</v>
      </c>
      <c r="AF3867" s="1">
        <v>2000</v>
      </c>
      <c r="AG3867" s="1">
        <v>2012</v>
      </c>
      <c r="AH3867" s="67">
        <f t="shared" si="300"/>
        <v>-0.70053858142450476</v>
      </c>
      <c r="AI3867" s="67">
        <f t="shared" si="304"/>
        <v>0</v>
      </c>
      <c r="AJ3867" s="67">
        <f t="shared" si="301"/>
        <v>-0.70053858142450476</v>
      </c>
      <c r="AK3867" s="67">
        <f t="shared" si="302"/>
        <v>-0.70053858142450476</v>
      </c>
      <c r="AL3867" s="69">
        <f t="shared" si="303"/>
        <v>1</v>
      </c>
    </row>
    <row r="3868" spans="1:38">
      <c r="A3868" s="1">
        <v>3867</v>
      </c>
      <c r="B3868" s="35" t="s">
        <v>1406</v>
      </c>
      <c r="C3868" t="s">
        <v>3</v>
      </c>
      <c r="D3868" t="s">
        <v>67</v>
      </c>
      <c r="E3868" t="s">
        <v>118</v>
      </c>
      <c r="F3868" t="s">
        <v>139</v>
      </c>
      <c r="G3868" t="s">
        <v>156</v>
      </c>
      <c r="H3868" t="s">
        <v>340</v>
      </c>
      <c r="I3868" s="1"/>
      <c r="J3868" s="1">
        <v>0.34259355068206787</v>
      </c>
      <c r="K3868" s="1">
        <v>1</v>
      </c>
      <c r="L3868" t="s">
        <v>458</v>
      </c>
      <c r="M3868" t="s">
        <v>473</v>
      </c>
      <c r="N3868" t="s">
        <v>693</v>
      </c>
      <c r="O3868" t="s">
        <v>782</v>
      </c>
      <c r="P3868" t="s">
        <v>835</v>
      </c>
      <c r="Q3868" t="s">
        <v>850</v>
      </c>
      <c r="R3868" t="s">
        <v>853</v>
      </c>
      <c r="S3868" t="s">
        <v>860</v>
      </c>
      <c r="T3868" t="s">
        <v>865</v>
      </c>
      <c r="U3868" t="s">
        <v>869</v>
      </c>
      <c r="V3868" s="1"/>
      <c r="W3868" s="1"/>
      <c r="X3868" s="1">
        <v>-0.24199999999999999</v>
      </c>
      <c r="Y3868" s="1"/>
      <c r="Z3868" t="s">
        <v>877</v>
      </c>
      <c r="AA3868" s="1">
        <v>4</v>
      </c>
      <c r="AB3868" t="s">
        <v>881</v>
      </c>
      <c r="AC3868" t="s">
        <v>913</v>
      </c>
      <c r="AD3868" t="s">
        <v>918</v>
      </c>
      <c r="AE3868" t="s">
        <v>921</v>
      </c>
      <c r="AF3868" s="1">
        <v>2000</v>
      </c>
      <c r="AG3868" s="1">
        <v>2012</v>
      </c>
      <c r="AH3868" s="67">
        <f t="shared" si="300"/>
        <v>-0.7063764029363756</v>
      </c>
      <c r="AI3868" s="67">
        <f t="shared" si="304"/>
        <v>0</v>
      </c>
      <c r="AJ3868" s="67">
        <f t="shared" si="301"/>
        <v>-0.7063764029363756</v>
      </c>
      <c r="AK3868" s="67">
        <f t="shared" si="302"/>
        <v>-0.7063764029363756</v>
      </c>
      <c r="AL3868" s="69">
        <f t="shared" si="303"/>
        <v>1</v>
      </c>
    </row>
    <row r="3869" spans="1:38">
      <c r="A3869" s="1">
        <v>3868</v>
      </c>
      <c r="B3869" s="35" t="s">
        <v>1406</v>
      </c>
      <c r="C3869" t="s">
        <v>3</v>
      </c>
      <c r="D3869" t="s">
        <v>67</v>
      </c>
      <c r="E3869" t="s">
        <v>118</v>
      </c>
      <c r="F3869" t="s">
        <v>135</v>
      </c>
      <c r="G3869" t="s">
        <v>149</v>
      </c>
      <c r="H3869" t="s">
        <v>341</v>
      </c>
      <c r="I3869" s="1"/>
      <c r="J3869" s="1">
        <v>0.26856625080108643</v>
      </c>
      <c r="K3869" s="1">
        <v>1</v>
      </c>
      <c r="L3869" t="s">
        <v>458</v>
      </c>
      <c r="M3869" t="s">
        <v>473</v>
      </c>
      <c r="N3869" t="s">
        <v>693</v>
      </c>
      <c r="O3869" t="s">
        <v>782</v>
      </c>
      <c r="P3869" t="s">
        <v>835</v>
      </c>
      <c r="Q3869" t="s">
        <v>850</v>
      </c>
      <c r="R3869" t="s">
        <v>853</v>
      </c>
      <c r="S3869" t="s">
        <v>860</v>
      </c>
      <c r="T3869" t="s">
        <v>864</v>
      </c>
      <c r="U3869" t="s">
        <v>867</v>
      </c>
      <c r="V3869" s="1"/>
      <c r="W3869" s="1"/>
      <c r="X3869" s="1">
        <v>2.4E-2</v>
      </c>
      <c r="Y3869" s="1"/>
      <c r="Z3869" t="s">
        <v>877</v>
      </c>
      <c r="AA3869" s="1">
        <v>4</v>
      </c>
      <c r="AB3869" t="s">
        <v>881</v>
      </c>
      <c r="AC3869" t="s">
        <v>913</v>
      </c>
      <c r="AD3869" t="s">
        <v>918</v>
      </c>
      <c r="AE3869" t="s">
        <v>921</v>
      </c>
      <c r="AF3869" s="1">
        <v>2000</v>
      </c>
      <c r="AG3869" s="1">
        <v>2012</v>
      </c>
      <c r="AH3869" s="67">
        <f t="shared" si="300"/>
        <v>8.9363424959063825E-2</v>
      </c>
      <c r="AI3869" s="67">
        <f t="shared" si="304"/>
        <v>0</v>
      </c>
      <c r="AJ3869" s="67">
        <f t="shared" si="301"/>
        <v>8.9363424959063825E-2</v>
      </c>
      <c r="AK3869" s="67">
        <f t="shared" si="302"/>
        <v>8.9363424959063825E-2</v>
      </c>
      <c r="AL3869" s="69">
        <f t="shared" si="303"/>
        <v>1</v>
      </c>
    </row>
    <row r="3870" spans="1:38">
      <c r="A3870" s="1">
        <v>3869</v>
      </c>
      <c r="B3870" s="35" t="s">
        <v>1406</v>
      </c>
      <c r="C3870" t="s">
        <v>3</v>
      </c>
      <c r="D3870" t="s">
        <v>67</v>
      </c>
      <c r="E3870" t="s">
        <v>118</v>
      </c>
      <c r="F3870" t="s">
        <v>135</v>
      </c>
      <c r="G3870" t="s">
        <v>149</v>
      </c>
      <c r="H3870" t="s">
        <v>341</v>
      </c>
      <c r="I3870" s="1"/>
      <c r="J3870" s="1">
        <v>0.26856625080108643</v>
      </c>
      <c r="K3870" s="1">
        <v>1</v>
      </c>
      <c r="L3870" t="s">
        <v>458</v>
      </c>
      <c r="M3870" t="s">
        <v>473</v>
      </c>
      <c r="N3870" t="s">
        <v>693</v>
      </c>
      <c r="O3870" t="s">
        <v>782</v>
      </c>
      <c r="P3870" t="s">
        <v>835</v>
      </c>
      <c r="Q3870" t="s">
        <v>850</v>
      </c>
      <c r="R3870" t="s">
        <v>853</v>
      </c>
      <c r="S3870" t="s">
        <v>860</v>
      </c>
      <c r="T3870" t="s">
        <v>865</v>
      </c>
      <c r="U3870" t="s">
        <v>867</v>
      </c>
      <c r="V3870" s="1"/>
      <c r="W3870" s="1"/>
      <c r="X3870" s="1">
        <v>0.03</v>
      </c>
      <c r="Y3870" s="1"/>
      <c r="Z3870" t="s">
        <v>877</v>
      </c>
      <c r="AA3870" s="1">
        <v>4</v>
      </c>
      <c r="AB3870" t="s">
        <v>881</v>
      </c>
      <c r="AC3870" t="s">
        <v>913</v>
      </c>
      <c r="AD3870" t="s">
        <v>918</v>
      </c>
      <c r="AE3870" t="s">
        <v>921</v>
      </c>
      <c r="AF3870" s="1">
        <v>2000</v>
      </c>
      <c r="AG3870" s="1">
        <v>2012</v>
      </c>
      <c r="AH3870" s="67">
        <f t="shared" si="300"/>
        <v>0.11170428119882977</v>
      </c>
      <c r="AI3870" s="67">
        <f t="shared" si="304"/>
        <v>0</v>
      </c>
      <c r="AJ3870" s="67">
        <f t="shared" si="301"/>
        <v>0.11170428119882977</v>
      </c>
      <c r="AK3870" s="67">
        <f t="shared" si="302"/>
        <v>0.11170428119882977</v>
      </c>
      <c r="AL3870" s="69">
        <f t="shared" si="303"/>
        <v>1</v>
      </c>
    </row>
    <row r="3871" spans="1:38">
      <c r="A3871" s="1">
        <v>3870</v>
      </c>
      <c r="B3871" s="35" t="s">
        <v>1406</v>
      </c>
      <c r="C3871" t="s">
        <v>3</v>
      </c>
      <c r="D3871" t="s">
        <v>67</v>
      </c>
      <c r="E3871" t="s">
        <v>118</v>
      </c>
      <c r="F3871" t="s">
        <v>135</v>
      </c>
      <c r="G3871" t="s">
        <v>149</v>
      </c>
      <c r="H3871" t="s">
        <v>341</v>
      </c>
      <c r="I3871" s="1"/>
      <c r="J3871" s="1">
        <v>0.26856625080108643</v>
      </c>
      <c r="K3871" s="1">
        <v>1</v>
      </c>
      <c r="L3871" t="s">
        <v>458</v>
      </c>
      <c r="M3871" t="s">
        <v>473</v>
      </c>
      <c r="N3871" t="s">
        <v>693</v>
      </c>
      <c r="O3871" t="s">
        <v>782</v>
      </c>
      <c r="P3871" t="s">
        <v>835</v>
      </c>
      <c r="Q3871" t="s">
        <v>850</v>
      </c>
      <c r="R3871" t="s">
        <v>853</v>
      </c>
      <c r="S3871" t="s">
        <v>860</v>
      </c>
      <c r="T3871" t="s">
        <v>865</v>
      </c>
      <c r="U3871" t="s">
        <v>867</v>
      </c>
      <c r="V3871" s="1"/>
      <c r="W3871" s="1"/>
      <c r="X3871" s="1">
        <v>-6.4000000000000001E-2</v>
      </c>
      <c r="Y3871" s="1"/>
      <c r="Z3871" t="s">
        <v>877</v>
      </c>
      <c r="AA3871" s="1">
        <v>4</v>
      </c>
      <c r="AB3871" t="s">
        <v>881</v>
      </c>
      <c r="AC3871" t="s">
        <v>913</v>
      </c>
      <c r="AD3871" t="s">
        <v>918</v>
      </c>
      <c r="AE3871" t="s">
        <v>921</v>
      </c>
      <c r="AF3871" s="1">
        <v>2000</v>
      </c>
      <c r="AG3871" s="1">
        <v>2012</v>
      </c>
      <c r="AH3871" s="67">
        <f t="shared" si="300"/>
        <v>-0.23830246655750353</v>
      </c>
      <c r="AI3871" s="67">
        <f t="shared" si="304"/>
        <v>0</v>
      </c>
      <c r="AJ3871" s="67">
        <f t="shared" si="301"/>
        <v>-0.23830246655750353</v>
      </c>
      <c r="AK3871" s="67">
        <f t="shared" si="302"/>
        <v>-0.23830246655750353</v>
      </c>
      <c r="AL3871" s="69">
        <f t="shared" si="303"/>
        <v>1</v>
      </c>
    </row>
    <row r="3872" spans="1:38">
      <c r="A3872" s="1">
        <v>3871</v>
      </c>
      <c r="B3872" s="35" t="s">
        <v>1406</v>
      </c>
      <c r="C3872" t="s">
        <v>3</v>
      </c>
      <c r="D3872" t="s">
        <v>67</v>
      </c>
      <c r="E3872" t="s">
        <v>118</v>
      </c>
      <c r="F3872" t="s">
        <v>135</v>
      </c>
      <c r="G3872" t="s">
        <v>149</v>
      </c>
      <c r="H3872" t="s">
        <v>341</v>
      </c>
      <c r="I3872" s="1"/>
      <c r="J3872" s="1">
        <v>0.26856625080108643</v>
      </c>
      <c r="K3872" s="1">
        <v>1</v>
      </c>
      <c r="L3872" t="s">
        <v>458</v>
      </c>
      <c r="M3872" t="s">
        <v>473</v>
      </c>
      <c r="N3872" t="s">
        <v>693</v>
      </c>
      <c r="O3872" t="s">
        <v>782</v>
      </c>
      <c r="P3872" t="s">
        <v>835</v>
      </c>
      <c r="Q3872" t="s">
        <v>850</v>
      </c>
      <c r="R3872" t="s">
        <v>853</v>
      </c>
      <c r="S3872" t="s">
        <v>860</v>
      </c>
      <c r="T3872" t="s">
        <v>865</v>
      </c>
      <c r="U3872" t="s">
        <v>867</v>
      </c>
      <c r="V3872" s="1"/>
      <c r="W3872" s="1"/>
      <c r="X3872" s="1">
        <v>-0.183</v>
      </c>
      <c r="Y3872" s="1"/>
      <c r="Z3872" t="s">
        <v>877</v>
      </c>
      <c r="AA3872" s="1">
        <v>4</v>
      </c>
      <c r="AB3872" t="s">
        <v>881</v>
      </c>
      <c r="AC3872" t="s">
        <v>913</v>
      </c>
      <c r="AD3872" t="s">
        <v>918</v>
      </c>
      <c r="AE3872" t="s">
        <v>921</v>
      </c>
      <c r="AF3872" s="1">
        <v>2000</v>
      </c>
      <c r="AG3872" s="1">
        <v>2012</v>
      </c>
      <c r="AH3872" s="67">
        <f t="shared" si="300"/>
        <v>-0.68139611531286159</v>
      </c>
      <c r="AI3872" s="67">
        <f t="shared" si="304"/>
        <v>0</v>
      </c>
      <c r="AJ3872" s="67">
        <f t="shared" si="301"/>
        <v>-0.68139611531286159</v>
      </c>
      <c r="AK3872" s="67">
        <f t="shared" si="302"/>
        <v>-0.68139611531286159</v>
      </c>
      <c r="AL3872" s="69">
        <f t="shared" si="303"/>
        <v>1</v>
      </c>
    </row>
    <row r="3873" spans="1:38">
      <c r="A3873" s="1">
        <v>3872</v>
      </c>
      <c r="B3873" s="35" t="s">
        <v>1406</v>
      </c>
      <c r="C3873" t="s">
        <v>3</v>
      </c>
      <c r="D3873" t="s">
        <v>67</v>
      </c>
      <c r="E3873" t="s">
        <v>118</v>
      </c>
      <c r="F3873" t="s">
        <v>135</v>
      </c>
      <c r="G3873" t="s">
        <v>149</v>
      </c>
      <c r="H3873" t="s">
        <v>341</v>
      </c>
      <c r="I3873" s="1"/>
      <c r="J3873" s="1">
        <v>0.26856625080108643</v>
      </c>
      <c r="K3873" s="1">
        <v>1</v>
      </c>
      <c r="L3873" t="s">
        <v>458</v>
      </c>
      <c r="M3873" t="s">
        <v>473</v>
      </c>
      <c r="N3873" t="s">
        <v>693</v>
      </c>
      <c r="O3873" t="s">
        <v>782</v>
      </c>
      <c r="P3873" t="s">
        <v>835</v>
      </c>
      <c r="Q3873" t="s">
        <v>850</v>
      </c>
      <c r="R3873" t="s">
        <v>853</v>
      </c>
      <c r="S3873" t="s">
        <v>860</v>
      </c>
      <c r="T3873" t="s">
        <v>865</v>
      </c>
      <c r="U3873" t="s">
        <v>868</v>
      </c>
      <c r="V3873" s="1"/>
      <c r="W3873" s="1"/>
      <c r="X3873" s="1">
        <v>-0.29799999999999999</v>
      </c>
      <c r="Y3873" s="1"/>
      <c r="Z3873" t="s">
        <v>877</v>
      </c>
      <c r="AA3873" s="1">
        <v>4</v>
      </c>
      <c r="AB3873" t="s">
        <v>881</v>
      </c>
      <c r="AC3873" t="s">
        <v>913</v>
      </c>
      <c r="AD3873" t="s">
        <v>918</v>
      </c>
      <c r="AE3873" t="s">
        <v>921</v>
      </c>
      <c r="AF3873" s="1">
        <v>2000</v>
      </c>
      <c r="AG3873" s="1">
        <v>2012</v>
      </c>
      <c r="AH3873" s="67">
        <f t="shared" si="300"/>
        <v>-1.1095958599083757</v>
      </c>
      <c r="AI3873" s="67">
        <f t="shared" si="304"/>
        <v>0</v>
      </c>
      <c r="AJ3873" s="67">
        <f t="shared" si="301"/>
        <v>-1.1095958599083757</v>
      </c>
      <c r="AK3873" s="67">
        <f t="shared" si="302"/>
        <v>-1.1095958599083757</v>
      </c>
      <c r="AL3873" s="69">
        <f t="shared" si="303"/>
        <v>1</v>
      </c>
    </row>
    <row r="3874" spans="1:38">
      <c r="A3874" s="1">
        <v>3873</v>
      </c>
      <c r="B3874" s="35" t="s">
        <v>1406</v>
      </c>
      <c r="C3874" t="s">
        <v>3</v>
      </c>
      <c r="D3874" t="s">
        <v>67</v>
      </c>
      <c r="E3874" t="s">
        <v>118</v>
      </c>
      <c r="F3874" t="s">
        <v>135</v>
      </c>
      <c r="G3874" t="s">
        <v>149</v>
      </c>
      <c r="H3874" t="s">
        <v>341</v>
      </c>
      <c r="I3874" s="1"/>
      <c r="J3874" s="1">
        <v>0.26856625080108643</v>
      </c>
      <c r="K3874" s="1">
        <v>1</v>
      </c>
      <c r="L3874" t="s">
        <v>458</v>
      </c>
      <c r="M3874" t="s">
        <v>473</v>
      </c>
      <c r="N3874" t="s">
        <v>693</v>
      </c>
      <c r="O3874" t="s">
        <v>782</v>
      </c>
      <c r="P3874" t="s">
        <v>835</v>
      </c>
      <c r="Q3874" t="s">
        <v>850</v>
      </c>
      <c r="R3874" t="s">
        <v>853</v>
      </c>
      <c r="S3874" t="s">
        <v>860</v>
      </c>
      <c r="T3874" t="s">
        <v>865</v>
      </c>
      <c r="U3874" t="s">
        <v>868</v>
      </c>
      <c r="V3874" s="1"/>
      <c r="W3874" s="1"/>
      <c r="X3874" s="1">
        <v>-0.39400000000000002</v>
      </c>
      <c r="Y3874" s="1"/>
      <c r="Z3874" t="s">
        <v>877</v>
      </c>
      <c r="AA3874" s="1">
        <v>4</v>
      </c>
      <c r="AB3874" t="s">
        <v>881</v>
      </c>
      <c r="AC3874" t="s">
        <v>913</v>
      </c>
      <c r="AD3874" t="s">
        <v>918</v>
      </c>
      <c r="AE3874" t="s">
        <v>921</v>
      </c>
      <c r="AF3874" s="1">
        <v>2000</v>
      </c>
      <c r="AG3874" s="1">
        <v>2012</v>
      </c>
      <c r="AH3874" s="67">
        <f t="shared" si="300"/>
        <v>-1.4670495597446311</v>
      </c>
      <c r="AI3874" s="67">
        <f t="shared" si="304"/>
        <v>0</v>
      </c>
      <c r="AJ3874" s="67">
        <f t="shared" si="301"/>
        <v>-1.4670495597446311</v>
      </c>
      <c r="AK3874" s="67">
        <f t="shared" si="302"/>
        <v>-1.4670495597446311</v>
      </c>
      <c r="AL3874" s="69">
        <f t="shared" si="303"/>
        <v>1</v>
      </c>
    </row>
    <row r="3875" spans="1:38">
      <c r="A3875" s="1">
        <v>3874</v>
      </c>
      <c r="B3875" s="35" t="s">
        <v>1406</v>
      </c>
      <c r="C3875" t="s">
        <v>3</v>
      </c>
      <c r="D3875" t="s">
        <v>67</v>
      </c>
      <c r="E3875" t="s">
        <v>118</v>
      </c>
      <c r="F3875" t="s">
        <v>135</v>
      </c>
      <c r="G3875" t="s">
        <v>149</v>
      </c>
      <c r="H3875" t="s">
        <v>341</v>
      </c>
      <c r="I3875" s="1"/>
      <c r="J3875" s="1">
        <v>0.26856625080108643</v>
      </c>
      <c r="K3875" s="1">
        <v>1</v>
      </c>
      <c r="L3875" t="s">
        <v>458</v>
      </c>
      <c r="M3875" t="s">
        <v>473</v>
      </c>
      <c r="N3875" t="s">
        <v>693</v>
      </c>
      <c r="O3875" t="s">
        <v>782</v>
      </c>
      <c r="P3875" t="s">
        <v>835</v>
      </c>
      <c r="Q3875" t="s">
        <v>850</v>
      </c>
      <c r="R3875" t="s">
        <v>853</v>
      </c>
      <c r="S3875" t="s">
        <v>860</v>
      </c>
      <c r="T3875" t="s">
        <v>865</v>
      </c>
      <c r="U3875" t="s">
        <v>868</v>
      </c>
      <c r="V3875" s="1"/>
      <c r="W3875" s="1"/>
      <c r="X3875" s="1">
        <v>-0.47</v>
      </c>
      <c r="Y3875" s="1"/>
      <c r="Z3875" t="s">
        <v>877</v>
      </c>
      <c r="AA3875" s="1">
        <v>4</v>
      </c>
      <c r="AB3875" t="s">
        <v>881</v>
      </c>
      <c r="AC3875" t="s">
        <v>913</v>
      </c>
      <c r="AD3875" t="s">
        <v>918</v>
      </c>
      <c r="AE3875" t="s">
        <v>921</v>
      </c>
      <c r="AF3875" s="1">
        <v>2000</v>
      </c>
      <c r="AG3875" s="1">
        <v>2012</v>
      </c>
      <c r="AH3875" s="67">
        <f t="shared" si="300"/>
        <v>-1.7500337387816665</v>
      </c>
      <c r="AI3875" s="67">
        <f t="shared" si="304"/>
        <v>0</v>
      </c>
      <c r="AJ3875" s="67">
        <f t="shared" si="301"/>
        <v>-1.7500337387816665</v>
      </c>
      <c r="AK3875" s="67">
        <f t="shared" si="302"/>
        <v>-1.7500337387816665</v>
      </c>
      <c r="AL3875" s="69">
        <f t="shared" si="303"/>
        <v>1</v>
      </c>
    </row>
    <row r="3876" spans="1:38">
      <c r="A3876" s="1">
        <v>3875</v>
      </c>
      <c r="B3876" s="35" t="s">
        <v>1406</v>
      </c>
      <c r="C3876" t="s">
        <v>3</v>
      </c>
      <c r="D3876" t="s">
        <v>67</v>
      </c>
      <c r="E3876" t="s">
        <v>118</v>
      </c>
      <c r="F3876" t="s">
        <v>135</v>
      </c>
      <c r="G3876" t="s">
        <v>149</v>
      </c>
      <c r="H3876" t="s">
        <v>341</v>
      </c>
      <c r="I3876" s="1"/>
      <c r="J3876" s="1">
        <v>0.26856625080108643</v>
      </c>
      <c r="K3876" s="1">
        <v>1</v>
      </c>
      <c r="L3876" t="s">
        <v>458</v>
      </c>
      <c r="M3876" t="s">
        <v>473</v>
      </c>
      <c r="N3876" t="s">
        <v>693</v>
      </c>
      <c r="O3876" t="s">
        <v>782</v>
      </c>
      <c r="P3876" t="s">
        <v>835</v>
      </c>
      <c r="Q3876" t="s">
        <v>850</v>
      </c>
      <c r="R3876" t="s">
        <v>853</v>
      </c>
      <c r="S3876" t="s">
        <v>860</v>
      </c>
      <c r="T3876" t="s">
        <v>865</v>
      </c>
      <c r="U3876" t="s">
        <v>868</v>
      </c>
      <c r="V3876" s="1"/>
      <c r="W3876" s="1"/>
      <c r="X3876" s="1">
        <v>-0.53100000000000003</v>
      </c>
      <c r="Y3876" s="1"/>
      <c r="Z3876" t="s">
        <v>877</v>
      </c>
      <c r="AA3876" s="1">
        <v>4</v>
      </c>
      <c r="AB3876" t="s">
        <v>881</v>
      </c>
      <c r="AC3876" t="s">
        <v>913</v>
      </c>
      <c r="AD3876" t="s">
        <v>918</v>
      </c>
      <c r="AE3876" t="s">
        <v>921</v>
      </c>
      <c r="AF3876" s="1">
        <v>2000</v>
      </c>
      <c r="AG3876" s="1">
        <v>2012</v>
      </c>
      <c r="AH3876" s="67">
        <f t="shared" si="300"/>
        <v>-1.977165777219287</v>
      </c>
      <c r="AI3876" s="67">
        <f t="shared" si="304"/>
        <v>0</v>
      </c>
      <c r="AJ3876" s="67">
        <f t="shared" si="301"/>
        <v>-1.977165777219287</v>
      </c>
      <c r="AK3876" s="67">
        <f t="shared" si="302"/>
        <v>-1.977165777219287</v>
      </c>
      <c r="AL3876" s="69">
        <f t="shared" si="303"/>
        <v>1</v>
      </c>
    </row>
    <row r="3877" spans="1:38">
      <c r="A3877" s="1">
        <v>3876</v>
      </c>
      <c r="B3877" s="35" t="s">
        <v>1406</v>
      </c>
      <c r="C3877" t="s">
        <v>3</v>
      </c>
      <c r="D3877" t="s">
        <v>67</v>
      </c>
      <c r="E3877" t="s">
        <v>118</v>
      </c>
      <c r="F3877" t="s">
        <v>135</v>
      </c>
      <c r="G3877" t="s">
        <v>149</v>
      </c>
      <c r="H3877" t="s">
        <v>341</v>
      </c>
      <c r="I3877" s="1"/>
      <c r="J3877" s="1">
        <v>0.26856625080108643</v>
      </c>
      <c r="K3877" s="1">
        <v>1</v>
      </c>
      <c r="L3877" t="s">
        <v>458</v>
      </c>
      <c r="M3877" t="s">
        <v>473</v>
      </c>
      <c r="N3877" t="s">
        <v>693</v>
      </c>
      <c r="O3877" t="s">
        <v>782</v>
      </c>
      <c r="P3877" t="s">
        <v>835</v>
      </c>
      <c r="Q3877" t="s">
        <v>850</v>
      </c>
      <c r="R3877" t="s">
        <v>853</v>
      </c>
      <c r="S3877" t="s">
        <v>860</v>
      </c>
      <c r="T3877" t="s">
        <v>865</v>
      </c>
      <c r="U3877" t="s">
        <v>869</v>
      </c>
      <c r="V3877" s="1"/>
      <c r="W3877" s="1"/>
      <c r="X3877" s="1">
        <v>-0.58399999999999996</v>
      </c>
      <c r="Y3877" s="1"/>
      <c r="Z3877" t="s">
        <v>877</v>
      </c>
      <c r="AA3877" s="1">
        <v>4</v>
      </c>
      <c r="AB3877" t="s">
        <v>881</v>
      </c>
      <c r="AC3877" t="s">
        <v>913</v>
      </c>
      <c r="AD3877" t="s">
        <v>918</v>
      </c>
      <c r="AE3877" t="s">
        <v>921</v>
      </c>
      <c r="AF3877" s="1">
        <v>2000</v>
      </c>
      <c r="AG3877" s="1">
        <v>2012</v>
      </c>
      <c r="AH3877" s="67">
        <f t="shared" si="300"/>
        <v>-2.1745100073372194</v>
      </c>
      <c r="AI3877" s="67">
        <f t="shared" si="304"/>
        <v>0</v>
      </c>
      <c r="AJ3877" s="67">
        <f t="shared" si="301"/>
        <v>-2.1745100073372194</v>
      </c>
      <c r="AK3877" s="67">
        <f t="shared" si="302"/>
        <v>-2.1745100073372194</v>
      </c>
      <c r="AL3877" s="69">
        <f t="shared" si="303"/>
        <v>1</v>
      </c>
    </row>
    <row r="3878" spans="1:38">
      <c r="A3878" s="1">
        <v>3877</v>
      </c>
      <c r="B3878" s="35" t="s">
        <v>1406</v>
      </c>
      <c r="C3878" t="s">
        <v>3</v>
      </c>
      <c r="D3878" t="s">
        <v>67</v>
      </c>
      <c r="E3878" t="s">
        <v>118</v>
      </c>
      <c r="F3878" t="s">
        <v>135</v>
      </c>
      <c r="G3878" t="s">
        <v>149</v>
      </c>
      <c r="H3878" t="s">
        <v>341</v>
      </c>
      <c r="I3878" s="1"/>
      <c r="J3878" s="1">
        <v>0.26856625080108643</v>
      </c>
      <c r="K3878" s="1">
        <v>1</v>
      </c>
      <c r="L3878" t="s">
        <v>458</v>
      </c>
      <c r="M3878" t="s">
        <v>473</v>
      </c>
      <c r="N3878" t="s">
        <v>693</v>
      </c>
      <c r="O3878" t="s">
        <v>782</v>
      </c>
      <c r="P3878" t="s">
        <v>835</v>
      </c>
      <c r="Q3878" t="s">
        <v>850</v>
      </c>
      <c r="R3878" t="s">
        <v>853</v>
      </c>
      <c r="S3878" t="s">
        <v>860</v>
      </c>
      <c r="T3878" t="s">
        <v>865</v>
      </c>
      <c r="U3878" t="s">
        <v>869</v>
      </c>
      <c r="V3878" s="1"/>
      <c r="W3878" s="1"/>
      <c r="X3878" s="1">
        <v>-0.63500000000000001</v>
      </c>
      <c r="Y3878" s="1"/>
      <c r="Z3878" t="s">
        <v>877</v>
      </c>
      <c r="AA3878" s="1">
        <v>4</v>
      </c>
      <c r="AB3878" t="s">
        <v>881</v>
      </c>
      <c r="AC3878" t="s">
        <v>913</v>
      </c>
      <c r="AD3878" t="s">
        <v>918</v>
      </c>
      <c r="AE3878" t="s">
        <v>921</v>
      </c>
      <c r="AF3878" s="1">
        <v>2000</v>
      </c>
      <c r="AG3878" s="1">
        <v>2012</v>
      </c>
      <c r="AH3878" s="67">
        <f t="shared" si="300"/>
        <v>-2.36440728537523</v>
      </c>
      <c r="AI3878" s="67">
        <f t="shared" si="304"/>
        <v>0</v>
      </c>
      <c r="AJ3878" s="67">
        <f t="shared" si="301"/>
        <v>-2.36440728537523</v>
      </c>
      <c r="AK3878" s="67">
        <f t="shared" si="302"/>
        <v>-2.36440728537523</v>
      </c>
      <c r="AL3878" s="69">
        <f t="shared" si="303"/>
        <v>1</v>
      </c>
    </row>
    <row r="3879" spans="1:38">
      <c r="A3879" s="1">
        <v>3878</v>
      </c>
      <c r="B3879" s="35" t="s">
        <v>1406</v>
      </c>
      <c r="C3879" t="s">
        <v>3</v>
      </c>
      <c r="D3879" t="s">
        <v>67</v>
      </c>
      <c r="E3879" t="s">
        <v>118</v>
      </c>
      <c r="F3879" t="s">
        <v>135</v>
      </c>
      <c r="G3879" t="s">
        <v>149</v>
      </c>
      <c r="H3879" t="s">
        <v>341</v>
      </c>
      <c r="I3879" s="1"/>
      <c r="J3879" s="1">
        <v>0.26856625080108643</v>
      </c>
      <c r="K3879" s="1">
        <v>1</v>
      </c>
      <c r="L3879" t="s">
        <v>458</v>
      </c>
      <c r="M3879" t="s">
        <v>473</v>
      </c>
      <c r="N3879" t="s">
        <v>693</v>
      </c>
      <c r="O3879" t="s">
        <v>782</v>
      </c>
      <c r="P3879" t="s">
        <v>835</v>
      </c>
      <c r="Q3879" t="s">
        <v>850</v>
      </c>
      <c r="R3879" t="s">
        <v>853</v>
      </c>
      <c r="S3879" t="s">
        <v>860</v>
      </c>
      <c r="T3879" t="s">
        <v>865</v>
      </c>
      <c r="U3879" t="s">
        <v>869</v>
      </c>
      <c r="V3879" s="1"/>
      <c r="W3879" s="1"/>
      <c r="X3879" s="1">
        <v>-0.68700000000000006</v>
      </c>
      <c r="Y3879" s="1"/>
      <c r="Z3879" t="s">
        <v>877</v>
      </c>
      <c r="AA3879" s="1">
        <v>4</v>
      </c>
      <c r="AB3879" t="s">
        <v>881</v>
      </c>
      <c r="AC3879" t="s">
        <v>913</v>
      </c>
      <c r="AD3879" t="s">
        <v>918</v>
      </c>
      <c r="AE3879" t="s">
        <v>921</v>
      </c>
      <c r="AF3879" s="1">
        <v>2000</v>
      </c>
      <c r="AG3879" s="1">
        <v>2012</v>
      </c>
      <c r="AH3879" s="67">
        <f t="shared" si="300"/>
        <v>-2.5580280394532022</v>
      </c>
      <c r="AI3879" s="67">
        <f t="shared" si="304"/>
        <v>0</v>
      </c>
      <c r="AJ3879" s="67">
        <f t="shared" si="301"/>
        <v>-2.5580280394532022</v>
      </c>
      <c r="AK3879" s="67">
        <f t="shared" si="302"/>
        <v>-2.5580280394532022</v>
      </c>
      <c r="AL3879" s="69">
        <f t="shared" si="303"/>
        <v>1</v>
      </c>
    </row>
    <row r="3880" spans="1:38">
      <c r="A3880" s="1">
        <v>3879</v>
      </c>
      <c r="B3880" s="35" t="s">
        <v>1406</v>
      </c>
      <c r="C3880" t="s">
        <v>3</v>
      </c>
      <c r="D3880" t="s">
        <v>67</v>
      </c>
      <c r="E3880" t="s">
        <v>118</v>
      </c>
      <c r="F3880" t="s">
        <v>135</v>
      </c>
      <c r="G3880" t="s">
        <v>149</v>
      </c>
      <c r="H3880" t="s">
        <v>341</v>
      </c>
      <c r="I3880" s="1"/>
      <c r="J3880" s="1">
        <v>0.26856625080108643</v>
      </c>
      <c r="K3880" s="1">
        <v>1</v>
      </c>
      <c r="L3880" t="s">
        <v>458</v>
      </c>
      <c r="M3880" t="s">
        <v>473</v>
      </c>
      <c r="N3880" t="s">
        <v>693</v>
      </c>
      <c r="O3880" t="s">
        <v>782</v>
      </c>
      <c r="P3880" t="s">
        <v>835</v>
      </c>
      <c r="Q3880" t="s">
        <v>850</v>
      </c>
      <c r="R3880" t="s">
        <v>853</v>
      </c>
      <c r="S3880" t="s">
        <v>860</v>
      </c>
      <c r="T3880" t="s">
        <v>865</v>
      </c>
      <c r="U3880" t="s">
        <v>869</v>
      </c>
      <c r="V3880" s="1"/>
      <c r="W3880" s="1"/>
      <c r="X3880" s="1">
        <v>-0.74</v>
      </c>
      <c r="Y3880" s="1"/>
      <c r="Z3880" t="s">
        <v>877</v>
      </c>
      <c r="AA3880" s="1">
        <v>4</v>
      </c>
      <c r="AB3880" t="s">
        <v>881</v>
      </c>
      <c r="AC3880" t="s">
        <v>913</v>
      </c>
      <c r="AD3880" t="s">
        <v>918</v>
      </c>
      <c r="AE3880" t="s">
        <v>921</v>
      </c>
      <c r="AF3880" s="1">
        <v>2000</v>
      </c>
      <c r="AG3880" s="1">
        <v>2012</v>
      </c>
      <c r="AH3880" s="67">
        <f t="shared" si="300"/>
        <v>-2.7553722695711342</v>
      </c>
      <c r="AI3880" s="67">
        <f t="shared" si="304"/>
        <v>0</v>
      </c>
      <c r="AJ3880" s="67">
        <f t="shared" si="301"/>
        <v>-2.7553722695711342</v>
      </c>
      <c r="AK3880" s="67">
        <f t="shared" si="302"/>
        <v>-2.7553722695711342</v>
      </c>
      <c r="AL3880" s="69">
        <f t="shared" si="303"/>
        <v>1</v>
      </c>
    </row>
    <row r="3881" spans="1:38">
      <c r="A3881" s="1">
        <v>3880</v>
      </c>
      <c r="B3881" s="35" t="s">
        <v>1406</v>
      </c>
      <c r="C3881" t="s">
        <v>3</v>
      </c>
      <c r="D3881" t="s">
        <v>67</v>
      </c>
      <c r="E3881" t="s">
        <v>118</v>
      </c>
      <c r="F3881" t="s">
        <v>135</v>
      </c>
      <c r="G3881" t="s">
        <v>149</v>
      </c>
      <c r="H3881" t="s">
        <v>341</v>
      </c>
      <c r="I3881" s="1"/>
      <c r="J3881" s="1">
        <v>0.26856625080108643</v>
      </c>
      <c r="K3881" s="1">
        <v>1</v>
      </c>
      <c r="L3881" t="s">
        <v>458</v>
      </c>
      <c r="M3881" t="s">
        <v>473</v>
      </c>
      <c r="N3881" t="s">
        <v>693</v>
      </c>
      <c r="O3881" t="s">
        <v>782</v>
      </c>
      <c r="P3881" t="s">
        <v>835</v>
      </c>
      <c r="Q3881" t="s">
        <v>850</v>
      </c>
      <c r="R3881" t="s">
        <v>853</v>
      </c>
      <c r="S3881" t="s">
        <v>860</v>
      </c>
      <c r="T3881" t="s">
        <v>865</v>
      </c>
      <c r="U3881" t="s">
        <v>869</v>
      </c>
      <c r="V3881" s="1"/>
      <c r="W3881" s="1"/>
      <c r="X3881" s="1">
        <v>-0.79500000000000004</v>
      </c>
      <c r="Y3881" s="1"/>
      <c r="Z3881" t="s">
        <v>877</v>
      </c>
      <c r="AA3881" s="1">
        <v>4</v>
      </c>
      <c r="AB3881" t="s">
        <v>881</v>
      </c>
      <c r="AC3881" t="s">
        <v>913</v>
      </c>
      <c r="AD3881" t="s">
        <v>918</v>
      </c>
      <c r="AE3881" t="s">
        <v>921</v>
      </c>
      <c r="AF3881" s="1">
        <v>2000</v>
      </c>
      <c r="AG3881" s="1">
        <v>2012</v>
      </c>
      <c r="AH3881" s="67">
        <f t="shared" si="300"/>
        <v>-2.960163451768989</v>
      </c>
      <c r="AI3881" s="67">
        <f t="shared" si="304"/>
        <v>0</v>
      </c>
      <c r="AJ3881" s="67">
        <f t="shared" si="301"/>
        <v>-2.960163451768989</v>
      </c>
      <c r="AK3881" s="67">
        <f t="shared" si="302"/>
        <v>-2.960163451768989</v>
      </c>
      <c r="AL3881" s="69">
        <f t="shared" si="303"/>
        <v>1</v>
      </c>
    </row>
    <row r="3882" spans="1:38">
      <c r="A3882" s="1">
        <v>3881</v>
      </c>
      <c r="B3882" s="35" t="s">
        <v>1406</v>
      </c>
      <c r="C3882" t="s">
        <v>3</v>
      </c>
      <c r="D3882" t="s">
        <v>67</v>
      </c>
      <c r="E3882" t="s">
        <v>118</v>
      </c>
      <c r="F3882" t="s">
        <v>135</v>
      </c>
      <c r="G3882" t="s">
        <v>149</v>
      </c>
      <c r="H3882" t="s">
        <v>341</v>
      </c>
      <c r="I3882" s="1"/>
      <c r="J3882" s="1">
        <v>0.26856625080108643</v>
      </c>
      <c r="K3882" s="1">
        <v>1</v>
      </c>
      <c r="L3882" t="s">
        <v>458</v>
      </c>
      <c r="M3882" t="s">
        <v>473</v>
      </c>
      <c r="N3882" t="s">
        <v>693</v>
      </c>
      <c r="O3882" t="s">
        <v>782</v>
      </c>
      <c r="P3882" t="s">
        <v>835</v>
      </c>
      <c r="Q3882" t="s">
        <v>850</v>
      </c>
      <c r="R3882" t="s">
        <v>853</v>
      </c>
      <c r="S3882" t="s">
        <v>860</v>
      </c>
      <c r="T3882" t="s">
        <v>865</v>
      </c>
      <c r="U3882" t="s">
        <v>869</v>
      </c>
      <c r="V3882" s="1"/>
      <c r="W3882" s="1"/>
      <c r="X3882" s="1">
        <v>-0.84899999999999998</v>
      </c>
      <c r="Y3882" s="1"/>
      <c r="Z3882" t="s">
        <v>877</v>
      </c>
      <c r="AA3882" s="1">
        <v>4</v>
      </c>
      <c r="AB3882" t="s">
        <v>881</v>
      </c>
      <c r="AC3882" t="s">
        <v>913</v>
      </c>
      <c r="AD3882" t="s">
        <v>918</v>
      </c>
      <c r="AE3882" t="s">
        <v>921</v>
      </c>
      <c r="AF3882" s="1">
        <v>2000</v>
      </c>
      <c r="AG3882" s="1">
        <v>2012</v>
      </c>
      <c r="AH3882" s="67">
        <f t="shared" si="300"/>
        <v>-3.1612311579268826</v>
      </c>
      <c r="AI3882" s="67">
        <f t="shared" si="304"/>
        <v>0</v>
      </c>
      <c r="AJ3882" s="67">
        <f t="shared" si="301"/>
        <v>-3.1612311579268826</v>
      </c>
      <c r="AK3882" s="67">
        <f t="shared" si="302"/>
        <v>-3.1612311579268826</v>
      </c>
      <c r="AL3882" s="69">
        <f t="shared" si="303"/>
        <v>1</v>
      </c>
    </row>
    <row r="3883" spans="1:38">
      <c r="A3883" s="1">
        <v>3882</v>
      </c>
      <c r="B3883" s="35" t="s">
        <v>1406</v>
      </c>
      <c r="C3883" t="s">
        <v>3</v>
      </c>
      <c r="D3883" t="s">
        <v>67</v>
      </c>
      <c r="E3883" t="s">
        <v>118</v>
      </c>
      <c r="F3883" t="s">
        <v>135</v>
      </c>
      <c r="G3883" t="s">
        <v>149</v>
      </c>
      <c r="H3883" t="s">
        <v>341</v>
      </c>
      <c r="I3883" s="1"/>
      <c r="J3883" s="1">
        <v>0.26856625080108643</v>
      </c>
      <c r="K3883" s="1">
        <v>1</v>
      </c>
      <c r="L3883" t="s">
        <v>458</v>
      </c>
      <c r="M3883" t="s">
        <v>473</v>
      </c>
      <c r="N3883" t="s">
        <v>693</v>
      </c>
      <c r="O3883" t="s">
        <v>782</v>
      </c>
      <c r="P3883" t="s">
        <v>835</v>
      </c>
      <c r="Q3883" t="s">
        <v>850</v>
      </c>
      <c r="R3883" t="s">
        <v>853</v>
      </c>
      <c r="S3883" t="s">
        <v>860</v>
      </c>
      <c r="T3883" t="s">
        <v>865</v>
      </c>
      <c r="U3883" t="s">
        <v>869</v>
      </c>
      <c r="V3883" s="1"/>
      <c r="W3883" s="1"/>
      <c r="X3883" s="1">
        <v>-0.90200000000000002</v>
      </c>
      <c r="Y3883" s="1"/>
      <c r="Z3883" t="s">
        <v>877</v>
      </c>
      <c r="AA3883" s="1">
        <v>4</v>
      </c>
      <c r="AB3883" t="s">
        <v>881</v>
      </c>
      <c r="AC3883" t="s">
        <v>913</v>
      </c>
      <c r="AD3883" t="s">
        <v>918</v>
      </c>
      <c r="AE3883" t="s">
        <v>921</v>
      </c>
      <c r="AF3883" s="1">
        <v>2000</v>
      </c>
      <c r="AG3883" s="1">
        <v>2012</v>
      </c>
      <c r="AH3883" s="67">
        <f t="shared" si="300"/>
        <v>-3.3585753880448155</v>
      </c>
      <c r="AI3883" s="67">
        <f t="shared" si="304"/>
        <v>0</v>
      </c>
      <c r="AJ3883" s="67">
        <f t="shared" si="301"/>
        <v>-3.3585753880448155</v>
      </c>
      <c r="AK3883" s="67">
        <f t="shared" si="302"/>
        <v>-3.3585753880448155</v>
      </c>
      <c r="AL3883" s="69">
        <f t="shared" si="303"/>
        <v>1</v>
      </c>
    </row>
    <row r="3884" spans="1:38">
      <c r="A3884" s="1">
        <v>3883</v>
      </c>
      <c r="B3884" s="35" t="s">
        <v>1406</v>
      </c>
      <c r="C3884" t="s">
        <v>3</v>
      </c>
      <c r="D3884" t="s">
        <v>67</v>
      </c>
      <c r="E3884" t="s">
        <v>118</v>
      </c>
      <c r="F3884" t="s">
        <v>135</v>
      </c>
      <c r="G3884" t="s">
        <v>149</v>
      </c>
      <c r="H3884" t="s">
        <v>341</v>
      </c>
      <c r="I3884" s="1"/>
      <c r="J3884" s="1">
        <v>0.26856625080108643</v>
      </c>
      <c r="K3884" s="1">
        <v>1</v>
      </c>
      <c r="L3884" t="s">
        <v>458</v>
      </c>
      <c r="M3884" t="s">
        <v>473</v>
      </c>
      <c r="N3884" t="s">
        <v>693</v>
      </c>
      <c r="O3884" t="s">
        <v>782</v>
      </c>
      <c r="P3884" t="s">
        <v>835</v>
      </c>
      <c r="Q3884" t="s">
        <v>850</v>
      </c>
      <c r="R3884" t="s">
        <v>853</v>
      </c>
      <c r="S3884" t="s">
        <v>860</v>
      </c>
      <c r="T3884" t="s">
        <v>865</v>
      </c>
      <c r="U3884" t="s">
        <v>869</v>
      </c>
      <c r="V3884" s="1"/>
      <c r="W3884" s="1"/>
      <c r="X3884" s="1">
        <v>-0.95199999999999996</v>
      </c>
      <c r="Y3884" s="1"/>
      <c r="Z3884" t="s">
        <v>877</v>
      </c>
      <c r="AA3884" s="1">
        <v>4</v>
      </c>
      <c r="AB3884" t="s">
        <v>881</v>
      </c>
      <c r="AC3884" t="s">
        <v>913</v>
      </c>
      <c r="AD3884" t="s">
        <v>918</v>
      </c>
      <c r="AE3884" t="s">
        <v>921</v>
      </c>
      <c r="AF3884" s="1">
        <v>2000</v>
      </c>
      <c r="AG3884" s="1">
        <v>2012</v>
      </c>
      <c r="AH3884" s="67">
        <f t="shared" si="300"/>
        <v>-3.5447491900428645</v>
      </c>
      <c r="AI3884" s="67">
        <f t="shared" si="304"/>
        <v>0</v>
      </c>
      <c r="AJ3884" s="67">
        <f t="shared" si="301"/>
        <v>-3.5447491900428645</v>
      </c>
      <c r="AK3884" s="67">
        <f t="shared" si="302"/>
        <v>-3.5447491900428645</v>
      </c>
      <c r="AL3884" s="69">
        <f t="shared" si="303"/>
        <v>1</v>
      </c>
    </row>
    <row r="3885" spans="1:38">
      <c r="A3885" s="1">
        <v>3884</v>
      </c>
      <c r="B3885" s="35" t="s">
        <v>1406</v>
      </c>
      <c r="C3885" t="s">
        <v>3</v>
      </c>
      <c r="D3885" t="s">
        <v>67</v>
      </c>
      <c r="E3885" t="s">
        <v>118</v>
      </c>
      <c r="F3885" t="s">
        <v>135</v>
      </c>
      <c r="G3885" t="s">
        <v>149</v>
      </c>
      <c r="H3885" t="s">
        <v>341</v>
      </c>
      <c r="I3885" s="1"/>
      <c r="J3885" s="1">
        <v>0.26856625080108643</v>
      </c>
      <c r="K3885" s="1">
        <v>1</v>
      </c>
      <c r="L3885" t="s">
        <v>458</v>
      </c>
      <c r="M3885" t="s">
        <v>473</v>
      </c>
      <c r="N3885" t="s">
        <v>693</v>
      </c>
      <c r="O3885" t="s">
        <v>782</v>
      </c>
      <c r="P3885" t="s">
        <v>835</v>
      </c>
      <c r="Q3885" t="s">
        <v>850</v>
      </c>
      <c r="R3885" t="s">
        <v>853</v>
      </c>
      <c r="S3885" t="s">
        <v>860</v>
      </c>
      <c r="T3885" t="s">
        <v>865</v>
      </c>
      <c r="U3885" t="s">
        <v>869</v>
      </c>
      <c r="V3885" s="1"/>
      <c r="W3885" s="1"/>
      <c r="X3885" s="1">
        <v>-0.999</v>
      </c>
      <c r="Y3885" s="1"/>
      <c r="Z3885" t="s">
        <v>877</v>
      </c>
      <c r="AA3885" s="1">
        <v>4</v>
      </c>
      <c r="AB3885" t="s">
        <v>881</v>
      </c>
      <c r="AC3885" t="s">
        <v>913</v>
      </c>
      <c r="AD3885" t="s">
        <v>918</v>
      </c>
      <c r="AE3885" t="s">
        <v>921</v>
      </c>
      <c r="AF3885" s="1">
        <v>2000</v>
      </c>
      <c r="AG3885" s="1">
        <v>2012</v>
      </c>
      <c r="AH3885" s="67">
        <f t="shared" si="300"/>
        <v>-3.7197525639210314</v>
      </c>
      <c r="AI3885" s="67">
        <f t="shared" si="304"/>
        <v>0</v>
      </c>
      <c r="AJ3885" s="67">
        <f t="shared" si="301"/>
        <v>-3.7197525639210314</v>
      </c>
      <c r="AK3885" s="67">
        <f t="shared" si="302"/>
        <v>-3.7197525639210314</v>
      </c>
      <c r="AL3885" s="69">
        <f t="shared" si="303"/>
        <v>1</v>
      </c>
    </row>
    <row r="3886" spans="1:38">
      <c r="A3886" s="1">
        <v>3885</v>
      </c>
      <c r="B3886" s="35" t="s">
        <v>1406</v>
      </c>
      <c r="C3886" t="s">
        <v>3</v>
      </c>
      <c r="D3886" t="s">
        <v>67</v>
      </c>
      <c r="E3886" t="s">
        <v>118</v>
      </c>
      <c r="F3886" t="s">
        <v>135</v>
      </c>
      <c r="G3886" t="s">
        <v>149</v>
      </c>
      <c r="H3886" t="s">
        <v>341</v>
      </c>
      <c r="I3886" s="1"/>
      <c r="J3886" s="1">
        <v>0.26856625080108643</v>
      </c>
      <c r="K3886" s="1">
        <v>1</v>
      </c>
      <c r="L3886" t="s">
        <v>458</v>
      </c>
      <c r="M3886" t="s">
        <v>473</v>
      </c>
      <c r="N3886" t="s">
        <v>693</v>
      </c>
      <c r="O3886" t="s">
        <v>782</v>
      </c>
      <c r="P3886" t="s">
        <v>835</v>
      </c>
      <c r="Q3886" t="s">
        <v>850</v>
      </c>
      <c r="R3886" t="s">
        <v>853</v>
      </c>
      <c r="S3886" t="s">
        <v>860</v>
      </c>
      <c r="T3886" t="s">
        <v>865</v>
      </c>
      <c r="U3886" t="s">
        <v>869</v>
      </c>
      <c r="V3886" s="1"/>
      <c r="W3886" s="1"/>
      <c r="X3886" s="1">
        <v>-1.044</v>
      </c>
      <c r="Y3886" s="1"/>
      <c r="Z3886" t="s">
        <v>877</v>
      </c>
      <c r="AA3886" s="1">
        <v>4</v>
      </c>
      <c r="AB3886" t="s">
        <v>881</v>
      </c>
      <c r="AC3886" t="s">
        <v>913</v>
      </c>
      <c r="AD3886" t="s">
        <v>918</v>
      </c>
      <c r="AE3886" t="s">
        <v>921</v>
      </c>
      <c r="AF3886" s="1">
        <v>2000</v>
      </c>
      <c r="AG3886" s="1">
        <v>2012</v>
      </c>
      <c r="AH3886" s="67">
        <f t="shared" si="300"/>
        <v>-3.8873089857192764</v>
      </c>
      <c r="AI3886" s="67">
        <f t="shared" si="304"/>
        <v>0</v>
      </c>
      <c r="AJ3886" s="67">
        <f t="shared" si="301"/>
        <v>-3.8873089857192764</v>
      </c>
      <c r="AK3886" s="67">
        <f t="shared" si="302"/>
        <v>-3.8873089857192764</v>
      </c>
      <c r="AL3886" s="69">
        <f t="shared" si="303"/>
        <v>1</v>
      </c>
    </row>
    <row r="3887" spans="1:38">
      <c r="A3887" s="1">
        <v>3886</v>
      </c>
      <c r="B3887" s="35" t="s">
        <v>1406</v>
      </c>
      <c r="C3887" t="s">
        <v>3</v>
      </c>
      <c r="D3887" t="s">
        <v>67</v>
      </c>
      <c r="E3887" t="s">
        <v>118</v>
      </c>
      <c r="F3887" t="s">
        <v>135</v>
      </c>
      <c r="G3887" t="s">
        <v>149</v>
      </c>
      <c r="H3887" t="s">
        <v>341</v>
      </c>
      <c r="I3887" s="1"/>
      <c r="J3887" s="1">
        <v>0.26856625080108643</v>
      </c>
      <c r="K3887" s="1">
        <v>1</v>
      </c>
      <c r="L3887" t="s">
        <v>458</v>
      </c>
      <c r="M3887" t="s">
        <v>473</v>
      </c>
      <c r="N3887" t="s">
        <v>693</v>
      </c>
      <c r="O3887" t="s">
        <v>782</v>
      </c>
      <c r="P3887" t="s">
        <v>835</v>
      </c>
      <c r="Q3887" t="s">
        <v>850</v>
      </c>
      <c r="R3887" t="s">
        <v>853</v>
      </c>
      <c r="S3887" t="s">
        <v>860</v>
      </c>
      <c r="T3887" t="s">
        <v>865</v>
      </c>
      <c r="U3887" t="s">
        <v>869</v>
      </c>
      <c r="V3887" s="1"/>
      <c r="W3887" s="1"/>
      <c r="X3887" s="1">
        <v>-1.0860000000000001</v>
      </c>
      <c r="Y3887" s="1"/>
      <c r="Z3887" t="s">
        <v>877</v>
      </c>
      <c r="AA3887" s="1">
        <v>4</v>
      </c>
      <c r="AB3887" t="s">
        <v>881</v>
      </c>
      <c r="AC3887" t="s">
        <v>913</v>
      </c>
      <c r="AD3887" t="s">
        <v>918</v>
      </c>
      <c r="AE3887" t="s">
        <v>921</v>
      </c>
      <c r="AF3887" s="1">
        <v>2000</v>
      </c>
      <c r="AG3887" s="1">
        <v>2012</v>
      </c>
      <c r="AH3887" s="67">
        <f t="shared" si="300"/>
        <v>-4.043694979397638</v>
      </c>
      <c r="AI3887" s="67">
        <f t="shared" si="304"/>
        <v>0</v>
      </c>
      <c r="AJ3887" s="67">
        <f t="shared" si="301"/>
        <v>-4.043694979397638</v>
      </c>
      <c r="AK3887" s="67">
        <f t="shared" si="302"/>
        <v>-4.043694979397638</v>
      </c>
      <c r="AL3887" s="69">
        <f t="shared" si="303"/>
        <v>1</v>
      </c>
    </row>
    <row r="3888" spans="1:38">
      <c r="A3888" s="1">
        <v>3887</v>
      </c>
      <c r="B3888" s="35" t="s">
        <v>1406</v>
      </c>
      <c r="C3888" t="s">
        <v>3</v>
      </c>
      <c r="D3888" t="s">
        <v>67</v>
      </c>
      <c r="E3888" t="s">
        <v>118</v>
      </c>
      <c r="F3888" t="s">
        <v>135</v>
      </c>
      <c r="G3888" t="s">
        <v>149</v>
      </c>
      <c r="H3888" t="s">
        <v>341</v>
      </c>
      <c r="I3888" s="1"/>
      <c r="J3888" s="1">
        <v>0.26856625080108643</v>
      </c>
      <c r="K3888" s="1">
        <v>1</v>
      </c>
      <c r="L3888" t="s">
        <v>458</v>
      </c>
      <c r="M3888" t="s">
        <v>473</v>
      </c>
      <c r="N3888" t="s">
        <v>693</v>
      </c>
      <c r="O3888" t="s">
        <v>782</v>
      </c>
      <c r="P3888" t="s">
        <v>835</v>
      </c>
      <c r="Q3888" t="s">
        <v>850</v>
      </c>
      <c r="R3888" t="s">
        <v>853</v>
      </c>
      <c r="S3888" t="s">
        <v>860</v>
      </c>
      <c r="T3888" t="s">
        <v>865</v>
      </c>
      <c r="U3888" t="s">
        <v>869</v>
      </c>
      <c r="V3888" s="1"/>
      <c r="W3888" s="1"/>
      <c r="X3888" s="1">
        <v>-1.127</v>
      </c>
      <c r="Y3888" s="1"/>
      <c r="Z3888" t="s">
        <v>877</v>
      </c>
      <c r="AA3888" s="1">
        <v>4</v>
      </c>
      <c r="AB3888" t="s">
        <v>881</v>
      </c>
      <c r="AC3888" t="s">
        <v>913</v>
      </c>
      <c r="AD3888" t="s">
        <v>918</v>
      </c>
      <c r="AE3888" t="s">
        <v>921</v>
      </c>
      <c r="AF3888" s="1">
        <v>2000</v>
      </c>
      <c r="AG3888" s="1">
        <v>2012</v>
      </c>
      <c r="AH3888" s="67">
        <f t="shared" si="300"/>
        <v>-4.1963574970360389</v>
      </c>
      <c r="AI3888" s="67">
        <f t="shared" si="304"/>
        <v>0</v>
      </c>
      <c r="AJ3888" s="67">
        <f t="shared" si="301"/>
        <v>-4.1963574970360389</v>
      </c>
      <c r="AK3888" s="67">
        <f t="shared" si="302"/>
        <v>-4.1963574970360389</v>
      </c>
      <c r="AL3888" s="69">
        <f t="shared" si="303"/>
        <v>1</v>
      </c>
    </row>
    <row r="3889" spans="1:38">
      <c r="A3889" s="1">
        <v>3888</v>
      </c>
      <c r="B3889" s="35" t="s">
        <v>1406</v>
      </c>
      <c r="C3889" t="s">
        <v>3</v>
      </c>
      <c r="D3889" t="s">
        <v>67</v>
      </c>
      <c r="E3889" t="s">
        <v>118</v>
      </c>
      <c r="F3889" t="s">
        <v>135</v>
      </c>
      <c r="G3889" t="s">
        <v>149</v>
      </c>
      <c r="H3889" t="s">
        <v>341</v>
      </c>
      <c r="I3889" s="1"/>
      <c r="J3889" s="1">
        <v>0.26856625080108643</v>
      </c>
      <c r="K3889" s="1">
        <v>1</v>
      </c>
      <c r="L3889" t="s">
        <v>458</v>
      </c>
      <c r="M3889" t="s">
        <v>473</v>
      </c>
      <c r="N3889" t="s">
        <v>693</v>
      </c>
      <c r="O3889" t="s">
        <v>782</v>
      </c>
      <c r="P3889" t="s">
        <v>835</v>
      </c>
      <c r="Q3889" t="s">
        <v>850</v>
      </c>
      <c r="R3889" t="s">
        <v>853</v>
      </c>
      <c r="S3889" t="s">
        <v>860</v>
      </c>
      <c r="T3889" t="s">
        <v>865</v>
      </c>
      <c r="U3889" t="s">
        <v>869</v>
      </c>
      <c r="V3889" s="1"/>
      <c r="W3889" s="1"/>
      <c r="X3889" s="1">
        <v>-1.167</v>
      </c>
      <c r="Y3889" s="1"/>
      <c r="Z3889" t="s">
        <v>877</v>
      </c>
      <c r="AA3889" s="1">
        <v>4</v>
      </c>
      <c r="AB3889" t="s">
        <v>881</v>
      </c>
      <c r="AC3889" t="s">
        <v>913</v>
      </c>
      <c r="AD3889" t="s">
        <v>918</v>
      </c>
      <c r="AE3889" t="s">
        <v>921</v>
      </c>
      <c r="AF3889" s="1">
        <v>2000</v>
      </c>
      <c r="AG3889" s="1">
        <v>2012</v>
      </c>
      <c r="AH3889" s="67">
        <f t="shared" si="300"/>
        <v>-4.3452965386344786</v>
      </c>
      <c r="AI3889" s="67">
        <f t="shared" si="304"/>
        <v>0</v>
      </c>
      <c r="AJ3889" s="67">
        <f t="shared" si="301"/>
        <v>-4.3452965386344786</v>
      </c>
      <c r="AK3889" s="67">
        <f t="shared" si="302"/>
        <v>-4.3452965386344786</v>
      </c>
      <c r="AL3889" s="69">
        <f t="shared" si="303"/>
        <v>1</v>
      </c>
    </row>
    <row r="3890" spans="1:38">
      <c r="A3890" s="1">
        <v>3889</v>
      </c>
      <c r="B3890" s="35" t="s">
        <v>1406</v>
      </c>
      <c r="C3890" t="s">
        <v>3</v>
      </c>
      <c r="D3890" t="s">
        <v>67</v>
      </c>
      <c r="E3890" t="s">
        <v>118</v>
      </c>
      <c r="F3890" t="s">
        <v>135</v>
      </c>
      <c r="G3890" t="s">
        <v>149</v>
      </c>
      <c r="H3890" t="s">
        <v>341</v>
      </c>
      <c r="I3890" s="1"/>
      <c r="J3890" s="1">
        <v>0.26856625080108643</v>
      </c>
      <c r="K3890" s="1">
        <v>1</v>
      </c>
      <c r="L3890" t="s">
        <v>458</v>
      </c>
      <c r="M3890" t="s">
        <v>473</v>
      </c>
      <c r="N3890" t="s">
        <v>693</v>
      </c>
      <c r="O3890" t="s">
        <v>782</v>
      </c>
      <c r="P3890" t="s">
        <v>835</v>
      </c>
      <c r="Q3890" t="s">
        <v>850</v>
      </c>
      <c r="R3890" t="s">
        <v>853</v>
      </c>
      <c r="S3890" t="s">
        <v>860</v>
      </c>
      <c r="T3890" t="s">
        <v>865</v>
      </c>
      <c r="U3890" t="s">
        <v>869</v>
      </c>
      <c r="V3890" s="1"/>
      <c r="W3890" s="1"/>
      <c r="X3890" s="1">
        <v>-1.2050000000000001</v>
      </c>
      <c r="Y3890" s="1"/>
      <c r="Z3890" t="s">
        <v>877</v>
      </c>
      <c r="AA3890" s="1">
        <v>4</v>
      </c>
      <c r="AB3890" t="s">
        <v>881</v>
      </c>
      <c r="AC3890" t="s">
        <v>913</v>
      </c>
      <c r="AD3890" t="s">
        <v>918</v>
      </c>
      <c r="AE3890" t="s">
        <v>921</v>
      </c>
      <c r="AF3890" s="1">
        <v>2000</v>
      </c>
      <c r="AG3890" s="1">
        <v>2012</v>
      </c>
      <c r="AH3890" s="67">
        <f t="shared" si="300"/>
        <v>-4.4867886281529961</v>
      </c>
      <c r="AI3890" s="67">
        <f t="shared" si="304"/>
        <v>0</v>
      </c>
      <c r="AJ3890" s="67">
        <f t="shared" si="301"/>
        <v>-4.4867886281529961</v>
      </c>
      <c r="AK3890" s="67">
        <f t="shared" si="302"/>
        <v>-4.4867886281529961</v>
      </c>
      <c r="AL3890" s="69">
        <f t="shared" si="303"/>
        <v>1</v>
      </c>
    </row>
    <row r="3891" spans="1:38">
      <c r="A3891" s="1">
        <v>3890</v>
      </c>
      <c r="B3891" s="35" t="s">
        <v>1406</v>
      </c>
      <c r="C3891" t="s">
        <v>3</v>
      </c>
      <c r="D3891" t="s">
        <v>67</v>
      </c>
      <c r="E3891" t="s">
        <v>118</v>
      </c>
      <c r="F3891" t="s">
        <v>135</v>
      </c>
      <c r="G3891" t="s">
        <v>149</v>
      </c>
      <c r="H3891" t="s">
        <v>341</v>
      </c>
      <c r="I3891" s="1"/>
      <c r="J3891" s="1">
        <v>0.26856625080108643</v>
      </c>
      <c r="K3891" s="1">
        <v>1</v>
      </c>
      <c r="L3891" t="s">
        <v>458</v>
      </c>
      <c r="M3891" t="s">
        <v>473</v>
      </c>
      <c r="N3891" t="s">
        <v>693</v>
      </c>
      <c r="O3891" t="s">
        <v>782</v>
      </c>
      <c r="P3891" t="s">
        <v>835</v>
      </c>
      <c r="Q3891" t="s">
        <v>850</v>
      </c>
      <c r="R3891" t="s">
        <v>853</v>
      </c>
      <c r="S3891" t="s">
        <v>860</v>
      </c>
      <c r="T3891" t="s">
        <v>865</v>
      </c>
      <c r="U3891" t="s">
        <v>869</v>
      </c>
      <c r="V3891" s="1"/>
      <c r="W3891" s="1"/>
      <c r="X3891" s="1">
        <v>-1.2430000000000001</v>
      </c>
      <c r="Y3891" s="1"/>
      <c r="Z3891" t="s">
        <v>877</v>
      </c>
      <c r="AA3891" s="1">
        <v>4</v>
      </c>
      <c r="AB3891" t="s">
        <v>881</v>
      </c>
      <c r="AC3891" t="s">
        <v>913</v>
      </c>
      <c r="AD3891" t="s">
        <v>918</v>
      </c>
      <c r="AE3891" t="s">
        <v>921</v>
      </c>
      <c r="AF3891" s="1">
        <v>2000</v>
      </c>
      <c r="AG3891" s="1">
        <v>2012</v>
      </c>
      <c r="AH3891" s="67">
        <f t="shared" si="300"/>
        <v>-4.6282807176715144</v>
      </c>
      <c r="AI3891" s="67">
        <f t="shared" si="304"/>
        <v>0</v>
      </c>
      <c r="AJ3891" s="67">
        <f t="shared" si="301"/>
        <v>-4.6282807176715144</v>
      </c>
      <c r="AK3891" s="67">
        <f t="shared" si="302"/>
        <v>-4.6282807176715144</v>
      </c>
      <c r="AL3891" s="69">
        <f t="shared" si="303"/>
        <v>1</v>
      </c>
    </row>
    <row r="3892" spans="1:38">
      <c r="A3892" s="1">
        <v>3891</v>
      </c>
      <c r="B3892" s="35" t="s">
        <v>1406</v>
      </c>
      <c r="C3892" t="s">
        <v>3</v>
      </c>
      <c r="D3892" t="s">
        <v>67</v>
      </c>
      <c r="E3892" t="s">
        <v>118</v>
      </c>
      <c r="F3892" t="s">
        <v>139</v>
      </c>
      <c r="G3892" t="s">
        <v>157</v>
      </c>
      <c r="H3892" t="s">
        <v>265</v>
      </c>
      <c r="I3892" s="1"/>
      <c r="J3892" s="1">
        <v>2.5555554777383804E-2</v>
      </c>
      <c r="K3892" s="1">
        <v>1</v>
      </c>
      <c r="L3892" t="s">
        <v>458</v>
      </c>
      <c r="M3892" t="s">
        <v>473</v>
      </c>
      <c r="N3892" t="s">
        <v>693</v>
      </c>
      <c r="O3892" t="s">
        <v>782</v>
      </c>
      <c r="P3892" t="s">
        <v>835</v>
      </c>
      <c r="Q3892" t="s">
        <v>850</v>
      </c>
      <c r="R3892" t="s">
        <v>853</v>
      </c>
      <c r="S3892" t="s">
        <v>860</v>
      </c>
      <c r="T3892" t="s">
        <v>864</v>
      </c>
      <c r="U3892" t="s">
        <v>867</v>
      </c>
      <c r="V3892" s="1"/>
      <c r="W3892" s="1"/>
      <c r="X3892" s="1">
        <v>-5.5E-2</v>
      </c>
      <c r="Y3892" s="1"/>
      <c r="Z3892" t="s">
        <v>877</v>
      </c>
      <c r="AA3892" s="1">
        <v>4</v>
      </c>
      <c r="AB3892" t="s">
        <v>881</v>
      </c>
      <c r="AC3892" t="s">
        <v>913</v>
      </c>
      <c r="AD3892" t="s">
        <v>918</v>
      </c>
      <c r="AE3892" t="s">
        <v>921</v>
      </c>
      <c r="AF3892" s="1">
        <v>2000</v>
      </c>
      <c r="AG3892" s="1">
        <v>2012</v>
      </c>
      <c r="AH3892" s="67">
        <f t="shared" si="300"/>
        <v>-2.1521739785776042</v>
      </c>
      <c r="AI3892" s="67">
        <f t="shared" si="304"/>
        <v>0</v>
      </c>
      <c r="AJ3892" s="67">
        <f t="shared" si="301"/>
        <v>-2.1521739785776042</v>
      </c>
      <c r="AK3892" s="67">
        <f t="shared" si="302"/>
        <v>-2.1521739785776042</v>
      </c>
      <c r="AL3892" s="69">
        <f t="shared" si="303"/>
        <v>1</v>
      </c>
    </row>
    <row r="3893" spans="1:38">
      <c r="A3893" s="1">
        <v>3892</v>
      </c>
      <c r="B3893" s="35" t="s">
        <v>1406</v>
      </c>
      <c r="C3893" t="s">
        <v>3</v>
      </c>
      <c r="D3893" t="s">
        <v>67</v>
      </c>
      <c r="E3893" t="s">
        <v>118</v>
      </c>
      <c r="F3893" t="s">
        <v>139</v>
      </c>
      <c r="G3893" t="s">
        <v>157</v>
      </c>
      <c r="H3893" t="s">
        <v>265</v>
      </c>
      <c r="I3893" s="1"/>
      <c r="J3893" s="1">
        <v>2.5555554777383804E-2</v>
      </c>
      <c r="K3893" s="1">
        <v>1</v>
      </c>
      <c r="L3893" t="s">
        <v>458</v>
      </c>
      <c r="M3893" t="s">
        <v>473</v>
      </c>
      <c r="N3893" t="s">
        <v>693</v>
      </c>
      <c r="O3893" t="s">
        <v>782</v>
      </c>
      <c r="P3893" t="s">
        <v>835</v>
      </c>
      <c r="Q3893" t="s">
        <v>850</v>
      </c>
      <c r="R3893" t="s">
        <v>853</v>
      </c>
      <c r="S3893" t="s">
        <v>860</v>
      </c>
      <c r="T3893" t="s">
        <v>865</v>
      </c>
      <c r="U3893" t="s">
        <v>867</v>
      </c>
      <c r="V3893" s="1"/>
      <c r="W3893" s="1"/>
      <c r="X3893" s="1">
        <v>-9.6000000000000002E-2</v>
      </c>
      <c r="Y3893" s="1"/>
      <c r="Z3893" t="s">
        <v>877</v>
      </c>
      <c r="AA3893" s="1">
        <v>4</v>
      </c>
      <c r="AB3893" t="s">
        <v>881</v>
      </c>
      <c r="AC3893" t="s">
        <v>913</v>
      </c>
      <c r="AD3893" t="s">
        <v>918</v>
      </c>
      <c r="AE3893" t="s">
        <v>921</v>
      </c>
      <c r="AF3893" s="1">
        <v>2000</v>
      </c>
      <c r="AG3893" s="1">
        <v>2012</v>
      </c>
      <c r="AH3893" s="67">
        <f t="shared" si="300"/>
        <v>-3.7565218535172726</v>
      </c>
      <c r="AI3893" s="67">
        <f t="shared" si="304"/>
        <v>0</v>
      </c>
      <c r="AJ3893" s="67">
        <f t="shared" si="301"/>
        <v>-3.7565218535172726</v>
      </c>
      <c r="AK3893" s="67">
        <f t="shared" si="302"/>
        <v>-3.7565218535172726</v>
      </c>
      <c r="AL3893" s="69">
        <f t="shared" si="303"/>
        <v>1</v>
      </c>
    </row>
    <row r="3894" spans="1:38">
      <c r="A3894" s="1">
        <v>3893</v>
      </c>
      <c r="B3894" s="35" t="s">
        <v>1406</v>
      </c>
      <c r="C3894" t="s">
        <v>3</v>
      </c>
      <c r="D3894" t="s">
        <v>67</v>
      </c>
      <c r="E3894" t="s">
        <v>118</v>
      </c>
      <c r="F3894" t="s">
        <v>139</v>
      </c>
      <c r="G3894" t="s">
        <v>157</v>
      </c>
      <c r="H3894" t="s">
        <v>265</v>
      </c>
      <c r="I3894" s="1"/>
      <c r="J3894" s="1">
        <v>2.5555554777383804E-2</v>
      </c>
      <c r="K3894" s="1">
        <v>1</v>
      </c>
      <c r="L3894" t="s">
        <v>458</v>
      </c>
      <c r="M3894" t="s">
        <v>473</v>
      </c>
      <c r="N3894" t="s">
        <v>693</v>
      </c>
      <c r="O3894" t="s">
        <v>782</v>
      </c>
      <c r="P3894" t="s">
        <v>835</v>
      </c>
      <c r="Q3894" t="s">
        <v>850</v>
      </c>
      <c r="R3894" t="s">
        <v>853</v>
      </c>
      <c r="S3894" t="s">
        <v>860</v>
      </c>
      <c r="T3894" t="s">
        <v>865</v>
      </c>
      <c r="U3894" t="s">
        <v>867</v>
      </c>
      <c r="V3894" s="1"/>
      <c r="W3894" s="1"/>
      <c r="X3894" s="1">
        <v>-0.13500000000000001</v>
      </c>
      <c r="Y3894" s="1"/>
      <c r="Z3894" t="s">
        <v>877</v>
      </c>
      <c r="AA3894" s="1">
        <v>4</v>
      </c>
      <c r="AB3894" t="s">
        <v>881</v>
      </c>
      <c r="AC3894" t="s">
        <v>913</v>
      </c>
      <c r="AD3894" t="s">
        <v>918</v>
      </c>
      <c r="AE3894" t="s">
        <v>921</v>
      </c>
      <c r="AF3894" s="1">
        <v>2000</v>
      </c>
      <c r="AG3894" s="1">
        <v>2012</v>
      </c>
      <c r="AH3894" s="67">
        <f t="shared" si="300"/>
        <v>-5.2826088565086646</v>
      </c>
      <c r="AI3894" s="67">
        <f t="shared" si="304"/>
        <v>0</v>
      </c>
      <c r="AJ3894" s="67">
        <f t="shared" si="301"/>
        <v>-5.2826088565086646</v>
      </c>
      <c r="AK3894" s="67">
        <f t="shared" si="302"/>
        <v>-5.2826088565086646</v>
      </c>
      <c r="AL3894" s="69">
        <f t="shared" si="303"/>
        <v>1</v>
      </c>
    </row>
    <row r="3895" spans="1:38">
      <c r="A3895" s="1">
        <v>3894</v>
      </c>
      <c r="B3895" s="35" t="s">
        <v>1406</v>
      </c>
      <c r="C3895" t="s">
        <v>3</v>
      </c>
      <c r="D3895" t="s">
        <v>67</v>
      </c>
      <c r="E3895" t="s">
        <v>118</v>
      </c>
      <c r="F3895" t="s">
        <v>139</v>
      </c>
      <c r="G3895" t="s">
        <v>157</v>
      </c>
      <c r="H3895" t="s">
        <v>265</v>
      </c>
      <c r="I3895" s="1"/>
      <c r="J3895" s="1">
        <v>2.5555554777383804E-2</v>
      </c>
      <c r="K3895" s="1">
        <v>1</v>
      </c>
      <c r="L3895" t="s">
        <v>458</v>
      </c>
      <c r="M3895" t="s">
        <v>473</v>
      </c>
      <c r="N3895" t="s">
        <v>693</v>
      </c>
      <c r="O3895" t="s">
        <v>782</v>
      </c>
      <c r="P3895" t="s">
        <v>835</v>
      </c>
      <c r="Q3895" t="s">
        <v>850</v>
      </c>
      <c r="R3895" t="s">
        <v>853</v>
      </c>
      <c r="S3895" t="s">
        <v>860</v>
      </c>
      <c r="T3895" t="s">
        <v>865</v>
      </c>
      <c r="U3895" t="s">
        <v>867</v>
      </c>
      <c r="V3895" s="1"/>
      <c r="W3895" s="1"/>
      <c r="X3895" s="1">
        <v>-0.16700000000000001</v>
      </c>
      <c r="Y3895" s="1"/>
      <c r="Z3895" t="s">
        <v>877</v>
      </c>
      <c r="AA3895" s="1">
        <v>4</v>
      </c>
      <c r="AB3895" t="s">
        <v>881</v>
      </c>
      <c r="AC3895" t="s">
        <v>913</v>
      </c>
      <c r="AD3895" t="s">
        <v>918</v>
      </c>
      <c r="AE3895" t="s">
        <v>921</v>
      </c>
      <c r="AF3895" s="1">
        <v>2000</v>
      </c>
      <c r="AG3895" s="1">
        <v>2012</v>
      </c>
      <c r="AH3895" s="67">
        <f t="shared" si="300"/>
        <v>-6.534782807681089</v>
      </c>
      <c r="AI3895" s="67">
        <f t="shared" si="304"/>
        <v>0</v>
      </c>
      <c r="AJ3895" s="67">
        <f t="shared" si="301"/>
        <v>-6.534782807681089</v>
      </c>
      <c r="AK3895" s="67">
        <f t="shared" si="302"/>
        <v>-6.534782807681089</v>
      </c>
      <c r="AL3895" s="69">
        <f t="shared" si="303"/>
        <v>1</v>
      </c>
    </row>
    <row r="3896" spans="1:38">
      <c r="A3896" s="1">
        <v>3895</v>
      </c>
      <c r="B3896" s="35" t="s">
        <v>1406</v>
      </c>
      <c r="C3896" t="s">
        <v>3</v>
      </c>
      <c r="D3896" t="s">
        <v>67</v>
      </c>
      <c r="E3896" t="s">
        <v>118</v>
      </c>
      <c r="F3896" t="s">
        <v>139</v>
      </c>
      <c r="G3896" t="s">
        <v>157</v>
      </c>
      <c r="H3896" t="s">
        <v>265</v>
      </c>
      <c r="I3896" s="1"/>
      <c r="J3896" s="1">
        <v>2.5555554777383804E-2</v>
      </c>
      <c r="K3896" s="1">
        <v>1</v>
      </c>
      <c r="L3896" t="s">
        <v>458</v>
      </c>
      <c r="M3896" t="s">
        <v>473</v>
      </c>
      <c r="N3896" t="s">
        <v>693</v>
      </c>
      <c r="O3896" t="s">
        <v>782</v>
      </c>
      <c r="P3896" t="s">
        <v>835</v>
      </c>
      <c r="Q3896" t="s">
        <v>850</v>
      </c>
      <c r="R3896" t="s">
        <v>853</v>
      </c>
      <c r="S3896" t="s">
        <v>860</v>
      </c>
      <c r="T3896" t="s">
        <v>865</v>
      </c>
      <c r="U3896" t="s">
        <v>868</v>
      </c>
      <c r="V3896" s="1"/>
      <c r="W3896" s="1"/>
      <c r="X3896" s="1">
        <v>-0.189</v>
      </c>
      <c r="Y3896" s="1"/>
      <c r="Z3896" t="s">
        <v>877</v>
      </c>
      <c r="AA3896" s="1">
        <v>4</v>
      </c>
      <c r="AB3896" t="s">
        <v>881</v>
      </c>
      <c r="AC3896" t="s">
        <v>913</v>
      </c>
      <c r="AD3896" t="s">
        <v>918</v>
      </c>
      <c r="AE3896" t="s">
        <v>921</v>
      </c>
      <c r="AF3896" s="1">
        <v>2000</v>
      </c>
      <c r="AG3896" s="1">
        <v>2012</v>
      </c>
      <c r="AH3896" s="67">
        <f t="shared" si="300"/>
        <v>-7.3956523991121301</v>
      </c>
      <c r="AI3896" s="67">
        <f t="shared" si="304"/>
        <v>0</v>
      </c>
      <c r="AJ3896" s="67">
        <f t="shared" si="301"/>
        <v>-7.3956523991121301</v>
      </c>
      <c r="AK3896" s="67">
        <f t="shared" si="302"/>
        <v>-7.3956523991121301</v>
      </c>
      <c r="AL3896" s="69">
        <f t="shared" si="303"/>
        <v>1</v>
      </c>
    </row>
    <row r="3897" spans="1:38">
      <c r="A3897" s="1">
        <v>3896</v>
      </c>
      <c r="B3897" s="35" t="s">
        <v>1406</v>
      </c>
      <c r="C3897" t="s">
        <v>3</v>
      </c>
      <c r="D3897" t="s">
        <v>67</v>
      </c>
      <c r="E3897" t="s">
        <v>118</v>
      </c>
      <c r="F3897" t="s">
        <v>139</v>
      </c>
      <c r="G3897" t="s">
        <v>157</v>
      </c>
      <c r="H3897" t="s">
        <v>265</v>
      </c>
      <c r="I3897" s="1"/>
      <c r="J3897" s="1">
        <v>2.5555554777383804E-2</v>
      </c>
      <c r="K3897" s="1">
        <v>1</v>
      </c>
      <c r="L3897" t="s">
        <v>458</v>
      </c>
      <c r="M3897" t="s">
        <v>473</v>
      </c>
      <c r="N3897" t="s">
        <v>693</v>
      </c>
      <c r="O3897" t="s">
        <v>782</v>
      </c>
      <c r="P3897" t="s">
        <v>835</v>
      </c>
      <c r="Q3897" t="s">
        <v>850</v>
      </c>
      <c r="R3897" t="s">
        <v>853</v>
      </c>
      <c r="S3897" t="s">
        <v>860</v>
      </c>
      <c r="T3897" t="s">
        <v>865</v>
      </c>
      <c r="U3897" t="s">
        <v>868</v>
      </c>
      <c r="V3897" s="1"/>
      <c r="W3897" s="1"/>
      <c r="X3897" s="1">
        <v>-0.2</v>
      </c>
      <c r="Y3897" s="1"/>
      <c r="Z3897" t="s">
        <v>877</v>
      </c>
      <c r="AA3897" s="1">
        <v>4</v>
      </c>
      <c r="AB3897" t="s">
        <v>881</v>
      </c>
      <c r="AC3897" t="s">
        <v>913</v>
      </c>
      <c r="AD3897" t="s">
        <v>918</v>
      </c>
      <c r="AE3897" t="s">
        <v>921</v>
      </c>
      <c r="AF3897" s="1">
        <v>2000</v>
      </c>
      <c r="AG3897" s="1">
        <v>2012</v>
      </c>
      <c r="AH3897" s="67">
        <f t="shared" si="300"/>
        <v>-7.826087194827652</v>
      </c>
      <c r="AI3897" s="67">
        <f t="shared" si="304"/>
        <v>0</v>
      </c>
      <c r="AJ3897" s="67">
        <f t="shared" si="301"/>
        <v>-7.826087194827652</v>
      </c>
      <c r="AK3897" s="67">
        <f t="shared" si="302"/>
        <v>-7.826087194827652</v>
      </c>
      <c r="AL3897" s="69">
        <f t="shared" si="303"/>
        <v>1</v>
      </c>
    </row>
    <row r="3898" spans="1:38">
      <c r="A3898" s="1">
        <v>3897</v>
      </c>
      <c r="B3898" s="35" t="s">
        <v>1406</v>
      </c>
      <c r="C3898" t="s">
        <v>3</v>
      </c>
      <c r="D3898" t="s">
        <v>67</v>
      </c>
      <c r="E3898" t="s">
        <v>118</v>
      </c>
      <c r="F3898" t="s">
        <v>139</v>
      </c>
      <c r="G3898" t="s">
        <v>157</v>
      </c>
      <c r="H3898" t="s">
        <v>265</v>
      </c>
      <c r="I3898" s="1"/>
      <c r="J3898" s="1">
        <v>2.5555554777383804E-2</v>
      </c>
      <c r="K3898" s="1">
        <v>1</v>
      </c>
      <c r="L3898" t="s">
        <v>458</v>
      </c>
      <c r="M3898" t="s">
        <v>473</v>
      </c>
      <c r="N3898" t="s">
        <v>693</v>
      </c>
      <c r="O3898" t="s">
        <v>782</v>
      </c>
      <c r="P3898" t="s">
        <v>835</v>
      </c>
      <c r="Q3898" t="s">
        <v>850</v>
      </c>
      <c r="R3898" t="s">
        <v>853</v>
      </c>
      <c r="S3898" t="s">
        <v>860</v>
      </c>
      <c r="T3898" t="s">
        <v>865</v>
      </c>
      <c r="U3898" t="s">
        <v>868</v>
      </c>
      <c r="V3898" s="1"/>
      <c r="W3898" s="1"/>
      <c r="X3898" s="1">
        <v>-0.20399999999999999</v>
      </c>
      <c r="Y3898" s="1"/>
      <c r="Z3898" t="s">
        <v>877</v>
      </c>
      <c r="AA3898" s="1">
        <v>4</v>
      </c>
      <c r="AB3898" t="s">
        <v>881</v>
      </c>
      <c r="AC3898" t="s">
        <v>913</v>
      </c>
      <c r="AD3898" t="s">
        <v>918</v>
      </c>
      <c r="AE3898" t="s">
        <v>921</v>
      </c>
      <c r="AF3898" s="1">
        <v>2000</v>
      </c>
      <c r="AG3898" s="1">
        <v>2012</v>
      </c>
      <c r="AH3898" s="67">
        <f t="shared" si="300"/>
        <v>-7.9826089387242041</v>
      </c>
      <c r="AI3898" s="67">
        <f t="shared" si="304"/>
        <v>0</v>
      </c>
      <c r="AJ3898" s="67">
        <f t="shared" si="301"/>
        <v>-7.9826089387242041</v>
      </c>
      <c r="AK3898" s="67">
        <f t="shared" si="302"/>
        <v>-7.9826089387242041</v>
      </c>
      <c r="AL3898" s="69">
        <f t="shared" si="303"/>
        <v>1</v>
      </c>
    </row>
    <row r="3899" spans="1:38">
      <c r="A3899" s="1">
        <v>3898</v>
      </c>
      <c r="B3899" s="35" t="s">
        <v>1406</v>
      </c>
      <c r="C3899" t="s">
        <v>3</v>
      </c>
      <c r="D3899" t="s">
        <v>67</v>
      </c>
      <c r="E3899" t="s">
        <v>118</v>
      </c>
      <c r="F3899" t="s">
        <v>139</v>
      </c>
      <c r="G3899" t="s">
        <v>157</v>
      </c>
      <c r="H3899" t="s">
        <v>265</v>
      </c>
      <c r="I3899" s="1"/>
      <c r="J3899" s="1">
        <v>2.5555554777383804E-2</v>
      </c>
      <c r="K3899" s="1">
        <v>1</v>
      </c>
      <c r="L3899" t="s">
        <v>458</v>
      </c>
      <c r="M3899" t="s">
        <v>473</v>
      </c>
      <c r="N3899" t="s">
        <v>693</v>
      </c>
      <c r="O3899" t="s">
        <v>782</v>
      </c>
      <c r="P3899" t="s">
        <v>835</v>
      </c>
      <c r="Q3899" t="s">
        <v>850</v>
      </c>
      <c r="R3899" t="s">
        <v>853</v>
      </c>
      <c r="S3899" t="s">
        <v>860</v>
      </c>
      <c r="T3899" t="s">
        <v>865</v>
      </c>
      <c r="U3899" t="s">
        <v>868</v>
      </c>
      <c r="V3899" s="1"/>
      <c r="W3899" s="1"/>
      <c r="X3899" s="1">
        <v>-0.20499999999999999</v>
      </c>
      <c r="Y3899" s="1"/>
      <c r="Z3899" t="s">
        <v>877</v>
      </c>
      <c r="AA3899" s="1">
        <v>4</v>
      </c>
      <c r="AB3899" t="s">
        <v>881</v>
      </c>
      <c r="AC3899" t="s">
        <v>913</v>
      </c>
      <c r="AD3899" t="s">
        <v>918</v>
      </c>
      <c r="AE3899" t="s">
        <v>921</v>
      </c>
      <c r="AF3899" s="1">
        <v>2000</v>
      </c>
      <c r="AG3899" s="1">
        <v>2012</v>
      </c>
      <c r="AH3899" s="67">
        <f t="shared" si="300"/>
        <v>-8.0217393746983419</v>
      </c>
      <c r="AI3899" s="67">
        <f t="shared" si="304"/>
        <v>0</v>
      </c>
      <c r="AJ3899" s="67">
        <f t="shared" si="301"/>
        <v>-8.0217393746983419</v>
      </c>
      <c r="AK3899" s="67">
        <f t="shared" si="302"/>
        <v>-8.0217393746983419</v>
      </c>
      <c r="AL3899" s="69">
        <f t="shared" si="303"/>
        <v>1</v>
      </c>
    </row>
    <row r="3900" spans="1:38">
      <c r="A3900" s="1">
        <v>3899</v>
      </c>
      <c r="B3900" s="35" t="s">
        <v>1406</v>
      </c>
      <c r="C3900" t="s">
        <v>3</v>
      </c>
      <c r="D3900" t="s">
        <v>67</v>
      </c>
      <c r="E3900" t="s">
        <v>118</v>
      </c>
      <c r="F3900" t="s">
        <v>139</v>
      </c>
      <c r="G3900" t="s">
        <v>157</v>
      </c>
      <c r="H3900" t="s">
        <v>265</v>
      </c>
      <c r="I3900" s="1"/>
      <c r="J3900" s="1">
        <v>2.5555554777383804E-2</v>
      </c>
      <c r="K3900" s="1">
        <v>1</v>
      </c>
      <c r="L3900" t="s">
        <v>458</v>
      </c>
      <c r="M3900" t="s">
        <v>473</v>
      </c>
      <c r="N3900" t="s">
        <v>693</v>
      </c>
      <c r="O3900" t="s">
        <v>782</v>
      </c>
      <c r="P3900" t="s">
        <v>835</v>
      </c>
      <c r="Q3900" t="s">
        <v>850</v>
      </c>
      <c r="R3900" t="s">
        <v>853</v>
      </c>
      <c r="S3900" t="s">
        <v>860</v>
      </c>
      <c r="T3900" t="s">
        <v>865</v>
      </c>
      <c r="U3900" t="s">
        <v>869</v>
      </c>
      <c r="V3900" s="1"/>
      <c r="W3900" s="1"/>
      <c r="X3900" s="1">
        <v>-0.20399999999999999</v>
      </c>
      <c r="Y3900" s="1"/>
      <c r="Z3900" t="s">
        <v>877</v>
      </c>
      <c r="AA3900" s="1">
        <v>4</v>
      </c>
      <c r="AB3900" t="s">
        <v>881</v>
      </c>
      <c r="AC3900" t="s">
        <v>913</v>
      </c>
      <c r="AD3900" t="s">
        <v>918</v>
      </c>
      <c r="AE3900" t="s">
        <v>921</v>
      </c>
      <c r="AF3900" s="1">
        <v>2000</v>
      </c>
      <c r="AG3900" s="1">
        <v>2012</v>
      </c>
      <c r="AH3900" s="67">
        <f t="shared" si="300"/>
        <v>-7.9826089387242041</v>
      </c>
      <c r="AI3900" s="67">
        <f t="shared" si="304"/>
        <v>0</v>
      </c>
      <c r="AJ3900" s="67">
        <f t="shared" si="301"/>
        <v>-7.9826089387242041</v>
      </c>
      <c r="AK3900" s="67">
        <f t="shared" si="302"/>
        <v>-7.9826089387242041</v>
      </c>
      <c r="AL3900" s="69">
        <f t="shared" si="303"/>
        <v>1</v>
      </c>
    </row>
    <row r="3901" spans="1:38">
      <c r="A3901" s="1">
        <v>3900</v>
      </c>
      <c r="B3901" s="35" t="s">
        <v>1406</v>
      </c>
      <c r="C3901" t="s">
        <v>3</v>
      </c>
      <c r="D3901" t="s">
        <v>67</v>
      </c>
      <c r="E3901" t="s">
        <v>118</v>
      </c>
      <c r="F3901" t="s">
        <v>139</v>
      </c>
      <c r="G3901" t="s">
        <v>157</v>
      </c>
      <c r="H3901" t="s">
        <v>265</v>
      </c>
      <c r="I3901" s="1"/>
      <c r="J3901" s="1">
        <v>2.5555554777383804E-2</v>
      </c>
      <c r="K3901" s="1">
        <v>1</v>
      </c>
      <c r="L3901" t="s">
        <v>458</v>
      </c>
      <c r="M3901" t="s">
        <v>473</v>
      </c>
      <c r="N3901" t="s">
        <v>693</v>
      </c>
      <c r="O3901" t="s">
        <v>782</v>
      </c>
      <c r="P3901" t="s">
        <v>835</v>
      </c>
      <c r="Q3901" t="s">
        <v>850</v>
      </c>
      <c r="R3901" t="s">
        <v>853</v>
      </c>
      <c r="S3901" t="s">
        <v>860</v>
      </c>
      <c r="T3901" t="s">
        <v>865</v>
      </c>
      <c r="U3901" t="s">
        <v>869</v>
      </c>
      <c r="V3901" s="1"/>
      <c r="W3901" s="1"/>
      <c r="X3901" s="1">
        <v>-0.20599999999999999</v>
      </c>
      <c r="Y3901" s="1"/>
      <c r="Z3901" t="s">
        <v>877</v>
      </c>
      <c r="AA3901" s="1">
        <v>4</v>
      </c>
      <c r="AB3901" t="s">
        <v>881</v>
      </c>
      <c r="AC3901" t="s">
        <v>913</v>
      </c>
      <c r="AD3901" t="s">
        <v>918</v>
      </c>
      <c r="AE3901" t="s">
        <v>921</v>
      </c>
      <c r="AF3901" s="1">
        <v>2000</v>
      </c>
      <c r="AG3901" s="1">
        <v>2012</v>
      </c>
      <c r="AH3901" s="67">
        <f t="shared" si="300"/>
        <v>-8.0608698106724805</v>
      </c>
      <c r="AI3901" s="67">
        <f t="shared" si="304"/>
        <v>0</v>
      </c>
      <c r="AJ3901" s="67">
        <f t="shared" si="301"/>
        <v>-8.0608698106724805</v>
      </c>
      <c r="AK3901" s="67">
        <f t="shared" si="302"/>
        <v>-8.0608698106724805</v>
      </c>
      <c r="AL3901" s="69">
        <f t="shared" si="303"/>
        <v>1</v>
      </c>
    </row>
    <row r="3902" spans="1:38">
      <c r="A3902" s="1">
        <v>3901</v>
      </c>
      <c r="B3902" s="35" t="s">
        <v>1406</v>
      </c>
      <c r="C3902" t="s">
        <v>3</v>
      </c>
      <c r="D3902" t="s">
        <v>67</v>
      </c>
      <c r="E3902" t="s">
        <v>118</v>
      </c>
      <c r="F3902" t="s">
        <v>139</v>
      </c>
      <c r="G3902" t="s">
        <v>157</v>
      </c>
      <c r="H3902" t="s">
        <v>265</v>
      </c>
      <c r="I3902" s="1"/>
      <c r="J3902" s="1">
        <v>2.5555554777383804E-2</v>
      </c>
      <c r="K3902" s="1">
        <v>1</v>
      </c>
      <c r="L3902" t="s">
        <v>458</v>
      </c>
      <c r="M3902" t="s">
        <v>473</v>
      </c>
      <c r="N3902" t="s">
        <v>693</v>
      </c>
      <c r="O3902" t="s">
        <v>782</v>
      </c>
      <c r="P3902" t="s">
        <v>835</v>
      </c>
      <c r="Q3902" t="s">
        <v>850</v>
      </c>
      <c r="R3902" t="s">
        <v>853</v>
      </c>
      <c r="S3902" t="s">
        <v>860</v>
      </c>
      <c r="T3902" t="s">
        <v>865</v>
      </c>
      <c r="U3902" t="s">
        <v>869</v>
      </c>
      <c r="V3902" s="1"/>
      <c r="W3902" s="1"/>
      <c r="X3902" s="1">
        <v>-0.20899999999999999</v>
      </c>
      <c r="Y3902" s="1"/>
      <c r="Z3902" t="s">
        <v>877</v>
      </c>
      <c r="AA3902" s="1">
        <v>4</v>
      </c>
      <c r="AB3902" t="s">
        <v>881</v>
      </c>
      <c r="AC3902" t="s">
        <v>913</v>
      </c>
      <c r="AD3902" t="s">
        <v>918</v>
      </c>
      <c r="AE3902" t="s">
        <v>921</v>
      </c>
      <c r="AF3902" s="1">
        <v>2000</v>
      </c>
      <c r="AG3902" s="1">
        <v>2012</v>
      </c>
      <c r="AH3902" s="67">
        <f t="shared" si="300"/>
        <v>-8.1782611185948948</v>
      </c>
      <c r="AI3902" s="67">
        <f t="shared" si="304"/>
        <v>0</v>
      </c>
      <c r="AJ3902" s="67">
        <f t="shared" si="301"/>
        <v>-8.1782611185948948</v>
      </c>
      <c r="AK3902" s="67">
        <f t="shared" si="302"/>
        <v>-8.1782611185948948</v>
      </c>
      <c r="AL3902" s="69">
        <f t="shared" si="303"/>
        <v>1</v>
      </c>
    </row>
    <row r="3903" spans="1:38">
      <c r="A3903" s="1">
        <v>3902</v>
      </c>
      <c r="B3903" s="35" t="s">
        <v>1406</v>
      </c>
      <c r="C3903" t="s">
        <v>3</v>
      </c>
      <c r="D3903" t="s">
        <v>67</v>
      </c>
      <c r="E3903" t="s">
        <v>118</v>
      </c>
      <c r="F3903" t="s">
        <v>139</v>
      </c>
      <c r="G3903" t="s">
        <v>157</v>
      </c>
      <c r="H3903" t="s">
        <v>265</v>
      </c>
      <c r="I3903" s="1"/>
      <c r="J3903" s="1">
        <v>2.5555554777383804E-2</v>
      </c>
      <c r="K3903" s="1">
        <v>1</v>
      </c>
      <c r="L3903" t="s">
        <v>458</v>
      </c>
      <c r="M3903" t="s">
        <v>473</v>
      </c>
      <c r="N3903" t="s">
        <v>693</v>
      </c>
      <c r="O3903" t="s">
        <v>782</v>
      </c>
      <c r="P3903" t="s">
        <v>835</v>
      </c>
      <c r="Q3903" t="s">
        <v>850</v>
      </c>
      <c r="R3903" t="s">
        <v>853</v>
      </c>
      <c r="S3903" t="s">
        <v>860</v>
      </c>
      <c r="T3903" t="s">
        <v>865</v>
      </c>
      <c r="U3903" t="s">
        <v>869</v>
      </c>
      <c r="V3903" s="1"/>
      <c r="W3903" s="1"/>
      <c r="X3903" s="1">
        <v>-0.214</v>
      </c>
      <c r="Y3903" s="1"/>
      <c r="Z3903" t="s">
        <v>877</v>
      </c>
      <c r="AA3903" s="1">
        <v>4</v>
      </c>
      <c r="AB3903" t="s">
        <v>881</v>
      </c>
      <c r="AC3903" t="s">
        <v>913</v>
      </c>
      <c r="AD3903" t="s">
        <v>918</v>
      </c>
      <c r="AE3903" t="s">
        <v>921</v>
      </c>
      <c r="AF3903" s="1">
        <v>2000</v>
      </c>
      <c r="AG3903" s="1">
        <v>2012</v>
      </c>
      <c r="AH3903" s="67">
        <f t="shared" si="300"/>
        <v>-8.3739132984655864</v>
      </c>
      <c r="AI3903" s="67">
        <f t="shared" si="304"/>
        <v>0</v>
      </c>
      <c r="AJ3903" s="67">
        <f t="shared" si="301"/>
        <v>-8.3739132984655864</v>
      </c>
      <c r="AK3903" s="67">
        <f t="shared" si="302"/>
        <v>-8.3739132984655864</v>
      </c>
      <c r="AL3903" s="69">
        <f t="shared" si="303"/>
        <v>1</v>
      </c>
    </row>
    <row r="3904" spans="1:38">
      <c r="A3904" s="1">
        <v>3903</v>
      </c>
      <c r="B3904" s="35" t="s">
        <v>1406</v>
      </c>
      <c r="C3904" t="s">
        <v>3</v>
      </c>
      <c r="D3904" t="s">
        <v>67</v>
      </c>
      <c r="E3904" t="s">
        <v>118</v>
      </c>
      <c r="F3904" t="s">
        <v>139</v>
      </c>
      <c r="G3904" t="s">
        <v>157</v>
      </c>
      <c r="H3904" t="s">
        <v>265</v>
      </c>
      <c r="I3904" s="1"/>
      <c r="J3904" s="1">
        <v>2.5555554777383804E-2</v>
      </c>
      <c r="K3904" s="1">
        <v>1</v>
      </c>
      <c r="L3904" t="s">
        <v>458</v>
      </c>
      <c r="M3904" t="s">
        <v>473</v>
      </c>
      <c r="N3904" t="s">
        <v>693</v>
      </c>
      <c r="O3904" t="s">
        <v>782</v>
      </c>
      <c r="P3904" t="s">
        <v>835</v>
      </c>
      <c r="Q3904" t="s">
        <v>850</v>
      </c>
      <c r="R3904" t="s">
        <v>853</v>
      </c>
      <c r="S3904" t="s">
        <v>860</v>
      </c>
      <c r="T3904" t="s">
        <v>865</v>
      </c>
      <c r="U3904" t="s">
        <v>869</v>
      </c>
      <c r="V3904" s="1"/>
      <c r="W3904" s="1"/>
      <c r="X3904" s="1">
        <v>-0.221</v>
      </c>
      <c r="Y3904" s="1"/>
      <c r="Z3904" t="s">
        <v>877</v>
      </c>
      <c r="AA3904" s="1">
        <v>4</v>
      </c>
      <c r="AB3904" t="s">
        <v>881</v>
      </c>
      <c r="AC3904" t="s">
        <v>913</v>
      </c>
      <c r="AD3904" t="s">
        <v>918</v>
      </c>
      <c r="AE3904" t="s">
        <v>921</v>
      </c>
      <c r="AF3904" s="1">
        <v>2000</v>
      </c>
      <c r="AG3904" s="1">
        <v>2012</v>
      </c>
      <c r="AH3904" s="67">
        <f t="shared" si="300"/>
        <v>-8.6478263502845554</v>
      </c>
      <c r="AI3904" s="67">
        <f t="shared" si="304"/>
        <v>0</v>
      </c>
      <c r="AJ3904" s="67">
        <f t="shared" si="301"/>
        <v>-8.6478263502845554</v>
      </c>
      <c r="AK3904" s="67">
        <f t="shared" si="302"/>
        <v>-8.6478263502845554</v>
      </c>
      <c r="AL3904" s="69">
        <f t="shared" si="303"/>
        <v>1</v>
      </c>
    </row>
    <row r="3905" spans="1:38">
      <c r="A3905" s="1">
        <v>3904</v>
      </c>
      <c r="B3905" s="35" t="s">
        <v>1406</v>
      </c>
      <c r="C3905" t="s">
        <v>3</v>
      </c>
      <c r="D3905" t="s">
        <v>67</v>
      </c>
      <c r="E3905" t="s">
        <v>118</v>
      </c>
      <c r="F3905" t="s">
        <v>139</v>
      </c>
      <c r="G3905" t="s">
        <v>157</v>
      </c>
      <c r="H3905" t="s">
        <v>265</v>
      </c>
      <c r="I3905" s="1"/>
      <c r="J3905" s="1">
        <v>2.5555554777383804E-2</v>
      </c>
      <c r="K3905" s="1">
        <v>1</v>
      </c>
      <c r="L3905" t="s">
        <v>458</v>
      </c>
      <c r="M3905" t="s">
        <v>473</v>
      </c>
      <c r="N3905" t="s">
        <v>693</v>
      </c>
      <c r="O3905" t="s">
        <v>782</v>
      </c>
      <c r="P3905" t="s">
        <v>835</v>
      </c>
      <c r="Q3905" t="s">
        <v>850</v>
      </c>
      <c r="R3905" t="s">
        <v>853</v>
      </c>
      <c r="S3905" t="s">
        <v>860</v>
      </c>
      <c r="T3905" t="s">
        <v>865</v>
      </c>
      <c r="U3905" t="s">
        <v>869</v>
      </c>
      <c r="V3905" s="1"/>
      <c r="W3905" s="1"/>
      <c r="X3905" s="1">
        <v>-0.22700000000000001</v>
      </c>
      <c r="Y3905" s="1"/>
      <c r="Z3905" t="s">
        <v>877</v>
      </c>
      <c r="AA3905" s="1">
        <v>4</v>
      </c>
      <c r="AB3905" t="s">
        <v>881</v>
      </c>
      <c r="AC3905" t="s">
        <v>913</v>
      </c>
      <c r="AD3905" t="s">
        <v>918</v>
      </c>
      <c r="AE3905" t="s">
        <v>921</v>
      </c>
      <c r="AF3905" s="1">
        <v>2000</v>
      </c>
      <c r="AG3905" s="1">
        <v>2012</v>
      </c>
      <c r="AH3905" s="67">
        <f t="shared" si="300"/>
        <v>-8.8826089661293839</v>
      </c>
      <c r="AI3905" s="67">
        <f t="shared" si="304"/>
        <v>0</v>
      </c>
      <c r="AJ3905" s="67">
        <f t="shared" si="301"/>
        <v>-8.8826089661293839</v>
      </c>
      <c r="AK3905" s="67">
        <f t="shared" si="302"/>
        <v>-8.8826089661293839</v>
      </c>
      <c r="AL3905" s="69">
        <f t="shared" si="303"/>
        <v>1</v>
      </c>
    </row>
    <row r="3906" spans="1:38">
      <c r="A3906" s="1">
        <v>3905</v>
      </c>
      <c r="B3906" s="35" t="s">
        <v>1406</v>
      </c>
      <c r="C3906" t="s">
        <v>3</v>
      </c>
      <c r="D3906" t="s">
        <v>67</v>
      </c>
      <c r="E3906" t="s">
        <v>118</v>
      </c>
      <c r="F3906" t="s">
        <v>139</v>
      </c>
      <c r="G3906" t="s">
        <v>157</v>
      </c>
      <c r="H3906" t="s">
        <v>265</v>
      </c>
      <c r="I3906" s="1"/>
      <c r="J3906" s="1">
        <v>2.5555554777383804E-2</v>
      </c>
      <c r="K3906" s="1">
        <v>1</v>
      </c>
      <c r="L3906" t="s">
        <v>458</v>
      </c>
      <c r="M3906" t="s">
        <v>473</v>
      </c>
      <c r="N3906" t="s">
        <v>693</v>
      </c>
      <c r="O3906" t="s">
        <v>782</v>
      </c>
      <c r="P3906" t="s">
        <v>835</v>
      </c>
      <c r="Q3906" t="s">
        <v>850</v>
      </c>
      <c r="R3906" t="s">
        <v>853</v>
      </c>
      <c r="S3906" t="s">
        <v>860</v>
      </c>
      <c r="T3906" t="s">
        <v>865</v>
      </c>
      <c r="U3906" t="s">
        <v>869</v>
      </c>
      <c r="V3906" s="1"/>
      <c r="W3906" s="1"/>
      <c r="X3906" s="1">
        <v>-0.23300000000000001</v>
      </c>
      <c r="Y3906" s="1"/>
      <c r="Z3906" t="s">
        <v>877</v>
      </c>
      <c r="AA3906" s="1">
        <v>4</v>
      </c>
      <c r="AB3906" t="s">
        <v>881</v>
      </c>
      <c r="AC3906" t="s">
        <v>913</v>
      </c>
      <c r="AD3906" t="s">
        <v>918</v>
      </c>
      <c r="AE3906" t="s">
        <v>921</v>
      </c>
      <c r="AF3906" s="1">
        <v>2000</v>
      </c>
      <c r="AG3906" s="1">
        <v>2012</v>
      </c>
      <c r="AH3906" s="67">
        <f t="shared" ref="AH3906:AH3969" si="305">IF(ISBLANK(J3906),"",X3906/J3906)</f>
        <v>-9.1173915819742142</v>
      </c>
      <c r="AI3906" s="67">
        <f t="shared" si="304"/>
        <v>0</v>
      </c>
      <c r="AJ3906" s="67">
        <f t="shared" ref="AJ3906:AJ3969" si="306">IF(ISBLANK(J3906),"",(AH3906-(1.96*(AI3906))))</f>
        <v>-9.1173915819742142</v>
      </c>
      <c r="AK3906" s="67">
        <f t="shared" ref="AK3906:AK3969" si="307">IF(ISBLANK(J3906),"",(AH3906+(1.96*(AI3906))))</f>
        <v>-9.1173915819742142</v>
      </c>
      <c r="AL3906" s="69">
        <f t="shared" ref="AL3906:AL3969" si="308">IF(ISBLANK(J3906),"",1)</f>
        <v>1</v>
      </c>
    </row>
    <row r="3907" spans="1:38">
      <c r="A3907" s="1">
        <v>3906</v>
      </c>
      <c r="B3907" s="35" t="s">
        <v>1406</v>
      </c>
      <c r="C3907" t="s">
        <v>3</v>
      </c>
      <c r="D3907" t="s">
        <v>67</v>
      </c>
      <c r="E3907" t="s">
        <v>118</v>
      </c>
      <c r="F3907" t="s">
        <v>139</v>
      </c>
      <c r="G3907" t="s">
        <v>157</v>
      </c>
      <c r="H3907" t="s">
        <v>265</v>
      </c>
      <c r="I3907" s="1"/>
      <c r="J3907" s="1">
        <v>2.5555554777383804E-2</v>
      </c>
      <c r="K3907" s="1">
        <v>1</v>
      </c>
      <c r="L3907" t="s">
        <v>458</v>
      </c>
      <c r="M3907" t="s">
        <v>473</v>
      </c>
      <c r="N3907" t="s">
        <v>693</v>
      </c>
      <c r="O3907" t="s">
        <v>782</v>
      </c>
      <c r="P3907" t="s">
        <v>835</v>
      </c>
      <c r="Q3907" t="s">
        <v>850</v>
      </c>
      <c r="R3907" t="s">
        <v>853</v>
      </c>
      <c r="S3907" t="s">
        <v>860</v>
      </c>
      <c r="T3907" t="s">
        <v>865</v>
      </c>
      <c r="U3907" t="s">
        <v>869</v>
      </c>
      <c r="V3907" s="1"/>
      <c r="W3907" s="1"/>
      <c r="X3907" s="1">
        <v>-0.23899999999999999</v>
      </c>
      <c r="Y3907" s="1"/>
      <c r="Z3907" t="s">
        <v>877</v>
      </c>
      <c r="AA3907" s="1">
        <v>4</v>
      </c>
      <c r="AB3907" t="s">
        <v>881</v>
      </c>
      <c r="AC3907" t="s">
        <v>913</v>
      </c>
      <c r="AD3907" t="s">
        <v>918</v>
      </c>
      <c r="AE3907" t="s">
        <v>921</v>
      </c>
      <c r="AF3907" s="1">
        <v>2000</v>
      </c>
      <c r="AG3907" s="1">
        <v>2012</v>
      </c>
      <c r="AH3907" s="67">
        <f t="shared" si="305"/>
        <v>-9.3521741978190427</v>
      </c>
      <c r="AI3907" s="67">
        <f t="shared" ref="AI3907:AI3970" si="309">IF(ISBLANK(J3907),"",Y3907/J3907)</f>
        <v>0</v>
      </c>
      <c r="AJ3907" s="67">
        <f t="shared" si="306"/>
        <v>-9.3521741978190427</v>
      </c>
      <c r="AK3907" s="67">
        <f t="shared" si="307"/>
        <v>-9.3521741978190427</v>
      </c>
      <c r="AL3907" s="69">
        <f t="shared" si="308"/>
        <v>1</v>
      </c>
    </row>
    <row r="3908" spans="1:38">
      <c r="A3908" s="1">
        <v>3907</v>
      </c>
      <c r="B3908" s="35" t="s">
        <v>1406</v>
      </c>
      <c r="C3908" t="s">
        <v>3</v>
      </c>
      <c r="D3908" t="s">
        <v>67</v>
      </c>
      <c r="E3908" t="s">
        <v>118</v>
      </c>
      <c r="F3908" t="s">
        <v>139</v>
      </c>
      <c r="G3908" t="s">
        <v>157</v>
      </c>
      <c r="H3908" t="s">
        <v>265</v>
      </c>
      <c r="I3908" s="1"/>
      <c r="J3908" s="1">
        <v>2.5555554777383804E-2</v>
      </c>
      <c r="K3908" s="1">
        <v>1</v>
      </c>
      <c r="L3908" t="s">
        <v>458</v>
      </c>
      <c r="M3908" t="s">
        <v>473</v>
      </c>
      <c r="N3908" t="s">
        <v>693</v>
      </c>
      <c r="O3908" t="s">
        <v>782</v>
      </c>
      <c r="P3908" t="s">
        <v>835</v>
      </c>
      <c r="Q3908" t="s">
        <v>850</v>
      </c>
      <c r="R3908" t="s">
        <v>853</v>
      </c>
      <c r="S3908" t="s">
        <v>860</v>
      </c>
      <c r="T3908" t="s">
        <v>865</v>
      </c>
      <c r="U3908" t="s">
        <v>869</v>
      </c>
      <c r="V3908" s="1"/>
      <c r="W3908" s="1"/>
      <c r="X3908" s="1">
        <v>-0.24299999999999999</v>
      </c>
      <c r="Y3908" s="1"/>
      <c r="Z3908" t="s">
        <v>877</v>
      </c>
      <c r="AA3908" s="1">
        <v>4</v>
      </c>
      <c r="AB3908" t="s">
        <v>881</v>
      </c>
      <c r="AC3908" t="s">
        <v>913</v>
      </c>
      <c r="AD3908" t="s">
        <v>918</v>
      </c>
      <c r="AE3908" t="s">
        <v>921</v>
      </c>
      <c r="AF3908" s="1">
        <v>2000</v>
      </c>
      <c r="AG3908" s="1">
        <v>2012</v>
      </c>
      <c r="AH3908" s="67">
        <f t="shared" si="305"/>
        <v>-9.5086959417155956</v>
      </c>
      <c r="AI3908" s="67">
        <f t="shared" si="309"/>
        <v>0</v>
      </c>
      <c r="AJ3908" s="67">
        <f t="shared" si="306"/>
        <v>-9.5086959417155956</v>
      </c>
      <c r="AK3908" s="67">
        <f t="shared" si="307"/>
        <v>-9.5086959417155956</v>
      </c>
      <c r="AL3908" s="69">
        <f t="shared" si="308"/>
        <v>1</v>
      </c>
    </row>
    <row r="3909" spans="1:38">
      <c r="A3909" s="1">
        <v>3908</v>
      </c>
      <c r="B3909" s="35" t="s">
        <v>1406</v>
      </c>
      <c r="C3909" t="s">
        <v>3</v>
      </c>
      <c r="D3909" t="s">
        <v>67</v>
      </c>
      <c r="E3909" t="s">
        <v>118</v>
      </c>
      <c r="F3909" t="s">
        <v>139</v>
      </c>
      <c r="G3909" t="s">
        <v>157</v>
      </c>
      <c r="H3909" t="s">
        <v>265</v>
      </c>
      <c r="I3909" s="1"/>
      <c r="J3909" s="1">
        <v>2.5555554777383804E-2</v>
      </c>
      <c r="K3909" s="1">
        <v>1</v>
      </c>
      <c r="L3909" t="s">
        <v>458</v>
      </c>
      <c r="M3909" t="s">
        <v>473</v>
      </c>
      <c r="N3909" t="s">
        <v>693</v>
      </c>
      <c r="O3909" t="s">
        <v>782</v>
      </c>
      <c r="P3909" t="s">
        <v>835</v>
      </c>
      <c r="Q3909" t="s">
        <v>850</v>
      </c>
      <c r="R3909" t="s">
        <v>853</v>
      </c>
      <c r="S3909" t="s">
        <v>860</v>
      </c>
      <c r="T3909" t="s">
        <v>865</v>
      </c>
      <c r="U3909" t="s">
        <v>869</v>
      </c>
      <c r="V3909" s="1"/>
      <c r="W3909" s="1"/>
      <c r="X3909" s="1">
        <v>-0.248</v>
      </c>
      <c r="Y3909" s="1"/>
      <c r="Z3909" t="s">
        <v>877</v>
      </c>
      <c r="AA3909" s="1">
        <v>4</v>
      </c>
      <c r="AB3909" t="s">
        <v>881</v>
      </c>
      <c r="AC3909" t="s">
        <v>913</v>
      </c>
      <c r="AD3909" t="s">
        <v>918</v>
      </c>
      <c r="AE3909" t="s">
        <v>921</v>
      </c>
      <c r="AF3909" s="1">
        <v>2000</v>
      </c>
      <c r="AG3909" s="1">
        <v>2012</v>
      </c>
      <c r="AH3909" s="67">
        <f t="shared" si="305"/>
        <v>-9.7043481215862872</v>
      </c>
      <c r="AI3909" s="67">
        <f t="shared" si="309"/>
        <v>0</v>
      </c>
      <c r="AJ3909" s="67">
        <f t="shared" si="306"/>
        <v>-9.7043481215862872</v>
      </c>
      <c r="AK3909" s="67">
        <f t="shared" si="307"/>
        <v>-9.7043481215862872</v>
      </c>
      <c r="AL3909" s="69">
        <f t="shared" si="308"/>
        <v>1</v>
      </c>
    </row>
    <row r="3910" spans="1:38">
      <c r="A3910" s="1">
        <v>3909</v>
      </c>
      <c r="B3910" s="35" t="s">
        <v>1406</v>
      </c>
      <c r="C3910" t="s">
        <v>3</v>
      </c>
      <c r="D3910" t="s">
        <v>67</v>
      </c>
      <c r="E3910" t="s">
        <v>118</v>
      </c>
      <c r="F3910" t="s">
        <v>139</v>
      </c>
      <c r="G3910" t="s">
        <v>157</v>
      </c>
      <c r="H3910" t="s">
        <v>265</v>
      </c>
      <c r="I3910" s="1"/>
      <c r="J3910" s="1">
        <v>2.5555554777383804E-2</v>
      </c>
      <c r="K3910" s="1">
        <v>1</v>
      </c>
      <c r="L3910" t="s">
        <v>458</v>
      </c>
      <c r="M3910" t="s">
        <v>473</v>
      </c>
      <c r="N3910" t="s">
        <v>693</v>
      </c>
      <c r="O3910" t="s">
        <v>782</v>
      </c>
      <c r="P3910" t="s">
        <v>835</v>
      </c>
      <c r="Q3910" t="s">
        <v>850</v>
      </c>
      <c r="R3910" t="s">
        <v>853</v>
      </c>
      <c r="S3910" t="s">
        <v>860</v>
      </c>
      <c r="T3910" t="s">
        <v>865</v>
      </c>
      <c r="U3910" t="s">
        <v>869</v>
      </c>
      <c r="V3910" s="1"/>
      <c r="W3910" s="1"/>
      <c r="X3910" s="1">
        <v>-0.252</v>
      </c>
      <c r="Y3910" s="1"/>
      <c r="Z3910" t="s">
        <v>877</v>
      </c>
      <c r="AA3910" s="1">
        <v>4</v>
      </c>
      <c r="AB3910" t="s">
        <v>881</v>
      </c>
      <c r="AC3910" t="s">
        <v>913</v>
      </c>
      <c r="AD3910" t="s">
        <v>918</v>
      </c>
      <c r="AE3910" t="s">
        <v>921</v>
      </c>
      <c r="AF3910" s="1">
        <v>2000</v>
      </c>
      <c r="AG3910" s="1">
        <v>2012</v>
      </c>
      <c r="AH3910" s="67">
        <f t="shared" si="305"/>
        <v>-9.8608698654828402</v>
      </c>
      <c r="AI3910" s="67">
        <f t="shared" si="309"/>
        <v>0</v>
      </c>
      <c r="AJ3910" s="67">
        <f t="shared" si="306"/>
        <v>-9.8608698654828402</v>
      </c>
      <c r="AK3910" s="67">
        <f t="shared" si="307"/>
        <v>-9.8608698654828402</v>
      </c>
      <c r="AL3910" s="69">
        <f t="shared" si="308"/>
        <v>1</v>
      </c>
    </row>
    <row r="3911" spans="1:38">
      <c r="A3911" s="1">
        <v>3910</v>
      </c>
      <c r="B3911" s="35" t="s">
        <v>1406</v>
      </c>
      <c r="C3911" t="s">
        <v>3</v>
      </c>
      <c r="D3911" t="s">
        <v>67</v>
      </c>
      <c r="E3911" t="s">
        <v>118</v>
      </c>
      <c r="F3911" t="s">
        <v>139</v>
      </c>
      <c r="G3911" t="s">
        <v>157</v>
      </c>
      <c r="H3911" t="s">
        <v>265</v>
      </c>
      <c r="I3911" s="1"/>
      <c r="J3911" s="1">
        <v>2.5555554777383804E-2</v>
      </c>
      <c r="K3911" s="1">
        <v>1</v>
      </c>
      <c r="L3911" t="s">
        <v>458</v>
      </c>
      <c r="M3911" t="s">
        <v>473</v>
      </c>
      <c r="N3911" t="s">
        <v>693</v>
      </c>
      <c r="O3911" t="s">
        <v>782</v>
      </c>
      <c r="P3911" t="s">
        <v>835</v>
      </c>
      <c r="Q3911" t="s">
        <v>850</v>
      </c>
      <c r="R3911" t="s">
        <v>853</v>
      </c>
      <c r="S3911" t="s">
        <v>860</v>
      </c>
      <c r="T3911" t="s">
        <v>865</v>
      </c>
      <c r="U3911" t="s">
        <v>869</v>
      </c>
      <c r="V3911" s="1"/>
      <c r="W3911" s="1"/>
      <c r="X3911" s="1">
        <v>-0.255</v>
      </c>
      <c r="Y3911" s="1"/>
      <c r="Z3911" t="s">
        <v>877</v>
      </c>
      <c r="AA3911" s="1">
        <v>4</v>
      </c>
      <c r="AB3911" t="s">
        <v>881</v>
      </c>
      <c r="AC3911" t="s">
        <v>913</v>
      </c>
      <c r="AD3911" t="s">
        <v>918</v>
      </c>
      <c r="AE3911" t="s">
        <v>921</v>
      </c>
      <c r="AF3911" s="1">
        <v>2000</v>
      </c>
      <c r="AG3911" s="1">
        <v>2012</v>
      </c>
      <c r="AH3911" s="67">
        <f t="shared" si="305"/>
        <v>-9.9782611734052562</v>
      </c>
      <c r="AI3911" s="67">
        <f t="shared" si="309"/>
        <v>0</v>
      </c>
      <c r="AJ3911" s="67">
        <f t="shared" si="306"/>
        <v>-9.9782611734052562</v>
      </c>
      <c r="AK3911" s="67">
        <f t="shared" si="307"/>
        <v>-9.9782611734052562</v>
      </c>
      <c r="AL3911" s="69">
        <f t="shared" si="308"/>
        <v>1</v>
      </c>
    </row>
    <row r="3912" spans="1:38">
      <c r="A3912" s="1">
        <v>3911</v>
      </c>
      <c r="B3912" s="35" t="s">
        <v>1406</v>
      </c>
      <c r="C3912" t="s">
        <v>3</v>
      </c>
      <c r="D3912" t="s">
        <v>67</v>
      </c>
      <c r="E3912" t="s">
        <v>118</v>
      </c>
      <c r="F3912" t="s">
        <v>139</v>
      </c>
      <c r="G3912" t="s">
        <v>157</v>
      </c>
      <c r="H3912" t="s">
        <v>265</v>
      </c>
      <c r="I3912" s="1"/>
      <c r="J3912" s="1">
        <v>2.5555554777383804E-2</v>
      </c>
      <c r="K3912" s="1">
        <v>1</v>
      </c>
      <c r="L3912" t="s">
        <v>458</v>
      </c>
      <c r="M3912" t="s">
        <v>473</v>
      </c>
      <c r="N3912" t="s">
        <v>693</v>
      </c>
      <c r="O3912" t="s">
        <v>782</v>
      </c>
      <c r="P3912" t="s">
        <v>835</v>
      </c>
      <c r="Q3912" t="s">
        <v>850</v>
      </c>
      <c r="R3912" t="s">
        <v>853</v>
      </c>
      <c r="S3912" t="s">
        <v>860</v>
      </c>
      <c r="T3912" t="s">
        <v>865</v>
      </c>
      <c r="U3912" t="s">
        <v>869</v>
      </c>
      <c r="V3912" s="1"/>
      <c r="W3912" s="1"/>
      <c r="X3912" s="1">
        <v>-0.25900000000000001</v>
      </c>
      <c r="Y3912" s="1"/>
      <c r="Z3912" t="s">
        <v>877</v>
      </c>
      <c r="AA3912" s="1">
        <v>4</v>
      </c>
      <c r="AB3912" t="s">
        <v>881</v>
      </c>
      <c r="AC3912" t="s">
        <v>913</v>
      </c>
      <c r="AD3912" t="s">
        <v>918</v>
      </c>
      <c r="AE3912" t="s">
        <v>921</v>
      </c>
      <c r="AF3912" s="1">
        <v>2000</v>
      </c>
      <c r="AG3912" s="1">
        <v>2012</v>
      </c>
      <c r="AH3912" s="67">
        <f t="shared" si="305"/>
        <v>-10.134782917301809</v>
      </c>
      <c r="AI3912" s="67">
        <f t="shared" si="309"/>
        <v>0</v>
      </c>
      <c r="AJ3912" s="67">
        <f t="shared" si="306"/>
        <v>-10.134782917301809</v>
      </c>
      <c r="AK3912" s="67">
        <f t="shared" si="307"/>
        <v>-10.134782917301809</v>
      </c>
      <c r="AL3912" s="69">
        <f t="shared" si="308"/>
        <v>1</v>
      </c>
    </row>
    <row r="3913" spans="1:38">
      <c r="A3913" s="1">
        <v>3912</v>
      </c>
      <c r="B3913" s="35" t="s">
        <v>1406</v>
      </c>
      <c r="C3913" t="s">
        <v>3</v>
      </c>
      <c r="D3913" t="s">
        <v>67</v>
      </c>
      <c r="E3913" t="s">
        <v>118</v>
      </c>
      <c r="F3913" t="s">
        <v>139</v>
      </c>
      <c r="G3913" t="s">
        <v>157</v>
      </c>
      <c r="H3913" t="s">
        <v>265</v>
      </c>
      <c r="I3913" s="1"/>
      <c r="J3913" s="1">
        <v>2.5555554777383804E-2</v>
      </c>
      <c r="K3913" s="1">
        <v>1</v>
      </c>
      <c r="L3913" t="s">
        <v>458</v>
      </c>
      <c r="M3913" t="s">
        <v>473</v>
      </c>
      <c r="N3913" t="s">
        <v>693</v>
      </c>
      <c r="O3913" t="s">
        <v>782</v>
      </c>
      <c r="P3913" t="s">
        <v>835</v>
      </c>
      <c r="Q3913" t="s">
        <v>850</v>
      </c>
      <c r="R3913" t="s">
        <v>853</v>
      </c>
      <c r="S3913" t="s">
        <v>860</v>
      </c>
      <c r="T3913" t="s">
        <v>865</v>
      </c>
      <c r="U3913" t="s">
        <v>869</v>
      </c>
      <c r="V3913" s="1"/>
      <c r="W3913" s="1"/>
      <c r="X3913" s="1">
        <v>-0.26300000000000001</v>
      </c>
      <c r="Y3913" s="1"/>
      <c r="Z3913" t="s">
        <v>877</v>
      </c>
      <c r="AA3913" s="1">
        <v>4</v>
      </c>
      <c r="AB3913" t="s">
        <v>881</v>
      </c>
      <c r="AC3913" t="s">
        <v>913</v>
      </c>
      <c r="AD3913" t="s">
        <v>918</v>
      </c>
      <c r="AE3913" t="s">
        <v>921</v>
      </c>
      <c r="AF3913" s="1">
        <v>2000</v>
      </c>
      <c r="AG3913" s="1">
        <v>2012</v>
      </c>
      <c r="AH3913" s="67">
        <f t="shared" si="305"/>
        <v>-10.291304661198362</v>
      </c>
      <c r="AI3913" s="67">
        <f t="shared" si="309"/>
        <v>0</v>
      </c>
      <c r="AJ3913" s="67">
        <f t="shared" si="306"/>
        <v>-10.291304661198362</v>
      </c>
      <c r="AK3913" s="67">
        <f t="shared" si="307"/>
        <v>-10.291304661198362</v>
      </c>
      <c r="AL3913" s="69">
        <f t="shared" si="308"/>
        <v>1</v>
      </c>
    </row>
    <row r="3914" spans="1:38">
      <c r="A3914" s="1">
        <v>3913</v>
      </c>
      <c r="B3914" s="35" t="s">
        <v>1406</v>
      </c>
      <c r="C3914" t="s">
        <v>3</v>
      </c>
      <c r="D3914" t="s">
        <v>67</v>
      </c>
      <c r="E3914" t="s">
        <v>118</v>
      </c>
      <c r="F3914" t="s">
        <v>139</v>
      </c>
      <c r="G3914" t="s">
        <v>157</v>
      </c>
      <c r="H3914" t="s">
        <v>265</v>
      </c>
      <c r="I3914" s="1"/>
      <c r="J3914" s="1">
        <v>2.5555554777383804E-2</v>
      </c>
      <c r="K3914" s="1">
        <v>1</v>
      </c>
      <c r="L3914" t="s">
        <v>458</v>
      </c>
      <c r="M3914" t="s">
        <v>473</v>
      </c>
      <c r="N3914" t="s">
        <v>693</v>
      </c>
      <c r="O3914" t="s">
        <v>782</v>
      </c>
      <c r="P3914" t="s">
        <v>835</v>
      </c>
      <c r="Q3914" t="s">
        <v>850</v>
      </c>
      <c r="R3914" t="s">
        <v>853</v>
      </c>
      <c r="S3914" t="s">
        <v>860</v>
      </c>
      <c r="T3914" t="s">
        <v>865</v>
      </c>
      <c r="U3914" t="s">
        <v>869</v>
      </c>
      <c r="V3914" s="1"/>
      <c r="W3914" s="1"/>
      <c r="X3914" s="1">
        <v>-0.26700000000000002</v>
      </c>
      <c r="Y3914" s="1"/>
      <c r="Z3914" t="s">
        <v>877</v>
      </c>
      <c r="AA3914" s="1">
        <v>4</v>
      </c>
      <c r="AB3914" t="s">
        <v>881</v>
      </c>
      <c r="AC3914" t="s">
        <v>913</v>
      </c>
      <c r="AD3914" t="s">
        <v>918</v>
      </c>
      <c r="AE3914" t="s">
        <v>921</v>
      </c>
      <c r="AF3914" s="1">
        <v>2000</v>
      </c>
      <c r="AG3914" s="1">
        <v>2012</v>
      </c>
      <c r="AH3914" s="67">
        <f t="shared" si="305"/>
        <v>-10.447826405094915</v>
      </c>
      <c r="AI3914" s="67">
        <f t="shared" si="309"/>
        <v>0</v>
      </c>
      <c r="AJ3914" s="67">
        <f t="shared" si="306"/>
        <v>-10.447826405094915</v>
      </c>
      <c r="AK3914" s="67">
        <f t="shared" si="307"/>
        <v>-10.447826405094915</v>
      </c>
      <c r="AL3914" s="69">
        <f t="shared" si="308"/>
        <v>1</v>
      </c>
    </row>
    <row r="3915" spans="1:38">
      <c r="A3915" s="1">
        <v>3914</v>
      </c>
      <c r="B3915" s="35" t="s">
        <v>1407</v>
      </c>
      <c r="C3915" t="s">
        <v>4</v>
      </c>
      <c r="D3915" t="s">
        <v>63</v>
      </c>
      <c r="E3915" t="s">
        <v>118</v>
      </c>
      <c r="F3915" t="s">
        <v>139</v>
      </c>
      <c r="G3915" t="s">
        <v>156</v>
      </c>
      <c r="H3915" t="s">
        <v>340</v>
      </c>
      <c r="I3915" s="1"/>
      <c r="J3915" s="1">
        <v>3.6491535604000092E-2</v>
      </c>
      <c r="K3915" s="1">
        <v>1</v>
      </c>
      <c r="L3915" t="s">
        <v>458</v>
      </c>
      <c r="M3915" t="s">
        <v>473</v>
      </c>
      <c r="N3915" t="s">
        <v>696</v>
      </c>
      <c r="O3915" t="s">
        <v>782</v>
      </c>
      <c r="P3915" t="s">
        <v>838</v>
      </c>
      <c r="Q3915" t="s">
        <v>850</v>
      </c>
      <c r="R3915" t="s">
        <v>853</v>
      </c>
      <c r="S3915" t="s">
        <v>860</v>
      </c>
      <c r="T3915" t="s">
        <v>864</v>
      </c>
      <c r="U3915" t="s">
        <v>867</v>
      </c>
      <c r="V3915" s="1"/>
      <c r="W3915" s="1"/>
      <c r="X3915" s="1">
        <v>-8.9999999999999993E-3</v>
      </c>
      <c r="Y3915" s="1"/>
      <c r="Z3915" t="s">
        <v>875</v>
      </c>
      <c r="AA3915" s="1">
        <v>32</v>
      </c>
      <c r="AB3915" t="s">
        <v>881</v>
      </c>
      <c r="AC3915" t="s">
        <v>913</v>
      </c>
      <c r="AD3915" t="s">
        <v>918</v>
      </c>
      <c r="AE3915" t="s">
        <v>921</v>
      </c>
      <c r="AF3915" s="1">
        <v>2000</v>
      </c>
      <c r="AG3915" s="1">
        <v>2014</v>
      </c>
      <c r="AH3915" s="67">
        <f t="shared" si="305"/>
        <v>-0.24663253686187561</v>
      </c>
      <c r="AI3915" s="67">
        <f t="shared" si="309"/>
        <v>0</v>
      </c>
      <c r="AJ3915" s="67">
        <f t="shared" si="306"/>
        <v>-0.24663253686187561</v>
      </c>
      <c r="AK3915" s="67">
        <f t="shared" si="307"/>
        <v>-0.24663253686187561</v>
      </c>
      <c r="AL3915" s="69">
        <f t="shared" si="308"/>
        <v>1</v>
      </c>
    </row>
    <row r="3916" spans="1:38">
      <c r="A3916" s="1">
        <v>3915</v>
      </c>
      <c r="B3916" s="35" t="s">
        <v>1407</v>
      </c>
      <c r="C3916" t="s">
        <v>4</v>
      </c>
      <c r="D3916" t="s">
        <v>63</v>
      </c>
      <c r="E3916" t="s">
        <v>118</v>
      </c>
      <c r="F3916" t="s">
        <v>139</v>
      </c>
      <c r="G3916" t="s">
        <v>156</v>
      </c>
      <c r="H3916" t="s">
        <v>340</v>
      </c>
      <c r="I3916" s="1"/>
      <c r="J3916" s="1">
        <v>3.6491535604000092E-2</v>
      </c>
      <c r="K3916" s="1">
        <v>1</v>
      </c>
      <c r="L3916" t="s">
        <v>458</v>
      </c>
      <c r="M3916" t="s">
        <v>473</v>
      </c>
      <c r="N3916" t="s">
        <v>696</v>
      </c>
      <c r="O3916" t="s">
        <v>782</v>
      </c>
      <c r="P3916" t="s">
        <v>838</v>
      </c>
      <c r="Q3916" t="s">
        <v>850</v>
      </c>
      <c r="R3916" t="s">
        <v>853</v>
      </c>
      <c r="S3916" t="s">
        <v>860</v>
      </c>
      <c r="T3916" t="s">
        <v>865</v>
      </c>
      <c r="U3916" t="s">
        <v>867</v>
      </c>
      <c r="V3916" s="1"/>
      <c r="W3916" s="1"/>
      <c r="X3916" s="1">
        <v>-2.7E-2</v>
      </c>
      <c r="Y3916" s="1"/>
      <c r="Z3916" t="s">
        <v>875</v>
      </c>
      <c r="AA3916" s="1">
        <v>32</v>
      </c>
      <c r="AB3916" t="s">
        <v>881</v>
      </c>
      <c r="AC3916" t="s">
        <v>913</v>
      </c>
      <c r="AD3916" t="s">
        <v>918</v>
      </c>
      <c r="AE3916" t="s">
        <v>921</v>
      </c>
      <c r="AF3916" s="1">
        <v>2000</v>
      </c>
      <c r="AG3916" s="1">
        <v>2014</v>
      </c>
      <c r="AH3916" s="67">
        <f t="shared" si="305"/>
        <v>-0.73989761058562686</v>
      </c>
      <c r="AI3916" s="67">
        <f t="shared" si="309"/>
        <v>0</v>
      </c>
      <c r="AJ3916" s="67">
        <f t="shared" si="306"/>
        <v>-0.73989761058562686</v>
      </c>
      <c r="AK3916" s="67">
        <f t="shared" si="307"/>
        <v>-0.73989761058562686</v>
      </c>
      <c r="AL3916" s="69">
        <f t="shared" si="308"/>
        <v>1</v>
      </c>
    </row>
    <row r="3917" spans="1:38">
      <c r="A3917" s="1">
        <v>3916</v>
      </c>
      <c r="B3917" s="35" t="s">
        <v>1407</v>
      </c>
      <c r="C3917" t="s">
        <v>4</v>
      </c>
      <c r="D3917" t="s">
        <v>63</v>
      </c>
      <c r="E3917" t="s">
        <v>118</v>
      </c>
      <c r="F3917" t="s">
        <v>139</v>
      </c>
      <c r="G3917" t="s">
        <v>156</v>
      </c>
      <c r="H3917" t="s">
        <v>340</v>
      </c>
      <c r="I3917" s="1"/>
      <c r="J3917" s="1">
        <v>3.6491535604000092E-2</v>
      </c>
      <c r="K3917" s="1">
        <v>1</v>
      </c>
      <c r="L3917" t="s">
        <v>458</v>
      </c>
      <c r="M3917" t="s">
        <v>473</v>
      </c>
      <c r="N3917" t="s">
        <v>696</v>
      </c>
      <c r="O3917" t="s">
        <v>782</v>
      </c>
      <c r="P3917" t="s">
        <v>838</v>
      </c>
      <c r="Q3917" t="s">
        <v>850</v>
      </c>
      <c r="R3917" t="s">
        <v>853</v>
      </c>
      <c r="S3917" t="s">
        <v>860</v>
      </c>
      <c r="T3917" t="s">
        <v>865</v>
      </c>
      <c r="U3917" t="s">
        <v>867</v>
      </c>
      <c r="V3917" s="1"/>
      <c r="W3917" s="1"/>
      <c r="X3917" s="1">
        <v>-4.2000000000000003E-2</v>
      </c>
      <c r="Y3917" s="1"/>
      <c r="Z3917" t="s">
        <v>875</v>
      </c>
      <c r="AA3917" s="1">
        <v>32</v>
      </c>
      <c r="AB3917" t="s">
        <v>881</v>
      </c>
      <c r="AC3917" t="s">
        <v>913</v>
      </c>
      <c r="AD3917" t="s">
        <v>918</v>
      </c>
      <c r="AE3917" t="s">
        <v>921</v>
      </c>
      <c r="AF3917" s="1">
        <v>2000</v>
      </c>
      <c r="AG3917" s="1">
        <v>2014</v>
      </c>
      <c r="AH3917" s="67">
        <f t="shared" si="305"/>
        <v>-1.1509518386887532</v>
      </c>
      <c r="AI3917" s="67">
        <f t="shared" si="309"/>
        <v>0</v>
      </c>
      <c r="AJ3917" s="67">
        <f t="shared" si="306"/>
        <v>-1.1509518386887532</v>
      </c>
      <c r="AK3917" s="67">
        <f t="shared" si="307"/>
        <v>-1.1509518386887532</v>
      </c>
      <c r="AL3917" s="69">
        <f t="shared" si="308"/>
        <v>1</v>
      </c>
    </row>
    <row r="3918" spans="1:38">
      <c r="A3918" s="1">
        <v>3917</v>
      </c>
      <c r="B3918" s="35" t="s">
        <v>1407</v>
      </c>
      <c r="C3918" t="s">
        <v>4</v>
      </c>
      <c r="D3918" t="s">
        <v>63</v>
      </c>
      <c r="E3918" t="s">
        <v>118</v>
      </c>
      <c r="F3918" t="s">
        <v>139</v>
      </c>
      <c r="G3918" t="s">
        <v>156</v>
      </c>
      <c r="H3918" t="s">
        <v>340</v>
      </c>
      <c r="I3918" s="1"/>
      <c r="J3918" s="1">
        <v>3.6491535604000092E-2</v>
      </c>
      <c r="K3918" s="1">
        <v>1</v>
      </c>
      <c r="L3918" t="s">
        <v>458</v>
      </c>
      <c r="M3918" t="s">
        <v>473</v>
      </c>
      <c r="N3918" t="s">
        <v>696</v>
      </c>
      <c r="O3918" t="s">
        <v>782</v>
      </c>
      <c r="P3918" t="s">
        <v>838</v>
      </c>
      <c r="Q3918" t="s">
        <v>850</v>
      </c>
      <c r="R3918" t="s">
        <v>853</v>
      </c>
      <c r="S3918" t="s">
        <v>860</v>
      </c>
      <c r="T3918" t="s">
        <v>865</v>
      </c>
      <c r="U3918" t="s">
        <v>867</v>
      </c>
      <c r="V3918" s="1"/>
      <c r="W3918" s="1"/>
      <c r="X3918" s="1">
        <v>-5.7000000000000002E-2</v>
      </c>
      <c r="Y3918" s="1"/>
      <c r="Z3918" t="s">
        <v>875</v>
      </c>
      <c r="AA3918" s="1">
        <v>32</v>
      </c>
      <c r="AB3918" t="s">
        <v>881</v>
      </c>
      <c r="AC3918" t="s">
        <v>913</v>
      </c>
      <c r="AD3918" t="s">
        <v>918</v>
      </c>
      <c r="AE3918" t="s">
        <v>921</v>
      </c>
      <c r="AF3918" s="1">
        <v>2000</v>
      </c>
      <c r="AG3918" s="1">
        <v>2014</v>
      </c>
      <c r="AH3918" s="67">
        <f t="shared" si="305"/>
        <v>-1.5620060667918791</v>
      </c>
      <c r="AI3918" s="67">
        <f t="shared" si="309"/>
        <v>0</v>
      </c>
      <c r="AJ3918" s="67">
        <f t="shared" si="306"/>
        <v>-1.5620060667918791</v>
      </c>
      <c r="AK3918" s="67">
        <f t="shared" si="307"/>
        <v>-1.5620060667918791</v>
      </c>
      <c r="AL3918" s="69">
        <f t="shared" si="308"/>
        <v>1</v>
      </c>
    </row>
    <row r="3919" spans="1:38">
      <c r="A3919" s="1">
        <v>3918</v>
      </c>
      <c r="B3919" s="35" t="s">
        <v>1407</v>
      </c>
      <c r="C3919" t="s">
        <v>4</v>
      </c>
      <c r="D3919" t="s">
        <v>63</v>
      </c>
      <c r="E3919" t="s">
        <v>118</v>
      </c>
      <c r="F3919" t="s">
        <v>139</v>
      </c>
      <c r="G3919" t="s">
        <v>156</v>
      </c>
      <c r="H3919" t="s">
        <v>340</v>
      </c>
      <c r="I3919" s="1"/>
      <c r="J3919" s="1">
        <v>3.6491535604000092E-2</v>
      </c>
      <c r="K3919" s="1">
        <v>1</v>
      </c>
      <c r="L3919" t="s">
        <v>458</v>
      </c>
      <c r="M3919" t="s">
        <v>473</v>
      </c>
      <c r="N3919" t="s">
        <v>696</v>
      </c>
      <c r="O3919" t="s">
        <v>782</v>
      </c>
      <c r="P3919" t="s">
        <v>838</v>
      </c>
      <c r="Q3919" t="s">
        <v>850</v>
      </c>
      <c r="R3919" t="s">
        <v>853</v>
      </c>
      <c r="S3919" t="s">
        <v>860</v>
      </c>
      <c r="T3919" t="s">
        <v>865</v>
      </c>
      <c r="U3919" t="s">
        <v>868</v>
      </c>
      <c r="V3919" s="1"/>
      <c r="W3919" s="1"/>
      <c r="X3919" s="1">
        <v>-7.0000000000000007E-2</v>
      </c>
      <c r="Y3919" s="1"/>
      <c r="Z3919" t="s">
        <v>875</v>
      </c>
      <c r="AA3919" s="1">
        <v>32</v>
      </c>
      <c r="AB3919" t="s">
        <v>881</v>
      </c>
      <c r="AC3919" t="s">
        <v>913</v>
      </c>
      <c r="AD3919" t="s">
        <v>918</v>
      </c>
      <c r="AE3919" t="s">
        <v>921</v>
      </c>
      <c r="AF3919" s="1">
        <v>2000</v>
      </c>
      <c r="AG3919" s="1">
        <v>2014</v>
      </c>
      <c r="AH3919" s="67">
        <f t="shared" si="305"/>
        <v>-1.9182530644812552</v>
      </c>
      <c r="AI3919" s="67">
        <f t="shared" si="309"/>
        <v>0</v>
      </c>
      <c r="AJ3919" s="67">
        <f t="shared" si="306"/>
        <v>-1.9182530644812552</v>
      </c>
      <c r="AK3919" s="67">
        <f t="shared" si="307"/>
        <v>-1.9182530644812552</v>
      </c>
      <c r="AL3919" s="69">
        <f t="shared" si="308"/>
        <v>1</v>
      </c>
    </row>
    <row r="3920" spans="1:38">
      <c r="A3920" s="1">
        <v>3919</v>
      </c>
      <c r="B3920" s="35" t="s">
        <v>1407</v>
      </c>
      <c r="C3920" t="s">
        <v>4</v>
      </c>
      <c r="D3920" t="s">
        <v>63</v>
      </c>
      <c r="E3920" t="s">
        <v>118</v>
      </c>
      <c r="F3920" t="s">
        <v>139</v>
      </c>
      <c r="G3920" t="s">
        <v>156</v>
      </c>
      <c r="H3920" t="s">
        <v>340</v>
      </c>
      <c r="I3920" s="1"/>
      <c r="J3920" s="1">
        <v>3.6491535604000092E-2</v>
      </c>
      <c r="K3920" s="1">
        <v>1</v>
      </c>
      <c r="L3920" t="s">
        <v>458</v>
      </c>
      <c r="M3920" t="s">
        <v>473</v>
      </c>
      <c r="N3920" t="s">
        <v>696</v>
      </c>
      <c r="O3920" t="s">
        <v>782</v>
      </c>
      <c r="P3920" t="s">
        <v>838</v>
      </c>
      <c r="Q3920" t="s">
        <v>850</v>
      </c>
      <c r="R3920" t="s">
        <v>853</v>
      </c>
      <c r="S3920" t="s">
        <v>860</v>
      </c>
      <c r="T3920" t="s">
        <v>865</v>
      </c>
      <c r="U3920" t="s">
        <v>868</v>
      </c>
      <c r="V3920" s="1"/>
      <c r="W3920" s="1"/>
      <c r="X3920" s="1">
        <v>-8.3000000000000004E-2</v>
      </c>
      <c r="Y3920" s="1"/>
      <c r="Z3920" t="s">
        <v>875</v>
      </c>
      <c r="AA3920" s="1">
        <v>32</v>
      </c>
      <c r="AB3920" t="s">
        <v>881</v>
      </c>
      <c r="AC3920" t="s">
        <v>913</v>
      </c>
      <c r="AD3920" t="s">
        <v>918</v>
      </c>
      <c r="AE3920" t="s">
        <v>921</v>
      </c>
      <c r="AF3920" s="1">
        <v>2000</v>
      </c>
      <c r="AG3920" s="1">
        <v>2014</v>
      </c>
      <c r="AH3920" s="67">
        <f t="shared" si="305"/>
        <v>-2.2745000621706311</v>
      </c>
      <c r="AI3920" s="67">
        <f t="shared" si="309"/>
        <v>0</v>
      </c>
      <c r="AJ3920" s="67">
        <f t="shared" si="306"/>
        <v>-2.2745000621706311</v>
      </c>
      <c r="AK3920" s="67">
        <f t="shared" si="307"/>
        <v>-2.2745000621706311</v>
      </c>
      <c r="AL3920" s="69">
        <f t="shared" si="308"/>
        <v>1</v>
      </c>
    </row>
    <row r="3921" spans="1:38">
      <c r="A3921" s="1">
        <v>3920</v>
      </c>
      <c r="B3921" s="35" t="s">
        <v>1407</v>
      </c>
      <c r="C3921" t="s">
        <v>4</v>
      </c>
      <c r="D3921" t="s">
        <v>63</v>
      </c>
      <c r="E3921" t="s">
        <v>118</v>
      </c>
      <c r="F3921" t="s">
        <v>139</v>
      </c>
      <c r="G3921" t="s">
        <v>156</v>
      </c>
      <c r="H3921" t="s">
        <v>340</v>
      </c>
      <c r="I3921" s="1"/>
      <c r="J3921" s="1">
        <v>3.6491535604000092E-2</v>
      </c>
      <c r="K3921" s="1">
        <v>1</v>
      </c>
      <c r="L3921" t="s">
        <v>458</v>
      </c>
      <c r="M3921" t="s">
        <v>473</v>
      </c>
      <c r="N3921" t="s">
        <v>696</v>
      </c>
      <c r="O3921" t="s">
        <v>782</v>
      </c>
      <c r="P3921" t="s">
        <v>838</v>
      </c>
      <c r="Q3921" t="s">
        <v>850</v>
      </c>
      <c r="R3921" t="s">
        <v>853</v>
      </c>
      <c r="S3921" t="s">
        <v>860</v>
      </c>
      <c r="T3921" t="s">
        <v>865</v>
      </c>
      <c r="U3921" t="s">
        <v>868</v>
      </c>
      <c r="V3921" s="1"/>
      <c r="W3921" s="1"/>
      <c r="X3921" s="1">
        <v>-9.4E-2</v>
      </c>
      <c r="Y3921" s="1"/>
      <c r="Z3921" t="s">
        <v>875</v>
      </c>
      <c r="AA3921" s="1">
        <v>32</v>
      </c>
      <c r="AB3921" t="s">
        <v>881</v>
      </c>
      <c r="AC3921" t="s">
        <v>913</v>
      </c>
      <c r="AD3921" t="s">
        <v>918</v>
      </c>
      <c r="AE3921" t="s">
        <v>921</v>
      </c>
      <c r="AF3921" s="1">
        <v>2000</v>
      </c>
      <c r="AG3921" s="1">
        <v>2014</v>
      </c>
      <c r="AH3921" s="67">
        <f t="shared" si="305"/>
        <v>-2.5759398294462565</v>
      </c>
      <c r="AI3921" s="67">
        <f t="shared" si="309"/>
        <v>0</v>
      </c>
      <c r="AJ3921" s="67">
        <f t="shared" si="306"/>
        <v>-2.5759398294462565</v>
      </c>
      <c r="AK3921" s="67">
        <f t="shared" si="307"/>
        <v>-2.5759398294462565</v>
      </c>
      <c r="AL3921" s="69">
        <f t="shared" si="308"/>
        <v>1</v>
      </c>
    </row>
    <row r="3922" spans="1:38">
      <c r="A3922" s="1">
        <v>3921</v>
      </c>
      <c r="B3922" s="35" t="s">
        <v>1407</v>
      </c>
      <c r="C3922" t="s">
        <v>4</v>
      </c>
      <c r="D3922" t="s">
        <v>63</v>
      </c>
      <c r="E3922" t="s">
        <v>118</v>
      </c>
      <c r="F3922" t="s">
        <v>139</v>
      </c>
      <c r="G3922" t="s">
        <v>156</v>
      </c>
      <c r="H3922" t="s">
        <v>340</v>
      </c>
      <c r="I3922" s="1"/>
      <c r="J3922" s="1">
        <v>3.6491535604000092E-2</v>
      </c>
      <c r="K3922" s="1">
        <v>1</v>
      </c>
      <c r="L3922" t="s">
        <v>458</v>
      </c>
      <c r="M3922" t="s">
        <v>473</v>
      </c>
      <c r="N3922" t="s">
        <v>696</v>
      </c>
      <c r="O3922" t="s">
        <v>782</v>
      </c>
      <c r="P3922" t="s">
        <v>838</v>
      </c>
      <c r="Q3922" t="s">
        <v>850</v>
      </c>
      <c r="R3922" t="s">
        <v>853</v>
      </c>
      <c r="S3922" t="s">
        <v>860</v>
      </c>
      <c r="T3922" t="s">
        <v>865</v>
      </c>
      <c r="U3922" t="s">
        <v>868</v>
      </c>
      <c r="V3922" s="1"/>
      <c r="W3922" s="1"/>
      <c r="X3922" s="1">
        <v>-0.105</v>
      </c>
      <c r="Y3922" s="1"/>
      <c r="Z3922" t="s">
        <v>875</v>
      </c>
      <c r="AA3922" s="1">
        <v>32</v>
      </c>
      <c r="AB3922" t="s">
        <v>881</v>
      </c>
      <c r="AC3922" t="s">
        <v>913</v>
      </c>
      <c r="AD3922" t="s">
        <v>918</v>
      </c>
      <c r="AE3922" t="s">
        <v>921</v>
      </c>
      <c r="AF3922" s="1">
        <v>2000</v>
      </c>
      <c r="AG3922" s="1">
        <v>2014</v>
      </c>
      <c r="AH3922" s="67">
        <f t="shared" si="305"/>
        <v>-2.8773795967218825</v>
      </c>
      <c r="AI3922" s="67">
        <f t="shared" si="309"/>
        <v>0</v>
      </c>
      <c r="AJ3922" s="67">
        <f t="shared" si="306"/>
        <v>-2.8773795967218825</v>
      </c>
      <c r="AK3922" s="67">
        <f t="shared" si="307"/>
        <v>-2.8773795967218825</v>
      </c>
      <c r="AL3922" s="69">
        <f t="shared" si="308"/>
        <v>1</v>
      </c>
    </row>
    <row r="3923" spans="1:38">
      <c r="A3923" s="1">
        <v>3922</v>
      </c>
      <c r="B3923" s="35" t="s">
        <v>1407</v>
      </c>
      <c r="C3923" t="s">
        <v>4</v>
      </c>
      <c r="D3923" t="s">
        <v>63</v>
      </c>
      <c r="E3923" t="s">
        <v>118</v>
      </c>
      <c r="F3923" t="s">
        <v>139</v>
      </c>
      <c r="G3923" t="s">
        <v>156</v>
      </c>
      <c r="H3923" t="s">
        <v>340</v>
      </c>
      <c r="I3923" s="1"/>
      <c r="J3923" s="1">
        <v>3.6491535604000092E-2</v>
      </c>
      <c r="K3923" s="1">
        <v>1</v>
      </c>
      <c r="L3923" t="s">
        <v>458</v>
      </c>
      <c r="M3923" t="s">
        <v>473</v>
      </c>
      <c r="N3923" t="s">
        <v>696</v>
      </c>
      <c r="O3923" t="s">
        <v>782</v>
      </c>
      <c r="P3923" t="s">
        <v>838</v>
      </c>
      <c r="Q3923" t="s">
        <v>850</v>
      </c>
      <c r="R3923" t="s">
        <v>853</v>
      </c>
      <c r="S3923" t="s">
        <v>860</v>
      </c>
      <c r="T3923" t="s">
        <v>865</v>
      </c>
      <c r="U3923" t="s">
        <v>869</v>
      </c>
      <c r="V3923" s="1"/>
      <c r="W3923" s="1"/>
      <c r="X3923" s="1">
        <v>-0.115</v>
      </c>
      <c r="Y3923" s="1"/>
      <c r="Z3923" t="s">
        <v>875</v>
      </c>
      <c r="AA3923" s="1">
        <v>32</v>
      </c>
      <c r="AB3923" t="s">
        <v>881</v>
      </c>
      <c r="AC3923" t="s">
        <v>913</v>
      </c>
      <c r="AD3923" t="s">
        <v>918</v>
      </c>
      <c r="AE3923" t="s">
        <v>921</v>
      </c>
      <c r="AF3923" s="1">
        <v>2000</v>
      </c>
      <c r="AG3923" s="1">
        <v>2014</v>
      </c>
      <c r="AH3923" s="67">
        <f t="shared" si="305"/>
        <v>-3.1514157487906331</v>
      </c>
      <c r="AI3923" s="67">
        <f t="shared" si="309"/>
        <v>0</v>
      </c>
      <c r="AJ3923" s="67">
        <f t="shared" si="306"/>
        <v>-3.1514157487906331</v>
      </c>
      <c r="AK3923" s="67">
        <f t="shared" si="307"/>
        <v>-3.1514157487906331</v>
      </c>
      <c r="AL3923" s="69">
        <f t="shared" si="308"/>
        <v>1</v>
      </c>
    </row>
    <row r="3924" spans="1:38">
      <c r="A3924" s="1">
        <v>3923</v>
      </c>
      <c r="B3924" s="35" t="s">
        <v>1407</v>
      </c>
      <c r="C3924" t="s">
        <v>4</v>
      </c>
      <c r="D3924" t="s">
        <v>63</v>
      </c>
      <c r="E3924" t="s">
        <v>118</v>
      </c>
      <c r="F3924" t="s">
        <v>139</v>
      </c>
      <c r="G3924" t="s">
        <v>156</v>
      </c>
      <c r="H3924" t="s">
        <v>340</v>
      </c>
      <c r="I3924" s="1"/>
      <c r="J3924" s="1">
        <v>3.6491535604000092E-2</v>
      </c>
      <c r="K3924" s="1">
        <v>1</v>
      </c>
      <c r="L3924" t="s">
        <v>458</v>
      </c>
      <c r="M3924" t="s">
        <v>473</v>
      </c>
      <c r="N3924" t="s">
        <v>696</v>
      </c>
      <c r="O3924" t="s">
        <v>782</v>
      </c>
      <c r="P3924" t="s">
        <v>838</v>
      </c>
      <c r="Q3924" t="s">
        <v>850</v>
      </c>
      <c r="R3924" t="s">
        <v>853</v>
      </c>
      <c r="S3924" t="s">
        <v>860</v>
      </c>
      <c r="T3924" t="s">
        <v>865</v>
      </c>
      <c r="U3924" t="s">
        <v>869</v>
      </c>
      <c r="V3924" s="1"/>
      <c r="W3924" s="1"/>
      <c r="X3924" s="1">
        <v>-0.125</v>
      </c>
      <c r="Y3924" s="1"/>
      <c r="Z3924" t="s">
        <v>875</v>
      </c>
      <c r="AA3924" s="1">
        <v>32</v>
      </c>
      <c r="AB3924" t="s">
        <v>881</v>
      </c>
      <c r="AC3924" t="s">
        <v>913</v>
      </c>
      <c r="AD3924" t="s">
        <v>918</v>
      </c>
      <c r="AE3924" t="s">
        <v>921</v>
      </c>
      <c r="AF3924" s="1">
        <v>2000</v>
      </c>
      <c r="AG3924" s="1">
        <v>2014</v>
      </c>
      <c r="AH3924" s="67">
        <f t="shared" si="305"/>
        <v>-3.4254519008593838</v>
      </c>
      <c r="AI3924" s="67">
        <f t="shared" si="309"/>
        <v>0</v>
      </c>
      <c r="AJ3924" s="67">
        <f t="shared" si="306"/>
        <v>-3.4254519008593838</v>
      </c>
      <c r="AK3924" s="67">
        <f t="shared" si="307"/>
        <v>-3.4254519008593838</v>
      </c>
      <c r="AL3924" s="69">
        <f t="shared" si="308"/>
        <v>1</v>
      </c>
    </row>
    <row r="3925" spans="1:38">
      <c r="A3925" s="1">
        <v>3924</v>
      </c>
      <c r="B3925" s="35" t="s">
        <v>1407</v>
      </c>
      <c r="C3925" t="s">
        <v>4</v>
      </c>
      <c r="D3925" t="s">
        <v>63</v>
      </c>
      <c r="E3925" t="s">
        <v>118</v>
      </c>
      <c r="F3925" t="s">
        <v>139</v>
      </c>
      <c r="G3925" t="s">
        <v>156</v>
      </c>
      <c r="H3925" t="s">
        <v>340</v>
      </c>
      <c r="I3925" s="1"/>
      <c r="J3925" s="1">
        <v>3.6491535604000092E-2</v>
      </c>
      <c r="K3925" s="1">
        <v>1</v>
      </c>
      <c r="L3925" t="s">
        <v>458</v>
      </c>
      <c r="M3925" t="s">
        <v>473</v>
      </c>
      <c r="N3925" t="s">
        <v>696</v>
      </c>
      <c r="O3925" t="s">
        <v>782</v>
      </c>
      <c r="P3925" t="s">
        <v>838</v>
      </c>
      <c r="Q3925" t="s">
        <v>850</v>
      </c>
      <c r="R3925" t="s">
        <v>853</v>
      </c>
      <c r="S3925" t="s">
        <v>860</v>
      </c>
      <c r="T3925" t="s">
        <v>865</v>
      </c>
      <c r="U3925" t="s">
        <v>869</v>
      </c>
      <c r="V3925" s="1"/>
      <c r="W3925" s="1"/>
      <c r="X3925" s="1">
        <v>-0.13400000000000001</v>
      </c>
      <c r="Y3925" s="1"/>
      <c r="Z3925" t="s">
        <v>875</v>
      </c>
      <c r="AA3925" s="1">
        <v>32</v>
      </c>
      <c r="AB3925" t="s">
        <v>881</v>
      </c>
      <c r="AC3925" t="s">
        <v>913</v>
      </c>
      <c r="AD3925" t="s">
        <v>918</v>
      </c>
      <c r="AE3925" t="s">
        <v>921</v>
      </c>
      <c r="AF3925" s="1">
        <v>2000</v>
      </c>
      <c r="AG3925" s="1">
        <v>2014</v>
      </c>
      <c r="AH3925" s="67">
        <f t="shared" si="305"/>
        <v>-3.6720844377212596</v>
      </c>
      <c r="AI3925" s="67">
        <f t="shared" si="309"/>
        <v>0</v>
      </c>
      <c r="AJ3925" s="67">
        <f t="shared" si="306"/>
        <v>-3.6720844377212596</v>
      </c>
      <c r="AK3925" s="67">
        <f t="shared" si="307"/>
        <v>-3.6720844377212596</v>
      </c>
      <c r="AL3925" s="69">
        <f t="shared" si="308"/>
        <v>1</v>
      </c>
    </row>
    <row r="3926" spans="1:38">
      <c r="A3926" s="1">
        <v>3925</v>
      </c>
      <c r="B3926" s="35" t="s">
        <v>1407</v>
      </c>
      <c r="C3926" t="s">
        <v>4</v>
      </c>
      <c r="D3926" t="s">
        <v>63</v>
      </c>
      <c r="E3926" t="s">
        <v>118</v>
      </c>
      <c r="F3926" t="s">
        <v>139</v>
      </c>
      <c r="G3926" t="s">
        <v>156</v>
      </c>
      <c r="H3926" t="s">
        <v>340</v>
      </c>
      <c r="I3926" s="1"/>
      <c r="J3926" s="1">
        <v>3.6491535604000092E-2</v>
      </c>
      <c r="K3926" s="1">
        <v>1</v>
      </c>
      <c r="L3926" t="s">
        <v>458</v>
      </c>
      <c r="M3926" t="s">
        <v>473</v>
      </c>
      <c r="N3926" t="s">
        <v>696</v>
      </c>
      <c r="O3926" t="s">
        <v>782</v>
      </c>
      <c r="P3926" t="s">
        <v>838</v>
      </c>
      <c r="Q3926" t="s">
        <v>850</v>
      </c>
      <c r="R3926" t="s">
        <v>853</v>
      </c>
      <c r="S3926" t="s">
        <v>860</v>
      </c>
      <c r="T3926" t="s">
        <v>865</v>
      </c>
      <c r="U3926" t="s">
        <v>869</v>
      </c>
      <c r="V3926" s="1"/>
      <c r="W3926" s="1"/>
      <c r="X3926" s="1">
        <v>-0.14199999999999999</v>
      </c>
      <c r="Y3926" s="1"/>
      <c r="Z3926" t="s">
        <v>875</v>
      </c>
      <c r="AA3926" s="1">
        <v>32</v>
      </c>
      <c r="AB3926" t="s">
        <v>881</v>
      </c>
      <c r="AC3926" t="s">
        <v>913</v>
      </c>
      <c r="AD3926" t="s">
        <v>918</v>
      </c>
      <c r="AE3926" t="s">
        <v>921</v>
      </c>
      <c r="AF3926" s="1">
        <v>2000</v>
      </c>
      <c r="AG3926" s="1">
        <v>2014</v>
      </c>
      <c r="AH3926" s="67">
        <f t="shared" si="305"/>
        <v>-3.8913133593762597</v>
      </c>
      <c r="AI3926" s="67">
        <f t="shared" si="309"/>
        <v>0</v>
      </c>
      <c r="AJ3926" s="67">
        <f t="shared" si="306"/>
        <v>-3.8913133593762597</v>
      </c>
      <c r="AK3926" s="67">
        <f t="shared" si="307"/>
        <v>-3.8913133593762597</v>
      </c>
      <c r="AL3926" s="69">
        <f t="shared" si="308"/>
        <v>1</v>
      </c>
    </row>
    <row r="3927" spans="1:38">
      <c r="A3927" s="1">
        <v>3926</v>
      </c>
      <c r="B3927" s="35" t="s">
        <v>1407</v>
      </c>
      <c r="C3927" t="s">
        <v>4</v>
      </c>
      <c r="D3927" t="s">
        <v>63</v>
      </c>
      <c r="E3927" t="s">
        <v>118</v>
      </c>
      <c r="F3927" t="s">
        <v>139</v>
      </c>
      <c r="G3927" t="s">
        <v>156</v>
      </c>
      <c r="H3927" t="s">
        <v>340</v>
      </c>
      <c r="I3927" s="1"/>
      <c r="J3927" s="1">
        <v>3.6491535604000092E-2</v>
      </c>
      <c r="K3927" s="1">
        <v>1</v>
      </c>
      <c r="L3927" t="s">
        <v>458</v>
      </c>
      <c r="M3927" t="s">
        <v>473</v>
      </c>
      <c r="N3927" t="s">
        <v>696</v>
      </c>
      <c r="O3927" t="s">
        <v>782</v>
      </c>
      <c r="P3927" t="s">
        <v>838</v>
      </c>
      <c r="Q3927" t="s">
        <v>850</v>
      </c>
      <c r="R3927" t="s">
        <v>853</v>
      </c>
      <c r="S3927" t="s">
        <v>860</v>
      </c>
      <c r="T3927" t="s">
        <v>865</v>
      </c>
      <c r="U3927" t="s">
        <v>869</v>
      </c>
      <c r="V3927" s="1"/>
      <c r="W3927" s="1"/>
      <c r="X3927" s="1">
        <v>-0.15</v>
      </c>
      <c r="Y3927" s="1"/>
      <c r="Z3927" t="s">
        <v>875</v>
      </c>
      <c r="AA3927" s="1">
        <v>32</v>
      </c>
      <c r="AB3927" t="s">
        <v>881</v>
      </c>
      <c r="AC3927" t="s">
        <v>913</v>
      </c>
      <c r="AD3927" t="s">
        <v>918</v>
      </c>
      <c r="AE3927" t="s">
        <v>921</v>
      </c>
      <c r="AF3927" s="1">
        <v>2000</v>
      </c>
      <c r="AG3927" s="1">
        <v>2014</v>
      </c>
      <c r="AH3927" s="67">
        <f t="shared" si="305"/>
        <v>-4.1105422810312602</v>
      </c>
      <c r="AI3927" s="67">
        <f t="shared" si="309"/>
        <v>0</v>
      </c>
      <c r="AJ3927" s="67">
        <f t="shared" si="306"/>
        <v>-4.1105422810312602</v>
      </c>
      <c r="AK3927" s="67">
        <f t="shared" si="307"/>
        <v>-4.1105422810312602</v>
      </c>
      <c r="AL3927" s="69">
        <f t="shared" si="308"/>
        <v>1</v>
      </c>
    </row>
    <row r="3928" spans="1:38">
      <c r="A3928" s="1">
        <v>3927</v>
      </c>
      <c r="B3928" s="35" t="s">
        <v>1407</v>
      </c>
      <c r="C3928" t="s">
        <v>4</v>
      </c>
      <c r="D3928" t="s">
        <v>63</v>
      </c>
      <c r="E3928" t="s">
        <v>118</v>
      </c>
      <c r="F3928" t="s">
        <v>139</v>
      </c>
      <c r="G3928" t="s">
        <v>156</v>
      </c>
      <c r="H3928" t="s">
        <v>340</v>
      </c>
      <c r="I3928" s="1"/>
      <c r="J3928" s="1">
        <v>3.6491535604000092E-2</v>
      </c>
      <c r="K3928" s="1">
        <v>1</v>
      </c>
      <c r="L3928" t="s">
        <v>458</v>
      </c>
      <c r="M3928" t="s">
        <v>473</v>
      </c>
      <c r="N3928" t="s">
        <v>696</v>
      </c>
      <c r="O3928" t="s">
        <v>782</v>
      </c>
      <c r="P3928" t="s">
        <v>838</v>
      </c>
      <c r="Q3928" t="s">
        <v>850</v>
      </c>
      <c r="R3928" t="s">
        <v>853</v>
      </c>
      <c r="S3928" t="s">
        <v>860</v>
      </c>
      <c r="T3928" t="s">
        <v>865</v>
      </c>
      <c r="U3928" t="s">
        <v>869</v>
      </c>
      <c r="V3928" s="1"/>
      <c r="W3928" s="1"/>
      <c r="X3928" s="1">
        <v>-0.157</v>
      </c>
      <c r="Y3928" s="1"/>
      <c r="Z3928" t="s">
        <v>875</v>
      </c>
      <c r="AA3928" s="1">
        <v>32</v>
      </c>
      <c r="AB3928" t="s">
        <v>881</v>
      </c>
      <c r="AC3928" t="s">
        <v>913</v>
      </c>
      <c r="AD3928" t="s">
        <v>918</v>
      </c>
      <c r="AE3928" t="s">
        <v>921</v>
      </c>
      <c r="AF3928" s="1">
        <v>2000</v>
      </c>
      <c r="AG3928" s="1">
        <v>2014</v>
      </c>
      <c r="AH3928" s="67">
        <f t="shared" si="305"/>
        <v>-4.3023675874793863</v>
      </c>
      <c r="AI3928" s="67">
        <f t="shared" si="309"/>
        <v>0</v>
      </c>
      <c r="AJ3928" s="67">
        <f t="shared" si="306"/>
        <v>-4.3023675874793863</v>
      </c>
      <c r="AK3928" s="67">
        <f t="shared" si="307"/>
        <v>-4.3023675874793863</v>
      </c>
      <c r="AL3928" s="69">
        <f t="shared" si="308"/>
        <v>1</v>
      </c>
    </row>
    <row r="3929" spans="1:38">
      <c r="A3929" s="1">
        <v>3928</v>
      </c>
      <c r="B3929" s="35" t="s">
        <v>1407</v>
      </c>
      <c r="C3929" t="s">
        <v>4</v>
      </c>
      <c r="D3929" t="s">
        <v>63</v>
      </c>
      <c r="E3929" t="s">
        <v>118</v>
      </c>
      <c r="F3929" t="s">
        <v>139</v>
      </c>
      <c r="G3929" t="s">
        <v>156</v>
      </c>
      <c r="H3929" t="s">
        <v>340</v>
      </c>
      <c r="I3929" s="1"/>
      <c r="J3929" s="1">
        <v>3.6491535604000092E-2</v>
      </c>
      <c r="K3929" s="1">
        <v>1</v>
      </c>
      <c r="L3929" t="s">
        <v>458</v>
      </c>
      <c r="M3929" t="s">
        <v>473</v>
      </c>
      <c r="N3929" t="s">
        <v>696</v>
      </c>
      <c r="O3929" t="s">
        <v>782</v>
      </c>
      <c r="P3929" t="s">
        <v>838</v>
      </c>
      <c r="Q3929" t="s">
        <v>850</v>
      </c>
      <c r="R3929" t="s">
        <v>853</v>
      </c>
      <c r="S3929" t="s">
        <v>860</v>
      </c>
      <c r="T3929" t="s">
        <v>865</v>
      </c>
      <c r="U3929" t="s">
        <v>869</v>
      </c>
      <c r="V3929" s="1"/>
      <c r="W3929" s="1"/>
      <c r="X3929" s="1">
        <v>-0.16400000000000001</v>
      </c>
      <c r="Y3929" s="1"/>
      <c r="Z3929" t="s">
        <v>875</v>
      </c>
      <c r="AA3929" s="1">
        <v>32</v>
      </c>
      <c r="AB3929" t="s">
        <v>881</v>
      </c>
      <c r="AC3929" t="s">
        <v>913</v>
      </c>
      <c r="AD3929" t="s">
        <v>918</v>
      </c>
      <c r="AE3929" t="s">
        <v>921</v>
      </c>
      <c r="AF3929" s="1">
        <v>2000</v>
      </c>
      <c r="AG3929" s="1">
        <v>2014</v>
      </c>
      <c r="AH3929" s="67">
        <f t="shared" si="305"/>
        <v>-4.4941928939275115</v>
      </c>
      <c r="AI3929" s="67">
        <f t="shared" si="309"/>
        <v>0</v>
      </c>
      <c r="AJ3929" s="67">
        <f t="shared" si="306"/>
        <v>-4.4941928939275115</v>
      </c>
      <c r="AK3929" s="67">
        <f t="shared" si="307"/>
        <v>-4.4941928939275115</v>
      </c>
      <c r="AL3929" s="69">
        <f t="shared" si="308"/>
        <v>1</v>
      </c>
    </row>
    <row r="3930" spans="1:38">
      <c r="A3930" s="1">
        <v>3929</v>
      </c>
      <c r="B3930" s="35" t="s">
        <v>1407</v>
      </c>
      <c r="C3930" t="s">
        <v>4</v>
      </c>
      <c r="D3930" t="s">
        <v>63</v>
      </c>
      <c r="E3930" t="s">
        <v>118</v>
      </c>
      <c r="F3930" t="s">
        <v>139</v>
      </c>
      <c r="G3930" t="s">
        <v>156</v>
      </c>
      <c r="H3930" t="s">
        <v>340</v>
      </c>
      <c r="I3930" s="1"/>
      <c r="J3930" s="1">
        <v>3.6491535604000092E-2</v>
      </c>
      <c r="K3930" s="1">
        <v>1</v>
      </c>
      <c r="L3930" t="s">
        <v>458</v>
      </c>
      <c r="M3930" t="s">
        <v>473</v>
      </c>
      <c r="N3930" t="s">
        <v>696</v>
      </c>
      <c r="O3930" t="s">
        <v>782</v>
      </c>
      <c r="P3930" t="s">
        <v>838</v>
      </c>
      <c r="Q3930" t="s">
        <v>850</v>
      </c>
      <c r="R3930" t="s">
        <v>853</v>
      </c>
      <c r="S3930" t="s">
        <v>860</v>
      </c>
      <c r="T3930" t="s">
        <v>865</v>
      </c>
      <c r="U3930" t="s">
        <v>869</v>
      </c>
      <c r="V3930" s="1"/>
      <c r="W3930" s="1"/>
      <c r="X3930" s="1">
        <v>-0.17</v>
      </c>
      <c r="Y3930" s="1"/>
      <c r="Z3930" t="s">
        <v>875</v>
      </c>
      <c r="AA3930" s="1">
        <v>32</v>
      </c>
      <c r="AB3930" t="s">
        <v>881</v>
      </c>
      <c r="AC3930" t="s">
        <v>913</v>
      </c>
      <c r="AD3930" t="s">
        <v>918</v>
      </c>
      <c r="AE3930" t="s">
        <v>921</v>
      </c>
      <c r="AF3930" s="1">
        <v>2000</v>
      </c>
      <c r="AG3930" s="1">
        <v>2014</v>
      </c>
      <c r="AH3930" s="67">
        <f t="shared" si="305"/>
        <v>-4.6586145851687624</v>
      </c>
      <c r="AI3930" s="67">
        <f t="shared" si="309"/>
        <v>0</v>
      </c>
      <c r="AJ3930" s="67">
        <f t="shared" si="306"/>
        <v>-4.6586145851687624</v>
      </c>
      <c r="AK3930" s="67">
        <f t="shared" si="307"/>
        <v>-4.6586145851687624</v>
      </c>
      <c r="AL3930" s="69">
        <f t="shared" si="308"/>
        <v>1</v>
      </c>
    </row>
    <row r="3931" spans="1:38">
      <c r="A3931" s="1">
        <v>3930</v>
      </c>
      <c r="B3931" s="35" t="s">
        <v>1407</v>
      </c>
      <c r="C3931" t="s">
        <v>4</v>
      </c>
      <c r="D3931" t="s">
        <v>63</v>
      </c>
      <c r="E3931" t="s">
        <v>118</v>
      </c>
      <c r="F3931" t="s">
        <v>139</v>
      </c>
      <c r="G3931" t="s">
        <v>156</v>
      </c>
      <c r="H3931" t="s">
        <v>340</v>
      </c>
      <c r="I3931" s="1"/>
      <c r="J3931" s="1">
        <v>3.6491535604000092E-2</v>
      </c>
      <c r="K3931" s="1">
        <v>1</v>
      </c>
      <c r="L3931" t="s">
        <v>458</v>
      </c>
      <c r="M3931" t="s">
        <v>473</v>
      </c>
      <c r="N3931" t="s">
        <v>696</v>
      </c>
      <c r="O3931" t="s">
        <v>782</v>
      </c>
      <c r="P3931" t="s">
        <v>838</v>
      </c>
      <c r="Q3931" t="s">
        <v>850</v>
      </c>
      <c r="R3931" t="s">
        <v>853</v>
      </c>
      <c r="S3931" t="s">
        <v>860</v>
      </c>
      <c r="T3931" t="s">
        <v>865</v>
      </c>
      <c r="U3931" t="s">
        <v>869</v>
      </c>
      <c r="V3931" s="1"/>
      <c r="W3931" s="1"/>
      <c r="X3931" s="1">
        <v>-0.17599999999999999</v>
      </c>
      <c r="Y3931" s="1"/>
      <c r="Z3931" t="s">
        <v>875</v>
      </c>
      <c r="AA3931" s="1">
        <v>32</v>
      </c>
      <c r="AB3931" t="s">
        <v>881</v>
      </c>
      <c r="AC3931" t="s">
        <v>913</v>
      </c>
      <c r="AD3931" t="s">
        <v>918</v>
      </c>
      <c r="AE3931" t="s">
        <v>921</v>
      </c>
      <c r="AF3931" s="1">
        <v>2000</v>
      </c>
      <c r="AG3931" s="1">
        <v>2014</v>
      </c>
      <c r="AH3931" s="67">
        <f t="shared" si="305"/>
        <v>-4.8230362764100123</v>
      </c>
      <c r="AI3931" s="67">
        <f t="shared" si="309"/>
        <v>0</v>
      </c>
      <c r="AJ3931" s="67">
        <f t="shared" si="306"/>
        <v>-4.8230362764100123</v>
      </c>
      <c r="AK3931" s="67">
        <f t="shared" si="307"/>
        <v>-4.8230362764100123</v>
      </c>
      <c r="AL3931" s="69">
        <f t="shared" si="308"/>
        <v>1</v>
      </c>
    </row>
    <row r="3932" spans="1:38">
      <c r="A3932" s="1">
        <v>3931</v>
      </c>
      <c r="B3932" s="35" t="s">
        <v>1407</v>
      </c>
      <c r="C3932" t="s">
        <v>4</v>
      </c>
      <c r="D3932" t="s">
        <v>63</v>
      </c>
      <c r="E3932" t="s">
        <v>118</v>
      </c>
      <c r="F3932" t="s">
        <v>139</v>
      </c>
      <c r="G3932" t="s">
        <v>156</v>
      </c>
      <c r="H3932" t="s">
        <v>340</v>
      </c>
      <c r="I3932" s="1"/>
      <c r="J3932" s="1">
        <v>3.6491535604000092E-2</v>
      </c>
      <c r="K3932" s="1">
        <v>1</v>
      </c>
      <c r="L3932" t="s">
        <v>458</v>
      </c>
      <c r="M3932" t="s">
        <v>473</v>
      </c>
      <c r="N3932" t="s">
        <v>696</v>
      </c>
      <c r="O3932" t="s">
        <v>782</v>
      </c>
      <c r="P3932" t="s">
        <v>838</v>
      </c>
      <c r="Q3932" t="s">
        <v>850</v>
      </c>
      <c r="R3932" t="s">
        <v>853</v>
      </c>
      <c r="S3932" t="s">
        <v>860</v>
      </c>
      <c r="T3932" t="s">
        <v>865</v>
      </c>
      <c r="U3932" t="s">
        <v>869</v>
      </c>
      <c r="V3932" s="1"/>
      <c r="W3932" s="1"/>
      <c r="X3932" s="1">
        <v>-0.182</v>
      </c>
      <c r="Y3932" s="1"/>
      <c r="Z3932" t="s">
        <v>875</v>
      </c>
      <c r="AA3932" s="1">
        <v>32</v>
      </c>
      <c r="AB3932" t="s">
        <v>881</v>
      </c>
      <c r="AC3932" t="s">
        <v>913</v>
      </c>
      <c r="AD3932" t="s">
        <v>918</v>
      </c>
      <c r="AE3932" t="s">
        <v>921</v>
      </c>
      <c r="AF3932" s="1">
        <v>2000</v>
      </c>
      <c r="AG3932" s="1">
        <v>2014</v>
      </c>
      <c r="AH3932" s="67">
        <f t="shared" si="305"/>
        <v>-4.9874579676512631</v>
      </c>
      <c r="AI3932" s="67">
        <f t="shared" si="309"/>
        <v>0</v>
      </c>
      <c r="AJ3932" s="67">
        <f t="shared" si="306"/>
        <v>-4.9874579676512631</v>
      </c>
      <c r="AK3932" s="67">
        <f t="shared" si="307"/>
        <v>-4.9874579676512631</v>
      </c>
      <c r="AL3932" s="69">
        <f t="shared" si="308"/>
        <v>1</v>
      </c>
    </row>
    <row r="3933" spans="1:38">
      <c r="A3933" s="1">
        <v>3932</v>
      </c>
      <c r="B3933" s="35" t="s">
        <v>1407</v>
      </c>
      <c r="C3933" t="s">
        <v>4</v>
      </c>
      <c r="D3933" t="s">
        <v>63</v>
      </c>
      <c r="E3933" t="s">
        <v>118</v>
      </c>
      <c r="F3933" t="s">
        <v>139</v>
      </c>
      <c r="G3933" t="s">
        <v>156</v>
      </c>
      <c r="H3933" t="s">
        <v>340</v>
      </c>
      <c r="I3933" s="1"/>
      <c r="J3933" s="1">
        <v>3.6491535604000092E-2</v>
      </c>
      <c r="K3933" s="1">
        <v>1</v>
      </c>
      <c r="L3933" t="s">
        <v>458</v>
      </c>
      <c r="M3933" t="s">
        <v>473</v>
      </c>
      <c r="N3933" t="s">
        <v>696</v>
      </c>
      <c r="O3933" t="s">
        <v>782</v>
      </c>
      <c r="P3933" t="s">
        <v>838</v>
      </c>
      <c r="Q3933" t="s">
        <v>850</v>
      </c>
      <c r="R3933" t="s">
        <v>853</v>
      </c>
      <c r="S3933" t="s">
        <v>860</v>
      </c>
      <c r="T3933" t="s">
        <v>865</v>
      </c>
      <c r="U3933" t="s">
        <v>869</v>
      </c>
      <c r="V3933" s="1"/>
      <c r="W3933" s="1"/>
      <c r="X3933" s="1">
        <v>-0.187</v>
      </c>
      <c r="Y3933" s="1"/>
      <c r="Z3933" t="s">
        <v>875</v>
      </c>
      <c r="AA3933" s="1">
        <v>32</v>
      </c>
      <c r="AB3933" t="s">
        <v>881</v>
      </c>
      <c r="AC3933" t="s">
        <v>913</v>
      </c>
      <c r="AD3933" t="s">
        <v>918</v>
      </c>
      <c r="AE3933" t="s">
        <v>921</v>
      </c>
      <c r="AF3933" s="1">
        <v>2000</v>
      </c>
      <c r="AG3933" s="1">
        <v>2014</v>
      </c>
      <c r="AH3933" s="67">
        <f t="shared" si="305"/>
        <v>-5.1244760436856387</v>
      </c>
      <c r="AI3933" s="67">
        <f t="shared" si="309"/>
        <v>0</v>
      </c>
      <c r="AJ3933" s="67">
        <f t="shared" si="306"/>
        <v>-5.1244760436856387</v>
      </c>
      <c r="AK3933" s="67">
        <f t="shared" si="307"/>
        <v>-5.1244760436856387</v>
      </c>
      <c r="AL3933" s="69">
        <f t="shared" si="308"/>
        <v>1</v>
      </c>
    </row>
    <row r="3934" spans="1:38">
      <c r="A3934" s="1">
        <v>3933</v>
      </c>
      <c r="B3934" s="35" t="s">
        <v>1407</v>
      </c>
      <c r="C3934" t="s">
        <v>4</v>
      </c>
      <c r="D3934" t="s">
        <v>63</v>
      </c>
      <c r="E3934" t="s">
        <v>118</v>
      </c>
      <c r="F3934" t="s">
        <v>139</v>
      </c>
      <c r="G3934" t="s">
        <v>156</v>
      </c>
      <c r="H3934" t="s">
        <v>340</v>
      </c>
      <c r="I3934" s="1"/>
      <c r="J3934" s="1">
        <v>3.6491535604000092E-2</v>
      </c>
      <c r="K3934" s="1">
        <v>1</v>
      </c>
      <c r="L3934" t="s">
        <v>458</v>
      </c>
      <c r="M3934" t="s">
        <v>473</v>
      </c>
      <c r="N3934" t="s">
        <v>696</v>
      </c>
      <c r="O3934" t="s">
        <v>782</v>
      </c>
      <c r="P3934" t="s">
        <v>838</v>
      </c>
      <c r="Q3934" t="s">
        <v>850</v>
      </c>
      <c r="R3934" t="s">
        <v>853</v>
      </c>
      <c r="S3934" t="s">
        <v>860</v>
      </c>
      <c r="T3934" t="s">
        <v>865</v>
      </c>
      <c r="U3934" t="s">
        <v>869</v>
      </c>
      <c r="V3934" s="1"/>
      <c r="W3934" s="1"/>
      <c r="X3934" s="1">
        <v>-0.192</v>
      </c>
      <c r="Y3934" s="1"/>
      <c r="Z3934" t="s">
        <v>875</v>
      </c>
      <c r="AA3934" s="1">
        <v>32</v>
      </c>
      <c r="AB3934" t="s">
        <v>881</v>
      </c>
      <c r="AC3934" t="s">
        <v>913</v>
      </c>
      <c r="AD3934" t="s">
        <v>918</v>
      </c>
      <c r="AE3934" t="s">
        <v>921</v>
      </c>
      <c r="AF3934" s="1">
        <v>2000</v>
      </c>
      <c r="AG3934" s="1">
        <v>2014</v>
      </c>
      <c r="AH3934" s="67">
        <f t="shared" si="305"/>
        <v>-5.2614941197200142</v>
      </c>
      <c r="AI3934" s="67">
        <f t="shared" si="309"/>
        <v>0</v>
      </c>
      <c r="AJ3934" s="67">
        <f t="shared" si="306"/>
        <v>-5.2614941197200142</v>
      </c>
      <c r="AK3934" s="67">
        <f t="shared" si="307"/>
        <v>-5.2614941197200142</v>
      </c>
      <c r="AL3934" s="69">
        <f t="shared" si="308"/>
        <v>1</v>
      </c>
    </row>
    <row r="3935" spans="1:38">
      <c r="A3935" s="1">
        <v>3934</v>
      </c>
      <c r="B3935" s="35" t="s">
        <v>1407</v>
      </c>
      <c r="C3935" t="s">
        <v>4</v>
      </c>
      <c r="D3935" t="s">
        <v>63</v>
      </c>
      <c r="E3935" t="s">
        <v>118</v>
      </c>
      <c r="F3935" t="s">
        <v>139</v>
      </c>
      <c r="G3935" t="s">
        <v>156</v>
      </c>
      <c r="H3935" t="s">
        <v>340</v>
      </c>
      <c r="I3935" s="1"/>
      <c r="J3935" s="1">
        <v>3.6491535604000092E-2</v>
      </c>
      <c r="K3935" s="1">
        <v>1</v>
      </c>
      <c r="L3935" t="s">
        <v>458</v>
      </c>
      <c r="M3935" t="s">
        <v>473</v>
      </c>
      <c r="N3935" t="s">
        <v>696</v>
      </c>
      <c r="O3935" t="s">
        <v>782</v>
      </c>
      <c r="P3935" t="s">
        <v>838</v>
      </c>
      <c r="Q3935" t="s">
        <v>850</v>
      </c>
      <c r="R3935" t="s">
        <v>853</v>
      </c>
      <c r="S3935" t="s">
        <v>860</v>
      </c>
      <c r="T3935" t="s">
        <v>865</v>
      </c>
      <c r="U3935" t="s">
        <v>869</v>
      </c>
      <c r="V3935" s="1"/>
      <c r="W3935" s="1"/>
      <c r="X3935" s="1">
        <v>-0.19700000000000001</v>
      </c>
      <c r="Y3935" s="1"/>
      <c r="Z3935" t="s">
        <v>875</v>
      </c>
      <c r="AA3935" s="1">
        <v>32</v>
      </c>
      <c r="AB3935" t="s">
        <v>881</v>
      </c>
      <c r="AC3935" t="s">
        <v>913</v>
      </c>
      <c r="AD3935" t="s">
        <v>918</v>
      </c>
      <c r="AE3935" t="s">
        <v>921</v>
      </c>
      <c r="AF3935" s="1">
        <v>2000</v>
      </c>
      <c r="AG3935" s="1">
        <v>2014</v>
      </c>
      <c r="AH3935" s="67">
        <f t="shared" si="305"/>
        <v>-5.3985121957543889</v>
      </c>
      <c r="AI3935" s="67">
        <f t="shared" si="309"/>
        <v>0</v>
      </c>
      <c r="AJ3935" s="67">
        <f t="shared" si="306"/>
        <v>-5.3985121957543889</v>
      </c>
      <c r="AK3935" s="67">
        <f t="shared" si="307"/>
        <v>-5.3985121957543889</v>
      </c>
      <c r="AL3935" s="69">
        <f t="shared" si="308"/>
        <v>1</v>
      </c>
    </row>
    <row r="3936" spans="1:38">
      <c r="A3936" s="1">
        <v>3935</v>
      </c>
      <c r="B3936" s="35" t="s">
        <v>1407</v>
      </c>
      <c r="C3936" t="s">
        <v>4</v>
      </c>
      <c r="D3936" t="s">
        <v>63</v>
      </c>
      <c r="E3936" t="s">
        <v>118</v>
      </c>
      <c r="F3936" t="s">
        <v>139</v>
      </c>
      <c r="G3936" t="s">
        <v>156</v>
      </c>
      <c r="H3936" t="s">
        <v>340</v>
      </c>
      <c r="I3936" s="1"/>
      <c r="J3936" s="1">
        <v>3.6491535604000092E-2</v>
      </c>
      <c r="K3936" s="1">
        <v>1</v>
      </c>
      <c r="L3936" t="s">
        <v>458</v>
      </c>
      <c r="M3936" t="s">
        <v>473</v>
      </c>
      <c r="N3936" t="s">
        <v>696</v>
      </c>
      <c r="O3936" t="s">
        <v>782</v>
      </c>
      <c r="P3936" t="s">
        <v>838</v>
      </c>
      <c r="Q3936" t="s">
        <v>850</v>
      </c>
      <c r="R3936" t="s">
        <v>853</v>
      </c>
      <c r="S3936" t="s">
        <v>860</v>
      </c>
      <c r="T3936" t="s">
        <v>865</v>
      </c>
      <c r="U3936" t="s">
        <v>869</v>
      </c>
      <c r="V3936" s="1"/>
      <c r="W3936" s="1"/>
      <c r="X3936" s="1">
        <v>-0.20100000000000001</v>
      </c>
      <c r="Y3936" s="1"/>
      <c r="Z3936" t="s">
        <v>875</v>
      </c>
      <c r="AA3936" s="1">
        <v>32</v>
      </c>
      <c r="AB3936" t="s">
        <v>881</v>
      </c>
      <c r="AC3936" t="s">
        <v>913</v>
      </c>
      <c r="AD3936" t="s">
        <v>918</v>
      </c>
      <c r="AE3936" t="s">
        <v>921</v>
      </c>
      <c r="AF3936" s="1">
        <v>2000</v>
      </c>
      <c r="AG3936" s="1">
        <v>2014</v>
      </c>
      <c r="AH3936" s="67">
        <f t="shared" si="305"/>
        <v>-5.50812665658189</v>
      </c>
      <c r="AI3936" s="67">
        <f t="shared" si="309"/>
        <v>0</v>
      </c>
      <c r="AJ3936" s="67">
        <f t="shared" si="306"/>
        <v>-5.50812665658189</v>
      </c>
      <c r="AK3936" s="67">
        <f t="shared" si="307"/>
        <v>-5.50812665658189</v>
      </c>
      <c r="AL3936" s="69">
        <f t="shared" si="308"/>
        <v>1</v>
      </c>
    </row>
    <row r="3937" spans="1:38">
      <c r="A3937" s="1">
        <v>3936</v>
      </c>
      <c r="B3937" s="35" t="s">
        <v>1407</v>
      </c>
      <c r="C3937" t="s">
        <v>4</v>
      </c>
      <c r="D3937" t="s">
        <v>63</v>
      </c>
      <c r="E3937" t="s">
        <v>118</v>
      </c>
      <c r="F3937" t="s">
        <v>139</v>
      </c>
      <c r="G3937" t="s">
        <v>156</v>
      </c>
      <c r="H3937" t="s">
        <v>340</v>
      </c>
      <c r="I3937" s="1"/>
      <c r="J3937" s="1">
        <v>3.6491535604000092E-2</v>
      </c>
      <c r="K3937" s="1">
        <v>1</v>
      </c>
      <c r="L3937" t="s">
        <v>458</v>
      </c>
      <c r="M3937" t="s">
        <v>473</v>
      </c>
      <c r="N3937" t="s">
        <v>696</v>
      </c>
      <c r="O3937" t="s">
        <v>782</v>
      </c>
      <c r="P3937" t="s">
        <v>838</v>
      </c>
      <c r="Q3937" t="s">
        <v>850</v>
      </c>
      <c r="R3937" t="s">
        <v>853</v>
      </c>
      <c r="S3937" t="s">
        <v>860</v>
      </c>
      <c r="T3937" t="s">
        <v>865</v>
      </c>
      <c r="U3937" t="s">
        <v>869</v>
      </c>
      <c r="V3937" s="1"/>
      <c r="W3937" s="1"/>
      <c r="X3937" s="1">
        <v>-0.20499999999999999</v>
      </c>
      <c r="Y3937" s="1"/>
      <c r="Z3937" t="s">
        <v>875</v>
      </c>
      <c r="AA3937" s="1">
        <v>32</v>
      </c>
      <c r="AB3937" t="s">
        <v>881</v>
      </c>
      <c r="AC3937" t="s">
        <v>913</v>
      </c>
      <c r="AD3937" t="s">
        <v>918</v>
      </c>
      <c r="AE3937" t="s">
        <v>921</v>
      </c>
      <c r="AF3937" s="1">
        <v>2000</v>
      </c>
      <c r="AG3937" s="1">
        <v>2014</v>
      </c>
      <c r="AH3937" s="67">
        <f t="shared" si="305"/>
        <v>-5.6177411174093894</v>
      </c>
      <c r="AI3937" s="67">
        <f t="shared" si="309"/>
        <v>0</v>
      </c>
      <c r="AJ3937" s="67">
        <f t="shared" si="306"/>
        <v>-5.6177411174093894</v>
      </c>
      <c r="AK3937" s="67">
        <f t="shared" si="307"/>
        <v>-5.6177411174093894</v>
      </c>
      <c r="AL3937" s="69">
        <f t="shared" si="308"/>
        <v>1</v>
      </c>
    </row>
    <row r="3938" spans="1:38">
      <c r="A3938" s="1">
        <v>3937</v>
      </c>
      <c r="B3938" s="35" t="s">
        <v>1407</v>
      </c>
      <c r="C3938" t="s">
        <v>4</v>
      </c>
      <c r="D3938" t="s">
        <v>63</v>
      </c>
      <c r="E3938" t="s">
        <v>118</v>
      </c>
      <c r="F3938" t="s">
        <v>139</v>
      </c>
      <c r="G3938" t="s">
        <v>157</v>
      </c>
      <c r="H3938" t="s">
        <v>265</v>
      </c>
      <c r="I3938" s="1"/>
      <c r="J3938" s="1">
        <v>3.1298216432332993E-2</v>
      </c>
      <c r="K3938" s="1">
        <v>1</v>
      </c>
      <c r="L3938" t="s">
        <v>458</v>
      </c>
      <c r="M3938" t="s">
        <v>473</v>
      </c>
      <c r="N3938" t="s">
        <v>696</v>
      </c>
      <c r="O3938" t="s">
        <v>782</v>
      </c>
      <c r="P3938" t="s">
        <v>838</v>
      </c>
      <c r="Q3938" t="s">
        <v>850</v>
      </c>
      <c r="R3938" t="s">
        <v>853</v>
      </c>
      <c r="S3938" t="s">
        <v>860</v>
      </c>
      <c r="T3938" t="s">
        <v>864</v>
      </c>
      <c r="U3938" t="s">
        <v>867</v>
      </c>
      <c r="V3938" s="1"/>
      <c r="W3938" s="1"/>
      <c r="X3938" s="1">
        <v>4.4999999999999998E-2</v>
      </c>
      <c r="Y3938" s="1"/>
      <c r="Z3938" t="s">
        <v>875</v>
      </c>
      <c r="AA3938" s="1">
        <v>32</v>
      </c>
      <c r="AB3938" t="s">
        <v>881</v>
      </c>
      <c r="AC3938" t="s">
        <v>913</v>
      </c>
      <c r="AD3938" t="s">
        <v>918</v>
      </c>
      <c r="AE3938" t="s">
        <v>921</v>
      </c>
      <c r="AF3938" s="1">
        <v>2000</v>
      </c>
      <c r="AG3938" s="1">
        <v>2014</v>
      </c>
      <c r="AH3938" s="67">
        <f t="shared" si="305"/>
        <v>1.4377816096099398</v>
      </c>
      <c r="AI3938" s="67">
        <f t="shared" si="309"/>
        <v>0</v>
      </c>
      <c r="AJ3938" s="67">
        <f t="shared" si="306"/>
        <v>1.4377816096099398</v>
      </c>
      <c r="AK3938" s="67">
        <f t="shared" si="307"/>
        <v>1.4377816096099398</v>
      </c>
      <c r="AL3938" s="69">
        <f t="shared" si="308"/>
        <v>1</v>
      </c>
    </row>
    <row r="3939" spans="1:38">
      <c r="A3939" s="1">
        <v>3938</v>
      </c>
      <c r="B3939" s="35" t="s">
        <v>1407</v>
      </c>
      <c r="C3939" t="s">
        <v>4</v>
      </c>
      <c r="D3939" t="s">
        <v>63</v>
      </c>
      <c r="E3939" t="s">
        <v>118</v>
      </c>
      <c r="F3939" t="s">
        <v>139</v>
      </c>
      <c r="G3939" t="s">
        <v>157</v>
      </c>
      <c r="H3939" t="s">
        <v>265</v>
      </c>
      <c r="I3939" s="1"/>
      <c r="J3939" s="1">
        <v>3.1298216432332993E-2</v>
      </c>
      <c r="K3939" s="1">
        <v>1</v>
      </c>
      <c r="L3939" t="s">
        <v>458</v>
      </c>
      <c r="M3939" t="s">
        <v>473</v>
      </c>
      <c r="N3939" t="s">
        <v>696</v>
      </c>
      <c r="O3939" t="s">
        <v>782</v>
      </c>
      <c r="P3939" t="s">
        <v>838</v>
      </c>
      <c r="Q3939" t="s">
        <v>850</v>
      </c>
      <c r="R3939" t="s">
        <v>853</v>
      </c>
      <c r="S3939" t="s">
        <v>860</v>
      </c>
      <c r="T3939" t="s">
        <v>865</v>
      </c>
      <c r="U3939" t="s">
        <v>867</v>
      </c>
      <c r="V3939" s="1"/>
      <c r="W3939" s="1"/>
      <c r="X3939" s="1">
        <v>3.3000000000000002E-2</v>
      </c>
      <c r="Y3939" s="1"/>
      <c r="Z3939" t="s">
        <v>875</v>
      </c>
      <c r="AA3939" s="1">
        <v>32</v>
      </c>
      <c r="AB3939" t="s">
        <v>881</v>
      </c>
      <c r="AC3939" t="s">
        <v>913</v>
      </c>
      <c r="AD3939" t="s">
        <v>918</v>
      </c>
      <c r="AE3939" t="s">
        <v>921</v>
      </c>
      <c r="AF3939" s="1">
        <v>2000</v>
      </c>
      <c r="AG3939" s="1">
        <v>2014</v>
      </c>
      <c r="AH3939" s="67">
        <f t="shared" si="305"/>
        <v>1.0543731803806227</v>
      </c>
      <c r="AI3939" s="67">
        <f t="shared" si="309"/>
        <v>0</v>
      </c>
      <c r="AJ3939" s="67">
        <f t="shared" si="306"/>
        <v>1.0543731803806227</v>
      </c>
      <c r="AK3939" s="67">
        <f t="shared" si="307"/>
        <v>1.0543731803806227</v>
      </c>
      <c r="AL3939" s="69">
        <f t="shared" si="308"/>
        <v>1</v>
      </c>
    </row>
    <row r="3940" spans="1:38">
      <c r="A3940" s="1">
        <v>3939</v>
      </c>
      <c r="B3940" s="35" t="s">
        <v>1407</v>
      </c>
      <c r="C3940" t="s">
        <v>4</v>
      </c>
      <c r="D3940" t="s">
        <v>63</v>
      </c>
      <c r="E3940" t="s">
        <v>118</v>
      </c>
      <c r="F3940" t="s">
        <v>139</v>
      </c>
      <c r="G3940" t="s">
        <v>157</v>
      </c>
      <c r="H3940" t="s">
        <v>265</v>
      </c>
      <c r="I3940" s="1"/>
      <c r="J3940" s="1">
        <v>3.1298216432332993E-2</v>
      </c>
      <c r="K3940" s="1">
        <v>1</v>
      </c>
      <c r="L3940" t="s">
        <v>458</v>
      </c>
      <c r="M3940" t="s">
        <v>473</v>
      </c>
      <c r="N3940" t="s">
        <v>696</v>
      </c>
      <c r="O3940" t="s">
        <v>782</v>
      </c>
      <c r="P3940" t="s">
        <v>838</v>
      </c>
      <c r="Q3940" t="s">
        <v>850</v>
      </c>
      <c r="R3940" t="s">
        <v>853</v>
      </c>
      <c r="S3940" t="s">
        <v>860</v>
      </c>
      <c r="T3940" t="s">
        <v>865</v>
      </c>
      <c r="U3940" t="s">
        <v>867</v>
      </c>
      <c r="V3940" s="1"/>
      <c r="W3940" s="1"/>
      <c r="X3940" s="1">
        <v>2.1000000000000001E-2</v>
      </c>
      <c r="Y3940" s="1"/>
      <c r="Z3940" t="s">
        <v>875</v>
      </c>
      <c r="AA3940" s="1">
        <v>32</v>
      </c>
      <c r="AB3940" t="s">
        <v>881</v>
      </c>
      <c r="AC3940" t="s">
        <v>913</v>
      </c>
      <c r="AD3940" t="s">
        <v>918</v>
      </c>
      <c r="AE3940" t="s">
        <v>921</v>
      </c>
      <c r="AF3940" s="1">
        <v>2000</v>
      </c>
      <c r="AG3940" s="1">
        <v>2014</v>
      </c>
      <c r="AH3940" s="67">
        <f t="shared" si="305"/>
        <v>0.67096475115130527</v>
      </c>
      <c r="AI3940" s="67">
        <f t="shared" si="309"/>
        <v>0</v>
      </c>
      <c r="AJ3940" s="67">
        <f t="shared" si="306"/>
        <v>0.67096475115130527</v>
      </c>
      <c r="AK3940" s="67">
        <f t="shared" si="307"/>
        <v>0.67096475115130527</v>
      </c>
      <c r="AL3940" s="69">
        <f t="shared" si="308"/>
        <v>1</v>
      </c>
    </row>
    <row r="3941" spans="1:38">
      <c r="A3941" s="1">
        <v>3940</v>
      </c>
      <c r="B3941" s="35" t="s">
        <v>1407</v>
      </c>
      <c r="C3941" t="s">
        <v>4</v>
      </c>
      <c r="D3941" t="s">
        <v>63</v>
      </c>
      <c r="E3941" t="s">
        <v>118</v>
      </c>
      <c r="F3941" t="s">
        <v>139</v>
      </c>
      <c r="G3941" t="s">
        <v>157</v>
      </c>
      <c r="H3941" t="s">
        <v>265</v>
      </c>
      <c r="I3941" s="1"/>
      <c r="J3941" s="1">
        <v>3.1298216432332993E-2</v>
      </c>
      <c r="K3941" s="1">
        <v>1</v>
      </c>
      <c r="L3941" t="s">
        <v>458</v>
      </c>
      <c r="M3941" t="s">
        <v>473</v>
      </c>
      <c r="N3941" t="s">
        <v>696</v>
      </c>
      <c r="O3941" t="s">
        <v>782</v>
      </c>
      <c r="P3941" t="s">
        <v>838</v>
      </c>
      <c r="Q3941" t="s">
        <v>850</v>
      </c>
      <c r="R3941" t="s">
        <v>853</v>
      </c>
      <c r="S3941" t="s">
        <v>860</v>
      </c>
      <c r="T3941" t="s">
        <v>865</v>
      </c>
      <c r="U3941" t="s">
        <v>867</v>
      </c>
      <c r="V3941" s="1"/>
      <c r="W3941" s="1"/>
      <c r="X3941" s="1">
        <v>8.0000000000000002E-3</v>
      </c>
      <c r="Y3941" s="1"/>
      <c r="Z3941" t="s">
        <v>875</v>
      </c>
      <c r="AA3941" s="1">
        <v>32</v>
      </c>
      <c r="AB3941" t="s">
        <v>881</v>
      </c>
      <c r="AC3941" t="s">
        <v>913</v>
      </c>
      <c r="AD3941" t="s">
        <v>918</v>
      </c>
      <c r="AE3941" t="s">
        <v>921</v>
      </c>
      <c r="AF3941" s="1">
        <v>2000</v>
      </c>
      <c r="AG3941" s="1">
        <v>2014</v>
      </c>
      <c r="AH3941" s="67">
        <f t="shared" si="305"/>
        <v>0.25560561948621152</v>
      </c>
      <c r="AI3941" s="67">
        <f t="shared" si="309"/>
        <v>0</v>
      </c>
      <c r="AJ3941" s="67">
        <f t="shared" si="306"/>
        <v>0.25560561948621152</v>
      </c>
      <c r="AK3941" s="67">
        <f t="shared" si="307"/>
        <v>0.25560561948621152</v>
      </c>
      <c r="AL3941" s="69">
        <f t="shared" si="308"/>
        <v>1</v>
      </c>
    </row>
    <row r="3942" spans="1:38">
      <c r="A3942" s="1">
        <v>3941</v>
      </c>
      <c r="B3942" s="35" t="s">
        <v>1407</v>
      </c>
      <c r="C3942" t="s">
        <v>4</v>
      </c>
      <c r="D3942" t="s">
        <v>63</v>
      </c>
      <c r="E3942" t="s">
        <v>118</v>
      </c>
      <c r="F3942" t="s">
        <v>139</v>
      </c>
      <c r="G3942" t="s">
        <v>157</v>
      </c>
      <c r="H3942" t="s">
        <v>265</v>
      </c>
      <c r="I3942" s="1"/>
      <c r="J3942" s="1">
        <v>3.1298216432332993E-2</v>
      </c>
      <c r="K3942" s="1">
        <v>1</v>
      </c>
      <c r="L3942" t="s">
        <v>458</v>
      </c>
      <c r="M3942" t="s">
        <v>473</v>
      </c>
      <c r="N3942" t="s">
        <v>696</v>
      </c>
      <c r="O3942" t="s">
        <v>782</v>
      </c>
      <c r="P3942" t="s">
        <v>838</v>
      </c>
      <c r="Q3942" t="s">
        <v>850</v>
      </c>
      <c r="R3942" t="s">
        <v>853</v>
      </c>
      <c r="S3942" t="s">
        <v>860</v>
      </c>
      <c r="T3942" t="s">
        <v>865</v>
      </c>
      <c r="U3942" t="s">
        <v>868</v>
      </c>
      <c r="V3942" s="1"/>
      <c r="W3942" s="1"/>
      <c r="X3942" s="1">
        <v>-5.0000000000000001E-3</v>
      </c>
      <c r="Y3942" s="1"/>
      <c r="Z3942" t="s">
        <v>875</v>
      </c>
      <c r="AA3942" s="1">
        <v>32</v>
      </c>
      <c r="AB3942" t="s">
        <v>881</v>
      </c>
      <c r="AC3942" t="s">
        <v>913</v>
      </c>
      <c r="AD3942" t="s">
        <v>918</v>
      </c>
      <c r="AE3942" t="s">
        <v>921</v>
      </c>
      <c r="AF3942" s="1">
        <v>2000</v>
      </c>
      <c r="AG3942" s="1">
        <v>2014</v>
      </c>
      <c r="AH3942" s="67">
        <f t="shared" si="305"/>
        <v>-0.1597535121788822</v>
      </c>
      <c r="AI3942" s="67">
        <f t="shared" si="309"/>
        <v>0</v>
      </c>
      <c r="AJ3942" s="67">
        <f t="shared" si="306"/>
        <v>-0.1597535121788822</v>
      </c>
      <c r="AK3942" s="67">
        <f t="shared" si="307"/>
        <v>-0.1597535121788822</v>
      </c>
      <c r="AL3942" s="69">
        <f t="shared" si="308"/>
        <v>1</v>
      </c>
    </row>
    <row r="3943" spans="1:38">
      <c r="A3943" s="1">
        <v>3942</v>
      </c>
      <c r="B3943" s="35" t="s">
        <v>1407</v>
      </c>
      <c r="C3943" t="s">
        <v>4</v>
      </c>
      <c r="D3943" t="s">
        <v>63</v>
      </c>
      <c r="E3943" t="s">
        <v>118</v>
      </c>
      <c r="F3943" t="s">
        <v>139</v>
      </c>
      <c r="G3943" t="s">
        <v>157</v>
      </c>
      <c r="H3943" t="s">
        <v>265</v>
      </c>
      <c r="I3943" s="1"/>
      <c r="J3943" s="1">
        <v>3.1298216432332993E-2</v>
      </c>
      <c r="K3943" s="1">
        <v>1</v>
      </c>
      <c r="L3943" t="s">
        <v>458</v>
      </c>
      <c r="M3943" t="s">
        <v>473</v>
      </c>
      <c r="N3943" t="s">
        <v>696</v>
      </c>
      <c r="O3943" t="s">
        <v>782</v>
      </c>
      <c r="P3943" t="s">
        <v>838</v>
      </c>
      <c r="Q3943" t="s">
        <v>850</v>
      </c>
      <c r="R3943" t="s">
        <v>853</v>
      </c>
      <c r="S3943" t="s">
        <v>860</v>
      </c>
      <c r="T3943" t="s">
        <v>865</v>
      </c>
      <c r="U3943" t="s">
        <v>868</v>
      </c>
      <c r="V3943" s="1"/>
      <c r="W3943" s="1"/>
      <c r="X3943" s="1">
        <v>-1.7999999999999999E-2</v>
      </c>
      <c r="Y3943" s="1"/>
      <c r="Z3943" t="s">
        <v>875</v>
      </c>
      <c r="AA3943" s="1">
        <v>32</v>
      </c>
      <c r="AB3943" t="s">
        <v>881</v>
      </c>
      <c r="AC3943" t="s">
        <v>913</v>
      </c>
      <c r="AD3943" t="s">
        <v>918</v>
      </c>
      <c r="AE3943" t="s">
        <v>921</v>
      </c>
      <c r="AF3943" s="1">
        <v>2000</v>
      </c>
      <c r="AG3943" s="1">
        <v>2014</v>
      </c>
      <c r="AH3943" s="67">
        <f t="shared" si="305"/>
        <v>-0.57511264384397587</v>
      </c>
      <c r="AI3943" s="67">
        <f t="shared" si="309"/>
        <v>0</v>
      </c>
      <c r="AJ3943" s="67">
        <f t="shared" si="306"/>
        <v>-0.57511264384397587</v>
      </c>
      <c r="AK3943" s="67">
        <f t="shared" si="307"/>
        <v>-0.57511264384397587</v>
      </c>
      <c r="AL3943" s="69">
        <f t="shared" si="308"/>
        <v>1</v>
      </c>
    </row>
    <row r="3944" spans="1:38">
      <c r="A3944" s="1">
        <v>3943</v>
      </c>
      <c r="B3944" s="35" t="s">
        <v>1407</v>
      </c>
      <c r="C3944" t="s">
        <v>4</v>
      </c>
      <c r="D3944" t="s">
        <v>63</v>
      </c>
      <c r="E3944" t="s">
        <v>118</v>
      </c>
      <c r="F3944" t="s">
        <v>139</v>
      </c>
      <c r="G3944" t="s">
        <v>157</v>
      </c>
      <c r="H3944" t="s">
        <v>265</v>
      </c>
      <c r="I3944" s="1"/>
      <c r="J3944" s="1">
        <v>3.1298216432332993E-2</v>
      </c>
      <c r="K3944" s="1">
        <v>1</v>
      </c>
      <c r="L3944" t="s">
        <v>458</v>
      </c>
      <c r="M3944" t="s">
        <v>473</v>
      </c>
      <c r="N3944" t="s">
        <v>696</v>
      </c>
      <c r="O3944" t="s">
        <v>782</v>
      </c>
      <c r="P3944" t="s">
        <v>838</v>
      </c>
      <c r="Q3944" t="s">
        <v>850</v>
      </c>
      <c r="R3944" t="s">
        <v>853</v>
      </c>
      <c r="S3944" t="s">
        <v>860</v>
      </c>
      <c r="T3944" t="s">
        <v>865</v>
      </c>
      <c r="U3944" t="s">
        <v>868</v>
      </c>
      <c r="V3944" s="1"/>
      <c r="W3944" s="1"/>
      <c r="X3944" s="1">
        <v>-0.03</v>
      </c>
      <c r="Y3944" s="1"/>
      <c r="Z3944" t="s">
        <v>875</v>
      </c>
      <c r="AA3944" s="1">
        <v>32</v>
      </c>
      <c r="AB3944" t="s">
        <v>881</v>
      </c>
      <c r="AC3944" t="s">
        <v>913</v>
      </c>
      <c r="AD3944" t="s">
        <v>918</v>
      </c>
      <c r="AE3944" t="s">
        <v>921</v>
      </c>
      <c r="AF3944" s="1">
        <v>2000</v>
      </c>
      <c r="AG3944" s="1">
        <v>2014</v>
      </c>
      <c r="AH3944" s="67">
        <f t="shared" si="305"/>
        <v>-0.95852107307329326</v>
      </c>
      <c r="AI3944" s="67">
        <f t="shared" si="309"/>
        <v>0</v>
      </c>
      <c r="AJ3944" s="67">
        <f t="shared" si="306"/>
        <v>-0.95852107307329326</v>
      </c>
      <c r="AK3944" s="67">
        <f t="shared" si="307"/>
        <v>-0.95852107307329326</v>
      </c>
      <c r="AL3944" s="69">
        <f t="shared" si="308"/>
        <v>1</v>
      </c>
    </row>
    <row r="3945" spans="1:38">
      <c r="A3945" s="1">
        <v>3944</v>
      </c>
      <c r="B3945" s="35" t="s">
        <v>1407</v>
      </c>
      <c r="C3945" t="s">
        <v>4</v>
      </c>
      <c r="D3945" t="s">
        <v>63</v>
      </c>
      <c r="E3945" t="s">
        <v>118</v>
      </c>
      <c r="F3945" t="s">
        <v>139</v>
      </c>
      <c r="G3945" t="s">
        <v>157</v>
      </c>
      <c r="H3945" t="s">
        <v>265</v>
      </c>
      <c r="I3945" s="1"/>
      <c r="J3945" s="1">
        <v>3.1298216432332993E-2</v>
      </c>
      <c r="K3945" s="1">
        <v>1</v>
      </c>
      <c r="L3945" t="s">
        <v>458</v>
      </c>
      <c r="M3945" t="s">
        <v>473</v>
      </c>
      <c r="N3945" t="s">
        <v>696</v>
      </c>
      <c r="O3945" t="s">
        <v>782</v>
      </c>
      <c r="P3945" t="s">
        <v>838</v>
      </c>
      <c r="Q3945" t="s">
        <v>850</v>
      </c>
      <c r="R3945" t="s">
        <v>853</v>
      </c>
      <c r="S3945" t="s">
        <v>860</v>
      </c>
      <c r="T3945" t="s">
        <v>865</v>
      </c>
      <c r="U3945" t="s">
        <v>868</v>
      </c>
      <c r="V3945" s="1"/>
      <c r="W3945" s="1"/>
      <c r="X3945" s="1">
        <v>-4.2000000000000003E-2</v>
      </c>
      <c r="Y3945" s="1"/>
      <c r="Z3945" t="s">
        <v>875</v>
      </c>
      <c r="AA3945" s="1">
        <v>32</v>
      </c>
      <c r="AB3945" t="s">
        <v>881</v>
      </c>
      <c r="AC3945" t="s">
        <v>913</v>
      </c>
      <c r="AD3945" t="s">
        <v>918</v>
      </c>
      <c r="AE3945" t="s">
        <v>921</v>
      </c>
      <c r="AF3945" s="1">
        <v>2000</v>
      </c>
      <c r="AG3945" s="1">
        <v>2014</v>
      </c>
      <c r="AH3945" s="67">
        <f t="shared" si="305"/>
        <v>-1.3419295023026105</v>
      </c>
      <c r="AI3945" s="67">
        <f t="shared" si="309"/>
        <v>0</v>
      </c>
      <c r="AJ3945" s="67">
        <f t="shared" si="306"/>
        <v>-1.3419295023026105</v>
      </c>
      <c r="AK3945" s="67">
        <f t="shared" si="307"/>
        <v>-1.3419295023026105</v>
      </c>
      <c r="AL3945" s="69">
        <f t="shared" si="308"/>
        <v>1</v>
      </c>
    </row>
    <row r="3946" spans="1:38">
      <c r="A3946" s="1">
        <v>3945</v>
      </c>
      <c r="B3946" s="35" t="s">
        <v>1407</v>
      </c>
      <c r="C3946" t="s">
        <v>4</v>
      </c>
      <c r="D3946" t="s">
        <v>63</v>
      </c>
      <c r="E3946" t="s">
        <v>118</v>
      </c>
      <c r="F3946" t="s">
        <v>139</v>
      </c>
      <c r="G3946" t="s">
        <v>157</v>
      </c>
      <c r="H3946" t="s">
        <v>265</v>
      </c>
      <c r="I3946" s="1"/>
      <c r="J3946" s="1">
        <v>3.1298216432332993E-2</v>
      </c>
      <c r="K3946" s="1">
        <v>1</v>
      </c>
      <c r="L3946" t="s">
        <v>458</v>
      </c>
      <c r="M3946" t="s">
        <v>473</v>
      </c>
      <c r="N3946" t="s">
        <v>696</v>
      </c>
      <c r="O3946" t="s">
        <v>782</v>
      </c>
      <c r="P3946" t="s">
        <v>838</v>
      </c>
      <c r="Q3946" t="s">
        <v>850</v>
      </c>
      <c r="R3946" t="s">
        <v>853</v>
      </c>
      <c r="S3946" t="s">
        <v>860</v>
      </c>
      <c r="T3946" t="s">
        <v>865</v>
      </c>
      <c r="U3946" t="s">
        <v>869</v>
      </c>
      <c r="V3946" s="1"/>
      <c r="W3946" s="1"/>
      <c r="X3946" s="1">
        <v>-5.2999999999999999E-2</v>
      </c>
      <c r="Y3946" s="1"/>
      <c r="Z3946" t="s">
        <v>875</v>
      </c>
      <c r="AA3946" s="1">
        <v>32</v>
      </c>
      <c r="AB3946" t="s">
        <v>881</v>
      </c>
      <c r="AC3946" t="s">
        <v>913</v>
      </c>
      <c r="AD3946" t="s">
        <v>918</v>
      </c>
      <c r="AE3946" t="s">
        <v>921</v>
      </c>
      <c r="AF3946" s="1">
        <v>2000</v>
      </c>
      <c r="AG3946" s="1">
        <v>2014</v>
      </c>
      <c r="AH3946" s="67">
        <f t="shared" si="305"/>
        <v>-1.6933872290961514</v>
      </c>
      <c r="AI3946" s="67">
        <f t="shared" si="309"/>
        <v>0</v>
      </c>
      <c r="AJ3946" s="67">
        <f t="shared" si="306"/>
        <v>-1.6933872290961514</v>
      </c>
      <c r="AK3946" s="67">
        <f t="shared" si="307"/>
        <v>-1.6933872290961514</v>
      </c>
      <c r="AL3946" s="69">
        <f t="shared" si="308"/>
        <v>1</v>
      </c>
    </row>
    <row r="3947" spans="1:38">
      <c r="A3947" s="1">
        <v>3946</v>
      </c>
      <c r="B3947" s="35" t="s">
        <v>1407</v>
      </c>
      <c r="C3947" t="s">
        <v>4</v>
      </c>
      <c r="D3947" t="s">
        <v>63</v>
      </c>
      <c r="E3947" t="s">
        <v>118</v>
      </c>
      <c r="F3947" t="s">
        <v>139</v>
      </c>
      <c r="G3947" t="s">
        <v>157</v>
      </c>
      <c r="H3947" t="s">
        <v>265</v>
      </c>
      <c r="I3947" s="1"/>
      <c r="J3947" s="1">
        <v>3.1298216432332993E-2</v>
      </c>
      <c r="K3947" s="1">
        <v>1</v>
      </c>
      <c r="L3947" t="s">
        <v>458</v>
      </c>
      <c r="M3947" t="s">
        <v>473</v>
      </c>
      <c r="N3947" t="s">
        <v>696</v>
      </c>
      <c r="O3947" t="s">
        <v>782</v>
      </c>
      <c r="P3947" t="s">
        <v>838</v>
      </c>
      <c r="Q3947" t="s">
        <v>850</v>
      </c>
      <c r="R3947" t="s">
        <v>853</v>
      </c>
      <c r="S3947" t="s">
        <v>860</v>
      </c>
      <c r="T3947" t="s">
        <v>865</v>
      </c>
      <c r="U3947" t="s">
        <v>869</v>
      </c>
      <c r="V3947" s="1"/>
      <c r="W3947" s="1"/>
      <c r="X3947" s="1">
        <v>-6.4000000000000001E-2</v>
      </c>
      <c r="Y3947" s="1"/>
      <c r="Z3947" t="s">
        <v>875</v>
      </c>
      <c r="AA3947" s="1">
        <v>32</v>
      </c>
      <c r="AB3947" t="s">
        <v>881</v>
      </c>
      <c r="AC3947" t="s">
        <v>913</v>
      </c>
      <c r="AD3947" t="s">
        <v>918</v>
      </c>
      <c r="AE3947" t="s">
        <v>921</v>
      </c>
      <c r="AF3947" s="1">
        <v>2000</v>
      </c>
      <c r="AG3947" s="1">
        <v>2014</v>
      </c>
      <c r="AH3947" s="67">
        <f t="shared" si="305"/>
        <v>-2.0448449558896922</v>
      </c>
      <c r="AI3947" s="67">
        <f t="shared" si="309"/>
        <v>0</v>
      </c>
      <c r="AJ3947" s="67">
        <f t="shared" si="306"/>
        <v>-2.0448449558896922</v>
      </c>
      <c r="AK3947" s="67">
        <f t="shared" si="307"/>
        <v>-2.0448449558896922</v>
      </c>
      <c r="AL3947" s="69">
        <f t="shared" si="308"/>
        <v>1</v>
      </c>
    </row>
    <row r="3948" spans="1:38">
      <c r="A3948" s="1">
        <v>3947</v>
      </c>
      <c r="B3948" s="35" t="s">
        <v>1407</v>
      </c>
      <c r="C3948" t="s">
        <v>4</v>
      </c>
      <c r="D3948" t="s">
        <v>63</v>
      </c>
      <c r="E3948" t="s">
        <v>118</v>
      </c>
      <c r="F3948" t="s">
        <v>139</v>
      </c>
      <c r="G3948" t="s">
        <v>157</v>
      </c>
      <c r="H3948" t="s">
        <v>265</v>
      </c>
      <c r="I3948" s="1"/>
      <c r="J3948" s="1">
        <v>3.1298216432332993E-2</v>
      </c>
      <c r="K3948" s="1">
        <v>1</v>
      </c>
      <c r="L3948" t="s">
        <v>458</v>
      </c>
      <c r="M3948" t="s">
        <v>473</v>
      </c>
      <c r="N3948" t="s">
        <v>696</v>
      </c>
      <c r="O3948" t="s">
        <v>782</v>
      </c>
      <c r="P3948" t="s">
        <v>838</v>
      </c>
      <c r="Q3948" t="s">
        <v>850</v>
      </c>
      <c r="R3948" t="s">
        <v>853</v>
      </c>
      <c r="S3948" t="s">
        <v>860</v>
      </c>
      <c r="T3948" t="s">
        <v>865</v>
      </c>
      <c r="U3948" t="s">
        <v>869</v>
      </c>
      <c r="V3948" s="1"/>
      <c r="W3948" s="1"/>
      <c r="X3948" s="1">
        <v>-7.3999999999999996E-2</v>
      </c>
      <c r="Y3948" s="1"/>
      <c r="Z3948" t="s">
        <v>875</v>
      </c>
      <c r="AA3948" s="1">
        <v>32</v>
      </c>
      <c r="AB3948" t="s">
        <v>881</v>
      </c>
      <c r="AC3948" t="s">
        <v>913</v>
      </c>
      <c r="AD3948" t="s">
        <v>918</v>
      </c>
      <c r="AE3948" t="s">
        <v>921</v>
      </c>
      <c r="AF3948" s="1">
        <v>2000</v>
      </c>
      <c r="AG3948" s="1">
        <v>2014</v>
      </c>
      <c r="AH3948" s="67">
        <f t="shared" si="305"/>
        <v>-2.3643519802474566</v>
      </c>
      <c r="AI3948" s="67">
        <f t="shared" si="309"/>
        <v>0</v>
      </c>
      <c r="AJ3948" s="67">
        <f t="shared" si="306"/>
        <v>-2.3643519802474566</v>
      </c>
      <c r="AK3948" s="67">
        <f t="shared" si="307"/>
        <v>-2.3643519802474566</v>
      </c>
      <c r="AL3948" s="69">
        <f t="shared" si="308"/>
        <v>1</v>
      </c>
    </row>
    <row r="3949" spans="1:38">
      <c r="A3949" s="1">
        <v>3948</v>
      </c>
      <c r="B3949" s="35" t="s">
        <v>1407</v>
      </c>
      <c r="C3949" t="s">
        <v>4</v>
      </c>
      <c r="D3949" t="s">
        <v>63</v>
      </c>
      <c r="E3949" t="s">
        <v>118</v>
      </c>
      <c r="F3949" t="s">
        <v>139</v>
      </c>
      <c r="G3949" t="s">
        <v>157</v>
      </c>
      <c r="H3949" t="s">
        <v>265</v>
      </c>
      <c r="I3949" s="1"/>
      <c r="J3949" s="1">
        <v>3.1298216432332993E-2</v>
      </c>
      <c r="K3949" s="1">
        <v>1</v>
      </c>
      <c r="L3949" t="s">
        <v>458</v>
      </c>
      <c r="M3949" t="s">
        <v>473</v>
      </c>
      <c r="N3949" t="s">
        <v>696</v>
      </c>
      <c r="O3949" t="s">
        <v>782</v>
      </c>
      <c r="P3949" t="s">
        <v>838</v>
      </c>
      <c r="Q3949" t="s">
        <v>850</v>
      </c>
      <c r="R3949" t="s">
        <v>853</v>
      </c>
      <c r="S3949" t="s">
        <v>860</v>
      </c>
      <c r="T3949" t="s">
        <v>865</v>
      </c>
      <c r="U3949" t="s">
        <v>869</v>
      </c>
      <c r="V3949" s="1"/>
      <c r="W3949" s="1"/>
      <c r="X3949" s="1">
        <v>-8.5000000000000006E-2</v>
      </c>
      <c r="Y3949" s="1"/>
      <c r="Z3949" t="s">
        <v>875</v>
      </c>
      <c r="AA3949" s="1">
        <v>32</v>
      </c>
      <c r="AB3949" t="s">
        <v>881</v>
      </c>
      <c r="AC3949" t="s">
        <v>913</v>
      </c>
      <c r="AD3949" t="s">
        <v>918</v>
      </c>
      <c r="AE3949" t="s">
        <v>921</v>
      </c>
      <c r="AF3949" s="1">
        <v>2000</v>
      </c>
      <c r="AG3949" s="1">
        <v>2014</v>
      </c>
      <c r="AH3949" s="67">
        <f t="shared" si="305"/>
        <v>-2.7158097070409979</v>
      </c>
      <c r="AI3949" s="67">
        <f t="shared" si="309"/>
        <v>0</v>
      </c>
      <c r="AJ3949" s="67">
        <f t="shared" si="306"/>
        <v>-2.7158097070409979</v>
      </c>
      <c r="AK3949" s="67">
        <f t="shared" si="307"/>
        <v>-2.7158097070409979</v>
      </c>
      <c r="AL3949" s="69">
        <f t="shared" si="308"/>
        <v>1</v>
      </c>
    </row>
    <row r="3950" spans="1:38">
      <c r="A3950" s="1">
        <v>3949</v>
      </c>
      <c r="B3950" s="35" t="s">
        <v>1407</v>
      </c>
      <c r="C3950" t="s">
        <v>4</v>
      </c>
      <c r="D3950" t="s">
        <v>63</v>
      </c>
      <c r="E3950" t="s">
        <v>118</v>
      </c>
      <c r="F3950" t="s">
        <v>139</v>
      </c>
      <c r="G3950" t="s">
        <v>157</v>
      </c>
      <c r="H3950" t="s">
        <v>265</v>
      </c>
      <c r="I3950" s="1"/>
      <c r="J3950" s="1">
        <v>3.1298216432332993E-2</v>
      </c>
      <c r="K3950" s="1">
        <v>1</v>
      </c>
      <c r="L3950" t="s">
        <v>458</v>
      </c>
      <c r="M3950" t="s">
        <v>473</v>
      </c>
      <c r="N3950" t="s">
        <v>696</v>
      </c>
      <c r="O3950" t="s">
        <v>782</v>
      </c>
      <c r="P3950" t="s">
        <v>838</v>
      </c>
      <c r="Q3950" t="s">
        <v>850</v>
      </c>
      <c r="R3950" t="s">
        <v>853</v>
      </c>
      <c r="S3950" t="s">
        <v>860</v>
      </c>
      <c r="T3950" t="s">
        <v>865</v>
      </c>
      <c r="U3950" t="s">
        <v>869</v>
      </c>
      <c r="V3950" s="1"/>
      <c r="W3950" s="1"/>
      <c r="X3950" s="1">
        <v>-9.4E-2</v>
      </c>
      <c r="Y3950" s="1"/>
      <c r="Z3950" t="s">
        <v>875</v>
      </c>
      <c r="AA3950" s="1">
        <v>32</v>
      </c>
      <c r="AB3950" t="s">
        <v>881</v>
      </c>
      <c r="AC3950" t="s">
        <v>913</v>
      </c>
      <c r="AD3950" t="s">
        <v>918</v>
      </c>
      <c r="AE3950" t="s">
        <v>921</v>
      </c>
      <c r="AF3950" s="1">
        <v>2000</v>
      </c>
      <c r="AG3950" s="1">
        <v>2014</v>
      </c>
      <c r="AH3950" s="67">
        <f t="shared" si="305"/>
        <v>-3.0033660289629855</v>
      </c>
      <c r="AI3950" s="67">
        <f t="shared" si="309"/>
        <v>0</v>
      </c>
      <c r="AJ3950" s="67">
        <f t="shared" si="306"/>
        <v>-3.0033660289629855</v>
      </c>
      <c r="AK3950" s="67">
        <f t="shared" si="307"/>
        <v>-3.0033660289629855</v>
      </c>
      <c r="AL3950" s="69">
        <f t="shared" si="308"/>
        <v>1</v>
      </c>
    </row>
    <row r="3951" spans="1:38">
      <c r="A3951" s="1">
        <v>3950</v>
      </c>
      <c r="B3951" s="35" t="s">
        <v>1407</v>
      </c>
      <c r="C3951" t="s">
        <v>4</v>
      </c>
      <c r="D3951" t="s">
        <v>63</v>
      </c>
      <c r="E3951" t="s">
        <v>118</v>
      </c>
      <c r="F3951" t="s">
        <v>139</v>
      </c>
      <c r="G3951" t="s">
        <v>157</v>
      </c>
      <c r="H3951" t="s">
        <v>265</v>
      </c>
      <c r="I3951" s="1"/>
      <c r="J3951" s="1">
        <v>3.1298216432332993E-2</v>
      </c>
      <c r="K3951" s="1">
        <v>1</v>
      </c>
      <c r="L3951" t="s">
        <v>458</v>
      </c>
      <c r="M3951" t="s">
        <v>473</v>
      </c>
      <c r="N3951" t="s">
        <v>696</v>
      </c>
      <c r="O3951" t="s">
        <v>782</v>
      </c>
      <c r="P3951" t="s">
        <v>838</v>
      </c>
      <c r="Q3951" t="s">
        <v>850</v>
      </c>
      <c r="R3951" t="s">
        <v>853</v>
      </c>
      <c r="S3951" t="s">
        <v>860</v>
      </c>
      <c r="T3951" t="s">
        <v>865</v>
      </c>
      <c r="U3951" t="s">
        <v>869</v>
      </c>
      <c r="V3951" s="1"/>
      <c r="W3951" s="1"/>
      <c r="X3951" s="1">
        <v>-0.10299999999999999</v>
      </c>
      <c r="Y3951" s="1"/>
      <c r="Z3951" t="s">
        <v>875</v>
      </c>
      <c r="AA3951" s="1">
        <v>32</v>
      </c>
      <c r="AB3951" t="s">
        <v>881</v>
      </c>
      <c r="AC3951" t="s">
        <v>913</v>
      </c>
      <c r="AD3951" t="s">
        <v>918</v>
      </c>
      <c r="AE3951" t="s">
        <v>921</v>
      </c>
      <c r="AF3951" s="1">
        <v>2000</v>
      </c>
      <c r="AG3951" s="1">
        <v>2014</v>
      </c>
      <c r="AH3951" s="67">
        <f t="shared" si="305"/>
        <v>-3.2909223508849732</v>
      </c>
      <c r="AI3951" s="67">
        <f t="shared" si="309"/>
        <v>0</v>
      </c>
      <c r="AJ3951" s="67">
        <f t="shared" si="306"/>
        <v>-3.2909223508849732</v>
      </c>
      <c r="AK3951" s="67">
        <f t="shared" si="307"/>
        <v>-3.2909223508849732</v>
      </c>
      <c r="AL3951" s="69">
        <f t="shared" si="308"/>
        <v>1</v>
      </c>
    </row>
    <row r="3952" spans="1:38">
      <c r="A3952" s="1">
        <v>3951</v>
      </c>
      <c r="B3952" s="35" t="s">
        <v>1407</v>
      </c>
      <c r="C3952" t="s">
        <v>4</v>
      </c>
      <c r="D3952" t="s">
        <v>63</v>
      </c>
      <c r="E3952" t="s">
        <v>118</v>
      </c>
      <c r="F3952" t="s">
        <v>139</v>
      </c>
      <c r="G3952" t="s">
        <v>157</v>
      </c>
      <c r="H3952" t="s">
        <v>265</v>
      </c>
      <c r="I3952" s="1"/>
      <c r="J3952" s="1">
        <v>3.1298216432332993E-2</v>
      </c>
      <c r="K3952" s="1">
        <v>1</v>
      </c>
      <c r="L3952" t="s">
        <v>458</v>
      </c>
      <c r="M3952" t="s">
        <v>473</v>
      </c>
      <c r="N3952" t="s">
        <v>696</v>
      </c>
      <c r="O3952" t="s">
        <v>782</v>
      </c>
      <c r="P3952" t="s">
        <v>838</v>
      </c>
      <c r="Q3952" t="s">
        <v>850</v>
      </c>
      <c r="R3952" t="s">
        <v>853</v>
      </c>
      <c r="S3952" t="s">
        <v>860</v>
      </c>
      <c r="T3952" t="s">
        <v>865</v>
      </c>
      <c r="U3952" t="s">
        <v>869</v>
      </c>
      <c r="V3952" s="1"/>
      <c r="W3952" s="1"/>
      <c r="X3952" s="1">
        <v>-0.112</v>
      </c>
      <c r="Y3952" s="1"/>
      <c r="Z3952" t="s">
        <v>875</v>
      </c>
      <c r="AA3952" s="1">
        <v>32</v>
      </c>
      <c r="AB3952" t="s">
        <v>881</v>
      </c>
      <c r="AC3952" t="s">
        <v>913</v>
      </c>
      <c r="AD3952" t="s">
        <v>918</v>
      </c>
      <c r="AE3952" t="s">
        <v>921</v>
      </c>
      <c r="AF3952" s="1">
        <v>2000</v>
      </c>
      <c r="AG3952" s="1">
        <v>2014</v>
      </c>
      <c r="AH3952" s="67">
        <f t="shared" si="305"/>
        <v>-3.5784786728069617</v>
      </c>
      <c r="AI3952" s="67">
        <f t="shared" si="309"/>
        <v>0</v>
      </c>
      <c r="AJ3952" s="67">
        <f t="shared" si="306"/>
        <v>-3.5784786728069617</v>
      </c>
      <c r="AK3952" s="67">
        <f t="shared" si="307"/>
        <v>-3.5784786728069617</v>
      </c>
      <c r="AL3952" s="69">
        <f t="shared" si="308"/>
        <v>1</v>
      </c>
    </row>
    <row r="3953" spans="1:38">
      <c r="A3953" s="1">
        <v>3952</v>
      </c>
      <c r="B3953" s="35" t="s">
        <v>1407</v>
      </c>
      <c r="C3953" t="s">
        <v>4</v>
      </c>
      <c r="D3953" t="s">
        <v>63</v>
      </c>
      <c r="E3953" t="s">
        <v>118</v>
      </c>
      <c r="F3953" t="s">
        <v>139</v>
      </c>
      <c r="G3953" t="s">
        <v>157</v>
      </c>
      <c r="H3953" t="s">
        <v>265</v>
      </c>
      <c r="I3953" s="1"/>
      <c r="J3953" s="1">
        <v>3.1298216432332993E-2</v>
      </c>
      <c r="K3953" s="1">
        <v>1</v>
      </c>
      <c r="L3953" t="s">
        <v>458</v>
      </c>
      <c r="M3953" t="s">
        <v>473</v>
      </c>
      <c r="N3953" t="s">
        <v>696</v>
      </c>
      <c r="O3953" t="s">
        <v>782</v>
      </c>
      <c r="P3953" t="s">
        <v>838</v>
      </c>
      <c r="Q3953" t="s">
        <v>850</v>
      </c>
      <c r="R3953" t="s">
        <v>853</v>
      </c>
      <c r="S3953" t="s">
        <v>860</v>
      </c>
      <c r="T3953" t="s">
        <v>865</v>
      </c>
      <c r="U3953" t="s">
        <v>869</v>
      </c>
      <c r="V3953" s="1"/>
      <c r="W3953" s="1"/>
      <c r="X3953" s="1">
        <v>-0.121</v>
      </c>
      <c r="Y3953" s="1"/>
      <c r="Z3953" t="s">
        <v>875</v>
      </c>
      <c r="AA3953" s="1">
        <v>32</v>
      </c>
      <c r="AB3953" t="s">
        <v>881</v>
      </c>
      <c r="AC3953" t="s">
        <v>913</v>
      </c>
      <c r="AD3953" t="s">
        <v>918</v>
      </c>
      <c r="AE3953" t="s">
        <v>921</v>
      </c>
      <c r="AF3953" s="1">
        <v>2000</v>
      </c>
      <c r="AG3953" s="1">
        <v>2014</v>
      </c>
      <c r="AH3953" s="67">
        <f t="shared" si="305"/>
        <v>-3.8660349947289494</v>
      </c>
      <c r="AI3953" s="67">
        <f t="shared" si="309"/>
        <v>0</v>
      </c>
      <c r="AJ3953" s="67">
        <f t="shared" si="306"/>
        <v>-3.8660349947289494</v>
      </c>
      <c r="AK3953" s="67">
        <f t="shared" si="307"/>
        <v>-3.8660349947289494</v>
      </c>
      <c r="AL3953" s="69">
        <f t="shared" si="308"/>
        <v>1</v>
      </c>
    </row>
    <row r="3954" spans="1:38">
      <c r="A3954" s="1">
        <v>3953</v>
      </c>
      <c r="B3954" s="35" t="s">
        <v>1407</v>
      </c>
      <c r="C3954" t="s">
        <v>4</v>
      </c>
      <c r="D3954" t="s">
        <v>63</v>
      </c>
      <c r="E3954" t="s">
        <v>118</v>
      </c>
      <c r="F3954" t="s">
        <v>139</v>
      </c>
      <c r="G3954" t="s">
        <v>157</v>
      </c>
      <c r="H3954" t="s">
        <v>265</v>
      </c>
      <c r="I3954" s="1"/>
      <c r="J3954" s="1">
        <v>3.1298216432332993E-2</v>
      </c>
      <c r="K3954" s="1">
        <v>1</v>
      </c>
      <c r="L3954" t="s">
        <v>458</v>
      </c>
      <c r="M3954" t="s">
        <v>473</v>
      </c>
      <c r="N3954" t="s">
        <v>696</v>
      </c>
      <c r="O3954" t="s">
        <v>782</v>
      </c>
      <c r="P3954" t="s">
        <v>838</v>
      </c>
      <c r="Q3954" t="s">
        <v>850</v>
      </c>
      <c r="R3954" t="s">
        <v>853</v>
      </c>
      <c r="S3954" t="s">
        <v>860</v>
      </c>
      <c r="T3954" t="s">
        <v>865</v>
      </c>
      <c r="U3954" t="s">
        <v>869</v>
      </c>
      <c r="V3954" s="1"/>
      <c r="W3954" s="1"/>
      <c r="X3954" s="1">
        <v>-0.129</v>
      </c>
      <c r="Y3954" s="1"/>
      <c r="Z3954" t="s">
        <v>875</v>
      </c>
      <c r="AA3954" s="1">
        <v>32</v>
      </c>
      <c r="AB3954" t="s">
        <v>881</v>
      </c>
      <c r="AC3954" t="s">
        <v>913</v>
      </c>
      <c r="AD3954" t="s">
        <v>918</v>
      </c>
      <c r="AE3954" t="s">
        <v>921</v>
      </c>
      <c r="AF3954" s="1">
        <v>2000</v>
      </c>
      <c r="AG3954" s="1">
        <v>2014</v>
      </c>
      <c r="AH3954" s="67">
        <f t="shared" si="305"/>
        <v>-4.1216406142151607</v>
      </c>
      <c r="AI3954" s="67">
        <f t="shared" si="309"/>
        <v>0</v>
      </c>
      <c r="AJ3954" s="67">
        <f t="shared" si="306"/>
        <v>-4.1216406142151607</v>
      </c>
      <c r="AK3954" s="67">
        <f t="shared" si="307"/>
        <v>-4.1216406142151607</v>
      </c>
      <c r="AL3954" s="69">
        <f t="shared" si="308"/>
        <v>1</v>
      </c>
    </row>
    <row r="3955" spans="1:38">
      <c r="A3955" s="1">
        <v>3954</v>
      </c>
      <c r="B3955" s="35" t="s">
        <v>1407</v>
      </c>
      <c r="C3955" t="s">
        <v>4</v>
      </c>
      <c r="D3955" t="s">
        <v>63</v>
      </c>
      <c r="E3955" t="s">
        <v>118</v>
      </c>
      <c r="F3955" t="s">
        <v>139</v>
      </c>
      <c r="G3955" t="s">
        <v>157</v>
      </c>
      <c r="H3955" t="s">
        <v>265</v>
      </c>
      <c r="I3955" s="1"/>
      <c r="J3955" s="1">
        <v>3.1298216432332993E-2</v>
      </c>
      <c r="K3955" s="1">
        <v>1</v>
      </c>
      <c r="L3955" t="s">
        <v>458</v>
      </c>
      <c r="M3955" t="s">
        <v>473</v>
      </c>
      <c r="N3955" t="s">
        <v>696</v>
      </c>
      <c r="O3955" t="s">
        <v>782</v>
      </c>
      <c r="P3955" t="s">
        <v>838</v>
      </c>
      <c r="Q3955" t="s">
        <v>850</v>
      </c>
      <c r="R3955" t="s">
        <v>853</v>
      </c>
      <c r="S3955" t="s">
        <v>860</v>
      </c>
      <c r="T3955" t="s">
        <v>865</v>
      </c>
      <c r="U3955" t="s">
        <v>869</v>
      </c>
      <c r="V3955" s="1"/>
      <c r="W3955" s="1"/>
      <c r="X3955" s="1">
        <v>-0.13700000000000001</v>
      </c>
      <c r="Y3955" s="1"/>
      <c r="Z3955" t="s">
        <v>875</v>
      </c>
      <c r="AA3955" s="1">
        <v>32</v>
      </c>
      <c r="AB3955" t="s">
        <v>881</v>
      </c>
      <c r="AC3955" t="s">
        <v>913</v>
      </c>
      <c r="AD3955" t="s">
        <v>918</v>
      </c>
      <c r="AE3955" t="s">
        <v>921</v>
      </c>
      <c r="AF3955" s="1">
        <v>2000</v>
      </c>
      <c r="AG3955" s="1">
        <v>2014</v>
      </c>
      <c r="AH3955" s="67">
        <f t="shared" si="305"/>
        <v>-4.3772462337013724</v>
      </c>
      <c r="AI3955" s="67">
        <f t="shared" si="309"/>
        <v>0</v>
      </c>
      <c r="AJ3955" s="67">
        <f t="shared" si="306"/>
        <v>-4.3772462337013724</v>
      </c>
      <c r="AK3955" s="67">
        <f t="shared" si="307"/>
        <v>-4.3772462337013724</v>
      </c>
      <c r="AL3955" s="69">
        <f t="shared" si="308"/>
        <v>1</v>
      </c>
    </row>
    <row r="3956" spans="1:38">
      <c r="A3956" s="1">
        <v>3955</v>
      </c>
      <c r="B3956" s="35" t="s">
        <v>1407</v>
      </c>
      <c r="C3956" t="s">
        <v>4</v>
      </c>
      <c r="D3956" t="s">
        <v>63</v>
      </c>
      <c r="E3956" t="s">
        <v>118</v>
      </c>
      <c r="F3956" t="s">
        <v>139</v>
      </c>
      <c r="G3956" t="s">
        <v>157</v>
      </c>
      <c r="H3956" t="s">
        <v>265</v>
      </c>
      <c r="I3956" s="1"/>
      <c r="J3956" s="1">
        <v>3.1298216432332993E-2</v>
      </c>
      <c r="K3956" s="1">
        <v>1</v>
      </c>
      <c r="L3956" t="s">
        <v>458</v>
      </c>
      <c r="M3956" t="s">
        <v>473</v>
      </c>
      <c r="N3956" t="s">
        <v>696</v>
      </c>
      <c r="O3956" t="s">
        <v>782</v>
      </c>
      <c r="P3956" t="s">
        <v>838</v>
      </c>
      <c r="Q3956" t="s">
        <v>850</v>
      </c>
      <c r="R3956" t="s">
        <v>853</v>
      </c>
      <c r="S3956" t="s">
        <v>860</v>
      </c>
      <c r="T3956" t="s">
        <v>865</v>
      </c>
      <c r="U3956" t="s">
        <v>869</v>
      </c>
      <c r="V3956" s="1"/>
      <c r="W3956" s="1"/>
      <c r="X3956" s="1">
        <v>-0.14499999999999999</v>
      </c>
      <c r="Y3956" s="1"/>
      <c r="Z3956" t="s">
        <v>875</v>
      </c>
      <c r="AA3956" s="1">
        <v>32</v>
      </c>
      <c r="AB3956" t="s">
        <v>881</v>
      </c>
      <c r="AC3956" t="s">
        <v>913</v>
      </c>
      <c r="AD3956" t="s">
        <v>918</v>
      </c>
      <c r="AE3956" t="s">
        <v>921</v>
      </c>
      <c r="AF3956" s="1">
        <v>2000</v>
      </c>
      <c r="AG3956" s="1">
        <v>2014</v>
      </c>
      <c r="AH3956" s="67">
        <f t="shared" si="305"/>
        <v>-4.6328518531875833</v>
      </c>
      <c r="AI3956" s="67">
        <f t="shared" si="309"/>
        <v>0</v>
      </c>
      <c r="AJ3956" s="67">
        <f t="shared" si="306"/>
        <v>-4.6328518531875833</v>
      </c>
      <c r="AK3956" s="67">
        <f t="shared" si="307"/>
        <v>-4.6328518531875833</v>
      </c>
      <c r="AL3956" s="69">
        <f t="shared" si="308"/>
        <v>1</v>
      </c>
    </row>
    <row r="3957" spans="1:38">
      <c r="A3957" s="1">
        <v>3956</v>
      </c>
      <c r="B3957" s="35" t="s">
        <v>1407</v>
      </c>
      <c r="C3957" t="s">
        <v>4</v>
      </c>
      <c r="D3957" t="s">
        <v>63</v>
      </c>
      <c r="E3957" t="s">
        <v>118</v>
      </c>
      <c r="F3957" t="s">
        <v>139</v>
      </c>
      <c r="G3957" t="s">
        <v>157</v>
      </c>
      <c r="H3957" t="s">
        <v>265</v>
      </c>
      <c r="I3957" s="1"/>
      <c r="J3957" s="1">
        <v>3.1298216432332993E-2</v>
      </c>
      <c r="K3957" s="1">
        <v>1</v>
      </c>
      <c r="L3957" t="s">
        <v>458</v>
      </c>
      <c r="M3957" t="s">
        <v>473</v>
      </c>
      <c r="N3957" t="s">
        <v>696</v>
      </c>
      <c r="O3957" t="s">
        <v>782</v>
      </c>
      <c r="P3957" t="s">
        <v>838</v>
      </c>
      <c r="Q3957" t="s">
        <v>850</v>
      </c>
      <c r="R3957" t="s">
        <v>853</v>
      </c>
      <c r="S3957" t="s">
        <v>860</v>
      </c>
      <c r="T3957" t="s">
        <v>865</v>
      </c>
      <c r="U3957" t="s">
        <v>869</v>
      </c>
      <c r="V3957" s="1"/>
      <c r="W3957" s="1"/>
      <c r="X3957" s="1">
        <v>-0.153</v>
      </c>
      <c r="Y3957" s="1"/>
      <c r="Z3957" t="s">
        <v>875</v>
      </c>
      <c r="AA3957" s="1">
        <v>32</v>
      </c>
      <c r="AB3957" t="s">
        <v>881</v>
      </c>
      <c r="AC3957" t="s">
        <v>913</v>
      </c>
      <c r="AD3957" t="s">
        <v>918</v>
      </c>
      <c r="AE3957" t="s">
        <v>921</v>
      </c>
      <c r="AF3957" s="1">
        <v>2000</v>
      </c>
      <c r="AG3957" s="1">
        <v>2014</v>
      </c>
      <c r="AH3957" s="67">
        <f t="shared" si="305"/>
        <v>-4.8884574726737959</v>
      </c>
      <c r="AI3957" s="67">
        <f t="shared" si="309"/>
        <v>0</v>
      </c>
      <c r="AJ3957" s="67">
        <f t="shared" si="306"/>
        <v>-4.8884574726737959</v>
      </c>
      <c r="AK3957" s="67">
        <f t="shared" si="307"/>
        <v>-4.8884574726737959</v>
      </c>
      <c r="AL3957" s="69">
        <f t="shared" si="308"/>
        <v>1</v>
      </c>
    </row>
    <row r="3958" spans="1:38">
      <c r="A3958" s="1">
        <v>3957</v>
      </c>
      <c r="B3958" s="35" t="s">
        <v>1407</v>
      </c>
      <c r="C3958" t="s">
        <v>4</v>
      </c>
      <c r="D3958" t="s">
        <v>63</v>
      </c>
      <c r="E3958" t="s">
        <v>118</v>
      </c>
      <c r="F3958" t="s">
        <v>139</v>
      </c>
      <c r="G3958" t="s">
        <v>157</v>
      </c>
      <c r="H3958" t="s">
        <v>265</v>
      </c>
      <c r="I3958" s="1"/>
      <c r="J3958" s="1">
        <v>3.1298216432332993E-2</v>
      </c>
      <c r="K3958" s="1">
        <v>1</v>
      </c>
      <c r="L3958" t="s">
        <v>458</v>
      </c>
      <c r="M3958" t="s">
        <v>473</v>
      </c>
      <c r="N3958" t="s">
        <v>696</v>
      </c>
      <c r="O3958" t="s">
        <v>782</v>
      </c>
      <c r="P3958" t="s">
        <v>838</v>
      </c>
      <c r="Q3958" t="s">
        <v>850</v>
      </c>
      <c r="R3958" t="s">
        <v>853</v>
      </c>
      <c r="S3958" t="s">
        <v>860</v>
      </c>
      <c r="T3958" t="s">
        <v>865</v>
      </c>
      <c r="U3958" t="s">
        <v>869</v>
      </c>
      <c r="V3958" s="1"/>
      <c r="W3958" s="1"/>
      <c r="X3958" s="1">
        <v>-0.16</v>
      </c>
      <c r="Y3958" s="1"/>
      <c r="Z3958" t="s">
        <v>875</v>
      </c>
      <c r="AA3958" s="1">
        <v>32</v>
      </c>
      <c r="AB3958" t="s">
        <v>881</v>
      </c>
      <c r="AC3958" t="s">
        <v>913</v>
      </c>
      <c r="AD3958" t="s">
        <v>918</v>
      </c>
      <c r="AE3958" t="s">
        <v>921</v>
      </c>
      <c r="AF3958" s="1">
        <v>2000</v>
      </c>
      <c r="AG3958" s="1">
        <v>2014</v>
      </c>
      <c r="AH3958" s="67">
        <f t="shared" si="305"/>
        <v>-5.1121123897242304</v>
      </c>
      <c r="AI3958" s="67">
        <f t="shared" si="309"/>
        <v>0</v>
      </c>
      <c r="AJ3958" s="67">
        <f t="shared" si="306"/>
        <v>-5.1121123897242304</v>
      </c>
      <c r="AK3958" s="67">
        <f t="shared" si="307"/>
        <v>-5.1121123897242304</v>
      </c>
      <c r="AL3958" s="69">
        <f t="shared" si="308"/>
        <v>1</v>
      </c>
    </row>
    <row r="3959" spans="1:38">
      <c r="A3959" s="1">
        <v>3958</v>
      </c>
      <c r="B3959" s="35" t="s">
        <v>1407</v>
      </c>
      <c r="C3959" t="s">
        <v>4</v>
      </c>
      <c r="D3959" t="s">
        <v>63</v>
      </c>
      <c r="E3959" t="s">
        <v>118</v>
      </c>
      <c r="F3959" t="s">
        <v>139</v>
      </c>
      <c r="G3959" t="s">
        <v>157</v>
      </c>
      <c r="H3959" t="s">
        <v>265</v>
      </c>
      <c r="I3959" s="1"/>
      <c r="J3959" s="1">
        <v>3.1298216432332993E-2</v>
      </c>
      <c r="K3959" s="1">
        <v>1</v>
      </c>
      <c r="L3959" t="s">
        <v>458</v>
      </c>
      <c r="M3959" t="s">
        <v>473</v>
      </c>
      <c r="N3959" t="s">
        <v>696</v>
      </c>
      <c r="O3959" t="s">
        <v>782</v>
      </c>
      <c r="P3959" t="s">
        <v>838</v>
      </c>
      <c r="Q3959" t="s">
        <v>850</v>
      </c>
      <c r="R3959" t="s">
        <v>853</v>
      </c>
      <c r="S3959" t="s">
        <v>860</v>
      </c>
      <c r="T3959" t="s">
        <v>865</v>
      </c>
      <c r="U3959" t="s">
        <v>869</v>
      </c>
      <c r="V3959" s="1"/>
      <c r="W3959" s="1"/>
      <c r="X3959" s="1">
        <v>-0.16700000000000001</v>
      </c>
      <c r="Y3959" s="1"/>
      <c r="Z3959" t="s">
        <v>875</v>
      </c>
      <c r="AA3959" s="1">
        <v>32</v>
      </c>
      <c r="AB3959" t="s">
        <v>881</v>
      </c>
      <c r="AC3959" t="s">
        <v>913</v>
      </c>
      <c r="AD3959" t="s">
        <v>918</v>
      </c>
      <c r="AE3959" t="s">
        <v>921</v>
      </c>
      <c r="AF3959" s="1">
        <v>2000</v>
      </c>
      <c r="AG3959" s="1">
        <v>2014</v>
      </c>
      <c r="AH3959" s="67">
        <f t="shared" si="305"/>
        <v>-5.3357673067746658</v>
      </c>
      <c r="AI3959" s="67">
        <f t="shared" si="309"/>
        <v>0</v>
      </c>
      <c r="AJ3959" s="67">
        <f t="shared" si="306"/>
        <v>-5.3357673067746658</v>
      </c>
      <c r="AK3959" s="67">
        <f t="shared" si="307"/>
        <v>-5.3357673067746658</v>
      </c>
      <c r="AL3959" s="69">
        <f t="shared" si="308"/>
        <v>1</v>
      </c>
    </row>
    <row r="3960" spans="1:38">
      <c r="A3960" s="1">
        <v>3959</v>
      </c>
      <c r="B3960" s="35" t="s">
        <v>1407</v>
      </c>
      <c r="C3960" t="s">
        <v>4</v>
      </c>
      <c r="D3960" t="s">
        <v>63</v>
      </c>
      <c r="E3960" t="s">
        <v>118</v>
      </c>
      <c r="F3960" t="s">
        <v>139</v>
      </c>
      <c r="G3960" t="s">
        <v>157</v>
      </c>
      <c r="H3960" t="s">
        <v>265</v>
      </c>
      <c r="I3960" s="1"/>
      <c r="J3960" s="1">
        <v>3.1298216432332993E-2</v>
      </c>
      <c r="K3960" s="1">
        <v>1</v>
      </c>
      <c r="L3960" t="s">
        <v>458</v>
      </c>
      <c r="M3960" t="s">
        <v>473</v>
      </c>
      <c r="N3960" t="s">
        <v>696</v>
      </c>
      <c r="O3960" t="s">
        <v>782</v>
      </c>
      <c r="P3960" t="s">
        <v>838</v>
      </c>
      <c r="Q3960" t="s">
        <v>850</v>
      </c>
      <c r="R3960" t="s">
        <v>853</v>
      </c>
      <c r="S3960" t="s">
        <v>860</v>
      </c>
      <c r="T3960" t="s">
        <v>865</v>
      </c>
      <c r="U3960" t="s">
        <v>869</v>
      </c>
      <c r="V3960" s="1"/>
      <c r="W3960" s="1"/>
      <c r="X3960" s="1">
        <v>-0.17299999999999999</v>
      </c>
      <c r="Y3960" s="1"/>
      <c r="Z3960" t="s">
        <v>875</v>
      </c>
      <c r="AA3960" s="1">
        <v>32</v>
      </c>
      <c r="AB3960" t="s">
        <v>881</v>
      </c>
      <c r="AC3960" t="s">
        <v>913</v>
      </c>
      <c r="AD3960" t="s">
        <v>918</v>
      </c>
      <c r="AE3960" t="s">
        <v>921</v>
      </c>
      <c r="AF3960" s="1">
        <v>2000</v>
      </c>
      <c r="AG3960" s="1">
        <v>2014</v>
      </c>
      <c r="AH3960" s="67">
        <f t="shared" si="305"/>
        <v>-5.527471521389324</v>
      </c>
      <c r="AI3960" s="67">
        <f t="shared" si="309"/>
        <v>0</v>
      </c>
      <c r="AJ3960" s="67">
        <f t="shared" si="306"/>
        <v>-5.527471521389324</v>
      </c>
      <c r="AK3960" s="67">
        <f t="shared" si="307"/>
        <v>-5.527471521389324</v>
      </c>
      <c r="AL3960" s="69">
        <f t="shared" si="308"/>
        <v>1</v>
      </c>
    </row>
    <row r="3961" spans="1:38">
      <c r="A3961" s="1">
        <v>3960</v>
      </c>
      <c r="B3961" s="35" t="s">
        <v>1407</v>
      </c>
      <c r="C3961" t="s">
        <v>4</v>
      </c>
      <c r="D3961" t="s">
        <v>63</v>
      </c>
      <c r="E3961" t="s">
        <v>118</v>
      </c>
      <c r="F3961" t="s">
        <v>135</v>
      </c>
      <c r="G3961" t="s">
        <v>149</v>
      </c>
      <c r="H3961" t="s">
        <v>341</v>
      </c>
      <c r="I3961" s="1"/>
      <c r="J3961" s="1">
        <v>0.67507088184356689</v>
      </c>
      <c r="K3961" s="1">
        <v>1</v>
      </c>
      <c r="L3961" t="s">
        <v>458</v>
      </c>
      <c r="M3961" t="s">
        <v>473</v>
      </c>
      <c r="N3961" t="s">
        <v>696</v>
      </c>
      <c r="O3961" t="s">
        <v>782</v>
      </c>
      <c r="P3961" t="s">
        <v>838</v>
      </c>
      <c r="Q3961" t="s">
        <v>850</v>
      </c>
      <c r="R3961" t="s">
        <v>853</v>
      </c>
      <c r="S3961" t="s">
        <v>860</v>
      </c>
      <c r="T3961" t="s">
        <v>864</v>
      </c>
      <c r="U3961" t="s">
        <v>867</v>
      </c>
      <c r="V3961" s="1"/>
      <c r="W3961" s="1"/>
      <c r="X3961" s="1">
        <v>-6.5000000000000002E-2</v>
      </c>
      <c r="Y3961" s="1"/>
      <c r="Z3961" t="s">
        <v>875</v>
      </c>
      <c r="AA3961" s="1">
        <v>32</v>
      </c>
      <c r="AB3961" t="s">
        <v>881</v>
      </c>
      <c r="AC3961" t="s">
        <v>913</v>
      </c>
      <c r="AD3961" t="s">
        <v>918</v>
      </c>
      <c r="AE3961" t="s">
        <v>921</v>
      </c>
      <c r="AF3961" s="1">
        <v>2000</v>
      </c>
      <c r="AG3961" s="1">
        <v>2014</v>
      </c>
      <c r="AH3961" s="67">
        <f t="shared" si="305"/>
        <v>-9.6286185270634067E-2</v>
      </c>
      <c r="AI3961" s="67">
        <f t="shared" si="309"/>
        <v>0</v>
      </c>
      <c r="AJ3961" s="67">
        <f t="shared" si="306"/>
        <v>-9.6286185270634067E-2</v>
      </c>
      <c r="AK3961" s="67">
        <f t="shared" si="307"/>
        <v>-9.6286185270634067E-2</v>
      </c>
      <c r="AL3961" s="69">
        <f t="shared" si="308"/>
        <v>1</v>
      </c>
    </row>
    <row r="3962" spans="1:38">
      <c r="A3962" s="1">
        <v>3961</v>
      </c>
      <c r="B3962" s="35" t="s">
        <v>1407</v>
      </c>
      <c r="C3962" t="s">
        <v>4</v>
      </c>
      <c r="D3962" t="s">
        <v>63</v>
      </c>
      <c r="E3962" t="s">
        <v>118</v>
      </c>
      <c r="F3962" t="s">
        <v>135</v>
      </c>
      <c r="G3962" t="s">
        <v>149</v>
      </c>
      <c r="H3962" t="s">
        <v>341</v>
      </c>
      <c r="I3962" s="1"/>
      <c r="J3962" s="1">
        <v>0.67507088184356689</v>
      </c>
      <c r="K3962" s="1">
        <v>1</v>
      </c>
      <c r="L3962" t="s">
        <v>458</v>
      </c>
      <c r="M3962" t="s">
        <v>473</v>
      </c>
      <c r="N3962" t="s">
        <v>696</v>
      </c>
      <c r="O3962" t="s">
        <v>782</v>
      </c>
      <c r="P3962" t="s">
        <v>838</v>
      </c>
      <c r="Q3962" t="s">
        <v>850</v>
      </c>
      <c r="R3962" t="s">
        <v>853</v>
      </c>
      <c r="S3962" t="s">
        <v>860</v>
      </c>
      <c r="T3962" t="s">
        <v>865</v>
      </c>
      <c r="U3962" t="s">
        <v>867</v>
      </c>
      <c r="V3962" s="1"/>
      <c r="W3962" s="1"/>
      <c r="X3962" s="1">
        <v>-9.8000000000000004E-2</v>
      </c>
      <c r="Y3962" s="1"/>
      <c r="Z3962" t="s">
        <v>875</v>
      </c>
      <c r="AA3962" s="1">
        <v>32</v>
      </c>
      <c r="AB3962" t="s">
        <v>881</v>
      </c>
      <c r="AC3962" t="s">
        <v>913</v>
      </c>
      <c r="AD3962" t="s">
        <v>918</v>
      </c>
      <c r="AE3962" t="s">
        <v>921</v>
      </c>
      <c r="AF3962" s="1">
        <v>2000</v>
      </c>
      <c r="AG3962" s="1">
        <v>2014</v>
      </c>
      <c r="AH3962" s="67">
        <f t="shared" si="305"/>
        <v>-0.14516994086957136</v>
      </c>
      <c r="AI3962" s="67">
        <f t="shared" si="309"/>
        <v>0</v>
      </c>
      <c r="AJ3962" s="67">
        <f t="shared" si="306"/>
        <v>-0.14516994086957136</v>
      </c>
      <c r="AK3962" s="67">
        <f t="shared" si="307"/>
        <v>-0.14516994086957136</v>
      </c>
      <c r="AL3962" s="69">
        <f t="shared" si="308"/>
        <v>1</v>
      </c>
    </row>
    <row r="3963" spans="1:38">
      <c r="A3963" s="1">
        <v>3962</v>
      </c>
      <c r="B3963" s="35" t="s">
        <v>1407</v>
      </c>
      <c r="C3963" t="s">
        <v>4</v>
      </c>
      <c r="D3963" t="s">
        <v>63</v>
      </c>
      <c r="E3963" t="s">
        <v>118</v>
      </c>
      <c r="F3963" t="s">
        <v>135</v>
      </c>
      <c r="G3963" t="s">
        <v>149</v>
      </c>
      <c r="H3963" t="s">
        <v>341</v>
      </c>
      <c r="I3963" s="1"/>
      <c r="J3963" s="1">
        <v>0.67507088184356689</v>
      </c>
      <c r="K3963" s="1">
        <v>1</v>
      </c>
      <c r="L3963" t="s">
        <v>458</v>
      </c>
      <c r="M3963" t="s">
        <v>473</v>
      </c>
      <c r="N3963" t="s">
        <v>696</v>
      </c>
      <c r="O3963" t="s">
        <v>782</v>
      </c>
      <c r="P3963" t="s">
        <v>838</v>
      </c>
      <c r="Q3963" t="s">
        <v>850</v>
      </c>
      <c r="R3963" t="s">
        <v>853</v>
      </c>
      <c r="S3963" t="s">
        <v>860</v>
      </c>
      <c r="T3963" t="s">
        <v>865</v>
      </c>
      <c r="U3963" t="s">
        <v>867</v>
      </c>
      <c r="V3963" s="1"/>
      <c r="W3963" s="1"/>
      <c r="X3963" s="1">
        <v>-0.13400000000000001</v>
      </c>
      <c r="Y3963" s="1"/>
      <c r="Z3963" t="s">
        <v>875</v>
      </c>
      <c r="AA3963" s="1">
        <v>32</v>
      </c>
      <c r="AB3963" t="s">
        <v>881</v>
      </c>
      <c r="AC3963" t="s">
        <v>913</v>
      </c>
      <c r="AD3963" t="s">
        <v>918</v>
      </c>
      <c r="AE3963" t="s">
        <v>921</v>
      </c>
      <c r="AF3963" s="1">
        <v>2000</v>
      </c>
      <c r="AG3963" s="1">
        <v>2014</v>
      </c>
      <c r="AH3963" s="67">
        <f t="shared" si="305"/>
        <v>-0.19849767425023024</v>
      </c>
      <c r="AI3963" s="67">
        <f t="shared" si="309"/>
        <v>0</v>
      </c>
      <c r="AJ3963" s="67">
        <f t="shared" si="306"/>
        <v>-0.19849767425023024</v>
      </c>
      <c r="AK3963" s="67">
        <f t="shared" si="307"/>
        <v>-0.19849767425023024</v>
      </c>
      <c r="AL3963" s="69">
        <f t="shared" si="308"/>
        <v>1</v>
      </c>
    </row>
    <row r="3964" spans="1:38">
      <c r="A3964" s="1">
        <v>3963</v>
      </c>
      <c r="B3964" s="35" t="s">
        <v>1407</v>
      </c>
      <c r="C3964" t="s">
        <v>4</v>
      </c>
      <c r="D3964" t="s">
        <v>63</v>
      </c>
      <c r="E3964" t="s">
        <v>118</v>
      </c>
      <c r="F3964" t="s">
        <v>135</v>
      </c>
      <c r="G3964" t="s">
        <v>149</v>
      </c>
      <c r="H3964" t="s">
        <v>341</v>
      </c>
      <c r="I3964" s="1"/>
      <c r="J3964" s="1">
        <v>0.67507088184356689</v>
      </c>
      <c r="K3964" s="1">
        <v>1</v>
      </c>
      <c r="L3964" t="s">
        <v>458</v>
      </c>
      <c r="M3964" t="s">
        <v>473</v>
      </c>
      <c r="N3964" t="s">
        <v>696</v>
      </c>
      <c r="O3964" t="s">
        <v>782</v>
      </c>
      <c r="P3964" t="s">
        <v>838</v>
      </c>
      <c r="Q3964" t="s">
        <v>850</v>
      </c>
      <c r="R3964" t="s">
        <v>853</v>
      </c>
      <c r="S3964" t="s">
        <v>860</v>
      </c>
      <c r="T3964" t="s">
        <v>865</v>
      </c>
      <c r="U3964" t="s">
        <v>867</v>
      </c>
      <c r="V3964" s="1"/>
      <c r="W3964" s="1"/>
      <c r="X3964" s="1">
        <v>-0.17199999999999999</v>
      </c>
      <c r="Y3964" s="1"/>
      <c r="Z3964" t="s">
        <v>875</v>
      </c>
      <c r="AA3964" s="1">
        <v>32</v>
      </c>
      <c r="AB3964" t="s">
        <v>881</v>
      </c>
      <c r="AC3964" t="s">
        <v>913</v>
      </c>
      <c r="AD3964" t="s">
        <v>918</v>
      </c>
      <c r="AE3964" t="s">
        <v>921</v>
      </c>
      <c r="AF3964" s="1">
        <v>2000</v>
      </c>
      <c r="AG3964" s="1">
        <v>2014</v>
      </c>
      <c r="AH3964" s="67">
        <f t="shared" si="305"/>
        <v>-0.25478805948537014</v>
      </c>
      <c r="AI3964" s="67">
        <f t="shared" si="309"/>
        <v>0</v>
      </c>
      <c r="AJ3964" s="67">
        <f t="shared" si="306"/>
        <v>-0.25478805948537014</v>
      </c>
      <c r="AK3964" s="67">
        <f t="shared" si="307"/>
        <v>-0.25478805948537014</v>
      </c>
      <c r="AL3964" s="69">
        <f t="shared" si="308"/>
        <v>1</v>
      </c>
    </row>
    <row r="3965" spans="1:38">
      <c r="A3965" s="1">
        <v>3964</v>
      </c>
      <c r="B3965" s="35" t="s">
        <v>1407</v>
      </c>
      <c r="C3965" t="s">
        <v>4</v>
      </c>
      <c r="D3965" t="s">
        <v>63</v>
      </c>
      <c r="E3965" t="s">
        <v>118</v>
      </c>
      <c r="F3965" t="s">
        <v>135</v>
      </c>
      <c r="G3965" t="s">
        <v>149</v>
      </c>
      <c r="H3965" t="s">
        <v>341</v>
      </c>
      <c r="I3965" s="1"/>
      <c r="J3965" s="1">
        <v>0.67507088184356689</v>
      </c>
      <c r="K3965" s="1">
        <v>1</v>
      </c>
      <c r="L3965" t="s">
        <v>458</v>
      </c>
      <c r="M3965" t="s">
        <v>473</v>
      </c>
      <c r="N3965" t="s">
        <v>696</v>
      </c>
      <c r="O3965" t="s">
        <v>782</v>
      </c>
      <c r="P3965" t="s">
        <v>838</v>
      </c>
      <c r="Q3965" t="s">
        <v>850</v>
      </c>
      <c r="R3965" t="s">
        <v>853</v>
      </c>
      <c r="S3965" t="s">
        <v>860</v>
      </c>
      <c r="T3965" t="s">
        <v>865</v>
      </c>
      <c r="U3965" t="s">
        <v>868</v>
      </c>
      <c r="V3965" s="1"/>
      <c r="W3965" s="1"/>
      <c r="X3965" s="1">
        <v>-0.20799999999999999</v>
      </c>
      <c r="Y3965" s="1"/>
      <c r="Z3965" t="s">
        <v>875</v>
      </c>
      <c r="AA3965" s="1">
        <v>32</v>
      </c>
      <c r="AB3965" t="s">
        <v>881</v>
      </c>
      <c r="AC3965" t="s">
        <v>913</v>
      </c>
      <c r="AD3965" t="s">
        <v>918</v>
      </c>
      <c r="AE3965" t="s">
        <v>921</v>
      </c>
      <c r="AF3965" s="1">
        <v>2000</v>
      </c>
      <c r="AG3965" s="1">
        <v>2014</v>
      </c>
      <c r="AH3965" s="67">
        <f t="shared" si="305"/>
        <v>-0.30811579286602897</v>
      </c>
      <c r="AI3965" s="67">
        <f t="shared" si="309"/>
        <v>0</v>
      </c>
      <c r="AJ3965" s="67">
        <f t="shared" si="306"/>
        <v>-0.30811579286602897</v>
      </c>
      <c r="AK3965" s="67">
        <f t="shared" si="307"/>
        <v>-0.30811579286602897</v>
      </c>
      <c r="AL3965" s="69">
        <f t="shared" si="308"/>
        <v>1</v>
      </c>
    </row>
    <row r="3966" spans="1:38">
      <c r="A3966" s="1">
        <v>3965</v>
      </c>
      <c r="B3966" s="35" t="s">
        <v>1407</v>
      </c>
      <c r="C3966" t="s">
        <v>4</v>
      </c>
      <c r="D3966" t="s">
        <v>63</v>
      </c>
      <c r="E3966" t="s">
        <v>118</v>
      </c>
      <c r="F3966" t="s">
        <v>135</v>
      </c>
      <c r="G3966" t="s">
        <v>149</v>
      </c>
      <c r="H3966" t="s">
        <v>341</v>
      </c>
      <c r="I3966" s="1"/>
      <c r="J3966" s="1">
        <v>0.67507088184356689</v>
      </c>
      <c r="K3966" s="1">
        <v>1</v>
      </c>
      <c r="L3966" t="s">
        <v>458</v>
      </c>
      <c r="M3966" t="s">
        <v>473</v>
      </c>
      <c r="N3966" t="s">
        <v>696</v>
      </c>
      <c r="O3966" t="s">
        <v>782</v>
      </c>
      <c r="P3966" t="s">
        <v>838</v>
      </c>
      <c r="Q3966" t="s">
        <v>850</v>
      </c>
      <c r="R3966" t="s">
        <v>853</v>
      </c>
      <c r="S3966" t="s">
        <v>860</v>
      </c>
      <c r="T3966" t="s">
        <v>865</v>
      </c>
      <c r="U3966" t="s">
        <v>868</v>
      </c>
      <c r="V3966" s="1"/>
      <c r="W3966" s="1"/>
      <c r="X3966" s="1">
        <v>-0.24</v>
      </c>
      <c r="Y3966" s="1"/>
      <c r="Z3966" t="s">
        <v>875</v>
      </c>
      <c r="AA3966" s="1">
        <v>32</v>
      </c>
      <c r="AB3966" t="s">
        <v>881</v>
      </c>
      <c r="AC3966" t="s">
        <v>913</v>
      </c>
      <c r="AD3966" t="s">
        <v>918</v>
      </c>
      <c r="AE3966" t="s">
        <v>921</v>
      </c>
      <c r="AF3966" s="1">
        <v>2000</v>
      </c>
      <c r="AG3966" s="1">
        <v>2014</v>
      </c>
      <c r="AH3966" s="67">
        <f t="shared" si="305"/>
        <v>-0.35551822253772575</v>
      </c>
      <c r="AI3966" s="67">
        <f t="shared" si="309"/>
        <v>0</v>
      </c>
      <c r="AJ3966" s="67">
        <f t="shared" si="306"/>
        <v>-0.35551822253772575</v>
      </c>
      <c r="AK3966" s="67">
        <f t="shared" si="307"/>
        <v>-0.35551822253772575</v>
      </c>
      <c r="AL3966" s="69">
        <f t="shared" si="308"/>
        <v>1</v>
      </c>
    </row>
    <row r="3967" spans="1:38">
      <c r="A3967" s="1">
        <v>3966</v>
      </c>
      <c r="B3967" s="35" t="s">
        <v>1407</v>
      </c>
      <c r="C3967" t="s">
        <v>4</v>
      </c>
      <c r="D3967" t="s">
        <v>63</v>
      </c>
      <c r="E3967" t="s">
        <v>118</v>
      </c>
      <c r="F3967" t="s">
        <v>135</v>
      </c>
      <c r="G3967" t="s">
        <v>149</v>
      </c>
      <c r="H3967" t="s">
        <v>341</v>
      </c>
      <c r="I3967" s="1"/>
      <c r="J3967" s="1">
        <v>0.67507088184356689</v>
      </c>
      <c r="K3967" s="1">
        <v>1</v>
      </c>
      <c r="L3967" t="s">
        <v>458</v>
      </c>
      <c r="M3967" t="s">
        <v>473</v>
      </c>
      <c r="N3967" t="s">
        <v>696</v>
      </c>
      <c r="O3967" t="s">
        <v>782</v>
      </c>
      <c r="P3967" t="s">
        <v>838</v>
      </c>
      <c r="Q3967" t="s">
        <v>850</v>
      </c>
      <c r="R3967" t="s">
        <v>853</v>
      </c>
      <c r="S3967" t="s">
        <v>860</v>
      </c>
      <c r="T3967" t="s">
        <v>865</v>
      </c>
      <c r="U3967" t="s">
        <v>868</v>
      </c>
      <c r="V3967" s="1"/>
      <c r="W3967" s="1"/>
      <c r="X3967" s="1">
        <v>-0.27</v>
      </c>
      <c r="Y3967" s="1"/>
      <c r="Z3967" t="s">
        <v>875</v>
      </c>
      <c r="AA3967" s="1">
        <v>32</v>
      </c>
      <c r="AB3967" t="s">
        <v>881</v>
      </c>
      <c r="AC3967" t="s">
        <v>913</v>
      </c>
      <c r="AD3967" t="s">
        <v>918</v>
      </c>
      <c r="AE3967" t="s">
        <v>921</v>
      </c>
      <c r="AF3967" s="1">
        <v>2000</v>
      </c>
      <c r="AG3967" s="1">
        <v>2014</v>
      </c>
      <c r="AH3967" s="67">
        <f t="shared" si="305"/>
        <v>-0.3999580003549415</v>
      </c>
      <c r="AI3967" s="67">
        <f t="shared" si="309"/>
        <v>0</v>
      </c>
      <c r="AJ3967" s="67">
        <f t="shared" si="306"/>
        <v>-0.3999580003549415</v>
      </c>
      <c r="AK3967" s="67">
        <f t="shared" si="307"/>
        <v>-0.3999580003549415</v>
      </c>
      <c r="AL3967" s="69">
        <f t="shared" si="308"/>
        <v>1</v>
      </c>
    </row>
    <row r="3968" spans="1:38">
      <c r="A3968" s="1">
        <v>3967</v>
      </c>
      <c r="B3968" s="35" t="s">
        <v>1407</v>
      </c>
      <c r="C3968" t="s">
        <v>4</v>
      </c>
      <c r="D3968" t="s">
        <v>63</v>
      </c>
      <c r="E3968" t="s">
        <v>118</v>
      </c>
      <c r="F3968" t="s">
        <v>135</v>
      </c>
      <c r="G3968" t="s">
        <v>149</v>
      </c>
      <c r="H3968" t="s">
        <v>341</v>
      </c>
      <c r="I3968" s="1"/>
      <c r="J3968" s="1">
        <v>0.67507088184356689</v>
      </c>
      <c r="K3968" s="1">
        <v>1</v>
      </c>
      <c r="L3968" t="s">
        <v>458</v>
      </c>
      <c r="M3968" t="s">
        <v>473</v>
      </c>
      <c r="N3968" t="s">
        <v>696</v>
      </c>
      <c r="O3968" t="s">
        <v>782</v>
      </c>
      <c r="P3968" t="s">
        <v>838</v>
      </c>
      <c r="Q3968" t="s">
        <v>850</v>
      </c>
      <c r="R3968" t="s">
        <v>853</v>
      </c>
      <c r="S3968" t="s">
        <v>860</v>
      </c>
      <c r="T3968" t="s">
        <v>865</v>
      </c>
      <c r="U3968" t="s">
        <v>868</v>
      </c>
      <c r="V3968" s="1"/>
      <c r="W3968" s="1"/>
      <c r="X3968" s="1">
        <v>-0.29599999999999999</v>
      </c>
      <c r="Y3968" s="1"/>
      <c r="Z3968" t="s">
        <v>875</v>
      </c>
      <c r="AA3968" s="1">
        <v>32</v>
      </c>
      <c r="AB3968" t="s">
        <v>881</v>
      </c>
      <c r="AC3968" t="s">
        <v>913</v>
      </c>
      <c r="AD3968" t="s">
        <v>918</v>
      </c>
      <c r="AE3968" t="s">
        <v>921</v>
      </c>
      <c r="AF3968" s="1">
        <v>2000</v>
      </c>
      <c r="AG3968" s="1">
        <v>2014</v>
      </c>
      <c r="AH3968" s="67">
        <f t="shared" si="305"/>
        <v>-0.43847247446319509</v>
      </c>
      <c r="AI3968" s="67">
        <f t="shared" si="309"/>
        <v>0</v>
      </c>
      <c r="AJ3968" s="67">
        <f t="shared" si="306"/>
        <v>-0.43847247446319509</v>
      </c>
      <c r="AK3968" s="67">
        <f t="shared" si="307"/>
        <v>-0.43847247446319509</v>
      </c>
      <c r="AL3968" s="69">
        <f t="shared" si="308"/>
        <v>1</v>
      </c>
    </row>
    <row r="3969" spans="1:38">
      <c r="A3969" s="1">
        <v>3968</v>
      </c>
      <c r="B3969" s="35" t="s">
        <v>1407</v>
      </c>
      <c r="C3969" t="s">
        <v>4</v>
      </c>
      <c r="D3969" t="s">
        <v>63</v>
      </c>
      <c r="E3969" t="s">
        <v>118</v>
      </c>
      <c r="F3969" t="s">
        <v>135</v>
      </c>
      <c r="G3969" t="s">
        <v>149</v>
      </c>
      <c r="H3969" t="s">
        <v>341</v>
      </c>
      <c r="I3969" s="1"/>
      <c r="J3969" s="1">
        <v>0.67507088184356689</v>
      </c>
      <c r="K3969" s="1">
        <v>1</v>
      </c>
      <c r="L3969" t="s">
        <v>458</v>
      </c>
      <c r="M3969" t="s">
        <v>473</v>
      </c>
      <c r="N3969" t="s">
        <v>696</v>
      </c>
      <c r="O3969" t="s">
        <v>782</v>
      </c>
      <c r="P3969" t="s">
        <v>838</v>
      </c>
      <c r="Q3969" t="s">
        <v>850</v>
      </c>
      <c r="R3969" t="s">
        <v>853</v>
      </c>
      <c r="S3969" t="s">
        <v>860</v>
      </c>
      <c r="T3969" t="s">
        <v>865</v>
      </c>
      <c r="U3969" t="s">
        <v>869</v>
      </c>
      <c r="V3969" s="1"/>
      <c r="W3969" s="1"/>
      <c r="X3969" s="1">
        <v>-0.32</v>
      </c>
      <c r="Y3969" s="1"/>
      <c r="Z3969" t="s">
        <v>875</v>
      </c>
      <c r="AA3969" s="1">
        <v>32</v>
      </c>
      <c r="AB3969" t="s">
        <v>881</v>
      </c>
      <c r="AC3969" t="s">
        <v>913</v>
      </c>
      <c r="AD3969" t="s">
        <v>918</v>
      </c>
      <c r="AE3969" t="s">
        <v>921</v>
      </c>
      <c r="AF3969" s="1">
        <v>2000</v>
      </c>
      <c r="AG3969" s="1">
        <v>2014</v>
      </c>
      <c r="AH3969" s="67">
        <f t="shared" si="305"/>
        <v>-0.47402429671696772</v>
      </c>
      <c r="AI3969" s="67">
        <f t="shared" si="309"/>
        <v>0</v>
      </c>
      <c r="AJ3969" s="67">
        <f t="shared" si="306"/>
        <v>-0.47402429671696772</v>
      </c>
      <c r="AK3969" s="67">
        <f t="shared" si="307"/>
        <v>-0.47402429671696772</v>
      </c>
      <c r="AL3969" s="69">
        <f t="shared" si="308"/>
        <v>1</v>
      </c>
    </row>
    <row r="3970" spans="1:38">
      <c r="A3970" s="1">
        <v>3969</v>
      </c>
      <c r="B3970" s="35" t="s">
        <v>1407</v>
      </c>
      <c r="C3970" t="s">
        <v>4</v>
      </c>
      <c r="D3970" t="s">
        <v>63</v>
      </c>
      <c r="E3970" t="s">
        <v>118</v>
      </c>
      <c r="F3970" t="s">
        <v>135</v>
      </c>
      <c r="G3970" t="s">
        <v>149</v>
      </c>
      <c r="H3970" t="s">
        <v>341</v>
      </c>
      <c r="I3970" s="1"/>
      <c r="J3970" s="1">
        <v>0.67507088184356689</v>
      </c>
      <c r="K3970" s="1">
        <v>1</v>
      </c>
      <c r="L3970" t="s">
        <v>458</v>
      </c>
      <c r="M3970" t="s">
        <v>473</v>
      </c>
      <c r="N3970" t="s">
        <v>696</v>
      </c>
      <c r="O3970" t="s">
        <v>782</v>
      </c>
      <c r="P3970" t="s">
        <v>838</v>
      </c>
      <c r="Q3970" t="s">
        <v>850</v>
      </c>
      <c r="R3970" t="s">
        <v>853</v>
      </c>
      <c r="S3970" t="s">
        <v>860</v>
      </c>
      <c r="T3970" t="s">
        <v>865</v>
      </c>
      <c r="U3970" t="s">
        <v>869</v>
      </c>
      <c r="V3970" s="1"/>
      <c r="W3970" s="1"/>
      <c r="X3970" s="1">
        <v>-0.34100000000000003</v>
      </c>
      <c r="Y3970" s="1"/>
      <c r="Z3970" t="s">
        <v>875</v>
      </c>
      <c r="AA3970" s="1">
        <v>32</v>
      </c>
      <c r="AB3970" t="s">
        <v>881</v>
      </c>
      <c r="AC3970" t="s">
        <v>913</v>
      </c>
      <c r="AD3970" t="s">
        <v>918</v>
      </c>
      <c r="AE3970" t="s">
        <v>921</v>
      </c>
      <c r="AF3970" s="1">
        <v>2000</v>
      </c>
      <c r="AG3970" s="1">
        <v>2014</v>
      </c>
      <c r="AH3970" s="67">
        <f t="shared" ref="AH3970:AH4033" si="310">IF(ISBLANK(J3970),"",X3970/J3970)</f>
        <v>-0.50513214118901872</v>
      </c>
      <c r="AI3970" s="67">
        <f t="shared" si="309"/>
        <v>0</v>
      </c>
      <c r="AJ3970" s="67">
        <f t="shared" ref="AJ3970:AJ4033" si="311">IF(ISBLANK(J3970),"",(AH3970-(1.96*(AI3970))))</f>
        <v>-0.50513214118901872</v>
      </c>
      <c r="AK3970" s="67">
        <f t="shared" ref="AK3970:AK4033" si="312">IF(ISBLANK(J3970),"",(AH3970+(1.96*(AI3970))))</f>
        <v>-0.50513214118901872</v>
      </c>
      <c r="AL3970" s="69">
        <f t="shared" ref="AL3970:AL4033" si="313">IF(ISBLANK(J3970),"",1)</f>
        <v>1</v>
      </c>
    </row>
    <row r="3971" spans="1:38">
      <c r="A3971" s="1">
        <v>3970</v>
      </c>
      <c r="B3971" s="35" t="s">
        <v>1407</v>
      </c>
      <c r="C3971" t="s">
        <v>4</v>
      </c>
      <c r="D3971" t="s">
        <v>63</v>
      </c>
      <c r="E3971" t="s">
        <v>118</v>
      </c>
      <c r="F3971" t="s">
        <v>135</v>
      </c>
      <c r="G3971" t="s">
        <v>149</v>
      </c>
      <c r="H3971" t="s">
        <v>341</v>
      </c>
      <c r="I3971" s="1"/>
      <c r="J3971" s="1">
        <v>0.67507088184356689</v>
      </c>
      <c r="K3971" s="1">
        <v>1</v>
      </c>
      <c r="L3971" t="s">
        <v>458</v>
      </c>
      <c r="M3971" t="s">
        <v>473</v>
      </c>
      <c r="N3971" t="s">
        <v>696</v>
      </c>
      <c r="O3971" t="s">
        <v>782</v>
      </c>
      <c r="P3971" t="s">
        <v>838</v>
      </c>
      <c r="Q3971" t="s">
        <v>850</v>
      </c>
      <c r="R3971" t="s">
        <v>853</v>
      </c>
      <c r="S3971" t="s">
        <v>860</v>
      </c>
      <c r="T3971" t="s">
        <v>865</v>
      </c>
      <c r="U3971" t="s">
        <v>869</v>
      </c>
      <c r="V3971" s="1"/>
      <c r="W3971" s="1"/>
      <c r="X3971" s="1">
        <v>-0.36099999999999999</v>
      </c>
      <c r="Y3971" s="1"/>
      <c r="Z3971" t="s">
        <v>875</v>
      </c>
      <c r="AA3971" s="1">
        <v>32</v>
      </c>
      <c r="AB3971" t="s">
        <v>881</v>
      </c>
      <c r="AC3971" t="s">
        <v>913</v>
      </c>
      <c r="AD3971" t="s">
        <v>918</v>
      </c>
      <c r="AE3971" t="s">
        <v>921</v>
      </c>
      <c r="AF3971" s="1">
        <v>2000</v>
      </c>
      <c r="AG3971" s="1">
        <v>2014</v>
      </c>
      <c r="AH3971" s="67">
        <f t="shared" si="310"/>
        <v>-0.53475865973382919</v>
      </c>
      <c r="AI3971" s="67">
        <f t="shared" ref="AI3971:AI4034" si="314">IF(ISBLANK(J3971),"",Y3971/J3971)</f>
        <v>0</v>
      </c>
      <c r="AJ3971" s="67">
        <f t="shared" si="311"/>
        <v>-0.53475865973382919</v>
      </c>
      <c r="AK3971" s="67">
        <f t="shared" si="312"/>
        <v>-0.53475865973382919</v>
      </c>
      <c r="AL3971" s="69">
        <f t="shared" si="313"/>
        <v>1</v>
      </c>
    </row>
    <row r="3972" spans="1:38">
      <c r="A3972" s="1">
        <v>3971</v>
      </c>
      <c r="B3972" s="35" t="s">
        <v>1407</v>
      </c>
      <c r="C3972" t="s">
        <v>4</v>
      </c>
      <c r="D3972" t="s">
        <v>63</v>
      </c>
      <c r="E3972" t="s">
        <v>118</v>
      </c>
      <c r="F3972" t="s">
        <v>135</v>
      </c>
      <c r="G3972" t="s">
        <v>149</v>
      </c>
      <c r="H3972" t="s">
        <v>341</v>
      </c>
      <c r="I3972" s="1"/>
      <c r="J3972" s="1">
        <v>0.67507088184356689</v>
      </c>
      <c r="K3972" s="1">
        <v>1</v>
      </c>
      <c r="L3972" t="s">
        <v>458</v>
      </c>
      <c r="M3972" t="s">
        <v>473</v>
      </c>
      <c r="N3972" t="s">
        <v>696</v>
      </c>
      <c r="O3972" t="s">
        <v>782</v>
      </c>
      <c r="P3972" t="s">
        <v>838</v>
      </c>
      <c r="Q3972" t="s">
        <v>850</v>
      </c>
      <c r="R3972" t="s">
        <v>853</v>
      </c>
      <c r="S3972" t="s">
        <v>860</v>
      </c>
      <c r="T3972" t="s">
        <v>865</v>
      </c>
      <c r="U3972" t="s">
        <v>869</v>
      </c>
      <c r="V3972" s="1"/>
      <c r="W3972" s="1"/>
      <c r="X3972" s="1">
        <v>-0.379</v>
      </c>
      <c r="Y3972" s="1"/>
      <c r="Z3972" t="s">
        <v>875</v>
      </c>
      <c r="AA3972" s="1">
        <v>32</v>
      </c>
      <c r="AB3972" t="s">
        <v>881</v>
      </c>
      <c r="AC3972" t="s">
        <v>913</v>
      </c>
      <c r="AD3972" t="s">
        <v>918</v>
      </c>
      <c r="AE3972" t="s">
        <v>921</v>
      </c>
      <c r="AF3972" s="1">
        <v>2000</v>
      </c>
      <c r="AG3972" s="1">
        <v>2014</v>
      </c>
      <c r="AH3972" s="67">
        <f t="shared" si="310"/>
        <v>-0.56142252642415869</v>
      </c>
      <c r="AI3972" s="67">
        <f t="shared" si="314"/>
        <v>0</v>
      </c>
      <c r="AJ3972" s="67">
        <f t="shared" si="311"/>
        <v>-0.56142252642415869</v>
      </c>
      <c r="AK3972" s="67">
        <f t="shared" si="312"/>
        <v>-0.56142252642415869</v>
      </c>
      <c r="AL3972" s="69">
        <f t="shared" si="313"/>
        <v>1</v>
      </c>
    </row>
    <row r="3973" spans="1:38">
      <c r="A3973" s="1">
        <v>3972</v>
      </c>
      <c r="B3973" s="35" t="s">
        <v>1407</v>
      </c>
      <c r="C3973" t="s">
        <v>4</v>
      </c>
      <c r="D3973" t="s">
        <v>63</v>
      </c>
      <c r="E3973" t="s">
        <v>118</v>
      </c>
      <c r="F3973" t="s">
        <v>135</v>
      </c>
      <c r="G3973" t="s">
        <v>149</v>
      </c>
      <c r="H3973" t="s">
        <v>341</v>
      </c>
      <c r="I3973" s="1"/>
      <c r="J3973" s="1">
        <v>0.67507088184356689</v>
      </c>
      <c r="K3973" s="1">
        <v>1</v>
      </c>
      <c r="L3973" t="s">
        <v>458</v>
      </c>
      <c r="M3973" t="s">
        <v>473</v>
      </c>
      <c r="N3973" t="s">
        <v>696</v>
      </c>
      <c r="O3973" t="s">
        <v>782</v>
      </c>
      <c r="P3973" t="s">
        <v>838</v>
      </c>
      <c r="Q3973" t="s">
        <v>850</v>
      </c>
      <c r="R3973" t="s">
        <v>853</v>
      </c>
      <c r="S3973" t="s">
        <v>860</v>
      </c>
      <c r="T3973" t="s">
        <v>865</v>
      </c>
      <c r="U3973" t="s">
        <v>869</v>
      </c>
      <c r="V3973" s="1"/>
      <c r="W3973" s="1"/>
      <c r="X3973" s="1">
        <v>-0.39500000000000002</v>
      </c>
      <c r="Y3973" s="1"/>
      <c r="Z3973" t="s">
        <v>875</v>
      </c>
      <c r="AA3973" s="1">
        <v>32</v>
      </c>
      <c r="AB3973" t="s">
        <v>881</v>
      </c>
      <c r="AC3973" t="s">
        <v>913</v>
      </c>
      <c r="AD3973" t="s">
        <v>918</v>
      </c>
      <c r="AE3973" t="s">
        <v>921</v>
      </c>
      <c r="AF3973" s="1">
        <v>2000</v>
      </c>
      <c r="AG3973" s="1">
        <v>2014</v>
      </c>
      <c r="AH3973" s="67">
        <f t="shared" si="310"/>
        <v>-0.58512374126000699</v>
      </c>
      <c r="AI3973" s="67">
        <f t="shared" si="314"/>
        <v>0</v>
      </c>
      <c r="AJ3973" s="67">
        <f t="shared" si="311"/>
        <v>-0.58512374126000699</v>
      </c>
      <c r="AK3973" s="67">
        <f t="shared" si="312"/>
        <v>-0.58512374126000699</v>
      </c>
      <c r="AL3973" s="69">
        <f t="shared" si="313"/>
        <v>1</v>
      </c>
    </row>
    <row r="3974" spans="1:38">
      <c r="A3974" s="1">
        <v>3973</v>
      </c>
      <c r="B3974" s="35" t="s">
        <v>1407</v>
      </c>
      <c r="C3974" t="s">
        <v>4</v>
      </c>
      <c r="D3974" t="s">
        <v>63</v>
      </c>
      <c r="E3974" t="s">
        <v>118</v>
      </c>
      <c r="F3974" t="s">
        <v>135</v>
      </c>
      <c r="G3974" t="s">
        <v>149</v>
      </c>
      <c r="H3974" t="s">
        <v>341</v>
      </c>
      <c r="I3974" s="1"/>
      <c r="J3974" s="1">
        <v>0.67507088184356689</v>
      </c>
      <c r="K3974" s="1">
        <v>1</v>
      </c>
      <c r="L3974" t="s">
        <v>458</v>
      </c>
      <c r="M3974" t="s">
        <v>473</v>
      </c>
      <c r="N3974" t="s">
        <v>696</v>
      </c>
      <c r="O3974" t="s">
        <v>782</v>
      </c>
      <c r="P3974" t="s">
        <v>838</v>
      </c>
      <c r="Q3974" t="s">
        <v>850</v>
      </c>
      <c r="R3974" t="s">
        <v>853</v>
      </c>
      <c r="S3974" t="s">
        <v>860</v>
      </c>
      <c r="T3974" t="s">
        <v>865</v>
      </c>
      <c r="U3974" t="s">
        <v>869</v>
      </c>
      <c r="V3974" s="1"/>
      <c r="W3974" s="1"/>
      <c r="X3974" s="1">
        <v>-0.40899999999999997</v>
      </c>
      <c r="Y3974" s="1"/>
      <c r="Z3974" t="s">
        <v>875</v>
      </c>
      <c r="AA3974" s="1">
        <v>32</v>
      </c>
      <c r="AB3974" t="s">
        <v>881</v>
      </c>
      <c r="AC3974" t="s">
        <v>913</v>
      </c>
      <c r="AD3974" t="s">
        <v>918</v>
      </c>
      <c r="AE3974" t="s">
        <v>921</v>
      </c>
      <c r="AF3974" s="1">
        <v>2000</v>
      </c>
      <c r="AG3974" s="1">
        <v>2014</v>
      </c>
      <c r="AH3974" s="67">
        <f t="shared" si="310"/>
        <v>-0.60586230424137433</v>
      </c>
      <c r="AI3974" s="67">
        <f t="shared" si="314"/>
        <v>0</v>
      </c>
      <c r="AJ3974" s="67">
        <f t="shared" si="311"/>
        <v>-0.60586230424137433</v>
      </c>
      <c r="AK3974" s="67">
        <f t="shared" si="312"/>
        <v>-0.60586230424137433</v>
      </c>
      <c r="AL3974" s="69">
        <f t="shared" si="313"/>
        <v>1</v>
      </c>
    </row>
    <row r="3975" spans="1:38">
      <c r="A3975" s="1">
        <v>3974</v>
      </c>
      <c r="B3975" s="35" t="s">
        <v>1407</v>
      </c>
      <c r="C3975" t="s">
        <v>4</v>
      </c>
      <c r="D3975" t="s">
        <v>63</v>
      </c>
      <c r="E3975" t="s">
        <v>118</v>
      </c>
      <c r="F3975" t="s">
        <v>135</v>
      </c>
      <c r="G3975" t="s">
        <v>149</v>
      </c>
      <c r="H3975" t="s">
        <v>341</v>
      </c>
      <c r="I3975" s="1"/>
      <c r="J3975" s="1">
        <v>0.67507088184356689</v>
      </c>
      <c r="K3975" s="1">
        <v>1</v>
      </c>
      <c r="L3975" t="s">
        <v>458</v>
      </c>
      <c r="M3975" t="s">
        <v>473</v>
      </c>
      <c r="N3975" t="s">
        <v>696</v>
      </c>
      <c r="O3975" t="s">
        <v>782</v>
      </c>
      <c r="P3975" t="s">
        <v>838</v>
      </c>
      <c r="Q3975" t="s">
        <v>850</v>
      </c>
      <c r="R3975" t="s">
        <v>853</v>
      </c>
      <c r="S3975" t="s">
        <v>860</v>
      </c>
      <c r="T3975" t="s">
        <v>865</v>
      </c>
      <c r="U3975" t="s">
        <v>869</v>
      </c>
      <c r="V3975" s="1"/>
      <c r="W3975" s="1"/>
      <c r="X3975" s="1">
        <v>-0.42299999999999999</v>
      </c>
      <c r="Y3975" s="1"/>
      <c r="Z3975" t="s">
        <v>875</v>
      </c>
      <c r="AA3975" s="1">
        <v>32</v>
      </c>
      <c r="AB3975" t="s">
        <v>881</v>
      </c>
      <c r="AC3975" t="s">
        <v>913</v>
      </c>
      <c r="AD3975" t="s">
        <v>918</v>
      </c>
      <c r="AE3975" t="s">
        <v>921</v>
      </c>
      <c r="AF3975" s="1">
        <v>2000</v>
      </c>
      <c r="AG3975" s="1">
        <v>2014</v>
      </c>
      <c r="AH3975" s="67">
        <f t="shared" si="310"/>
        <v>-0.62660086722274166</v>
      </c>
      <c r="AI3975" s="67">
        <f t="shared" si="314"/>
        <v>0</v>
      </c>
      <c r="AJ3975" s="67">
        <f t="shared" si="311"/>
        <v>-0.62660086722274166</v>
      </c>
      <c r="AK3975" s="67">
        <f t="shared" si="312"/>
        <v>-0.62660086722274166</v>
      </c>
      <c r="AL3975" s="69">
        <f t="shared" si="313"/>
        <v>1</v>
      </c>
    </row>
    <row r="3976" spans="1:38">
      <c r="A3976" s="1">
        <v>3975</v>
      </c>
      <c r="B3976" s="35" t="s">
        <v>1407</v>
      </c>
      <c r="C3976" t="s">
        <v>4</v>
      </c>
      <c r="D3976" t="s">
        <v>63</v>
      </c>
      <c r="E3976" t="s">
        <v>118</v>
      </c>
      <c r="F3976" t="s">
        <v>135</v>
      </c>
      <c r="G3976" t="s">
        <v>149</v>
      </c>
      <c r="H3976" t="s">
        <v>341</v>
      </c>
      <c r="I3976" s="1"/>
      <c r="J3976" s="1">
        <v>0.67507088184356689</v>
      </c>
      <c r="K3976" s="1">
        <v>1</v>
      </c>
      <c r="L3976" t="s">
        <v>458</v>
      </c>
      <c r="M3976" t="s">
        <v>473</v>
      </c>
      <c r="N3976" t="s">
        <v>696</v>
      </c>
      <c r="O3976" t="s">
        <v>782</v>
      </c>
      <c r="P3976" t="s">
        <v>838</v>
      </c>
      <c r="Q3976" t="s">
        <v>850</v>
      </c>
      <c r="R3976" t="s">
        <v>853</v>
      </c>
      <c r="S3976" t="s">
        <v>860</v>
      </c>
      <c r="T3976" t="s">
        <v>865</v>
      </c>
      <c r="U3976" t="s">
        <v>869</v>
      </c>
      <c r="V3976" s="1"/>
      <c r="W3976" s="1"/>
      <c r="X3976" s="1">
        <v>-0.435</v>
      </c>
      <c r="Y3976" s="1"/>
      <c r="Z3976" t="s">
        <v>875</v>
      </c>
      <c r="AA3976" s="1">
        <v>32</v>
      </c>
      <c r="AB3976" t="s">
        <v>881</v>
      </c>
      <c r="AC3976" t="s">
        <v>913</v>
      </c>
      <c r="AD3976" t="s">
        <v>918</v>
      </c>
      <c r="AE3976" t="s">
        <v>921</v>
      </c>
      <c r="AF3976" s="1">
        <v>2000</v>
      </c>
      <c r="AG3976" s="1">
        <v>2014</v>
      </c>
      <c r="AH3976" s="67">
        <f t="shared" si="310"/>
        <v>-0.64437677834962792</v>
      </c>
      <c r="AI3976" s="67">
        <f t="shared" si="314"/>
        <v>0</v>
      </c>
      <c r="AJ3976" s="67">
        <f t="shared" si="311"/>
        <v>-0.64437677834962792</v>
      </c>
      <c r="AK3976" s="67">
        <f t="shared" si="312"/>
        <v>-0.64437677834962792</v>
      </c>
      <c r="AL3976" s="69">
        <f t="shared" si="313"/>
        <v>1</v>
      </c>
    </row>
    <row r="3977" spans="1:38">
      <c r="A3977" s="1">
        <v>3976</v>
      </c>
      <c r="B3977" s="35" t="s">
        <v>1407</v>
      </c>
      <c r="C3977" t="s">
        <v>4</v>
      </c>
      <c r="D3977" t="s">
        <v>63</v>
      </c>
      <c r="E3977" t="s">
        <v>118</v>
      </c>
      <c r="F3977" t="s">
        <v>135</v>
      </c>
      <c r="G3977" t="s">
        <v>149</v>
      </c>
      <c r="H3977" t="s">
        <v>341</v>
      </c>
      <c r="I3977" s="1"/>
      <c r="J3977" s="1">
        <v>0.67507088184356689</v>
      </c>
      <c r="K3977" s="1">
        <v>1</v>
      </c>
      <c r="L3977" t="s">
        <v>458</v>
      </c>
      <c r="M3977" t="s">
        <v>473</v>
      </c>
      <c r="N3977" t="s">
        <v>696</v>
      </c>
      <c r="O3977" t="s">
        <v>782</v>
      </c>
      <c r="P3977" t="s">
        <v>838</v>
      </c>
      <c r="Q3977" t="s">
        <v>850</v>
      </c>
      <c r="R3977" t="s">
        <v>853</v>
      </c>
      <c r="S3977" t="s">
        <v>860</v>
      </c>
      <c r="T3977" t="s">
        <v>865</v>
      </c>
      <c r="U3977" t="s">
        <v>869</v>
      </c>
      <c r="V3977" s="1"/>
      <c r="W3977" s="1"/>
      <c r="X3977" s="1">
        <v>-0.44600000000000001</v>
      </c>
      <c r="Y3977" s="1"/>
      <c r="Z3977" t="s">
        <v>875</v>
      </c>
      <c r="AA3977" s="1">
        <v>32</v>
      </c>
      <c r="AB3977" t="s">
        <v>881</v>
      </c>
      <c r="AC3977" t="s">
        <v>913</v>
      </c>
      <c r="AD3977" t="s">
        <v>918</v>
      </c>
      <c r="AE3977" t="s">
        <v>921</v>
      </c>
      <c r="AF3977" s="1">
        <v>2000</v>
      </c>
      <c r="AG3977" s="1">
        <v>2014</v>
      </c>
      <c r="AH3977" s="67">
        <f t="shared" si="310"/>
        <v>-0.6606713635492738</v>
      </c>
      <c r="AI3977" s="67">
        <f t="shared" si="314"/>
        <v>0</v>
      </c>
      <c r="AJ3977" s="67">
        <f t="shared" si="311"/>
        <v>-0.6606713635492738</v>
      </c>
      <c r="AK3977" s="67">
        <f t="shared" si="312"/>
        <v>-0.6606713635492738</v>
      </c>
      <c r="AL3977" s="69">
        <f t="shared" si="313"/>
        <v>1</v>
      </c>
    </row>
    <row r="3978" spans="1:38">
      <c r="A3978" s="1">
        <v>3977</v>
      </c>
      <c r="B3978" s="35" t="s">
        <v>1407</v>
      </c>
      <c r="C3978" t="s">
        <v>4</v>
      </c>
      <c r="D3978" t="s">
        <v>63</v>
      </c>
      <c r="E3978" t="s">
        <v>118</v>
      </c>
      <c r="F3978" t="s">
        <v>135</v>
      </c>
      <c r="G3978" t="s">
        <v>149</v>
      </c>
      <c r="H3978" t="s">
        <v>341</v>
      </c>
      <c r="I3978" s="1"/>
      <c r="J3978" s="1">
        <v>0.67507088184356689</v>
      </c>
      <c r="K3978" s="1">
        <v>1</v>
      </c>
      <c r="L3978" t="s">
        <v>458</v>
      </c>
      <c r="M3978" t="s">
        <v>473</v>
      </c>
      <c r="N3978" t="s">
        <v>696</v>
      </c>
      <c r="O3978" t="s">
        <v>782</v>
      </c>
      <c r="P3978" t="s">
        <v>838</v>
      </c>
      <c r="Q3978" t="s">
        <v>850</v>
      </c>
      <c r="R3978" t="s">
        <v>853</v>
      </c>
      <c r="S3978" t="s">
        <v>860</v>
      </c>
      <c r="T3978" t="s">
        <v>865</v>
      </c>
      <c r="U3978" t="s">
        <v>869</v>
      </c>
      <c r="V3978" s="1"/>
      <c r="W3978" s="1"/>
      <c r="X3978" s="1">
        <v>-0.45600000000000002</v>
      </c>
      <c r="Y3978" s="1"/>
      <c r="Z3978" t="s">
        <v>875</v>
      </c>
      <c r="AA3978" s="1">
        <v>32</v>
      </c>
      <c r="AB3978" t="s">
        <v>881</v>
      </c>
      <c r="AC3978" t="s">
        <v>913</v>
      </c>
      <c r="AD3978" t="s">
        <v>918</v>
      </c>
      <c r="AE3978" t="s">
        <v>921</v>
      </c>
      <c r="AF3978" s="1">
        <v>2000</v>
      </c>
      <c r="AG3978" s="1">
        <v>2014</v>
      </c>
      <c r="AH3978" s="67">
        <f t="shared" si="310"/>
        <v>-0.67548462282167898</v>
      </c>
      <c r="AI3978" s="67">
        <f t="shared" si="314"/>
        <v>0</v>
      </c>
      <c r="AJ3978" s="67">
        <f t="shared" si="311"/>
        <v>-0.67548462282167898</v>
      </c>
      <c r="AK3978" s="67">
        <f t="shared" si="312"/>
        <v>-0.67548462282167898</v>
      </c>
      <c r="AL3978" s="69">
        <f t="shared" si="313"/>
        <v>1</v>
      </c>
    </row>
    <row r="3979" spans="1:38">
      <c r="A3979" s="1">
        <v>3978</v>
      </c>
      <c r="B3979" s="35" t="s">
        <v>1407</v>
      </c>
      <c r="C3979" t="s">
        <v>4</v>
      </c>
      <c r="D3979" t="s">
        <v>63</v>
      </c>
      <c r="E3979" t="s">
        <v>118</v>
      </c>
      <c r="F3979" t="s">
        <v>135</v>
      </c>
      <c r="G3979" t="s">
        <v>149</v>
      </c>
      <c r="H3979" t="s">
        <v>341</v>
      </c>
      <c r="I3979" s="1"/>
      <c r="J3979" s="1">
        <v>0.67507088184356689</v>
      </c>
      <c r="K3979" s="1">
        <v>1</v>
      </c>
      <c r="L3979" t="s">
        <v>458</v>
      </c>
      <c r="M3979" t="s">
        <v>473</v>
      </c>
      <c r="N3979" t="s">
        <v>696</v>
      </c>
      <c r="O3979" t="s">
        <v>782</v>
      </c>
      <c r="P3979" t="s">
        <v>838</v>
      </c>
      <c r="Q3979" t="s">
        <v>850</v>
      </c>
      <c r="R3979" t="s">
        <v>853</v>
      </c>
      <c r="S3979" t="s">
        <v>860</v>
      </c>
      <c r="T3979" t="s">
        <v>865</v>
      </c>
      <c r="U3979" t="s">
        <v>869</v>
      </c>
      <c r="V3979" s="1"/>
      <c r="W3979" s="1"/>
      <c r="X3979" s="1">
        <v>-0.46500000000000002</v>
      </c>
      <c r="Y3979" s="1"/>
      <c r="Z3979" t="s">
        <v>875</v>
      </c>
      <c r="AA3979" s="1">
        <v>32</v>
      </c>
      <c r="AB3979" t="s">
        <v>881</v>
      </c>
      <c r="AC3979" t="s">
        <v>913</v>
      </c>
      <c r="AD3979" t="s">
        <v>918</v>
      </c>
      <c r="AE3979" t="s">
        <v>921</v>
      </c>
      <c r="AF3979" s="1">
        <v>2000</v>
      </c>
      <c r="AG3979" s="1">
        <v>2014</v>
      </c>
      <c r="AH3979" s="67">
        <f t="shared" si="310"/>
        <v>-0.68881655616684379</v>
      </c>
      <c r="AI3979" s="67">
        <f t="shared" si="314"/>
        <v>0</v>
      </c>
      <c r="AJ3979" s="67">
        <f t="shared" si="311"/>
        <v>-0.68881655616684379</v>
      </c>
      <c r="AK3979" s="67">
        <f t="shared" si="312"/>
        <v>-0.68881655616684379</v>
      </c>
      <c r="AL3979" s="69">
        <f t="shared" si="313"/>
        <v>1</v>
      </c>
    </row>
    <row r="3980" spans="1:38">
      <c r="A3980" s="1">
        <v>3979</v>
      </c>
      <c r="B3980" s="35" t="s">
        <v>1407</v>
      </c>
      <c r="C3980" t="s">
        <v>4</v>
      </c>
      <c r="D3980" t="s">
        <v>63</v>
      </c>
      <c r="E3980" t="s">
        <v>118</v>
      </c>
      <c r="F3980" t="s">
        <v>135</v>
      </c>
      <c r="G3980" t="s">
        <v>149</v>
      </c>
      <c r="H3980" t="s">
        <v>341</v>
      </c>
      <c r="I3980" s="1"/>
      <c r="J3980" s="1">
        <v>0.67507088184356689</v>
      </c>
      <c r="K3980" s="1">
        <v>1</v>
      </c>
      <c r="L3980" t="s">
        <v>458</v>
      </c>
      <c r="M3980" t="s">
        <v>473</v>
      </c>
      <c r="N3980" t="s">
        <v>696</v>
      </c>
      <c r="O3980" t="s">
        <v>782</v>
      </c>
      <c r="P3980" t="s">
        <v>838</v>
      </c>
      <c r="Q3980" t="s">
        <v>850</v>
      </c>
      <c r="R3980" t="s">
        <v>853</v>
      </c>
      <c r="S3980" t="s">
        <v>860</v>
      </c>
      <c r="T3980" t="s">
        <v>865</v>
      </c>
      <c r="U3980" t="s">
        <v>869</v>
      </c>
      <c r="V3980" s="1"/>
      <c r="W3980" s="1"/>
      <c r="X3980" s="1">
        <v>-0.47399999999999998</v>
      </c>
      <c r="Y3980" s="1"/>
      <c r="Z3980" t="s">
        <v>875</v>
      </c>
      <c r="AA3980" s="1">
        <v>32</v>
      </c>
      <c r="AB3980" t="s">
        <v>881</v>
      </c>
      <c r="AC3980" t="s">
        <v>913</v>
      </c>
      <c r="AD3980" t="s">
        <v>918</v>
      </c>
      <c r="AE3980" t="s">
        <v>921</v>
      </c>
      <c r="AF3980" s="1">
        <v>2000</v>
      </c>
      <c r="AG3980" s="1">
        <v>2014</v>
      </c>
      <c r="AH3980" s="67">
        <f t="shared" si="310"/>
        <v>-0.70214848951200837</v>
      </c>
      <c r="AI3980" s="67">
        <f t="shared" si="314"/>
        <v>0</v>
      </c>
      <c r="AJ3980" s="67">
        <f t="shared" si="311"/>
        <v>-0.70214848951200837</v>
      </c>
      <c r="AK3980" s="67">
        <f t="shared" si="312"/>
        <v>-0.70214848951200837</v>
      </c>
      <c r="AL3980" s="69">
        <f t="shared" si="313"/>
        <v>1</v>
      </c>
    </row>
    <row r="3981" spans="1:38">
      <c r="A3981" s="1">
        <v>3980</v>
      </c>
      <c r="B3981" s="35" t="s">
        <v>1407</v>
      </c>
      <c r="C3981" t="s">
        <v>4</v>
      </c>
      <c r="D3981" t="s">
        <v>63</v>
      </c>
      <c r="E3981" t="s">
        <v>118</v>
      </c>
      <c r="F3981" t="s">
        <v>135</v>
      </c>
      <c r="G3981" t="s">
        <v>149</v>
      </c>
      <c r="H3981" t="s">
        <v>341</v>
      </c>
      <c r="I3981" s="1"/>
      <c r="J3981" s="1">
        <v>0.67507088184356689</v>
      </c>
      <c r="K3981" s="1">
        <v>1</v>
      </c>
      <c r="L3981" t="s">
        <v>458</v>
      </c>
      <c r="M3981" t="s">
        <v>473</v>
      </c>
      <c r="N3981" t="s">
        <v>696</v>
      </c>
      <c r="O3981" t="s">
        <v>782</v>
      </c>
      <c r="P3981" t="s">
        <v>838</v>
      </c>
      <c r="Q3981" t="s">
        <v>850</v>
      </c>
      <c r="R3981" t="s">
        <v>853</v>
      </c>
      <c r="S3981" t="s">
        <v>860</v>
      </c>
      <c r="T3981" t="s">
        <v>865</v>
      </c>
      <c r="U3981" t="s">
        <v>869</v>
      </c>
      <c r="V3981" s="1"/>
      <c r="W3981" s="1"/>
      <c r="X3981" s="1">
        <v>-0.48099999999999998</v>
      </c>
      <c r="Y3981" s="1"/>
      <c r="Z3981" t="s">
        <v>875</v>
      </c>
      <c r="AA3981" s="1">
        <v>32</v>
      </c>
      <c r="AB3981" t="s">
        <v>881</v>
      </c>
      <c r="AC3981" t="s">
        <v>913</v>
      </c>
      <c r="AD3981" t="s">
        <v>918</v>
      </c>
      <c r="AE3981" t="s">
        <v>921</v>
      </c>
      <c r="AF3981" s="1">
        <v>2000</v>
      </c>
      <c r="AG3981" s="1">
        <v>2014</v>
      </c>
      <c r="AH3981" s="67">
        <f t="shared" si="310"/>
        <v>-0.71251777100269209</v>
      </c>
      <c r="AI3981" s="67">
        <f t="shared" si="314"/>
        <v>0</v>
      </c>
      <c r="AJ3981" s="67">
        <f t="shared" si="311"/>
        <v>-0.71251777100269209</v>
      </c>
      <c r="AK3981" s="67">
        <f t="shared" si="312"/>
        <v>-0.71251777100269209</v>
      </c>
      <c r="AL3981" s="69">
        <f t="shared" si="313"/>
        <v>1</v>
      </c>
    </row>
    <row r="3982" spans="1:38">
      <c r="A3982" s="1">
        <v>3981</v>
      </c>
      <c r="B3982" s="35" t="s">
        <v>1407</v>
      </c>
      <c r="C3982" t="s">
        <v>4</v>
      </c>
      <c r="D3982" t="s">
        <v>63</v>
      </c>
      <c r="E3982" t="s">
        <v>118</v>
      </c>
      <c r="F3982" t="s">
        <v>135</v>
      </c>
      <c r="G3982" t="s">
        <v>149</v>
      </c>
      <c r="H3982" t="s">
        <v>341</v>
      </c>
      <c r="I3982" s="1"/>
      <c r="J3982" s="1">
        <v>0.67507088184356689</v>
      </c>
      <c r="K3982" s="1">
        <v>1</v>
      </c>
      <c r="L3982" t="s">
        <v>458</v>
      </c>
      <c r="M3982" t="s">
        <v>473</v>
      </c>
      <c r="N3982" t="s">
        <v>696</v>
      </c>
      <c r="O3982" t="s">
        <v>782</v>
      </c>
      <c r="P3982" t="s">
        <v>838</v>
      </c>
      <c r="Q3982" t="s">
        <v>850</v>
      </c>
      <c r="R3982" t="s">
        <v>853</v>
      </c>
      <c r="S3982" t="s">
        <v>860</v>
      </c>
      <c r="T3982" t="s">
        <v>865</v>
      </c>
      <c r="U3982" t="s">
        <v>869</v>
      </c>
      <c r="V3982" s="1"/>
      <c r="W3982" s="1"/>
      <c r="X3982" s="1">
        <v>-0.48799999999999999</v>
      </c>
      <c r="Y3982" s="1"/>
      <c r="Z3982" t="s">
        <v>875</v>
      </c>
      <c r="AA3982" s="1">
        <v>32</v>
      </c>
      <c r="AB3982" t="s">
        <v>881</v>
      </c>
      <c r="AC3982" t="s">
        <v>913</v>
      </c>
      <c r="AD3982" t="s">
        <v>918</v>
      </c>
      <c r="AE3982" t="s">
        <v>921</v>
      </c>
      <c r="AF3982" s="1">
        <v>2000</v>
      </c>
      <c r="AG3982" s="1">
        <v>2014</v>
      </c>
      <c r="AH3982" s="67">
        <f t="shared" si="310"/>
        <v>-0.7228870524933757</v>
      </c>
      <c r="AI3982" s="67">
        <f t="shared" si="314"/>
        <v>0</v>
      </c>
      <c r="AJ3982" s="67">
        <f t="shared" si="311"/>
        <v>-0.7228870524933757</v>
      </c>
      <c r="AK3982" s="67">
        <f t="shared" si="312"/>
        <v>-0.7228870524933757</v>
      </c>
      <c r="AL3982" s="69">
        <f t="shared" si="313"/>
        <v>1</v>
      </c>
    </row>
    <row r="3983" spans="1:38">
      <c r="A3983" s="1">
        <v>3982</v>
      </c>
      <c r="B3983" s="35" t="s">
        <v>1407</v>
      </c>
      <c r="C3983" t="s">
        <v>4</v>
      </c>
      <c r="D3983" t="s">
        <v>63</v>
      </c>
      <c r="E3983" t="s">
        <v>118</v>
      </c>
      <c r="F3983" t="s">
        <v>135</v>
      </c>
      <c r="G3983" t="s">
        <v>149</v>
      </c>
      <c r="H3983" t="s">
        <v>341</v>
      </c>
      <c r="I3983" s="1"/>
      <c r="J3983" s="1">
        <v>0.67507088184356689</v>
      </c>
      <c r="K3983" s="1">
        <v>1</v>
      </c>
      <c r="L3983" t="s">
        <v>458</v>
      </c>
      <c r="M3983" t="s">
        <v>473</v>
      </c>
      <c r="N3983" t="s">
        <v>696</v>
      </c>
      <c r="O3983" t="s">
        <v>782</v>
      </c>
      <c r="P3983" t="s">
        <v>838</v>
      </c>
      <c r="Q3983" t="s">
        <v>850</v>
      </c>
      <c r="R3983" t="s">
        <v>853</v>
      </c>
      <c r="S3983" t="s">
        <v>860</v>
      </c>
      <c r="T3983" t="s">
        <v>865</v>
      </c>
      <c r="U3983" t="s">
        <v>869</v>
      </c>
      <c r="V3983" s="1"/>
      <c r="W3983" s="1"/>
      <c r="X3983" s="1">
        <v>-0.49399999999999999</v>
      </c>
      <c r="Y3983" s="1"/>
      <c r="Z3983" t="s">
        <v>875</v>
      </c>
      <c r="AA3983" s="1">
        <v>32</v>
      </c>
      <c r="AB3983" t="s">
        <v>881</v>
      </c>
      <c r="AC3983" t="s">
        <v>913</v>
      </c>
      <c r="AD3983" t="s">
        <v>918</v>
      </c>
      <c r="AE3983" t="s">
        <v>921</v>
      </c>
      <c r="AF3983" s="1">
        <v>2000</v>
      </c>
      <c r="AG3983" s="1">
        <v>2014</v>
      </c>
      <c r="AH3983" s="67">
        <f t="shared" si="310"/>
        <v>-0.73177500805681883</v>
      </c>
      <c r="AI3983" s="67">
        <f t="shared" si="314"/>
        <v>0</v>
      </c>
      <c r="AJ3983" s="67">
        <f t="shared" si="311"/>
        <v>-0.73177500805681883</v>
      </c>
      <c r="AK3983" s="67">
        <f t="shared" si="312"/>
        <v>-0.73177500805681883</v>
      </c>
      <c r="AL3983" s="69">
        <f t="shared" si="313"/>
        <v>1</v>
      </c>
    </row>
    <row r="3984" spans="1:38">
      <c r="A3984" s="1">
        <v>3983</v>
      </c>
      <c r="B3984" s="35" t="s">
        <v>1407</v>
      </c>
      <c r="C3984" t="s">
        <v>4</v>
      </c>
      <c r="D3984" t="s">
        <v>64</v>
      </c>
      <c r="E3984" t="s">
        <v>118</v>
      </c>
      <c r="F3984" t="s">
        <v>139</v>
      </c>
      <c r="G3984" t="s">
        <v>159</v>
      </c>
      <c r="H3984" t="s">
        <v>342</v>
      </c>
      <c r="I3984" s="1"/>
      <c r="J3984" s="1">
        <v>0.34608480334281921</v>
      </c>
      <c r="K3984" s="1">
        <v>1</v>
      </c>
      <c r="L3984" t="s">
        <v>458</v>
      </c>
      <c r="M3984" t="s">
        <v>473</v>
      </c>
      <c r="N3984" t="s">
        <v>696</v>
      </c>
      <c r="O3984" t="s">
        <v>782</v>
      </c>
      <c r="P3984" t="s">
        <v>838</v>
      </c>
      <c r="Q3984" t="s">
        <v>850</v>
      </c>
      <c r="R3984" t="s">
        <v>853</v>
      </c>
      <c r="S3984" t="s">
        <v>860</v>
      </c>
      <c r="T3984" t="s">
        <v>864</v>
      </c>
      <c r="U3984" t="s">
        <v>867</v>
      </c>
      <c r="V3984" s="1"/>
      <c r="W3984" s="1"/>
      <c r="X3984" s="1">
        <v>1.7999999999999999E-2</v>
      </c>
      <c r="Y3984" s="1"/>
      <c r="Z3984" t="s">
        <v>875</v>
      </c>
      <c r="AA3984" s="1">
        <v>32</v>
      </c>
      <c r="AB3984" t="s">
        <v>881</v>
      </c>
      <c r="AC3984" t="s">
        <v>913</v>
      </c>
      <c r="AD3984" t="s">
        <v>918</v>
      </c>
      <c r="AE3984" t="s">
        <v>921</v>
      </c>
      <c r="AF3984" s="1">
        <v>2000</v>
      </c>
      <c r="AG3984" s="1">
        <v>2014</v>
      </c>
      <c r="AH3984" s="67">
        <f t="shared" si="310"/>
        <v>5.2010373833634764E-2</v>
      </c>
      <c r="AI3984" s="67">
        <f t="shared" si="314"/>
        <v>0</v>
      </c>
      <c r="AJ3984" s="67">
        <f t="shared" si="311"/>
        <v>5.2010373833634764E-2</v>
      </c>
      <c r="AK3984" s="67">
        <f t="shared" si="312"/>
        <v>5.2010373833634764E-2</v>
      </c>
      <c r="AL3984" s="69">
        <f t="shared" si="313"/>
        <v>1</v>
      </c>
    </row>
    <row r="3985" spans="1:38">
      <c r="A3985" s="1">
        <v>3984</v>
      </c>
      <c r="B3985" s="35" t="s">
        <v>1407</v>
      </c>
      <c r="C3985" t="s">
        <v>4</v>
      </c>
      <c r="D3985" t="s">
        <v>64</v>
      </c>
      <c r="E3985" t="s">
        <v>118</v>
      </c>
      <c r="F3985" t="s">
        <v>139</v>
      </c>
      <c r="G3985" t="s">
        <v>159</v>
      </c>
      <c r="H3985" t="s">
        <v>342</v>
      </c>
      <c r="I3985" s="1"/>
      <c r="J3985" s="1">
        <v>0.34608480334281921</v>
      </c>
      <c r="K3985" s="1">
        <v>1</v>
      </c>
      <c r="L3985" t="s">
        <v>458</v>
      </c>
      <c r="M3985" t="s">
        <v>473</v>
      </c>
      <c r="N3985" t="s">
        <v>696</v>
      </c>
      <c r="O3985" t="s">
        <v>782</v>
      </c>
      <c r="P3985" t="s">
        <v>838</v>
      </c>
      <c r="Q3985" t="s">
        <v>850</v>
      </c>
      <c r="R3985" t="s">
        <v>853</v>
      </c>
      <c r="S3985" t="s">
        <v>860</v>
      </c>
      <c r="T3985" t="s">
        <v>865</v>
      </c>
      <c r="U3985" t="s">
        <v>867</v>
      </c>
      <c r="V3985" s="1"/>
      <c r="W3985" s="1"/>
      <c r="X3985" s="1">
        <v>2.1999999999999999E-2</v>
      </c>
      <c r="Y3985" s="1"/>
      <c r="Z3985" t="s">
        <v>875</v>
      </c>
      <c r="AA3985" s="1">
        <v>32</v>
      </c>
      <c r="AB3985" t="s">
        <v>881</v>
      </c>
      <c r="AC3985" t="s">
        <v>913</v>
      </c>
      <c r="AD3985" t="s">
        <v>918</v>
      </c>
      <c r="AE3985" t="s">
        <v>921</v>
      </c>
      <c r="AF3985" s="1">
        <v>2000</v>
      </c>
      <c r="AG3985" s="1">
        <v>2014</v>
      </c>
      <c r="AH3985" s="67">
        <f t="shared" si="310"/>
        <v>6.3568234685553601E-2</v>
      </c>
      <c r="AI3985" s="67">
        <f t="shared" si="314"/>
        <v>0</v>
      </c>
      <c r="AJ3985" s="67">
        <f t="shared" si="311"/>
        <v>6.3568234685553601E-2</v>
      </c>
      <c r="AK3985" s="67">
        <f t="shared" si="312"/>
        <v>6.3568234685553601E-2</v>
      </c>
      <c r="AL3985" s="69">
        <f t="shared" si="313"/>
        <v>1</v>
      </c>
    </row>
    <row r="3986" spans="1:38">
      <c r="A3986" s="1">
        <v>3985</v>
      </c>
      <c r="B3986" s="35" t="s">
        <v>1407</v>
      </c>
      <c r="C3986" t="s">
        <v>4</v>
      </c>
      <c r="D3986" t="s">
        <v>64</v>
      </c>
      <c r="E3986" t="s">
        <v>118</v>
      </c>
      <c r="F3986" t="s">
        <v>139</v>
      </c>
      <c r="G3986" t="s">
        <v>159</v>
      </c>
      <c r="H3986" t="s">
        <v>342</v>
      </c>
      <c r="I3986" s="1"/>
      <c r="J3986" s="1">
        <v>0.34608480334281921</v>
      </c>
      <c r="K3986" s="1">
        <v>1</v>
      </c>
      <c r="L3986" t="s">
        <v>458</v>
      </c>
      <c r="M3986" t="s">
        <v>473</v>
      </c>
      <c r="N3986" t="s">
        <v>696</v>
      </c>
      <c r="O3986" t="s">
        <v>782</v>
      </c>
      <c r="P3986" t="s">
        <v>838</v>
      </c>
      <c r="Q3986" t="s">
        <v>850</v>
      </c>
      <c r="R3986" t="s">
        <v>853</v>
      </c>
      <c r="S3986" t="s">
        <v>860</v>
      </c>
      <c r="T3986" t="s">
        <v>865</v>
      </c>
      <c r="U3986" t="s">
        <v>867</v>
      </c>
      <c r="V3986" s="1"/>
      <c r="W3986" s="1"/>
      <c r="X3986" s="1">
        <v>2.7E-2</v>
      </c>
      <c r="Y3986" s="1"/>
      <c r="Z3986" t="s">
        <v>875</v>
      </c>
      <c r="AA3986" s="1">
        <v>32</v>
      </c>
      <c r="AB3986" t="s">
        <v>881</v>
      </c>
      <c r="AC3986" t="s">
        <v>913</v>
      </c>
      <c r="AD3986" t="s">
        <v>918</v>
      </c>
      <c r="AE3986" t="s">
        <v>921</v>
      </c>
      <c r="AF3986" s="1">
        <v>2000</v>
      </c>
      <c r="AG3986" s="1">
        <v>2014</v>
      </c>
      <c r="AH3986" s="67">
        <f t="shared" si="310"/>
        <v>7.8015560750452156E-2</v>
      </c>
      <c r="AI3986" s="67">
        <f t="shared" si="314"/>
        <v>0</v>
      </c>
      <c r="AJ3986" s="67">
        <f t="shared" si="311"/>
        <v>7.8015560750452156E-2</v>
      </c>
      <c r="AK3986" s="67">
        <f t="shared" si="312"/>
        <v>7.8015560750452156E-2</v>
      </c>
      <c r="AL3986" s="69">
        <f t="shared" si="313"/>
        <v>1</v>
      </c>
    </row>
    <row r="3987" spans="1:38">
      <c r="A3987" s="1">
        <v>3986</v>
      </c>
      <c r="B3987" s="35" t="s">
        <v>1407</v>
      </c>
      <c r="C3987" t="s">
        <v>4</v>
      </c>
      <c r="D3987" t="s">
        <v>64</v>
      </c>
      <c r="E3987" t="s">
        <v>118</v>
      </c>
      <c r="F3987" t="s">
        <v>139</v>
      </c>
      <c r="G3987" t="s">
        <v>159</v>
      </c>
      <c r="H3987" t="s">
        <v>342</v>
      </c>
      <c r="I3987" s="1"/>
      <c r="J3987" s="1">
        <v>0.34608480334281921</v>
      </c>
      <c r="K3987" s="1">
        <v>1</v>
      </c>
      <c r="L3987" t="s">
        <v>458</v>
      </c>
      <c r="M3987" t="s">
        <v>473</v>
      </c>
      <c r="N3987" t="s">
        <v>696</v>
      </c>
      <c r="O3987" t="s">
        <v>782</v>
      </c>
      <c r="P3987" t="s">
        <v>838</v>
      </c>
      <c r="Q3987" t="s">
        <v>850</v>
      </c>
      <c r="R3987" t="s">
        <v>853</v>
      </c>
      <c r="S3987" t="s">
        <v>860</v>
      </c>
      <c r="T3987" t="s">
        <v>865</v>
      </c>
      <c r="U3987" t="s">
        <v>867</v>
      </c>
      <c r="V3987" s="1"/>
      <c r="W3987" s="1"/>
      <c r="X3987" s="1">
        <v>3.2000000000000001E-2</v>
      </c>
      <c r="Y3987" s="1"/>
      <c r="Z3987" t="s">
        <v>875</v>
      </c>
      <c r="AA3987" s="1">
        <v>32</v>
      </c>
      <c r="AB3987" t="s">
        <v>881</v>
      </c>
      <c r="AC3987" t="s">
        <v>913</v>
      </c>
      <c r="AD3987" t="s">
        <v>918</v>
      </c>
      <c r="AE3987" t="s">
        <v>921</v>
      </c>
      <c r="AF3987" s="1">
        <v>2000</v>
      </c>
      <c r="AG3987" s="1">
        <v>2014</v>
      </c>
      <c r="AH3987" s="67">
        <f t="shared" si="310"/>
        <v>9.2462886815350712E-2</v>
      </c>
      <c r="AI3987" s="67">
        <f t="shared" si="314"/>
        <v>0</v>
      </c>
      <c r="AJ3987" s="67">
        <f t="shared" si="311"/>
        <v>9.2462886815350712E-2</v>
      </c>
      <c r="AK3987" s="67">
        <f t="shared" si="312"/>
        <v>9.2462886815350712E-2</v>
      </c>
      <c r="AL3987" s="69">
        <f t="shared" si="313"/>
        <v>1</v>
      </c>
    </row>
    <row r="3988" spans="1:38">
      <c r="A3988" s="1">
        <v>3987</v>
      </c>
      <c r="B3988" s="35" t="s">
        <v>1407</v>
      </c>
      <c r="C3988" t="s">
        <v>4</v>
      </c>
      <c r="D3988" t="s">
        <v>64</v>
      </c>
      <c r="E3988" t="s">
        <v>118</v>
      </c>
      <c r="F3988" t="s">
        <v>139</v>
      </c>
      <c r="G3988" t="s">
        <v>159</v>
      </c>
      <c r="H3988" t="s">
        <v>342</v>
      </c>
      <c r="I3988" s="1"/>
      <c r="J3988" s="1">
        <v>0.34608480334281921</v>
      </c>
      <c r="K3988" s="1">
        <v>1</v>
      </c>
      <c r="L3988" t="s">
        <v>458</v>
      </c>
      <c r="M3988" t="s">
        <v>473</v>
      </c>
      <c r="N3988" t="s">
        <v>696</v>
      </c>
      <c r="O3988" t="s">
        <v>782</v>
      </c>
      <c r="P3988" t="s">
        <v>838</v>
      </c>
      <c r="Q3988" t="s">
        <v>850</v>
      </c>
      <c r="R3988" t="s">
        <v>853</v>
      </c>
      <c r="S3988" t="s">
        <v>860</v>
      </c>
      <c r="T3988" t="s">
        <v>865</v>
      </c>
      <c r="U3988" t="s">
        <v>868</v>
      </c>
      <c r="V3988" s="1"/>
      <c r="W3988" s="1"/>
      <c r="X3988" s="1">
        <v>3.5999999999999997E-2</v>
      </c>
      <c r="Y3988" s="1"/>
      <c r="Z3988" t="s">
        <v>875</v>
      </c>
      <c r="AA3988" s="1">
        <v>32</v>
      </c>
      <c r="AB3988" t="s">
        <v>881</v>
      </c>
      <c r="AC3988" t="s">
        <v>913</v>
      </c>
      <c r="AD3988" t="s">
        <v>918</v>
      </c>
      <c r="AE3988" t="s">
        <v>921</v>
      </c>
      <c r="AF3988" s="1">
        <v>2000</v>
      </c>
      <c r="AG3988" s="1">
        <v>2014</v>
      </c>
      <c r="AH3988" s="67">
        <f t="shared" si="310"/>
        <v>0.10402074766726953</v>
      </c>
      <c r="AI3988" s="67">
        <f t="shared" si="314"/>
        <v>0</v>
      </c>
      <c r="AJ3988" s="67">
        <f t="shared" si="311"/>
        <v>0.10402074766726953</v>
      </c>
      <c r="AK3988" s="67">
        <f t="shared" si="312"/>
        <v>0.10402074766726953</v>
      </c>
      <c r="AL3988" s="69">
        <f t="shared" si="313"/>
        <v>1</v>
      </c>
    </row>
    <row r="3989" spans="1:38">
      <c r="A3989" s="1">
        <v>3988</v>
      </c>
      <c r="B3989" s="35" t="s">
        <v>1407</v>
      </c>
      <c r="C3989" t="s">
        <v>4</v>
      </c>
      <c r="D3989" t="s">
        <v>64</v>
      </c>
      <c r="E3989" t="s">
        <v>118</v>
      </c>
      <c r="F3989" t="s">
        <v>139</v>
      </c>
      <c r="G3989" t="s">
        <v>159</v>
      </c>
      <c r="H3989" t="s">
        <v>342</v>
      </c>
      <c r="I3989" s="1"/>
      <c r="J3989" s="1">
        <v>0.34608480334281921</v>
      </c>
      <c r="K3989" s="1">
        <v>1</v>
      </c>
      <c r="L3989" t="s">
        <v>458</v>
      </c>
      <c r="M3989" t="s">
        <v>473</v>
      </c>
      <c r="N3989" t="s">
        <v>696</v>
      </c>
      <c r="O3989" t="s">
        <v>782</v>
      </c>
      <c r="P3989" t="s">
        <v>838</v>
      </c>
      <c r="Q3989" t="s">
        <v>850</v>
      </c>
      <c r="R3989" t="s">
        <v>853</v>
      </c>
      <c r="S3989" t="s">
        <v>860</v>
      </c>
      <c r="T3989" t="s">
        <v>865</v>
      </c>
      <c r="U3989" t="s">
        <v>868</v>
      </c>
      <c r="V3989" s="1"/>
      <c r="W3989" s="1"/>
      <c r="X3989" s="1">
        <v>3.9E-2</v>
      </c>
      <c r="Y3989" s="1"/>
      <c r="Z3989" t="s">
        <v>875</v>
      </c>
      <c r="AA3989" s="1">
        <v>32</v>
      </c>
      <c r="AB3989" t="s">
        <v>881</v>
      </c>
      <c r="AC3989" t="s">
        <v>913</v>
      </c>
      <c r="AD3989" t="s">
        <v>918</v>
      </c>
      <c r="AE3989" t="s">
        <v>921</v>
      </c>
      <c r="AF3989" s="1">
        <v>2000</v>
      </c>
      <c r="AG3989" s="1">
        <v>2014</v>
      </c>
      <c r="AH3989" s="67">
        <f t="shared" si="310"/>
        <v>0.11268914330620868</v>
      </c>
      <c r="AI3989" s="67">
        <f t="shared" si="314"/>
        <v>0</v>
      </c>
      <c r="AJ3989" s="67">
        <f t="shared" si="311"/>
        <v>0.11268914330620868</v>
      </c>
      <c r="AK3989" s="67">
        <f t="shared" si="312"/>
        <v>0.11268914330620868</v>
      </c>
      <c r="AL3989" s="69">
        <f t="shared" si="313"/>
        <v>1</v>
      </c>
    </row>
    <row r="3990" spans="1:38">
      <c r="A3990" s="1">
        <v>3989</v>
      </c>
      <c r="B3990" s="35" t="s">
        <v>1407</v>
      </c>
      <c r="C3990" t="s">
        <v>4</v>
      </c>
      <c r="D3990" t="s">
        <v>64</v>
      </c>
      <c r="E3990" t="s">
        <v>118</v>
      </c>
      <c r="F3990" t="s">
        <v>139</v>
      </c>
      <c r="G3990" t="s">
        <v>159</v>
      </c>
      <c r="H3990" t="s">
        <v>342</v>
      </c>
      <c r="I3990" s="1"/>
      <c r="J3990" s="1">
        <v>0.34608480334281921</v>
      </c>
      <c r="K3990" s="1">
        <v>1</v>
      </c>
      <c r="L3990" t="s">
        <v>458</v>
      </c>
      <c r="M3990" t="s">
        <v>473</v>
      </c>
      <c r="N3990" t="s">
        <v>696</v>
      </c>
      <c r="O3990" t="s">
        <v>782</v>
      </c>
      <c r="P3990" t="s">
        <v>838</v>
      </c>
      <c r="Q3990" t="s">
        <v>850</v>
      </c>
      <c r="R3990" t="s">
        <v>853</v>
      </c>
      <c r="S3990" t="s">
        <v>860</v>
      </c>
      <c r="T3990" t="s">
        <v>865</v>
      </c>
      <c r="U3990" t="s">
        <v>868</v>
      </c>
      <c r="V3990" s="1"/>
      <c r="W3990" s="1"/>
      <c r="X3990" s="1">
        <v>4.2000000000000003E-2</v>
      </c>
      <c r="Y3990" s="1"/>
      <c r="Z3990" t="s">
        <v>875</v>
      </c>
      <c r="AA3990" s="1">
        <v>32</v>
      </c>
      <c r="AB3990" t="s">
        <v>881</v>
      </c>
      <c r="AC3990" t="s">
        <v>913</v>
      </c>
      <c r="AD3990" t="s">
        <v>918</v>
      </c>
      <c r="AE3990" t="s">
        <v>921</v>
      </c>
      <c r="AF3990" s="1">
        <v>2000</v>
      </c>
      <c r="AG3990" s="1">
        <v>2014</v>
      </c>
      <c r="AH3990" s="67">
        <f t="shared" si="310"/>
        <v>0.12135753894514781</v>
      </c>
      <c r="AI3990" s="67">
        <f t="shared" si="314"/>
        <v>0</v>
      </c>
      <c r="AJ3990" s="67">
        <f t="shared" si="311"/>
        <v>0.12135753894514781</v>
      </c>
      <c r="AK3990" s="67">
        <f t="shared" si="312"/>
        <v>0.12135753894514781</v>
      </c>
      <c r="AL3990" s="69">
        <f t="shared" si="313"/>
        <v>1</v>
      </c>
    </row>
    <row r="3991" spans="1:38">
      <c r="A3991" s="1">
        <v>3990</v>
      </c>
      <c r="B3991" s="35" t="s">
        <v>1407</v>
      </c>
      <c r="C3991" t="s">
        <v>4</v>
      </c>
      <c r="D3991" t="s">
        <v>64</v>
      </c>
      <c r="E3991" t="s">
        <v>118</v>
      </c>
      <c r="F3991" t="s">
        <v>139</v>
      </c>
      <c r="G3991" t="s">
        <v>159</v>
      </c>
      <c r="H3991" t="s">
        <v>342</v>
      </c>
      <c r="I3991" s="1"/>
      <c r="J3991" s="1">
        <v>0.34608480334281921</v>
      </c>
      <c r="K3991" s="1">
        <v>1</v>
      </c>
      <c r="L3991" t="s">
        <v>458</v>
      </c>
      <c r="M3991" t="s">
        <v>473</v>
      </c>
      <c r="N3991" t="s">
        <v>696</v>
      </c>
      <c r="O3991" t="s">
        <v>782</v>
      </c>
      <c r="P3991" t="s">
        <v>838</v>
      </c>
      <c r="Q3991" t="s">
        <v>850</v>
      </c>
      <c r="R3991" t="s">
        <v>853</v>
      </c>
      <c r="S3991" t="s">
        <v>860</v>
      </c>
      <c r="T3991" t="s">
        <v>865</v>
      </c>
      <c r="U3991" t="s">
        <v>868</v>
      </c>
      <c r="V3991" s="1"/>
      <c r="W3991" s="1"/>
      <c r="X3991" s="1">
        <v>4.3999999999999997E-2</v>
      </c>
      <c r="Y3991" s="1"/>
      <c r="Z3991" t="s">
        <v>875</v>
      </c>
      <c r="AA3991" s="1">
        <v>32</v>
      </c>
      <c r="AB3991" t="s">
        <v>881</v>
      </c>
      <c r="AC3991" t="s">
        <v>913</v>
      </c>
      <c r="AD3991" t="s">
        <v>918</v>
      </c>
      <c r="AE3991" t="s">
        <v>921</v>
      </c>
      <c r="AF3991" s="1">
        <v>2000</v>
      </c>
      <c r="AG3991" s="1">
        <v>2014</v>
      </c>
      <c r="AH3991" s="67">
        <f t="shared" si="310"/>
        <v>0.1271364693711072</v>
      </c>
      <c r="AI3991" s="67">
        <f t="shared" si="314"/>
        <v>0</v>
      </c>
      <c r="AJ3991" s="67">
        <f t="shared" si="311"/>
        <v>0.1271364693711072</v>
      </c>
      <c r="AK3991" s="67">
        <f t="shared" si="312"/>
        <v>0.1271364693711072</v>
      </c>
      <c r="AL3991" s="69">
        <f t="shared" si="313"/>
        <v>1</v>
      </c>
    </row>
    <row r="3992" spans="1:38">
      <c r="A3992" s="1">
        <v>3991</v>
      </c>
      <c r="B3992" s="35" t="s">
        <v>1407</v>
      </c>
      <c r="C3992" t="s">
        <v>4</v>
      </c>
      <c r="D3992" t="s">
        <v>64</v>
      </c>
      <c r="E3992" t="s">
        <v>118</v>
      </c>
      <c r="F3992" t="s">
        <v>139</v>
      </c>
      <c r="G3992" t="s">
        <v>159</v>
      </c>
      <c r="H3992" t="s">
        <v>342</v>
      </c>
      <c r="I3992" s="1"/>
      <c r="J3992" s="1">
        <v>0.34608480334281921</v>
      </c>
      <c r="K3992" s="1">
        <v>1</v>
      </c>
      <c r="L3992" t="s">
        <v>458</v>
      </c>
      <c r="M3992" t="s">
        <v>473</v>
      </c>
      <c r="N3992" t="s">
        <v>696</v>
      </c>
      <c r="O3992" t="s">
        <v>782</v>
      </c>
      <c r="P3992" t="s">
        <v>838</v>
      </c>
      <c r="Q3992" t="s">
        <v>850</v>
      </c>
      <c r="R3992" t="s">
        <v>853</v>
      </c>
      <c r="S3992" t="s">
        <v>860</v>
      </c>
      <c r="T3992" t="s">
        <v>865</v>
      </c>
      <c r="U3992" t="s">
        <v>869</v>
      </c>
      <c r="V3992" s="1"/>
      <c r="W3992" s="1"/>
      <c r="X3992" s="1">
        <v>4.5999999999999999E-2</v>
      </c>
      <c r="Y3992" s="1"/>
      <c r="Z3992" t="s">
        <v>875</v>
      </c>
      <c r="AA3992" s="1">
        <v>32</v>
      </c>
      <c r="AB3992" t="s">
        <v>881</v>
      </c>
      <c r="AC3992" t="s">
        <v>913</v>
      </c>
      <c r="AD3992" t="s">
        <v>918</v>
      </c>
      <c r="AE3992" t="s">
        <v>921</v>
      </c>
      <c r="AF3992" s="1">
        <v>2000</v>
      </c>
      <c r="AG3992" s="1">
        <v>2014</v>
      </c>
      <c r="AH3992" s="67">
        <f t="shared" si="310"/>
        <v>0.13291539979706662</v>
      </c>
      <c r="AI3992" s="67">
        <f t="shared" si="314"/>
        <v>0</v>
      </c>
      <c r="AJ3992" s="67">
        <f t="shared" si="311"/>
        <v>0.13291539979706662</v>
      </c>
      <c r="AK3992" s="67">
        <f t="shared" si="312"/>
        <v>0.13291539979706662</v>
      </c>
      <c r="AL3992" s="69">
        <f t="shared" si="313"/>
        <v>1</v>
      </c>
    </row>
    <row r="3993" spans="1:38">
      <c r="A3993" s="1">
        <v>3992</v>
      </c>
      <c r="B3993" s="35" t="s">
        <v>1407</v>
      </c>
      <c r="C3993" t="s">
        <v>4</v>
      </c>
      <c r="D3993" t="s">
        <v>64</v>
      </c>
      <c r="E3993" t="s">
        <v>118</v>
      </c>
      <c r="F3993" t="s">
        <v>139</v>
      </c>
      <c r="G3993" t="s">
        <v>159</v>
      </c>
      <c r="H3993" t="s">
        <v>342</v>
      </c>
      <c r="I3993" s="1"/>
      <c r="J3993" s="1">
        <v>0.34608480334281921</v>
      </c>
      <c r="K3993" s="1">
        <v>1</v>
      </c>
      <c r="L3993" t="s">
        <v>458</v>
      </c>
      <c r="M3993" t="s">
        <v>473</v>
      </c>
      <c r="N3993" t="s">
        <v>696</v>
      </c>
      <c r="O3993" t="s">
        <v>782</v>
      </c>
      <c r="P3993" t="s">
        <v>838</v>
      </c>
      <c r="Q3993" t="s">
        <v>850</v>
      </c>
      <c r="R3993" t="s">
        <v>853</v>
      </c>
      <c r="S3993" t="s">
        <v>860</v>
      </c>
      <c r="T3993" t="s">
        <v>865</v>
      </c>
      <c r="U3993" t="s">
        <v>869</v>
      </c>
      <c r="V3993" s="1"/>
      <c r="W3993" s="1"/>
      <c r="X3993" s="1">
        <v>4.7E-2</v>
      </c>
      <c r="Y3993" s="1"/>
      <c r="Z3993" t="s">
        <v>875</v>
      </c>
      <c r="AA3993" s="1">
        <v>32</v>
      </c>
      <c r="AB3993" t="s">
        <v>881</v>
      </c>
      <c r="AC3993" t="s">
        <v>913</v>
      </c>
      <c r="AD3993" t="s">
        <v>918</v>
      </c>
      <c r="AE3993" t="s">
        <v>921</v>
      </c>
      <c r="AF3993" s="1">
        <v>2000</v>
      </c>
      <c r="AG3993" s="1">
        <v>2014</v>
      </c>
      <c r="AH3993" s="67">
        <f t="shared" si="310"/>
        <v>0.13580486501004635</v>
      </c>
      <c r="AI3993" s="67">
        <f t="shared" si="314"/>
        <v>0</v>
      </c>
      <c r="AJ3993" s="67">
        <f t="shared" si="311"/>
        <v>0.13580486501004635</v>
      </c>
      <c r="AK3993" s="67">
        <f t="shared" si="312"/>
        <v>0.13580486501004635</v>
      </c>
      <c r="AL3993" s="69">
        <f t="shared" si="313"/>
        <v>1</v>
      </c>
    </row>
    <row r="3994" spans="1:38">
      <c r="A3994" s="1">
        <v>3993</v>
      </c>
      <c r="B3994" s="35" t="s">
        <v>1407</v>
      </c>
      <c r="C3994" t="s">
        <v>4</v>
      </c>
      <c r="D3994" t="s">
        <v>64</v>
      </c>
      <c r="E3994" t="s">
        <v>118</v>
      </c>
      <c r="F3994" t="s">
        <v>139</v>
      </c>
      <c r="G3994" t="s">
        <v>159</v>
      </c>
      <c r="H3994" t="s">
        <v>342</v>
      </c>
      <c r="I3994" s="1"/>
      <c r="J3994" s="1">
        <v>0.34608480334281921</v>
      </c>
      <c r="K3994" s="1">
        <v>1</v>
      </c>
      <c r="L3994" t="s">
        <v>458</v>
      </c>
      <c r="M3994" t="s">
        <v>473</v>
      </c>
      <c r="N3994" t="s">
        <v>696</v>
      </c>
      <c r="O3994" t="s">
        <v>782</v>
      </c>
      <c r="P3994" t="s">
        <v>838</v>
      </c>
      <c r="Q3994" t="s">
        <v>850</v>
      </c>
      <c r="R3994" t="s">
        <v>853</v>
      </c>
      <c r="S3994" t="s">
        <v>860</v>
      </c>
      <c r="T3994" t="s">
        <v>865</v>
      </c>
      <c r="U3994" t="s">
        <v>869</v>
      </c>
      <c r="V3994" s="1"/>
      <c r="W3994" s="1"/>
      <c r="X3994" s="1">
        <v>4.8000000000000001E-2</v>
      </c>
      <c r="Y3994" s="1"/>
      <c r="Z3994" t="s">
        <v>875</v>
      </c>
      <c r="AA3994" s="1">
        <v>32</v>
      </c>
      <c r="AB3994" t="s">
        <v>881</v>
      </c>
      <c r="AC3994" t="s">
        <v>913</v>
      </c>
      <c r="AD3994" t="s">
        <v>918</v>
      </c>
      <c r="AE3994" t="s">
        <v>921</v>
      </c>
      <c r="AF3994" s="1">
        <v>2000</v>
      </c>
      <c r="AG3994" s="1">
        <v>2014</v>
      </c>
      <c r="AH3994" s="67">
        <f t="shared" si="310"/>
        <v>0.13869433022302605</v>
      </c>
      <c r="AI3994" s="67">
        <f t="shared" si="314"/>
        <v>0</v>
      </c>
      <c r="AJ3994" s="67">
        <f t="shared" si="311"/>
        <v>0.13869433022302605</v>
      </c>
      <c r="AK3994" s="67">
        <f t="shared" si="312"/>
        <v>0.13869433022302605</v>
      </c>
      <c r="AL3994" s="69">
        <f t="shared" si="313"/>
        <v>1</v>
      </c>
    </row>
    <row r="3995" spans="1:38">
      <c r="A3995" s="1">
        <v>3994</v>
      </c>
      <c r="B3995" s="35" t="s">
        <v>1407</v>
      </c>
      <c r="C3995" t="s">
        <v>4</v>
      </c>
      <c r="D3995" t="s">
        <v>64</v>
      </c>
      <c r="E3995" t="s">
        <v>118</v>
      </c>
      <c r="F3995" t="s">
        <v>139</v>
      </c>
      <c r="G3995" t="s">
        <v>159</v>
      </c>
      <c r="H3995" t="s">
        <v>342</v>
      </c>
      <c r="I3995" s="1"/>
      <c r="J3995" s="1">
        <v>0.34608480334281921</v>
      </c>
      <c r="K3995" s="1">
        <v>1</v>
      </c>
      <c r="L3995" t="s">
        <v>458</v>
      </c>
      <c r="M3995" t="s">
        <v>473</v>
      </c>
      <c r="N3995" t="s">
        <v>696</v>
      </c>
      <c r="O3995" t="s">
        <v>782</v>
      </c>
      <c r="P3995" t="s">
        <v>838</v>
      </c>
      <c r="Q3995" t="s">
        <v>850</v>
      </c>
      <c r="R3995" t="s">
        <v>853</v>
      </c>
      <c r="S3995" t="s">
        <v>860</v>
      </c>
      <c r="T3995" t="s">
        <v>865</v>
      </c>
      <c r="U3995" t="s">
        <v>869</v>
      </c>
      <c r="V3995" s="1"/>
      <c r="W3995" s="1"/>
      <c r="X3995" s="1">
        <v>4.9000000000000002E-2</v>
      </c>
      <c r="Y3995" s="1"/>
      <c r="Z3995" t="s">
        <v>875</v>
      </c>
      <c r="AA3995" s="1">
        <v>32</v>
      </c>
      <c r="AB3995" t="s">
        <v>881</v>
      </c>
      <c r="AC3995" t="s">
        <v>913</v>
      </c>
      <c r="AD3995" t="s">
        <v>918</v>
      </c>
      <c r="AE3995" t="s">
        <v>921</v>
      </c>
      <c r="AF3995" s="1">
        <v>2000</v>
      </c>
      <c r="AG3995" s="1">
        <v>2014</v>
      </c>
      <c r="AH3995" s="67">
        <f t="shared" si="310"/>
        <v>0.14158379543600577</v>
      </c>
      <c r="AI3995" s="67">
        <f t="shared" si="314"/>
        <v>0</v>
      </c>
      <c r="AJ3995" s="67">
        <f t="shared" si="311"/>
        <v>0.14158379543600577</v>
      </c>
      <c r="AK3995" s="67">
        <f t="shared" si="312"/>
        <v>0.14158379543600577</v>
      </c>
      <c r="AL3995" s="69">
        <f t="shared" si="313"/>
        <v>1</v>
      </c>
    </row>
    <row r="3996" spans="1:38">
      <c r="A3996" s="1">
        <v>3995</v>
      </c>
      <c r="B3996" s="35" t="s">
        <v>1407</v>
      </c>
      <c r="C3996" t="s">
        <v>4</v>
      </c>
      <c r="D3996" t="s">
        <v>64</v>
      </c>
      <c r="E3996" t="s">
        <v>118</v>
      </c>
      <c r="F3996" t="s">
        <v>139</v>
      </c>
      <c r="G3996" t="s">
        <v>159</v>
      </c>
      <c r="H3996" t="s">
        <v>342</v>
      </c>
      <c r="I3996" s="1"/>
      <c r="J3996" s="1">
        <v>0.34608480334281921</v>
      </c>
      <c r="K3996" s="1">
        <v>1</v>
      </c>
      <c r="L3996" t="s">
        <v>458</v>
      </c>
      <c r="M3996" t="s">
        <v>473</v>
      </c>
      <c r="N3996" t="s">
        <v>696</v>
      </c>
      <c r="O3996" t="s">
        <v>782</v>
      </c>
      <c r="P3996" t="s">
        <v>838</v>
      </c>
      <c r="Q3996" t="s">
        <v>850</v>
      </c>
      <c r="R3996" t="s">
        <v>853</v>
      </c>
      <c r="S3996" t="s">
        <v>860</v>
      </c>
      <c r="T3996" t="s">
        <v>865</v>
      </c>
      <c r="U3996" t="s">
        <v>869</v>
      </c>
      <c r="V3996" s="1"/>
      <c r="W3996" s="1"/>
      <c r="X3996" s="1">
        <v>4.9000000000000002E-2</v>
      </c>
      <c r="Y3996" s="1"/>
      <c r="Z3996" t="s">
        <v>875</v>
      </c>
      <c r="AA3996" s="1">
        <v>32</v>
      </c>
      <c r="AB3996" t="s">
        <v>881</v>
      </c>
      <c r="AC3996" t="s">
        <v>913</v>
      </c>
      <c r="AD3996" t="s">
        <v>918</v>
      </c>
      <c r="AE3996" t="s">
        <v>921</v>
      </c>
      <c r="AF3996" s="1">
        <v>2000</v>
      </c>
      <c r="AG3996" s="1">
        <v>2014</v>
      </c>
      <c r="AH3996" s="67">
        <f t="shared" si="310"/>
        <v>0.14158379543600577</v>
      </c>
      <c r="AI3996" s="67">
        <f t="shared" si="314"/>
        <v>0</v>
      </c>
      <c r="AJ3996" s="67">
        <f t="shared" si="311"/>
        <v>0.14158379543600577</v>
      </c>
      <c r="AK3996" s="67">
        <f t="shared" si="312"/>
        <v>0.14158379543600577</v>
      </c>
      <c r="AL3996" s="69">
        <f t="shared" si="313"/>
        <v>1</v>
      </c>
    </row>
    <row r="3997" spans="1:38">
      <c r="A3997" s="1">
        <v>3996</v>
      </c>
      <c r="B3997" s="35" t="s">
        <v>1407</v>
      </c>
      <c r="C3997" t="s">
        <v>4</v>
      </c>
      <c r="D3997" t="s">
        <v>64</v>
      </c>
      <c r="E3997" t="s">
        <v>118</v>
      </c>
      <c r="F3997" t="s">
        <v>139</v>
      </c>
      <c r="G3997" t="s">
        <v>159</v>
      </c>
      <c r="H3997" t="s">
        <v>342</v>
      </c>
      <c r="I3997" s="1"/>
      <c r="J3997" s="1">
        <v>0.34608480334281921</v>
      </c>
      <c r="K3997" s="1">
        <v>1</v>
      </c>
      <c r="L3997" t="s">
        <v>458</v>
      </c>
      <c r="M3997" t="s">
        <v>473</v>
      </c>
      <c r="N3997" t="s">
        <v>696</v>
      </c>
      <c r="O3997" t="s">
        <v>782</v>
      </c>
      <c r="P3997" t="s">
        <v>838</v>
      </c>
      <c r="Q3997" t="s">
        <v>850</v>
      </c>
      <c r="R3997" t="s">
        <v>853</v>
      </c>
      <c r="S3997" t="s">
        <v>860</v>
      </c>
      <c r="T3997" t="s">
        <v>865</v>
      </c>
      <c r="U3997" t="s">
        <v>869</v>
      </c>
      <c r="V3997" s="1"/>
      <c r="W3997" s="1"/>
      <c r="X3997" s="1">
        <v>4.8000000000000001E-2</v>
      </c>
      <c r="Y3997" s="1"/>
      <c r="Z3997" t="s">
        <v>875</v>
      </c>
      <c r="AA3997" s="1">
        <v>32</v>
      </c>
      <c r="AB3997" t="s">
        <v>881</v>
      </c>
      <c r="AC3997" t="s">
        <v>913</v>
      </c>
      <c r="AD3997" t="s">
        <v>918</v>
      </c>
      <c r="AE3997" t="s">
        <v>921</v>
      </c>
      <c r="AF3997" s="1">
        <v>2000</v>
      </c>
      <c r="AG3997" s="1">
        <v>2014</v>
      </c>
      <c r="AH3997" s="67">
        <f t="shared" si="310"/>
        <v>0.13869433022302605</v>
      </c>
      <c r="AI3997" s="67">
        <f t="shared" si="314"/>
        <v>0</v>
      </c>
      <c r="AJ3997" s="67">
        <f t="shared" si="311"/>
        <v>0.13869433022302605</v>
      </c>
      <c r="AK3997" s="67">
        <f t="shared" si="312"/>
        <v>0.13869433022302605</v>
      </c>
      <c r="AL3997" s="69">
        <f t="shared" si="313"/>
        <v>1</v>
      </c>
    </row>
    <row r="3998" spans="1:38">
      <c r="A3998" s="1">
        <v>3997</v>
      </c>
      <c r="B3998" s="35" t="s">
        <v>1407</v>
      </c>
      <c r="C3998" t="s">
        <v>4</v>
      </c>
      <c r="D3998" t="s">
        <v>64</v>
      </c>
      <c r="E3998" t="s">
        <v>118</v>
      </c>
      <c r="F3998" t="s">
        <v>139</v>
      </c>
      <c r="G3998" t="s">
        <v>159</v>
      </c>
      <c r="H3998" t="s">
        <v>342</v>
      </c>
      <c r="I3998" s="1"/>
      <c r="J3998" s="1">
        <v>0.34608480334281921</v>
      </c>
      <c r="K3998" s="1">
        <v>1</v>
      </c>
      <c r="L3998" t="s">
        <v>458</v>
      </c>
      <c r="M3998" t="s">
        <v>473</v>
      </c>
      <c r="N3998" t="s">
        <v>696</v>
      </c>
      <c r="O3998" t="s">
        <v>782</v>
      </c>
      <c r="P3998" t="s">
        <v>838</v>
      </c>
      <c r="Q3998" t="s">
        <v>850</v>
      </c>
      <c r="R3998" t="s">
        <v>853</v>
      </c>
      <c r="S3998" t="s">
        <v>860</v>
      </c>
      <c r="T3998" t="s">
        <v>865</v>
      </c>
      <c r="U3998" t="s">
        <v>869</v>
      </c>
      <c r="V3998" s="1"/>
      <c r="W3998" s="1"/>
      <c r="X3998" s="1">
        <v>4.8000000000000001E-2</v>
      </c>
      <c r="Y3998" s="1"/>
      <c r="Z3998" t="s">
        <v>875</v>
      </c>
      <c r="AA3998" s="1">
        <v>32</v>
      </c>
      <c r="AB3998" t="s">
        <v>881</v>
      </c>
      <c r="AC3998" t="s">
        <v>913</v>
      </c>
      <c r="AD3998" t="s">
        <v>918</v>
      </c>
      <c r="AE3998" t="s">
        <v>921</v>
      </c>
      <c r="AF3998" s="1">
        <v>2000</v>
      </c>
      <c r="AG3998" s="1">
        <v>2014</v>
      </c>
      <c r="AH3998" s="67">
        <f t="shared" si="310"/>
        <v>0.13869433022302605</v>
      </c>
      <c r="AI3998" s="67">
        <f t="shared" si="314"/>
        <v>0</v>
      </c>
      <c r="AJ3998" s="67">
        <f t="shared" si="311"/>
        <v>0.13869433022302605</v>
      </c>
      <c r="AK3998" s="67">
        <f t="shared" si="312"/>
        <v>0.13869433022302605</v>
      </c>
      <c r="AL3998" s="69">
        <f t="shared" si="313"/>
        <v>1</v>
      </c>
    </row>
    <row r="3999" spans="1:38">
      <c r="A3999" s="1">
        <v>3998</v>
      </c>
      <c r="B3999" s="35" t="s">
        <v>1407</v>
      </c>
      <c r="C3999" t="s">
        <v>4</v>
      </c>
      <c r="D3999" t="s">
        <v>64</v>
      </c>
      <c r="E3999" t="s">
        <v>118</v>
      </c>
      <c r="F3999" t="s">
        <v>139</v>
      </c>
      <c r="G3999" t="s">
        <v>159</v>
      </c>
      <c r="H3999" t="s">
        <v>342</v>
      </c>
      <c r="I3999" s="1"/>
      <c r="J3999" s="1">
        <v>0.34608480334281921</v>
      </c>
      <c r="K3999" s="1">
        <v>1</v>
      </c>
      <c r="L3999" t="s">
        <v>458</v>
      </c>
      <c r="M3999" t="s">
        <v>473</v>
      </c>
      <c r="N3999" t="s">
        <v>696</v>
      </c>
      <c r="O3999" t="s">
        <v>782</v>
      </c>
      <c r="P3999" t="s">
        <v>838</v>
      </c>
      <c r="Q3999" t="s">
        <v>850</v>
      </c>
      <c r="R3999" t="s">
        <v>853</v>
      </c>
      <c r="S3999" t="s">
        <v>860</v>
      </c>
      <c r="T3999" t="s">
        <v>865</v>
      </c>
      <c r="U3999" t="s">
        <v>869</v>
      </c>
      <c r="V3999" s="1"/>
      <c r="W3999" s="1"/>
      <c r="X3999" s="1">
        <v>4.7E-2</v>
      </c>
      <c r="Y3999" s="1"/>
      <c r="Z3999" t="s">
        <v>875</v>
      </c>
      <c r="AA3999" s="1">
        <v>32</v>
      </c>
      <c r="AB3999" t="s">
        <v>881</v>
      </c>
      <c r="AC3999" t="s">
        <v>913</v>
      </c>
      <c r="AD3999" t="s">
        <v>918</v>
      </c>
      <c r="AE3999" t="s">
        <v>921</v>
      </c>
      <c r="AF3999" s="1">
        <v>2000</v>
      </c>
      <c r="AG3999" s="1">
        <v>2014</v>
      </c>
      <c r="AH3999" s="67">
        <f t="shared" si="310"/>
        <v>0.13580486501004635</v>
      </c>
      <c r="AI3999" s="67">
        <f t="shared" si="314"/>
        <v>0</v>
      </c>
      <c r="AJ3999" s="67">
        <f t="shared" si="311"/>
        <v>0.13580486501004635</v>
      </c>
      <c r="AK3999" s="67">
        <f t="shared" si="312"/>
        <v>0.13580486501004635</v>
      </c>
      <c r="AL3999" s="69">
        <f t="shared" si="313"/>
        <v>1</v>
      </c>
    </row>
    <row r="4000" spans="1:38">
      <c r="A4000" s="1">
        <v>3999</v>
      </c>
      <c r="B4000" s="35" t="s">
        <v>1407</v>
      </c>
      <c r="C4000" t="s">
        <v>4</v>
      </c>
      <c r="D4000" t="s">
        <v>64</v>
      </c>
      <c r="E4000" t="s">
        <v>118</v>
      </c>
      <c r="F4000" t="s">
        <v>139</v>
      </c>
      <c r="G4000" t="s">
        <v>159</v>
      </c>
      <c r="H4000" t="s">
        <v>342</v>
      </c>
      <c r="I4000" s="1"/>
      <c r="J4000" s="1">
        <v>0.34608480334281921</v>
      </c>
      <c r="K4000" s="1">
        <v>1</v>
      </c>
      <c r="L4000" t="s">
        <v>458</v>
      </c>
      <c r="M4000" t="s">
        <v>473</v>
      </c>
      <c r="N4000" t="s">
        <v>696</v>
      </c>
      <c r="O4000" t="s">
        <v>782</v>
      </c>
      <c r="P4000" t="s">
        <v>838</v>
      </c>
      <c r="Q4000" t="s">
        <v>850</v>
      </c>
      <c r="R4000" t="s">
        <v>853</v>
      </c>
      <c r="S4000" t="s">
        <v>860</v>
      </c>
      <c r="T4000" t="s">
        <v>865</v>
      </c>
      <c r="U4000" t="s">
        <v>869</v>
      </c>
      <c r="V4000" s="1"/>
      <c r="W4000" s="1"/>
      <c r="X4000" s="1">
        <v>4.4999999999999998E-2</v>
      </c>
      <c r="Y4000" s="1"/>
      <c r="Z4000" t="s">
        <v>875</v>
      </c>
      <c r="AA4000" s="1">
        <v>32</v>
      </c>
      <c r="AB4000" t="s">
        <v>881</v>
      </c>
      <c r="AC4000" t="s">
        <v>913</v>
      </c>
      <c r="AD4000" t="s">
        <v>918</v>
      </c>
      <c r="AE4000" t="s">
        <v>921</v>
      </c>
      <c r="AF4000" s="1">
        <v>2000</v>
      </c>
      <c r="AG4000" s="1">
        <v>2014</v>
      </c>
      <c r="AH4000" s="67">
        <f t="shared" si="310"/>
        <v>0.13002593458408693</v>
      </c>
      <c r="AI4000" s="67">
        <f t="shared" si="314"/>
        <v>0</v>
      </c>
      <c r="AJ4000" s="67">
        <f t="shared" si="311"/>
        <v>0.13002593458408693</v>
      </c>
      <c r="AK4000" s="67">
        <f t="shared" si="312"/>
        <v>0.13002593458408693</v>
      </c>
      <c r="AL4000" s="69">
        <f t="shared" si="313"/>
        <v>1</v>
      </c>
    </row>
    <row r="4001" spans="1:38">
      <c r="A4001" s="1">
        <v>4000</v>
      </c>
      <c r="B4001" s="35" t="s">
        <v>1407</v>
      </c>
      <c r="C4001" t="s">
        <v>4</v>
      </c>
      <c r="D4001" t="s">
        <v>64</v>
      </c>
      <c r="E4001" t="s">
        <v>118</v>
      </c>
      <c r="F4001" t="s">
        <v>139</v>
      </c>
      <c r="G4001" t="s">
        <v>159</v>
      </c>
      <c r="H4001" t="s">
        <v>342</v>
      </c>
      <c r="I4001" s="1"/>
      <c r="J4001" s="1">
        <v>0.34608480334281921</v>
      </c>
      <c r="K4001" s="1">
        <v>1</v>
      </c>
      <c r="L4001" t="s">
        <v>458</v>
      </c>
      <c r="M4001" t="s">
        <v>473</v>
      </c>
      <c r="N4001" t="s">
        <v>696</v>
      </c>
      <c r="O4001" t="s">
        <v>782</v>
      </c>
      <c r="P4001" t="s">
        <v>838</v>
      </c>
      <c r="Q4001" t="s">
        <v>850</v>
      </c>
      <c r="R4001" t="s">
        <v>853</v>
      </c>
      <c r="S4001" t="s">
        <v>860</v>
      </c>
      <c r="T4001" t="s">
        <v>865</v>
      </c>
      <c r="U4001" t="s">
        <v>869</v>
      </c>
      <c r="V4001" s="1"/>
      <c r="W4001" s="1"/>
      <c r="X4001" s="1">
        <v>4.3999999999999997E-2</v>
      </c>
      <c r="Y4001" s="1"/>
      <c r="Z4001" t="s">
        <v>875</v>
      </c>
      <c r="AA4001" s="1">
        <v>32</v>
      </c>
      <c r="AB4001" t="s">
        <v>881</v>
      </c>
      <c r="AC4001" t="s">
        <v>913</v>
      </c>
      <c r="AD4001" t="s">
        <v>918</v>
      </c>
      <c r="AE4001" t="s">
        <v>921</v>
      </c>
      <c r="AF4001" s="1">
        <v>2000</v>
      </c>
      <c r="AG4001" s="1">
        <v>2014</v>
      </c>
      <c r="AH4001" s="67">
        <f t="shared" si="310"/>
        <v>0.1271364693711072</v>
      </c>
      <c r="AI4001" s="67">
        <f t="shared" si="314"/>
        <v>0</v>
      </c>
      <c r="AJ4001" s="67">
        <f t="shared" si="311"/>
        <v>0.1271364693711072</v>
      </c>
      <c r="AK4001" s="67">
        <f t="shared" si="312"/>
        <v>0.1271364693711072</v>
      </c>
      <c r="AL4001" s="69">
        <f t="shared" si="313"/>
        <v>1</v>
      </c>
    </row>
    <row r="4002" spans="1:38">
      <c r="A4002" s="1">
        <v>4001</v>
      </c>
      <c r="B4002" s="35" t="s">
        <v>1407</v>
      </c>
      <c r="C4002" t="s">
        <v>4</v>
      </c>
      <c r="D4002" t="s">
        <v>64</v>
      </c>
      <c r="E4002" t="s">
        <v>118</v>
      </c>
      <c r="F4002" t="s">
        <v>139</v>
      </c>
      <c r="G4002" t="s">
        <v>159</v>
      </c>
      <c r="H4002" t="s">
        <v>342</v>
      </c>
      <c r="I4002" s="1"/>
      <c r="J4002" s="1">
        <v>0.34608480334281921</v>
      </c>
      <c r="K4002" s="1">
        <v>1</v>
      </c>
      <c r="L4002" t="s">
        <v>458</v>
      </c>
      <c r="M4002" t="s">
        <v>473</v>
      </c>
      <c r="N4002" t="s">
        <v>696</v>
      </c>
      <c r="O4002" t="s">
        <v>782</v>
      </c>
      <c r="P4002" t="s">
        <v>838</v>
      </c>
      <c r="Q4002" t="s">
        <v>850</v>
      </c>
      <c r="R4002" t="s">
        <v>853</v>
      </c>
      <c r="S4002" t="s">
        <v>860</v>
      </c>
      <c r="T4002" t="s">
        <v>865</v>
      </c>
      <c r="U4002" t="s">
        <v>869</v>
      </c>
      <c r="V4002" s="1"/>
      <c r="W4002" s="1"/>
      <c r="X4002" s="1">
        <v>4.2000000000000003E-2</v>
      </c>
      <c r="Y4002" s="1"/>
      <c r="Z4002" t="s">
        <v>875</v>
      </c>
      <c r="AA4002" s="1">
        <v>32</v>
      </c>
      <c r="AB4002" t="s">
        <v>881</v>
      </c>
      <c r="AC4002" t="s">
        <v>913</v>
      </c>
      <c r="AD4002" t="s">
        <v>918</v>
      </c>
      <c r="AE4002" t="s">
        <v>921</v>
      </c>
      <c r="AF4002" s="1">
        <v>2000</v>
      </c>
      <c r="AG4002" s="1">
        <v>2014</v>
      </c>
      <c r="AH4002" s="67">
        <f t="shared" si="310"/>
        <v>0.12135753894514781</v>
      </c>
      <c r="AI4002" s="67">
        <f t="shared" si="314"/>
        <v>0</v>
      </c>
      <c r="AJ4002" s="67">
        <f t="shared" si="311"/>
        <v>0.12135753894514781</v>
      </c>
      <c r="AK4002" s="67">
        <f t="shared" si="312"/>
        <v>0.12135753894514781</v>
      </c>
      <c r="AL4002" s="69">
        <f t="shared" si="313"/>
        <v>1</v>
      </c>
    </row>
    <row r="4003" spans="1:38">
      <c r="A4003" s="1">
        <v>4002</v>
      </c>
      <c r="B4003" s="35" t="s">
        <v>1407</v>
      </c>
      <c r="C4003" t="s">
        <v>4</v>
      </c>
      <c r="D4003" t="s">
        <v>64</v>
      </c>
      <c r="E4003" t="s">
        <v>118</v>
      </c>
      <c r="F4003" t="s">
        <v>139</v>
      </c>
      <c r="G4003" t="s">
        <v>159</v>
      </c>
      <c r="H4003" t="s">
        <v>342</v>
      </c>
      <c r="I4003" s="1"/>
      <c r="J4003" s="1">
        <v>0.34608480334281921</v>
      </c>
      <c r="K4003" s="1">
        <v>1</v>
      </c>
      <c r="L4003" t="s">
        <v>458</v>
      </c>
      <c r="M4003" t="s">
        <v>473</v>
      </c>
      <c r="N4003" t="s">
        <v>696</v>
      </c>
      <c r="O4003" t="s">
        <v>782</v>
      </c>
      <c r="P4003" t="s">
        <v>838</v>
      </c>
      <c r="Q4003" t="s">
        <v>850</v>
      </c>
      <c r="R4003" t="s">
        <v>853</v>
      </c>
      <c r="S4003" t="s">
        <v>860</v>
      </c>
      <c r="T4003" t="s">
        <v>865</v>
      </c>
      <c r="U4003" t="s">
        <v>869</v>
      </c>
      <c r="V4003" s="1"/>
      <c r="W4003" s="1"/>
      <c r="X4003" s="1">
        <v>0.04</v>
      </c>
      <c r="Y4003" s="1"/>
      <c r="Z4003" t="s">
        <v>875</v>
      </c>
      <c r="AA4003" s="1">
        <v>32</v>
      </c>
      <c r="AB4003" t="s">
        <v>881</v>
      </c>
      <c r="AC4003" t="s">
        <v>913</v>
      </c>
      <c r="AD4003" t="s">
        <v>918</v>
      </c>
      <c r="AE4003" t="s">
        <v>921</v>
      </c>
      <c r="AF4003" s="1">
        <v>2000</v>
      </c>
      <c r="AG4003" s="1">
        <v>2014</v>
      </c>
      <c r="AH4003" s="67">
        <f t="shared" si="310"/>
        <v>0.11557860851918839</v>
      </c>
      <c r="AI4003" s="67">
        <f t="shared" si="314"/>
        <v>0</v>
      </c>
      <c r="AJ4003" s="67">
        <f t="shared" si="311"/>
        <v>0.11557860851918839</v>
      </c>
      <c r="AK4003" s="67">
        <f t="shared" si="312"/>
        <v>0.11557860851918839</v>
      </c>
      <c r="AL4003" s="69">
        <f t="shared" si="313"/>
        <v>1</v>
      </c>
    </row>
    <row r="4004" spans="1:38">
      <c r="A4004" s="1">
        <v>4003</v>
      </c>
      <c r="B4004" s="35" t="s">
        <v>1407</v>
      </c>
      <c r="C4004" t="s">
        <v>4</v>
      </c>
      <c r="D4004" t="s">
        <v>64</v>
      </c>
      <c r="E4004" t="s">
        <v>118</v>
      </c>
      <c r="F4004" t="s">
        <v>139</v>
      </c>
      <c r="G4004" t="s">
        <v>159</v>
      </c>
      <c r="H4004" t="s">
        <v>342</v>
      </c>
      <c r="I4004" s="1"/>
      <c r="J4004" s="1">
        <v>0.34608480334281921</v>
      </c>
      <c r="K4004" s="1">
        <v>1</v>
      </c>
      <c r="L4004" t="s">
        <v>458</v>
      </c>
      <c r="M4004" t="s">
        <v>473</v>
      </c>
      <c r="N4004" t="s">
        <v>696</v>
      </c>
      <c r="O4004" t="s">
        <v>782</v>
      </c>
      <c r="P4004" t="s">
        <v>838</v>
      </c>
      <c r="Q4004" t="s">
        <v>850</v>
      </c>
      <c r="R4004" t="s">
        <v>853</v>
      </c>
      <c r="S4004" t="s">
        <v>860</v>
      </c>
      <c r="T4004" t="s">
        <v>865</v>
      </c>
      <c r="U4004" t="s">
        <v>869</v>
      </c>
      <c r="V4004" s="1"/>
      <c r="W4004" s="1"/>
      <c r="X4004" s="1">
        <v>3.7999999999999999E-2</v>
      </c>
      <c r="Y4004" s="1"/>
      <c r="Z4004" t="s">
        <v>875</v>
      </c>
      <c r="AA4004" s="1">
        <v>32</v>
      </c>
      <c r="AB4004" t="s">
        <v>881</v>
      </c>
      <c r="AC4004" t="s">
        <v>913</v>
      </c>
      <c r="AD4004" t="s">
        <v>918</v>
      </c>
      <c r="AE4004" t="s">
        <v>921</v>
      </c>
      <c r="AF4004" s="1">
        <v>2000</v>
      </c>
      <c r="AG4004" s="1">
        <v>2014</v>
      </c>
      <c r="AH4004" s="67">
        <f t="shared" si="310"/>
        <v>0.10979967809322896</v>
      </c>
      <c r="AI4004" s="67">
        <f t="shared" si="314"/>
        <v>0</v>
      </c>
      <c r="AJ4004" s="67">
        <f t="shared" si="311"/>
        <v>0.10979967809322896</v>
      </c>
      <c r="AK4004" s="67">
        <f t="shared" si="312"/>
        <v>0.10979967809322896</v>
      </c>
      <c r="AL4004" s="69">
        <f t="shared" si="313"/>
        <v>1</v>
      </c>
    </row>
    <row r="4005" spans="1:38">
      <c r="A4005" s="1">
        <v>4004</v>
      </c>
      <c r="B4005" s="35" t="s">
        <v>1407</v>
      </c>
      <c r="C4005" t="s">
        <v>4</v>
      </c>
      <c r="D4005" t="s">
        <v>64</v>
      </c>
      <c r="E4005" t="s">
        <v>118</v>
      </c>
      <c r="F4005" t="s">
        <v>139</v>
      </c>
      <c r="G4005" t="s">
        <v>159</v>
      </c>
      <c r="H4005" t="s">
        <v>342</v>
      </c>
      <c r="I4005" s="1"/>
      <c r="J4005" s="1">
        <v>0.34608480334281921</v>
      </c>
      <c r="K4005" s="1">
        <v>1</v>
      </c>
      <c r="L4005" t="s">
        <v>458</v>
      </c>
      <c r="M4005" t="s">
        <v>473</v>
      </c>
      <c r="N4005" t="s">
        <v>696</v>
      </c>
      <c r="O4005" t="s">
        <v>782</v>
      </c>
      <c r="P4005" t="s">
        <v>838</v>
      </c>
      <c r="Q4005" t="s">
        <v>850</v>
      </c>
      <c r="R4005" t="s">
        <v>853</v>
      </c>
      <c r="S4005" t="s">
        <v>860</v>
      </c>
      <c r="T4005" t="s">
        <v>865</v>
      </c>
      <c r="U4005" t="s">
        <v>869</v>
      </c>
      <c r="V4005" s="1"/>
      <c r="W4005" s="1"/>
      <c r="X4005" s="1">
        <v>3.5000000000000003E-2</v>
      </c>
      <c r="Y4005" s="1"/>
      <c r="Z4005" t="s">
        <v>875</v>
      </c>
      <c r="AA4005" s="1">
        <v>32</v>
      </c>
      <c r="AB4005" t="s">
        <v>881</v>
      </c>
      <c r="AC4005" t="s">
        <v>913</v>
      </c>
      <c r="AD4005" t="s">
        <v>918</v>
      </c>
      <c r="AE4005" t="s">
        <v>921</v>
      </c>
      <c r="AF4005" s="1">
        <v>2000</v>
      </c>
      <c r="AG4005" s="1">
        <v>2014</v>
      </c>
      <c r="AH4005" s="67">
        <f t="shared" si="310"/>
        <v>0.10113128245428984</v>
      </c>
      <c r="AI4005" s="67">
        <f t="shared" si="314"/>
        <v>0</v>
      </c>
      <c r="AJ4005" s="67">
        <f t="shared" si="311"/>
        <v>0.10113128245428984</v>
      </c>
      <c r="AK4005" s="67">
        <f t="shared" si="312"/>
        <v>0.10113128245428984</v>
      </c>
      <c r="AL4005" s="69">
        <f t="shared" si="313"/>
        <v>1</v>
      </c>
    </row>
    <row r="4006" spans="1:38">
      <c r="A4006" s="1">
        <v>4005</v>
      </c>
      <c r="B4006" s="35" t="s">
        <v>1407</v>
      </c>
      <c r="C4006" t="s">
        <v>4</v>
      </c>
      <c r="D4006" t="s">
        <v>64</v>
      </c>
      <c r="E4006" t="s">
        <v>118</v>
      </c>
      <c r="F4006" t="s">
        <v>139</v>
      </c>
      <c r="G4006" t="s">
        <v>159</v>
      </c>
      <c r="H4006" t="s">
        <v>342</v>
      </c>
      <c r="I4006" s="1"/>
      <c r="J4006" s="1">
        <v>0.34608480334281921</v>
      </c>
      <c r="K4006" s="1">
        <v>1</v>
      </c>
      <c r="L4006" t="s">
        <v>458</v>
      </c>
      <c r="M4006" t="s">
        <v>473</v>
      </c>
      <c r="N4006" t="s">
        <v>696</v>
      </c>
      <c r="O4006" t="s">
        <v>782</v>
      </c>
      <c r="P4006" t="s">
        <v>838</v>
      </c>
      <c r="Q4006" t="s">
        <v>850</v>
      </c>
      <c r="R4006" t="s">
        <v>853</v>
      </c>
      <c r="S4006" t="s">
        <v>860</v>
      </c>
      <c r="T4006" t="s">
        <v>865</v>
      </c>
      <c r="U4006" t="s">
        <v>869</v>
      </c>
      <c r="V4006" s="1"/>
      <c r="W4006" s="1"/>
      <c r="X4006" s="1">
        <v>3.3000000000000002E-2</v>
      </c>
      <c r="Y4006" s="1"/>
      <c r="Z4006" t="s">
        <v>875</v>
      </c>
      <c r="AA4006" s="1">
        <v>32</v>
      </c>
      <c r="AB4006" t="s">
        <v>881</v>
      </c>
      <c r="AC4006" t="s">
        <v>913</v>
      </c>
      <c r="AD4006" t="s">
        <v>918</v>
      </c>
      <c r="AE4006" t="s">
        <v>921</v>
      </c>
      <c r="AF4006" s="1">
        <v>2000</v>
      </c>
      <c r="AG4006" s="1">
        <v>2014</v>
      </c>
      <c r="AH4006" s="67">
        <f t="shared" si="310"/>
        <v>9.5352352028330423E-2</v>
      </c>
      <c r="AI4006" s="67">
        <f t="shared" si="314"/>
        <v>0</v>
      </c>
      <c r="AJ4006" s="67">
        <f t="shared" si="311"/>
        <v>9.5352352028330423E-2</v>
      </c>
      <c r="AK4006" s="67">
        <f t="shared" si="312"/>
        <v>9.5352352028330423E-2</v>
      </c>
      <c r="AL4006" s="69">
        <f t="shared" si="313"/>
        <v>1</v>
      </c>
    </row>
    <row r="4007" spans="1:38">
      <c r="A4007" s="1">
        <v>4006</v>
      </c>
      <c r="B4007" s="35" t="s">
        <v>1407</v>
      </c>
      <c r="C4007" t="s">
        <v>4</v>
      </c>
      <c r="D4007" t="s">
        <v>64</v>
      </c>
      <c r="E4007" t="s">
        <v>118</v>
      </c>
      <c r="F4007" t="s">
        <v>139</v>
      </c>
      <c r="G4007" t="s">
        <v>193</v>
      </c>
      <c r="H4007" t="s">
        <v>343</v>
      </c>
      <c r="I4007" s="1"/>
      <c r="J4007" s="1">
        <v>0.43831473588943481</v>
      </c>
      <c r="K4007" s="1">
        <v>1</v>
      </c>
      <c r="L4007" t="s">
        <v>458</v>
      </c>
      <c r="M4007" t="s">
        <v>473</v>
      </c>
      <c r="N4007" t="s">
        <v>696</v>
      </c>
      <c r="O4007" t="s">
        <v>782</v>
      </c>
      <c r="P4007" t="s">
        <v>838</v>
      </c>
      <c r="Q4007" t="s">
        <v>850</v>
      </c>
      <c r="R4007" t="s">
        <v>853</v>
      </c>
      <c r="S4007" t="s">
        <v>860</v>
      </c>
      <c r="T4007" t="s">
        <v>864</v>
      </c>
      <c r="U4007" t="s">
        <v>867</v>
      </c>
      <c r="V4007" s="1"/>
      <c r="W4007" s="1"/>
      <c r="X4007" s="1">
        <v>-4.9000000000000002E-2</v>
      </c>
      <c r="Y4007" s="1"/>
      <c r="Z4007" t="s">
        <v>875</v>
      </c>
      <c r="AA4007" s="1">
        <v>32</v>
      </c>
      <c r="AB4007" t="s">
        <v>881</v>
      </c>
      <c r="AC4007" t="s">
        <v>913</v>
      </c>
      <c r="AD4007" t="s">
        <v>918</v>
      </c>
      <c r="AE4007" t="s">
        <v>921</v>
      </c>
      <c r="AF4007" s="1">
        <v>2000</v>
      </c>
      <c r="AG4007" s="1">
        <v>2014</v>
      </c>
      <c r="AH4007" s="67">
        <f t="shared" si="310"/>
        <v>-0.11179181530497365</v>
      </c>
      <c r="AI4007" s="67">
        <f t="shared" si="314"/>
        <v>0</v>
      </c>
      <c r="AJ4007" s="67">
        <f t="shared" si="311"/>
        <v>-0.11179181530497365</v>
      </c>
      <c r="AK4007" s="67">
        <f t="shared" si="312"/>
        <v>-0.11179181530497365</v>
      </c>
      <c r="AL4007" s="69">
        <f t="shared" si="313"/>
        <v>1</v>
      </c>
    </row>
    <row r="4008" spans="1:38">
      <c r="A4008" s="1">
        <v>4007</v>
      </c>
      <c r="B4008" s="35" t="s">
        <v>1407</v>
      </c>
      <c r="C4008" t="s">
        <v>4</v>
      </c>
      <c r="D4008" t="s">
        <v>64</v>
      </c>
      <c r="E4008" t="s">
        <v>118</v>
      </c>
      <c r="F4008" t="s">
        <v>139</v>
      </c>
      <c r="G4008" t="s">
        <v>193</v>
      </c>
      <c r="H4008" t="s">
        <v>343</v>
      </c>
      <c r="I4008" s="1"/>
      <c r="J4008" s="1">
        <v>0.43831473588943481</v>
      </c>
      <c r="K4008" s="1">
        <v>1</v>
      </c>
      <c r="L4008" t="s">
        <v>458</v>
      </c>
      <c r="M4008" t="s">
        <v>473</v>
      </c>
      <c r="N4008" t="s">
        <v>696</v>
      </c>
      <c r="O4008" t="s">
        <v>782</v>
      </c>
      <c r="P4008" t="s">
        <v>838</v>
      </c>
      <c r="Q4008" t="s">
        <v>850</v>
      </c>
      <c r="R4008" t="s">
        <v>853</v>
      </c>
      <c r="S4008" t="s">
        <v>860</v>
      </c>
      <c r="T4008" t="s">
        <v>865</v>
      </c>
      <c r="U4008" t="s">
        <v>867</v>
      </c>
      <c r="V4008" s="1"/>
      <c r="W4008" s="1"/>
      <c r="X4008" s="1">
        <v>-0.105</v>
      </c>
      <c r="Y4008" s="1"/>
      <c r="Z4008" t="s">
        <v>875</v>
      </c>
      <c r="AA4008" s="1">
        <v>32</v>
      </c>
      <c r="AB4008" t="s">
        <v>881</v>
      </c>
      <c r="AC4008" t="s">
        <v>913</v>
      </c>
      <c r="AD4008" t="s">
        <v>918</v>
      </c>
      <c r="AE4008" t="s">
        <v>921</v>
      </c>
      <c r="AF4008" s="1">
        <v>2000</v>
      </c>
      <c r="AG4008" s="1">
        <v>2014</v>
      </c>
      <c r="AH4008" s="67">
        <f t="shared" si="310"/>
        <v>-0.23955388993922924</v>
      </c>
      <c r="AI4008" s="67">
        <f t="shared" si="314"/>
        <v>0</v>
      </c>
      <c r="AJ4008" s="67">
        <f t="shared" si="311"/>
        <v>-0.23955388993922924</v>
      </c>
      <c r="AK4008" s="67">
        <f t="shared" si="312"/>
        <v>-0.23955388993922924</v>
      </c>
      <c r="AL4008" s="69">
        <f t="shared" si="313"/>
        <v>1</v>
      </c>
    </row>
    <row r="4009" spans="1:38">
      <c r="A4009" s="1">
        <v>4008</v>
      </c>
      <c r="B4009" s="35" t="s">
        <v>1407</v>
      </c>
      <c r="C4009" t="s">
        <v>4</v>
      </c>
      <c r="D4009" t="s">
        <v>64</v>
      </c>
      <c r="E4009" t="s">
        <v>118</v>
      </c>
      <c r="F4009" t="s">
        <v>139</v>
      </c>
      <c r="G4009" t="s">
        <v>193</v>
      </c>
      <c r="H4009" t="s">
        <v>343</v>
      </c>
      <c r="I4009" s="1"/>
      <c r="J4009" s="1">
        <v>0.43831473588943481</v>
      </c>
      <c r="K4009" s="1">
        <v>1</v>
      </c>
      <c r="L4009" t="s">
        <v>458</v>
      </c>
      <c r="M4009" t="s">
        <v>473</v>
      </c>
      <c r="N4009" t="s">
        <v>696</v>
      </c>
      <c r="O4009" t="s">
        <v>782</v>
      </c>
      <c r="P4009" t="s">
        <v>838</v>
      </c>
      <c r="Q4009" t="s">
        <v>850</v>
      </c>
      <c r="R4009" t="s">
        <v>853</v>
      </c>
      <c r="S4009" t="s">
        <v>860</v>
      </c>
      <c r="T4009" t="s">
        <v>865</v>
      </c>
      <c r="U4009" t="s">
        <v>867</v>
      </c>
      <c r="V4009" s="1"/>
      <c r="W4009" s="1"/>
      <c r="X4009" s="1">
        <v>-0.151</v>
      </c>
      <c r="Y4009" s="1"/>
      <c r="Z4009" t="s">
        <v>875</v>
      </c>
      <c r="AA4009" s="1">
        <v>32</v>
      </c>
      <c r="AB4009" t="s">
        <v>881</v>
      </c>
      <c r="AC4009" t="s">
        <v>913</v>
      </c>
      <c r="AD4009" t="s">
        <v>918</v>
      </c>
      <c r="AE4009" t="s">
        <v>921</v>
      </c>
      <c r="AF4009" s="1">
        <v>2000</v>
      </c>
      <c r="AG4009" s="1">
        <v>2014</v>
      </c>
      <c r="AH4009" s="67">
        <f t="shared" si="310"/>
        <v>-0.34450130838879633</v>
      </c>
      <c r="AI4009" s="67">
        <f t="shared" si="314"/>
        <v>0</v>
      </c>
      <c r="AJ4009" s="67">
        <f t="shared" si="311"/>
        <v>-0.34450130838879633</v>
      </c>
      <c r="AK4009" s="67">
        <f t="shared" si="312"/>
        <v>-0.34450130838879633</v>
      </c>
      <c r="AL4009" s="69">
        <f t="shared" si="313"/>
        <v>1</v>
      </c>
    </row>
    <row r="4010" spans="1:38">
      <c r="A4010" s="1">
        <v>4009</v>
      </c>
      <c r="B4010" s="35" t="s">
        <v>1407</v>
      </c>
      <c r="C4010" t="s">
        <v>4</v>
      </c>
      <c r="D4010" t="s">
        <v>64</v>
      </c>
      <c r="E4010" t="s">
        <v>118</v>
      </c>
      <c r="F4010" t="s">
        <v>139</v>
      </c>
      <c r="G4010" t="s">
        <v>193</v>
      </c>
      <c r="H4010" t="s">
        <v>343</v>
      </c>
      <c r="I4010" s="1"/>
      <c r="J4010" s="1">
        <v>0.43831473588943481</v>
      </c>
      <c r="K4010" s="1">
        <v>1</v>
      </c>
      <c r="L4010" t="s">
        <v>458</v>
      </c>
      <c r="M4010" t="s">
        <v>473</v>
      </c>
      <c r="N4010" t="s">
        <v>696</v>
      </c>
      <c r="O4010" t="s">
        <v>782</v>
      </c>
      <c r="P4010" t="s">
        <v>838</v>
      </c>
      <c r="Q4010" t="s">
        <v>850</v>
      </c>
      <c r="R4010" t="s">
        <v>853</v>
      </c>
      <c r="S4010" t="s">
        <v>860</v>
      </c>
      <c r="T4010" t="s">
        <v>865</v>
      </c>
      <c r="U4010" t="s">
        <v>867</v>
      </c>
      <c r="V4010" s="1"/>
      <c r="W4010" s="1"/>
      <c r="X4010" s="1">
        <v>-0.19800000000000001</v>
      </c>
      <c r="Y4010" s="1"/>
      <c r="Z4010" t="s">
        <v>875</v>
      </c>
      <c r="AA4010" s="1">
        <v>32</v>
      </c>
      <c r="AB4010" t="s">
        <v>881</v>
      </c>
      <c r="AC4010" t="s">
        <v>913</v>
      </c>
      <c r="AD4010" t="s">
        <v>918</v>
      </c>
      <c r="AE4010" t="s">
        <v>921</v>
      </c>
      <c r="AF4010" s="1">
        <v>2000</v>
      </c>
      <c r="AG4010" s="1">
        <v>2014</v>
      </c>
      <c r="AH4010" s="67">
        <f t="shared" si="310"/>
        <v>-0.45173019245683232</v>
      </c>
      <c r="AI4010" s="67">
        <f t="shared" si="314"/>
        <v>0</v>
      </c>
      <c r="AJ4010" s="67">
        <f t="shared" si="311"/>
        <v>-0.45173019245683232</v>
      </c>
      <c r="AK4010" s="67">
        <f t="shared" si="312"/>
        <v>-0.45173019245683232</v>
      </c>
      <c r="AL4010" s="69">
        <f t="shared" si="313"/>
        <v>1</v>
      </c>
    </row>
    <row r="4011" spans="1:38">
      <c r="A4011" s="1">
        <v>4010</v>
      </c>
      <c r="B4011" s="35" t="s">
        <v>1407</v>
      </c>
      <c r="C4011" t="s">
        <v>4</v>
      </c>
      <c r="D4011" t="s">
        <v>64</v>
      </c>
      <c r="E4011" t="s">
        <v>118</v>
      </c>
      <c r="F4011" t="s">
        <v>139</v>
      </c>
      <c r="G4011" t="s">
        <v>193</v>
      </c>
      <c r="H4011" t="s">
        <v>343</v>
      </c>
      <c r="I4011" s="1"/>
      <c r="J4011" s="1">
        <v>0.43831473588943481</v>
      </c>
      <c r="K4011" s="1">
        <v>1</v>
      </c>
      <c r="L4011" t="s">
        <v>458</v>
      </c>
      <c r="M4011" t="s">
        <v>473</v>
      </c>
      <c r="N4011" t="s">
        <v>696</v>
      </c>
      <c r="O4011" t="s">
        <v>782</v>
      </c>
      <c r="P4011" t="s">
        <v>838</v>
      </c>
      <c r="Q4011" t="s">
        <v>850</v>
      </c>
      <c r="R4011" t="s">
        <v>853</v>
      </c>
      <c r="S4011" t="s">
        <v>860</v>
      </c>
      <c r="T4011" t="s">
        <v>865</v>
      </c>
      <c r="U4011" t="s">
        <v>868</v>
      </c>
      <c r="V4011" s="1"/>
      <c r="W4011" s="1"/>
      <c r="X4011" s="1">
        <v>-0.24</v>
      </c>
      <c r="Y4011" s="1"/>
      <c r="Z4011" t="s">
        <v>875</v>
      </c>
      <c r="AA4011" s="1">
        <v>32</v>
      </c>
      <c r="AB4011" t="s">
        <v>881</v>
      </c>
      <c r="AC4011" t="s">
        <v>913</v>
      </c>
      <c r="AD4011" t="s">
        <v>918</v>
      </c>
      <c r="AE4011" t="s">
        <v>921</v>
      </c>
      <c r="AF4011" s="1">
        <v>2000</v>
      </c>
      <c r="AG4011" s="1">
        <v>2014</v>
      </c>
      <c r="AH4011" s="67">
        <f t="shared" si="310"/>
        <v>-0.54755174843252397</v>
      </c>
      <c r="AI4011" s="67">
        <f t="shared" si="314"/>
        <v>0</v>
      </c>
      <c r="AJ4011" s="67">
        <f t="shared" si="311"/>
        <v>-0.54755174843252397</v>
      </c>
      <c r="AK4011" s="67">
        <f t="shared" si="312"/>
        <v>-0.54755174843252397</v>
      </c>
      <c r="AL4011" s="69">
        <f t="shared" si="313"/>
        <v>1</v>
      </c>
    </row>
    <row r="4012" spans="1:38">
      <c r="A4012" s="1">
        <v>4011</v>
      </c>
      <c r="B4012" s="35" t="s">
        <v>1407</v>
      </c>
      <c r="C4012" t="s">
        <v>4</v>
      </c>
      <c r="D4012" t="s">
        <v>64</v>
      </c>
      <c r="E4012" t="s">
        <v>118</v>
      </c>
      <c r="F4012" t="s">
        <v>139</v>
      </c>
      <c r="G4012" t="s">
        <v>193</v>
      </c>
      <c r="H4012" t="s">
        <v>343</v>
      </c>
      <c r="I4012" s="1"/>
      <c r="J4012" s="1">
        <v>0.43831473588943481</v>
      </c>
      <c r="K4012" s="1">
        <v>1</v>
      </c>
      <c r="L4012" t="s">
        <v>458</v>
      </c>
      <c r="M4012" t="s">
        <v>473</v>
      </c>
      <c r="N4012" t="s">
        <v>696</v>
      </c>
      <c r="O4012" t="s">
        <v>782</v>
      </c>
      <c r="P4012" t="s">
        <v>838</v>
      </c>
      <c r="Q4012" t="s">
        <v>850</v>
      </c>
      <c r="R4012" t="s">
        <v>853</v>
      </c>
      <c r="S4012" t="s">
        <v>860</v>
      </c>
      <c r="T4012" t="s">
        <v>865</v>
      </c>
      <c r="U4012" t="s">
        <v>868</v>
      </c>
      <c r="V4012" s="1"/>
      <c r="W4012" s="1"/>
      <c r="X4012" s="1">
        <v>-0.27900000000000003</v>
      </c>
      <c r="Y4012" s="1"/>
      <c r="Z4012" t="s">
        <v>875</v>
      </c>
      <c r="AA4012" s="1">
        <v>32</v>
      </c>
      <c r="AB4012" t="s">
        <v>881</v>
      </c>
      <c r="AC4012" t="s">
        <v>913</v>
      </c>
      <c r="AD4012" t="s">
        <v>918</v>
      </c>
      <c r="AE4012" t="s">
        <v>921</v>
      </c>
      <c r="AF4012" s="1">
        <v>2000</v>
      </c>
      <c r="AG4012" s="1">
        <v>2014</v>
      </c>
      <c r="AH4012" s="67">
        <f t="shared" si="310"/>
        <v>-0.63652890755280922</v>
      </c>
      <c r="AI4012" s="67">
        <f t="shared" si="314"/>
        <v>0</v>
      </c>
      <c r="AJ4012" s="67">
        <f t="shared" si="311"/>
        <v>-0.63652890755280922</v>
      </c>
      <c r="AK4012" s="67">
        <f t="shared" si="312"/>
        <v>-0.63652890755280922</v>
      </c>
      <c r="AL4012" s="69">
        <f t="shared" si="313"/>
        <v>1</v>
      </c>
    </row>
    <row r="4013" spans="1:38">
      <c r="A4013" s="1">
        <v>4012</v>
      </c>
      <c r="B4013" s="35" t="s">
        <v>1407</v>
      </c>
      <c r="C4013" t="s">
        <v>4</v>
      </c>
      <c r="D4013" t="s">
        <v>64</v>
      </c>
      <c r="E4013" t="s">
        <v>118</v>
      </c>
      <c r="F4013" t="s">
        <v>139</v>
      </c>
      <c r="G4013" t="s">
        <v>193</v>
      </c>
      <c r="H4013" t="s">
        <v>343</v>
      </c>
      <c r="I4013" s="1"/>
      <c r="J4013" s="1">
        <v>0.43831473588943481</v>
      </c>
      <c r="K4013" s="1">
        <v>1</v>
      </c>
      <c r="L4013" t="s">
        <v>458</v>
      </c>
      <c r="M4013" t="s">
        <v>473</v>
      </c>
      <c r="N4013" t="s">
        <v>696</v>
      </c>
      <c r="O4013" t="s">
        <v>782</v>
      </c>
      <c r="P4013" t="s">
        <v>838</v>
      </c>
      <c r="Q4013" t="s">
        <v>850</v>
      </c>
      <c r="R4013" t="s">
        <v>853</v>
      </c>
      <c r="S4013" t="s">
        <v>860</v>
      </c>
      <c r="T4013" t="s">
        <v>865</v>
      </c>
      <c r="U4013" t="s">
        <v>868</v>
      </c>
      <c r="V4013" s="1"/>
      <c r="W4013" s="1"/>
      <c r="X4013" s="1">
        <v>-0.315</v>
      </c>
      <c r="Y4013" s="1"/>
      <c r="Z4013" t="s">
        <v>875</v>
      </c>
      <c r="AA4013" s="1">
        <v>32</v>
      </c>
      <c r="AB4013" t="s">
        <v>881</v>
      </c>
      <c r="AC4013" t="s">
        <v>913</v>
      </c>
      <c r="AD4013" t="s">
        <v>918</v>
      </c>
      <c r="AE4013" t="s">
        <v>921</v>
      </c>
      <c r="AF4013" s="1">
        <v>2000</v>
      </c>
      <c r="AG4013" s="1">
        <v>2014</v>
      </c>
      <c r="AH4013" s="67">
        <f t="shared" si="310"/>
        <v>-0.71866166981768775</v>
      </c>
      <c r="AI4013" s="67">
        <f t="shared" si="314"/>
        <v>0</v>
      </c>
      <c r="AJ4013" s="67">
        <f t="shared" si="311"/>
        <v>-0.71866166981768775</v>
      </c>
      <c r="AK4013" s="67">
        <f t="shared" si="312"/>
        <v>-0.71866166981768775</v>
      </c>
      <c r="AL4013" s="69">
        <f t="shared" si="313"/>
        <v>1</v>
      </c>
    </row>
    <row r="4014" spans="1:38">
      <c r="A4014" s="1">
        <v>4013</v>
      </c>
      <c r="B4014" s="35" t="s">
        <v>1407</v>
      </c>
      <c r="C4014" t="s">
        <v>4</v>
      </c>
      <c r="D4014" t="s">
        <v>64</v>
      </c>
      <c r="E4014" t="s">
        <v>118</v>
      </c>
      <c r="F4014" t="s">
        <v>139</v>
      </c>
      <c r="G4014" t="s">
        <v>193</v>
      </c>
      <c r="H4014" t="s">
        <v>343</v>
      </c>
      <c r="I4014" s="1"/>
      <c r="J4014" s="1">
        <v>0.43831473588943481</v>
      </c>
      <c r="K4014" s="1">
        <v>1</v>
      </c>
      <c r="L4014" t="s">
        <v>458</v>
      </c>
      <c r="M4014" t="s">
        <v>473</v>
      </c>
      <c r="N4014" t="s">
        <v>696</v>
      </c>
      <c r="O4014" t="s">
        <v>782</v>
      </c>
      <c r="P4014" t="s">
        <v>838</v>
      </c>
      <c r="Q4014" t="s">
        <v>850</v>
      </c>
      <c r="R4014" t="s">
        <v>853</v>
      </c>
      <c r="S4014" t="s">
        <v>860</v>
      </c>
      <c r="T4014" t="s">
        <v>865</v>
      </c>
      <c r="U4014" t="s">
        <v>868</v>
      </c>
      <c r="V4014" s="1"/>
      <c r="W4014" s="1"/>
      <c r="X4014" s="1">
        <v>-0.34699999999999998</v>
      </c>
      <c r="Y4014" s="1"/>
      <c r="Z4014" t="s">
        <v>875</v>
      </c>
      <c r="AA4014" s="1">
        <v>32</v>
      </c>
      <c r="AB4014" t="s">
        <v>881</v>
      </c>
      <c r="AC4014" t="s">
        <v>913</v>
      </c>
      <c r="AD4014" t="s">
        <v>918</v>
      </c>
      <c r="AE4014" t="s">
        <v>921</v>
      </c>
      <c r="AF4014" s="1">
        <v>2000</v>
      </c>
      <c r="AG4014" s="1">
        <v>2014</v>
      </c>
      <c r="AH4014" s="67">
        <f t="shared" si="310"/>
        <v>-0.79166856960869081</v>
      </c>
      <c r="AI4014" s="67">
        <f t="shared" si="314"/>
        <v>0</v>
      </c>
      <c r="AJ4014" s="67">
        <f t="shared" si="311"/>
        <v>-0.79166856960869081</v>
      </c>
      <c r="AK4014" s="67">
        <f t="shared" si="312"/>
        <v>-0.79166856960869081</v>
      </c>
      <c r="AL4014" s="69">
        <f t="shared" si="313"/>
        <v>1</v>
      </c>
    </row>
    <row r="4015" spans="1:38">
      <c r="A4015" s="1">
        <v>4014</v>
      </c>
      <c r="B4015" s="35" t="s">
        <v>1407</v>
      </c>
      <c r="C4015" t="s">
        <v>4</v>
      </c>
      <c r="D4015" t="s">
        <v>64</v>
      </c>
      <c r="E4015" t="s">
        <v>118</v>
      </c>
      <c r="F4015" t="s">
        <v>139</v>
      </c>
      <c r="G4015" t="s">
        <v>193</v>
      </c>
      <c r="H4015" t="s">
        <v>343</v>
      </c>
      <c r="I4015" s="1"/>
      <c r="J4015" s="1">
        <v>0.43831473588943481</v>
      </c>
      <c r="K4015" s="1">
        <v>1</v>
      </c>
      <c r="L4015" t="s">
        <v>458</v>
      </c>
      <c r="M4015" t="s">
        <v>473</v>
      </c>
      <c r="N4015" t="s">
        <v>696</v>
      </c>
      <c r="O4015" t="s">
        <v>782</v>
      </c>
      <c r="P4015" t="s">
        <v>838</v>
      </c>
      <c r="Q4015" t="s">
        <v>850</v>
      </c>
      <c r="R4015" t="s">
        <v>853</v>
      </c>
      <c r="S4015" t="s">
        <v>860</v>
      </c>
      <c r="T4015" t="s">
        <v>865</v>
      </c>
      <c r="U4015" t="s">
        <v>869</v>
      </c>
      <c r="V4015" s="1"/>
      <c r="W4015" s="1"/>
      <c r="X4015" s="1">
        <v>-0.377</v>
      </c>
      <c r="Y4015" s="1"/>
      <c r="Z4015" t="s">
        <v>875</v>
      </c>
      <c r="AA4015" s="1">
        <v>32</v>
      </c>
      <c r="AB4015" t="s">
        <v>881</v>
      </c>
      <c r="AC4015" t="s">
        <v>913</v>
      </c>
      <c r="AD4015" t="s">
        <v>918</v>
      </c>
      <c r="AE4015" t="s">
        <v>921</v>
      </c>
      <c r="AF4015" s="1">
        <v>2000</v>
      </c>
      <c r="AG4015" s="1">
        <v>2014</v>
      </c>
      <c r="AH4015" s="67">
        <f t="shared" si="310"/>
        <v>-0.86011253816275646</v>
      </c>
      <c r="AI4015" s="67">
        <f t="shared" si="314"/>
        <v>0</v>
      </c>
      <c r="AJ4015" s="67">
        <f t="shared" si="311"/>
        <v>-0.86011253816275646</v>
      </c>
      <c r="AK4015" s="67">
        <f t="shared" si="312"/>
        <v>-0.86011253816275646</v>
      </c>
      <c r="AL4015" s="69">
        <f t="shared" si="313"/>
        <v>1</v>
      </c>
    </row>
    <row r="4016" spans="1:38">
      <c r="A4016" s="1">
        <v>4015</v>
      </c>
      <c r="B4016" s="35" t="s">
        <v>1407</v>
      </c>
      <c r="C4016" t="s">
        <v>4</v>
      </c>
      <c r="D4016" t="s">
        <v>64</v>
      </c>
      <c r="E4016" t="s">
        <v>118</v>
      </c>
      <c r="F4016" t="s">
        <v>139</v>
      </c>
      <c r="G4016" t="s">
        <v>193</v>
      </c>
      <c r="H4016" t="s">
        <v>343</v>
      </c>
      <c r="I4016" s="1"/>
      <c r="J4016" s="1">
        <v>0.43831473588943481</v>
      </c>
      <c r="K4016" s="1">
        <v>1</v>
      </c>
      <c r="L4016" t="s">
        <v>458</v>
      </c>
      <c r="M4016" t="s">
        <v>473</v>
      </c>
      <c r="N4016" t="s">
        <v>696</v>
      </c>
      <c r="O4016" t="s">
        <v>782</v>
      </c>
      <c r="P4016" t="s">
        <v>838</v>
      </c>
      <c r="Q4016" t="s">
        <v>850</v>
      </c>
      <c r="R4016" t="s">
        <v>853</v>
      </c>
      <c r="S4016" t="s">
        <v>860</v>
      </c>
      <c r="T4016" t="s">
        <v>865</v>
      </c>
      <c r="U4016" t="s">
        <v>869</v>
      </c>
      <c r="V4016" s="1"/>
      <c r="W4016" s="1"/>
      <c r="X4016" s="1">
        <v>-0.40300000000000002</v>
      </c>
      <c r="Y4016" s="1"/>
      <c r="Z4016" t="s">
        <v>875</v>
      </c>
      <c r="AA4016" s="1">
        <v>32</v>
      </c>
      <c r="AB4016" t="s">
        <v>881</v>
      </c>
      <c r="AC4016" t="s">
        <v>913</v>
      </c>
      <c r="AD4016" t="s">
        <v>918</v>
      </c>
      <c r="AE4016" t="s">
        <v>921</v>
      </c>
      <c r="AF4016" s="1">
        <v>2000</v>
      </c>
      <c r="AG4016" s="1">
        <v>2014</v>
      </c>
      <c r="AH4016" s="67">
        <f t="shared" si="310"/>
        <v>-0.91943064424294652</v>
      </c>
      <c r="AI4016" s="67">
        <f t="shared" si="314"/>
        <v>0</v>
      </c>
      <c r="AJ4016" s="67">
        <f t="shared" si="311"/>
        <v>-0.91943064424294652</v>
      </c>
      <c r="AK4016" s="67">
        <f t="shared" si="312"/>
        <v>-0.91943064424294652</v>
      </c>
      <c r="AL4016" s="69">
        <f t="shared" si="313"/>
        <v>1</v>
      </c>
    </row>
    <row r="4017" spans="1:38">
      <c r="A4017" s="1">
        <v>4016</v>
      </c>
      <c r="B4017" s="35" t="s">
        <v>1407</v>
      </c>
      <c r="C4017" t="s">
        <v>4</v>
      </c>
      <c r="D4017" t="s">
        <v>64</v>
      </c>
      <c r="E4017" t="s">
        <v>118</v>
      </c>
      <c r="F4017" t="s">
        <v>139</v>
      </c>
      <c r="G4017" t="s">
        <v>193</v>
      </c>
      <c r="H4017" t="s">
        <v>343</v>
      </c>
      <c r="I4017" s="1"/>
      <c r="J4017" s="1">
        <v>0.43831473588943481</v>
      </c>
      <c r="K4017" s="1">
        <v>1</v>
      </c>
      <c r="L4017" t="s">
        <v>458</v>
      </c>
      <c r="M4017" t="s">
        <v>473</v>
      </c>
      <c r="N4017" t="s">
        <v>696</v>
      </c>
      <c r="O4017" t="s">
        <v>782</v>
      </c>
      <c r="P4017" t="s">
        <v>838</v>
      </c>
      <c r="Q4017" t="s">
        <v>850</v>
      </c>
      <c r="R4017" t="s">
        <v>853</v>
      </c>
      <c r="S4017" t="s">
        <v>860</v>
      </c>
      <c r="T4017" t="s">
        <v>865</v>
      </c>
      <c r="U4017" t="s">
        <v>869</v>
      </c>
      <c r="V4017" s="1"/>
      <c r="W4017" s="1"/>
      <c r="X4017" s="1">
        <v>-0.42699999999999999</v>
      </c>
      <c r="Y4017" s="1"/>
      <c r="Z4017" t="s">
        <v>875</v>
      </c>
      <c r="AA4017" s="1">
        <v>32</v>
      </c>
      <c r="AB4017" t="s">
        <v>881</v>
      </c>
      <c r="AC4017" t="s">
        <v>913</v>
      </c>
      <c r="AD4017" t="s">
        <v>918</v>
      </c>
      <c r="AE4017" t="s">
        <v>921</v>
      </c>
      <c r="AF4017" s="1">
        <v>2000</v>
      </c>
      <c r="AG4017" s="1">
        <v>2014</v>
      </c>
      <c r="AH4017" s="67">
        <f t="shared" si="310"/>
        <v>-0.97418581908619883</v>
      </c>
      <c r="AI4017" s="67">
        <f t="shared" si="314"/>
        <v>0</v>
      </c>
      <c r="AJ4017" s="67">
        <f t="shared" si="311"/>
        <v>-0.97418581908619883</v>
      </c>
      <c r="AK4017" s="67">
        <f t="shared" si="312"/>
        <v>-0.97418581908619883</v>
      </c>
      <c r="AL4017" s="69">
        <f t="shared" si="313"/>
        <v>1</v>
      </c>
    </row>
    <row r="4018" spans="1:38">
      <c r="A4018" s="1">
        <v>4017</v>
      </c>
      <c r="B4018" s="35" t="s">
        <v>1407</v>
      </c>
      <c r="C4018" t="s">
        <v>4</v>
      </c>
      <c r="D4018" t="s">
        <v>64</v>
      </c>
      <c r="E4018" t="s">
        <v>118</v>
      </c>
      <c r="F4018" t="s">
        <v>139</v>
      </c>
      <c r="G4018" t="s">
        <v>193</v>
      </c>
      <c r="H4018" t="s">
        <v>343</v>
      </c>
      <c r="I4018" s="1"/>
      <c r="J4018" s="1">
        <v>0.43831473588943481</v>
      </c>
      <c r="K4018" s="1">
        <v>1</v>
      </c>
      <c r="L4018" t="s">
        <v>458</v>
      </c>
      <c r="M4018" t="s">
        <v>473</v>
      </c>
      <c r="N4018" t="s">
        <v>696</v>
      </c>
      <c r="O4018" t="s">
        <v>782</v>
      </c>
      <c r="P4018" t="s">
        <v>838</v>
      </c>
      <c r="Q4018" t="s">
        <v>850</v>
      </c>
      <c r="R4018" t="s">
        <v>853</v>
      </c>
      <c r="S4018" t="s">
        <v>860</v>
      </c>
      <c r="T4018" t="s">
        <v>865</v>
      </c>
      <c r="U4018" t="s">
        <v>869</v>
      </c>
      <c r="V4018" s="1"/>
      <c r="W4018" s="1"/>
      <c r="X4018" s="1">
        <v>-0.44900000000000001</v>
      </c>
      <c r="Y4018" s="1"/>
      <c r="Z4018" t="s">
        <v>875</v>
      </c>
      <c r="AA4018" s="1">
        <v>32</v>
      </c>
      <c r="AB4018" t="s">
        <v>881</v>
      </c>
      <c r="AC4018" t="s">
        <v>913</v>
      </c>
      <c r="AD4018" t="s">
        <v>918</v>
      </c>
      <c r="AE4018" t="s">
        <v>921</v>
      </c>
      <c r="AF4018" s="1">
        <v>2000</v>
      </c>
      <c r="AG4018" s="1">
        <v>2014</v>
      </c>
      <c r="AH4018" s="67">
        <f t="shared" si="310"/>
        <v>-1.0243780626925136</v>
      </c>
      <c r="AI4018" s="67">
        <f t="shared" si="314"/>
        <v>0</v>
      </c>
      <c r="AJ4018" s="67">
        <f t="shared" si="311"/>
        <v>-1.0243780626925136</v>
      </c>
      <c r="AK4018" s="67">
        <f t="shared" si="312"/>
        <v>-1.0243780626925136</v>
      </c>
      <c r="AL4018" s="69">
        <f t="shared" si="313"/>
        <v>1</v>
      </c>
    </row>
    <row r="4019" spans="1:38">
      <c r="A4019" s="1">
        <v>4018</v>
      </c>
      <c r="B4019" s="35" t="s">
        <v>1407</v>
      </c>
      <c r="C4019" t="s">
        <v>4</v>
      </c>
      <c r="D4019" t="s">
        <v>64</v>
      </c>
      <c r="E4019" t="s">
        <v>118</v>
      </c>
      <c r="F4019" t="s">
        <v>139</v>
      </c>
      <c r="G4019" t="s">
        <v>193</v>
      </c>
      <c r="H4019" t="s">
        <v>343</v>
      </c>
      <c r="I4019" s="1"/>
      <c r="J4019" s="1">
        <v>0.43831473588943481</v>
      </c>
      <c r="K4019" s="1">
        <v>1</v>
      </c>
      <c r="L4019" t="s">
        <v>458</v>
      </c>
      <c r="M4019" t="s">
        <v>473</v>
      </c>
      <c r="N4019" t="s">
        <v>696</v>
      </c>
      <c r="O4019" t="s">
        <v>782</v>
      </c>
      <c r="P4019" t="s">
        <v>838</v>
      </c>
      <c r="Q4019" t="s">
        <v>850</v>
      </c>
      <c r="R4019" t="s">
        <v>853</v>
      </c>
      <c r="S4019" t="s">
        <v>860</v>
      </c>
      <c r="T4019" t="s">
        <v>865</v>
      </c>
      <c r="U4019" t="s">
        <v>869</v>
      </c>
      <c r="V4019" s="1"/>
      <c r="W4019" s="1"/>
      <c r="X4019" s="1">
        <v>-0.46800000000000003</v>
      </c>
      <c r="Y4019" s="1"/>
      <c r="Z4019" t="s">
        <v>875</v>
      </c>
      <c r="AA4019" s="1">
        <v>32</v>
      </c>
      <c r="AB4019" t="s">
        <v>881</v>
      </c>
      <c r="AC4019" t="s">
        <v>913</v>
      </c>
      <c r="AD4019" t="s">
        <v>918</v>
      </c>
      <c r="AE4019" t="s">
        <v>921</v>
      </c>
      <c r="AF4019" s="1">
        <v>2000</v>
      </c>
      <c r="AG4019" s="1">
        <v>2014</v>
      </c>
      <c r="AH4019" s="67">
        <f t="shared" si="310"/>
        <v>-1.0677259094434217</v>
      </c>
      <c r="AI4019" s="67">
        <f t="shared" si="314"/>
        <v>0</v>
      </c>
      <c r="AJ4019" s="67">
        <f t="shared" si="311"/>
        <v>-1.0677259094434217</v>
      </c>
      <c r="AK4019" s="67">
        <f t="shared" si="312"/>
        <v>-1.0677259094434217</v>
      </c>
      <c r="AL4019" s="69">
        <f t="shared" si="313"/>
        <v>1</v>
      </c>
    </row>
    <row r="4020" spans="1:38">
      <c r="A4020" s="1">
        <v>4019</v>
      </c>
      <c r="B4020" s="35" t="s">
        <v>1407</v>
      </c>
      <c r="C4020" t="s">
        <v>4</v>
      </c>
      <c r="D4020" t="s">
        <v>64</v>
      </c>
      <c r="E4020" t="s">
        <v>118</v>
      </c>
      <c r="F4020" t="s">
        <v>139</v>
      </c>
      <c r="G4020" t="s">
        <v>193</v>
      </c>
      <c r="H4020" t="s">
        <v>343</v>
      </c>
      <c r="I4020" s="1"/>
      <c r="J4020" s="1">
        <v>0.43831473588943481</v>
      </c>
      <c r="K4020" s="1">
        <v>1</v>
      </c>
      <c r="L4020" t="s">
        <v>458</v>
      </c>
      <c r="M4020" t="s">
        <v>473</v>
      </c>
      <c r="N4020" t="s">
        <v>696</v>
      </c>
      <c r="O4020" t="s">
        <v>782</v>
      </c>
      <c r="P4020" t="s">
        <v>838</v>
      </c>
      <c r="Q4020" t="s">
        <v>850</v>
      </c>
      <c r="R4020" t="s">
        <v>853</v>
      </c>
      <c r="S4020" t="s">
        <v>860</v>
      </c>
      <c r="T4020" t="s">
        <v>865</v>
      </c>
      <c r="U4020" t="s">
        <v>869</v>
      </c>
      <c r="V4020" s="1"/>
      <c r="W4020" s="1"/>
      <c r="X4020" s="1">
        <v>-0.48499999999999999</v>
      </c>
      <c r="Y4020" s="1"/>
      <c r="Z4020" t="s">
        <v>875</v>
      </c>
      <c r="AA4020" s="1">
        <v>32</v>
      </c>
      <c r="AB4020" t="s">
        <v>881</v>
      </c>
      <c r="AC4020" t="s">
        <v>913</v>
      </c>
      <c r="AD4020" t="s">
        <v>918</v>
      </c>
      <c r="AE4020" t="s">
        <v>921</v>
      </c>
      <c r="AF4020" s="1">
        <v>2000</v>
      </c>
      <c r="AG4020" s="1">
        <v>2014</v>
      </c>
      <c r="AH4020" s="67">
        <f t="shared" si="310"/>
        <v>-1.1065108249573923</v>
      </c>
      <c r="AI4020" s="67">
        <f t="shared" si="314"/>
        <v>0</v>
      </c>
      <c r="AJ4020" s="67">
        <f t="shared" si="311"/>
        <v>-1.1065108249573923</v>
      </c>
      <c r="AK4020" s="67">
        <f t="shared" si="312"/>
        <v>-1.1065108249573923</v>
      </c>
      <c r="AL4020" s="69">
        <f t="shared" si="313"/>
        <v>1</v>
      </c>
    </row>
    <row r="4021" spans="1:38">
      <c r="A4021" s="1">
        <v>4020</v>
      </c>
      <c r="B4021" s="35" t="s">
        <v>1407</v>
      </c>
      <c r="C4021" t="s">
        <v>4</v>
      </c>
      <c r="D4021" t="s">
        <v>64</v>
      </c>
      <c r="E4021" t="s">
        <v>118</v>
      </c>
      <c r="F4021" t="s">
        <v>139</v>
      </c>
      <c r="G4021" t="s">
        <v>193</v>
      </c>
      <c r="H4021" t="s">
        <v>343</v>
      </c>
      <c r="I4021" s="1"/>
      <c r="J4021" s="1">
        <v>0.43831473588943481</v>
      </c>
      <c r="K4021" s="1">
        <v>1</v>
      </c>
      <c r="L4021" t="s">
        <v>458</v>
      </c>
      <c r="M4021" t="s">
        <v>473</v>
      </c>
      <c r="N4021" t="s">
        <v>696</v>
      </c>
      <c r="O4021" t="s">
        <v>782</v>
      </c>
      <c r="P4021" t="s">
        <v>838</v>
      </c>
      <c r="Q4021" t="s">
        <v>850</v>
      </c>
      <c r="R4021" t="s">
        <v>853</v>
      </c>
      <c r="S4021" t="s">
        <v>860</v>
      </c>
      <c r="T4021" t="s">
        <v>865</v>
      </c>
      <c r="U4021" t="s">
        <v>869</v>
      </c>
      <c r="V4021" s="1"/>
      <c r="W4021" s="1"/>
      <c r="X4021" s="1">
        <v>-0.5</v>
      </c>
      <c r="Y4021" s="1"/>
      <c r="Z4021" t="s">
        <v>875</v>
      </c>
      <c r="AA4021" s="1">
        <v>32</v>
      </c>
      <c r="AB4021" t="s">
        <v>881</v>
      </c>
      <c r="AC4021" t="s">
        <v>913</v>
      </c>
      <c r="AD4021" t="s">
        <v>918</v>
      </c>
      <c r="AE4021" t="s">
        <v>921</v>
      </c>
      <c r="AF4021" s="1">
        <v>2000</v>
      </c>
      <c r="AG4021" s="1">
        <v>2014</v>
      </c>
      <c r="AH4021" s="67">
        <f t="shared" si="310"/>
        <v>-1.1407328092344249</v>
      </c>
      <c r="AI4021" s="67">
        <f t="shared" si="314"/>
        <v>0</v>
      </c>
      <c r="AJ4021" s="67">
        <f t="shared" si="311"/>
        <v>-1.1407328092344249</v>
      </c>
      <c r="AK4021" s="67">
        <f t="shared" si="312"/>
        <v>-1.1407328092344249</v>
      </c>
      <c r="AL4021" s="69">
        <f t="shared" si="313"/>
        <v>1</v>
      </c>
    </row>
    <row r="4022" spans="1:38">
      <c r="A4022" s="1">
        <v>4021</v>
      </c>
      <c r="B4022" s="35" t="s">
        <v>1407</v>
      </c>
      <c r="C4022" t="s">
        <v>4</v>
      </c>
      <c r="D4022" t="s">
        <v>64</v>
      </c>
      <c r="E4022" t="s">
        <v>118</v>
      </c>
      <c r="F4022" t="s">
        <v>139</v>
      </c>
      <c r="G4022" t="s">
        <v>193</v>
      </c>
      <c r="H4022" t="s">
        <v>343</v>
      </c>
      <c r="I4022" s="1"/>
      <c r="J4022" s="1">
        <v>0.43831473588943481</v>
      </c>
      <c r="K4022" s="1">
        <v>1</v>
      </c>
      <c r="L4022" t="s">
        <v>458</v>
      </c>
      <c r="M4022" t="s">
        <v>473</v>
      </c>
      <c r="N4022" t="s">
        <v>696</v>
      </c>
      <c r="O4022" t="s">
        <v>782</v>
      </c>
      <c r="P4022" t="s">
        <v>838</v>
      </c>
      <c r="Q4022" t="s">
        <v>850</v>
      </c>
      <c r="R4022" t="s">
        <v>853</v>
      </c>
      <c r="S4022" t="s">
        <v>860</v>
      </c>
      <c r="T4022" t="s">
        <v>865</v>
      </c>
      <c r="U4022" t="s">
        <v>869</v>
      </c>
      <c r="V4022" s="1"/>
      <c r="W4022" s="1"/>
      <c r="X4022" s="1">
        <v>-0.51400000000000001</v>
      </c>
      <c r="Y4022" s="1"/>
      <c r="Z4022" t="s">
        <v>875</v>
      </c>
      <c r="AA4022" s="1">
        <v>32</v>
      </c>
      <c r="AB4022" t="s">
        <v>881</v>
      </c>
      <c r="AC4022" t="s">
        <v>913</v>
      </c>
      <c r="AD4022" t="s">
        <v>918</v>
      </c>
      <c r="AE4022" t="s">
        <v>921</v>
      </c>
      <c r="AF4022" s="1">
        <v>2000</v>
      </c>
      <c r="AG4022" s="1">
        <v>2014</v>
      </c>
      <c r="AH4022" s="67">
        <f t="shared" si="310"/>
        <v>-1.1726733278929888</v>
      </c>
      <c r="AI4022" s="67">
        <f t="shared" si="314"/>
        <v>0</v>
      </c>
      <c r="AJ4022" s="67">
        <f t="shared" si="311"/>
        <v>-1.1726733278929888</v>
      </c>
      <c r="AK4022" s="67">
        <f t="shared" si="312"/>
        <v>-1.1726733278929888</v>
      </c>
      <c r="AL4022" s="69">
        <f t="shared" si="313"/>
        <v>1</v>
      </c>
    </row>
    <row r="4023" spans="1:38">
      <c r="A4023" s="1">
        <v>4022</v>
      </c>
      <c r="B4023" s="35" t="s">
        <v>1407</v>
      </c>
      <c r="C4023" t="s">
        <v>4</v>
      </c>
      <c r="D4023" t="s">
        <v>64</v>
      </c>
      <c r="E4023" t="s">
        <v>118</v>
      </c>
      <c r="F4023" t="s">
        <v>139</v>
      </c>
      <c r="G4023" t="s">
        <v>193</v>
      </c>
      <c r="H4023" t="s">
        <v>343</v>
      </c>
      <c r="I4023" s="1"/>
      <c r="J4023" s="1">
        <v>0.43831473588943481</v>
      </c>
      <c r="K4023" s="1">
        <v>1</v>
      </c>
      <c r="L4023" t="s">
        <v>458</v>
      </c>
      <c r="M4023" t="s">
        <v>473</v>
      </c>
      <c r="N4023" t="s">
        <v>696</v>
      </c>
      <c r="O4023" t="s">
        <v>782</v>
      </c>
      <c r="P4023" t="s">
        <v>838</v>
      </c>
      <c r="Q4023" t="s">
        <v>850</v>
      </c>
      <c r="R4023" t="s">
        <v>853</v>
      </c>
      <c r="S4023" t="s">
        <v>860</v>
      </c>
      <c r="T4023" t="s">
        <v>865</v>
      </c>
      <c r="U4023" t="s">
        <v>869</v>
      </c>
      <c r="V4023" s="1"/>
      <c r="W4023" s="1"/>
      <c r="X4023" s="1">
        <v>-0.52600000000000002</v>
      </c>
      <c r="Y4023" s="1"/>
      <c r="Z4023" t="s">
        <v>875</v>
      </c>
      <c r="AA4023" s="1">
        <v>32</v>
      </c>
      <c r="AB4023" t="s">
        <v>881</v>
      </c>
      <c r="AC4023" t="s">
        <v>913</v>
      </c>
      <c r="AD4023" t="s">
        <v>918</v>
      </c>
      <c r="AE4023" t="s">
        <v>921</v>
      </c>
      <c r="AF4023" s="1">
        <v>2000</v>
      </c>
      <c r="AG4023" s="1">
        <v>2014</v>
      </c>
      <c r="AH4023" s="67">
        <f t="shared" si="310"/>
        <v>-1.2000509153146151</v>
      </c>
      <c r="AI4023" s="67">
        <f t="shared" si="314"/>
        <v>0</v>
      </c>
      <c r="AJ4023" s="67">
        <f t="shared" si="311"/>
        <v>-1.2000509153146151</v>
      </c>
      <c r="AK4023" s="67">
        <f t="shared" si="312"/>
        <v>-1.2000509153146151</v>
      </c>
      <c r="AL4023" s="69">
        <f t="shared" si="313"/>
        <v>1</v>
      </c>
    </row>
    <row r="4024" spans="1:38">
      <c r="A4024" s="1">
        <v>4023</v>
      </c>
      <c r="B4024" s="35" t="s">
        <v>1407</v>
      </c>
      <c r="C4024" t="s">
        <v>4</v>
      </c>
      <c r="D4024" t="s">
        <v>64</v>
      </c>
      <c r="E4024" t="s">
        <v>118</v>
      </c>
      <c r="F4024" t="s">
        <v>139</v>
      </c>
      <c r="G4024" t="s">
        <v>193</v>
      </c>
      <c r="H4024" t="s">
        <v>343</v>
      </c>
      <c r="I4024" s="1"/>
      <c r="J4024" s="1">
        <v>0.43831473588943481</v>
      </c>
      <c r="K4024" s="1">
        <v>1</v>
      </c>
      <c r="L4024" t="s">
        <v>458</v>
      </c>
      <c r="M4024" t="s">
        <v>473</v>
      </c>
      <c r="N4024" t="s">
        <v>696</v>
      </c>
      <c r="O4024" t="s">
        <v>782</v>
      </c>
      <c r="P4024" t="s">
        <v>838</v>
      </c>
      <c r="Q4024" t="s">
        <v>850</v>
      </c>
      <c r="R4024" t="s">
        <v>853</v>
      </c>
      <c r="S4024" t="s">
        <v>860</v>
      </c>
      <c r="T4024" t="s">
        <v>865</v>
      </c>
      <c r="U4024" t="s">
        <v>869</v>
      </c>
      <c r="V4024" s="1"/>
      <c r="W4024" s="1"/>
      <c r="X4024" s="1">
        <v>-0.53600000000000003</v>
      </c>
      <c r="Y4024" s="1"/>
      <c r="Z4024" t="s">
        <v>875</v>
      </c>
      <c r="AA4024" s="1">
        <v>32</v>
      </c>
      <c r="AB4024" t="s">
        <v>881</v>
      </c>
      <c r="AC4024" t="s">
        <v>913</v>
      </c>
      <c r="AD4024" t="s">
        <v>918</v>
      </c>
      <c r="AE4024" t="s">
        <v>921</v>
      </c>
      <c r="AF4024" s="1">
        <v>2000</v>
      </c>
      <c r="AG4024" s="1">
        <v>2014</v>
      </c>
      <c r="AH4024" s="67">
        <f t="shared" si="310"/>
        <v>-1.2228655714993035</v>
      </c>
      <c r="AI4024" s="67">
        <f t="shared" si="314"/>
        <v>0</v>
      </c>
      <c r="AJ4024" s="67">
        <f t="shared" si="311"/>
        <v>-1.2228655714993035</v>
      </c>
      <c r="AK4024" s="67">
        <f t="shared" si="312"/>
        <v>-1.2228655714993035</v>
      </c>
      <c r="AL4024" s="69">
        <f t="shared" si="313"/>
        <v>1</v>
      </c>
    </row>
    <row r="4025" spans="1:38">
      <c r="A4025" s="1">
        <v>4024</v>
      </c>
      <c r="B4025" s="35" t="s">
        <v>1407</v>
      </c>
      <c r="C4025" t="s">
        <v>4</v>
      </c>
      <c r="D4025" t="s">
        <v>64</v>
      </c>
      <c r="E4025" t="s">
        <v>118</v>
      </c>
      <c r="F4025" t="s">
        <v>139</v>
      </c>
      <c r="G4025" t="s">
        <v>193</v>
      </c>
      <c r="H4025" t="s">
        <v>343</v>
      </c>
      <c r="I4025" s="1"/>
      <c r="J4025" s="1">
        <v>0.43831473588943481</v>
      </c>
      <c r="K4025" s="1">
        <v>1</v>
      </c>
      <c r="L4025" t="s">
        <v>458</v>
      </c>
      <c r="M4025" t="s">
        <v>473</v>
      </c>
      <c r="N4025" t="s">
        <v>696</v>
      </c>
      <c r="O4025" t="s">
        <v>782</v>
      </c>
      <c r="P4025" t="s">
        <v>838</v>
      </c>
      <c r="Q4025" t="s">
        <v>850</v>
      </c>
      <c r="R4025" t="s">
        <v>853</v>
      </c>
      <c r="S4025" t="s">
        <v>860</v>
      </c>
      <c r="T4025" t="s">
        <v>865</v>
      </c>
      <c r="U4025" t="s">
        <v>869</v>
      </c>
      <c r="V4025" s="1"/>
      <c r="W4025" s="1"/>
      <c r="X4025" s="1">
        <v>-0.54400000000000004</v>
      </c>
      <c r="Y4025" s="1"/>
      <c r="Z4025" t="s">
        <v>875</v>
      </c>
      <c r="AA4025" s="1">
        <v>32</v>
      </c>
      <c r="AB4025" t="s">
        <v>881</v>
      </c>
      <c r="AC4025" t="s">
        <v>913</v>
      </c>
      <c r="AD4025" t="s">
        <v>918</v>
      </c>
      <c r="AE4025" t="s">
        <v>921</v>
      </c>
      <c r="AF4025" s="1">
        <v>2000</v>
      </c>
      <c r="AG4025" s="1">
        <v>2014</v>
      </c>
      <c r="AH4025" s="67">
        <f t="shared" si="310"/>
        <v>-1.2411172964470545</v>
      </c>
      <c r="AI4025" s="67">
        <f t="shared" si="314"/>
        <v>0</v>
      </c>
      <c r="AJ4025" s="67">
        <f t="shared" si="311"/>
        <v>-1.2411172964470545</v>
      </c>
      <c r="AK4025" s="67">
        <f t="shared" si="312"/>
        <v>-1.2411172964470545</v>
      </c>
      <c r="AL4025" s="69">
        <f t="shared" si="313"/>
        <v>1</v>
      </c>
    </row>
    <row r="4026" spans="1:38">
      <c r="A4026" s="1">
        <v>4025</v>
      </c>
      <c r="B4026" s="35" t="s">
        <v>1407</v>
      </c>
      <c r="C4026" t="s">
        <v>4</v>
      </c>
      <c r="D4026" t="s">
        <v>64</v>
      </c>
      <c r="E4026" t="s">
        <v>118</v>
      </c>
      <c r="F4026" t="s">
        <v>139</v>
      </c>
      <c r="G4026" t="s">
        <v>193</v>
      </c>
      <c r="H4026" t="s">
        <v>343</v>
      </c>
      <c r="I4026" s="1"/>
      <c r="J4026" s="1">
        <v>0.43831473588943481</v>
      </c>
      <c r="K4026" s="1">
        <v>1</v>
      </c>
      <c r="L4026" t="s">
        <v>458</v>
      </c>
      <c r="M4026" t="s">
        <v>473</v>
      </c>
      <c r="N4026" t="s">
        <v>696</v>
      </c>
      <c r="O4026" t="s">
        <v>782</v>
      </c>
      <c r="P4026" t="s">
        <v>838</v>
      </c>
      <c r="Q4026" t="s">
        <v>850</v>
      </c>
      <c r="R4026" t="s">
        <v>853</v>
      </c>
      <c r="S4026" t="s">
        <v>860</v>
      </c>
      <c r="T4026" t="s">
        <v>865</v>
      </c>
      <c r="U4026" t="s">
        <v>869</v>
      </c>
      <c r="V4026" s="1"/>
      <c r="W4026" s="1"/>
      <c r="X4026" s="1">
        <v>-0.55200000000000005</v>
      </c>
      <c r="Y4026" s="1"/>
      <c r="Z4026" t="s">
        <v>875</v>
      </c>
      <c r="AA4026" s="1">
        <v>32</v>
      </c>
      <c r="AB4026" t="s">
        <v>881</v>
      </c>
      <c r="AC4026" t="s">
        <v>913</v>
      </c>
      <c r="AD4026" t="s">
        <v>918</v>
      </c>
      <c r="AE4026" t="s">
        <v>921</v>
      </c>
      <c r="AF4026" s="1">
        <v>2000</v>
      </c>
      <c r="AG4026" s="1">
        <v>2014</v>
      </c>
      <c r="AH4026" s="67">
        <f t="shared" si="310"/>
        <v>-1.2593690213948052</v>
      </c>
      <c r="AI4026" s="67">
        <f t="shared" si="314"/>
        <v>0</v>
      </c>
      <c r="AJ4026" s="67">
        <f t="shared" si="311"/>
        <v>-1.2593690213948052</v>
      </c>
      <c r="AK4026" s="67">
        <f t="shared" si="312"/>
        <v>-1.2593690213948052</v>
      </c>
      <c r="AL4026" s="69">
        <f t="shared" si="313"/>
        <v>1</v>
      </c>
    </row>
    <row r="4027" spans="1:38">
      <c r="A4027" s="1">
        <v>4026</v>
      </c>
      <c r="B4027" s="35" t="s">
        <v>1407</v>
      </c>
      <c r="C4027" t="s">
        <v>4</v>
      </c>
      <c r="D4027" t="s">
        <v>64</v>
      </c>
      <c r="E4027" t="s">
        <v>118</v>
      </c>
      <c r="F4027" t="s">
        <v>139</v>
      </c>
      <c r="G4027" t="s">
        <v>193</v>
      </c>
      <c r="H4027" t="s">
        <v>343</v>
      </c>
      <c r="I4027" s="1"/>
      <c r="J4027" s="1">
        <v>0.43831473588943481</v>
      </c>
      <c r="K4027" s="1">
        <v>1</v>
      </c>
      <c r="L4027" t="s">
        <v>458</v>
      </c>
      <c r="M4027" t="s">
        <v>473</v>
      </c>
      <c r="N4027" t="s">
        <v>696</v>
      </c>
      <c r="O4027" t="s">
        <v>782</v>
      </c>
      <c r="P4027" t="s">
        <v>838</v>
      </c>
      <c r="Q4027" t="s">
        <v>850</v>
      </c>
      <c r="R4027" t="s">
        <v>853</v>
      </c>
      <c r="S4027" t="s">
        <v>860</v>
      </c>
      <c r="T4027" t="s">
        <v>865</v>
      </c>
      <c r="U4027" t="s">
        <v>869</v>
      </c>
      <c r="V4027" s="1"/>
      <c r="W4027" s="1"/>
      <c r="X4027" s="1">
        <v>-0.55800000000000005</v>
      </c>
      <c r="Y4027" s="1"/>
      <c r="Z4027" t="s">
        <v>875</v>
      </c>
      <c r="AA4027" s="1">
        <v>32</v>
      </c>
      <c r="AB4027" t="s">
        <v>881</v>
      </c>
      <c r="AC4027" t="s">
        <v>913</v>
      </c>
      <c r="AD4027" t="s">
        <v>918</v>
      </c>
      <c r="AE4027" t="s">
        <v>921</v>
      </c>
      <c r="AF4027" s="1">
        <v>2000</v>
      </c>
      <c r="AG4027" s="1">
        <v>2014</v>
      </c>
      <c r="AH4027" s="67">
        <f t="shared" si="310"/>
        <v>-1.2730578151056184</v>
      </c>
      <c r="AI4027" s="67">
        <f t="shared" si="314"/>
        <v>0</v>
      </c>
      <c r="AJ4027" s="67">
        <f t="shared" si="311"/>
        <v>-1.2730578151056184</v>
      </c>
      <c r="AK4027" s="67">
        <f t="shared" si="312"/>
        <v>-1.2730578151056184</v>
      </c>
      <c r="AL4027" s="69">
        <f t="shared" si="313"/>
        <v>1</v>
      </c>
    </row>
    <row r="4028" spans="1:38">
      <c r="A4028" s="1">
        <v>4027</v>
      </c>
      <c r="B4028" s="35" t="s">
        <v>1407</v>
      </c>
      <c r="C4028" t="s">
        <v>4</v>
      </c>
      <c r="D4028" t="s">
        <v>64</v>
      </c>
      <c r="E4028" t="s">
        <v>118</v>
      </c>
      <c r="F4028" t="s">
        <v>139</v>
      </c>
      <c r="G4028" t="s">
        <v>193</v>
      </c>
      <c r="H4028" t="s">
        <v>343</v>
      </c>
      <c r="I4028" s="1"/>
      <c r="J4028" s="1">
        <v>0.43831473588943481</v>
      </c>
      <c r="K4028" s="1">
        <v>1</v>
      </c>
      <c r="L4028" t="s">
        <v>458</v>
      </c>
      <c r="M4028" t="s">
        <v>473</v>
      </c>
      <c r="N4028" t="s">
        <v>696</v>
      </c>
      <c r="O4028" t="s">
        <v>782</v>
      </c>
      <c r="P4028" t="s">
        <v>838</v>
      </c>
      <c r="Q4028" t="s">
        <v>850</v>
      </c>
      <c r="R4028" t="s">
        <v>853</v>
      </c>
      <c r="S4028" t="s">
        <v>860</v>
      </c>
      <c r="T4028" t="s">
        <v>865</v>
      </c>
      <c r="U4028" t="s">
        <v>869</v>
      </c>
      <c r="V4028" s="1"/>
      <c r="W4028" s="1"/>
      <c r="X4028" s="1">
        <v>-0.56299999999999994</v>
      </c>
      <c r="Y4028" s="1"/>
      <c r="Z4028" t="s">
        <v>875</v>
      </c>
      <c r="AA4028" s="1">
        <v>32</v>
      </c>
      <c r="AB4028" t="s">
        <v>881</v>
      </c>
      <c r="AC4028" t="s">
        <v>913</v>
      </c>
      <c r="AD4028" t="s">
        <v>918</v>
      </c>
      <c r="AE4028" t="s">
        <v>921</v>
      </c>
      <c r="AF4028" s="1">
        <v>2000</v>
      </c>
      <c r="AG4028" s="1">
        <v>2014</v>
      </c>
      <c r="AH4028" s="67">
        <f t="shared" si="310"/>
        <v>-1.2844651431979623</v>
      </c>
      <c r="AI4028" s="67">
        <f t="shared" si="314"/>
        <v>0</v>
      </c>
      <c r="AJ4028" s="67">
        <f t="shared" si="311"/>
        <v>-1.2844651431979623</v>
      </c>
      <c r="AK4028" s="67">
        <f t="shared" si="312"/>
        <v>-1.2844651431979623</v>
      </c>
      <c r="AL4028" s="69">
        <f t="shared" si="313"/>
        <v>1</v>
      </c>
    </row>
    <row r="4029" spans="1:38">
      <c r="A4029" s="1">
        <v>4028</v>
      </c>
      <c r="B4029" s="35" t="s">
        <v>1407</v>
      </c>
      <c r="C4029" t="s">
        <v>4</v>
      </c>
      <c r="D4029" t="s">
        <v>64</v>
      </c>
      <c r="E4029" t="s">
        <v>118</v>
      </c>
      <c r="F4029" t="s">
        <v>139</v>
      </c>
      <c r="G4029" t="s">
        <v>193</v>
      </c>
      <c r="H4029" t="s">
        <v>343</v>
      </c>
      <c r="I4029" s="1"/>
      <c r="J4029" s="1">
        <v>0.43831473588943481</v>
      </c>
      <c r="K4029" s="1">
        <v>1</v>
      </c>
      <c r="L4029" t="s">
        <v>458</v>
      </c>
      <c r="M4029" t="s">
        <v>473</v>
      </c>
      <c r="N4029" t="s">
        <v>696</v>
      </c>
      <c r="O4029" t="s">
        <v>782</v>
      </c>
      <c r="P4029" t="s">
        <v>838</v>
      </c>
      <c r="Q4029" t="s">
        <v>850</v>
      </c>
      <c r="R4029" t="s">
        <v>853</v>
      </c>
      <c r="S4029" t="s">
        <v>860</v>
      </c>
      <c r="T4029" t="s">
        <v>865</v>
      </c>
      <c r="U4029" t="s">
        <v>869</v>
      </c>
      <c r="V4029" s="1"/>
      <c r="W4029" s="1"/>
      <c r="X4029" s="1">
        <v>-0.56699999999999995</v>
      </c>
      <c r="Y4029" s="1"/>
      <c r="Z4029" t="s">
        <v>875</v>
      </c>
      <c r="AA4029" s="1">
        <v>32</v>
      </c>
      <c r="AB4029" t="s">
        <v>881</v>
      </c>
      <c r="AC4029" t="s">
        <v>913</v>
      </c>
      <c r="AD4029" t="s">
        <v>918</v>
      </c>
      <c r="AE4029" t="s">
        <v>921</v>
      </c>
      <c r="AF4029" s="1">
        <v>2000</v>
      </c>
      <c r="AG4029" s="1">
        <v>2014</v>
      </c>
      <c r="AH4029" s="67">
        <f t="shared" si="310"/>
        <v>-1.2935910056718378</v>
      </c>
      <c r="AI4029" s="67">
        <f t="shared" si="314"/>
        <v>0</v>
      </c>
      <c r="AJ4029" s="67">
        <f t="shared" si="311"/>
        <v>-1.2935910056718378</v>
      </c>
      <c r="AK4029" s="67">
        <f t="shared" si="312"/>
        <v>-1.2935910056718378</v>
      </c>
      <c r="AL4029" s="69">
        <f t="shared" si="313"/>
        <v>1</v>
      </c>
    </row>
    <row r="4030" spans="1:38">
      <c r="A4030" s="1">
        <v>4029</v>
      </c>
      <c r="B4030" s="35" t="s">
        <v>1407</v>
      </c>
      <c r="C4030" t="s">
        <v>4</v>
      </c>
      <c r="D4030" t="s">
        <v>65</v>
      </c>
      <c r="E4030" t="s">
        <v>118</v>
      </c>
      <c r="F4030" t="s">
        <v>139</v>
      </c>
      <c r="G4030" t="s">
        <v>194</v>
      </c>
      <c r="H4030" t="s">
        <v>344</v>
      </c>
      <c r="I4030" s="1"/>
      <c r="J4030" s="1">
        <v>0.20550635457038879</v>
      </c>
      <c r="K4030" s="1">
        <v>1</v>
      </c>
      <c r="L4030" t="s">
        <v>458</v>
      </c>
      <c r="M4030" t="s">
        <v>473</v>
      </c>
      <c r="N4030" t="s">
        <v>696</v>
      </c>
      <c r="O4030" t="s">
        <v>782</v>
      </c>
      <c r="P4030" t="s">
        <v>838</v>
      </c>
      <c r="Q4030" t="s">
        <v>850</v>
      </c>
      <c r="R4030" t="s">
        <v>853</v>
      </c>
      <c r="S4030" t="s">
        <v>860</v>
      </c>
      <c r="T4030" t="s">
        <v>864</v>
      </c>
      <c r="U4030" t="s">
        <v>867</v>
      </c>
      <c r="V4030" s="1"/>
      <c r="W4030" s="1"/>
      <c r="X4030" s="1">
        <v>-0.14099999999999999</v>
      </c>
      <c r="Y4030" s="1"/>
      <c r="Z4030" t="s">
        <v>875</v>
      </c>
      <c r="AA4030" s="1">
        <v>32</v>
      </c>
      <c r="AB4030" t="s">
        <v>881</v>
      </c>
      <c r="AC4030" t="s">
        <v>913</v>
      </c>
      <c r="AD4030" t="s">
        <v>918</v>
      </c>
      <c r="AE4030" t="s">
        <v>921</v>
      </c>
      <c r="AF4030" s="1">
        <v>2000</v>
      </c>
      <c r="AG4030" s="1">
        <v>2014</v>
      </c>
      <c r="AH4030" s="67">
        <f t="shared" si="310"/>
        <v>-0.68611017063078461</v>
      </c>
      <c r="AI4030" s="67">
        <f t="shared" si="314"/>
        <v>0</v>
      </c>
      <c r="AJ4030" s="67">
        <f t="shared" si="311"/>
        <v>-0.68611017063078461</v>
      </c>
      <c r="AK4030" s="67">
        <f t="shared" si="312"/>
        <v>-0.68611017063078461</v>
      </c>
      <c r="AL4030" s="69">
        <f t="shared" si="313"/>
        <v>1</v>
      </c>
    </row>
    <row r="4031" spans="1:38">
      <c r="A4031" s="1">
        <v>4030</v>
      </c>
      <c r="B4031" s="35" t="s">
        <v>1407</v>
      </c>
      <c r="C4031" t="s">
        <v>4</v>
      </c>
      <c r="D4031" t="s">
        <v>65</v>
      </c>
      <c r="E4031" t="s">
        <v>118</v>
      </c>
      <c r="F4031" t="s">
        <v>139</v>
      </c>
      <c r="G4031" t="s">
        <v>194</v>
      </c>
      <c r="H4031" t="s">
        <v>344</v>
      </c>
      <c r="I4031" s="1"/>
      <c r="J4031" s="1">
        <v>0.20550635457038879</v>
      </c>
      <c r="K4031" s="1">
        <v>1</v>
      </c>
      <c r="L4031" t="s">
        <v>458</v>
      </c>
      <c r="M4031" t="s">
        <v>473</v>
      </c>
      <c r="N4031" t="s">
        <v>696</v>
      </c>
      <c r="O4031" t="s">
        <v>782</v>
      </c>
      <c r="P4031" t="s">
        <v>838</v>
      </c>
      <c r="Q4031" t="s">
        <v>850</v>
      </c>
      <c r="R4031" t="s">
        <v>853</v>
      </c>
      <c r="S4031" t="s">
        <v>860</v>
      </c>
      <c r="T4031" t="s">
        <v>865</v>
      </c>
      <c r="U4031" t="s">
        <v>867</v>
      </c>
      <c r="V4031" s="1"/>
      <c r="W4031" s="1"/>
      <c r="X4031" s="1">
        <v>-0.20699999999999999</v>
      </c>
      <c r="Y4031" s="1"/>
      <c r="Z4031" t="s">
        <v>875</v>
      </c>
      <c r="AA4031" s="1">
        <v>32</v>
      </c>
      <c r="AB4031" t="s">
        <v>881</v>
      </c>
      <c r="AC4031" t="s">
        <v>913</v>
      </c>
      <c r="AD4031" t="s">
        <v>918</v>
      </c>
      <c r="AE4031" t="s">
        <v>921</v>
      </c>
      <c r="AF4031" s="1">
        <v>2000</v>
      </c>
      <c r="AG4031" s="1">
        <v>2014</v>
      </c>
      <c r="AH4031" s="67">
        <f t="shared" si="310"/>
        <v>-1.0072681228409393</v>
      </c>
      <c r="AI4031" s="67">
        <f t="shared" si="314"/>
        <v>0</v>
      </c>
      <c r="AJ4031" s="67">
        <f t="shared" si="311"/>
        <v>-1.0072681228409393</v>
      </c>
      <c r="AK4031" s="67">
        <f t="shared" si="312"/>
        <v>-1.0072681228409393</v>
      </c>
      <c r="AL4031" s="69">
        <f t="shared" si="313"/>
        <v>1</v>
      </c>
    </row>
    <row r="4032" spans="1:38">
      <c r="A4032" s="1">
        <v>4031</v>
      </c>
      <c r="B4032" s="35" t="s">
        <v>1407</v>
      </c>
      <c r="C4032" t="s">
        <v>4</v>
      </c>
      <c r="D4032" t="s">
        <v>65</v>
      </c>
      <c r="E4032" t="s">
        <v>118</v>
      </c>
      <c r="F4032" t="s">
        <v>139</v>
      </c>
      <c r="G4032" t="s">
        <v>194</v>
      </c>
      <c r="H4032" t="s">
        <v>344</v>
      </c>
      <c r="I4032" s="1"/>
      <c r="J4032" s="1">
        <v>0.20550635457038879</v>
      </c>
      <c r="K4032" s="1">
        <v>1</v>
      </c>
      <c r="L4032" t="s">
        <v>458</v>
      </c>
      <c r="M4032" t="s">
        <v>473</v>
      </c>
      <c r="N4032" t="s">
        <v>696</v>
      </c>
      <c r="O4032" t="s">
        <v>782</v>
      </c>
      <c r="P4032" t="s">
        <v>838</v>
      </c>
      <c r="Q4032" t="s">
        <v>850</v>
      </c>
      <c r="R4032" t="s">
        <v>853</v>
      </c>
      <c r="S4032" t="s">
        <v>860</v>
      </c>
      <c r="T4032" t="s">
        <v>865</v>
      </c>
      <c r="U4032" t="s">
        <v>867</v>
      </c>
      <c r="V4032" s="1"/>
      <c r="W4032" s="1"/>
      <c r="X4032" s="1">
        <v>-0.27500000000000002</v>
      </c>
      <c r="Y4032" s="1"/>
      <c r="Z4032" t="s">
        <v>875</v>
      </c>
      <c r="AA4032" s="1">
        <v>32</v>
      </c>
      <c r="AB4032" t="s">
        <v>881</v>
      </c>
      <c r="AC4032" t="s">
        <v>913</v>
      </c>
      <c r="AD4032" t="s">
        <v>918</v>
      </c>
      <c r="AE4032" t="s">
        <v>921</v>
      </c>
      <c r="AF4032" s="1">
        <v>2000</v>
      </c>
      <c r="AG4032" s="1">
        <v>2014</v>
      </c>
      <c r="AH4032" s="67">
        <f t="shared" si="310"/>
        <v>-1.3381581342089774</v>
      </c>
      <c r="AI4032" s="67">
        <f t="shared" si="314"/>
        <v>0</v>
      </c>
      <c r="AJ4032" s="67">
        <f t="shared" si="311"/>
        <v>-1.3381581342089774</v>
      </c>
      <c r="AK4032" s="67">
        <f t="shared" si="312"/>
        <v>-1.3381581342089774</v>
      </c>
      <c r="AL4032" s="69">
        <f t="shared" si="313"/>
        <v>1</v>
      </c>
    </row>
    <row r="4033" spans="1:38">
      <c r="A4033" s="1">
        <v>4032</v>
      </c>
      <c r="B4033" s="35" t="s">
        <v>1407</v>
      </c>
      <c r="C4033" t="s">
        <v>4</v>
      </c>
      <c r="D4033" t="s">
        <v>65</v>
      </c>
      <c r="E4033" t="s">
        <v>118</v>
      </c>
      <c r="F4033" t="s">
        <v>139</v>
      </c>
      <c r="G4033" t="s">
        <v>194</v>
      </c>
      <c r="H4033" t="s">
        <v>344</v>
      </c>
      <c r="I4033" s="1"/>
      <c r="J4033" s="1">
        <v>0.20550635457038879</v>
      </c>
      <c r="K4033" s="1">
        <v>1</v>
      </c>
      <c r="L4033" t="s">
        <v>458</v>
      </c>
      <c r="M4033" t="s">
        <v>473</v>
      </c>
      <c r="N4033" t="s">
        <v>696</v>
      </c>
      <c r="O4033" t="s">
        <v>782</v>
      </c>
      <c r="P4033" t="s">
        <v>838</v>
      </c>
      <c r="Q4033" t="s">
        <v>850</v>
      </c>
      <c r="R4033" t="s">
        <v>853</v>
      </c>
      <c r="S4033" t="s">
        <v>860</v>
      </c>
      <c r="T4033" t="s">
        <v>865</v>
      </c>
      <c r="U4033" t="s">
        <v>867</v>
      </c>
      <c r="V4033" s="1"/>
      <c r="W4033" s="1"/>
      <c r="X4033" s="1">
        <v>-0.33800000000000002</v>
      </c>
      <c r="Y4033" s="1"/>
      <c r="Z4033" t="s">
        <v>875</v>
      </c>
      <c r="AA4033" s="1">
        <v>32</v>
      </c>
      <c r="AB4033" t="s">
        <v>881</v>
      </c>
      <c r="AC4033" t="s">
        <v>913</v>
      </c>
      <c r="AD4033" t="s">
        <v>918</v>
      </c>
      <c r="AE4033" t="s">
        <v>921</v>
      </c>
      <c r="AF4033" s="1">
        <v>2000</v>
      </c>
      <c r="AG4033" s="1">
        <v>2014</v>
      </c>
      <c r="AH4033" s="67">
        <f t="shared" si="310"/>
        <v>-1.6447179976823068</v>
      </c>
      <c r="AI4033" s="67">
        <f t="shared" si="314"/>
        <v>0</v>
      </c>
      <c r="AJ4033" s="67">
        <f t="shared" si="311"/>
        <v>-1.6447179976823068</v>
      </c>
      <c r="AK4033" s="67">
        <f t="shared" si="312"/>
        <v>-1.6447179976823068</v>
      </c>
      <c r="AL4033" s="69">
        <f t="shared" si="313"/>
        <v>1</v>
      </c>
    </row>
    <row r="4034" spans="1:38">
      <c r="A4034" s="1">
        <v>4033</v>
      </c>
      <c r="B4034" s="35" t="s">
        <v>1407</v>
      </c>
      <c r="C4034" t="s">
        <v>4</v>
      </c>
      <c r="D4034" t="s">
        <v>65</v>
      </c>
      <c r="E4034" t="s">
        <v>118</v>
      </c>
      <c r="F4034" t="s">
        <v>139</v>
      </c>
      <c r="G4034" t="s">
        <v>194</v>
      </c>
      <c r="H4034" t="s">
        <v>344</v>
      </c>
      <c r="I4034" s="1"/>
      <c r="J4034" s="1">
        <v>0.20550635457038879</v>
      </c>
      <c r="K4034" s="1">
        <v>1</v>
      </c>
      <c r="L4034" t="s">
        <v>458</v>
      </c>
      <c r="M4034" t="s">
        <v>473</v>
      </c>
      <c r="N4034" t="s">
        <v>696</v>
      </c>
      <c r="O4034" t="s">
        <v>782</v>
      </c>
      <c r="P4034" t="s">
        <v>838</v>
      </c>
      <c r="Q4034" t="s">
        <v>850</v>
      </c>
      <c r="R4034" t="s">
        <v>853</v>
      </c>
      <c r="S4034" t="s">
        <v>860</v>
      </c>
      <c r="T4034" t="s">
        <v>865</v>
      </c>
      <c r="U4034" t="s">
        <v>868</v>
      </c>
      <c r="V4034" s="1"/>
      <c r="W4034" s="1"/>
      <c r="X4034" s="1">
        <v>-0.39500000000000002</v>
      </c>
      <c r="Y4034" s="1"/>
      <c r="Z4034" t="s">
        <v>875</v>
      </c>
      <c r="AA4034" s="1">
        <v>32</v>
      </c>
      <c r="AB4034" t="s">
        <v>881</v>
      </c>
      <c r="AC4034" t="s">
        <v>913</v>
      </c>
      <c r="AD4034" t="s">
        <v>918</v>
      </c>
      <c r="AE4034" t="s">
        <v>921</v>
      </c>
      <c r="AF4034" s="1">
        <v>2000</v>
      </c>
      <c r="AG4034" s="1">
        <v>2014</v>
      </c>
      <c r="AH4034" s="67">
        <f t="shared" ref="AH4034:AH4097" si="315">IF(ISBLANK(J4034),"",X4034/J4034)</f>
        <v>-1.9220816836819856</v>
      </c>
      <c r="AI4034" s="67">
        <f t="shared" si="314"/>
        <v>0</v>
      </c>
      <c r="AJ4034" s="67">
        <f t="shared" ref="AJ4034:AJ4097" si="316">IF(ISBLANK(J4034),"",(AH4034-(1.96*(AI4034))))</f>
        <v>-1.9220816836819856</v>
      </c>
      <c r="AK4034" s="67">
        <f t="shared" ref="AK4034:AK4097" si="317">IF(ISBLANK(J4034),"",(AH4034+(1.96*(AI4034))))</f>
        <v>-1.9220816836819856</v>
      </c>
      <c r="AL4034" s="69">
        <f t="shared" ref="AL4034:AL4097" si="318">IF(ISBLANK(J4034),"",1)</f>
        <v>1</v>
      </c>
    </row>
    <row r="4035" spans="1:38">
      <c r="A4035" s="1">
        <v>4034</v>
      </c>
      <c r="B4035" s="35" t="s">
        <v>1407</v>
      </c>
      <c r="C4035" t="s">
        <v>4</v>
      </c>
      <c r="D4035" t="s">
        <v>65</v>
      </c>
      <c r="E4035" t="s">
        <v>118</v>
      </c>
      <c r="F4035" t="s">
        <v>139</v>
      </c>
      <c r="G4035" t="s">
        <v>194</v>
      </c>
      <c r="H4035" t="s">
        <v>344</v>
      </c>
      <c r="I4035" s="1"/>
      <c r="J4035" s="1">
        <v>0.20550635457038879</v>
      </c>
      <c r="K4035" s="1">
        <v>1</v>
      </c>
      <c r="L4035" t="s">
        <v>458</v>
      </c>
      <c r="M4035" t="s">
        <v>473</v>
      </c>
      <c r="N4035" t="s">
        <v>696</v>
      </c>
      <c r="O4035" t="s">
        <v>782</v>
      </c>
      <c r="P4035" t="s">
        <v>838</v>
      </c>
      <c r="Q4035" t="s">
        <v>850</v>
      </c>
      <c r="R4035" t="s">
        <v>853</v>
      </c>
      <c r="S4035" t="s">
        <v>860</v>
      </c>
      <c r="T4035" t="s">
        <v>865</v>
      </c>
      <c r="U4035" t="s">
        <v>868</v>
      </c>
      <c r="V4035" s="1"/>
      <c r="W4035" s="1"/>
      <c r="X4035" s="1">
        <v>-0.44800000000000001</v>
      </c>
      <c r="Y4035" s="1"/>
      <c r="Z4035" t="s">
        <v>875</v>
      </c>
      <c r="AA4035" s="1">
        <v>32</v>
      </c>
      <c r="AB4035" t="s">
        <v>881</v>
      </c>
      <c r="AC4035" t="s">
        <v>913</v>
      </c>
      <c r="AD4035" t="s">
        <v>918</v>
      </c>
      <c r="AE4035" t="s">
        <v>921</v>
      </c>
      <c r="AF4035" s="1">
        <v>2000</v>
      </c>
      <c r="AG4035" s="1">
        <v>2014</v>
      </c>
      <c r="AH4035" s="67">
        <f t="shared" si="315"/>
        <v>-2.1799812513658976</v>
      </c>
      <c r="AI4035" s="67">
        <f t="shared" ref="AI4035:AI4098" si="319">IF(ISBLANK(J4035),"",Y4035/J4035)</f>
        <v>0</v>
      </c>
      <c r="AJ4035" s="67">
        <f t="shared" si="316"/>
        <v>-2.1799812513658976</v>
      </c>
      <c r="AK4035" s="67">
        <f t="shared" si="317"/>
        <v>-2.1799812513658976</v>
      </c>
      <c r="AL4035" s="69">
        <f t="shared" si="318"/>
        <v>1</v>
      </c>
    </row>
    <row r="4036" spans="1:38">
      <c r="A4036" s="1">
        <v>4035</v>
      </c>
      <c r="B4036" s="35" t="s">
        <v>1407</v>
      </c>
      <c r="C4036" t="s">
        <v>4</v>
      </c>
      <c r="D4036" t="s">
        <v>65</v>
      </c>
      <c r="E4036" t="s">
        <v>118</v>
      </c>
      <c r="F4036" t="s">
        <v>139</v>
      </c>
      <c r="G4036" t="s">
        <v>194</v>
      </c>
      <c r="H4036" t="s">
        <v>344</v>
      </c>
      <c r="I4036" s="1"/>
      <c r="J4036" s="1">
        <v>0.20550635457038879</v>
      </c>
      <c r="K4036" s="1">
        <v>1</v>
      </c>
      <c r="L4036" t="s">
        <v>458</v>
      </c>
      <c r="M4036" t="s">
        <v>473</v>
      </c>
      <c r="N4036" t="s">
        <v>696</v>
      </c>
      <c r="O4036" t="s">
        <v>782</v>
      </c>
      <c r="P4036" t="s">
        <v>838</v>
      </c>
      <c r="Q4036" t="s">
        <v>850</v>
      </c>
      <c r="R4036" t="s">
        <v>853</v>
      </c>
      <c r="S4036" t="s">
        <v>860</v>
      </c>
      <c r="T4036" t="s">
        <v>865</v>
      </c>
      <c r="U4036" t="s">
        <v>868</v>
      </c>
      <c r="V4036" s="1"/>
      <c r="W4036" s="1"/>
      <c r="X4036" s="1">
        <v>-0.496</v>
      </c>
      <c r="Y4036" s="1"/>
      <c r="Z4036" t="s">
        <v>875</v>
      </c>
      <c r="AA4036" s="1">
        <v>32</v>
      </c>
      <c r="AB4036" t="s">
        <v>881</v>
      </c>
      <c r="AC4036" t="s">
        <v>913</v>
      </c>
      <c r="AD4036" t="s">
        <v>918</v>
      </c>
      <c r="AE4036" t="s">
        <v>921</v>
      </c>
      <c r="AF4036" s="1">
        <v>2000</v>
      </c>
      <c r="AG4036" s="1">
        <v>2014</v>
      </c>
      <c r="AH4036" s="67">
        <f t="shared" si="315"/>
        <v>-2.4135506711551007</v>
      </c>
      <c r="AI4036" s="67">
        <f t="shared" si="319"/>
        <v>0</v>
      </c>
      <c r="AJ4036" s="67">
        <f t="shared" si="316"/>
        <v>-2.4135506711551007</v>
      </c>
      <c r="AK4036" s="67">
        <f t="shared" si="317"/>
        <v>-2.4135506711551007</v>
      </c>
      <c r="AL4036" s="69">
        <f t="shared" si="318"/>
        <v>1</v>
      </c>
    </row>
    <row r="4037" spans="1:38">
      <c r="A4037" s="1">
        <v>4036</v>
      </c>
      <c r="B4037" s="35" t="s">
        <v>1407</v>
      </c>
      <c r="C4037" t="s">
        <v>4</v>
      </c>
      <c r="D4037" t="s">
        <v>65</v>
      </c>
      <c r="E4037" t="s">
        <v>118</v>
      </c>
      <c r="F4037" t="s">
        <v>139</v>
      </c>
      <c r="G4037" t="s">
        <v>194</v>
      </c>
      <c r="H4037" t="s">
        <v>344</v>
      </c>
      <c r="I4037" s="1"/>
      <c r="J4037" s="1">
        <v>0.20550635457038879</v>
      </c>
      <c r="K4037" s="1">
        <v>1</v>
      </c>
      <c r="L4037" t="s">
        <v>458</v>
      </c>
      <c r="M4037" t="s">
        <v>473</v>
      </c>
      <c r="N4037" t="s">
        <v>696</v>
      </c>
      <c r="O4037" t="s">
        <v>782</v>
      </c>
      <c r="P4037" t="s">
        <v>838</v>
      </c>
      <c r="Q4037" t="s">
        <v>850</v>
      </c>
      <c r="R4037" t="s">
        <v>853</v>
      </c>
      <c r="S4037" t="s">
        <v>860</v>
      </c>
      <c r="T4037" t="s">
        <v>865</v>
      </c>
      <c r="U4037" t="s">
        <v>868</v>
      </c>
      <c r="V4037" s="1"/>
      <c r="W4037" s="1"/>
      <c r="X4037" s="1">
        <v>-0.54100000000000004</v>
      </c>
      <c r="Y4037" s="1"/>
      <c r="Z4037" t="s">
        <v>875</v>
      </c>
      <c r="AA4037" s="1">
        <v>32</v>
      </c>
      <c r="AB4037" t="s">
        <v>881</v>
      </c>
      <c r="AC4037" t="s">
        <v>913</v>
      </c>
      <c r="AD4037" t="s">
        <v>918</v>
      </c>
      <c r="AE4037" t="s">
        <v>921</v>
      </c>
      <c r="AF4037" s="1">
        <v>2000</v>
      </c>
      <c r="AG4037" s="1">
        <v>2014</v>
      </c>
      <c r="AH4037" s="67">
        <f t="shared" si="315"/>
        <v>-2.6325220022074793</v>
      </c>
      <c r="AI4037" s="67">
        <f t="shared" si="319"/>
        <v>0</v>
      </c>
      <c r="AJ4037" s="67">
        <f t="shared" si="316"/>
        <v>-2.6325220022074793</v>
      </c>
      <c r="AK4037" s="67">
        <f t="shared" si="317"/>
        <v>-2.6325220022074793</v>
      </c>
      <c r="AL4037" s="69">
        <f t="shared" si="318"/>
        <v>1</v>
      </c>
    </row>
    <row r="4038" spans="1:38">
      <c r="A4038" s="1">
        <v>4037</v>
      </c>
      <c r="B4038" s="35" t="s">
        <v>1407</v>
      </c>
      <c r="C4038" t="s">
        <v>4</v>
      </c>
      <c r="D4038" t="s">
        <v>65</v>
      </c>
      <c r="E4038" t="s">
        <v>118</v>
      </c>
      <c r="F4038" t="s">
        <v>139</v>
      </c>
      <c r="G4038" t="s">
        <v>194</v>
      </c>
      <c r="H4038" t="s">
        <v>344</v>
      </c>
      <c r="I4038" s="1"/>
      <c r="J4038" s="1">
        <v>0.20550635457038879</v>
      </c>
      <c r="K4038" s="1">
        <v>1</v>
      </c>
      <c r="L4038" t="s">
        <v>458</v>
      </c>
      <c r="M4038" t="s">
        <v>473</v>
      </c>
      <c r="N4038" t="s">
        <v>696</v>
      </c>
      <c r="O4038" t="s">
        <v>782</v>
      </c>
      <c r="P4038" t="s">
        <v>838</v>
      </c>
      <c r="Q4038" t="s">
        <v>850</v>
      </c>
      <c r="R4038" t="s">
        <v>853</v>
      </c>
      <c r="S4038" t="s">
        <v>860</v>
      </c>
      <c r="T4038" t="s">
        <v>865</v>
      </c>
      <c r="U4038" t="s">
        <v>869</v>
      </c>
      <c r="V4038" s="1"/>
      <c r="W4038" s="1"/>
      <c r="X4038" s="1">
        <v>-0.58199999999999996</v>
      </c>
      <c r="Y4038" s="1"/>
      <c r="Z4038" t="s">
        <v>875</v>
      </c>
      <c r="AA4038" s="1">
        <v>32</v>
      </c>
      <c r="AB4038" t="s">
        <v>881</v>
      </c>
      <c r="AC4038" t="s">
        <v>913</v>
      </c>
      <c r="AD4038" t="s">
        <v>918</v>
      </c>
      <c r="AE4038" t="s">
        <v>921</v>
      </c>
      <c r="AF4038" s="1">
        <v>2000</v>
      </c>
      <c r="AG4038" s="1">
        <v>2014</v>
      </c>
      <c r="AH4038" s="67">
        <f t="shared" si="315"/>
        <v>-2.83202921494409</v>
      </c>
      <c r="AI4038" s="67">
        <f t="shared" si="319"/>
        <v>0</v>
      </c>
      <c r="AJ4038" s="67">
        <f t="shared" si="316"/>
        <v>-2.83202921494409</v>
      </c>
      <c r="AK4038" s="67">
        <f t="shared" si="317"/>
        <v>-2.83202921494409</v>
      </c>
      <c r="AL4038" s="69">
        <f t="shared" si="318"/>
        <v>1</v>
      </c>
    </row>
    <row r="4039" spans="1:38">
      <c r="A4039" s="1">
        <v>4038</v>
      </c>
      <c r="B4039" s="35" t="s">
        <v>1407</v>
      </c>
      <c r="C4039" t="s">
        <v>4</v>
      </c>
      <c r="D4039" t="s">
        <v>65</v>
      </c>
      <c r="E4039" t="s">
        <v>118</v>
      </c>
      <c r="F4039" t="s">
        <v>139</v>
      </c>
      <c r="G4039" t="s">
        <v>194</v>
      </c>
      <c r="H4039" t="s">
        <v>344</v>
      </c>
      <c r="I4039" s="1"/>
      <c r="J4039" s="1">
        <v>0.20550635457038879</v>
      </c>
      <c r="K4039" s="1">
        <v>1</v>
      </c>
      <c r="L4039" t="s">
        <v>458</v>
      </c>
      <c r="M4039" t="s">
        <v>473</v>
      </c>
      <c r="N4039" t="s">
        <v>696</v>
      </c>
      <c r="O4039" t="s">
        <v>782</v>
      </c>
      <c r="P4039" t="s">
        <v>838</v>
      </c>
      <c r="Q4039" t="s">
        <v>850</v>
      </c>
      <c r="R4039" t="s">
        <v>853</v>
      </c>
      <c r="S4039" t="s">
        <v>860</v>
      </c>
      <c r="T4039" t="s">
        <v>865</v>
      </c>
      <c r="U4039" t="s">
        <v>869</v>
      </c>
      <c r="V4039" s="1"/>
      <c r="W4039" s="1"/>
      <c r="X4039" s="1">
        <v>-0.61899999999999999</v>
      </c>
      <c r="Y4039" s="1"/>
      <c r="Z4039" t="s">
        <v>875</v>
      </c>
      <c r="AA4039" s="1">
        <v>32</v>
      </c>
      <c r="AB4039" t="s">
        <v>881</v>
      </c>
      <c r="AC4039" t="s">
        <v>913</v>
      </c>
      <c r="AD4039" t="s">
        <v>918</v>
      </c>
      <c r="AE4039" t="s">
        <v>921</v>
      </c>
      <c r="AF4039" s="1">
        <v>2000</v>
      </c>
      <c r="AG4039" s="1">
        <v>2014</v>
      </c>
      <c r="AH4039" s="67">
        <f t="shared" si="315"/>
        <v>-3.0120723093649344</v>
      </c>
      <c r="AI4039" s="67">
        <f t="shared" si="319"/>
        <v>0</v>
      </c>
      <c r="AJ4039" s="67">
        <f t="shared" si="316"/>
        <v>-3.0120723093649344</v>
      </c>
      <c r="AK4039" s="67">
        <f t="shared" si="317"/>
        <v>-3.0120723093649344</v>
      </c>
      <c r="AL4039" s="69">
        <f t="shared" si="318"/>
        <v>1</v>
      </c>
    </row>
    <row r="4040" spans="1:38">
      <c r="A4040" s="1">
        <v>4039</v>
      </c>
      <c r="B4040" s="35" t="s">
        <v>1407</v>
      </c>
      <c r="C4040" t="s">
        <v>4</v>
      </c>
      <c r="D4040" t="s">
        <v>65</v>
      </c>
      <c r="E4040" t="s">
        <v>118</v>
      </c>
      <c r="F4040" t="s">
        <v>139</v>
      </c>
      <c r="G4040" t="s">
        <v>194</v>
      </c>
      <c r="H4040" t="s">
        <v>344</v>
      </c>
      <c r="I4040" s="1"/>
      <c r="J4040" s="1">
        <v>0.20550635457038879</v>
      </c>
      <c r="K4040" s="1">
        <v>1</v>
      </c>
      <c r="L4040" t="s">
        <v>458</v>
      </c>
      <c r="M4040" t="s">
        <v>473</v>
      </c>
      <c r="N4040" t="s">
        <v>696</v>
      </c>
      <c r="O4040" t="s">
        <v>782</v>
      </c>
      <c r="P4040" t="s">
        <v>838</v>
      </c>
      <c r="Q4040" t="s">
        <v>850</v>
      </c>
      <c r="R4040" t="s">
        <v>853</v>
      </c>
      <c r="S4040" t="s">
        <v>860</v>
      </c>
      <c r="T4040" t="s">
        <v>865</v>
      </c>
      <c r="U4040" t="s">
        <v>869</v>
      </c>
      <c r="V4040" s="1"/>
      <c r="W4040" s="1"/>
      <c r="X4040" s="1">
        <v>-0.65300000000000002</v>
      </c>
      <c r="Y4040" s="1"/>
      <c r="Z4040" t="s">
        <v>875</v>
      </c>
      <c r="AA4040" s="1">
        <v>32</v>
      </c>
      <c r="AB4040" t="s">
        <v>881</v>
      </c>
      <c r="AC4040" t="s">
        <v>913</v>
      </c>
      <c r="AD4040" t="s">
        <v>918</v>
      </c>
      <c r="AE4040" t="s">
        <v>921</v>
      </c>
      <c r="AF4040" s="1">
        <v>2000</v>
      </c>
      <c r="AG4040" s="1">
        <v>2014</v>
      </c>
      <c r="AH4040" s="67">
        <f t="shared" si="315"/>
        <v>-3.1775173150489535</v>
      </c>
      <c r="AI4040" s="67">
        <f t="shared" si="319"/>
        <v>0</v>
      </c>
      <c r="AJ4040" s="67">
        <f t="shared" si="316"/>
        <v>-3.1775173150489535</v>
      </c>
      <c r="AK4040" s="67">
        <f t="shared" si="317"/>
        <v>-3.1775173150489535</v>
      </c>
      <c r="AL4040" s="69">
        <f t="shared" si="318"/>
        <v>1</v>
      </c>
    </row>
    <row r="4041" spans="1:38">
      <c r="A4041" s="1">
        <v>4040</v>
      </c>
      <c r="B4041" s="35" t="s">
        <v>1407</v>
      </c>
      <c r="C4041" t="s">
        <v>4</v>
      </c>
      <c r="D4041" t="s">
        <v>65</v>
      </c>
      <c r="E4041" t="s">
        <v>118</v>
      </c>
      <c r="F4041" t="s">
        <v>139</v>
      </c>
      <c r="G4041" t="s">
        <v>194</v>
      </c>
      <c r="H4041" t="s">
        <v>344</v>
      </c>
      <c r="I4041" s="1"/>
      <c r="J4041" s="1">
        <v>0.20550635457038879</v>
      </c>
      <c r="K4041" s="1">
        <v>1</v>
      </c>
      <c r="L4041" t="s">
        <v>458</v>
      </c>
      <c r="M4041" t="s">
        <v>473</v>
      </c>
      <c r="N4041" t="s">
        <v>696</v>
      </c>
      <c r="O4041" t="s">
        <v>782</v>
      </c>
      <c r="P4041" t="s">
        <v>838</v>
      </c>
      <c r="Q4041" t="s">
        <v>850</v>
      </c>
      <c r="R4041" t="s">
        <v>853</v>
      </c>
      <c r="S4041" t="s">
        <v>860</v>
      </c>
      <c r="T4041" t="s">
        <v>865</v>
      </c>
      <c r="U4041" t="s">
        <v>869</v>
      </c>
      <c r="V4041" s="1"/>
      <c r="W4041" s="1"/>
      <c r="X4041" s="1">
        <v>-0.68400000000000005</v>
      </c>
      <c r="Y4041" s="1"/>
      <c r="Z4041" t="s">
        <v>875</v>
      </c>
      <c r="AA4041" s="1">
        <v>32</v>
      </c>
      <c r="AB4041" t="s">
        <v>881</v>
      </c>
      <c r="AC4041" t="s">
        <v>913</v>
      </c>
      <c r="AD4041" t="s">
        <v>918</v>
      </c>
      <c r="AE4041" t="s">
        <v>921</v>
      </c>
      <c r="AF4041" s="1">
        <v>2000</v>
      </c>
      <c r="AG4041" s="1">
        <v>2014</v>
      </c>
      <c r="AH4041" s="67">
        <f t="shared" si="315"/>
        <v>-3.3283642319961473</v>
      </c>
      <c r="AI4041" s="67">
        <f t="shared" si="319"/>
        <v>0</v>
      </c>
      <c r="AJ4041" s="67">
        <f t="shared" si="316"/>
        <v>-3.3283642319961473</v>
      </c>
      <c r="AK4041" s="67">
        <f t="shared" si="317"/>
        <v>-3.3283642319961473</v>
      </c>
      <c r="AL4041" s="69">
        <f t="shared" si="318"/>
        <v>1</v>
      </c>
    </row>
    <row r="4042" spans="1:38">
      <c r="A4042" s="1">
        <v>4041</v>
      </c>
      <c r="B4042" s="35" t="s">
        <v>1407</v>
      </c>
      <c r="C4042" t="s">
        <v>4</v>
      </c>
      <c r="D4042" t="s">
        <v>65</v>
      </c>
      <c r="E4042" t="s">
        <v>118</v>
      </c>
      <c r="F4042" t="s">
        <v>139</v>
      </c>
      <c r="G4042" t="s">
        <v>194</v>
      </c>
      <c r="H4042" t="s">
        <v>344</v>
      </c>
      <c r="I4042" s="1"/>
      <c r="J4042" s="1">
        <v>0.20550635457038879</v>
      </c>
      <c r="K4042" s="1">
        <v>1</v>
      </c>
      <c r="L4042" t="s">
        <v>458</v>
      </c>
      <c r="M4042" t="s">
        <v>473</v>
      </c>
      <c r="N4042" t="s">
        <v>696</v>
      </c>
      <c r="O4042" t="s">
        <v>782</v>
      </c>
      <c r="P4042" t="s">
        <v>838</v>
      </c>
      <c r="Q4042" t="s">
        <v>850</v>
      </c>
      <c r="R4042" t="s">
        <v>853</v>
      </c>
      <c r="S4042" t="s">
        <v>860</v>
      </c>
      <c r="T4042" t="s">
        <v>865</v>
      </c>
      <c r="U4042" t="s">
        <v>869</v>
      </c>
      <c r="V4042" s="1"/>
      <c r="W4042" s="1"/>
      <c r="X4042" s="1">
        <v>-0.71299999999999997</v>
      </c>
      <c r="Y4042" s="1"/>
      <c r="Z4042" t="s">
        <v>875</v>
      </c>
      <c r="AA4042" s="1">
        <v>32</v>
      </c>
      <c r="AB4042" t="s">
        <v>881</v>
      </c>
      <c r="AC4042" t="s">
        <v>913</v>
      </c>
      <c r="AD4042" t="s">
        <v>918</v>
      </c>
      <c r="AE4042" t="s">
        <v>921</v>
      </c>
      <c r="AF4042" s="1">
        <v>2000</v>
      </c>
      <c r="AG4042" s="1">
        <v>2014</v>
      </c>
      <c r="AH4042" s="67">
        <f t="shared" si="315"/>
        <v>-3.4694790897854575</v>
      </c>
      <c r="AI4042" s="67">
        <f t="shared" si="319"/>
        <v>0</v>
      </c>
      <c r="AJ4042" s="67">
        <f t="shared" si="316"/>
        <v>-3.4694790897854575</v>
      </c>
      <c r="AK4042" s="67">
        <f t="shared" si="317"/>
        <v>-3.4694790897854575</v>
      </c>
      <c r="AL4042" s="69">
        <f t="shared" si="318"/>
        <v>1</v>
      </c>
    </row>
    <row r="4043" spans="1:38">
      <c r="A4043" s="1">
        <v>4042</v>
      </c>
      <c r="B4043" s="35" t="s">
        <v>1407</v>
      </c>
      <c r="C4043" t="s">
        <v>4</v>
      </c>
      <c r="D4043" t="s">
        <v>65</v>
      </c>
      <c r="E4043" t="s">
        <v>118</v>
      </c>
      <c r="F4043" t="s">
        <v>139</v>
      </c>
      <c r="G4043" t="s">
        <v>194</v>
      </c>
      <c r="H4043" t="s">
        <v>344</v>
      </c>
      <c r="I4043" s="1"/>
      <c r="J4043" s="1">
        <v>0.20550635457038879</v>
      </c>
      <c r="K4043" s="1">
        <v>1</v>
      </c>
      <c r="L4043" t="s">
        <v>458</v>
      </c>
      <c r="M4043" t="s">
        <v>473</v>
      </c>
      <c r="N4043" t="s">
        <v>696</v>
      </c>
      <c r="O4043" t="s">
        <v>782</v>
      </c>
      <c r="P4043" t="s">
        <v>838</v>
      </c>
      <c r="Q4043" t="s">
        <v>850</v>
      </c>
      <c r="R4043" t="s">
        <v>853</v>
      </c>
      <c r="S4043" t="s">
        <v>860</v>
      </c>
      <c r="T4043" t="s">
        <v>865</v>
      </c>
      <c r="U4043" t="s">
        <v>869</v>
      </c>
      <c r="V4043" s="1"/>
      <c r="W4043" s="1"/>
      <c r="X4043" s="1">
        <v>-0.73799999999999999</v>
      </c>
      <c r="Y4043" s="1"/>
      <c r="Z4043" t="s">
        <v>875</v>
      </c>
      <c r="AA4043" s="1">
        <v>32</v>
      </c>
      <c r="AB4043" t="s">
        <v>881</v>
      </c>
      <c r="AC4043" t="s">
        <v>913</v>
      </c>
      <c r="AD4043" t="s">
        <v>918</v>
      </c>
      <c r="AE4043" t="s">
        <v>921</v>
      </c>
      <c r="AF4043" s="1">
        <v>2000</v>
      </c>
      <c r="AG4043" s="1">
        <v>2014</v>
      </c>
      <c r="AH4043" s="67">
        <f t="shared" si="315"/>
        <v>-3.5911298292590006</v>
      </c>
      <c r="AI4043" s="67">
        <f t="shared" si="319"/>
        <v>0</v>
      </c>
      <c r="AJ4043" s="67">
        <f t="shared" si="316"/>
        <v>-3.5911298292590006</v>
      </c>
      <c r="AK4043" s="67">
        <f t="shared" si="317"/>
        <v>-3.5911298292590006</v>
      </c>
      <c r="AL4043" s="69">
        <f t="shared" si="318"/>
        <v>1</v>
      </c>
    </row>
    <row r="4044" spans="1:38">
      <c r="A4044" s="1">
        <v>4043</v>
      </c>
      <c r="B4044" s="35" t="s">
        <v>1407</v>
      </c>
      <c r="C4044" t="s">
        <v>4</v>
      </c>
      <c r="D4044" t="s">
        <v>65</v>
      </c>
      <c r="E4044" t="s">
        <v>118</v>
      </c>
      <c r="F4044" t="s">
        <v>139</v>
      </c>
      <c r="G4044" t="s">
        <v>194</v>
      </c>
      <c r="H4044" t="s">
        <v>344</v>
      </c>
      <c r="I4044" s="1"/>
      <c r="J4044" s="1">
        <v>0.20550635457038879</v>
      </c>
      <c r="K4044" s="1">
        <v>1</v>
      </c>
      <c r="L4044" t="s">
        <v>458</v>
      </c>
      <c r="M4044" t="s">
        <v>473</v>
      </c>
      <c r="N4044" t="s">
        <v>696</v>
      </c>
      <c r="O4044" t="s">
        <v>782</v>
      </c>
      <c r="P4044" t="s">
        <v>838</v>
      </c>
      <c r="Q4044" t="s">
        <v>850</v>
      </c>
      <c r="R4044" t="s">
        <v>853</v>
      </c>
      <c r="S4044" t="s">
        <v>860</v>
      </c>
      <c r="T4044" t="s">
        <v>865</v>
      </c>
      <c r="U4044" t="s">
        <v>869</v>
      </c>
      <c r="V4044" s="1"/>
      <c r="W4044" s="1"/>
      <c r="X4044" s="1">
        <v>-0.76</v>
      </c>
      <c r="Y4044" s="1"/>
      <c r="Z4044" t="s">
        <v>875</v>
      </c>
      <c r="AA4044" s="1">
        <v>32</v>
      </c>
      <c r="AB4044" t="s">
        <v>881</v>
      </c>
      <c r="AC4044" t="s">
        <v>913</v>
      </c>
      <c r="AD4044" t="s">
        <v>918</v>
      </c>
      <c r="AE4044" t="s">
        <v>921</v>
      </c>
      <c r="AF4044" s="1">
        <v>2000</v>
      </c>
      <c r="AG4044" s="1">
        <v>2014</v>
      </c>
      <c r="AH4044" s="67">
        <f t="shared" si="315"/>
        <v>-3.6981824799957193</v>
      </c>
      <c r="AI4044" s="67">
        <f t="shared" si="319"/>
        <v>0</v>
      </c>
      <c r="AJ4044" s="67">
        <f t="shared" si="316"/>
        <v>-3.6981824799957193</v>
      </c>
      <c r="AK4044" s="67">
        <f t="shared" si="317"/>
        <v>-3.6981824799957193</v>
      </c>
      <c r="AL4044" s="69">
        <f t="shared" si="318"/>
        <v>1</v>
      </c>
    </row>
    <row r="4045" spans="1:38">
      <c r="A4045" s="1">
        <v>4044</v>
      </c>
      <c r="B4045" s="35" t="s">
        <v>1407</v>
      </c>
      <c r="C4045" t="s">
        <v>4</v>
      </c>
      <c r="D4045" t="s">
        <v>65</v>
      </c>
      <c r="E4045" t="s">
        <v>118</v>
      </c>
      <c r="F4045" t="s">
        <v>139</v>
      </c>
      <c r="G4045" t="s">
        <v>194</v>
      </c>
      <c r="H4045" t="s">
        <v>344</v>
      </c>
      <c r="I4045" s="1"/>
      <c r="J4045" s="1">
        <v>0.20550635457038879</v>
      </c>
      <c r="K4045" s="1">
        <v>1</v>
      </c>
      <c r="L4045" t="s">
        <v>458</v>
      </c>
      <c r="M4045" t="s">
        <v>473</v>
      </c>
      <c r="N4045" t="s">
        <v>696</v>
      </c>
      <c r="O4045" t="s">
        <v>782</v>
      </c>
      <c r="P4045" t="s">
        <v>838</v>
      </c>
      <c r="Q4045" t="s">
        <v>850</v>
      </c>
      <c r="R4045" t="s">
        <v>853</v>
      </c>
      <c r="S4045" t="s">
        <v>860</v>
      </c>
      <c r="T4045" t="s">
        <v>865</v>
      </c>
      <c r="U4045" t="s">
        <v>869</v>
      </c>
      <c r="V4045" s="1"/>
      <c r="W4045" s="1"/>
      <c r="X4045" s="1">
        <v>-0.78</v>
      </c>
      <c r="Y4045" s="1"/>
      <c r="Z4045" t="s">
        <v>875</v>
      </c>
      <c r="AA4045" s="1">
        <v>32</v>
      </c>
      <c r="AB4045" t="s">
        <v>881</v>
      </c>
      <c r="AC4045" t="s">
        <v>913</v>
      </c>
      <c r="AD4045" t="s">
        <v>918</v>
      </c>
      <c r="AE4045" t="s">
        <v>921</v>
      </c>
      <c r="AF4045" s="1">
        <v>2000</v>
      </c>
      <c r="AG4045" s="1">
        <v>2014</v>
      </c>
      <c r="AH4045" s="67">
        <f t="shared" si="315"/>
        <v>-3.7955030715745539</v>
      </c>
      <c r="AI4045" s="67">
        <f t="shared" si="319"/>
        <v>0</v>
      </c>
      <c r="AJ4045" s="67">
        <f t="shared" si="316"/>
        <v>-3.7955030715745539</v>
      </c>
      <c r="AK4045" s="67">
        <f t="shared" si="317"/>
        <v>-3.7955030715745539</v>
      </c>
      <c r="AL4045" s="69">
        <f t="shared" si="318"/>
        <v>1</v>
      </c>
    </row>
    <row r="4046" spans="1:38">
      <c r="A4046" s="1">
        <v>4045</v>
      </c>
      <c r="B4046" s="35" t="s">
        <v>1407</v>
      </c>
      <c r="C4046" t="s">
        <v>4</v>
      </c>
      <c r="D4046" t="s">
        <v>65</v>
      </c>
      <c r="E4046" t="s">
        <v>118</v>
      </c>
      <c r="F4046" t="s">
        <v>139</v>
      </c>
      <c r="G4046" t="s">
        <v>194</v>
      </c>
      <c r="H4046" t="s">
        <v>344</v>
      </c>
      <c r="I4046" s="1"/>
      <c r="J4046" s="1">
        <v>0.20550635457038879</v>
      </c>
      <c r="K4046" s="1">
        <v>1</v>
      </c>
      <c r="L4046" t="s">
        <v>458</v>
      </c>
      <c r="M4046" t="s">
        <v>473</v>
      </c>
      <c r="N4046" t="s">
        <v>696</v>
      </c>
      <c r="O4046" t="s">
        <v>782</v>
      </c>
      <c r="P4046" t="s">
        <v>838</v>
      </c>
      <c r="Q4046" t="s">
        <v>850</v>
      </c>
      <c r="R4046" t="s">
        <v>853</v>
      </c>
      <c r="S4046" t="s">
        <v>860</v>
      </c>
      <c r="T4046" t="s">
        <v>865</v>
      </c>
      <c r="U4046" t="s">
        <v>869</v>
      </c>
      <c r="V4046" s="1"/>
      <c r="W4046" s="1"/>
      <c r="X4046" s="1">
        <v>-0.79700000000000004</v>
      </c>
      <c r="Y4046" s="1"/>
      <c r="Z4046" t="s">
        <v>875</v>
      </c>
      <c r="AA4046" s="1">
        <v>32</v>
      </c>
      <c r="AB4046" t="s">
        <v>881</v>
      </c>
      <c r="AC4046" t="s">
        <v>913</v>
      </c>
      <c r="AD4046" t="s">
        <v>918</v>
      </c>
      <c r="AE4046" t="s">
        <v>921</v>
      </c>
      <c r="AF4046" s="1">
        <v>2000</v>
      </c>
      <c r="AG4046" s="1">
        <v>2014</v>
      </c>
      <c r="AH4046" s="67">
        <f t="shared" si="315"/>
        <v>-3.8782255744165637</v>
      </c>
      <c r="AI4046" s="67">
        <f t="shared" si="319"/>
        <v>0</v>
      </c>
      <c r="AJ4046" s="67">
        <f t="shared" si="316"/>
        <v>-3.8782255744165637</v>
      </c>
      <c r="AK4046" s="67">
        <f t="shared" si="317"/>
        <v>-3.8782255744165637</v>
      </c>
      <c r="AL4046" s="69">
        <f t="shared" si="318"/>
        <v>1</v>
      </c>
    </row>
    <row r="4047" spans="1:38">
      <c r="A4047" s="1">
        <v>4046</v>
      </c>
      <c r="B4047" s="35" t="s">
        <v>1407</v>
      </c>
      <c r="C4047" t="s">
        <v>4</v>
      </c>
      <c r="D4047" t="s">
        <v>65</v>
      </c>
      <c r="E4047" t="s">
        <v>118</v>
      </c>
      <c r="F4047" t="s">
        <v>139</v>
      </c>
      <c r="G4047" t="s">
        <v>194</v>
      </c>
      <c r="H4047" t="s">
        <v>344</v>
      </c>
      <c r="I4047" s="1"/>
      <c r="J4047" s="1">
        <v>0.20550635457038879</v>
      </c>
      <c r="K4047" s="1">
        <v>1</v>
      </c>
      <c r="L4047" t="s">
        <v>458</v>
      </c>
      <c r="M4047" t="s">
        <v>473</v>
      </c>
      <c r="N4047" t="s">
        <v>696</v>
      </c>
      <c r="O4047" t="s">
        <v>782</v>
      </c>
      <c r="P4047" t="s">
        <v>838</v>
      </c>
      <c r="Q4047" t="s">
        <v>850</v>
      </c>
      <c r="R4047" t="s">
        <v>853</v>
      </c>
      <c r="S4047" t="s">
        <v>860</v>
      </c>
      <c r="T4047" t="s">
        <v>865</v>
      </c>
      <c r="U4047" t="s">
        <v>869</v>
      </c>
      <c r="V4047" s="1"/>
      <c r="W4047" s="1"/>
      <c r="X4047" s="1">
        <v>-0.81200000000000006</v>
      </c>
      <c r="Y4047" s="1"/>
      <c r="Z4047" t="s">
        <v>875</v>
      </c>
      <c r="AA4047" s="1">
        <v>32</v>
      </c>
      <c r="AB4047" t="s">
        <v>881</v>
      </c>
      <c r="AC4047" t="s">
        <v>913</v>
      </c>
      <c r="AD4047" t="s">
        <v>918</v>
      </c>
      <c r="AE4047" t="s">
        <v>921</v>
      </c>
      <c r="AF4047" s="1">
        <v>2000</v>
      </c>
      <c r="AG4047" s="1">
        <v>2014</v>
      </c>
      <c r="AH4047" s="67">
        <f t="shared" si="315"/>
        <v>-3.9512160181006895</v>
      </c>
      <c r="AI4047" s="67">
        <f t="shared" si="319"/>
        <v>0</v>
      </c>
      <c r="AJ4047" s="67">
        <f t="shared" si="316"/>
        <v>-3.9512160181006895</v>
      </c>
      <c r="AK4047" s="67">
        <f t="shared" si="317"/>
        <v>-3.9512160181006895</v>
      </c>
      <c r="AL4047" s="69">
        <f t="shared" si="318"/>
        <v>1</v>
      </c>
    </row>
    <row r="4048" spans="1:38">
      <c r="A4048" s="1">
        <v>4047</v>
      </c>
      <c r="B4048" s="35" t="s">
        <v>1407</v>
      </c>
      <c r="C4048" t="s">
        <v>4</v>
      </c>
      <c r="D4048" t="s">
        <v>65</v>
      </c>
      <c r="E4048" t="s">
        <v>118</v>
      </c>
      <c r="F4048" t="s">
        <v>139</v>
      </c>
      <c r="G4048" t="s">
        <v>194</v>
      </c>
      <c r="H4048" t="s">
        <v>344</v>
      </c>
      <c r="I4048" s="1"/>
      <c r="J4048" s="1">
        <v>0.20550635457038879</v>
      </c>
      <c r="K4048" s="1">
        <v>1</v>
      </c>
      <c r="L4048" t="s">
        <v>458</v>
      </c>
      <c r="M4048" t="s">
        <v>473</v>
      </c>
      <c r="N4048" t="s">
        <v>696</v>
      </c>
      <c r="O4048" t="s">
        <v>782</v>
      </c>
      <c r="P4048" t="s">
        <v>838</v>
      </c>
      <c r="Q4048" t="s">
        <v>850</v>
      </c>
      <c r="R4048" t="s">
        <v>853</v>
      </c>
      <c r="S4048" t="s">
        <v>860</v>
      </c>
      <c r="T4048" t="s">
        <v>865</v>
      </c>
      <c r="U4048" t="s">
        <v>869</v>
      </c>
      <c r="V4048" s="1"/>
      <c r="W4048" s="1"/>
      <c r="X4048" s="1">
        <v>-0.82499999999999996</v>
      </c>
      <c r="Y4048" s="1"/>
      <c r="Z4048" t="s">
        <v>875</v>
      </c>
      <c r="AA4048" s="1">
        <v>32</v>
      </c>
      <c r="AB4048" t="s">
        <v>881</v>
      </c>
      <c r="AC4048" t="s">
        <v>913</v>
      </c>
      <c r="AD4048" t="s">
        <v>918</v>
      </c>
      <c r="AE4048" t="s">
        <v>921</v>
      </c>
      <c r="AF4048" s="1">
        <v>2000</v>
      </c>
      <c r="AG4048" s="1">
        <v>2014</v>
      </c>
      <c r="AH4048" s="67">
        <f t="shared" si="315"/>
        <v>-4.0144744026269317</v>
      </c>
      <c r="AI4048" s="67">
        <f t="shared" si="319"/>
        <v>0</v>
      </c>
      <c r="AJ4048" s="67">
        <f t="shared" si="316"/>
        <v>-4.0144744026269317</v>
      </c>
      <c r="AK4048" s="67">
        <f t="shared" si="317"/>
        <v>-4.0144744026269317</v>
      </c>
      <c r="AL4048" s="69">
        <f t="shared" si="318"/>
        <v>1</v>
      </c>
    </row>
    <row r="4049" spans="1:38">
      <c r="A4049" s="1">
        <v>4048</v>
      </c>
      <c r="B4049" s="35" t="s">
        <v>1407</v>
      </c>
      <c r="C4049" t="s">
        <v>4</v>
      </c>
      <c r="D4049" t="s">
        <v>65</v>
      </c>
      <c r="E4049" t="s">
        <v>118</v>
      </c>
      <c r="F4049" t="s">
        <v>139</v>
      </c>
      <c r="G4049" t="s">
        <v>194</v>
      </c>
      <c r="H4049" t="s">
        <v>344</v>
      </c>
      <c r="I4049" s="1"/>
      <c r="J4049" s="1">
        <v>0.20550635457038879</v>
      </c>
      <c r="K4049" s="1">
        <v>1</v>
      </c>
      <c r="L4049" t="s">
        <v>458</v>
      </c>
      <c r="M4049" t="s">
        <v>473</v>
      </c>
      <c r="N4049" t="s">
        <v>696</v>
      </c>
      <c r="O4049" t="s">
        <v>782</v>
      </c>
      <c r="P4049" t="s">
        <v>838</v>
      </c>
      <c r="Q4049" t="s">
        <v>850</v>
      </c>
      <c r="R4049" t="s">
        <v>853</v>
      </c>
      <c r="S4049" t="s">
        <v>860</v>
      </c>
      <c r="T4049" t="s">
        <v>865</v>
      </c>
      <c r="U4049" t="s">
        <v>869</v>
      </c>
      <c r="V4049" s="1"/>
      <c r="W4049" s="1"/>
      <c r="X4049" s="1">
        <v>-0.83499999999999996</v>
      </c>
      <c r="Y4049" s="1"/>
      <c r="Z4049" t="s">
        <v>875</v>
      </c>
      <c r="AA4049" s="1">
        <v>32</v>
      </c>
      <c r="AB4049" t="s">
        <v>881</v>
      </c>
      <c r="AC4049" t="s">
        <v>913</v>
      </c>
      <c r="AD4049" t="s">
        <v>918</v>
      </c>
      <c r="AE4049" t="s">
        <v>921</v>
      </c>
      <c r="AF4049" s="1">
        <v>2000</v>
      </c>
      <c r="AG4049" s="1">
        <v>2014</v>
      </c>
      <c r="AH4049" s="67">
        <f t="shared" si="315"/>
        <v>-4.0631346984163494</v>
      </c>
      <c r="AI4049" s="67">
        <f t="shared" si="319"/>
        <v>0</v>
      </c>
      <c r="AJ4049" s="67">
        <f t="shared" si="316"/>
        <v>-4.0631346984163494</v>
      </c>
      <c r="AK4049" s="67">
        <f t="shared" si="317"/>
        <v>-4.0631346984163494</v>
      </c>
      <c r="AL4049" s="69">
        <f t="shared" si="318"/>
        <v>1</v>
      </c>
    </row>
    <row r="4050" spans="1:38">
      <c r="A4050" s="1">
        <v>4049</v>
      </c>
      <c r="B4050" s="35" t="s">
        <v>1407</v>
      </c>
      <c r="C4050" t="s">
        <v>4</v>
      </c>
      <c r="D4050" t="s">
        <v>65</v>
      </c>
      <c r="E4050" t="s">
        <v>118</v>
      </c>
      <c r="F4050" t="s">
        <v>139</v>
      </c>
      <c r="G4050" t="s">
        <v>194</v>
      </c>
      <c r="H4050" t="s">
        <v>344</v>
      </c>
      <c r="I4050" s="1"/>
      <c r="J4050" s="1">
        <v>0.20550635457038879</v>
      </c>
      <c r="K4050" s="1">
        <v>1</v>
      </c>
      <c r="L4050" t="s">
        <v>458</v>
      </c>
      <c r="M4050" t="s">
        <v>473</v>
      </c>
      <c r="N4050" t="s">
        <v>696</v>
      </c>
      <c r="O4050" t="s">
        <v>782</v>
      </c>
      <c r="P4050" t="s">
        <v>838</v>
      </c>
      <c r="Q4050" t="s">
        <v>850</v>
      </c>
      <c r="R4050" t="s">
        <v>853</v>
      </c>
      <c r="S4050" t="s">
        <v>860</v>
      </c>
      <c r="T4050" t="s">
        <v>865</v>
      </c>
      <c r="U4050" t="s">
        <v>869</v>
      </c>
      <c r="V4050" s="1"/>
      <c r="W4050" s="1"/>
      <c r="X4050" s="1">
        <v>-0.84199999999999997</v>
      </c>
      <c r="Y4050" s="1"/>
      <c r="Z4050" t="s">
        <v>875</v>
      </c>
      <c r="AA4050" s="1">
        <v>32</v>
      </c>
      <c r="AB4050" t="s">
        <v>881</v>
      </c>
      <c r="AC4050" t="s">
        <v>913</v>
      </c>
      <c r="AD4050" t="s">
        <v>918</v>
      </c>
      <c r="AE4050" t="s">
        <v>921</v>
      </c>
      <c r="AF4050" s="1">
        <v>2000</v>
      </c>
      <c r="AG4050" s="1">
        <v>2014</v>
      </c>
      <c r="AH4050" s="67">
        <f t="shared" si="315"/>
        <v>-4.097196905468941</v>
      </c>
      <c r="AI4050" s="67">
        <f t="shared" si="319"/>
        <v>0</v>
      </c>
      <c r="AJ4050" s="67">
        <f t="shared" si="316"/>
        <v>-4.097196905468941</v>
      </c>
      <c r="AK4050" s="67">
        <f t="shared" si="317"/>
        <v>-4.097196905468941</v>
      </c>
      <c r="AL4050" s="69">
        <f t="shared" si="318"/>
        <v>1</v>
      </c>
    </row>
    <row r="4051" spans="1:38">
      <c r="A4051" s="1">
        <v>4050</v>
      </c>
      <c r="B4051" s="35" t="s">
        <v>1407</v>
      </c>
      <c r="C4051" t="s">
        <v>4</v>
      </c>
      <c r="D4051" t="s">
        <v>65</v>
      </c>
      <c r="E4051" t="s">
        <v>118</v>
      </c>
      <c r="F4051" t="s">
        <v>139</v>
      </c>
      <c r="G4051" t="s">
        <v>194</v>
      </c>
      <c r="H4051" t="s">
        <v>344</v>
      </c>
      <c r="I4051" s="1"/>
      <c r="J4051" s="1">
        <v>0.20550635457038879</v>
      </c>
      <c r="K4051" s="1">
        <v>1</v>
      </c>
      <c r="L4051" t="s">
        <v>458</v>
      </c>
      <c r="M4051" t="s">
        <v>473</v>
      </c>
      <c r="N4051" t="s">
        <v>696</v>
      </c>
      <c r="O4051" t="s">
        <v>782</v>
      </c>
      <c r="P4051" t="s">
        <v>838</v>
      </c>
      <c r="Q4051" t="s">
        <v>850</v>
      </c>
      <c r="R4051" t="s">
        <v>853</v>
      </c>
      <c r="S4051" t="s">
        <v>860</v>
      </c>
      <c r="T4051" t="s">
        <v>865</v>
      </c>
      <c r="U4051" t="s">
        <v>869</v>
      </c>
      <c r="V4051" s="1"/>
      <c r="W4051" s="1"/>
      <c r="X4051" s="1">
        <v>-0.84799999999999998</v>
      </c>
      <c r="Y4051" s="1"/>
      <c r="Z4051" t="s">
        <v>875</v>
      </c>
      <c r="AA4051" s="1">
        <v>32</v>
      </c>
      <c r="AB4051" t="s">
        <v>881</v>
      </c>
      <c r="AC4051" t="s">
        <v>913</v>
      </c>
      <c r="AD4051" t="s">
        <v>918</v>
      </c>
      <c r="AE4051" t="s">
        <v>921</v>
      </c>
      <c r="AF4051" s="1">
        <v>2000</v>
      </c>
      <c r="AG4051" s="1">
        <v>2014</v>
      </c>
      <c r="AH4051" s="67">
        <f t="shared" si="315"/>
        <v>-4.1263930829425917</v>
      </c>
      <c r="AI4051" s="67">
        <f t="shared" si="319"/>
        <v>0</v>
      </c>
      <c r="AJ4051" s="67">
        <f t="shared" si="316"/>
        <v>-4.1263930829425917</v>
      </c>
      <c r="AK4051" s="67">
        <f t="shared" si="317"/>
        <v>-4.1263930829425917</v>
      </c>
      <c r="AL4051" s="69">
        <f t="shared" si="318"/>
        <v>1</v>
      </c>
    </row>
    <row r="4052" spans="1:38">
      <c r="A4052" s="1">
        <v>4051</v>
      </c>
      <c r="B4052" s="35" t="s">
        <v>1407</v>
      </c>
      <c r="C4052" t="s">
        <v>4</v>
      </c>
      <c r="D4052" t="s">
        <v>65</v>
      </c>
      <c r="E4052" t="s">
        <v>118</v>
      </c>
      <c r="F4052" t="s">
        <v>139</v>
      </c>
      <c r="G4052" t="s">
        <v>194</v>
      </c>
      <c r="H4052" t="s">
        <v>344</v>
      </c>
      <c r="I4052" s="1"/>
      <c r="J4052" s="1">
        <v>0.20550635457038879</v>
      </c>
      <c r="K4052" s="1">
        <v>1</v>
      </c>
      <c r="L4052" t="s">
        <v>458</v>
      </c>
      <c r="M4052" t="s">
        <v>473</v>
      </c>
      <c r="N4052" t="s">
        <v>696</v>
      </c>
      <c r="O4052" t="s">
        <v>782</v>
      </c>
      <c r="P4052" t="s">
        <v>838</v>
      </c>
      <c r="Q4052" t="s">
        <v>850</v>
      </c>
      <c r="R4052" t="s">
        <v>853</v>
      </c>
      <c r="S4052" t="s">
        <v>860</v>
      </c>
      <c r="T4052" t="s">
        <v>865</v>
      </c>
      <c r="U4052" t="s">
        <v>869</v>
      </c>
      <c r="V4052" s="1"/>
      <c r="W4052" s="1"/>
      <c r="X4052" s="1">
        <v>-0.85099999999999998</v>
      </c>
      <c r="Y4052" s="1"/>
      <c r="Z4052" t="s">
        <v>875</v>
      </c>
      <c r="AA4052" s="1">
        <v>32</v>
      </c>
      <c r="AB4052" t="s">
        <v>881</v>
      </c>
      <c r="AC4052" t="s">
        <v>913</v>
      </c>
      <c r="AD4052" t="s">
        <v>918</v>
      </c>
      <c r="AE4052" t="s">
        <v>921</v>
      </c>
      <c r="AF4052" s="1">
        <v>2000</v>
      </c>
      <c r="AG4052" s="1">
        <v>2014</v>
      </c>
      <c r="AH4052" s="67">
        <f t="shared" si="315"/>
        <v>-4.140991171679417</v>
      </c>
      <c r="AI4052" s="67">
        <f t="shared" si="319"/>
        <v>0</v>
      </c>
      <c r="AJ4052" s="67">
        <f t="shared" si="316"/>
        <v>-4.140991171679417</v>
      </c>
      <c r="AK4052" s="67">
        <f t="shared" si="317"/>
        <v>-4.140991171679417</v>
      </c>
      <c r="AL4052" s="69">
        <f t="shared" si="318"/>
        <v>1</v>
      </c>
    </row>
    <row r="4053" spans="1:38">
      <c r="A4053" s="1">
        <v>4052</v>
      </c>
      <c r="B4053" s="35" t="s">
        <v>1407</v>
      </c>
      <c r="C4053" t="s">
        <v>4</v>
      </c>
      <c r="D4053" t="s">
        <v>65</v>
      </c>
      <c r="E4053" t="s">
        <v>118</v>
      </c>
      <c r="F4053" t="s">
        <v>139</v>
      </c>
      <c r="G4053" t="s">
        <v>187</v>
      </c>
      <c r="H4053" t="s">
        <v>345</v>
      </c>
      <c r="I4053" s="1"/>
      <c r="J4053" s="1">
        <v>0.2027849555015564</v>
      </c>
      <c r="K4053" s="1">
        <v>1</v>
      </c>
      <c r="L4053" t="s">
        <v>458</v>
      </c>
      <c r="M4053" t="s">
        <v>473</v>
      </c>
      <c r="N4053" t="s">
        <v>696</v>
      </c>
      <c r="O4053" t="s">
        <v>782</v>
      </c>
      <c r="P4053" t="s">
        <v>838</v>
      </c>
      <c r="Q4053" t="s">
        <v>850</v>
      </c>
      <c r="R4053" t="s">
        <v>853</v>
      </c>
      <c r="S4053" t="s">
        <v>860</v>
      </c>
      <c r="T4053" t="s">
        <v>864</v>
      </c>
      <c r="U4053" t="s">
        <v>867</v>
      </c>
      <c r="V4053" s="1"/>
      <c r="W4053" s="1"/>
      <c r="X4053" s="1">
        <v>-8.8999999999999996E-2</v>
      </c>
      <c r="Y4053" s="1"/>
      <c r="Z4053" t="s">
        <v>875</v>
      </c>
      <c r="AA4053" s="1">
        <v>32</v>
      </c>
      <c r="AB4053" t="s">
        <v>881</v>
      </c>
      <c r="AC4053" t="s">
        <v>913</v>
      </c>
      <c r="AD4053" t="s">
        <v>918</v>
      </c>
      <c r="AE4053" t="s">
        <v>921</v>
      </c>
      <c r="AF4053" s="1">
        <v>2000</v>
      </c>
      <c r="AG4053" s="1">
        <v>2014</v>
      </c>
      <c r="AH4053" s="67">
        <f t="shared" si="315"/>
        <v>-0.43888857425282179</v>
      </c>
      <c r="AI4053" s="67">
        <f t="shared" si="319"/>
        <v>0</v>
      </c>
      <c r="AJ4053" s="67">
        <f t="shared" si="316"/>
        <v>-0.43888857425282179</v>
      </c>
      <c r="AK4053" s="67">
        <f t="shared" si="317"/>
        <v>-0.43888857425282179</v>
      </c>
      <c r="AL4053" s="69">
        <f t="shared" si="318"/>
        <v>1</v>
      </c>
    </row>
    <row r="4054" spans="1:38">
      <c r="A4054" s="1">
        <v>4053</v>
      </c>
      <c r="B4054" s="35" t="s">
        <v>1407</v>
      </c>
      <c r="C4054" t="s">
        <v>4</v>
      </c>
      <c r="D4054" t="s">
        <v>65</v>
      </c>
      <c r="E4054" t="s">
        <v>118</v>
      </c>
      <c r="F4054" t="s">
        <v>139</v>
      </c>
      <c r="G4054" t="s">
        <v>187</v>
      </c>
      <c r="H4054" t="s">
        <v>345</v>
      </c>
      <c r="I4054" s="1"/>
      <c r="J4054" s="1">
        <v>0.2027849555015564</v>
      </c>
      <c r="K4054" s="1">
        <v>1</v>
      </c>
      <c r="L4054" t="s">
        <v>458</v>
      </c>
      <c r="M4054" t="s">
        <v>473</v>
      </c>
      <c r="N4054" t="s">
        <v>696</v>
      </c>
      <c r="O4054" t="s">
        <v>782</v>
      </c>
      <c r="P4054" t="s">
        <v>838</v>
      </c>
      <c r="Q4054" t="s">
        <v>850</v>
      </c>
      <c r="R4054" t="s">
        <v>853</v>
      </c>
      <c r="S4054" t="s">
        <v>860</v>
      </c>
      <c r="T4054" t="s">
        <v>865</v>
      </c>
      <c r="U4054" t="s">
        <v>867</v>
      </c>
      <c r="V4054" s="1"/>
      <c r="W4054" s="1"/>
      <c r="X4054" s="1">
        <v>-0.16200000000000001</v>
      </c>
      <c r="Y4054" s="1"/>
      <c r="Z4054" t="s">
        <v>875</v>
      </c>
      <c r="AA4054" s="1">
        <v>32</v>
      </c>
      <c r="AB4054" t="s">
        <v>881</v>
      </c>
      <c r="AC4054" t="s">
        <v>913</v>
      </c>
      <c r="AD4054" t="s">
        <v>918</v>
      </c>
      <c r="AE4054" t="s">
        <v>921</v>
      </c>
      <c r="AF4054" s="1">
        <v>2000</v>
      </c>
      <c r="AG4054" s="1">
        <v>2014</v>
      </c>
      <c r="AH4054" s="67">
        <f t="shared" si="315"/>
        <v>-0.79887583178603527</v>
      </c>
      <c r="AI4054" s="67">
        <f t="shared" si="319"/>
        <v>0</v>
      </c>
      <c r="AJ4054" s="67">
        <f t="shared" si="316"/>
        <v>-0.79887583178603527</v>
      </c>
      <c r="AK4054" s="67">
        <f t="shared" si="317"/>
        <v>-0.79887583178603527</v>
      </c>
      <c r="AL4054" s="69">
        <f t="shared" si="318"/>
        <v>1</v>
      </c>
    </row>
    <row r="4055" spans="1:38">
      <c r="A4055" s="1">
        <v>4054</v>
      </c>
      <c r="B4055" s="35" t="s">
        <v>1407</v>
      </c>
      <c r="C4055" t="s">
        <v>4</v>
      </c>
      <c r="D4055" t="s">
        <v>65</v>
      </c>
      <c r="E4055" t="s">
        <v>118</v>
      </c>
      <c r="F4055" t="s">
        <v>139</v>
      </c>
      <c r="G4055" t="s">
        <v>187</v>
      </c>
      <c r="H4055" t="s">
        <v>345</v>
      </c>
      <c r="I4055" s="1"/>
      <c r="J4055" s="1">
        <v>0.2027849555015564</v>
      </c>
      <c r="K4055" s="1">
        <v>1</v>
      </c>
      <c r="L4055" t="s">
        <v>458</v>
      </c>
      <c r="M4055" t="s">
        <v>473</v>
      </c>
      <c r="N4055" t="s">
        <v>696</v>
      </c>
      <c r="O4055" t="s">
        <v>782</v>
      </c>
      <c r="P4055" t="s">
        <v>838</v>
      </c>
      <c r="Q4055" t="s">
        <v>850</v>
      </c>
      <c r="R4055" t="s">
        <v>853</v>
      </c>
      <c r="S4055" t="s">
        <v>860</v>
      </c>
      <c r="T4055" t="s">
        <v>865</v>
      </c>
      <c r="U4055" t="s">
        <v>867</v>
      </c>
      <c r="V4055" s="1"/>
      <c r="W4055" s="1"/>
      <c r="X4055" s="1">
        <v>-0.20399999999999999</v>
      </c>
      <c r="Y4055" s="1"/>
      <c r="Z4055" t="s">
        <v>875</v>
      </c>
      <c r="AA4055" s="1">
        <v>32</v>
      </c>
      <c r="AB4055" t="s">
        <v>881</v>
      </c>
      <c r="AC4055" t="s">
        <v>913</v>
      </c>
      <c r="AD4055" t="s">
        <v>918</v>
      </c>
      <c r="AE4055" t="s">
        <v>921</v>
      </c>
      <c r="AF4055" s="1">
        <v>2000</v>
      </c>
      <c r="AG4055" s="1">
        <v>2014</v>
      </c>
      <c r="AH4055" s="67">
        <f t="shared" si="315"/>
        <v>-1.0059917881750071</v>
      </c>
      <c r="AI4055" s="67">
        <f t="shared" si="319"/>
        <v>0</v>
      </c>
      <c r="AJ4055" s="67">
        <f t="shared" si="316"/>
        <v>-1.0059917881750071</v>
      </c>
      <c r="AK4055" s="67">
        <f t="shared" si="317"/>
        <v>-1.0059917881750071</v>
      </c>
      <c r="AL4055" s="69">
        <f t="shared" si="318"/>
        <v>1</v>
      </c>
    </row>
    <row r="4056" spans="1:38">
      <c r="A4056" s="1">
        <v>4055</v>
      </c>
      <c r="B4056" s="35" t="s">
        <v>1407</v>
      </c>
      <c r="C4056" t="s">
        <v>4</v>
      </c>
      <c r="D4056" t="s">
        <v>65</v>
      </c>
      <c r="E4056" t="s">
        <v>118</v>
      </c>
      <c r="F4056" t="s">
        <v>139</v>
      </c>
      <c r="G4056" t="s">
        <v>187</v>
      </c>
      <c r="H4056" t="s">
        <v>345</v>
      </c>
      <c r="I4056" s="1"/>
      <c r="J4056" s="1">
        <v>0.2027849555015564</v>
      </c>
      <c r="K4056" s="1">
        <v>1</v>
      </c>
      <c r="L4056" t="s">
        <v>458</v>
      </c>
      <c r="M4056" t="s">
        <v>473</v>
      </c>
      <c r="N4056" t="s">
        <v>696</v>
      </c>
      <c r="O4056" t="s">
        <v>782</v>
      </c>
      <c r="P4056" t="s">
        <v>838</v>
      </c>
      <c r="Q4056" t="s">
        <v>850</v>
      </c>
      <c r="R4056" t="s">
        <v>853</v>
      </c>
      <c r="S4056" t="s">
        <v>860</v>
      </c>
      <c r="T4056" t="s">
        <v>865</v>
      </c>
      <c r="U4056" t="s">
        <v>867</v>
      </c>
      <c r="V4056" s="1"/>
      <c r="W4056" s="1"/>
      <c r="X4056" s="1">
        <v>-0.25600000000000001</v>
      </c>
      <c r="Y4056" s="1"/>
      <c r="Z4056" t="s">
        <v>875</v>
      </c>
      <c r="AA4056" s="1">
        <v>32</v>
      </c>
      <c r="AB4056" t="s">
        <v>881</v>
      </c>
      <c r="AC4056" t="s">
        <v>913</v>
      </c>
      <c r="AD4056" t="s">
        <v>918</v>
      </c>
      <c r="AE4056" t="s">
        <v>921</v>
      </c>
      <c r="AF4056" s="1">
        <v>2000</v>
      </c>
      <c r="AG4056" s="1">
        <v>2014</v>
      </c>
      <c r="AH4056" s="67">
        <f t="shared" si="315"/>
        <v>-1.2624210675137346</v>
      </c>
      <c r="AI4056" s="67">
        <f t="shared" si="319"/>
        <v>0</v>
      </c>
      <c r="AJ4056" s="67">
        <f t="shared" si="316"/>
        <v>-1.2624210675137346</v>
      </c>
      <c r="AK4056" s="67">
        <f t="shared" si="317"/>
        <v>-1.2624210675137346</v>
      </c>
      <c r="AL4056" s="69">
        <f t="shared" si="318"/>
        <v>1</v>
      </c>
    </row>
    <row r="4057" spans="1:38">
      <c r="A4057" s="1">
        <v>4056</v>
      </c>
      <c r="B4057" s="35" t="s">
        <v>1407</v>
      </c>
      <c r="C4057" t="s">
        <v>4</v>
      </c>
      <c r="D4057" t="s">
        <v>65</v>
      </c>
      <c r="E4057" t="s">
        <v>118</v>
      </c>
      <c r="F4057" t="s">
        <v>139</v>
      </c>
      <c r="G4057" t="s">
        <v>187</v>
      </c>
      <c r="H4057" t="s">
        <v>345</v>
      </c>
      <c r="I4057" s="1"/>
      <c r="J4057" s="1">
        <v>0.2027849555015564</v>
      </c>
      <c r="K4057" s="1">
        <v>1</v>
      </c>
      <c r="L4057" t="s">
        <v>458</v>
      </c>
      <c r="M4057" t="s">
        <v>473</v>
      </c>
      <c r="N4057" t="s">
        <v>696</v>
      </c>
      <c r="O4057" t="s">
        <v>782</v>
      </c>
      <c r="P4057" t="s">
        <v>838</v>
      </c>
      <c r="Q4057" t="s">
        <v>850</v>
      </c>
      <c r="R4057" t="s">
        <v>853</v>
      </c>
      <c r="S4057" t="s">
        <v>860</v>
      </c>
      <c r="T4057" t="s">
        <v>865</v>
      </c>
      <c r="U4057" t="s">
        <v>868</v>
      </c>
      <c r="V4057" s="1"/>
      <c r="W4057" s="1"/>
      <c r="X4057" s="1">
        <v>-0.29599999999999999</v>
      </c>
      <c r="Y4057" s="1"/>
      <c r="Z4057" t="s">
        <v>875</v>
      </c>
      <c r="AA4057" s="1">
        <v>32</v>
      </c>
      <c r="AB4057" t="s">
        <v>881</v>
      </c>
      <c r="AC4057" t="s">
        <v>913</v>
      </c>
      <c r="AD4057" t="s">
        <v>918</v>
      </c>
      <c r="AE4057" t="s">
        <v>921</v>
      </c>
      <c r="AF4057" s="1">
        <v>2000</v>
      </c>
      <c r="AG4057" s="1">
        <v>2014</v>
      </c>
      <c r="AH4057" s="67">
        <f t="shared" si="315"/>
        <v>-1.4596743593127557</v>
      </c>
      <c r="AI4057" s="67">
        <f t="shared" si="319"/>
        <v>0</v>
      </c>
      <c r="AJ4057" s="67">
        <f t="shared" si="316"/>
        <v>-1.4596743593127557</v>
      </c>
      <c r="AK4057" s="67">
        <f t="shared" si="317"/>
        <v>-1.4596743593127557</v>
      </c>
      <c r="AL4057" s="69">
        <f t="shared" si="318"/>
        <v>1</v>
      </c>
    </row>
    <row r="4058" spans="1:38">
      <c r="A4058" s="1">
        <v>4057</v>
      </c>
      <c r="B4058" s="35" t="s">
        <v>1407</v>
      </c>
      <c r="C4058" t="s">
        <v>4</v>
      </c>
      <c r="D4058" t="s">
        <v>65</v>
      </c>
      <c r="E4058" t="s">
        <v>118</v>
      </c>
      <c r="F4058" t="s">
        <v>139</v>
      </c>
      <c r="G4058" t="s">
        <v>187</v>
      </c>
      <c r="H4058" t="s">
        <v>345</v>
      </c>
      <c r="I4058" s="1"/>
      <c r="J4058" s="1">
        <v>0.2027849555015564</v>
      </c>
      <c r="K4058" s="1">
        <v>1</v>
      </c>
      <c r="L4058" t="s">
        <v>458</v>
      </c>
      <c r="M4058" t="s">
        <v>473</v>
      </c>
      <c r="N4058" t="s">
        <v>696</v>
      </c>
      <c r="O4058" t="s">
        <v>782</v>
      </c>
      <c r="P4058" t="s">
        <v>838</v>
      </c>
      <c r="Q4058" t="s">
        <v>850</v>
      </c>
      <c r="R4058" t="s">
        <v>853</v>
      </c>
      <c r="S4058" t="s">
        <v>860</v>
      </c>
      <c r="T4058" t="s">
        <v>865</v>
      </c>
      <c r="U4058" t="s">
        <v>868</v>
      </c>
      <c r="V4058" s="1"/>
      <c r="W4058" s="1"/>
      <c r="X4058" s="1">
        <v>-0.33300000000000002</v>
      </c>
      <c r="Y4058" s="1"/>
      <c r="Z4058" t="s">
        <v>875</v>
      </c>
      <c r="AA4058" s="1">
        <v>32</v>
      </c>
      <c r="AB4058" t="s">
        <v>881</v>
      </c>
      <c r="AC4058" t="s">
        <v>913</v>
      </c>
      <c r="AD4058" t="s">
        <v>918</v>
      </c>
      <c r="AE4058" t="s">
        <v>921</v>
      </c>
      <c r="AF4058" s="1">
        <v>2000</v>
      </c>
      <c r="AG4058" s="1">
        <v>2014</v>
      </c>
      <c r="AH4058" s="67">
        <f t="shared" si="315"/>
        <v>-1.6421336542268503</v>
      </c>
      <c r="AI4058" s="67">
        <f t="shared" si="319"/>
        <v>0</v>
      </c>
      <c r="AJ4058" s="67">
        <f t="shared" si="316"/>
        <v>-1.6421336542268503</v>
      </c>
      <c r="AK4058" s="67">
        <f t="shared" si="317"/>
        <v>-1.6421336542268503</v>
      </c>
      <c r="AL4058" s="69">
        <f t="shared" si="318"/>
        <v>1</v>
      </c>
    </row>
    <row r="4059" spans="1:38">
      <c r="A4059" s="1">
        <v>4058</v>
      </c>
      <c r="B4059" s="35" t="s">
        <v>1407</v>
      </c>
      <c r="C4059" t="s">
        <v>4</v>
      </c>
      <c r="D4059" t="s">
        <v>65</v>
      </c>
      <c r="E4059" t="s">
        <v>118</v>
      </c>
      <c r="F4059" t="s">
        <v>139</v>
      </c>
      <c r="G4059" t="s">
        <v>187</v>
      </c>
      <c r="H4059" t="s">
        <v>345</v>
      </c>
      <c r="I4059" s="1"/>
      <c r="J4059" s="1">
        <v>0.2027849555015564</v>
      </c>
      <c r="K4059" s="1">
        <v>1</v>
      </c>
      <c r="L4059" t="s">
        <v>458</v>
      </c>
      <c r="M4059" t="s">
        <v>473</v>
      </c>
      <c r="N4059" t="s">
        <v>696</v>
      </c>
      <c r="O4059" t="s">
        <v>782</v>
      </c>
      <c r="P4059" t="s">
        <v>838</v>
      </c>
      <c r="Q4059" t="s">
        <v>850</v>
      </c>
      <c r="R4059" t="s">
        <v>853</v>
      </c>
      <c r="S4059" t="s">
        <v>860</v>
      </c>
      <c r="T4059" t="s">
        <v>865</v>
      </c>
      <c r="U4059" t="s">
        <v>868</v>
      </c>
      <c r="V4059" s="1"/>
      <c r="W4059" s="1"/>
      <c r="X4059" s="1">
        <v>-0.36499999999999999</v>
      </c>
      <c r="Y4059" s="1"/>
      <c r="Z4059" t="s">
        <v>875</v>
      </c>
      <c r="AA4059" s="1">
        <v>32</v>
      </c>
      <c r="AB4059" t="s">
        <v>881</v>
      </c>
      <c r="AC4059" t="s">
        <v>913</v>
      </c>
      <c r="AD4059" t="s">
        <v>918</v>
      </c>
      <c r="AE4059" t="s">
        <v>921</v>
      </c>
      <c r="AF4059" s="1">
        <v>2000</v>
      </c>
      <c r="AG4059" s="1">
        <v>2014</v>
      </c>
      <c r="AH4059" s="67">
        <f t="shared" si="315"/>
        <v>-1.7999362876660669</v>
      </c>
      <c r="AI4059" s="67">
        <f t="shared" si="319"/>
        <v>0</v>
      </c>
      <c r="AJ4059" s="67">
        <f t="shared" si="316"/>
        <v>-1.7999362876660669</v>
      </c>
      <c r="AK4059" s="67">
        <f t="shared" si="317"/>
        <v>-1.7999362876660669</v>
      </c>
      <c r="AL4059" s="69">
        <f t="shared" si="318"/>
        <v>1</v>
      </c>
    </row>
    <row r="4060" spans="1:38">
      <c r="A4060" s="1">
        <v>4059</v>
      </c>
      <c r="B4060" s="35" t="s">
        <v>1407</v>
      </c>
      <c r="C4060" t="s">
        <v>4</v>
      </c>
      <c r="D4060" t="s">
        <v>65</v>
      </c>
      <c r="E4060" t="s">
        <v>118</v>
      </c>
      <c r="F4060" t="s">
        <v>139</v>
      </c>
      <c r="G4060" t="s">
        <v>187</v>
      </c>
      <c r="H4060" t="s">
        <v>345</v>
      </c>
      <c r="I4060" s="1"/>
      <c r="J4060" s="1">
        <v>0.2027849555015564</v>
      </c>
      <c r="K4060" s="1">
        <v>1</v>
      </c>
      <c r="L4060" t="s">
        <v>458</v>
      </c>
      <c r="M4060" t="s">
        <v>473</v>
      </c>
      <c r="N4060" t="s">
        <v>696</v>
      </c>
      <c r="O4060" t="s">
        <v>782</v>
      </c>
      <c r="P4060" t="s">
        <v>838</v>
      </c>
      <c r="Q4060" t="s">
        <v>850</v>
      </c>
      <c r="R4060" t="s">
        <v>853</v>
      </c>
      <c r="S4060" t="s">
        <v>860</v>
      </c>
      <c r="T4060" t="s">
        <v>865</v>
      </c>
      <c r="U4060" t="s">
        <v>868</v>
      </c>
      <c r="V4060" s="1"/>
      <c r="W4060" s="1"/>
      <c r="X4060" s="1">
        <v>-0.39300000000000002</v>
      </c>
      <c r="Y4060" s="1"/>
      <c r="Z4060" t="s">
        <v>875</v>
      </c>
      <c r="AA4060" s="1">
        <v>32</v>
      </c>
      <c r="AB4060" t="s">
        <v>881</v>
      </c>
      <c r="AC4060" t="s">
        <v>913</v>
      </c>
      <c r="AD4060" t="s">
        <v>918</v>
      </c>
      <c r="AE4060" t="s">
        <v>921</v>
      </c>
      <c r="AF4060" s="1">
        <v>2000</v>
      </c>
      <c r="AG4060" s="1">
        <v>2014</v>
      </c>
      <c r="AH4060" s="67">
        <f t="shared" si="315"/>
        <v>-1.9380135919253818</v>
      </c>
      <c r="AI4060" s="67">
        <f t="shared" si="319"/>
        <v>0</v>
      </c>
      <c r="AJ4060" s="67">
        <f t="shared" si="316"/>
        <v>-1.9380135919253818</v>
      </c>
      <c r="AK4060" s="67">
        <f t="shared" si="317"/>
        <v>-1.9380135919253818</v>
      </c>
      <c r="AL4060" s="69">
        <f t="shared" si="318"/>
        <v>1</v>
      </c>
    </row>
    <row r="4061" spans="1:38">
      <c r="A4061" s="1">
        <v>4060</v>
      </c>
      <c r="B4061" s="35" t="s">
        <v>1407</v>
      </c>
      <c r="C4061" t="s">
        <v>4</v>
      </c>
      <c r="D4061" t="s">
        <v>65</v>
      </c>
      <c r="E4061" t="s">
        <v>118</v>
      </c>
      <c r="F4061" t="s">
        <v>139</v>
      </c>
      <c r="G4061" t="s">
        <v>187</v>
      </c>
      <c r="H4061" t="s">
        <v>345</v>
      </c>
      <c r="I4061" s="1"/>
      <c r="J4061" s="1">
        <v>0.2027849555015564</v>
      </c>
      <c r="K4061" s="1">
        <v>1</v>
      </c>
      <c r="L4061" t="s">
        <v>458</v>
      </c>
      <c r="M4061" t="s">
        <v>473</v>
      </c>
      <c r="N4061" t="s">
        <v>696</v>
      </c>
      <c r="O4061" t="s">
        <v>782</v>
      </c>
      <c r="P4061" t="s">
        <v>838</v>
      </c>
      <c r="Q4061" t="s">
        <v>850</v>
      </c>
      <c r="R4061" t="s">
        <v>853</v>
      </c>
      <c r="S4061" t="s">
        <v>860</v>
      </c>
      <c r="T4061" t="s">
        <v>865</v>
      </c>
      <c r="U4061" t="s">
        <v>869</v>
      </c>
      <c r="V4061" s="1"/>
      <c r="W4061" s="1"/>
      <c r="X4061" s="1">
        <v>-0.41699999999999998</v>
      </c>
      <c r="Y4061" s="1"/>
      <c r="Z4061" t="s">
        <v>875</v>
      </c>
      <c r="AA4061" s="1">
        <v>32</v>
      </c>
      <c r="AB4061" t="s">
        <v>881</v>
      </c>
      <c r="AC4061" t="s">
        <v>913</v>
      </c>
      <c r="AD4061" t="s">
        <v>918</v>
      </c>
      <c r="AE4061" t="s">
        <v>921</v>
      </c>
      <c r="AF4061" s="1">
        <v>2000</v>
      </c>
      <c r="AG4061" s="1">
        <v>2014</v>
      </c>
      <c r="AH4061" s="67">
        <f t="shared" si="315"/>
        <v>-2.0563655670047942</v>
      </c>
      <c r="AI4061" s="67">
        <f t="shared" si="319"/>
        <v>0</v>
      </c>
      <c r="AJ4061" s="67">
        <f t="shared" si="316"/>
        <v>-2.0563655670047942</v>
      </c>
      <c r="AK4061" s="67">
        <f t="shared" si="317"/>
        <v>-2.0563655670047942</v>
      </c>
      <c r="AL4061" s="69">
        <f t="shared" si="318"/>
        <v>1</v>
      </c>
    </row>
    <row r="4062" spans="1:38">
      <c r="A4062" s="1">
        <v>4061</v>
      </c>
      <c r="B4062" s="35" t="s">
        <v>1407</v>
      </c>
      <c r="C4062" t="s">
        <v>4</v>
      </c>
      <c r="D4062" t="s">
        <v>65</v>
      </c>
      <c r="E4062" t="s">
        <v>118</v>
      </c>
      <c r="F4062" t="s">
        <v>139</v>
      </c>
      <c r="G4062" t="s">
        <v>187</v>
      </c>
      <c r="H4062" t="s">
        <v>345</v>
      </c>
      <c r="I4062" s="1"/>
      <c r="J4062" s="1">
        <v>0.2027849555015564</v>
      </c>
      <c r="K4062" s="1">
        <v>1</v>
      </c>
      <c r="L4062" t="s">
        <v>458</v>
      </c>
      <c r="M4062" t="s">
        <v>473</v>
      </c>
      <c r="N4062" t="s">
        <v>696</v>
      </c>
      <c r="O4062" t="s">
        <v>782</v>
      </c>
      <c r="P4062" t="s">
        <v>838</v>
      </c>
      <c r="Q4062" t="s">
        <v>850</v>
      </c>
      <c r="R4062" t="s">
        <v>853</v>
      </c>
      <c r="S4062" t="s">
        <v>860</v>
      </c>
      <c r="T4062" t="s">
        <v>865</v>
      </c>
      <c r="U4062" t="s">
        <v>869</v>
      </c>
      <c r="V4062" s="1"/>
      <c r="W4062" s="1"/>
      <c r="X4062" s="1">
        <v>-0.437</v>
      </c>
      <c r="Y4062" s="1"/>
      <c r="Z4062" t="s">
        <v>875</v>
      </c>
      <c r="AA4062" s="1">
        <v>32</v>
      </c>
      <c r="AB4062" t="s">
        <v>881</v>
      </c>
      <c r="AC4062" t="s">
        <v>913</v>
      </c>
      <c r="AD4062" t="s">
        <v>918</v>
      </c>
      <c r="AE4062" t="s">
        <v>921</v>
      </c>
      <c r="AF4062" s="1">
        <v>2000</v>
      </c>
      <c r="AG4062" s="1">
        <v>2014</v>
      </c>
      <c r="AH4062" s="67">
        <f t="shared" si="315"/>
        <v>-2.1549922129043049</v>
      </c>
      <c r="AI4062" s="67">
        <f t="shared" si="319"/>
        <v>0</v>
      </c>
      <c r="AJ4062" s="67">
        <f t="shared" si="316"/>
        <v>-2.1549922129043049</v>
      </c>
      <c r="AK4062" s="67">
        <f t="shared" si="317"/>
        <v>-2.1549922129043049</v>
      </c>
      <c r="AL4062" s="69">
        <f t="shared" si="318"/>
        <v>1</v>
      </c>
    </row>
    <row r="4063" spans="1:38">
      <c r="A4063" s="1">
        <v>4062</v>
      </c>
      <c r="B4063" s="35" t="s">
        <v>1407</v>
      </c>
      <c r="C4063" t="s">
        <v>4</v>
      </c>
      <c r="D4063" t="s">
        <v>65</v>
      </c>
      <c r="E4063" t="s">
        <v>118</v>
      </c>
      <c r="F4063" t="s">
        <v>139</v>
      </c>
      <c r="G4063" t="s">
        <v>187</v>
      </c>
      <c r="H4063" t="s">
        <v>345</v>
      </c>
      <c r="I4063" s="1"/>
      <c r="J4063" s="1">
        <v>0.2027849555015564</v>
      </c>
      <c r="K4063" s="1">
        <v>1</v>
      </c>
      <c r="L4063" t="s">
        <v>458</v>
      </c>
      <c r="M4063" t="s">
        <v>473</v>
      </c>
      <c r="N4063" t="s">
        <v>696</v>
      </c>
      <c r="O4063" t="s">
        <v>782</v>
      </c>
      <c r="P4063" t="s">
        <v>838</v>
      </c>
      <c r="Q4063" t="s">
        <v>850</v>
      </c>
      <c r="R4063" t="s">
        <v>853</v>
      </c>
      <c r="S4063" t="s">
        <v>860</v>
      </c>
      <c r="T4063" t="s">
        <v>865</v>
      </c>
      <c r="U4063" t="s">
        <v>869</v>
      </c>
      <c r="V4063" s="1"/>
      <c r="W4063" s="1"/>
      <c r="X4063" s="1">
        <v>-0.45500000000000002</v>
      </c>
      <c r="Y4063" s="1"/>
      <c r="Z4063" t="s">
        <v>875</v>
      </c>
      <c r="AA4063" s="1">
        <v>32</v>
      </c>
      <c r="AB4063" t="s">
        <v>881</v>
      </c>
      <c r="AC4063" t="s">
        <v>913</v>
      </c>
      <c r="AD4063" t="s">
        <v>918</v>
      </c>
      <c r="AE4063" t="s">
        <v>921</v>
      </c>
      <c r="AF4063" s="1">
        <v>2000</v>
      </c>
      <c r="AG4063" s="1">
        <v>2014</v>
      </c>
      <c r="AH4063" s="67">
        <f t="shared" si="315"/>
        <v>-2.2437561942138644</v>
      </c>
      <c r="AI4063" s="67">
        <f t="shared" si="319"/>
        <v>0</v>
      </c>
      <c r="AJ4063" s="67">
        <f t="shared" si="316"/>
        <v>-2.2437561942138644</v>
      </c>
      <c r="AK4063" s="67">
        <f t="shared" si="317"/>
        <v>-2.2437561942138644</v>
      </c>
      <c r="AL4063" s="69">
        <f t="shared" si="318"/>
        <v>1</v>
      </c>
    </row>
    <row r="4064" spans="1:38">
      <c r="A4064" s="1">
        <v>4063</v>
      </c>
      <c r="B4064" s="35" t="s">
        <v>1407</v>
      </c>
      <c r="C4064" t="s">
        <v>4</v>
      </c>
      <c r="D4064" t="s">
        <v>65</v>
      </c>
      <c r="E4064" t="s">
        <v>118</v>
      </c>
      <c r="F4064" t="s">
        <v>139</v>
      </c>
      <c r="G4064" t="s">
        <v>187</v>
      </c>
      <c r="H4064" t="s">
        <v>345</v>
      </c>
      <c r="I4064" s="1"/>
      <c r="J4064" s="1">
        <v>0.2027849555015564</v>
      </c>
      <c r="K4064" s="1">
        <v>1</v>
      </c>
      <c r="L4064" t="s">
        <v>458</v>
      </c>
      <c r="M4064" t="s">
        <v>473</v>
      </c>
      <c r="N4064" t="s">
        <v>696</v>
      </c>
      <c r="O4064" t="s">
        <v>782</v>
      </c>
      <c r="P4064" t="s">
        <v>838</v>
      </c>
      <c r="Q4064" t="s">
        <v>850</v>
      </c>
      <c r="R4064" t="s">
        <v>853</v>
      </c>
      <c r="S4064" t="s">
        <v>860</v>
      </c>
      <c r="T4064" t="s">
        <v>865</v>
      </c>
      <c r="U4064" t="s">
        <v>869</v>
      </c>
      <c r="V4064" s="1"/>
      <c r="W4064" s="1"/>
      <c r="X4064" s="1">
        <v>-0.47099999999999997</v>
      </c>
      <c r="Y4064" s="1"/>
      <c r="Z4064" t="s">
        <v>875</v>
      </c>
      <c r="AA4064" s="1">
        <v>32</v>
      </c>
      <c r="AB4064" t="s">
        <v>881</v>
      </c>
      <c r="AC4064" t="s">
        <v>913</v>
      </c>
      <c r="AD4064" t="s">
        <v>918</v>
      </c>
      <c r="AE4064" t="s">
        <v>921</v>
      </c>
      <c r="AF4064" s="1">
        <v>2000</v>
      </c>
      <c r="AG4064" s="1">
        <v>2014</v>
      </c>
      <c r="AH4064" s="67">
        <f t="shared" si="315"/>
        <v>-2.3226575109334724</v>
      </c>
      <c r="AI4064" s="67">
        <f t="shared" si="319"/>
        <v>0</v>
      </c>
      <c r="AJ4064" s="67">
        <f t="shared" si="316"/>
        <v>-2.3226575109334724</v>
      </c>
      <c r="AK4064" s="67">
        <f t="shared" si="317"/>
        <v>-2.3226575109334724</v>
      </c>
      <c r="AL4064" s="69">
        <f t="shared" si="318"/>
        <v>1</v>
      </c>
    </row>
    <row r="4065" spans="1:38">
      <c r="A4065" s="1">
        <v>4064</v>
      </c>
      <c r="B4065" s="35" t="s">
        <v>1407</v>
      </c>
      <c r="C4065" t="s">
        <v>4</v>
      </c>
      <c r="D4065" t="s">
        <v>65</v>
      </c>
      <c r="E4065" t="s">
        <v>118</v>
      </c>
      <c r="F4065" t="s">
        <v>139</v>
      </c>
      <c r="G4065" t="s">
        <v>187</v>
      </c>
      <c r="H4065" t="s">
        <v>345</v>
      </c>
      <c r="I4065" s="1"/>
      <c r="J4065" s="1">
        <v>0.2027849555015564</v>
      </c>
      <c r="K4065" s="1">
        <v>1</v>
      </c>
      <c r="L4065" t="s">
        <v>458</v>
      </c>
      <c r="M4065" t="s">
        <v>473</v>
      </c>
      <c r="N4065" t="s">
        <v>696</v>
      </c>
      <c r="O4065" t="s">
        <v>782</v>
      </c>
      <c r="P4065" t="s">
        <v>838</v>
      </c>
      <c r="Q4065" t="s">
        <v>850</v>
      </c>
      <c r="R4065" t="s">
        <v>853</v>
      </c>
      <c r="S4065" t="s">
        <v>860</v>
      </c>
      <c r="T4065" t="s">
        <v>865</v>
      </c>
      <c r="U4065" t="s">
        <v>869</v>
      </c>
      <c r="V4065" s="1"/>
      <c r="W4065" s="1"/>
      <c r="X4065" s="1">
        <v>-0.48399999999999999</v>
      </c>
      <c r="Y4065" s="1"/>
      <c r="Z4065" t="s">
        <v>875</v>
      </c>
      <c r="AA4065" s="1">
        <v>32</v>
      </c>
      <c r="AB4065" t="s">
        <v>881</v>
      </c>
      <c r="AC4065" t="s">
        <v>913</v>
      </c>
      <c r="AD4065" t="s">
        <v>918</v>
      </c>
      <c r="AE4065" t="s">
        <v>921</v>
      </c>
      <c r="AF4065" s="1">
        <v>2000</v>
      </c>
      <c r="AG4065" s="1">
        <v>2014</v>
      </c>
      <c r="AH4065" s="67">
        <f t="shared" si="315"/>
        <v>-2.3867648307681546</v>
      </c>
      <c r="AI4065" s="67">
        <f t="shared" si="319"/>
        <v>0</v>
      </c>
      <c r="AJ4065" s="67">
        <f t="shared" si="316"/>
        <v>-2.3867648307681546</v>
      </c>
      <c r="AK4065" s="67">
        <f t="shared" si="317"/>
        <v>-2.3867648307681546</v>
      </c>
      <c r="AL4065" s="69">
        <f t="shared" si="318"/>
        <v>1</v>
      </c>
    </row>
    <row r="4066" spans="1:38">
      <c r="A4066" s="1">
        <v>4065</v>
      </c>
      <c r="B4066" s="35" t="s">
        <v>1407</v>
      </c>
      <c r="C4066" t="s">
        <v>4</v>
      </c>
      <c r="D4066" t="s">
        <v>65</v>
      </c>
      <c r="E4066" t="s">
        <v>118</v>
      </c>
      <c r="F4066" t="s">
        <v>139</v>
      </c>
      <c r="G4066" t="s">
        <v>187</v>
      </c>
      <c r="H4066" t="s">
        <v>345</v>
      </c>
      <c r="I4066" s="1"/>
      <c r="J4066" s="1">
        <v>0.2027849555015564</v>
      </c>
      <c r="K4066" s="1">
        <v>1</v>
      </c>
      <c r="L4066" t="s">
        <v>458</v>
      </c>
      <c r="M4066" t="s">
        <v>473</v>
      </c>
      <c r="N4066" t="s">
        <v>696</v>
      </c>
      <c r="O4066" t="s">
        <v>782</v>
      </c>
      <c r="P4066" t="s">
        <v>838</v>
      </c>
      <c r="Q4066" t="s">
        <v>850</v>
      </c>
      <c r="R4066" t="s">
        <v>853</v>
      </c>
      <c r="S4066" t="s">
        <v>860</v>
      </c>
      <c r="T4066" t="s">
        <v>865</v>
      </c>
      <c r="U4066" t="s">
        <v>869</v>
      </c>
      <c r="V4066" s="1"/>
      <c r="W4066" s="1"/>
      <c r="X4066" s="1">
        <v>-0.495</v>
      </c>
      <c r="Y4066" s="1"/>
      <c r="Z4066" t="s">
        <v>875</v>
      </c>
      <c r="AA4066" s="1">
        <v>32</v>
      </c>
      <c r="AB4066" t="s">
        <v>881</v>
      </c>
      <c r="AC4066" t="s">
        <v>913</v>
      </c>
      <c r="AD4066" t="s">
        <v>918</v>
      </c>
      <c r="AE4066" t="s">
        <v>921</v>
      </c>
      <c r="AF4066" s="1">
        <v>2000</v>
      </c>
      <c r="AG4066" s="1">
        <v>2014</v>
      </c>
      <c r="AH4066" s="67">
        <f t="shared" si="315"/>
        <v>-2.4410094860128853</v>
      </c>
      <c r="AI4066" s="67">
        <f t="shared" si="319"/>
        <v>0</v>
      </c>
      <c r="AJ4066" s="67">
        <f t="shared" si="316"/>
        <v>-2.4410094860128853</v>
      </c>
      <c r="AK4066" s="67">
        <f t="shared" si="317"/>
        <v>-2.4410094860128853</v>
      </c>
      <c r="AL4066" s="69">
        <f t="shared" si="318"/>
        <v>1</v>
      </c>
    </row>
    <row r="4067" spans="1:38">
      <c r="A4067" s="1">
        <v>4066</v>
      </c>
      <c r="B4067" s="35" t="s">
        <v>1407</v>
      </c>
      <c r="C4067" t="s">
        <v>4</v>
      </c>
      <c r="D4067" t="s">
        <v>65</v>
      </c>
      <c r="E4067" t="s">
        <v>118</v>
      </c>
      <c r="F4067" t="s">
        <v>139</v>
      </c>
      <c r="G4067" t="s">
        <v>187</v>
      </c>
      <c r="H4067" t="s">
        <v>345</v>
      </c>
      <c r="I4067" s="1"/>
      <c r="J4067" s="1">
        <v>0.2027849555015564</v>
      </c>
      <c r="K4067" s="1">
        <v>1</v>
      </c>
      <c r="L4067" t="s">
        <v>458</v>
      </c>
      <c r="M4067" t="s">
        <v>473</v>
      </c>
      <c r="N4067" t="s">
        <v>696</v>
      </c>
      <c r="O4067" t="s">
        <v>782</v>
      </c>
      <c r="P4067" t="s">
        <v>838</v>
      </c>
      <c r="Q4067" t="s">
        <v>850</v>
      </c>
      <c r="R4067" t="s">
        <v>853</v>
      </c>
      <c r="S4067" t="s">
        <v>860</v>
      </c>
      <c r="T4067" t="s">
        <v>865</v>
      </c>
      <c r="U4067" t="s">
        <v>869</v>
      </c>
      <c r="V4067" s="1"/>
      <c r="W4067" s="1"/>
      <c r="X4067" s="1">
        <v>-0.505</v>
      </c>
      <c r="Y4067" s="1"/>
      <c r="Z4067" t="s">
        <v>875</v>
      </c>
      <c r="AA4067" s="1">
        <v>32</v>
      </c>
      <c r="AB4067" t="s">
        <v>881</v>
      </c>
      <c r="AC4067" t="s">
        <v>913</v>
      </c>
      <c r="AD4067" t="s">
        <v>918</v>
      </c>
      <c r="AE4067" t="s">
        <v>921</v>
      </c>
      <c r="AF4067" s="1">
        <v>2000</v>
      </c>
      <c r="AG4067" s="1">
        <v>2014</v>
      </c>
      <c r="AH4067" s="67">
        <f t="shared" si="315"/>
        <v>-2.4903228089626408</v>
      </c>
      <c r="AI4067" s="67">
        <f t="shared" si="319"/>
        <v>0</v>
      </c>
      <c r="AJ4067" s="67">
        <f t="shared" si="316"/>
        <v>-2.4903228089626408</v>
      </c>
      <c r="AK4067" s="67">
        <f t="shared" si="317"/>
        <v>-2.4903228089626408</v>
      </c>
      <c r="AL4067" s="69">
        <f t="shared" si="318"/>
        <v>1</v>
      </c>
    </row>
    <row r="4068" spans="1:38">
      <c r="A4068" s="1">
        <v>4067</v>
      </c>
      <c r="B4068" s="35" t="s">
        <v>1407</v>
      </c>
      <c r="C4068" t="s">
        <v>4</v>
      </c>
      <c r="D4068" t="s">
        <v>65</v>
      </c>
      <c r="E4068" t="s">
        <v>118</v>
      </c>
      <c r="F4068" t="s">
        <v>139</v>
      </c>
      <c r="G4068" t="s">
        <v>187</v>
      </c>
      <c r="H4068" t="s">
        <v>345</v>
      </c>
      <c r="I4068" s="1"/>
      <c r="J4068" s="1">
        <v>0.2027849555015564</v>
      </c>
      <c r="K4068" s="1">
        <v>1</v>
      </c>
      <c r="L4068" t="s">
        <v>458</v>
      </c>
      <c r="M4068" t="s">
        <v>473</v>
      </c>
      <c r="N4068" t="s">
        <v>696</v>
      </c>
      <c r="O4068" t="s">
        <v>782</v>
      </c>
      <c r="P4068" t="s">
        <v>838</v>
      </c>
      <c r="Q4068" t="s">
        <v>850</v>
      </c>
      <c r="R4068" t="s">
        <v>853</v>
      </c>
      <c r="S4068" t="s">
        <v>860</v>
      </c>
      <c r="T4068" t="s">
        <v>865</v>
      </c>
      <c r="U4068" t="s">
        <v>869</v>
      </c>
      <c r="V4068" s="1"/>
      <c r="W4068" s="1"/>
      <c r="X4068" s="1">
        <v>-0.51300000000000001</v>
      </c>
      <c r="Y4068" s="1"/>
      <c r="Z4068" t="s">
        <v>875</v>
      </c>
      <c r="AA4068" s="1">
        <v>32</v>
      </c>
      <c r="AB4068" t="s">
        <v>881</v>
      </c>
      <c r="AC4068" t="s">
        <v>913</v>
      </c>
      <c r="AD4068" t="s">
        <v>918</v>
      </c>
      <c r="AE4068" t="s">
        <v>921</v>
      </c>
      <c r="AF4068" s="1">
        <v>2000</v>
      </c>
      <c r="AG4068" s="1">
        <v>2014</v>
      </c>
      <c r="AH4068" s="67">
        <f t="shared" si="315"/>
        <v>-2.5297734673224448</v>
      </c>
      <c r="AI4068" s="67">
        <f t="shared" si="319"/>
        <v>0</v>
      </c>
      <c r="AJ4068" s="67">
        <f t="shared" si="316"/>
        <v>-2.5297734673224448</v>
      </c>
      <c r="AK4068" s="67">
        <f t="shared" si="317"/>
        <v>-2.5297734673224448</v>
      </c>
      <c r="AL4068" s="69">
        <f t="shared" si="318"/>
        <v>1</v>
      </c>
    </row>
    <row r="4069" spans="1:38">
      <c r="A4069" s="1">
        <v>4068</v>
      </c>
      <c r="B4069" s="35" t="s">
        <v>1407</v>
      </c>
      <c r="C4069" t="s">
        <v>4</v>
      </c>
      <c r="D4069" t="s">
        <v>65</v>
      </c>
      <c r="E4069" t="s">
        <v>118</v>
      </c>
      <c r="F4069" t="s">
        <v>139</v>
      </c>
      <c r="G4069" t="s">
        <v>187</v>
      </c>
      <c r="H4069" t="s">
        <v>345</v>
      </c>
      <c r="I4069" s="1"/>
      <c r="J4069" s="1">
        <v>0.2027849555015564</v>
      </c>
      <c r="K4069" s="1">
        <v>1</v>
      </c>
      <c r="L4069" t="s">
        <v>458</v>
      </c>
      <c r="M4069" t="s">
        <v>473</v>
      </c>
      <c r="N4069" t="s">
        <v>696</v>
      </c>
      <c r="O4069" t="s">
        <v>782</v>
      </c>
      <c r="P4069" t="s">
        <v>838</v>
      </c>
      <c r="Q4069" t="s">
        <v>850</v>
      </c>
      <c r="R4069" t="s">
        <v>853</v>
      </c>
      <c r="S4069" t="s">
        <v>860</v>
      </c>
      <c r="T4069" t="s">
        <v>865</v>
      </c>
      <c r="U4069" t="s">
        <v>869</v>
      </c>
      <c r="V4069" s="1"/>
      <c r="W4069" s="1"/>
      <c r="X4069" s="1">
        <v>-0.52</v>
      </c>
      <c r="Y4069" s="1"/>
      <c r="Z4069" t="s">
        <v>875</v>
      </c>
      <c r="AA4069" s="1">
        <v>32</v>
      </c>
      <c r="AB4069" t="s">
        <v>881</v>
      </c>
      <c r="AC4069" t="s">
        <v>913</v>
      </c>
      <c r="AD4069" t="s">
        <v>918</v>
      </c>
      <c r="AE4069" t="s">
        <v>921</v>
      </c>
      <c r="AF4069" s="1">
        <v>2000</v>
      </c>
      <c r="AG4069" s="1">
        <v>2014</v>
      </c>
      <c r="AH4069" s="67">
        <f t="shared" si="315"/>
        <v>-2.5642927933872737</v>
      </c>
      <c r="AI4069" s="67">
        <f t="shared" si="319"/>
        <v>0</v>
      </c>
      <c r="AJ4069" s="67">
        <f t="shared" si="316"/>
        <v>-2.5642927933872737</v>
      </c>
      <c r="AK4069" s="67">
        <f t="shared" si="317"/>
        <v>-2.5642927933872737</v>
      </c>
      <c r="AL4069" s="69">
        <f t="shared" si="318"/>
        <v>1</v>
      </c>
    </row>
    <row r="4070" spans="1:38">
      <c r="A4070" s="1">
        <v>4069</v>
      </c>
      <c r="B4070" s="35" t="s">
        <v>1407</v>
      </c>
      <c r="C4070" t="s">
        <v>4</v>
      </c>
      <c r="D4070" t="s">
        <v>65</v>
      </c>
      <c r="E4070" t="s">
        <v>118</v>
      </c>
      <c r="F4070" t="s">
        <v>139</v>
      </c>
      <c r="G4070" t="s">
        <v>187</v>
      </c>
      <c r="H4070" t="s">
        <v>345</v>
      </c>
      <c r="I4070" s="1"/>
      <c r="J4070" s="1">
        <v>0.2027849555015564</v>
      </c>
      <c r="K4070" s="1">
        <v>1</v>
      </c>
      <c r="L4070" t="s">
        <v>458</v>
      </c>
      <c r="M4070" t="s">
        <v>473</v>
      </c>
      <c r="N4070" t="s">
        <v>696</v>
      </c>
      <c r="O4070" t="s">
        <v>782</v>
      </c>
      <c r="P4070" t="s">
        <v>838</v>
      </c>
      <c r="Q4070" t="s">
        <v>850</v>
      </c>
      <c r="R4070" t="s">
        <v>853</v>
      </c>
      <c r="S4070" t="s">
        <v>860</v>
      </c>
      <c r="T4070" t="s">
        <v>865</v>
      </c>
      <c r="U4070" t="s">
        <v>869</v>
      </c>
      <c r="V4070" s="1"/>
      <c r="W4070" s="1"/>
      <c r="X4070" s="1">
        <v>-0.52500000000000002</v>
      </c>
      <c r="Y4070" s="1"/>
      <c r="Z4070" t="s">
        <v>875</v>
      </c>
      <c r="AA4070" s="1">
        <v>32</v>
      </c>
      <c r="AB4070" t="s">
        <v>881</v>
      </c>
      <c r="AC4070" t="s">
        <v>913</v>
      </c>
      <c r="AD4070" t="s">
        <v>918</v>
      </c>
      <c r="AE4070" t="s">
        <v>921</v>
      </c>
      <c r="AF4070" s="1">
        <v>2000</v>
      </c>
      <c r="AG4070" s="1">
        <v>2014</v>
      </c>
      <c r="AH4070" s="67">
        <f t="shared" si="315"/>
        <v>-2.588949454862151</v>
      </c>
      <c r="AI4070" s="67">
        <f t="shared" si="319"/>
        <v>0</v>
      </c>
      <c r="AJ4070" s="67">
        <f t="shared" si="316"/>
        <v>-2.588949454862151</v>
      </c>
      <c r="AK4070" s="67">
        <f t="shared" si="317"/>
        <v>-2.588949454862151</v>
      </c>
      <c r="AL4070" s="69">
        <f t="shared" si="318"/>
        <v>1</v>
      </c>
    </row>
    <row r="4071" spans="1:38">
      <c r="A4071" s="1">
        <v>4070</v>
      </c>
      <c r="B4071" s="35" t="s">
        <v>1407</v>
      </c>
      <c r="C4071" t="s">
        <v>4</v>
      </c>
      <c r="D4071" t="s">
        <v>65</v>
      </c>
      <c r="E4071" t="s">
        <v>118</v>
      </c>
      <c r="F4071" t="s">
        <v>139</v>
      </c>
      <c r="G4071" t="s">
        <v>187</v>
      </c>
      <c r="H4071" t="s">
        <v>345</v>
      </c>
      <c r="I4071" s="1"/>
      <c r="J4071" s="1">
        <v>0.2027849555015564</v>
      </c>
      <c r="K4071" s="1">
        <v>1</v>
      </c>
      <c r="L4071" t="s">
        <v>458</v>
      </c>
      <c r="M4071" t="s">
        <v>473</v>
      </c>
      <c r="N4071" t="s">
        <v>696</v>
      </c>
      <c r="O4071" t="s">
        <v>782</v>
      </c>
      <c r="P4071" t="s">
        <v>838</v>
      </c>
      <c r="Q4071" t="s">
        <v>850</v>
      </c>
      <c r="R4071" t="s">
        <v>853</v>
      </c>
      <c r="S4071" t="s">
        <v>860</v>
      </c>
      <c r="T4071" t="s">
        <v>865</v>
      </c>
      <c r="U4071" t="s">
        <v>869</v>
      </c>
      <c r="V4071" s="1"/>
      <c r="W4071" s="1"/>
      <c r="X4071" s="1">
        <v>-0.52900000000000003</v>
      </c>
      <c r="Y4071" s="1"/>
      <c r="Z4071" t="s">
        <v>875</v>
      </c>
      <c r="AA4071" s="1">
        <v>32</v>
      </c>
      <c r="AB4071" t="s">
        <v>881</v>
      </c>
      <c r="AC4071" t="s">
        <v>913</v>
      </c>
      <c r="AD4071" t="s">
        <v>918</v>
      </c>
      <c r="AE4071" t="s">
        <v>921</v>
      </c>
      <c r="AF4071" s="1">
        <v>2000</v>
      </c>
      <c r="AG4071" s="1">
        <v>2014</v>
      </c>
      <c r="AH4071" s="67">
        <f t="shared" si="315"/>
        <v>-2.6086747840420532</v>
      </c>
      <c r="AI4071" s="67">
        <f t="shared" si="319"/>
        <v>0</v>
      </c>
      <c r="AJ4071" s="67">
        <f t="shared" si="316"/>
        <v>-2.6086747840420532</v>
      </c>
      <c r="AK4071" s="67">
        <f t="shared" si="317"/>
        <v>-2.6086747840420532</v>
      </c>
      <c r="AL4071" s="69">
        <f t="shared" si="318"/>
        <v>1</v>
      </c>
    </row>
    <row r="4072" spans="1:38">
      <c r="A4072" s="1">
        <v>4071</v>
      </c>
      <c r="B4072" s="35" t="s">
        <v>1407</v>
      </c>
      <c r="C4072" t="s">
        <v>4</v>
      </c>
      <c r="D4072" t="s">
        <v>65</v>
      </c>
      <c r="E4072" t="s">
        <v>118</v>
      </c>
      <c r="F4072" t="s">
        <v>139</v>
      </c>
      <c r="G4072" t="s">
        <v>187</v>
      </c>
      <c r="H4072" t="s">
        <v>345</v>
      </c>
      <c r="I4072" s="1"/>
      <c r="J4072" s="1">
        <v>0.2027849555015564</v>
      </c>
      <c r="K4072" s="1">
        <v>1</v>
      </c>
      <c r="L4072" t="s">
        <v>458</v>
      </c>
      <c r="M4072" t="s">
        <v>473</v>
      </c>
      <c r="N4072" t="s">
        <v>696</v>
      </c>
      <c r="O4072" t="s">
        <v>782</v>
      </c>
      <c r="P4072" t="s">
        <v>838</v>
      </c>
      <c r="Q4072" t="s">
        <v>850</v>
      </c>
      <c r="R4072" t="s">
        <v>853</v>
      </c>
      <c r="S4072" t="s">
        <v>860</v>
      </c>
      <c r="T4072" t="s">
        <v>865</v>
      </c>
      <c r="U4072" t="s">
        <v>869</v>
      </c>
      <c r="V4072" s="1"/>
      <c r="W4072" s="1"/>
      <c r="X4072" s="1">
        <v>-0.53300000000000003</v>
      </c>
      <c r="Y4072" s="1"/>
      <c r="Z4072" t="s">
        <v>875</v>
      </c>
      <c r="AA4072" s="1">
        <v>32</v>
      </c>
      <c r="AB4072" t="s">
        <v>881</v>
      </c>
      <c r="AC4072" t="s">
        <v>913</v>
      </c>
      <c r="AD4072" t="s">
        <v>918</v>
      </c>
      <c r="AE4072" t="s">
        <v>921</v>
      </c>
      <c r="AF4072" s="1">
        <v>2000</v>
      </c>
      <c r="AG4072" s="1">
        <v>2014</v>
      </c>
      <c r="AH4072" s="67">
        <f t="shared" si="315"/>
        <v>-2.6284001132219554</v>
      </c>
      <c r="AI4072" s="67">
        <f t="shared" si="319"/>
        <v>0</v>
      </c>
      <c r="AJ4072" s="67">
        <f t="shared" si="316"/>
        <v>-2.6284001132219554</v>
      </c>
      <c r="AK4072" s="67">
        <f t="shared" si="317"/>
        <v>-2.6284001132219554</v>
      </c>
      <c r="AL4072" s="69">
        <f t="shared" si="318"/>
        <v>1</v>
      </c>
    </row>
    <row r="4073" spans="1:38">
      <c r="A4073" s="1">
        <v>4072</v>
      </c>
      <c r="B4073" s="35" t="s">
        <v>1407</v>
      </c>
      <c r="C4073" t="s">
        <v>4</v>
      </c>
      <c r="D4073" t="s">
        <v>65</v>
      </c>
      <c r="E4073" t="s">
        <v>118</v>
      </c>
      <c r="F4073" t="s">
        <v>139</v>
      </c>
      <c r="G4073" t="s">
        <v>187</v>
      </c>
      <c r="H4073" t="s">
        <v>345</v>
      </c>
      <c r="I4073" s="1"/>
      <c r="J4073" s="1">
        <v>0.2027849555015564</v>
      </c>
      <c r="K4073" s="1">
        <v>1</v>
      </c>
      <c r="L4073" t="s">
        <v>458</v>
      </c>
      <c r="M4073" t="s">
        <v>473</v>
      </c>
      <c r="N4073" t="s">
        <v>696</v>
      </c>
      <c r="O4073" t="s">
        <v>782</v>
      </c>
      <c r="P4073" t="s">
        <v>838</v>
      </c>
      <c r="Q4073" t="s">
        <v>850</v>
      </c>
      <c r="R4073" t="s">
        <v>853</v>
      </c>
      <c r="S4073" t="s">
        <v>860</v>
      </c>
      <c r="T4073" t="s">
        <v>865</v>
      </c>
      <c r="U4073" t="s">
        <v>869</v>
      </c>
      <c r="V4073" s="1"/>
      <c r="W4073" s="1"/>
      <c r="X4073" s="1">
        <v>-0.53500000000000003</v>
      </c>
      <c r="Y4073" s="1"/>
      <c r="Z4073" t="s">
        <v>875</v>
      </c>
      <c r="AA4073" s="1">
        <v>32</v>
      </c>
      <c r="AB4073" t="s">
        <v>881</v>
      </c>
      <c r="AC4073" t="s">
        <v>913</v>
      </c>
      <c r="AD4073" t="s">
        <v>918</v>
      </c>
      <c r="AE4073" t="s">
        <v>921</v>
      </c>
      <c r="AF4073" s="1">
        <v>2000</v>
      </c>
      <c r="AG4073" s="1">
        <v>2014</v>
      </c>
      <c r="AH4073" s="67">
        <f t="shared" si="315"/>
        <v>-2.6382627778119065</v>
      </c>
      <c r="AI4073" s="67">
        <f t="shared" si="319"/>
        <v>0</v>
      </c>
      <c r="AJ4073" s="67">
        <f t="shared" si="316"/>
        <v>-2.6382627778119065</v>
      </c>
      <c r="AK4073" s="67">
        <f t="shared" si="317"/>
        <v>-2.6382627778119065</v>
      </c>
      <c r="AL4073" s="69">
        <f t="shared" si="318"/>
        <v>1</v>
      </c>
    </row>
    <row r="4074" spans="1:38">
      <c r="A4074" s="1">
        <v>4073</v>
      </c>
      <c r="B4074" s="35" t="s">
        <v>1407</v>
      </c>
      <c r="C4074" t="s">
        <v>4</v>
      </c>
      <c r="D4074" t="s">
        <v>65</v>
      </c>
      <c r="E4074" t="s">
        <v>118</v>
      </c>
      <c r="F4074" t="s">
        <v>139</v>
      </c>
      <c r="G4074" t="s">
        <v>187</v>
      </c>
      <c r="H4074" t="s">
        <v>345</v>
      </c>
      <c r="I4074" s="1"/>
      <c r="J4074" s="1">
        <v>0.2027849555015564</v>
      </c>
      <c r="K4074" s="1">
        <v>1</v>
      </c>
      <c r="L4074" t="s">
        <v>458</v>
      </c>
      <c r="M4074" t="s">
        <v>473</v>
      </c>
      <c r="N4074" t="s">
        <v>696</v>
      </c>
      <c r="O4074" t="s">
        <v>782</v>
      </c>
      <c r="P4074" t="s">
        <v>838</v>
      </c>
      <c r="Q4074" t="s">
        <v>850</v>
      </c>
      <c r="R4074" t="s">
        <v>853</v>
      </c>
      <c r="S4074" t="s">
        <v>860</v>
      </c>
      <c r="T4074" t="s">
        <v>865</v>
      </c>
      <c r="U4074" t="s">
        <v>869</v>
      </c>
      <c r="V4074" s="1"/>
      <c r="W4074" s="1"/>
      <c r="X4074" s="1">
        <v>-0.53700000000000003</v>
      </c>
      <c r="Y4074" s="1"/>
      <c r="Z4074" t="s">
        <v>875</v>
      </c>
      <c r="AA4074" s="1">
        <v>32</v>
      </c>
      <c r="AB4074" t="s">
        <v>881</v>
      </c>
      <c r="AC4074" t="s">
        <v>913</v>
      </c>
      <c r="AD4074" t="s">
        <v>918</v>
      </c>
      <c r="AE4074" t="s">
        <v>921</v>
      </c>
      <c r="AF4074" s="1">
        <v>2000</v>
      </c>
      <c r="AG4074" s="1">
        <v>2014</v>
      </c>
      <c r="AH4074" s="67">
        <f t="shared" si="315"/>
        <v>-2.6481254424018577</v>
      </c>
      <c r="AI4074" s="67">
        <f t="shared" si="319"/>
        <v>0</v>
      </c>
      <c r="AJ4074" s="67">
        <f t="shared" si="316"/>
        <v>-2.6481254424018577</v>
      </c>
      <c r="AK4074" s="67">
        <f t="shared" si="317"/>
        <v>-2.6481254424018577</v>
      </c>
      <c r="AL4074" s="69">
        <f t="shared" si="318"/>
        <v>1</v>
      </c>
    </row>
    <row r="4075" spans="1:38">
      <c r="A4075" s="1">
        <v>4074</v>
      </c>
      <c r="B4075" s="35" t="s">
        <v>1407</v>
      </c>
      <c r="C4075" t="s">
        <v>4</v>
      </c>
      <c r="D4075" t="s">
        <v>65</v>
      </c>
      <c r="E4075" t="s">
        <v>118</v>
      </c>
      <c r="F4075" t="s">
        <v>139</v>
      </c>
      <c r="G4075" t="s">
        <v>187</v>
      </c>
      <c r="H4075" t="s">
        <v>345</v>
      </c>
      <c r="I4075" s="1"/>
      <c r="J4075" s="1">
        <v>0.2027849555015564</v>
      </c>
      <c r="K4075" s="1">
        <v>1</v>
      </c>
      <c r="L4075" t="s">
        <v>458</v>
      </c>
      <c r="M4075" t="s">
        <v>473</v>
      </c>
      <c r="N4075" t="s">
        <v>696</v>
      </c>
      <c r="O4075" t="s">
        <v>782</v>
      </c>
      <c r="P4075" t="s">
        <v>838</v>
      </c>
      <c r="Q4075" t="s">
        <v>850</v>
      </c>
      <c r="R4075" t="s">
        <v>853</v>
      </c>
      <c r="S4075" t="s">
        <v>860</v>
      </c>
      <c r="T4075" t="s">
        <v>865</v>
      </c>
      <c r="U4075" t="s">
        <v>869</v>
      </c>
      <c r="V4075" s="1"/>
      <c r="W4075" s="1"/>
      <c r="X4075" s="1">
        <v>-0.53800000000000003</v>
      </c>
      <c r="Y4075" s="1"/>
      <c r="Z4075" t="s">
        <v>875</v>
      </c>
      <c r="AA4075" s="1">
        <v>32</v>
      </c>
      <c r="AB4075" t="s">
        <v>881</v>
      </c>
      <c r="AC4075" t="s">
        <v>913</v>
      </c>
      <c r="AD4075" t="s">
        <v>918</v>
      </c>
      <c r="AE4075" t="s">
        <v>921</v>
      </c>
      <c r="AF4075" s="1">
        <v>2000</v>
      </c>
      <c r="AG4075" s="1">
        <v>2014</v>
      </c>
      <c r="AH4075" s="67">
        <f t="shared" si="315"/>
        <v>-2.6530567746968332</v>
      </c>
      <c r="AI4075" s="67">
        <f t="shared" si="319"/>
        <v>0</v>
      </c>
      <c r="AJ4075" s="67">
        <f t="shared" si="316"/>
        <v>-2.6530567746968332</v>
      </c>
      <c r="AK4075" s="67">
        <f t="shared" si="317"/>
        <v>-2.6530567746968332</v>
      </c>
      <c r="AL4075" s="69">
        <f t="shared" si="318"/>
        <v>1</v>
      </c>
    </row>
    <row r="4076" spans="1:38">
      <c r="A4076" s="1">
        <v>4075</v>
      </c>
      <c r="B4076" s="35" t="s">
        <v>1407</v>
      </c>
      <c r="C4076" t="s">
        <v>4</v>
      </c>
      <c r="D4076" t="s">
        <v>67</v>
      </c>
      <c r="E4076" t="s">
        <v>118</v>
      </c>
      <c r="F4076" t="s">
        <v>136</v>
      </c>
      <c r="G4076" t="s">
        <v>151</v>
      </c>
      <c r="H4076" t="s">
        <v>346</v>
      </c>
      <c r="I4076" s="1"/>
      <c r="J4076" s="1">
        <v>0.99461883306503296</v>
      </c>
      <c r="K4076" s="1">
        <v>1</v>
      </c>
      <c r="L4076" t="s">
        <v>458</v>
      </c>
      <c r="M4076" t="s">
        <v>473</v>
      </c>
      <c r="N4076" t="s">
        <v>696</v>
      </c>
      <c r="O4076" t="s">
        <v>782</v>
      </c>
      <c r="P4076" t="s">
        <v>838</v>
      </c>
      <c r="Q4076" t="s">
        <v>850</v>
      </c>
      <c r="R4076" t="s">
        <v>853</v>
      </c>
      <c r="S4076" t="s">
        <v>860</v>
      </c>
      <c r="T4076" t="s">
        <v>864</v>
      </c>
      <c r="U4076" t="s">
        <v>867</v>
      </c>
      <c r="V4076" s="1"/>
      <c r="W4076" s="1"/>
      <c r="X4076" s="1">
        <v>-8.4000000000000005E-2</v>
      </c>
      <c r="Y4076" s="1"/>
      <c r="Z4076" t="s">
        <v>875</v>
      </c>
      <c r="AA4076" s="1">
        <v>32</v>
      </c>
      <c r="AB4076" t="s">
        <v>881</v>
      </c>
      <c r="AC4076" t="s">
        <v>913</v>
      </c>
      <c r="AD4076" t="s">
        <v>918</v>
      </c>
      <c r="AE4076" t="s">
        <v>921</v>
      </c>
      <c r="AF4076" s="1">
        <v>2000</v>
      </c>
      <c r="AG4076" s="1">
        <v>2014</v>
      </c>
      <c r="AH4076" s="67">
        <f t="shared" si="315"/>
        <v>-8.4454463566856347E-2</v>
      </c>
      <c r="AI4076" s="67">
        <f t="shared" si="319"/>
        <v>0</v>
      </c>
      <c r="AJ4076" s="67">
        <f t="shared" si="316"/>
        <v>-8.4454463566856347E-2</v>
      </c>
      <c r="AK4076" s="67">
        <f t="shared" si="317"/>
        <v>-8.4454463566856347E-2</v>
      </c>
      <c r="AL4076" s="69">
        <f t="shared" si="318"/>
        <v>1</v>
      </c>
    </row>
    <row r="4077" spans="1:38">
      <c r="A4077" s="1">
        <v>4076</v>
      </c>
      <c r="B4077" s="35" t="s">
        <v>1407</v>
      </c>
      <c r="C4077" t="s">
        <v>4</v>
      </c>
      <c r="D4077" t="s">
        <v>67</v>
      </c>
      <c r="E4077" t="s">
        <v>118</v>
      </c>
      <c r="F4077" t="s">
        <v>136</v>
      </c>
      <c r="G4077" t="s">
        <v>151</v>
      </c>
      <c r="H4077" t="s">
        <v>346</v>
      </c>
      <c r="I4077" s="1"/>
      <c r="J4077" s="1">
        <v>0.99461883306503296</v>
      </c>
      <c r="K4077" s="1">
        <v>1</v>
      </c>
      <c r="L4077" t="s">
        <v>458</v>
      </c>
      <c r="M4077" t="s">
        <v>473</v>
      </c>
      <c r="N4077" t="s">
        <v>696</v>
      </c>
      <c r="O4077" t="s">
        <v>782</v>
      </c>
      <c r="P4077" t="s">
        <v>838</v>
      </c>
      <c r="Q4077" t="s">
        <v>850</v>
      </c>
      <c r="R4077" t="s">
        <v>853</v>
      </c>
      <c r="S4077" t="s">
        <v>860</v>
      </c>
      <c r="T4077" t="s">
        <v>865</v>
      </c>
      <c r="U4077" t="s">
        <v>867</v>
      </c>
      <c r="V4077" s="1"/>
      <c r="W4077" s="1"/>
      <c r="X4077" s="1">
        <v>-0.14699999999999999</v>
      </c>
      <c r="Y4077" s="1"/>
      <c r="Z4077" t="s">
        <v>875</v>
      </c>
      <c r="AA4077" s="1">
        <v>32</v>
      </c>
      <c r="AB4077" t="s">
        <v>881</v>
      </c>
      <c r="AC4077" t="s">
        <v>913</v>
      </c>
      <c r="AD4077" t="s">
        <v>918</v>
      </c>
      <c r="AE4077" t="s">
        <v>921</v>
      </c>
      <c r="AF4077" s="1">
        <v>2000</v>
      </c>
      <c r="AG4077" s="1">
        <v>2014</v>
      </c>
      <c r="AH4077" s="67">
        <f t="shared" si="315"/>
        <v>-0.1477953112419986</v>
      </c>
      <c r="AI4077" s="67">
        <f t="shared" si="319"/>
        <v>0</v>
      </c>
      <c r="AJ4077" s="67">
        <f t="shared" si="316"/>
        <v>-0.1477953112419986</v>
      </c>
      <c r="AK4077" s="67">
        <f t="shared" si="317"/>
        <v>-0.1477953112419986</v>
      </c>
      <c r="AL4077" s="69">
        <f t="shared" si="318"/>
        <v>1</v>
      </c>
    </row>
    <row r="4078" spans="1:38">
      <c r="A4078" s="1">
        <v>4077</v>
      </c>
      <c r="B4078" s="35" t="s">
        <v>1407</v>
      </c>
      <c r="C4078" t="s">
        <v>4</v>
      </c>
      <c r="D4078" t="s">
        <v>67</v>
      </c>
      <c r="E4078" t="s">
        <v>118</v>
      </c>
      <c r="F4078" t="s">
        <v>136</v>
      </c>
      <c r="G4078" t="s">
        <v>151</v>
      </c>
      <c r="H4078" t="s">
        <v>346</v>
      </c>
      <c r="I4078" s="1"/>
      <c r="J4078" s="1">
        <v>0.99461883306503296</v>
      </c>
      <c r="K4078" s="1">
        <v>1</v>
      </c>
      <c r="L4078" t="s">
        <v>458</v>
      </c>
      <c r="M4078" t="s">
        <v>473</v>
      </c>
      <c r="N4078" t="s">
        <v>696</v>
      </c>
      <c r="O4078" t="s">
        <v>782</v>
      </c>
      <c r="P4078" t="s">
        <v>838</v>
      </c>
      <c r="Q4078" t="s">
        <v>850</v>
      </c>
      <c r="R4078" t="s">
        <v>853</v>
      </c>
      <c r="S4078" t="s">
        <v>860</v>
      </c>
      <c r="T4078" t="s">
        <v>865</v>
      </c>
      <c r="U4078" t="s">
        <v>867</v>
      </c>
      <c r="V4078" s="1"/>
      <c r="W4078" s="1"/>
      <c r="X4078" s="1">
        <v>-0.21299999999999999</v>
      </c>
      <c r="Y4078" s="1"/>
      <c r="Z4078" t="s">
        <v>875</v>
      </c>
      <c r="AA4078" s="1">
        <v>32</v>
      </c>
      <c r="AB4078" t="s">
        <v>881</v>
      </c>
      <c r="AC4078" t="s">
        <v>913</v>
      </c>
      <c r="AD4078" t="s">
        <v>918</v>
      </c>
      <c r="AE4078" t="s">
        <v>921</v>
      </c>
      <c r="AF4078" s="1">
        <v>2000</v>
      </c>
      <c r="AG4078" s="1">
        <v>2014</v>
      </c>
      <c r="AH4078" s="67">
        <f t="shared" si="315"/>
        <v>-0.21415238975881429</v>
      </c>
      <c r="AI4078" s="67">
        <f t="shared" si="319"/>
        <v>0</v>
      </c>
      <c r="AJ4078" s="67">
        <f t="shared" si="316"/>
        <v>-0.21415238975881429</v>
      </c>
      <c r="AK4078" s="67">
        <f t="shared" si="317"/>
        <v>-0.21415238975881429</v>
      </c>
      <c r="AL4078" s="69">
        <f t="shared" si="318"/>
        <v>1</v>
      </c>
    </row>
    <row r="4079" spans="1:38">
      <c r="A4079" s="1">
        <v>4078</v>
      </c>
      <c r="B4079" s="35" t="s">
        <v>1407</v>
      </c>
      <c r="C4079" t="s">
        <v>4</v>
      </c>
      <c r="D4079" t="s">
        <v>67</v>
      </c>
      <c r="E4079" t="s">
        <v>118</v>
      </c>
      <c r="F4079" t="s">
        <v>136</v>
      </c>
      <c r="G4079" t="s">
        <v>151</v>
      </c>
      <c r="H4079" t="s">
        <v>346</v>
      </c>
      <c r="I4079" s="1"/>
      <c r="J4079" s="1">
        <v>0.99461883306503296</v>
      </c>
      <c r="K4079" s="1">
        <v>1</v>
      </c>
      <c r="L4079" t="s">
        <v>458</v>
      </c>
      <c r="M4079" t="s">
        <v>473</v>
      </c>
      <c r="N4079" t="s">
        <v>696</v>
      </c>
      <c r="O4079" t="s">
        <v>782</v>
      </c>
      <c r="P4079" t="s">
        <v>838</v>
      </c>
      <c r="Q4079" t="s">
        <v>850</v>
      </c>
      <c r="R4079" t="s">
        <v>853</v>
      </c>
      <c r="S4079" t="s">
        <v>860</v>
      </c>
      <c r="T4079" t="s">
        <v>865</v>
      </c>
      <c r="U4079" t="s">
        <v>867</v>
      </c>
      <c r="V4079" s="1"/>
      <c r="W4079" s="1"/>
      <c r="X4079" s="1">
        <v>-0.27500000000000002</v>
      </c>
      <c r="Y4079" s="1"/>
      <c r="Z4079" t="s">
        <v>875</v>
      </c>
      <c r="AA4079" s="1">
        <v>32</v>
      </c>
      <c r="AB4079" t="s">
        <v>881</v>
      </c>
      <c r="AC4079" t="s">
        <v>913</v>
      </c>
      <c r="AD4079" t="s">
        <v>918</v>
      </c>
      <c r="AE4079" t="s">
        <v>921</v>
      </c>
      <c r="AF4079" s="1">
        <v>2000</v>
      </c>
      <c r="AG4079" s="1">
        <v>2014</v>
      </c>
      <c r="AH4079" s="67">
        <f t="shared" si="315"/>
        <v>-0.27648782715339876</v>
      </c>
      <c r="AI4079" s="67">
        <f t="shared" si="319"/>
        <v>0</v>
      </c>
      <c r="AJ4079" s="67">
        <f t="shared" si="316"/>
        <v>-0.27648782715339876</v>
      </c>
      <c r="AK4079" s="67">
        <f t="shared" si="317"/>
        <v>-0.27648782715339876</v>
      </c>
      <c r="AL4079" s="69">
        <f t="shared" si="318"/>
        <v>1</v>
      </c>
    </row>
    <row r="4080" spans="1:38">
      <c r="A4080" s="1">
        <v>4079</v>
      </c>
      <c r="B4080" s="35" t="s">
        <v>1407</v>
      </c>
      <c r="C4080" t="s">
        <v>4</v>
      </c>
      <c r="D4080" t="s">
        <v>67</v>
      </c>
      <c r="E4080" t="s">
        <v>118</v>
      </c>
      <c r="F4080" t="s">
        <v>136</v>
      </c>
      <c r="G4080" t="s">
        <v>151</v>
      </c>
      <c r="H4080" t="s">
        <v>346</v>
      </c>
      <c r="I4080" s="1"/>
      <c r="J4080" s="1">
        <v>0.99461883306503296</v>
      </c>
      <c r="K4080" s="1">
        <v>1</v>
      </c>
      <c r="L4080" t="s">
        <v>458</v>
      </c>
      <c r="M4080" t="s">
        <v>473</v>
      </c>
      <c r="N4080" t="s">
        <v>696</v>
      </c>
      <c r="O4080" t="s">
        <v>782</v>
      </c>
      <c r="P4080" t="s">
        <v>838</v>
      </c>
      <c r="Q4080" t="s">
        <v>850</v>
      </c>
      <c r="R4080" t="s">
        <v>853</v>
      </c>
      <c r="S4080" t="s">
        <v>860</v>
      </c>
      <c r="T4080" t="s">
        <v>865</v>
      </c>
      <c r="U4080" t="s">
        <v>868</v>
      </c>
      <c r="V4080" s="1"/>
      <c r="W4080" s="1"/>
      <c r="X4080" s="1">
        <v>-0.33200000000000002</v>
      </c>
      <c r="Y4080" s="1"/>
      <c r="Z4080" t="s">
        <v>875</v>
      </c>
      <c r="AA4080" s="1">
        <v>32</v>
      </c>
      <c r="AB4080" t="s">
        <v>881</v>
      </c>
      <c r="AC4080" t="s">
        <v>913</v>
      </c>
      <c r="AD4080" t="s">
        <v>918</v>
      </c>
      <c r="AE4080" t="s">
        <v>921</v>
      </c>
      <c r="AF4080" s="1">
        <v>2000</v>
      </c>
      <c r="AG4080" s="1">
        <v>2014</v>
      </c>
      <c r="AH4080" s="67">
        <f t="shared" si="315"/>
        <v>-0.33379621314519414</v>
      </c>
      <c r="AI4080" s="67">
        <f t="shared" si="319"/>
        <v>0</v>
      </c>
      <c r="AJ4080" s="67">
        <f t="shared" si="316"/>
        <v>-0.33379621314519414</v>
      </c>
      <c r="AK4080" s="67">
        <f t="shared" si="317"/>
        <v>-0.33379621314519414</v>
      </c>
      <c r="AL4080" s="69">
        <f t="shared" si="318"/>
        <v>1</v>
      </c>
    </row>
    <row r="4081" spans="1:38">
      <c r="A4081" s="1">
        <v>4080</v>
      </c>
      <c r="B4081" s="35" t="s">
        <v>1407</v>
      </c>
      <c r="C4081" t="s">
        <v>4</v>
      </c>
      <c r="D4081" t="s">
        <v>67</v>
      </c>
      <c r="E4081" t="s">
        <v>118</v>
      </c>
      <c r="F4081" t="s">
        <v>136</v>
      </c>
      <c r="G4081" t="s">
        <v>151</v>
      </c>
      <c r="H4081" t="s">
        <v>346</v>
      </c>
      <c r="I4081" s="1"/>
      <c r="J4081" s="1">
        <v>0.99461883306503296</v>
      </c>
      <c r="K4081" s="1">
        <v>1</v>
      </c>
      <c r="L4081" t="s">
        <v>458</v>
      </c>
      <c r="M4081" t="s">
        <v>473</v>
      </c>
      <c r="N4081" t="s">
        <v>696</v>
      </c>
      <c r="O4081" t="s">
        <v>782</v>
      </c>
      <c r="P4081" t="s">
        <v>838</v>
      </c>
      <c r="Q4081" t="s">
        <v>850</v>
      </c>
      <c r="R4081" t="s">
        <v>853</v>
      </c>
      <c r="S4081" t="s">
        <v>860</v>
      </c>
      <c r="T4081" t="s">
        <v>865</v>
      </c>
      <c r="U4081" t="s">
        <v>868</v>
      </c>
      <c r="V4081" s="1"/>
      <c r="W4081" s="1"/>
      <c r="X4081" s="1">
        <v>-0.38400000000000001</v>
      </c>
      <c r="Y4081" s="1"/>
      <c r="Z4081" t="s">
        <v>875</v>
      </c>
      <c r="AA4081" s="1">
        <v>32</v>
      </c>
      <c r="AB4081" t="s">
        <v>881</v>
      </c>
      <c r="AC4081" t="s">
        <v>913</v>
      </c>
      <c r="AD4081" t="s">
        <v>918</v>
      </c>
      <c r="AE4081" t="s">
        <v>921</v>
      </c>
      <c r="AF4081" s="1">
        <v>2000</v>
      </c>
      <c r="AG4081" s="1">
        <v>2014</v>
      </c>
      <c r="AH4081" s="67">
        <f t="shared" si="315"/>
        <v>-0.38607754773420044</v>
      </c>
      <c r="AI4081" s="67">
        <f t="shared" si="319"/>
        <v>0</v>
      </c>
      <c r="AJ4081" s="67">
        <f t="shared" si="316"/>
        <v>-0.38607754773420044</v>
      </c>
      <c r="AK4081" s="67">
        <f t="shared" si="317"/>
        <v>-0.38607754773420044</v>
      </c>
      <c r="AL4081" s="69">
        <f t="shared" si="318"/>
        <v>1</v>
      </c>
    </row>
    <row r="4082" spans="1:38">
      <c r="A4082" s="1">
        <v>4081</v>
      </c>
      <c r="B4082" s="35" t="s">
        <v>1407</v>
      </c>
      <c r="C4082" t="s">
        <v>4</v>
      </c>
      <c r="D4082" t="s">
        <v>67</v>
      </c>
      <c r="E4082" t="s">
        <v>118</v>
      </c>
      <c r="F4082" t="s">
        <v>136</v>
      </c>
      <c r="G4082" t="s">
        <v>151</v>
      </c>
      <c r="H4082" t="s">
        <v>346</v>
      </c>
      <c r="I4082" s="1"/>
      <c r="J4082" s="1">
        <v>0.99461883306503296</v>
      </c>
      <c r="K4082" s="1">
        <v>1</v>
      </c>
      <c r="L4082" t="s">
        <v>458</v>
      </c>
      <c r="M4082" t="s">
        <v>473</v>
      </c>
      <c r="N4082" t="s">
        <v>696</v>
      </c>
      <c r="O4082" t="s">
        <v>782</v>
      </c>
      <c r="P4082" t="s">
        <v>838</v>
      </c>
      <c r="Q4082" t="s">
        <v>850</v>
      </c>
      <c r="R4082" t="s">
        <v>853</v>
      </c>
      <c r="S4082" t="s">
        <v>860</v>
      </c>
      <c r="T4082" t="s">
        <v>865</v>
      </c>
      <c r="U4082" t="s">
        <v>868</v>
      </c>
      <c r="V4082" s="1"/>
      <c r="W4082" s="1"/>
      <c r="X4082" s="1">
        <v>-0.43099999999999999</v>
      </c>
      <c r="Y4082" s="1"/>
      <c r="Z4082" t="s">
        <v>875</v>
      </c>
      <c r="AA4082" s="1">
        <v>32</v>
      </c>
      <c r="AB4082" t="s">
        <v>881</v>
      </c>
      <c r="AC4082" t="s">
        <v>913</v>
      </c>
      <c r="AD4082" t="s">
        <v>918</v>
      </c>
      <c r="AE4082" t="s">
        <v>921</v>
      </c>
      <c r="AF4082" s="1">
        <v>2000</v>
      </c>
      <c r="AG4082" s="1">
        <v>2014</v>
      </c>
      <c r="AH4082" s="67">
        <f t="shared" si="315"/>
        <v>-0.43333183092041766</v>
      </c>
      <c r="AI4082" s="67">
        <f t="shared" si="319"/>
        <v>0</v>
      </c>
      <c r="AJ4082" s="67">
        <f t="shared" si="316"/>
        <v>-0.43333183092041766</v>
      </c>
      <c r="AK4082" s="67">
        <f t="shared" si="317"/>
        <v>-0.43333183092041766</v>
      </c>
      <c r="AL4082" s="69">
        <f t="shared" si="318"/>
        <v>1</v>
      </c>
    </row>
    <row r="4083" spans="1:38">
      <c r="A4083" s="1">
        <v>4082</v>
      </c>
      <c r="B4083" s="35" t="s">
        <v>1407</v>
      </c>
      <c r="C4083" t="s">
        <v>4</v>
      </c>
      <c r="D4083" t="s">
        <v>67</v>
      </c>
      <c r="E4083" t="s">
        <v>118</v>
      </c>
      <c r="F4083" t="s">
        <v>136</v>
      </c>
      <c r="G4083" t="s">
        <v>151</v>
      </c>
      <c r="H4083" t="s">
        <v>346</v>
      </c>
      <c r="I4083" s="1"/>
      <c r="J4083" s="1">
        <v>0.99461883306503296</v>
      </c>
      <c r="K4083" s="1">
        <v>1</v>
      </c>
      <c r="L4083" t="s">
        <v>458</v>
      </c>
      <c r="M4083" t="s">
        <v>473</v>
      </c>
      <c r="N4083" t="s">
        <v>696</v>
      </c>
      <c r="O4083" t="s">
        <v>782</v>
      </c>
      <c r="P4083" t="s">
        <v>838</v>
      </c>
      <c r="Q4083" t="s">
        <v>850</v>
      </c>
      <c r="R4083" t="s">
        <v>853</v>
      </c>
      <c r="S4083" t="s">
        <v>860</v>
      </c>
      <c r="T4083" t="s">
        <v>865</v>
      </c>
      <c r="U4083" t="s">
        <v>868</v>
      </c>
      <c r="V4083" s="1"/>
      <c r="W4083" s="1"/>
      <c r="X4083" s="1">
        <v>-0.47399999999999998</v>
      </c>
      <c r="Y4083" s="1"/>
      <c r="Z4083" t="s">
        <v>875</v>
      </c>
      <c r="AA4083" s="1">
        <v>32</v>
      </c>
      <c r="AB4083" t="s">
        <v>881</v>
      </c>
      <c r="AC4083" t="s">
        <v>913</v>
      </c>
      <c r="AD4083" t="s">
        <v>918</v>
      </c>
      <c r="AE4083" t="s">
        <v>921</v>
      </c>
      <c r="AF4083" s="1">
        <v>2000</v>
      </c>
      <c r="AG4083" s="1">
        <v>2014</v>
      </c>
      <c r="AH4083" s="67">
        <f t="shared" si="315"/>
        <v>-0.47656447298440363</v>
      </c>
      <c r="AI4083" s="67">
        <f t="shared" si="319"/>
        <v>0</v>
      </c>
      <c r="AJ4083" s="67">
        <f t="shared" si="316"/>
        <v>-0.47656447298440363</v>
      </c>
      <c r="AK4083" s="67">
        <f t="shared" si="317"/>
        <v>-0.47656447298440363</v>
      </c>
      <c r="AL4083" s="69">
        <f t="shared" si="318"/>
        <v>1</v>
      </c>
    </row>
    <row r="4084" spans="1:38">
      <c r="A4084" s="1">
        <v>4083</v>
      </c>
      <c r="B4084" s="35" t="s">
        <v>1407</v>
      </c>
      <c r="C4084" t="s">
        <v>4</v>
      </c>
      <c r="D4084" t="s">
        <v>67</v>
      </c>
      <c r="E4084" t="s">
        <v>118</v>
      </c>
      <c r="F4084" t="s">
        <v>136</v>
      </c>
      <c r="G4084" t="s">
        <v>151</v>
      </c>
      <c r="H4084" t="s">
        <v>346</v>
      </c>
      <c r="I4084" s="1"/>
      <c r="J4084" s="1">
        <v>0.99461883306503296</v>
      </c>
      <c r="K4084" s="1">
        <v>1</v>
      </c>
      <c r="L4084" t="s">
        <v>458</v>
      </c>
      <c r="M4084" t="s">
        <v>473</v>
      </c>
      <c r="N4084" t="s">
        <v>696</v>
      </c>
      <c r="O4084" t="s">
        <v>782</v>
      </c>
      <c r="P4084" t="s">
        <v>838</v>
      </c>
      <c r="Q4084" t="s">
        <v>850</v>
      </c>
      <c r="R4084" t="s">
        <v>853</v>
      </c>
      <c r="S4084" t="s">
        <v>860</v>
      </c>
      <c r="T4084" t="s">
        <v>865</v>
      </c>
      <c r="U4084" t="s">
        <v>869</v>
      </c>
      <c r="V4084" s="1"/>
      <c r="W4084" s="1"/>
      <c r="X4084" s="1">
        <v>-0.51300000000000001</v>
      </c>
      <c r="Y4084" s="1"/>
      <c r="Z4084" t="s">
        <v>875</v>
      </c>
      <c r="AA4084" s="1">
        <v>32</v>
      </c>
      <c r="AB4084" t="s">
        <v>881</v>
      </c>
      <c r="AC4084" t="s">
        <v>913</v>
      </c>
      <c r="AD4084" t="s">
        <v>918</v>
      </c>
      <c r="AE4084" t="s">
        <v>921</v>
      </c>
      <c r="AF4084" s="1">
        <v>2000</v>
      </c>
      <c r="AG4084" s="1">
        <v>2014</v>
      </c>
      <c r="AH4084" s="67">
        <f t="shared" si="315"/>
        <v>-0.51577547392615841</v>
      </c>
      <c r="AI4084" s="67">
        <f t="shared" si="319"/>
        <v>0</v>
      </c>
      <c r="AJ4084" s="67">
        <f t="shared" si="316"/>
        <v>-0.51577547392615841</v>
      </c>
      <c r="AK4084" s="67">
        <f t="shared" si="317"/>
        <v>-0.51577547392615841</v>
      </c>
      <c r="AL4084" s="69">
        <f t="shared" si="318"/>
        <v>1</v>
      </c>
    </row>
    <row r="4085" spans="1:38">
      <c r="A4085" s="1">
        <v>4084</v>
      </c>
      <c r="B4085" s="35" t="s">
        <v>1407</v>
      </c>
      <c r="C4085" t="s">
        <v>4</v>
      </c>
      <c r="D4085" t="s">
        <v>67</v>
      </c>
      <c r="E4085" t="s">
        <v>118</v>
      </c>
      <c r="F4085" t="s">
        <v>136</v>
      </c>
      <c r="G4085" t="s">
        <v>151</v>
      </c>
      <c r="H4085" t="s">
        <v>346</v>
      </c>
      <c r="I4085" s="1"/>
      <c r="J4085" s="1">
        <v>0.99461883306503296</v>
      </c>
      <c r="K4085" s="1">
        <v>1</v>
      </c>
      <c r="L4085" t="s">
        <v>458</v>
      </c>
      <c r="M4085" t="s">
        <v>473</v>
      </c>
      <c r="N4085" t="s">
        <v>696</v>
      </c>
      <c r="O4085" t="s">
        <v>782</v>
      </c>
      <c r="P4085" t="s">
        <v>838</v>
      </c>
      <c r="Q4085" t="s">
        <v>850</v>
      </c>
      <c r="R4085" t="s">
        <v>853</v>
      </c>
      <c r="S4085" t="s">
        <v>860</v>
      </c>
      <c r="T4085" t="s">
        <v>865</v>
      </c>
      <c r="U4085" t="s">
        <v>869</v>
      </c>
      <c r="V4085" s="1"/>
      <c r="W4085" s="1"/>
      <c r="X4085" s="1">
        <v>-0.54800000000000004</v>
      </c>
      <c r="Y4085" s="1"/>
      <c r="Z4085" t="s">
        <v>875</v>
      </c>
      <c r="AA4085" s="1">
        <v>32</v>
      </c>
      <c r="AB4085" t="s">
        <v>881</v>
      </c>
      <c r="AC4085" t="s">
        <v>913</v>
      </c>
      <c r="AD4085" t="s">
        <v>918</v>
      </c>
      <c r="AE4085" t="s">
        <v>921</v>
      </c>
      <c r="AF4085" s="1">
        <v>2000</v>
      </c>
      <c r="AG4085" s="1">
        <v>2014</v>
      </c>
      <c r="AH4085" s="67">
        <f t="shared" si="315"/>
        <v>-0.55096483374568195</v>
      </c>
      <c r="AI4085" s="67">
        <f t="shared" si="319"/>
        <v>0</v>
      </c>
      <c r="AJ4085" s="67">
        <f t="shared" si="316"/>
        <v>-0.55096483374568195</v>
      </c>
      <c r="AK4085" s="67">
        <f t="shared" si="317"/>
        <v>-0.55096483374568195</v>
      </c>
      <c r="AL4085" s="69">
        <f t="shared" si="318"/>
        <v>1</v>
      </c>
    </row>
    <row r="4086" spans="1:38">
      <c r="A4086" s="1">
        <v>4085</v>
      </c>
      <c r="B4086" s="35" t="s">
        <v>1407</v>
      </c>
      <c r="C4086" t="s">
        <v>4</v>
      </c>
      <c r="D4086" t="s">
        <v>67</v>
      </c>
      <c r="E4086" t="s">
        <v>118</v>
      </c>
      <c r="F4086" t="s">
        <v>136</v>
      </c>
      <c r="G4086" t="s">
        <v>151</v>
      </c>
      <c r="H4086" t="s">
        <v>346</v>
      </c>
      <c r="I4086" s="1"/>
      <c r="J4086" s="1">
        <v>0.99461883306503296</v>
      </c>
      <c r="K4086" s="1">
        <v>1</v>
      </c>
      <c r="L4086" t="s">
        <v>458</v>
      </c>
      <c r="M4086" t="s">
        <v>473</v>
      </c>
      <c r="N4086" t="s">
        <v>696</v>
      </c>
      <c r="O4086" t="s">
        <v>782</v>
      </c>
      <c r="P4086" t="s">
        <v>838</v>
      </c>
      <c r="Q4086" t="s">
        <v>850</v>
      </c>
      <c r="R4086" t="s">
        <v>853</v>
      </c>
      <c r="S4086" t="s">
        <v>860</v>
      </c>
      <c r="T4086" t="s">
        <v>865</v>
      </c>
      <c r="U4086" t="s">
        <v>869</v>
      </c>
      <c r="V4086" s="1"/>
      <c r="W4086" s="1"/>
      <c r="X4086" s="1">
        <v>-0.57999999999999996</v>
      </c>
      <c r="Y4086" s="1"/>
      <c r="Z4086" t="s">
        <v>875</v>
      </c>
      <c r="AA4086" s="1">
        <v>32</v>
      </c>
      <c r="AB4086" t="s">
        <v>881</v>
      </c>
      <c r="AC4086" t="s">
        <v>913</v>
      </c>
      <c r="AD4086" t="s">
        <v>918</v>
      </c>
      <c r="AE4086" t="s">
        <v>921</v>
      </c>
      <c r="AF4086" s="1">
        <v>2000</v>
      </c>
      <c r="AG4086" s="1">
        <v>2014</v>
      </c>
      <c r="AH4086" s="67">
        <f t="shared" si="315"/>
        <v>-0.58313796272353191</v>
      </c>
      <c r="AI4086" s="67">
        <f t="shared" si="319"/>
        <v>0</v>
      </c>
      <c r="AJ4086" s="67">
        <f t="shared" si="316"/>
        <v>-0.58313796272353191</v>
      </c>
      <c r="AK4086" s="67">
        <f t="shared" si="317"/>
        <v>-0.58313796272353191</v>
      </c>
      <c r="AL4086" s="69">
        <f t="shared" si="318"/>
        <v>1</v>
      </c>
    </row>
    <row r="4087" spans="1:38">
      <c r="A4087" s="1">
        <v>4086</v>
      </c>
      <c r="B4087" s="35" t="s">
        <v>1407</v>
      </c>
      <c r="C4087" t="s">
        <v>4</v>
      </c>
      <c r="D4087" t="s">
        <v>67</v>
      </c>
      <c r="E4087" t="s">
        <v>118</v>
      </c>
      <c r="F4087" t="s">
        <v>136</v>
      </c>
      <c r="G4087" t="s">
        <v>151</v>
      </c>
      <c r="H4087" t="s">
        <v>346</v>
      </c>
      <c r="I4087" s="1"/>
      <c r="J4087" s="1">
        <v>0.99461883306503296</v>
      </c>
      <c r="K4087" s="1">
        <v>1</v>
      </c>
      <c r="L4087" t="s">
        <v>458</v>
      </c>
      <c r="M4087" t="s">
        <v>473</v>
      </c>
      <c r="N4087" t="s">
        <v>696</v>
      </c>
      <c r="O4087" t="s">
        <v>782</v>
      </c>
      <c r="P4087" t="s">
        <v>838</v>
      </c>
      <c r="Q4087" t="s">
        <v>850</v>
      </c>
      <c r="R4087" t="s">
        <v>853</v>
      </c>
      <c r="S4087" t="s">
        <v>860</v>
      </c>
      <c r="T4087" t="s">
        <v>865</v>
      </c>
      <c r="U4087" t="s">
        <v>869</v>
      </c>
      <c r="V4087" s="1"/>
      <c r="W4087" s="1"/>
      <c r="X4087" s="1">
        <v>-0.60899999999999999</v>
      </c>
      <c r="Y4087" s="1"/>
      <c r="Z4087" t="s">
        <v>875</v>
      </c>
      <c r="AA4087" s="1">
        <v>32</v>
      </c>
      <c r="AB4087" t="s">
        <v>881</v>
      </c>
      <c r="AC4087" t="s">
        <v>913</v>
      </c>
      <c r="AD4087" t="s">
        <v>918</v>
      </c>
      <c r="AE4087" t="s">
        <v>921</v>
      </c>
      <c r="AF4087" s="1">
        <v>2000</v>
      </c>
      <c r="AG4087" s="1">
        <v>2014</v>
      </c>
      <c r="AH4087" s="67">
        <f t="shared" si="315"/>
        <v>-0.61229486085970852</v>
      </c>
      <c r="AI4087" s="67">
        <f t="shared" si="319"/>
        <v>0</v>
      </c>
      <c r="AJ4087" s="67">
        <f t="shared" si="316"/>
        <v>-0.61229486085970852</v>
      </c>
      <c r="AK4087" s="67">
        <f t="shared" si="317"/>
        <v>-0.61229486085970852</v>
      </c>
      <c r="AL4087" s="69">
        <f t="shared" si="318"/>
        <v>1</v>
      </c>
    </row>
    <row r="4088" spans="1:38">
      <c r="A4088" s="1">
        <v>4087</v>
      </c>
      <c r="B4088" s="35" t="s">
        <v>1407</v>
      </c>
      <c r="C4088" t="s">
        <v>4</v>
      </c>
      <c r="D4088" t="s">
        <v>67</v>
      </c>
      <c r="E4088" t="s">
        <v>118</v>
      </c>
      <c r="F4088" t="s">
        <v>136</v>
      </c>
      <c r="G4088" t="s">
        <v>151</v>
      </c>
      <c r="H4088" t="s">
        <v>346</v>
      </c>
      <c r="I4088" s="1"/>
      <c r="J4088" s="1">
        <v>0.99461883306503296</v>
      </c>
      <c r="K4088" s="1">
        <v>1</v>
      </c>
      <c r="L4088" t="s">
        <v>458</v>
      </c>
      <c r="M4088" t="s">
        <v>473</v>
      </c>
      <c r="N4088" t="s">
        <v>696</v>
      </c>
      <c r="O4088" t="s">
        <v>782</v>
      </c>
      <c r="P4088" t="s">
        <v>838</v>
      </c>
      <c r="Q4088" t="s">
        <v>850</v>
      </c>
      <c r="R4088" t="s">
        <v>853</v>
      </c>
      <c r="S4088" t="s">
        <v>860</v>
      </c>
      <c r="T4088" t="s">
        <v>865</v>
      </c>
      <c r="U4088" t="s">
        <v>869</v>
      </c>
      <c r="V4088" s="1"/>
      <c r="W4088" s="1"/>
      <c r="X4088" s="1">
        <v>-0.63500000000000001</v>
      </c>
      <c r="Y4088" s="1"/>
      <c r="Z4088" t="s">
        <v>875</v>
      </c>
      <c r="AA4088" s="1">
        <v>32</v>
      </c>
      <c r="AB4088" t="s">
        <v>881</v>
      </c>
      <c r="AC4088" t="s">
        <v>913</v>
      </c>
      <c r="AD4088" t="s">
        <v>918</v>
      </c>
      <c r="AE4088" t="s">
        <v>921</v>
      </c>
      <c r="AF4088" s="1">
        <v>2000</v>
      </c>
      <c r="AG4088" s="1">
        <v>2014</v>
      </c>
      <c r="AH4088" s="67">
        <f t="shared" si="315"/>
        <v>-0.63843552815421167</v>
      </c>
      <c r="AI4088" s="67">
        <f t="shared" si="319"/>
        <v>0</v>
      </c>
      <c r="AJ4088" s="67">
        <f t="shared" si="316"/>
        <v>-0.63843552815421167</v>
      </c>
      <c r="AK4088" s="67">
        <f t="shared" si="317"/>
        <v>-0.63843552815421167</v>
      </c>
      <c r="AL4088" s="69">
        <f t="shared" si="318"/>
        <v>1</v>
      </c>
    </row>
    <row r="4089" spans="1:38">
      <c r="A4089" s="1">
        <v>4088</v>
      </c>
      <c r="B4089" s="35" t="s">
        <v>1407</v>
      </c>
      <c r="C4089" t="s">
        <v>4</v>
      </c>
      <c r="D4089" t="s">
        <v>67</v>
      </c>
      <c r="E4089" t="s">
        <v>118</v>
      </c>
      <c r="F4089" t="s">
        <v>136</v>
      </c>
      <c r="G4089" t="s">
        <v>151</v>
      </c>
      <c r="H4089" t="s">
        <v>346</v>
      </c>
      <c r="I4089" s="1"/>
      <c r="J4089" s="1">
        <v>0.99461883306503296</v>
      </c>
      <c r="K4089" s="1">
        <v>1</v>
      </c>
      <c r="L4089" t="s">
        <v>458</v>
      </c>
      <c r="M4089" t="s">
        <v>473</v>
      </c>
      <c r="N4089" t="s">
        <v>696</v>
      </c>
      <c r="O4089" t="s">
        <v>782</v>
      </c>
      <c r="P4089" t="s">
        <v>838</v>
      </c>
      <c r="Q4089" t="s">
        <v>850</v>
      </c>
      <c r="R4089" t="s">
        <v>853</v>
      </c>
      <c r="S4089" t="s">
        <v>860</v>
      </c>
      <c r="T4089" t="s">
        <v>865</v>
      </c>
      <c r="U4089" t="s">
        <v>869</v>
      </c>
      <c r="V4089" s="1"/>
      <c r="W4089" s="1"/>
      <c r="X4089" s="1">
        <v>-0.65800000000000003</v>
      </c>
      <c r="Y4089" s="1"/>
      <c r="Z4089" t="s">
        <v>875</v>
      </c>
      <c r="AA4089" s="1">
        <v>32</v>
      </c>
      <c r="AB4089" t="s">
        <v>881</v>
      </c>
      <c r="AC4089" t="s">
        <v>913</v>
      </c>
      <c r="AD4089" t="s">
        <v>918</v>
      </c>
      <c r="AE4089" t="s">
        <v>921</v>
      </c>
      <c r="AF4089" s="1">
        <v>2000</v>
      </c>
      <c r="AG4089" s="1">
        <v>2014</v>
      </c>
      <c r="AH4089" s="67">
        <f t="shared" si="315"/>
        <v>-0.66155996460704136</v>
      </c>
      <c r="AI4089" s="67">
        <f t="shared" si="319"/>
        <v>0</v>
      </c>
      <c r="AJ4089" s="67">
        <f t="shared" si="316"/>
        <v>-0.66155996460704136</v>
      </c>
      <c r="AK4089" s="67">
        <f t="shared" si="317"/>
        <v>-0.66155996460704136</v>
      </c>
      <c r="AL4089" s="69">
        <f t="shared" si="318"/>
        <v>1</v>
      </c>
    </row>
    <row r="4090" spans="1:38">
      <c r="A4090" s="1">
        <v>4089</v>
      </c>
      <c r="B4090" s="35" t="s">
        <v>1407</v>
      </c>
      <c r="C4090" t="s">
        <v>4</v>
      </c>
      <c r="D4090" t="s">
        <v>67</v>
      </c>
      <c r="E4090" t="s">
        <v>118</v>
      </c>
      <c r="F4090" t="s">
        <v>136</v>
      </c>
      <c r="G4090" t="s">
        <v>151</v>
      </c>
      <c r="H4090" t="s">
        <v>346</v>
      </c>
      <c r="I4090" s="1"/>
      <c r="J4090" s="1">
        <v>0.99461883306503296</v>
      </c>
      <c r="K4090" s="1">
        <v>1</v>
      </c>
      <c r="L4090" t="s">
        <v>458</v>
      </c>
      <c r="M4090" t="s">
        <v>473</v>
      </c>
      <c r="N4090" t="s">
        <v>696</v>
      </c>
      <c r="O4090" t="s">
        <v>782</v>
      </c>
      <c r="P4090" t="s">
        <v>838</v>
      </c>
      <c r="Q4090" t="s">
        <v>850</v>
      </c>
      <c r="R4090" t="s">
        <v>853</v>
      </c>
      <c r="S4090" t="s">
        <v>860</v>
      </c>
      <c r="T4090" t="s">
        <v>865</v>
      </c>
      <c r="U4090" t="s">
        <v>869</v>
      </c>
      <c r="V4090" s="1"/>
      <c r="W4090" s="1"/>
      <c r="X4090" s="1">
        <v>-0.67900000000000005</v>
      </c>
      <c r="Y4090" s="1"/>
      <c r="Z4090" t="s">
        <v>875</v>
      </c>
      <c r="AA4090" s="1">
        <v>32</v>
      </c>
      <c r="AB4090" t="s">
        <v>881</v>
      </c>
      <c r="AC4090" t="s">
        <v>913</v>
      </c>
      <c r="AD4090" t="s">
        <v>918</v>
      </c>
      <c r="AE4090" t="s">
        <v>921</v>
      </c>
      <c r="AF4090" s="1">
        <v>2000</v>
      </c>
      <c r="AG4090" s="1">
        <v>2014</v>
      </c>
      <c r="AH4090" s="67">
        <f t="shared" si="315"/>
        <v>-0.68267358049875548</v>
      </c>
      <c r="AI4090" s="67">
        <f t="shared" si="319"/>
        <v>0</v>
      </c>
      <c r="AJ4090" s="67">
        <f t="shared" si="316"/>
        <v>-0.68267358049875548</v>
      </c>
      <c r="AK4090" s="67">
        <f t="shared" si="317"/>
        <v>-0.68267358049875548</v>
      </c>
      <c r="AL4090" s="69">
        <f t="shared" si="318"/>
        <v>1</v>
      </c>
    </row>
    <row r="4091" spans="1:38">
      <c r="A4091" s="1">
        <v>4090</v>
      </c>
      <c r="B4091" s="35" t="s">
        <v>1407</v>
      </c>
      <c r="C4091" t="s">
        <v>4</v>
      </c>
      <c r="D4091" t="s">
        <v>67</v>
      </c>
      <c r="E4091" t="s">
        <v>118</v>
      </c>
      <c r="F4091" t="s">
        <v>136</v>
      </c>
      <c r="G4091" t="s">
        <v>151</v>
      </c>
      <c r="H4091" t="s">
        <v>346</v>
      </c>
      <c r="I4091" s="1"/>
      <c r="J4091" s="1">
        <v>0.99461883306503296</v>
      </c>
      <c r="K4091" s="1">
        <v>1</v>
      </c>
      <c r="L4091" t="s">
        <v>458</v>
      </c>
      <c r="M4091" t="s">
        <v>473</v>
      </c>
      <c r="N4091" t="s">
        <v>696</v>
      </c>
      <c r="O4091" t="s">
        <v>782</v>
      </c>
      <c r="P4091" t="s">
        <v>838</v>
      </c>
      <c r="Q4091" t="s">
        <v>850</v>
      </c>
      <c r="R4091" t="s">
        <v>853</v>
      </c>
      <c r="S4091" t="s">
        <v>860</v>
      </c>
      <c r="T4091" t="s">
        <v>865</v>
      </c>
      <c r="U4091" t="s">
        <v>869</v>
      </c>
      <c r="V4091" s="1"/>
      <c r="W4091" s="1"/>
      <c r="X4091" s="1">
        <v>-0.69699999999999995</v>
      </c>
      <c r="Y4091" s="1"/>
      <c r="Z4091" t="s">
        <v>875</v>
      </c>
      <c r="AA4091" s="1">
        <v>32</v>
      </c>
      <c r="AB4091" t="s">
        <v>881</v>
      </c>
      <c r="AC4091" t="s">
        <v>913</v>
      </c>
      <c r="AD4091" t="s">
        <v>918</v>
      </c>
      <c r="AE4091" t="s">
        <v>921</v>
      </c>
      <c r="AF4091" s="1">
        <v>2000</v>
      </c>
      <c r="AG4091" s="1">
        <v>2014</v>
      </c>
      <c r="AH4091" s="67">
        <f t="shared" si="315"/>
        <v>-0.70077096554879603</v>
      </c>
      <c r="AI4091" s="67">
        <f t="shared" si="319"/>
        <v>0</v>
      </c>
      <c r="AJ4091" s="67">
        <f t="shared" si="316"/>
        <v>-0.70077096554879603</v>
      </c>
      <c r="AK4091" s="67">
        <f t="shared" si="317"/>
        <v>-0.70077096554879603</v>
      </c>
      <c r="AL4091" s="69">
        <f t="shared" si="318"/>
        <v>1</v>
      </c>
    </row>
    <row r="4092" spans="1:38">
      <c r="A4092" s="1">
        <v>4091</v>
      </c>
      <c r="B4092" s="35" t="s">
        <v>1407</v>
      </c>
      <c r="C4092" t="s">
        <v>4</v>
      </c>
      <c r="D4092" t="s">
        <v>67</v>
      </c>
      <c r="E4092" t="s">
        <v>118</v>
      </c>
      <c r="F4092" t="s">
        <v>136</v>
      </c>
      <c r="G4092" t="s">
        <v>151</v>
      </c>
      <c r="H4092" t="s">
        <v>346</v>
      </c>
      <c r="I4092" s="1"/>
      <c r="J4092" s="1">
        <v>0.99461883306503296</v>
      </c>
      <c r="K4092" s="1">
        <v>1</v>
      </c>
      <c r="L4092" t="s">
        <v>458</v>
      </c>
      <c r="M4092" t="s">
        <v>473</v>
      </c>
      <c r="N4092" t="s">
        <v>696</v>
      </c>
      <c r="O4092" t="s">
        <v>782</v>
      </c>
      <c r="P4092" t="s">
        <v>838</v>
      </c>
      <c r="Q4092" t="s">
        <v>850</v>
      </c>
      <c r="R4092" t="s">
        <v>853</v>
      </c>
      <c r="S4092" t="s">
        <v>860</v>
      </c>
      <c r="T4092" t="s">
        <v>865</v>
      </c>
      <c r="U4092" t="s">
        <v>869</v>
      </c>
      <c r="V4092" s="1"/>
      <c r="W4092" s="1"/>
      <c r="X4092" s="1">
        <v>-0.71399999999999997</v>
      </c>
      <c r="Y4092" s="1"/>
      <c r="Z4092" t="s">
        <v>875</v>
      </c>
      <c r="AA4092" s="1">
        <v>32</v>
      </c>
      <c r="AB4092" t="s">
        <v>881</v>
      </c>
      <c r="AC4092" t="s">
        <v>913</v>
      </c>
      <c r="AD4092" t="s">
        <v>918</v>
      </c>
      <c r="AE4092" t="s">
        <v>921</v>
      </c>
      <c r="AF4092" s="1">
        <v>2000</v>
      </c>
      <c r="AG4092" s="1">
        <v>2014</v>
      </c>
      <c r="AH4092" s="67">
        <f t="shared" si="315"/>
        <v>-0.71786294031827891</v>
      </c>
      <c r="AI4092" s="67">
        <f t="shared" si="319"/>
        <v>0</v>
      </c>
      <c r="AJ4092" s="67">
        <f t="shared" si="316"/>
        <v>-0.71786294031827891</v>
      </c>
      <c r="AK4092" s="67">
        <f t="shared" si="317"/>
        <v>-0.71786294031827891</v>
      </c>
      <c r="AL4092" s="69">
        <f t="shared" si="318"/>
        <v>1</v>
      </c>
    </row>
    <row r="4093" spans="1:38">
      <c r="A4093" s="1">
        <v>4092</v>
      </c>
      <c r="B4093" s="35" t="s">
        <v>1407</v>
      </c>
      <c r="C4093" t="s">
        <v>4</v>
      </c>
      <c r="D4093" t="s">
        <v>67</v>
      </c>
      <c r="E4093" t="s">
        <v>118</v>
      </c>
      <c r="F4093" t="s">
        <v>136</v>
      </c>
      <c r="G4093" t="s">
        <v>151</v>
      </c>
      <c r="H4093" t="s">
        <v>346</v>
      </c>
      <c r="I4093" s="1"/>
      <c r="J4093" s="1">
        <v>0.99461883306503296</v>
      </c>
      <c r="K4093" s="1">
        <v>1</v>
      </c>
      <c r="L4093" t="s">
        <v>458</v>
      </c>
      <c r="M4093" t="s">
        <v>473</v>
      </c>
      <c r="N4093" t="s">
        <v>696</v>
      </c>
      <c r="O4093" t="s">
        <v>782</v>
      </c>
      <c r="P4093" t="s">
        <v>838</v>
      </c>
      <c r="Q4093" t="s">
        <v>850</v>
      </c>
      <c r="R4093" t="s">
        <v>853</v>
      </c>
      <c r="S4093" t="s">
        <v>860</v>
      </c>
      <c r="T4093" t="s">
        <v>865</v>
      </c>
      <c r="U4093" t="s">
        <v>869</v>
      </c>
      <c r="V4093" s="1"/>
      <c r="W4093" s="1"/>
      <c r="X4093" s="1">
        <v>-0.72799999999999998</v>
      </c>
      <c r="Y4093" s="1"/>
      <c r="Z4093" t="s">
        <v>875</v>
      </c>
      <c r="AA4093" s="1">
        <v>32</v>
      </c>
      <c r="AB4093" t="s">
        <v>881</v>
      </c>
      <c r="AC4093" t="s">
        <v>913</v>
      </c>
      <c r="AD4093" t="s">
        <v>918</v>
      </c>
      <c r="AE4093" t="s">
        <v>921</v>
      </c>
      <c r="AF4093" s="1">
        <v>2000</v>
      </c>
      <c r="AG4093" s="1">
        <v>2014</v>
      </c>
      <c r="AH4093" s="67">
        <f t="shared" si="315"/>
        <v>-0.73193868424608832</v>
      </c>
      <c r="AI4093" s="67">
        <f t="shared" si="319"/>
        <v>0</v>
      </c>
      <c r="AJ4093" s="67">
        <f t="shared" si="316"/>
        <v>-0.73193868424608832</v>
      </c>
      <c r="AK4093" s="67">
        <f t="shared" si="317"/>
        <v>-0.73193868424608832</v>
      </c>
      <c r="AL4093" s="69">
        <f t="shared" si="318"/>
        <v>1</v>
      </c>
    </row>
    <row r="4094" spans="1:38">
      <c r="A4094" s="1">
        <v>4093</v>
      </c>
      <c r="B4094" s="35" t="s">
        <v>1407</v>
      </c>
      <c r="C4094" t="s">
        <v>4</v>
      </c>
      <c r="D4094" t="s">
        <v>67</v>
      </c>
      <c r="E4094" t="s">
        <v>118</v>
      </c>
      <c r="F4094" t="s">
        <v>136</v>
      </c>
      <c r="G4094" t="s">
        <v>151</v>
      </c>
      <c r="H4094" t="s">
        <v>346</v>
      </c>
      <c r="I4094" s="1"/>
      <c r="J4094" s="1">
        <v>0.99461883306503296</v>
      </c>
      <c r="K4094" s="1">
        <v>1</v>
      </c>
      <c r="L4094" t="s">
        <v>458</v>
      </c>
      <c r="M4094" t="s">
        <v>473</v>
      </c>
      <c r="N4094" t="s">
        <v>696</v>
      </c>
      <c r="O4094" t="s">
        <v>782</v>
      </c>
      <c r="P4094" t="s">
        <v>838</v>
      </c>
      <c r="Q4094" t="s">
        <v>850</v>
      </c>
      <c r="R4094" t="s">
        <v>853</v>
      </c>
      <c r="S4094" t="s">
        <v>860</v>
      </c>
      <c r="T4094" t="s">
        <v>865</v>
      </c>
      <c r="U4094" t="s">
        <v>869</v>
      </c>
      <c r="V4094" s="1"/>
      <c r="W4094" s="1"/>
      <c r="X4094" s="1">
        <v>-0.74099999999999999</v>
      </c>
      <c r="Y4094" s="1"/>
      <c r="Z4094" t="s">
        <v>875</v>
      </c>
      <c r="AA4094" s="1">
        <v>32</v>
      </c>
      <c r="AB4094" t="s">
        <v>881</v>
      </c>
      <c r="AC4094" t="s">
        <v>913</v>
      </c>
      <c r="AD4094" t="s">
        <v>918</v>
      </c>
      <c r="AE4094" t="s">
        <v>921</v>
      </c>
      <c r="AF4094" s="1">
        <v>2000</v>
      </c>
      <c r="AG4094" s="1">
        <v>2014</v>
      </c>
      <c r="AH4094" s="67">
        <f t="shared" si="315"/>
        <v>-0.74500901789333995</v>
      </c>
      <c r="AI4094" s="67">
        <f t="shared" si="319"/>
        <v>0</v>
      </c>
      <c r="AJ4094" s="67">
        <f t="shared" si="316"/>
        <v>-0.74500901789333995</v>
      </c>
      <c r="AK4094" s="67">
        <f t="shared" si="317"/>
        <v>-0.74500901789333995</v>
      </c>
      <c r="AL4094" s="69">
        <f t="shared" si="318"/>
        <v>1</v>
      </c>
    </row>
    <row r="4095" spans="1:38">
      <c r="A4095" s="1">
        <v>4094</v>
      </c>
      <c r="B4095" s="35" t="s">
        <v>1407</v>
      </c>
      <c r="C4095" t="s">
        <v>4</v>
      </c>
      <c r="D4095" t="s">
        <v>67</v>
      </c>
      <c r="E4095" t="s">
        <v>118</v>
      </c>
      <c r="F4095" t="s">
        <v>136</v>
      </c>
      <c r="G4095" t="s">
        <v>151</v>
      </c>
      <c r="H4095" t="s">
        <v>346</v>
      </c>
      <c r="I4095" s="1"/>
      <c r="J4095" s="1">
        <v>0.99461883306503296</v>
      </c>
      <c r="K4095" s="1">
        <v>1</v>
      </c>
      <c r="L4095" t="s">
        <v>458</v>
      </c>
      <c r="M4095" t="s">
        <v>473</v>
      </c>
      <c r="N4095" t="s">
        <v>696</v>
      </c>
      <c r="O4095" t="s">
        <v>782</v>
      </c>
      <c r="P4095" t="s">
        <v>838</v>
      </c>
      <c r="Q4095" t="s">
        <v>850</v>
      </c>
      <c r="R4095" t="s">
        <v>853</v>
      </c>
      <c r="S4095" t="s">
        <v>860</v>
      </c>
      <c r="T4095" t="s">
        <v>865</v>
      </c>
      <c r="U4095" t="s">
        <v>869</v>
      </c>
      <c r="V4095" s="1"/>
      <c r="W4095" s="1"/>
      <c r="X4095" s="1">
        <v>-0.751</v>
      </c>
      <c r="Y4095" s="1"/>
      <c r="Z4095" t="s">
        <v>875</v>
      </c>
      <c r="AA4095" s="1">
        <v>32</v>
      </c>
      <c r="AB4095" t="s">
        <v>881</v>
      </c>
      <c r="AC4095" t="s">
        <v>913</v>
      </c>
      <c r="AD4095" t="s">
        <v>918</v>
      </c>
      <c r="AE4095" t="s">
        <v>921</v>
      </c>
      <c r="AF4095" s="1">
        <v>2000</v>
      </c>
      <c r="AG4095" s="1">
        <v>2014</v>
      </c>
      <c r="AH4095" s="67">
        <f t="shared" si="315"/>
        <v>-0.75506312069891801</v>
      </c>
      <c r="AI4095" s="67">
        <f t="shared" si="319"/>
        <v>0</v>
      </c>
      <c r="AJ4095" s="67">
        <f t="shared" si="316"/>
        <v>-0.75506312069891801</v>
      </c>
      <c r="AK4095" s="67">
        <f t="shared" si="317"/>
        <v>-0.75506312069891801</v>
      </c>
      <c r="AL4095" s="69">
        <f t="shared" si="318"/>
        <v>1</v>
      </c>
    </row>
    <row r="4096" spans="1:38">
      <c r="A4096" s="1">
        <v>4095</v>
      </c>
      <c r="B4096" s="35" t="s">
        <v>1407</v>
      </c>
      <c r="C4096" t="s">
        <v>4</v>
      </c>
      <c r="D4096" t="s">
        <v>67</v>
      </c>
      <c r="E4096" t="s">
        <v>118</v>
      </c>
      <c r="F4096" t="s">
        <v>136</v>
      </c>
      <c r="G4096" t="s">
        <v>151</v>
      </c>
      <c r="H4096" t="s">
        <v>346</v>
      </c>
      <c r="I4096" s="1"/>
      <c r="J4096" s="1">
        <v>0.99461883306503296</v>
      </c>
      <c r="K4096" s="1">
        <v>1</v>
      </c>
      <c r="L4096" t="s">
        <v>458</v>
      </c>
      <c r="M4096" t="s">
        <v>473</v>
      </c>
      <c r="N4096" t="s">
        <v>696</v>
      </c>
      <c r="O4096" t="s">
        <v>782</v>
      </c>
      <c r="P4096" t="s">
        <v>838</v>
      </c>
      <c r="Q4096" t="s">
        <v>850</v>
      </c>
      <c r="R4096" t="s">
        <v>853</v>
      </c>
      <c r="S4096" t="s">
        <v>860</v>
      </c>
      <c r="T4096" t="s">
        <v>865</v>
      </c>
      <c r="U4096" t="s">
        <v>869</v>
      </c>
      <c r="V4096" s="1"/>
      <c r="W4096" s="1"/>
      <c r="X4096" s="1">
        <v>-0.76</v>
      </c>
      <c r="Y4096" s="1"/>
      <c r="Z4096" t="s">
        <v>875</v>
      </c>
      <c r="AA4096" s="1">
        <v>32</v>
      </c>
      <c r="AB4096" t="s">
        <v>881</v>
      </c>
      <c r="AC4096" t="s">
        <v>913</v>
      </c>
      <c r="AD4096" t="s">
        <v>918</v>
      </c>
      <c r="AE4096" t="s">
        <v>921</v>
      </c>
      <c r="AF4096" s="1">
        <v>2000</v>
      </c>
      <c r="AG4096" s="1">
        <v>2014</v>
      </c>
      <c r="AH4096" s="67">
        <f t="shared" si="315"/>
        <v>-0.7641118132239384</v>
      </c>
      <c r="AI4096" s="67">
        <f t="shared" si="319"/>
        <v>0</v>
      </c>
      <c r="AJ4096" s="67">
        <f t="shared" si="316"/>
        <v>-0.7641118132239384</v>
      </c>
      <c r="AK4096" s="67">
        <f t="shared" si="317"/>
        <v>-0.7641118132239384</v>
      </c>
      <c r="AL4096" s="69">
        <f t="shared" si="318"/>
        <v>1</v>
      </c>
    </row>
    <row r="4097" spans="1:38">
      <c r="A4097" s="1">
        <v>4096</v>
      </c>
      <c r="B4097" s="35" t="s">
        <v>1407</v>
      </c>
      <c r="C4097" t="s">
        <v>4</v>
      </c>
      <c r="D4097" t="s">
        <v>67</v>
      </c>
      <c r="E4097" t="s">
        <v>118</v>
      </c>
      <c r="F4097" t="s">
        <v>136</v>
      </c>
      <c r="G4097" t="s">
        <v>151</v>
      </c>
      <c r="H4097" t="s">
        <v>346</v>
      </c>
      <c r="I4097" s="1"/>
      <c r="J4097" s="1">
        <v>0.99461883306503296</v>
      </c>
      <c r="K4097" s="1">
        <v>1</v>
      </c>
      <c r="L4097" t="s">
        <v>458</v>
      </c>
      <c r="M4097" t="s">
        <v>473</v>
      </c>
      <c r="N4097" t="s">
        <v>696</v>
      </c>
      <c r="O4097" t="s">
        <v>782</v>
      </c>
      <c r="P4097" t="s">
        <v>838</v>
      </c>
      <c r="Q4097" t="s">
        <v>850</v>
      </c>
      <c r="R4097" t="s">
        <v>853</v>
      </c>
      <c r="S4097" t="s">
        <v>860</v>
      </c>
      <c r="T4097" t="s">
        <v>865</v>
      </c>
      <c r="U4097" t="s">
        <v>869</v>
      </c>
      <c r="V4097" s="1"/>
      <c r="W4097" s="1"/>
      <c r="X4097" s="1">
        <v>-0.76800000000000002</v>
      </c>
      <c r="Y4097" s="1"/>
      <c r="Z4097" t="s">
        <v>875</v>
      </c>
      <c r="AA4097" s="1">
        <v>32</v>
      </c>
      <c r="AB4097" t="s">
        <v>881</v>
      </c>
      <c r="AC4097" t="s">
        <v>913</v>
      </c>
      <c r="AD4097" t="s">
        <v>918</v>
      </c>
      <c r="AE4097" t="s">
        <v>921</v>
      </c>
      <c r="AF4097" s="1">
        <v>2000</v>
      </c>
      <c r="AG4097" s="1">
        <v>2014</v>
      </c>
      <c r="AH4097" s="67">
        <f t="shared" si="315"/>
        <v>-0.77215509546840089</v>
      </c>
      <c r="AI4097" s="67">
        <f t="shared" si="319"/>
        <v>0</v>
      </c>
      <c r="AJ4097" s="67">
        <f t="shared" si="316"/>
        <v>-0.77215509546840089</v>
      </c>
      <c r="AK4097" s="67">
        <f t="shared" si="317"/>
        <v>-0.77215509546840089</v>
      </c>
      <c r="AL4097" s="69">
        <f t="shared" si="318"/>
        <v>1</v>
      </c>
    </row>
    <row r="4098" spans="1:38">
      <c r="A4098" s="1">
        <v>4097</v>
      </c>
      <c r="B4098" s="35" t="s">
        <v>1407</v>
      </c>
      <c r="C4098" t="s">
        <v>4</v>
      </c>
      <c r="D4098" t="s">
        <v>67</v>
      </c>
      <c r="E4098" t="s">
        <v>118</v>
      </c>
      <c r="F4098" t="s">
        <v>136</v>
      </c>
      <c r="G4098" t="s">
        <v>151</v>
      </c>
      <c r="H4098" t="s">
        <v>346</v>
      </c>
      <c r="I4098" s="1"/>
      <c r="J4098" s="1">
        <v>0.99461883306503296</v>
      </c>
      <c r="K4098" s="1">
        <v>1</v>
      </c>
      <c r="L4098" t="s">
        <v>458</v>
      </c>
      <c r="M4098" t="s">
        <v>473</v>
      </c>
      <c r="N4098" t="s">
        <v>696</v>
      </c>
      <c r="O4098" t="s">
        <v>782</v>
      </c>
      <c r="P4098" t="s">
        <v>838</v>
      </c>
      <c r="Q4098" t="s">
        <v>850</v>
      </c>
      <c r="R4098" t="s">
        <v>853</v>
      </c>
      <c r="S4098" t="s">
        <v>860</v>
      </c>
      <c r="T4098" t="s">
        <v>865</v>
      </c>
      <c r="U4098" t="s">
        <v>869</v>
      </c>
      <c r="V4098" s="1"/>
      <c r="W4098" s="1"/>
      <c r="X4098" s="1">
        <v>-0.77400000000000002</v>
      </c>
      <c r="Y4098" s="1"/>
      <c r="Z4098" t="s">
        <v>875</v>
      </c>
      <c r="AA4098" s="1">
        <v>32</v>
      </c>
      <c r="AB4098" t="s">
        <v>881</v>
      </c>
      <c r="AC4098" t="s">
        <v>913</v>
      </c>
      <c r="AD4098" t="s">
        <v>918</v>
      </c>
      <c r="AE4098" t="s">
        <v>921</v>
      </c>
      <c r="AF4098" s="1">
        <v>2000</v>
      </c>
      <c r="AG4098" s="1">
        <v>2014</v>
      </c>
      <c r="AH4098" s="67">
        <f t="shared" ref="AH4098:AH4161" si="320">IF(ISBLANK(J4098),"",X4098/J4098)</f>
        <v>-0.77818755715174781</v>
      </c>
      <c r="AI4098" s="67">
        <f t="shared" si="319"/>
        <v>0</v>
      </c>
      <c r="AJ4098" s="67">
        <f t="shared" ref="AJ4098:AJ4161" si="321">IF(ISBLANK(J4098),"",(AH4098-(1.96*(AI4098))))</f>
        <v>-0.77818755715174781</v>
      </c>
      <c r="AK4098" s="67">
        <f t="shared" ref="AK4098:AK4161" si="322">IF(ISBLANK(J4098),"",(AH4098+(1.96*(AI4098))))</f>
        <v>-0.77818755715174781</v>
      </c>
      <c r="AL4098" s="69">
        <f t="shared" ref="AL4098:AL4161" si="323">IF(ISBLANK(J4098),"",1)</f>
        <v>1</v>
      </c>
    </row>
    <row r="4099" spans="1:38">
      <c r="A4099" s="1">
        <v>4098</v>
      </c>
      <c r="B4099" s="35" t="s">
        <v>1407</v>
      </c>
      <c r="C4099" t="s">
        <v>4</v>
      </c>
      <c r="D4099" t="s">
        <v>67</v>
      </c>
      <c r="E4099" t="s">
        <v>118</v>
      </c>
      <c r="F4099" t="s">
        <v>136</v>
      </c>
      <c r="G4099" t="s">
        <v>151</v>
      </c>
      <c r="H4099" t="s">
        <v>346</v>
      </c>
      <c r="I4099" s="1"/>
      <c r="J4099" s="1">
        <v>0.99461883306503296</v>
      </c>
      <c r="K4099" s="1">
        <v>1</v>
      </c>
      <c r="L4099" t="s">
        <v>458</v>
      </c>
      <c r="M4099" t="s">
        <v>473</v>
      </c>
      <c r="N4099" t="s">
        <v>696</v>
      </c>
      <c r="O4099" t="s">
        <v>782</v>
      </c>
      <c r="P4099" t="s">
        <v>838</v>
      </c>
      <c r="Q4099" t="s">
        <v>850</v>
      </c>
      <c r="R4099" t="s">
        <v>853</v>
      </c>
      <c r="S4099" t="s">
        <v>860</v>
      </c>
      <c r="T4099" t="s">
        <v>864</v>
      </c>
      <c r="U4099" t="s">
        <v>867</v>
      </c>
      <c r="V4099" s="1"/>
      <c r="W4099" s="1"/>
      <c r="X4099" s="1">
        <v>0.02</v>
      </c>
      <c r="Y4099" s="1"/>
      <c r="Z4099" t="s">
        <v>875</v>
      </c>
      <c r="AA4099" s="1">
        <v>32</v>
      </c>
      <c r="AB4099" t="s">
        <v>881</v>
      </c>
      <c r="AC4099" t="s">
        <v>913</v>
      </c>
      <c r="AD4099" t="s">
        <v>918</v>
      </c>
      <c r="AE4099" t="s">
        <v>921</v>
      </c>
      <c r="AF4099" s="1">
        <v>2000</v>
      </c>
      <c r="AG4099" s="1">
        <v>2014</v>
      </c>
      <c r="AH4099" s="67">
        <f t="shared" si="320"/>
        <v>2.0108205611156272E-2</v>
      </c>
      <c r="AI4099" s="67">
        <f t="shared" ref="AI4099:AI4162" si="324">IF(ISBLANK(J4099),"",Y4099/J4099)</f>
        <v>0</v>
      </c>
      <c r="AJ4099" s="67">
        <f t="shared" si="321"/>
        <v>2.0108205611156272E-2</v>
      </c>
      <c r="AK4099" s="67">
        <f t="shared" si="322"/>
        <v>2.0108205611156272E-2</v>
      </c>
      <c r="AL4099" s="69">
        <f t="shared" si="323"/>
        <v>1</v>
      </c>
    </row>
    <row r="4100" spans="1:38">
      <c r="A4100" s="1">
        <v>4099</v>
      </c>
      <c r="B4100" s="35" t="s">
        <v>1407</v>
      </c>
      <c r="C4100" t="s">
        <v>4</v>
      </c>
      <c r="D4100" t="s">
        <v>67</v>
      </c>
      <c r="E4100" t="s">
        <v>118</v>
      </c>
      <c r="F4100" t="s">
        <v>138</v>
      </c>
      <c r="G4100" t="s">
        <v>153</v>
      </c>
      <c r="H4100" t="s">
        <v>347</v>
      </c>
      <c r="I4100" s="1"/>
      <c r="J4100" s="1">
        <v>0.80036765336990356</v>
      </c>
      <c r="K4100" s="1">
        <v>1</v>
      </c>
      <c r="L4100" t="s">
        <v>458</v>
      </c>
      <c r="M4100" t="s">
        <v>473</v>
      </c>
      <c r="N4100" t="s">
        <v>696</v>
      </c>
      <c r="O4100" t="s">
        <v>782</v>
      </c>
      <c r="P4100" t="s">
        <v>838</v>
      </c>
      <c r="Q4100" t="s">
        <v>850</v>
      </c>
      <c r="R4100" t="s">
        <v>853</v>
      </c>
      <c r="S4100" t="s">
        <v>860</v>
      </c>
      <c r="T4100" t="s">
        <v>865</v>
      </c>
      <c r="U4100" t="s">
        <v>867</v>
      </c>
      <c r="V4100" s="1"/>
      <c r="W4100" s="1"/>
      <c r="X4100" s="1">
        <v>6.7000000000000004E-2</v>
      </c>
      <c r="Y4100" s="1"/>
      <c r="Z4100" t="s">
        <v>875</v>
      </c>
      <c r="AA4100" s="1">
        <v>32</v>
      </c>
      <c r="AB4100" t="s">
        <v>881</v>
      </c>
      <c r="AC4100" t="s">
        <v>913</v>
      </c>
      <c r="AD4100" t="s">
        <v>918</v>
      </c>
      <c r="AE4100" t="s">
        <v>921</v>
      </c>
      <c r="AF4100" s="1">
        <v>2000</v>
      </c>
      <c r="AG4100" s="1">
        <v>2014</v>
      </c>
      <c r="AH4100" s="67">
        <f t="shared" si="320"/>
        <v>8.3711528967843993E-2</v>
      </c>
      <c r="AI4100" s="67">
        <f t="shared" si="324"/>
        <v>0</v>
      </c>
      <c r="AJ4100" s="67">
        <f t="shared" si="321"/>
        <v>8.3711528967843993E-2</v>
      </c>
      <c r="AK4100" s="67">
        <f t="shared" si="322"/>
        <v>8.3711528967843993E-2</v>
      </c>
      <c r="AL4100" s="69">
        <f t="shared" si="323"/>
        <v>1</v>
      </c>
    </row>
    <row r="4101" spans="1:38">
      <c r="A4101" s="1">
        <v>4100</v>
      </c>
      <c r="B4101" s="35" t="s">
        <v>1407</v>
      </c>
      <c r="C4101" t="s">
        <v>4</v>
      </c>
      <c r="D4101" t="s">
        <v>67</v>
      </c>
      <c r="E4101" t="s">
        <v>118</v>
      </c>
      <c r="F4101" t="s">
        <v>138</v>
      </c>
      <c r="G4101" t="s">
        <v>153</v>
      </c>
      <c r="H4101" t="s">
        <v>347</v>
      </c>
      <c r="I4101" s="1"/>
      <c r="J4101" s="1">
        <v>0.80036765336990356</v>
      </c>
      <c r="K4101" s="1">
        <v>1</v>
      </c>
      <c r="L4101" t="s">
        <v>458</v>
      </c>
      <c r="M4101" t="s">
        <v>473</v>
      </c>
      <c r="N4101" t="s">
        <v>696</v>
      </c>
      <c r="O4101" t="s">
        <v>782</v>
      </c>
      <c r="P4101" t="s">
        <v>838</v>
      </c>
      <c r="Q4101" t="s">
        <v>850</v>
      </c>
      <c r="R4101" t="s">
        <v>853</v>
      </c>
      <c r="S4101" t="s">
        <v>860</v>
      </c>
      <c r="T4101" t="s">
        <v>865</v>
      </c>
      <c r="U4101" t="s">
        <v>867</v>
      </c>
      <c r="V4101" s="1"/>
      <c r="W4101" s="1"/>
      <c r="X4101" s="1">
        <v>8.5999999999999993E-2</v>
      </c>
      <c r="Y4101" s="1"/>
      <c r="Z4101" t="s">
        <v>875</v>
      </c>
      <c r="AA4101" s="1">
        <v>32</v>
      </c>
      <c r="AB4101" t="s">
        <v>881</v>
      </c>
      <c r="AC4101" t="s">
        <v>913</v>
      </c>
      <c r="AD4101" t="s">
        <v>918</v>
      </c>
      <c r="AE4101" t="s">
        <v>921</v>
      </c>
      <c r="AF4101" s="1">
        <v>2000</v>
      </c>
      <c r="AG4101" s="1">
        <v>2014</v>
      </c>
      <c r="AH4101" s="67">
        <f t="shared" si="320"/>
        <v>0.10745061927215795</v>
      </c>
      <c r="AI4101" s="67">
        <f t="shared" si="324"/>
        <v>0</v>
      </c>
      <c r="AJ4101" s="67">
        <f t="shared" si="321"/>
        <v>0.10745061927215795</v>
      </c>
      <c r="AK4101" s="67">
        <f t="shared" si="322"/>
        <v>0.10745061927215795</v>
      </c>
      <c r="AL4101" s="69">
        <f t="shared" si="323"/>
        <v>1</v>
      </c>
    </row>
    <row r="4102" spans="1:38">
      <c r="A4102" s="1">
        <v>4101</v>
      </c>
      <c r="B4102" s="35" t="s">
        <v>1407</v>
      </c>
      <c r="C4102" t="s">
        <v>4</v>
      </c>
      <c r="D4102" t="s">
        <v>67</v>
      </c>
      <c r="E4102" t="s">
        <v>118</v>
      </c>
      <c r="F4102" t="s">
        <v>138</v>
      </c>
      <c r="G4102" t="s">
        <v>153</v>
      </c>
      <c r="H4102" t="s">
        <v>347</v>
      </c>
      <c r="I4102" s="1"/>
      <c r="J4102" s="1">
        <v>0.80036765336990356</v>
      </c>
      <c r="K4102" s="1">
        <v>1</v>
      </c>
      <c r="L4102" t="s">
        <v>458</v>
      </c>
      <c r="M4102" t="s">
        <v>473</v>
      </c>
      <c r="N4102" t="s">
        <v>696</v>
      </c>
      <c r="O4102" t="s">
        <v>782</v>
      </c>
      <c r="P4102" t="s">
        <v>838</v>
      </c>
      <c r="Q4102" t="s">
        <v>850</v>
      </c>
      <c r="R4102" t="s">
        <v>853</v>
      </c>
      <c r="S4102" t="s">
        <v>860</v>
      </c>
      <c r="T4102" t="s">
        <v>865</v>
      </c>
      <c r="U4102" t="s">
        <v>867</v>
      </c>
      <c r="V4102" s="1"/>
      <c r="W4102" s="1"/>
      <c r="X4102" s="1">
        <v>9.5000000000000001E-2</v>
      </c>
      <c r="Y4102" s="1"/>
      <c r="Z4102" t="s">
        <v>875</v>
      </c>
      <c r="AA4102" s="1">
        <v>32</v>
      </c>
      <c r="AB4102" t="s">
        <v>881</v>
      </c>
      <c r="AC4102" t="s">
        <v>913</v>
      </c>
      <c r="AD4102" t="s">
        <v>918</v>
      </c>
      <c r="AE4102" t="s">
        <v>921</v>
      </c>
      <c r="AF4102" s="1">
        <v>2000</v>
      </c>
      <c r="AG4102" s="1">
        <v>2014</v>
      </c>
      <c r="AH4102" s="67">
        <f t="shared" si="320"/>
        <v>0.11869545152156984</v>
      </c>
      <c r="AI4102" s="67">
        <f t="shared" si="324"/>
        <v>0</v>
      </c>
      <c r="AJ4102" s="67">
        <f t="shared" si="321"/>
        <v>0.11869545152156984</v>
      </c>
      <c r="AK4102" s="67">
        <f t="shared" si="322"/>
        <v>0.11869545152156984</v>
      </c>
      <c r="AL4102" s="69">
        <f t="shared" si="323"/>
        <v>1</v>
      </c>
    </row>
    <row r="4103" spans="1:38">
      <c r="A4103" s="1">
        <v>4102</v>
      </c>
      <c r="B4103" s="35" t="s">
        <v>1407</v>
      </c>
      <c r="C4103" t="s">
        <v>4</v>
      </c>
      <c r="D4103" t="s">
        <v>67</v>
      </c>
      <c r="E4103" t="s">
        <v>118</v>
      </c>
      <c r="F4103" t="s">
        <v>138</v>
      </c>
      <c r="G4103" t="s">
        <v>153</v>
      </c>
      <c r="H4103" t="s">
        <v>347</v>
      </c>
      <c r="I4103" s="1"/>
      <c r="J4103" s="1">
        <v>0.80036765336990356</v>
      </c>
      <c r="K4103" s="1">
        <v>1</v>
      </c>
      <c r="L4103" t="s">
        <v>458</v>
      </c>
      <c r="M4103" t="s">
        <v>473</v>
      </c>
      <c r="N4103" t="s">
        <v>696</v>
      </c>
      <c r="O4103" t="s">
        <v>782</v>
      </c>
      <c r="P4103" t="s">
        <v>838</v>
      </c>
      <c r="Q4103" t="s">
        <v>850</v>
      </c>
      <c r="R4103" t="s">
        <v>853</v>
      </c>
      <c r="S4103" t="s">
        <v>860</v>
      </c>
      <c r="T4103" t="s">
        <v>865</v>
      </c>
      <c r="U4103" t="s">
        <v>868</v>
      </c>
      <c r="V4103" s="1"/>
      <c r="W4103" s="1"/>
      <c r="X4103" s="1">
        <v>9.8000000000000004E-2</v>
      </c>
      <c r="Y4103" s="1"/>
      <c r="Z4103" t="s">
        <v>875</v>
      </c>
      <c r="AA4103" s="1">
        <v>32</v>
      </c>
      <c r="AB4103" t="s">
        <v>881</v>
      </c>
      <c r="AC4103" t="s">
        <v>913</v>
      </c>
      <c r="AD4103" t="s">
        <v>918</v>
      </c>
      <c r="AE4103" t="s">
        <v>921</v>
      </c>
      <c r="AF4103" s="1">
        <v>2000</v>
      </c>
      <c r="AG4103" s="1">
        <v>2014</v>
      </c>
      <c r="AH4103" s="67">
        <f t="shared" si="320"/>
        <v>0.12244372893804047</v>
      </c>
      <c r="AI4103" s="67">
        <f t="shared" si="324"/>
        <v>0</v>
      </c>
      <c r="AJ4103" s="67">
        <f t="shared" si="321"/>
        <v>0.12244372893804047</v>
      </c>
      <c r="AK4103" s="67">
        <f t="shared" si="322"/>
        <v>0.12244372893804047</v>
      </c>
      <c r="AL4103" s="69">
        <f t="shared" si="323"/>
        <v>1</v>
      </c>
    </row>
    <row r="4104" spans="1:38">
      <c r="A4104" s="1">
        <v>4103</v>
      </c>
      <c r="B4104" s="35" t="s">
        <v>1407</v>
      </c>
      <c r="C4104" t="s">
        <v>4</v>
      </c>
      <c r="D4104" t="s">
        <v>67</v>
      </c>
      <c r="E4104" t="s">
        <v>118</v>
      </c>
      <c r="F4104" t="s">
        <v>138</v>
      </c>
      <c r="G4104" t="s">
        <v>153</v>
      </c>
      <c r="H4104" t="s">
        <v>347</v>
      </c>
      <c r="I4104" s="1"/>
      <c r="J4104" s="1">
        <v>0.80036765336990356</v>
      </c>
      <c r="K4104" s="1">
        <v>1</v>
      </c>
      <c r="L4104" t="s">
        <v>458</v>
      </c>
      <c r="M4104" t="s">
        <v>473</v>
      </c>
      <c r="N4104" t="s">
        <v>696</v>
      </c>
      <c r="O4104" t="s">
        <v>782</v>
      </c>
      <c r="P4104" t="s">
        <v>838</v>
      </c>
      <c r="Q4104" t="s">
        <v>850</v>
      </c>
      <c r="R4104" t="s">
        <v>853</v>
      </c>
      <c r="S4104" t="s">
        <v>860</v>
      </c>
      <c r="T4104" t="s">
        <v>865</v>
      </c>
      <c r="U4104" t="s">
        <v>868</v>
      </c>
      <c r="V4104" s="1"/>
      <c r="W4104" s="1"/>
      <c r="X4104" s="1">
        <v>9.7000000000000003E-2</v>
      </c>
      <c r="Y4104" s="1"/>
      <c r="Z4104" t="s">
        <v>875</v>
      </c>
      <c r="AA4104" s="1">
        <v>32</v>
      </c>
      <c r="AB4104" t="s">
        <v>881</v>
      </c>
      <c r="AC4104" t="s">
        <v>913</v>
      </c>
      <c r="AD4104" t="s">
        <v>918</v>
      </c>
      <c r="AE4104" t="s">
        <v>921</v>
      </c>
      <c r="AF4104" s="1">
        <v>2000</v>
      </c>
      <c r="AG4104" s="1">
        <v>2014</v>
      </c>
      <c r="AH4104" s="67">
        <f t="shared" si="320"/>
        <v>0.12119430313255025</v>
      </c>
      <c r="AI4104" s="67">
        <f t="shared" si="324"/>
        <v>0</v>
      </c>
      <c r="AJ4104" s="67">
        <f t="shared" si="321"/>
        <v>0.12119430313255025</v>
      </c>
      <c r="AK4104" s="67">
        <f t="shared" si="322"/>
        <v>0.12119430313255025</v>
      </c>
      <c r="AL4104" s="69">
        <f t="shared" si="323"/>
        <v>1</v>
      </c>
    </row>
    <row r="4105" spans="1:38">
      <c r="A4105" s="1">
        <v>4104</v>
      </c>
      <c r="B4105" s="35" t="s">
        <v>1407</v>
      </c>
      <c r="C4105" t="s">
        <v>4</v>
      </c>
      <c r="D4105" t="s">
        <v>67</v>
      </c>
      <c r="E4105" t="s">
        <v>118</v>
      </c>
      <c r="F4105" t="s">
        <v>138</v>
      </c>
      <c r="G4105" t="s">
        <v>153</v>
      </c>
      <c r="H4105" t="s">
        <v>347</v>
      </c>
      <c r="I4105" s="1"/>
      <c r="J4105" s="1">
        <v>0.80036765336990356</v>
      </c>
      <c r="K4105" s="1">
        <v>1</v>
      </c>
      <c r="L4105" t="s">
        <v>458</v>
      </c>
      <c r="M4105" t="s">
        <v>473</v>
      </c>
      <c r="N4105" t="s">
        <v>696</v>
      </c>
      <c r="O4105" t="s">
        <v>782</v>
      </c>
      <c r="P4105" t="s">
        <v>838</v>
      </c>
      <c r="Q4105" t="s">
        <v>850</v>
      </c>
      <c r="R4105" t="s">
        <v>853</v>
      </c>
      <c r="S4105" t="s">
        <v>860</v>
      </c>
      <c r="T4105" t="s">
        <v>865</v>
      </c>
      <c r="U4105" t="s">
        <v>868</v>
      </c>
      <c r="V4105" s="1"/>
      <c r="W4105" s="1"/>
      <c r="X4105" s="1">
        <v>9.4E-2</v>
      </c>
      <c r="Y4105" s="1"/>
      <c r="Z4105" t="s">
        <v>875</v>
      </c>
      <c r="AA4105" s="1">
        <v>32</v>
      </c>
      <c r="AB4105" t="s">
        <v>881</v>
      </c>
      <c r="AC4105" t="s">
        <v>913</v>
      </c>
      <c r="AD4105" t="s">
        <v>918</v>
      </c>
      <c r="AE4105" t="s">
        <v>921</v>
      </c>
      <c r="AF4105" s="1">
        <v>2000</v>
      </c>
      <c r="AG4105" s="1">
        <v>2014</v>
      </c>
      <c r="AH4105" s="67">
        <f t="shared" si="320"/>
        <v>0.11744602571607962</v>
      </c>
      <c r="AI4105" s="67">
        <f t="shared" si="324"/>
        <v>0</v>
      </c>
      <c r="AJ4105" s="67">
        <f t="shared" si="321"/>
        <v>0.11744602571607962</v>
      </c>
      <c r="AK4105" s="67">
        <f t="shared" si="322"/>
        <v>0.11744602571607962</v>
      </c>
      <c r="AL4105" s="69">
        <f t="shared" si="323"/>
        <v>1</v>
      </c>
    </row>
    <row r="4106" spans="1:38">
      <c r="A4106" s="1">
        <v>4105</v>
      </c>
      <c r="B4106" s="35" t="s">
        <v>1407</v>
      </c>
      <c r="C4106" t="s">
        <v>4</v>
      </c>
      <c r="D4106" t="s">
        <v>67</v>
      </c>
      <c r="E4106" t="s">
        <v>118</v>
      </c>
      <c r="F4106" t="s">
        <v>138</v>
      </c>
      <c r="G4106" t="s">
        <v>153</v>
      </c>
      <c r="H4106" t="s">
        <v>347</v>
      </c>
      <c r="I4106" s="1"/>
      <c r="J4106" s="1">
        <v>0.80036765336990356</v>
      </c>
      <c r="K4106" s="1">
        <v>1</v>
      </c>
      <c r="L4106" t="s">
        <v>458</v>
      </c>
      <c r="M4106" t="s">
        <v>473</v>
      </c>
      <c r="N4106" t="s">
        <v>696</v>
      </c>
      <c r="O4106" t="s">
        <v>782</v>
      </c>
      <c r="P4106" t="s">
        <v>838</v>
      </c>
      <c r="Q4106" t="s">
        <v>850</v>
      </c>
      <c r="R4106" t="s">
        <v>853</v>
      </c>
      <c r="S4106" t="s">
        <v>860</v>
      </c>
      <c r="T4106" t="s">
        <v>865</v>
      </c>
      <c r="U4106" t="s">
        <v>868</v>
      </c>
      <c r="V4106" s="1"/>
      <c r="W4106" s="1"/>
      <c r="X4106" s="1">
        <v>8.8999999999999996E-2</v>
      </c>
      <c r="Y4106" s="1"/>
      <c r="Z4106" t="s">
        <v>875</v>
      </c>
      <c r="AA4106" s="1">
        <v>32</v>
      </c>
      <c r="AB4106" t="s">
        <v>881</v>
      </c>
      <c r="AC4106" t="s">
        <v>913</v>
      </c>
      <c r="AD4106" t="s">
        <v>918</v>
      </c>
      <c r="AE4106" t="s">
        <v>921</v>
      </c>
      <c r="AF4106" s="1">
        <v>2000</v>
      </c>
      <c r="AG4106" s="1">
        <v>2014</v>
      </c>
      <c r="AH4106" s="67">
        <f t="shared" si="320"/>
        <v>0.11119889668862858</v>
      </c>
      <c r="AI4106" s="67">
        <f t="shared" si="324"/>
        <v>0</v>
      </c>
      <c r="AJ4106" s="67">
        <f t="shared" si="321"/>
        <v>0.11119889668862858</v>
      </c>
      <c r="AK4106" s="67">
        <f t="shared" si="322"/>
        <v>0.11119889668862858</v>
      </c>
      <c r="AL4106" s="69">
        <f t="shared" si="323"/>
        <v>1</v>
      </c>
    </row>
    <row r="4107" spans="1:38">
      <c r="A4107" s="1">
        <v>4106</v>
      </c>
      <c r="B4107" s="35" t="s">
        <v>1407</v>
      </c>
      <c r="C4107" t="s">
        <v>4</v>
      </c>
      <c r="D4107" t="s">
        <v>67</v>
      </c>
      <c r="E4107" t="s">
        <v>118</v>
      </c>
      <c r="F4107" t="s">
        <v>138</v>
      </c>
      <c r="G4107" t="s">
        <v>153</v>
      </c>
      <c r="H4107" t="s">
        <v>347</v>
      </c>
      <c r="I4107" s="1"/>
      <c r="J4107" s="1">
        <v>0.80036765336990356</v>
      </c>
      <c r="K4107" s="1">
        <v>1</v>
      </c>
      <c r="L4107" t="s">
        <v>458</v>
      </c>
      <c r="M4107" t="s">
        <v>473</v>
      </c>
      <c r="N4107" t="s">
        <v>696</v>
      </c>
      <c r="O4107" t="s">
        <v>782</v>
      </c>
      <c r="P4107" t="s">
        <v>838</v>
      </c>
      <c r="Q4107" t="s">
        <v>850</v>
      </c>
      <c r="R4107" t="s">
        <v>853</v>
      </c>
      <c r="S4107" t="s">
        <v>860</v>
      </c>
      <c r="T4107" t="s">
        <v>865</v>
      </c>
      <c r="U4107" t="s">
        <v>869</v>
      </c>
      <c r="V4107" s="1"/>
      <c r="W4107" s="1"/>
      <c r="X4107" s="1">
        <v>8.1000000000000003E-2</v>
      </c>
      <c r="Y4107" s="1"/>
      <c r="Z4107" t="s">
        <v>875</v>
      </c>
      <c r="AA4107" s="1">
        <v>32</v>
      </c>
      <c r="AB4107" t="s">
        <v>881</v>
      </c>
      <c r="AC4107" t="s">
        <v>913</v>
      </c>
      <c r="AD4107" t="s">
        <v>918</v>
      </c>
      <c r="AE4107" t="s">
        <v>921</v>
      </c>
      <c r="AF4107" s="1">
        <v>2000</v>
      </c>
      <c r="AG4107" s="1">
        <v>2014</v>
      </c>
      <c r="AH4107" s="67">
        <f t="shared" si="320"/>
        <v>0.10120349024470691</v>
      </c>
      <c r="AI4107" s="67">
        <f t="shared" si="324"/>
        <v>0</v>
      </c>
      <c r="AJ4107" s="67">
        <f t="shared" si="321"/>
        <v>0.10120349024470691</v>
      </c>
      <c r="AK4107" s="67">
        <f t="shared" si="322"/>
        <v>0.10120349024470691</v>
      </c>
      <c r="AL4107" s="69">
        <f t="shared" si="323"/>
        <v>1</v>
      </c>
    </row>
    <row r="4108" spans="1:38">
      <c r="A4108" s="1">
        <v>4107</v>
      </c>
      <c r="B4108" s="35" t="s">
        <v>1407</v>
      </c>
      <c r="C4108" t="s">
        <v>4</v>
      </c>
      <c r="D4108" t="s">
        <v>67</v>
      </c>
      <c r="E4108" t="s">
        <v>118</v>
      </c>
      <c r="F4108" t="s">
        <v>138</v>
      </c>
      <c r="G4108" t="s">
        <v>153</v>
      </c>
      <c r="H4108" t="s">
        <v>347</v>
      </c>
      <c r="I4108" s="1"/>
      <c r="J4108" s="1">
        <v>0.80036765336990356</v>
      </c>
      <c r="K4108" s="1">
        <v>1</v>
      </c>
      <c r="L4108" t="s">
        <v>458</v>
      </c>
      <c r="M4108" t="s">
        <v>473</v>
      </c>
      <c r="N4108" t="s">
        <v>696</v>
      </c>
      <c r="O4108" t="s">
        <v>782</v>
      </c>
      <c r="P4108" t="s">
        <v>838</v>
      </c>
      <c r="Q4108" t="s">
        <v>850</v>
      </c>
      <c r="R4108" t="s">
        <v>853</v>
      </c>
      <c r="S4108" t="s">
        <v>860</v>
      </c>
      <c r="T4108" t="s">
        <v>865</v>
      </c>
      <c r="U4108" t="s">
        <v>869</v>
      </c>
      <c r="V4108" s="1"/>
      <c r="W4108" s="1"/>
      <c r="X4108" s="1">
        <v>7.1999999999999995E-2</v>
      </c>
      <c r="Y4108" s="1"/>
      <c r="Z4108" t="s">
        <v>875</v>
      </c>
      <c r="AA4108" s="1">
        <v>32</v>
      </c>
      <c r="AB4108" t="s">
        <v>881</v>
      </c>
      <c r="AC4108" t="s">
        <v>913</v>
      </c>
      <c r="AD4108" t="s">
        <v>918</v>
      </c>
      <c r="AE4108" t="s">
        <v>921</v>
      </c>
      <c r="AF4108" s="1">
        <v>2000</v>
      </c>
      <c r="AG4108" s="1">
        <v>2014</v>
      </c>
      <c r="AH4108" s="67">
        <f t="shared" si="320"/>
        <v>8.9958657995295024E-2</v>
      </c>
      <c r="AI4108" s="67">
        <f t="shared" si="324"/>
        <v>0</v>
      </c>
      <c r="AJ4108" s="67">
        <f t="shared" si="321"/>
        <v>8.9958657995295024E-2</v>
      </c>
      <c r="AK4108" s="67">
        <f t="shared" si="322"/>
        <v>8.9958657995295024E-2</v>
      </c>
      <c r="AL4108" s="69">
        <f t="shared" si="323"/>
        <v>1</v>
      </c>
    </row>
    <row r="4109" spans="1:38">
      <c r="A4109" s="1">
        <v>4108</v>
      </c>
      <c r="B4109" s="35" t="s">
        <v>1407</v>
      </c>
      <c r="C4109" t="s">
        <v>4</v>
      </c>
      <c r="D4109" t="s">
        <v>67</v>
      </c>
      <c r="E4109" t="s">
        <v>118</v>
      </c>
      <c r="F4109" t="s">
        <v>138</v>
      </c>
      <c r="G4109" t="s">
        <v>153</v>
      </c>
      <c r="H4109" t="s">
        <v>347</v>
      </c>
      <c r="I4109" s="1"/>
      <c r="J4109" s="1">
        <v>0.80036765336990356</v>
      </c>
      <c r="K4109" s="1">
        <v>1</v>
      </c>
      <c r="L4109" t="s">
        <v>458</v>
      </c>
      <c r="M4109" t="s">
        <v>473</v>
      </c>
      <c r="N4109" t="s">
        <v>696</v>
      </c>
      <c r="O4109" t="s">
        <v>782</v>
      </c>
      <c r="P4109" t="s">
        <v>838</v>
      </c>
      <c r="Q4109" t="s">
        <v>850</v>
      </c>
      <c r="R4109" t="s">
        <v>853</v>
      </c>
      <c r="S4109" t="s">
        <v>860</v>
      </c>
      <c r="T4109" t="s">
        <v>865</v>
      </c>
      <c r="U4109" t="s">
        <v>869</v>
      </c>
      <c r="V4109" s="1"/>
      <c r="W4109" s="1"/>
      <c r="X4109" s="1">
        <v>0.06</v>
      </c>
      <c r="Y4109" s="1"/>
      <c r="Z4109" t="s">
        <v>875</v>
      </c>
      <c r="AA4109" s="1">
        <v>32</v>
      </c>
      <c r="AB4109" t="s">
        <v>881</v>
      </c>
      <c r="AC4109" t="s">
        <v>913</v>
      </c>
      <c r="AD4109" t="s">
        <v>918</v>
      </c>
      <c r="AE4109" t="s">
        <v>921</v>
      </c>
      <c r="AF4109" s="1">
        <v>2000</v>
      </c>
      <c r="AG4109" s="1">
        <v>2014</v>
      </c>
      <c r="AH4109" s="67">
        <f t="shared" si="320"/>
        <v>7.4965548329412532E-2</v>
      </c>
      <c r="AI4109" s="67">
        <f t="shared" si="324"/>
        <v>0</v>
      </c>
      <c r="AJ4109" s="67">
        <f t="shared" si="321"/>
        <v>7.4965548329412532E-2</v>
      </c>
      <c r="AK4109" s="67">
        <f t="shared" si="322"/>
        <v>7.4965548329412532E-2</v>
      </c>
      <c r="AL4109" s="69">
        <f t="shared" si="323"/>
        <v>1</v>
      </c>
    </row>
    <row r="4110" spans="1:38">
      <c r="A4110" s="1">
        <v>4109</v>
      </c>
      <c r="B4110" s="35" t="s">
        <v>1407</v>
      </c>
      <c r="C4110" t="s">
        <v>4</v>
      </c>
      <c r="D4110" t="s">
        <v>67</v>
      </c>
      <c r="E4110" t="s">
        <v>118</v>
      </c>
      <c r="F4110" t="s">
        <v>138</v>
      </c>
      <c r="G4110" t="s">
        <v>153</v>
      </c>
      <c r="H4110" t="s">
        <v>347</v>
      </c>
      <c r="I4110" s="1"/>
      <c r="J4110" s="1">
        <v>0.80036765336990356</v>
      </c>
      <c r="K4110" s="1">
        <v>1</v>
      </c>
      <c r="L4110" t="s">
        <v>458</v>
      </c>
      <c r="M4110" t="s">
        <v>473</v>
      </c>
      <c r="N4110" t="s">
        <v>696</v>
      </c>
      <c r="O4110" t="s">
        <v>782</v>
      </c>
      <c r="P4110" t="s">
        <v>838</v>
      </c>
      <c r="Q4110" t="s">
        <v>850</v>
      </c>
      <c r="R4110" t="s">
        <v>853</v>
      </c>
      <c r="S4110" t="s">
        <v>860</v>
      </c>
      <c r="T4110" t="s">
        <v>865</v>
      </c>
      <c r="U4110" t="s">
        <v>869</v>
      </c>
      <c r="V4110" s="1"/>
      <c r="W4110" s="1"/>
      <c r="X4110" s="1">
        <v>4.7E-2</v>
      </c>
      <c r="Y4110" s="1"/>
      <c r="Z4110" t="s">
        <v>875</v>
      </c>
      <c r="AA4110" s="1">
        <v>32</v>
      </c>
      <c r="AB4110" t="s">
        <v>881</v>
      </c>
      <c r="AC4110" t="s">
        <v>913</v>
      </c>
      <c r="AD4110" t="s">
        <v>918</v>
      </c>
      <c r="AE4110" t="s">
        <v>921</v>
      </c>
      <c r="AF4110" s="1">
        <v>2000</v>
      </c>
      <c r="AG4110" s="1">
        <v>2014</v>
      </c>
      <c r="AH4110" s="67">
        <f t="shared" si="320"/>
        <v>5.8723012858039811E-2</v>
      </c>
      <c r="AI4110" s="67">
        <f t="shared" si="324"/>
        <v>0</v>
      </c>
      <c r="AJ4110" s="67">
        <f t="shared" si="321"/>
        <v>5.8723012858039811E-2</v>
      </c>
      <c r="AK4110" s="67">
        <f t="shared" si="322"/>
        <v>5.8723012858039811E-2</v>
      </c>
      <c r="AL4110" s="69">
        <f t="shared" si="323"/>
        <v>1</v>
      </c>
    </row>
    <row r="4111" spans="1:38">
      <c r="A4111" s="1">
        <v>4110</v>
      </c>
      <c r="B4111" s="35" t="s">
        <v>1407</v>
      </c>
      <c r="C4111" t="s">
        <v>4</v>
      </c>
      <c r="D4111" t="s">
        <v>67</v>
      </c>
      <c r="E4111" t="s">
        <v>118</v>
      </c>
      <c r="F4111" t="s">
        <v>138</v>
      </c>
      <c r="G4111" t="s">
        <v>153</v>
      </c>
      <c r="H4111" t="s">
        <v>347</v>
      </c>
      <c r="I4111" s="1"/>
      <c r="J4111" s="1">
        <v>0.80036765336990356</v>
      </c>
      <c r="K4111" s="1">
        <v>1</v>
      </c>
      <c r="L4111" t="s">
        <v>458</v>
      </c>
      <c r="M4111" t="s">
        <v>473</v>
      </c>
      <c r="N4111" t="s">
        <v>696</v>
      </c>
      <c r="O4111" t="s">
        <v>782</v>
      </c>
      <c r="P4111" t="s">
        <v>838</v>
      </c>
      <c r="Q4111" t="s">
        <v>850</v>
      </c>
      <c r="R4111" t="s">
        <v>853</v>
      </c>
      <c r="S4111" t="s">
        <v>860</v>
      </c>
      <c r="T4111" t="s">
        <v>865</v>
      </c>
      <c r="U4111" t="s">
        <v>869</v>
      </c>
      <c r="V4111" s="1"/>
      <c r="W4111" s="1"/>
      <c r="X4111" s="1">
        <v>3.2000000000000001E-2</v>
      </c>
      <c r="Y4111" s="1"/>
      <c r="Z4111" t="s">
        <v>875</v>
      </c>
      <c r="AA4111" s="1">
        <v>32</v>
      </c>
      <c r="AB4111" t="s">
        <v>881</v>
      </c>
      <c r="AC4111" t="s">
        <v>913</v>
      </c>
      <c r="AD4111" t="s">
        <v>918</v>
      </c>
      <c r="AE4111" t="s">
        <v>921</v>
      </c>
      <c r="AF4111" s="1">
        <v>2000</v>
      </c>
      <c r="AG4111" s="1">
        <v>2014</v>
      </c>
      <c r="AH4111" s="67">
        <f t="shared" si="320"/>
        <v>3.9981625775686681E-2</v>
      </c>
      <c r="AI4111" s="67">
        <f t="shared" si="324"/>
        <v>0</v>
      </c>
      <c r="AJ4111" s="67">
        <f t="shared" si="321"/>
        <v>3.9981625775686681E-2</v>
      </c>
      <c r="AK4111" s="67">
        <f t="shared" si="322"/>
        <v>3.9981625775686681E-2</v>
      </c>
      <c r="AL4111" s="69">
        <f t="shared" si="323"/>
        <v>1</v>
      </c>
    </row>
    <row r="4112" spans="1:38">
      <c r="A4112" s="1">
        <v>4111</v>
      </c>
      <c r="B4112" s="35" t="s">
        <v>1407</v>
      </c>
      <c r="C4112" t="s">
        <v>4</v>
      </c>
      <c r="D4112" t="s">
        <v>67</v>
      </c>
      <c r="E4112" t="s">
        <v>118</v>
      </c>
      <c r="F4112" t="s">
        <v>138</v>
      </c>
      <c r="G4112" t="s">
        <v>153</v>
      </c>
      <c r="H4112" t="s">
        <v>347</v>
      </c>
      <c r="I4112" s="1"/>
      <c r="J4112" s="1">
        <v>0.80036765336990356</v>
      </c>
      <c r="K4112" s="1">
        <v>1</v>
      </c>
      <c r="L4112" t="s">
        <v>458</v>
      </c>
      <c r="M4112" t="s">
        <v>473</v>
      </c>
      <c r="N4112" t="s">
        <v>696</v>
      </c>
      <c r="O4112" t="s">
        <v>782</v>
      </c>
      <c r="P4112" t="s">
        <v>838</v>
      </c>
      <c r="Q4112" t="s">
        <v>850</v>
      </c>
      <c r="R4112" t="s">
        <v>853</v>
      </c>
      <c r="S4112" t="s">
        <v>860</v>
      </c>
      <c r="T4112" t="s">
        <v>865</v>
      </c>
      <c r="U4112" t="s">
        <v>869</v>
      </c>
      <c r="V4112" s="1"/>
      <c r="W4112" s="1"/>
      <c r="X4112" s="1">
        <v>1.6E-2</v>
      </c>
      <c r="Y4112" s="1"/>
      <c r="Z4112" t="s">
        <v>875</v>
      </c>
      <c r="AA4112" s="1">
        <v>32</v>
      </c>
      <c r="AB4112" t="s">
        <v>881</v>
      </c>
      <c r="AC4112" t="s">
        <v>913</v>
      </c>
      <c r="AD4112" t="s">
        <v>918</v>
      </c>
      <c r="AE4112" t="s">
        <v>921</v>
      </c>
      <c r="AF4112" s="1">
        <v>2000</v>
      </c>
      <c r="AG4112" s="1">
        <v>2014</v>
      </c>
      <c r="AH4112" s="67">
        <f t="shared" si="320"/>
        <v>1.9990812887843341E-2</v>
      </c>
      <c r="AI4112" s="67">
        <f t="shared" si="324"/>
        <v>0</v>
      </c>
      <c r="AJ4112" s="67">
        <f t="shared" si="321"/>
        <v>1.9990812887843341E-2</v>
      </c>
      <c r="AK4112" s="67">
        <f t="shared" si="322"/>
        <v>1.9990812887843341E-2</v>
      </c>
      <c r="AL4112" s="69">
        <f t="shared" si="323"/>
        <v>1</v>
      </c>
    </row>
    <row r="4113" spans="1:38">
      <c r="A4113" s="1">
        <v>4112</v>
      </c>
      <c r="B4113" s="35" t="s">
        <v>1407</v>
      </c>
      <c r="C4113" t="s">
        <v>4</v>
      </c>
      <c r="D4113" t="s">
        <v>67</v>
      </c>
      <c r="E4113" t="s">
        <v>118</v>
      </c>
      <c r="F4113" t="s">
        <v>138</v>
      </c>
      <c r="G4113" t="s">
        <v>153</v>
      </c>
      <c r="H4113" t="s">
        <v>347</v>
      </c>
      <c r="I4113" s="1"/>
      <c r="J4113" s="1">
        <v>0.80036765336990356</v>
      </c>
      <c r="K4113" s="1">
        <v>1</v>
      </c>
      <c r="L4113" t="s">
        <v>458</v>
      </c>
      <c r="M4113" t="s">
        <v>473</v>
      </c>
      <c r="N4113" t="s">
        <v>696</v>
      </c>
      <c r="O4113" t="s">
        <v>782</v>
      </c>
      <c r="P4113" t="s">
        <v>838</v>
      </c>
      <c r="Q4113" t="s">
        <v>850</v>
      </c>
      <c r="R4113" t="s">
        <v>853</v>
      </c>
      <c r="S4113" t="s">
        <v>860</v>
      </c>
      <c r="T4113" t="s">
        <v>865</v>
      </c>
      <c r="U4113" t="s">
        <v>869</v>
      </c>
      <c r="V4113" s="1"/>
      <c r="W4113" s="1"/>
      <c r="X4113" s="1">
        <v>-1E-3</v>
      </c>
      <c r="Y4113" s="1"/>
      <c r="Z4113" t="s">
        <v>875</v>
      </c>
      <c r="AA4113" s="1">
        <v>32</v>
      </c>
      <c r="AB4113" t="s">
        <v>881</v>
      </c>
      <c r="AC4113" t="s">
        <v>913</v>
      </c>
      <c r="AD4113" t="s">
        <v>918</v>
      </c>
      <c r="AE4113" t="s">
        <v>921</v>
      </c>
      <c r="AF4113" s="1">
        <v>2000</v>
      </c>
      <c r="AG4113" s="1">
        <v>2014</v>
      </c>
      <c r="AH4113" s="67">
        <f t="shared" si="320"/>
        <v>-1.2494258054902088E-3</v>
      </c>
      <c r="AI4113" s="67">
        <f t="shared" si="324"/>
        <v>0</v>
      </c>
      <c r="AJ4113" s="67">
        <f t="shared" si="321"/>
        <v>-1.2494258054902088E-3</v>
      </c>
      <c r="AK4113" s="67">
        <f t="shared" si="322"/>
        <v>-1.2494258054902088E-3</v>
      </c>
      <c r="AL4113" s="69">
        <f t="shared" si="323"/>
        <v>1</v>
      </c>
    </row>
    <row r="4114" spans="1:38">
      <c r="A4114" s="1">
        <v>4113</v>
      </c>
      <c r="B4114" s="35" t="s">
        <v>1407</v>
      </c>
      <c r="C4114" t="s">
        <v>4</v>
      </c>
      <c r="D4114" t="s">
        <v>67</v>
      </c>
      <c r="E4114" t="s">
        <v>118</v>
      </c>
      <c r="F4114" t="s">
        <v>138</v>
      </c>
      <c r="G4114" t="s">
        <v>153</v>
      </c>
      <c r="H4114" t="s">
        <v>347</v>
      </c>
      <c r="I4114" s="1"/>
      <c r="J4114" s="1">
        <v>0.80036765336990356</v>
      </c>
      <c r="K4114" s="1">
        <v>1</v>
      </c>
      <c r="L4114" t="s">
        <v>458</v>
      </c>
      <c r="M4114" t="s">
        <v>473</v>
      </c>
      <c r="N4114" t="s">
        <v>696</v>
      </c>
      <c r="O4114" t="s">
        <v>782</v>
      </c>
      <c r="P4114" t="s">
        <v>838</v>
      </c>
      <c r="Q4114" t="s">
        <v>850</v>
      </c>
      <c r="R4114" t="s">
        <v>853</v>
      </c>
      <c r="S4114" t="s">
        <v>860</v>
      </c>
      <c r="T4114" t="s">
        <v>865</v>
      </c>
      <c r="U4114" t="s">
        <v>869</v>
      </c>
      <c r="V4114" s="1"/>
      <c r="W4114" s="1"/>
      <c r="X4114" s="1">
        <v>-1.9E-2</v>
      </c>
      <c r="Y4114" s="1"/>
      <c r="Z4114" t="s">
        <v>875</v>
      </c>
      <c r="AA4114" s="1">
        <v>32</v>
      </c>
      <c r="AB4114" t="s">
        <v>881</v>
      </c>
      <c r="AC4114" t="s">
        <v>913</v>
      </c>
      <c r="AD4114" t="s">
        <v>918</v>
      </c>
      <c r="AE4114" t="s">
        <v>921</v>
      </c>
      <c r="AF4114" s="1">
        <v>2000</v>
      </c>
      <c r="AG4114" s="1">
        <v>2014</v>
      </c>
      <c r="AH4114" s="67">
        <f t="shared" si="320"/>
        <v>-2.3739090304313967E-2</v>
      </c>
      <c r="AI4114" s="67">
        <f t="shared" si="324"/>
        <v>0</v>
      </c>
      <c r="AJ4114" s="67">
        <f t="shared" si="321"/>
        <v>-2.3739090304313967E-2</v>
      </c>
      <c r="AK4114" s="67">
        <f t="shared" si="322"/>
        <v>-2.3739090304313967E-2</v>
      </c>
      <c r="AL4114" s="69">
        <f t="shared" si="323"/>
        <v>1</v>
      </c>
    </row>
    <row r="4115" spans="1:38">
      <c r="A4115" s="1">
        <v>4114</v>
      </c>
      <c r="B4115" s="35" t="s">
        <v>1407</v>
      </c>
      <c r="C4115" t="s">
        <v>4</v>
      </c>
      <c r="D4115" t="s">
        <v>67</v>
      </c>
      <c r="E4115" t="s">
        <v>118</v>
      </c>
      <c r="F4115" t="s">
        <v>138</v>
      </c>
      <c r="G4115" t="s">
        <v>153</v>
      </c>
      <c r="H4115" t="s">
        <v>347</v>
      </c>
      <c r="I4115" s="1"/>
      <c r="J4115" s="1">
        <v>0.80036765336990356</v>
      </c>
      <c r="K4115" s="1">
        <v>1</v>
      </c>
      <c r="L4115" t="s">
        <v>458</v>
      </c>
      <c r="M4115" t="s">
        <v>473</v>
      </c>
      <c r="N4115" t="s">
        <v>696</v>
      </c>
      <c r="O4115" t="s">
        <v>782</v>
      </c>
      <c r="P4115" t="s">
        <v>838</v>
      </c>
      <c r="Q4115" t="s">
        <v>850</v>
      </c>
      <c r="R4115" t="s">
        <v>853</v>
      </c>
      <c r="S4115" t="s">
        <v>860</v>
      </c>
      <c r="T4115" t="s">
        <v>865</v>
      </c>
      <c r="U4115" t="s">
        <v>869</v>
      </c>
      <c r="V4115" s="1"/>
      <c r="W4115" s="1"/>
      <c r="X4115" s="1">
        <v>-3.7999999999999999E-2</v>
      </c>
      <c r="Y4115" s="1"/>
      <c r="Z4115" t="s">
        <v>875</v>
      </c>
      <c r="AA4115" s="1">
        <v>32</v>
      </c>
      <c r="AB4115" t="s">
        <v>881</v>
      </c>
      <c r="AC4115" t="s">
        <v>913</v>
      </c>
      <c r="AD4115" t="s">
        <v>918</v>
      </c>
      <c r="AE4115" t="s">
        <v>921</v>
      </c>
      <c r="AF4115" s="1">
        <v>2000</v>
      </c>
      <c r="AG4115" s="1">
        <v>2014</v>
      </c>
      <c r="AH4115" s="67">
        <f t="shared" si="320"/>
        <v>-4.7478180608627935E-2</v>
      </c>
      <c r="AI4115" s="67">
        <f t="shared" si="324"/>
        <v>0</v>
      </c>
      <c r="AJ4115" s="67">
        <f t="shared" si="321"/>
        <v>-4.7478180608627935E-2</v>
      </c>
      <c r="AK4115" s="67">
        <f t="shared" si="322"/>
        <v>-4.7478180608627935E-2</v>
      </c>
      <c r="AL4115" s="69">
        <f t="shared" si="323"/>
        <v>1</v>
      </c>
    </row>
    <row r="4116" spans="1:38">
      <c r="A4116" s="1">
        <v>4115</v>
      </c>
      <c r="B4116" s="35" t="s">
        <v>1407</v>
      </c>
      <c r="C4116" t="s">
        <v>4</v>
      </c>
      <c r="D4116" t="s">
        <v>67</v>
      </c>
      <c r="E4116" t="s">
        <v>118</v>
      </c>
      <c r="F4116" t="s">
        <v>138</v>
      </c>
      <c r="G4116" t="s">
        <v>153</v>
      </c>
      <c r="H4116" t="s">
        <v>347</v>
      </c>
      <c r="I4116" s="1"/>
      <c r="J4116" s="1">
        <v>0.80036765336990356</v>
      </c>
      <c r="K4116" s="1">
        <v>1</v>
      </c>
      <c r="L4116" t="s">
        <v>458</v>
      </c>
      <c r="M4116" t="s">
        <v>473</v>
      </c>
      <c r="N4116" t="s">
        <v>696</v>
      </c>
      <c r="O4116" t="s">
        <v>782</v>
      </c>
      <c r="P4116" t="s">
        <v>838</v>
      </c>
      <c r="Q4116" t="s">
        <v>850</v>
      </c>
      <c r="R4116" t="s">
        <v>853</v>
      </c>
      <c r="S4116" t="s">
        <v>860</v>
      </c>
      <c r="T4116" t="s">
        <v>865</v>
      </c>
      <c r="U4116" t="s">
        <v>869</v>
      </c>
      <c r="V4116" s="1"/>
      <c r="W4116" s="1"/>
      <c r="X4116" s="1">
        <v>-5.8000000000000003E-2</v>
      </c>
      <c r="Y4116" s="1"/>
      <c r="Z4116" t="s">
        <v>875</v>
      </c>
      <c r="AA4116" s="1">
        <v>32</v>
      </c>
      <c r="AB4116" t="s">
        <v>881</v>
      </c>
      <c r="AC4116" t="s">
        <v>913</v>
      </c>
      <c r="AD4116" t="s">
        <v>918</v>
      </c>
      <c r="AE4116" t="s">
        <v>921</v>
      </c>
      <c r="AF4116" s="1">
        <v>2000</v>
      </c>
      <c r="AG4116" s="1">
        <v>2014</v>
      </c>
      <c r="AH4116" s="67">
        <f t="shared" si="320"/>
        <v>-7.2466696718432116E-2</v>
      </c>
      <c r="AI4116" s="67">
        <f t="shared" si="324"/>
        <v>0</v>
      </c>
      <c r="AJ4116" s="67">
        <f t="shared" si="321"/>
        <v>-7.2466696718432116E-2</v>
      </c>
      <c r="AK4116" s="67">
        <f t="shared" si="322"/>
        <v>-7.2466696718432116E-2</v>
      </c>
      <c r="AL4116" s="69">
        <f t="shared" si="323"/>
        <v>1</v>
      </c>
    </row>
    <row r="4117" spans="1:38">
      <c r="A4117" s="1">
        <v>4116</v>
      </c>
      <c r="B4117" s="35" t="s">
        <v>1407</v>
      </c>
      <c r="C4117" t="s">
        <v>4</v>
      </c>
      <c r="D4117" t="s">
        <v>67</v>
      </c>
      <c r="E4117" t="s">
        <v>118</v>
      </c>
      <c r="F4117" t="s">
        <v>138</v>
      </c>
      <c r="G4117" t="s">
        <v>153</v>
      </c>
      <c r="H4117" t="s">
        <v>347</v>
      </c>
      <c r="I4117" s="1"/>
      <c r="J4117" s="1">
        <v>0.80036765336990356</v>
      </c>
      <c r="K4117" s="1">
        <v>1</v>
      </c>
      <c r="L4117" t="s">
        <v>458</v>
      </c>
      <c r="M4117" t="s">
        <v>473</v>
      </c>
      <c r="N4117" t="s">
        <v>696</v>
      </c>
      <c r="O4117" t="s">
        <v>782</v>
      </c>
      <c r="P4117" t="s">
        <v>838</v>
      </c>
      <c r="Q4117" t="s">
        <v>850</v>
      </c>
      <c r="R4117" t="s">
        <v>853</v>
      </c>
      <c r="S4117" t="s">
        <v>860</v>
      </c>
      <c r="T4117" t="s">
        <v>865</v>
      </c>
      <c r="U4117" t="s">
        <v>869</v>
      </c>
      <c r="V4117" s="1"/>
      <c r="W4117" s="1"/>
      <c r="X4117" s="1">
        <v>-7.8E-2</v>
      </c>
      <c r="Y4117" s="1"/>
      <c r="Z4117" t="s">
        <v>875</v>
      </c>
      <c r="AA4117" s="1">
        <v>32</v>
      </c>
      <c r="AB4117" t="s">
        <v>881</v>
      </c>
      <c r="AC4117" t="s">
        <v>913</v>
      </c>
      <c r="AD4117" t="s">
        <v>918</v>
      </c>
      <c r="AE4117" t="s">
        <v>921</v>
      </c>
      <c r="AF4117" s="1">
        <v>2000</v>
      </c>
      <c r="AG4117" s="1">
        <v>2014</v>
      </c>
      <c r="AH4117" s="67">
        <f t="shared" si="320"/>
        <v>-9.7455212828236285E-2</v>
      </c>
      <c r="AI4117" s="67">
        <f t="shared" si="324"/>
        <v>0</v>
      </c>
      <c r="AJ4117" s="67">
        <f t="shared" si="321"/>
        <v>-9.7455212828236285E-2</v>
      </c>
      <c r="AK4117" s="67">
        <f t="shared" si="322"/>
        <v>-9.7455212828236285E-2</v>
      </c>
      <c r="AL4117" s="69">
        <f t="shared" si="323"/>
        <v>1</v>
      </c>
    </row>
    <row r="4118" spans="1:38">
      <c r="A4118" s="1">
        <v>4117</v>
      </c>
      <c r="B4118" s="35" t="s">
        <v>1407</v>
      </c>
      <c r="C4118" t="s">
        <v>4</v>
      </c>
      <c r="D4118" t="s">
        <v>67</v>
      </c>
      <c r="E4118" t="s">
        <v>118</v>
      </c>
      <c r="F4118" t="s">
        <v>138</v>
      </c>
      <c r="G4118" t="s">
        <v>153</v>
      </c>
      <c r="H4118" t="s">
        <v>347</v>
      </c>
      <c r="I4118" s="1"/>
      <c r="J4118" s="1">
        <v>0.80036765336990356</v>
      </c>
      <c r="K4118" s="1">
        <v>1</v>
      </c>
      <c r="L4118" t="s">
        <v>458</v>
      </c>
      <c r="M4118" t="s">
        <v>473</v>
      </c>
      <c r="N4118" t="s">
        <v>696</v>
      </c>
      <c r="O4118" t="s">
        <v>782</v>
      </c>
      <c r="P4118" t="s">
        <v>838</v>
      </c>
      <c r="Q4118" t="s">
        <v>850</v>
      </c>
      <c r="R4118" t="s">
        <v>853</v>
      </c>
      <c r="S4118" t="s">
        <v>860</v>
      </c>
      <c r="T4118" t="s">
        <v>865</v>
      </c>
      <c r="U4118" t="s">
        <v>869</v>
      </c>
      <c r="V4118" s="1"/>
      <c r="W4118" s="1"/>
      <c r="X4118" s="1">
        <v>-9.9000000000000005E-2</v>
      </c>
      <c r="Y4118" s="1"/>
      <c r="Z4118" t="s">
        <v>875</v>
      </c>
      <c r="AA4118" s="1">
        <v>32</v>
      </c>
      <c r="AB4118" t="s">
        <v>881</v>
      </c>
      <c r="AC4118" t="s">
        <v>913</v>
      </c>
      <c r="AD4118" t="s">
        <v>918</v>
      </c>
      <c r="AE4118" t="s">
        <v>921</v>
      </c>
      <c r="AF4118" s="1">
        <v>2000</v>
      </c>
      <c r="AG4118" s="1">
        <v>2014</v>
      </c>
      <c r="AH4118" s="67">
        <f t="shared" si="320"/>
        <v>-0.12369315474353068</v>
      </c>
      <c r="AI4118" s="67">
        <f t="shared" si="324"/>
        <v>0</v>
      </c>
      <c r="AJ4118" s="67">
        <f t="shared" si="321"/>
        <v>-0.12369315474353068</v>
      </c>
      <c r="AK4118" s="67">
        <f t="shared" si="322"/>
        <v>-0.12369315474353068</v>
      </c>
      <c r="AL4118" s="69">
        <f t="shared" si="323"/>
        <v>1</v>
      </c>
    </row>
    <row r="4119" spans="1:38">
      <c r="A4119" s="1">
        <v>4118</v>
      </c>
      <c r="B4119" s="35" t="s">
        <v>1407</v>
      </c>
      <c r="C4119" t="s">
        <v>4</v>
      </c>
      <c r="D4119" t="s">
        <v>67</v>
      </c>
      <c r="E4119" t="s">
        <v>118</v>
      </c>
      <c r="F4119" t="s">
        <v>138</v>
      </c>
      <c r="G4119" t="s">
        <v>153</v>
      </c>
      <c r="H4119" t="s">
        <v>347</v>
      </c>
      <c r="I4119" s="1"/>
      <c r="J4119" s="1">
        <v>0.80036765336990356</v>
      </c>
      <c r="K4119" s="1">
        <v>1</v>
      </c>
      <c r="L4119" t="s">
        <v>458</v>
      </c>
      <c r="M4119" t="s">
        <v>473</v>
      </c>
      <c r="N4119" t="s">
        <v>696</v>
      </c>
      <c r="O4119" t="s">
        <v>782</v>
      </c>
      <c r="P4119" t="s">
        <v>838</v>
      </c>
      <c r="Q4119" t="s">
        <v>850</v>
      </c>
      <c r="R4119" t="s">
        <v>853</v>
      </c>
      <c r="S4119" t="s">
        <v>860</v>
      </c>
      <c r="T4119" t="s">
        <v>865</v>
      </c>
      <c r="U4119" t="s">
        <v>869</v>
      </c>
      <c r="V4119" s="1"/>
      <c r="W4119" s="1"/>
      <c r="X4119" s="1">
        <v>-0.11899999999999999</v>
      </c>
      <c r="Y4119" s="1"/>
      <c r="Z4119" t="s">
        <v>875</v>
      </c>
      <c r="AA4119" s="1">
        <v>32</v>
      </c>
      <c r="AB4119" t="s">
        <v>881</v>
      </c>
      <c r="AC4119" t="s">
        <v>913</v>
      </c>
      <c r="AD4119" t="s">
        <v>918</v>
      </c>
      <c r="AE4119" t="s">
        <v>921</v>
      </c>
      <c r="AF4119" s="1">
        <v>2000</v>
      </c>
      <c r="AG4119" s="1">
        <v>2014</v>
      </c>
      <c r="AH4119" s="67">
        <f t="shared" si="320"/>
        <v>-0.14868167085333484</v>
      </c>
      <c r="AI4119" s="67">
        <f t="shared" si="324"/>
        <v>0</v>
      </c>
      <c r="AJ4119" s="67">
        <f t="shared" si="321"/>
        <v>-0.14868167085333484</v>
      </c>
      <c r="AK4119" s="67">
        <f t="shared" si="322"/>
        <v>-0.14868167085333484</v>
      </c>
      <c r="AL4119" s="69">
        <f t="shared" si="323"/>
        <v>1</v>
      </c>
    </row>
    <row r="4120" spans="1:38">
      <c r="A4120" s="1">
        <v>4119</v>
      </c>
      <c r="B4120" s="35" t="s">
        <v>1407</v>
      </c>
      <c r="C4120" t="s">
        <v>4</v>
      </c>
      <c r="D4120" t="s">
        <v>67</v>
      </c>
      <c r="E4120" t="s">
        <v>118</v>
      </c>
      <c r="F4120" t="s">
        <v>138</v>
      </c>
      <c r="G4120" t="s">
        <v>153</v>
      </c>
      <c r="H4120" t="s">
        <v>347</v>
      </c>
      <c r="I4120" s="1"/>
      <c r="J4120" s="1">
        <v>0.80036765336990356</v>
      </c>
      <c r="K4120" s="1">
        <v>1</v>
      </c>
      <c r="L4120" t="s">
        <v>458</v>
      </c>
      <c r="M4120" t="s">
        <v>473</v>
      </c>
      <c r="N4120" t="s">
        <v>696</v>
      </c>
      <c r="O4120" t="s">
        <v>782</v>
      </c>
      <c r="P4120" t="s">
        <v>838</v>
      </c>
      <c r="Q4120" t="s">
        <v>850</v>
      </c>
      <c r="R4120" t="s">
        <v>853</v>
      </c>
      <c r="S4120" t="s">
        <v>860</v>
      </c>
      <c r="T4120" t="s">
        <v>865</v>
      </c>
      <c r="U4120" t="s">
        <v>869</v>
      </c>
      <c r="V4120" s="1"/>
      <c r="W4120" s="1"/>
      <c r="X4120" s="1">
        <v>-0.14000000000000001</v>
      </c>
      <c r="Y4120" s="1"/>
      <c r="Z4120" t="s">
        <v>875</v>
      </c>
      <c r="AA4120" s="1">
        <v>32</v>
      </c>
      <c r="AB4120" t="s">
        <v>881</v>
      </c>
      <c r="AC4120" t="s">
        <v>913</v>
      </c>
      <c r="AD4120" t="s">
        <v>918</v>
      </c>
      <c r="AE4120" t="s">
        <v>921</v>
      </c>
      <c r="AF4120" s="1">
        <v>2000</v>
      </c>
      <c r="AG4120" s="1">
        <v>2014</v>
      </c>
      <c r="AH4120" s="67">
        <f t="shared" si="320"/>
        <v>-0.17491961276862925</v>
      </c>
      <c r="AI4120" s="67">
        <f t="shared" si="324"/>
        <v>0</v>
      </c>
      <c r="AJ4120" s="67">
        <f t="shared" si="321"/>
        <v>-0.17491961276862925</v>
      </c>
      <c r="AK4120" s="67">
        <f t="shared" si="322"/>
        <v>-0.17491961276862925</v>
      </c>
      <c r="AL4120" s="69">
        <f t="shared" si="323"/>
        <v>1</v>
      </c>
    </row>
    <row r="4121" spans="1:38">
      <c r="A4121" s="1">
        <v>4120</v>
      </c>
      <c r="B4121" s="35" t="s">
        <v>1407</v>
      </c>
      <c r="C4121" t="s">
        <v>4</v>
      </c>
      <c r="D4121" t="s">
        <v>67</v>
      </c>
      <c r="E4121" t="s">
        <v>118</v>
      </c>
      <c r="F4121" t="s">
        <v>138</v>
      </c>
      <c r="G4121" t="s">
        <v>153</v>
      </c>
      <c r="H4121" t="s">
        <v>347</v>
      </c>
      <c r="I4121" s="1"/>
      <c r="J4121" s="1">
        <v>0.80036765336990356</v>
      </c>
      <c r="K4121" s="1">
        <v>1</v>
      </c>
      <c r="L4121" t="s">
        <v>458</v>
      </c>
      <c r="M4121" t="s">
        <v>473</v>
      </c>
      <c r="N4121" t="s">
        <v>696</v>
      </c>
      <c r="O4121" t="s">
        <v>782</v>
      </c>
      <c r="P4121" t="s">
        <v>838</v>
      </c>
      <c r="Q4121" t="s">
        <v>850</v>
      </c>
      <c r="R4121" t="s">
        <v>853</v>
      </c>
      <c r="S4121" t="s">
        <v>860</v>
      </c>
      <c r="T4121" t="s">
        <v>865</v>
      </c>
      <c r="U4121" t="s">
        <v>869</v>
      </c>
      <c r="V4121" s="1"/>
      <c r="W4121" s="1"/>
      <c r="X4121" s="1">
        <v>-0.16</v>
      </c>
      <c r="Y4121" s="1"/>
      <c r="Z4121" t="s">
        <v>875</v>
      </c>
      <c r="AA4121" s="1">
        <v>32</v>
      </c>
      <c r="AB4121" t="s">
        <v>881</v>
      </c>
      <c r="AC4121" t="s">
        <v>913</v>
      </c>
      <c r="AD4121" t="s">
        <v>918</v>
      </c>
      <c r="AE4121" t="s">
        <v>921</v>
      </c>
      <c r="AF4121" s="1">
        <v>2000</v>
      </c>
      <c r="AG4121" s="1">
        <v>2014</v>
      </c>
      <c r="AH4121" s="67">
        <f t="shared" si="320"/>
        <v>-0.19990812887843343</v>
      </c>
      <c r="AI4121" s="67">
        <f t="shared" si="324"/>
        <v>0</v>
      </c>
      <c r="AJ4121" s="67">
        <f t="shared" si="321"/>
        <v>-0.19990812887843343</v>
      </c>
      <c r="AK4121" s="67">
        <f t="shared" si="322"/>
        <v>-0.19990812887843343</v>
      </c>
      <c r="AL4121" s="69">
        <f t="shared" si="323"/>
        <v>1</v>
      </c>
    </row>
    <row r="4122" spans="1:38">
      <c r="A4122" s="1">
        <v>4121</v>
      </c>
      <c r="B4122" s="35" t="s">
        <v>1407</v>
      </c>
      <c r="C4122" t="s">
        <v>4</v>
      </c>
      <c r="D4122" t="s">
        <v>68</v>
      </c>
      <c r="E4122" t="s">
        <v>118</v>
      </c>
      <c r="F4122" t="s">
        <v>139</v>
      </c>
      <c r="G4122" t="s">
        <v>159</v>
      </c>
      <c r="H4122" t="s">
        <v>342</v>
      </c>
      <c r="I4122" s="1"/>
      <c r="J4122" s="1">
        <v>0.34608480334281921</v>
      </c>
      <c r="K4122" s="1">
        <v>1</v>
      </c>
      <c r="L4122" t="s">
        <v>456</v>
      </c>
      <c r="M4122" t="s">
        <v>470</v>
      </c>
      <c r="N4122" t="s">
        <v>697</v>
      </c>
      <c r="O4122" t="s">
        <v>782</v>
      </c>
      <c r="P4122" t="s">
        <v>826</v>
      </c>
      <c r="Q4122" t="s">
        <v>850</v>
      </c>
      <c r="R4122" t="s">
        <v>853</v>
      </c>
      <c r="S4122" t="s">
        <v>860</v>
      </c>
      <c r="T4122" t="s">
        <v>864</v>
      </c>
      <c r="U4122" t="s">
        <v>867</v>
      </c>
      <c r="V4122" s="1"/>
      <c r="W4122" s="1"/>
      <c r="X4122" s="1">
        <v>-2.1999999999999999E-2</v>
      </c>
      <c r="Y4122" s="1"/>
      <c r="Z4122" t="s">
        <v>875</v>
      </c>
      <c r="AA4122" s="1">
        <v>32</v>
      </c>
      <c r="AB4122" t="s">
        <v>881</v>
      </c>
      <c r="AC4122" t="s">
        <v>913</v>
      </c>
      <c r="AD4122" t="s">
        <v>918</v>
      </c>
      <c r="AE4122" t="s">
        <v>921</v>
      </c>
      <c r="AF4122" s="1">
        <v>2000</v>
      </c>
      <c r="AG4122" s="1">
        <v>2014</v>
      </c>
      <c r="AH4122" s="67">
        <f t="shared" si="320"/>
        <v>-6.3568234685553601E-2</v>
      </c>
      <c r="AI4122" s="67">
        <f t="shared" si="324"/>
        <v>0</v>
      </c>
      <c r="AJ4122" s="67">
        <f t="shared" si="321"/>
        <v>-6.3568234685553601E-2</v>
      </c>
      <c r="AK4122" s="67">
        <f t="shared" si="322"/>
        <v>-6.3568234685553601E-2</v>
      </c>
      <c r="AL4122" s="69">
        <f t="shared" si="323"/>
        <v>1</v>
      </c>
    </row>
    <row r="4123" spans="1:38">
      <c r="A4123" s="1">
        <v>4122</v>
      </c>
      <c r="B4123" s="35" t="s">
        <v>1407</v>
      </c>
      <c r="C4123" t="s">
        <v>4</v>
      </c>
      <c r="D4123" t="s">
        <v>68</v>
      </c>
      <c r="E4123" t="s">
        <v>118</v>
      </c>
      <c r="F4123" t="s">
        <v>139</v>
      </c>
      <c r="G4123" t="s">
        <v>159</v>
      </c>
      <c r="H4123" t="s">
        <v>342</v>
      </c>
      <c r="I4123" s="1"/>
      <c r="J4123" s="1">
        <v>0.34608480334281921</v>
      </c>
      <c r="K4123" s="1">
        <v>1</v>
      </c>
      <c r="L4123" t="s">
        <v>456</v>
      </c>
      <c r="M4123" t="s">
        <v>470</v>
      </c>
      <c r="N4123" t="s">
        <v>697</v>
      </c>
      <c r="O4123" t="s">
        <v>782</v>
      </c>
      <c r="P4123" t="s">
        <v>826</v>
      </c>
      <c r="Q4123" t="s">
        <v>850</v>
      </c>
      <c r="R4123" t="s">
        <v>853</v>
      </c>
      <c r="S4123" t="s">
        <v>860</v>
      </c>
      <c r="T4123" t="s">
        <v>865</v>
      </c>
      <c r="U4123" t="s">
        <v>867</v>
      </c>
      <c r="V4123" s="1"/>
      <c r="W4123" s="1"/>
      <c r="X4123" s="1">
        <v>-1.2999999999999999E-2</v>
      </c>
      <c r="Y4123" s="1"/>
      <c r="Z4123" t="s">
        <v>875</v>
      </c>
      <c r="AA4123" s="1">
        <v>32</v>
      </c>
      <c r="AB4123" t="s">
        <v>881</v>
      </c>
      <c r="AC4123" t="s">
        <v>913</v>
      </c>
      <c r="AD4123" t="s">
        <v>918</v>
      </c>
      <c r="AE4123" t="s">
        <v>921</v>
      </c>
      <c r="AF4123" s="1">
        <v>2000</v>
      </c>
      <c r="AG4123" s="1">
        <v>2014</v>
      </c>
      <c r="AH4123" s="67">
        <f t="shared" si="320"/>
        <v>-3.7563047768736223E-2</v>
      </c>
      <c r="AI4123" s="67">
        <f t="shared" si="324"/>
        <v>0</v>
      </c>
      <c r="AJ4123" s="67">
        <f t="shared" si="321"/>
        <v>-3.7563047768736223E-2</v>
      </c>
      <c r="AK4123" s="67">
        <f t="shared" si="322"/>
        <v>-3.7563047768736223E-2</v>
      </c>
      <c r="AL4123" s="69">
        <f t="shared" si="323"/>
        <v>1</v>
      </c>
    </row>
    <row r="4124" spans="1:38">
      <c r="A4124" s="1">
        <v>4123</v>
      </c>
      <c r="B4124" s="35" t="s">
        <v>1407</v>
      </c>
      <c r="C4124" t="s">
        <v>4</v>
      </c>
      <c r="D4124" t="s">
        <v>68</v>
      </c>
      <c r="E4124" t="s">
        <v>118</v>
      </c>
      <c r="F4124" t="s">
        <v>139</v>
      </c>
      <c r="G4124" t="s">
        <v>159</v>
      </c>
      <c r="H4124" t="s">
        <v>342</v>
      </c>
      <c r="I4124" s="1"/>
      <c r="J4124" s="1">
        <v>0.34608480334281921</v>
      </c>
      <c r="K4124" s="1">
        <v>1</v>
      </c>
      <c r="L4124" t="s">
        <v>456</v>
      </c>
      <c r="M4124" t="s">
        <v>470</v>
      </c>
      <c r="N4124" t="s">
        <v>697</v>
      </c>
      <c r="O4124" t="s">
        <v>782</v>
      </c>
      <c r="P4124" t="s">
        <v>826</v>
      </c>
      <c r="Q4124" t="s">
        <v>850</v>
      </c>
      <c r="R4124" t="s">
        <v>853</v>
      </c>
      <c r="S4124" t="s">
        <v>860</v>
      </c>
      <c r="T4124" t="s">
        <v>865</v>
      </c>
      <c r="U4124" t="s">
        <v>867</v>
      </c>
      <c r="V4124" s="1"/>
      <c r="W4124" s="1"/>
      <c r="X4124" s="1">
        <v>-1.2E-2</v>
      </c>
      <c r="Y4124" s="1"/>
      <c r="Z4124" t="s">
        <v>875</v>
      </c>
      <c r="AA4124" s="1">
        <v>32</v>
      </c>
      <c r="AB4124" t="s">
        <v>881</v>
      </c>
      <c r="AC4124" t="s">
        <v>913</v>
      </c>
      <c r="AD4124" t="s">
        <v>918</v>
      </c>
      <c r="AE4124" t="s">
        <v>921</v>
      </c>
      <c r="AF4124" s="1">
        <v>2000</v>
      </c>
      <c r="AG4124" s="1">
        <v>2014</v>
      </c>
      <c r="AH4124" s="67">
        <f t="shared" si="320"/>
        <v>-3.4673582555756512E-2</v>
      </c>
      <c r="AI4124" s="67">
        <f t="shared" si="324"/>
        <v>0</v>
      </c>
      <c r="AJ4124" s="67">
        <f t="shared" si="321"/>
        <v>-3.4673582555756512E-2</v>
      </c>
      <c r="AK4124" s="67">
        <f t="shared" si="322"/>
        <v>-3.4673582555756512E-2</v>
      </c>
      <c r="AL4124" s="69">
        <f t="shared" si="323"/>
        <v>1</v>
      </c>
    </row>
    <row r="4125" spans="1:38">
      <c r="A4125" s="1">
        <v>4124</v>
      </c>
      <c r="B4125" s="35" t="s">
        <v>1407</v>
      </c>
      <c r="C4125" t="s">
        <v>4</v>
      </c>
      <c r="D4125" t="s">
        <v>68</v>
      </c>
      <c r="E4125" t="s">
        <v>118</v>
      </c>
      <c r="F4125" t="s">
        <v>139</v>
      </c>
      <c r="G4125" t="s">
        <v>159</v>
      </c>
      <c r="H4125" t="s">
        <v>342</v>
      </c>
      <c r="I4125" s="1"/>
      <c r="J4125" s="1">
        <v>0.34608480334281921</v>
      </c>
      <c r="K4125" s="1">
        <v>1</v>
      </c>
      <c r="L4125" t="s">
        <v>456</v>
      </c>
      <c r="M4125" t="s">
        <v>470</v>
      </c>
      <c r="N4125" t="s">
        <v>697</v>
      </c>
      <c r="O4125" t="s">
        <v>782</v>
      </c>
      <c r="P4125" t="s">
        <v>826</v>
      </c>
      <c r="Q4125" t="s">
        <v>850</v>
      </c>
      <c r="R4125" t="s">
        <v>853</v>
      </c>
      <c r="S4125" t="s">
        <v>860</v>
      </c>
      <c r="T4125" t="s">
        <v>865</v>
      </c>
      <c r="U4125" t="s">
        <v>867</v>
      </c>
      <c r="V4125" s="1"/>
      <c r="W4125" s="1"/>
      <c r="X4125" s="1">
        <v>-1.0999999999999999E-2</v>
      </c>
      <c r="Y4125" s="1"/>
      <c r="Z4125" t="s">
        <v>875</v>
      </c>
      <c r="AA4125" s="1">
        <v>32</v>
      </c>
      <c r="AB4125" t="s">
        <v>881</v>
      </c>
      <c r="AC4125" t="s">
        <v>913</v>
      </c>
      <c r="AD4125" t="s">
        <v>918</v>
      </c>
      <c r="AE4125" t="s">
        <v>921</v>
      </c>
      <c r="AF4125" s="1">
        <v>2000</v>
      </c>
      <c r="AG4125" s="1">
        <v>2014</v>
      </c>
      <c r="AH4125" s="67">
        <f t="shared" si="320"/>
        <v>-3.1784117342776801E-2</v>
      </c>
      <c r="AI4125" s="67">
        <f t="shared" si="324"/>
        <v>0</v>
      </c>
      <c r="AJ4125" s="67">
        <f t="shared" si="321"/>
        <v>-3.1784117342776801E-2</v>
      </c>
      <c r="AK4125" s="67">
        <f t="shared" si="322"/>
        <v>-3.1784117342776801E-2</v>
      </c>
      <c r="AL4125" s="69">
        <f t="shared" si="323"/>
        <v>1</v>
      </c>
    </row>
    <row r="4126" spans="1:38">
      <c r="A4126" s="1">
        <v>4125</v>
      </c>
      <c r="B4126" s="35" t="s">
        <v>1407</v>
      </c>
      <c r="C4126" t="s">
        <v>4</v>
      </c>
      <c r="D4126" t="s">
        <v>68</v>
      </c>
      <c r="E4126" t="s">
        <v>118</v>
      </c>
      <c r="F4126" t="s">
        <v>139</v>
      </c>
      <c r="G4126" t="s">
        <v>159</v>
      </c>
      <c r="H4126" t="s">
        <v>342</v>
      </c>
      <c r="I4126" s="1"/>
      <c r="J4126" s="1">
        <v>0.34608480334281921</v>
      </c>
      <c r="K4126" s="1">
        <v>1</v>
      </c>
      <c r="L4126" t="s">
        <v>456</v>
      </c>
      <c r="M4126" t="s">
        <v>470</v>
      </c>
      <c r="N4126" t="s">
        <v>697</v>
      </c>
      <c r="O4126" t="s">
        <v>782</v>
      </c>
      <c r="P4126" t="s">
        <v>826</v>
      </c>
      <c r="Q4126" t="s">
        <v>850</v>
      </c>
      <c r="R4126" t="s">
        <v>853</v>
      </c>
      <c r="S4126" t="s">
        <v>860</v>
      </c>
      <c r="T4126" t="s">
        <v>865</v>
      </c>
      <c r="U4126" t="s">
        <v>868</v>
      </c>
      <c r="V4126" s="1"/>
      <c r="W4126" s="1"/>
      <c r="X4126" s="1">
        <v>-0.01</v>
      </c>
      <c r="Y4126" s="1"/>
      <c r="Z4126" t="s">
        <v>875</v>
      </c>
      <c r="AA4126" s="1">
        <v>32</v>
      </c>
      <c r="AB4126" t="s">
        <v>881</v>
      </c>
      <c r="AC4126" t="s">
        <v>913</v>
      </c>
      <c r="AD4126" t="s">
        <v>918</v>
      </c>
      <c r="AE4126" t="s">
        <v>921</v>
      </c>
      <c r="AF4126" s="1">
        <v>2000</v>
      </c>
      <c r="AG4126" s="1">
        <v>2014</v>
      </c>
      <c r="AH4126" s="67">
        <f t="shared" si="320"/>
        <v>-2.8894652129797097E-2</v>
      </c>
      <c r="AI4126" s="67">
        <f t="shared" si="324"/>
        <v>0</v>
      </c>
      <c r="AJ4126" s="67">
        <f t="shared" si="321"/>
        <v>-2.8894652129797097E-2</v>
      </c>
      <c r="AK4126" s="67">
        <f t="shared" si="322"/>
        <v>-2.8894652129797097E-2</v>
      </c>
      <c r="AL4126" s="69">
        <f t="shared" si="323"/>
        <v>1</v>
      </c>
    </row>
    <row r="4127" spans="1:38">
      <c r="A4127" s="1">
        <v>4126</v>
      </c>
      <c r="B4127" s="35" t="s">
        <v>1407</v>
      </c>
      <c r="C4127" t="s">
        <v>4</v>
      </c>
      <c r="D4127" t="s">
        <v>68</v>
      </c>
      <c r="E4127" t="s">
        <v>118</v>
      </c>
      <c r="F4127" t="s">
        <v>139</v>
      </c>
      <c r="G4127" t="s">
        <v>159</v>
      </c>
      <c r="H4127" t="s">
        <v>342</v>
      </c>
      <c r="I4127" s="1"/>
      <c r="J4127" s="1">
        <v>0.34608480334281921</v>
      </c>
      <c r="K4127" s="1">
        <v>1</v>
      </c>
      <c r="L4127" t="s">
        <v>456</v>
      </c>
      <c r="M4127" t="s">
        <v>470</v>
      </c>
      <c r="N4127" t="s">
        <v>697</v>
      </c>
      <c r="O4127" t="s">
        <v>782</v>
      </c>
      <c r="P4127" t="s">
        <v>826</v>
      </c>
      <c r="Q4127" t="s">
        <v>850</v>
      </c>
      <c r="R4127" t="s">
        <v>853</v>
      </c>
      <c r="S4127" t="s">
        <v>860</v>
      </c>
      <c r="T4127" t="s">
        <v>865</v>
      </c>
      <c r="U4127" t="s">
        <v>868</v>
      </c>
      <c r="V4127" s="1"/>
      <c r="W4127" s="1"/>
      <c r="X4127" s="1">
        <v>-0.01</v>
      </c>
      <c r="Y4127" s="1"/>
      <c r="Z4127" t="s">
        <v>875</v>
      </c>
      <c r="AA4127" s="1">
        <v>32</v>
      </c>
      <c r="AB4127" t="s">
        <v>881</v>
      </c>
      <c r="AC4127" t="s">
        <v>913</v>
      </c>
      <c r="AD4127" t="s">
        <v>918</v>
      </c>
      <c r="AE4127" t="s">
        <v>921</v>
      </c>
      <c r="AF4127" s="1">
        <v>2000</v>
      </c>
      <c r="AG4127" s="1">
        <v>2014</v>
      </c>
      <c r="AH4127" s="67">
        <f t="shared" si="320"/>
        <v>-2.8894652129797097E-2</v>
      </c>
      <c r="AI4127" s="67">
        <f t="shared" si="324"/>
        <v>0</v>
      </c>
      <c r="AJ4127" s="67">
        <f t="shared" si="321"/>
        <v>-2.8894652129797097E-2</v>
      </c>
      <c r="AK4127" s="67">
        <f t="shared" si="322"/>
        <v>-2.8894652129797097E-2</v>
      </c>
      <c r="AL4127" s="69">
        <f t="shared" si="323"/>
        <v>1</v>
      </c>
    </row>
    <row r="4128" spans="1:38">
      <c r="A4128" s="1">
        <v>4127</v>
      </c>
      <c r="B4128" s="35" t="s">
        <v>1407</v>
      </c>
      <c r="C4128" t="s">
        <v>4</v>
      </c>
      <c r="D4128" t="s">
        <v>68</v>
      </c>
      <c r="E4128" t="s">
        <v>118</v>
      </c>
      <c r="F4128" t="s">
        <v>139</v>
      </c>
      <c r="G4128" t="s">
        <v>159</v>
      </c>
      <c r="H4128" t="s">
        <v>342</v>
      </c>
      <c r="I4128" s="1"/>
      <c r="J4128" s="1">
        <v>0.34608480334281921</v>
      </c>
      <c r="K4128" s="1">
        <v>1</v>
      </c>
      <c r="L4128" t="s">
        <v>456</v>
      </c>
      <c r="M4128" t="s">
        <v>470</v>
      </c>
      <c r="N4128" t="s">
        <v>697</v>
      </c>
      <c r="O4128" t="s">
        <v>782</v>
      </c>
      <c r="P4128" t="s">
        <v>826</v>
      </c>
      <c r="Q4128" t="s">
        <v>850</v>
      </c>
      <c r="R4128" t="s">
        <v>853</v>
      </c>
      <c r="S4128" t="s">
        <v>860</v>
      </c>
      <c r="T4128" t="s">
        <v>865</v>
      </c>
      <c r="U4128" t="s">
        <v>868</v>
      </c>
      <c r="V4128" s="1"/>
      <c r="W4128" s="1"/>
      <c r="X4128" s="1">
        <v>-1.0999999999999999E-2</v>
      </c>
      <c r="Y4128" s="1"/>
      <c r="Z4128" t="s">
        <v>875</v>
      </c>
      <c r="AA4128" s="1">
        <v>32</v>
      </c>
      <c r="AB4128" t="s">
        <v>881</v>
      </c>
      <c r="AC4128" t="s">
        <v>913</v>
      </c>
      <c r="AD4128" t="s">
        <v>918</v>
      </c>
      <c r="AE4128" t="s">
        <v>921</v>
      </c>
      <c r="AF4128" s="1">
        <v>2000</v>
      </c>
      <c r="AG4128" s="1">
        <v>2014</v>
      </c>
      <c r="AH4128" s="67">
        <f t="shared" si="320"/>
        <v>-3.1784117342776801E-2</v>
      </c>
      <c r="AI4128" s="67">
        <f t="shared" si="324"/>
        <v>0</v>
      </c>
      <c r="AJ4128" s="67">
        <f t="shared" si="321"/>
        <v>-3.1784117342776801E-2</v>
      </c>
      <c r="AK4128" s="67">
        <f t="shared" si="322"/>
        <v>-3.1784117342776801E-2</v>
      </c>
      <c r="AL4128" s="69">
        <f t="shared" si="323"/>
        <v>1</v>
      </c>
    </row>
    <row r="4129" spans="1:38">
      <c r="A4129" s="1">
        <v>4128</v>
      </c>
      <c r="B4129" s="35" t="s">
        <v>1407</v>
      </c>
      <c r="C4129" t="s">
        <v>4</v>
      </c>
      <c r="D4129" t="s">
        <v>68</v>
      </c>
      <c r="E4129" t="s">
        <v>118</v>
      </c>
      <c r="F4129" t="s">
        <v>139</v>
      </c>
      <c r="G4129" t="s">
        <v>159</v>
      </c>
      <c r="H4129" t="s">
        <v>342</v>
      </c>
      <c r="I4129" s="1"/>
      <c r="J4129" s="1">
        <v>0.34608480334281921</v>
      </c>
      <c r="K4129" s="1">
        <v>1</v>
      </c>
      <c r="L4129" t="s">
        <v>456</v>
      </c>
      <c r="M4129" t="s">
        <v>470</v>
      </c>
      <c r="N4129" t="s">
        <v>697</v>
      </c>
      <c r="O4129" t="s">
        <v>782</v>
      </c>
      <c r="P4129" t="s">
        <v>826</v>
      </c>
      <c r="Q4129" t="s">
        <v>850</v>
      </c>
      <c r="R4129" t="s">
        <v>853</v>
      </c>
      <c r="S4129" t="s">
        <v>860</v>
      </c>
      <c r="T4129" t="s">
        <v>865</v>
      </c>
      <c r="U4129" t="s">
        <v>868</v>
      </c>
      <c r="V4129" s="1"/>
      <c r="W4129" s="1"/>
      <c r="X4129" s="1">
        <v>-1.2E-2</v>
      </c>
      <c r="Y4129" s="1"/>
      <c r="Z4129" t="s">
        <v>875</v>
      </c>
      <c r="AA4129" s="1">
        <v>32</v>
      </c>
      <c r="AB4129" t="s">
        <v>881</v>
      </c>
      <c r="AC4129" t="s">
        <v>913</v>
      </c>
      <c r="AD4129" t="s">
        <v>918</v>
      </c>
      <c r="AE4129" t="s">
        <v>921</v>
      </c>
      <c r="AF4129" s="1">
        <v>2000</v>
      </c>
      <c r="AG4129" s="1">
        <v>2014</v>
      </c>
      <c r="AH4129" s="67">
        <f t="shared" si="320"/>
        <v>-3.4673582555756512E-2</v>
      </c>
      <c r="AI4129" s="67">
        <f t="shared" si="324"/>
        <v>0</v>
      </c>
      <c r="AJ4129" s="67">
        <f t="shared" si="321"/>
        <v>-3.4673582555756512E-2</v>
      </c>
      <c r="AK4129" s="67">
        <f t="shared" si="322"/>
        <v>-3.4673582555756512E-2</v>
      </c>
      <c r="AL4129" s="69">
        <f t="shared" si="323"/>
        <v>1</v>
      </c>
    </row>
    <row r="4130" spans="1:38">
      <c r="A4130" s="1">
        <v>4129</v>
      </c>
      <c r="B4130" s="35" t="s">
        <v>1407</v>
      </c>
      <c r="C4130" t="s">
        <v>4</v>
      </c>
      <c r="D4130" t="s">
        <v>68</v>
      </c>
      <c r="E4130" t="s">
        <v>118</v>
      </c>
      <c r="F4130" t="s">
        <v>139</v>
      </c>
      <c r="G4130" t="s">
        <v>159</v>
      </c>
      <c r="H4130" t="s">
        <v>342</v>
      </c>
      <c r="I4130" s="1"/>
      <c r="J4130" s="1">
        <v>0.34608480334281921</v>
      </c>
      <c r="K4130" s="1">
        <v>1</v>
      </c>
      <c r="L4130" t="s">
        <v>456</v>
      </c>
      <c r="M4130" t="s">
        <v>470</v>
      </c>
      <c r="N4130" t="s">
        <v>697</v>
      </c>
      <c r="O4130" t="s">
        <v>782</v>
      </c>
      <c r="P4130" t="s">
        <v>826</v>
      </c>
      <c r="Q4130" t="s">
        <v>850</v>
      </c>
      <c r="R4130" t="s">
        <v>853</v>
      </c>
      <c r="S4130" t="s">
        <v>860</v>
      </c>
      <c r="T4130" t="s">
        <v>865</v>
      </c>
      <c r="U4130" t="s">
        <v>869</v>
      </c>
      <c r="V4130" s="1"/>
      <c r="W4130" s="1"/>
      <c r="X4130" s="1">
        <v>-1.4E-2</v>
      </c>
      <c r="Y4130" s="1"/>
      <c r="Z4130" t="s">
        <v>875</v>
      </c>
      <c r="AA4130" s="1">
        <v>32</v>
      </c>
      <c r="AB4130" t="s">
        <v>881</v>
      </c>
      <c r="AC4130" t="s">
        <v>913</v>
      </c>
      <c r="AD4130" t="s">
        <v>918</v>
      </c>
      <c r="AE4130" t="s">
        <v>921</v>
      </c>
      <c r="AF4130" s="1">
        <v>2000</v>
      </c>
      <c r="AG4130" s="1">
        <v>2014</v>
      </c>
      <c r="AH4130" s="67">
        <f t="shared" si="320"/>
        <v>-4.0452512981715934E-2</v>
      </c>
      <c r="AI4130" s="67">
        <f t="shared" si="324"/>
        <v>0</v>
      </c>
      <c r="AJ4130" s="67">
        <f t="shared" si="321"/>
        <v>-4.0452512981715934E-2</v>
      </c>
      <c r="AK4130" s="67">
        <f t="shared" si="322"/>
        <v>-4.0452512981715934E-2</v>
      </c>
      <c r="AL4130" s="69">
        <f t="shared" si="323"/>
        <v>1</v>
      </c>
    </row>
    <row r="4131" spans="1:38">
      <c r="A4131" s="1">
        <v>4130</v>
      </c>
      <c r="B4131" s="35" t="s">
        <v>1407</v>
      </c>
      <c r="C4131" t="s">
        <v>4</v>
      </c>
      <c r="D4131" t="s">
        <v>68</v>
      </c>
      <c r="E4131" t="s">
        <v>118</v>
      </c>
      <c r="F4131" t="s">
        <v>139</v>
      </c>
      <c r="G4131" t="s">
        <v>159</v>
      </c>
      <c r="H4131" t="s">
        <v>342</v>
      </c>
      <c r="I4131" s="1"/>
      <c r="J4131" s="1">
        <v>0.34608480334281921</v>
      </c>
      <c r="K4131" s="1">
        <v>1</v>
      </c>
      <c r="L4131" t="s">
        <v>456</v>
      </c>
      <c r="M4131" t="s">
        <v>470</v>
      </c>
      <c r="N4131" t="s">
        <v>697</v>
      </c>
      <c r="O4131" t="s">
        <v>782</v>
      </c>
      <c r="P4131" t="s">
        <v>826</v>
      </c>
      <c r="Q4131" t="s">
        <v>850</v>
      </c>
      <c r="R4131" t="s">
        <v>853</v>
      </c>
      <c r="S4131" t="s">
        <v>860</v>
      </c>
      <c r="T4131" t="s">
        <v>865</v>
      </c>
      <c r="U4131" t="s">
        <v>869</v>
      </c>
      <c r="V4131" s="1"/>
      <c r="W4131" s="1"/>
      <c r="X4131" s="1">
        <v>-1.6E-2</v>
      </c>
      <c r="Y4131" s="1"/>
      <c r="Z4131" t="s">
        <v>875</v>
      </c>
      <c r="AA4131" s="1">
        <v>32</v>
      </c>
      <c r="AB4131" t="s">
        <v>881</v>
      </c>
      <c r="AC4131" t="s">
        <v>913</v>
      </c>
      <c r="AD4131" t="s">
        <v>918</v>
      </c>
      <c r="AE4131" t="s">
        <v>921</v>
      </c>
      <c r="AF4131" s="1">
        <v>2000</v>
      </c>
      <c r="AG4131" s="1">
        <v>2014</v>
      </c>
      <c r="AH4131" s="67">
        <f t="shared" si="320"/>
        <v>-4.6231443407675356E-2</v>
      </c>
      <c r="AI4131" s="67">
        <f t="shared" si="324"/>
        <v>0</v>
      </c>
      <c r="AJ4131" s="67">
        <f t="shared" si="321"/>
        <v>-4.6231443407675356E-2</v>
      </c>
      <c r="AK4131" s="67">
        <f t="shared" si="322"/>
        <v>-4.6231443407675356E-2</v>
      </c>
      <c r="AL4131" s="69">
        <f t="shared" si="323"/>
        <v>1</v>
      </c>
    </row>
    <row r="4132" spans="1:38">
      <c r="A4132" s="1">
        <v>4131</v>
      </c>
      <c r="B4132" s="35" t="s">
        <v>1407</v>
      </c>
      <c r="C4132" t="s">
        <v>4</v>
      </c>
      <c r="D4132" t="s">
        <v>68</v>
      </c>
      <c r="E4132" t="s">
        <v>118</v>
      </c>
      <c r="F4132" t="s">
        <v>139</v>
      </c>
      <c r="G4132" t="s">
        <v>159</v>
      </c>
      <c r="H4132" t="s">
        <v>342</v>
      </c>
      <c r="I4132" s="1"/>
      <c r="J4132" s="1">
        <v>0.34608480334281921</v>
      </c>
      <c r="K4132" s="1">
        <v>1</v>
      </c>
      <c r="L4132" t="s">
        <v>456</v>
      </c>
      <c r="M4132" t="s">
        <v>470</v>
      </c>
      <c r="N4132" t="s">
        <v>697</v>
      </c>
      <c r="O4132" t="s">
        <v>782</v>
      </c>
      <c r="P4132" t="s">
        <v>826</v>
      </c>
      <c r="Q4132" t="s">
        <v>850</v>
      </c>
      <c r="R4132" t="s">
        <v>853</v>
      </c>
      <c r="S4132" t="s">
        <v>860</v>
      </c>
      <c r="T4132" t="s">
        <v>865</v>
      </c>
      <c r="U4132" t="s">
        <v>869</v>
      </c>
      <c r="V4132" s="1"/>
      <c r="W4132" s="1"/>
      <c r="X4132" s="1">
        <v>-1.7999999999999999E-2</v>
      </c>
      <c r="Y4132" s="1"/>
      <c r="Z4132" t="s">
        <v>875</v>
      </c>
      <c r="AA4132" s="1">
        <v>32</v>
      </c>
      <c r="AB4132" t="s">
        <v>881</v>
      </c>
      <c r="AC4132" t="s">
        <v>913</v>
      </c>
      <c r="AD4132" t="s">
        <v>918</v>
      </c>
      <c r="AE4132" t="s">
        <v>921</v>
      </c>
      <c r="AF4132" s="1">
        <v>2000</v>
      </c>
      <c r="AG4132" s="1">
        <v>2014</v>
      </c>
      <c r="AH4132" s="67">
        <f t="shared" si="320"/>
        <v>-5.2010373833634764E-2</v>
      </c>
      <c r="AI4132" s="67">
        <f t="shared" si="324"/>
        <v>0</v>
      </c>
      <c r="AJ4132" s="67">
        <f t="shared" si="321"/>
        <v>-5.2010373833634764E-2</v>
      </c>
      <c r="AK4132" s="67">
        <f t="shared" si="322"/>
        <v>-5.2010373833634764E-2</v>
      </c>
      <c r="AL4132" s="69">
        <f t="shared" si="323"/>
        <v>1</v>
      </c>
    </row>
    <row r="4133" spans="1:38">
      <c r="A4133" s="1">
        <v>4132</v>
      </c>
      <c r="B4133" s="35" t="s">
        <v>1407</v>
      </c>
      <c r="C4133" t="s">
        <v>4</v>
      </c>
      <c r="D4133" t="s">
        <v>68</v>
      </c>
      <c r="E4133" t="s">
        <v>118</v>
      </c>
      <c r="F4133" t="s">
        <v>139</v>
      </c>
      <c r="G4133" t="s">
        <v>159</v>
      </c>
      <c r="H4133" t="s">
        <v>342</v>
      </c>
      <c r="I4133" s="1"/>
      <c r="J4133" s="1">
        <v>0.34608480334281921</v>
      </c>
      <c r="K4133" s="1">
        <v>1</v>
      </c>
      <c r="L4133" t="s">
        <v>456</v>
      </c>
      <c r="M4133" t="s">
        <v>470</v>
      </c>
      <c r="N4133" t="s">
        <v>697</v>
      </c>
      <c r="O4133" t="s">
        <v>782</v>
      </c>
      <c r="P4133" t="s">
        <v>826</v>
      </c>
      <c r="Q4133" t="s">
        <v>850</v>
      </c>
      <c r="R4133" t="s">
        <v>853</v>
      </c>
      <c r="S4133" t="s">
        <v>860</v>
      </c>
      <c r="T4133" t="s">
        <v>865</v>
      </c>
      <c r="U4133" t="s">
        <v>869</v>
      </c>
      <c r="V4133" s="1"/>
      <c r="W4133" s="1"/>
      <c r="X4133" s="1">
        <v>-2.1000000000000001E-2</v>
      </c>
      <c r="Y4133" s="1"/>
      <c r="Z4133" t="s">
        <v>875</v>
      </c>
      <c r="AA4133" s="1">
        <v>32</v>
      </c>
      <c r="AB4133" t="s">
        <v>881</v>
      </c>
      <c r="AC4133" t="s">
        <v>913</v>
      </c>
      <c r="AD4133" t="s">
        <v>918</v>
      </c>
      <c r="AE4133" t="s">
        <v>921</v>
      </c>
      <c r="AF4133" s="1">
        <v>2000</v>
      </c>
      <c r="AG4133" s="1">
        <v>2014</v>
      </c>
      <c r="AH4133" s="67">
        <f t="shared" si="320"/>
        <v>-6.0678769472573904E-2</v>
      </c>
      <c r="AI4133" s="67">
        <f t="shared" si="324"/>
        <v>0</v>
      </c>
      <c r="AJ4133" s="67">
        <f t="shared" si="321"/>
        <v>-6.0678769472573904E-2</v>
      </c>
      <c r="AK4133" s="67">
        <f t="shared" si="322"/>
        <v>-6.0678769472573904E-2</v>
      </c>
      <c r="AL4133" s="69">
        <f t="shared" si="323"/>
        <v>1</v>
      </c>
    </row>
    <row r="4134" spans="1:38">
      <c r="A4134" s="1">
        <v>4133</v>
      </c>
      <c r="B4134" s="35" t="s">
        <v>1407</v>
      </c>
      <c r="C4134" t="s">
        <v>4</v>
      </c>
      <c r="D4134" t="s">
        <v>68</v>
      </c>
      <c r="E4134" t="s">
        <v>118</v>
      </c>
      <c r="F4134" t="s">
        <v>139</v>
      </c>
      <c r="G4134" t="s">
        <v>159</v>
      </c>
      <c r="H4134" t="s">
        <v>342</v>
      </c>
      <c r="I4134" s="1"/>
      <c r="J4134" s="1">
        <v>0.34608480334281921</v>
      </c>
      <c r="K4134" s="1">
        <v>1</v>
      </c>
      <c r="L4134" t="s">
        <v>456</v>
      </c>
      <c r="M4134" t="s">
        <v>470</v>
      </c>
      <c r="N4134" t="s">
        <v>697</v>
      </c>
      <c r="O4134" t="s">
        <v>782</v>
      </c>
      <c r="P4134" t="s">
        <v>826</v>
      </c>
      <c r="Q4134" t="s">
        <v>850</v>
      </c>
      <c r="R4134" t="s">
        <v>853</v>
      </c>
      <c r="S4134" t="s">
        <v>860</v>
      </c>
      <c r="T4134" t="s">
        <v>865</v>
      </c>
      <c r="U4134" t="s">
        <v>869</v>
      </c>
      <c r="V4134" s="1"/>
      <c r="W4134" s="1"/>
      <c r="X4134" s="1">
        <v>-2.4E-2</v>
      </c>
      <c r="Y4134" s="1"/>
      <c r="Z4134" t="s">
        <v>875</v>
      </c>
      <c r="AA4134" s="1">
        <v>32</v>
      </c>
      <c r="AB4134" t="s">
        <v>881</v>
      </c>
      <c r="AC4134" t="s">
        <v>913</v>
      </c>
      <c r="AD4134" t="s">
        <v>918</v>
      </c>
      <c r="AE4134" t="s">
        <v>921</v>
      </c>
      <c r="AF4134" s="1">
        <v>2000</v>
      </c>
      <c r="AG4134" s="1">
        <v>2014</v>
      </c>
      <c r="AH4134" s="67">
        <f t="shared" si="320"/>
        <v>-6.9347165111513023E-2</v>
      </c>
      <c r="AI4134" s="67">
        <f t="shared" si="324"/>
        <v>0</v>
      </c>
      <c r="AJ4134" s="67">
        <f t="shared" si="321"/>
        <v>-6.9347165111513023E-2</v>
      </c>
      <c r="AK4134" s="67">
        <f t="shared" si="322"/>
        <v>-6.9347165111513023E-2</v>
      </c>
      <c r="AL4134" s="69">
        <f t="shared" si="323"/>
        <v>1</v>
      </c>
    </row>
    <row r="4135" spans="1:38">
      <c r="A4135" s="1">
        <v>4134</v>
      </c>
      <c r="B4135" s="35" t="s">
        <v>1407</v>
      </c>
      <c r="C4135" t="s">
        <v>4</v>
      </c>
      <c r="D4135" t="s">
        <v>68</v>
      </c>
      <c r="E4135" t="s">
        <v>118</v>
      </c>
      <c r="F4135" t="s">
        <v>139</v>
      </c>
      <c r="G4135" t="s">
        <v>159</v>
      </c>
      <c r="H4135" t="s">
        <v>342</v>
      </c>
      <c r="I4135" s="1"/>
      <c r="J4135" s="1">
        <v>0.34608480334281921</v>
      </c>
      <c r="K4135" s="1">
        <v>1</v>
      </c>
      <c r="L4135" t="s">
        <v>456</v>
      </c>
      <c r="M4135" t="s">
        <v>470</v>
      </c>
      <c r="N4135" t="s">
        <v>697</v>
      </c>
      <c r="O4135" t="s">
        <v>782</v>
      </c>
      <c r="P4135" t="s">
        <v>826</v>
      </c>
      <c r="Q4135" t="s">
        <v>850</v>
      </c>
      <c r="R4135" t="s">
        <v>853</v>
      </c>
      <c r="S4135" t="s">
        <v>860</v>
      </c>
      <c r="T4135" t="s">
        <v>865</v>
      </c>
      <c r="U4135" t="s">
        <v>869</v>
      </c>
      <c r="V4135" s="1"/>
      <c r="W4135" s="1"/>
      <c r="X4135" s="1">
        <v>-2.7E-2</v>
      </c>
      <c r="Y4135" s="1"/>
      <c r="Z4135" t="s">
        <v>875</v>
      </c>
      <c r="AA4135" s="1">
        <v>32</v>
      </c>
      <c r="AB4135" t="s">
        <v>881</v>
      </c>
      <c r="AC4135" t="s">
        <v>913</v>
      </c>
      <c r="AD4135" t="s">
        <v>918</v>
      </c>
      <c r="AE4135" t="s">
        <v>921</v>
      </c>
      <c r="AF4135" s="1">
        <v>2000</v>
      </c>
      <c r="AG4135" s="1">
        <v>2014</v>
      </c>
      <c r="AH4135" s="67">
        <f t="shared" si="320"/>
        <v>-7.8015560750452156E-2</v>
      </c>
      <c r="AI4135" s="67">
        <f t="shared" si="324"/>
        <v>0</v>
      </c>
      <c r="AJ4135" s="67">
        <f t="shared" si="321"/>
        <v>-7.8015560750452156E-2</v>
      </c>
      <c r="AK4135" s="67">
        <f t="shared" si="322"/>
        <v>-7.8015560750452156E-2</v>
      </c>
      <c r="AL4135" s="69">
        <f t="shared" si="323"/>
        <v>1</v>
      </c>
    </row>
    <row r="4136" spans="1:38">
      <c r="A4136" s="1">
        <v>4135</v>
      </c>
      <c r="B4136" s="35" t="s">
        <v>1407</v>
      </c>
      <c r="C4136" t="s">
        <v>4</v>
      </c>
      <c r="D4136" t="s">
        <v>68</v>
      </c>
      <c r="E4136" t="s">
        <v>118</v>
      </c>
      <c r="F4136" t="s">
        <v>139</v>
      </c>
      <c r="G4136" t="s">
        <v>159</v>
      </c>
      <c r="H4136" t="s">
        <v>342</v>
      </c>
      <c r="I4136" s="1"/>
      <c r="J4136" s="1">
        <v>0.34608480334281921</v>
      </c>
      <c r="K4136" s="1">
        <v>1</v>
      </c>
      <c r="L4136" t="s">
        <v>456</v>
      </c>
      <c r="M4136" t="s">
        <v>470</v>
      </c>
      <c r="N4136" t="s">
        <v>697</v>
      </c>
      <c r="O4136" t="s">
        <v>782</v>
      </c>
      <c r="P4136" t="s">
        <v>826</v>
      </c>
      <c r="Q4136" t="s">
        <v>850</v>
      </c>
      <c r="R4136" t="s">
        <v>853</v>
      </c>
      <c r="S4136" t="s">
        <v>860</v>
      </c>
      <c r="T4136" t="s">
        <v>865</v>
      </c>
      <c r="U4136" t="s">
        <v>869</v>
      </c>
      <c r="V4136" s="1"/>
      <c r="W4136" s="1"/>
      <c r="X4136" s="1">
        <v>-0.03</v>
      </c>
      <c r="Y4136" s="1"/>
      <c r="Z4136" t="s">
        <v>875</v>
      </c>
      <c r="AA4136" s="1">
        <v>32</v>
      </c>
      <c r="AB4136" t="s">
        <v>881</v>
      </c>
      <c r="AC4136" t="s">
        <v>913</v>
      </c>
      <c r="AD4136" t="s">
        <v>918</v>
      </c>
      <c r="AE4136" t="s">
        <v>921</v>
      </c>
      <c r="AF4136" s="1">
        <v>2000</v>
      </c>
      <c r="AG4136" s="1">
        <v>2014</v>
      </c>
      <c r="AH4136" s="67">
        <f t="shared" si="320"/>
        <v>-8.6683956389391276E-2</v>
      </c>
      <c r="AI4136" s="67">
        <f t="shared" si="324"/>
        <v>0</v>
      </c>
      <c r="AJ4136" s="67">
        <f t="shared" si="321"/>
        <v>-8.6683956389391276E-2</v>
      </c>
      <c r="AK4136" s="67">
        <f t="shared" si="322"/>
        <v>-8.6683956389391276E-2</v>
      </c>
      <c r="AL4136" s="69">
        <f t="shared" si="323"/>
        <v>1</v>
      </c>
    </row>
    <row r="4137" spans="1:38">
      <c r="A4137" s="1">
        <v>4136</v>
      </c>
      <c r="B4137" s="35" t="s">
        <v>1407</v>
      </c>
      <c r="C4137" t="s">
        <v>4</v>
      </c>
      <c r="D4137" t="s">
        <v>68</v>
      </c>
      <c r="E4137" t="s">
        <v>118</v>
      </c>
      <c r="F4137" t="s">
        <v>139</v>
      </c>
      <c r="G4137" t="s">
        <v>159</v>
      </c>
      <c r="H4137" t="s">
        <v>342</v>
      </c>
      <c r="I4137" s="1"/>
      <c r="J4137" s="1">
        <v>0.34608480334281921</v>
      </c>
      <c r="K4137" s="1">
        <v>1</v>
      </c>
      <c r="L4137" t="s">
        <v>456</v>
      </c>
      <c r="M4137" t="s">
        <v>470</v>
      </c>
      <c r="N4137" t="s">
        <v>697</v>
      </c>
      <c r="O4137" t="s">
        <v>782</v>
      </c>
      <c r="P4137" t="s">
        <v>826</v>
      </c>
      <c r="Q4137" t="s">
        <v>850</v>
      </c>
      <c r="R4137" t="s">
        <v>853</v>
      </c>
      <c r="S4137" t="s">
        <v>860</v>
      </c>
      <c r="T4137" t="s">
        <v>865</v>
      </c>
      <c r="U4137" t="s">
        <v>869</v>
      </c>
      <c r="V4137" s="1"/>
      <c r="W4137" s="1"/>
      <c r="X4137" s="1">
        <v>-3.4000000000000002E-2</v>
      </c>
      <c r="Y4137" s="1"/>
      <c r="Z4137" t="s">
        <v>875</v>
      </c>
      <c r="AA4137" s="1">
        <v>32</v>
      </c>
      <c r="AB4137" t="s">
        <v>881</v>
      </c>
      <c r="AC4137" t="s">
        <v>913</v>
      </c>
      <c r="AD4137" t="s">
        <v>918</v>
      </c>
      <c r="AE4137" t="s">
        <v>921</v>
      </c>
      <c r="AF4137" s="1">
        <v>2000</v>
      </c>
      <c r="AG4137" s="1">
        <v>2014</v>
      </c>
      <c r="AH4137" s="67">
        <f t="shared" si="320"/>
        <v>-9.8241817241310134E-2</v>
      </c>
      <c r="AI4137" s="67">
        <f t="shared" si="324"/>
        <v>0</v>
      </c>
      <c r="AJ4137" s="67">
        <f t="shared" si="321"/>
        <v>-9.8241817241310134E-2</v>
      </c>
      <c r="AK4137" s="67">
        <f t="shared" si="322"/>
        <v>-9.8241817241310134E-2</v>
      </c>
      <c r="AL4137" s="69">
        <f t="shared" si="323"/>
        <v>1</v>
      </c>
    </row>
    <row r="4138" spans="1:38">
      <c r="A4138" s="1">
        <v>4137</v>
      </c>
      <c r="B4138" s="35" t="s">
        <v>1407</v>
      </c>
      <c r="C4138" t="s">
        <v>4</v>
      </c>
      <c r="D4138" t="s">
        <v>68</v>
      </c>
      <c r="E4138" t="s">
        <v>118</v>
      </c>
      <c r="F4138" t="s">
        <v>139</v>
      </c>
      <c r="G4138" t="s">
        <v>159</v>
      </c>
      <c r="H4138" t="s">
        <v>342</v>
      </c>
      <c r="I4138" s="1"/>
      <c r="J4138" s="1">
        <v>0.34608480334281921</v>
      </c>
      <c r="K4138" s="1">
        <v>1</v>
      </c>
      <c r="L4138" t="s">
        <v>456</v>
      </c>
      <c r="M4138" t="s">
        <v>470</v>
      </c>
      <c r="N4138" t="s">
        <v>697</v>
      </c>
      <c r="O4138" t="s">
        <v>782</v>
      </c>
      <c r="P4138" t="s">
        <v>826</v>
      </c>
      <c r="Q4138" t="s">
        <v>850</v>
      </c>
      <c r="R4138" t="s">
        <v>853</v>
      </c>
      <c r="S4138" t="s">
        <v>860</v>
      </c>
      <c r="T4138" t="s">
        <v>865</v>
      </c>
      <c r="U4138" t="s">
        <v>869</v>
      </c>
      <c r="V4138" s="1"/>
      <c r="W4138" s="1"/>
      <c r="X4138" s="1">
        <v>-3.7999999999999999E-2</v>
      </c>
      <c r="Y4138" s="1"/>
      <c r="Z4138" t="s">
        <v>875</v>
      </c>
      <c r="AA4138" s="1">
        <v>32</v>
      </c>
      <c r="AB4138" t="s">
        <v>881</v>
      </c>
      <c r="AC4138" t="s">
        <v>913</v>
      </c>
      <c r="AD4138" t="s">
        <v>918</v>
      </c>
      <c r="AE4138" t="s">
        <v>921</v>
      </c>
      <c r="AF4138" s="1">
        <v>2000</v>
      </c>
      <c r="AG4138" s="1">
        <v>2014</v>
      </c>
      <c r="AH4138" s="67">
        <f t="shared" si="320"/>
        <v>-0.10979967809322896</v>
      </c>
      <c r="AI4138" s="67">
        <f t="shared" si="324"/>
        <v>0</v>
      </c>
      <c r="AJ4138" s="67">
        <f t="shared" si="321"/>
        <v>-0.10979967809322896</v>
      </c>
      <c r="AK4138" s="67">
        <f t="shared" si="322"/>
        <v>-0.10979967809322896</v>
      </c>
      <c r="AL4138" s="69">
        <f t="shared" si="323"/>
        <v>1</v>
      </c>
    </row>
    <row r="4139" spans="1:38">
      <c r="A4139" s="1">
        <v>4138</v>
      </c>
      <c r="B4139" s="35" t="s">
        <v>1407</v>
      </c>
      <c r="C4139" t="s">
        <v>4</v>
      </c>
      <c r="D4139" t="s">
        <v>68</v>
      </c>
      <c r="E4139" t="s">
        <v>118</v>
      </c>
      <c r="F4139" t="s">
        <v>139</v>
      </c>
      <c r="G4139" t="s">
        <v>159</v>
      </c>
      <c r="H4139" t="s">
        <v>342</v>
      </c>
      <c r="I4139" s="1"/>
      <c r="J4139" s="1">
        <v>0.34608480334281921</v>
      </c>
      <c r="K4139" s="1">
        <v>1</v>
      </c>
      <c r="L4139" t="s">
        <v>456</v>
      </c>
      <c r="M4139" t="s">
        <v>470</v>
      </c>
      <c r="N4139" t="s">
        <v>697</v>
      </c>
      <c r="O4139" t="s">
        <v>782</v>
      </c>
      <c r="P4139" t="s">
        <v>826</v>
      </c>
      <c r="Q4139" t="s">
        <v>850</v>
      </c>
      <c r="R4139" t="s">
        <v>853</v>
      </c>
      <c r="S4139" t="s">
        <v>860</v>
      </c>
      <c r="T4139" t="s">
        <v>865</v>
      </c>
      <c r="U4139" t="s">
        <v>869</v>
      </c>
      <c r="V4139" s="1"/>
      <c r="W4139" s="1"/>
      <c r="X4139" s="1">
        <v>-4.1000000000000002E-2</v>
      </c>
      <c r="Y4139" s="1"/>
      <c r="Z4139" t="s">
        <v>875</v>
      </c>
      <c r="AA4139" s="1">
        <v>32</v>
      </c>
      <c r="AB4139" t="s">
        <v>881</v>
      </c>
      <c r="AC4139" t="s">
        <v>913</v>
      </c>
      <c r="AD4139" t="s">
        <v>918</v>
      </c>
      <c r="AE4139" t="s">
        <v>921</v>
      </c>
      <c r="AF4139" s="1">
        <v>2000</v>
      </c>
      <c r="AG4139" s="1">
        <v>2014</v>
      </c>
      <c r="AH4139" s="67">
        <f t="shared" si="320"/>
        <v>-0.1184680737321681</v>
      </c>
      <c r="AI4139" s="67">
        <f t="shared" si="324"/>
        <v>0</v>
      </c>
      <c r="AJ4139" s="67">
        <f t="shared" si="321"/>
        <v>-0.1184680737321681</v>
      </c>
      <c r="AK4139" s="67">
        <f t="shared" si="322"/>
        <v>-0.1184680737321681</v>
      </c>
      <c r="AL4139" s="69">
        <f t="shared" si="323"/>
        <v>1</v>
      </c>
    </row>
    <row r="4140" spans="1:38">
      <c r="A4140" s="1">
        <v>4139</v>
      </c>
      <c r="B4140" s="35" t="s">
        <v>1407</v>
      </c>
      <c r="C4140" t="s">
        <v>4</v>
      </c>
      <c r="D4140" t="s">
        <v>68</v>
      </c>
      <c r="E4140" t="s">
        <v>118</v>
      </c>
      <c r="F4140" t="s">
        <v>139</v>
      </c>
      <c r="G4140" t="s">
        <v>159</v>
      </c>
      <c r="H4140" t="s">
        <v>342</v>
      </c>
      <c r="I4140" s="1"/>
      <c r="J4140" s="1">
        <v>0.34608480334281921</v>
      </c>
      <c r="K4140" s="1">
        <v>1</v>
      </c>
      <c r="L4140" t="s">
        <v>456</v>
      </c>
      <c r="M4140" t="s">
        <v>470</v>
      </c>
      <c r="N4140" t="s">
        <v>697</v>
      </c>
      <c r="O4140" t="s">
        <v>782</v>
      </c>
      <c r="P4140" t="s">
        <v>826</v>
      </c>
      <c r="Q4140" t="s">
        <v>850</v>
      </c>
      <c r="R4140" t="s">
        <v>853</v>
      </c>
      <c r="S4140" t="s">
        <v>860</v>
      </c>
      <c r="T4140" t="s">
        <v>865</v>
      </c>
      <c r="U4140" t="s">
        <v>869</v>
      </c>
      <c r="V4140" s="1"/>
      <c r="W4140" s="1"/>
      <c r="X4140" s="1">
        <v>-4.4999999999999998E-2</v>
      </c>
      <c r="Y4140" s="1"/>
      <c r="Z4140" t="s">
        <v>875</v>
      </c>
      <c r="AA4140" s="1">
        <v>32</v>
      </c>
      <c r="AB4140" t="s">
        <v>881</v>
      </c>
      <c r="AC4140" t="s">
        <v>913</v>
      </c>
      <c r="AD4140" t="s">
        <v>918</v>
      </c>
      <c r="AE4140" t="s">
        <v>921</v>
      </c>
      <c r="AF4140" s="1">
        <v>2000</v>
      </c>
      <c r="AG4140" s="1">
        <v>2014</v>
      </c>
      <c r="AH4140" s="67">
        <f t="shared" si="320"/>
        <v>-0.13002593458408693</v>
      </c>
      <c r="AI4140" s="67">
        <f t="shared" si="324"/>
        <v>0</v>
      </c>
      <c r="AJ4140" s="67">
        <f t="shared" si="321"/>
        <v>-0.13002593458408693</v>
      </c>
      <c r="AK4140" s="67">
        <f t="shared" si="322"/>
        <v>-0.13002593458408693</v>
      </c>
      <c r="AL4140" s="69">
        <f t="shared" si="323"/>
        <v>1</v>
      </c>
    </row>
    <row r="4141" spans="1:38">
      <c r="A4141" s="1">
        <v>4140</v>
      </c>
      <c r="B4141" s="35" t="s">
        <v>1407</v>
      </c>
      <c r="C4141" t="s">
        <v>4</v>
      </c>
      <c r="D4141" t="s">
        <v>68</v>
      </c>
      <c r="E4141" t="s">
        <v>118</v>
      </c>
      <c r="F4141" t="s">
        <v>139</v>
      </c>
      <c r="G4141" t="s">
        <v>159</v>
      </c>
      <c r="H4141" t="s">
        <v>342</v>
      </c>
      <c r="I4141" s="1"/>
      <c r="J4141" s="1">
        <v>0.34608480334281921</v>
      </c>
      <c r="K4141" s="1">
        <v>1</v>
      </c>
      <c r="L4141" t="s">
        <v>456</v>
      </c>
      <c r="M4141" t="s">
        <v>470</v>
      </c>
      <c r="N4141" t="s">
        <v>697</v>
      </c>
      <c r="O4141" t="s">
        <v>782</v>
      </c>
      <c r="P4141" t="s">
        <v>826</v>
      </c>
      <c r="Q4141" t="s">
        <v>850</v>
      </c>
      <c r="R4141" t="s">
        <v>853</v>
      </c>
      <c r="S4141" t="s">
        <v>860</v>
      </c>
      <c r="T4141" t="s">
        <v>865</v>
      </c>
      <c r="U4141" t="s">
        <v>869</v>
      </c>
      <c r="V4141" s="1"/>
      <c r="W4141" s="1"/>
      <c r="X4141" s="1">
        <v>-4.9000000000000002E-2</v>
      </c>
      <c r="Y4141" s="1"/>
      <c r="Z4141" t="s">
        <v>875</v>
      </c>
      <c r="AA4141" s="1">
        <v>32</v>
      </c>
      <c r="AB4141" t="s">
        <v>881</v>
      </c>
      <c r="AC4141" t="s">
        <v>913</v>
      </c>
      <c r="AD4141" t="s">
        <v>918</v>
      </c>
      <c r="AE4141" t="s">
        <v>921</v>
      </c>
      <c r="AF4141" s="1">
        <v>2000</v>
      </c>
      <c r="AG4141" s="1">
        <v>2014</v>
      </c>
      <c r="AH4141" s="67">
        <f t="shared" si="320"/>
        <v>-0.14158379543600577</v>
      </c>
      <c r="AI4141" s="67">
        <f t="shared" si="324"/>
        <v>0</v>
      </c>
      <c r="AJ4141" s="67">
        <f t="shared" si="321"/>
        <v>-0.14158379543600577</v>
      </c>
      <c r="AK4141" s="67">
        <f t="shared" si="322"/>
        <v>-0.14158379543600577</v>
      </c>
      <c r="AL4141" s="69">
        <f t="shared" si="323"/>
        <v>1</v>
      </c>
    </row>
    <row r="4142" spans="1:38">
      <c r="A4142" s="1">
        <v>4141</v>
      </c>
      <c r="B4142" s="35" t="s">
        <v>1407</v>
      </c>
      <c r="C4142" t="s">
        <v>4</v>
      </c>
      <c r="D4142" t="s">
        <v>68</v>
      </c>
      <c r="E4142" t="s">
        <v>118</v>
      </c>
      <c r="F4142" t="s">
        <v>139</v>
      </c>
      <c r="G4142" t="s">
        <v>159</v>
      </c>
      <c r="H4142" t="s">
        <v>342</v>
      </c>
      <c r="I4142" s="1"/>
      <c r="J4142" s="1">
        <v>0.34608480334281921</v>
      </c>
      <c r="K4142" s="1">
        <v>1</v>
      </c>
      <c r="L4142" t="s">
        <v>456</v>
      </c>
      <c r="M4142" t="s">
        <v>470</v>
      </c>
      <c r="N4142" t="s">
        <v>697</v>
      </c>
      <c r="O4142" t="s">
        <v>782</v>
      </c>
      <c r="P4142" t="s">
        <v>826</v>
      </c>
      <c r="Q4142" t="s">
        <v>850</v>
      </c>
      <c r="R4142" t="s">
        <v>853</v>
      </c>
      <c r="S4142" t="s">
        <v>860</v>
      </c>
      <c r="T4142" t="s">
        <v>865</v>
      </c>
      <c r="U4142" t="s">
        <v>869</v>
      </c>
      <c r="V4142" s="1"/>
      <c r="W4142" s="1"/>
      <c r="X4142" s="1">
        <v>-5.2999999999999999E-2</v>
      </c>
      <c r="Y4142" s="1"/>
      <c r="Z4142" t="s">
        <v>875</v>
      </c>
      <c r="AA4142" s="1">
        <v>32</v>
      </c>
      <c r="AB4142" t="s">
        <v>881</v>
      </c>
      <c r="AC4142" t="s">
        <v>913</v>
      </c>
      <c r="AD4142" t="s">
        <v>918</v>
      </c>
      <c r="AE4142" t="s">
        <v>921</v>
      </c>
      <c r="AF4142" s="1">
        <v>2000</v>
      </c>
      <c r="AG4142" s="1">
        <v>2014</v>
      </c>
      <c r="AH4142" s="67">
        <f t="shared" si="320"/>
        <v>-0.15314165628792459</v>
      </c>
      <c r="AI4142" s="67">
        <f t="shared" si="324"/>
        <v>0</v>
      </c>
      <c r="AJ4142" s="67">
        <f t="shared" si="321"/>
        <v>-0.15314165628792459</v>
      </c>
      <c r="AK4142" s="67">
        <f t="shared" si="322"/>
        <v>-0.15314165628792459</v>
      </c>
      <c r="AL4142" s="69">
        <f t="shared" si="323"/>
        <v>1</v>
      </c>
    </row>
    <row r="4143" spans="1:38">
      <c r="A4143" s="1">
        <v>4142</v>
      </c>
      <c r="B4143" s="35" t="s">
        <v>1407</v>
      </c>
      <c r="C4143" t="s">
        <v>4</v>
      </c>
      <c r="D4143" t="s">
        <v>68</v>
      </c>
      <c r="E4143" t="s">
        <v>118</v>
      </c>
      <c r="F4143" t="s">
        <v>139</v>
      </c>
      <c r="G4143" t="s">
        <v>159</v>
      </c>
      <c r="H4143" t="s">
        <v>342</v>
      </c>
      <c r="I4143" s="1"/>
      <c r="J4143" s="1">
        <v>0.34608480334281921</v>
      </c>
      <c r="K4143" s="1">
        <v>1</v>
      </c>
      <c r="L4143" t="s">
        <v>456</v>
      </c>
      <c r="M4143" t="s">
        <v>470</v>
      </c>
      <c r="N4143" t="s">
        <v>697</v>
      </c>
      <c r="O4143" t="s">
        <v>782</v>
      </c>
      <c r="P4143" t="s">
        <v>826</v>
      </c>
      <c r="Q4143" t="s">
        <v>850</v>
      </c>
      <c r="R4143" t="s">
        <v>853</v>
      </c>
      <c r="S4143" t="s">
        <v>860</v>
      </c>
      <c r="T4143" t="s">
        <v>865</v>
      </c>
      <c r="U4143" t="s">
        <v>869</v>
      </c>
      <c r="V4143" s="1"/>
      <c r="W4143" s="1"/>
      <c r="X4143" s="1">
        <v>-5.8000000000000003E-2</v>
      </c>
      <c r="Y4143" s="1"/>
      <c r="Z4143" t="s">
        <v>875</v>
      </c>
      <c r="AA4143" s="1">
        <v>32</v>
      </c>
      <c r="AB4143" t="s">
        <v>881</v>
      </c>
      <c r="AC4143" t="s">
        <v>913</v>
      </c>
      <c r="AD4143" t="s">
        <v>918</v>
      </c>
      <c r="AE4143" t="s">
        <v>921</v>
      </c>
      <c r="AF4143" s="1">
        <v>2000</v>
      </c>
      <c r="AG4143" s="1">
        <v>2014</v>
      </c>
      <c r="AH4143" s="67">
        <f t="shared" si="320"/>
        <v>-0.16758898235282316</v>
      </c>
      <c r="AI4143" s="67">
        <f t="shared" si="324"/>
        <v>0</v>
      </c>
      <c r="AJ4143" s="67">
        <f t="shared" si="321"/>
        <v>-0.16758898235282316</v>
      </c>
      <c r="AK4143" s="67">
        <f t="shared" si="322"/>
        <v>-0.16758898235282316</v>
      </c>
      <c r="AL4143" s="69">
        <f t="shared" si="323"/>
        <v>1</v>
      </c>
    </row>
    <row r="4144" spans="1:38">
      <c r="A4144" s="1">
        <v>4143</v>
      </c>
      <c r="B4144" s="35" t="s">
        <v>1407</v>
      </c>
      <c r="C4144" t="s">
        <v>4</v>
      </c>
      <c r="D4144" t="s">
        <v>68</v>
      </c>
      <c r="E4144" t="s">
        <v>118</v>
      </c>
      <c r="F4144" t="s">
        <v>139</v>
      </c>
      <c r="G4144" t="s">
        <v>159</v>
      </c>
      <c r="H4144" t="s">
        <v>342</v>
      </c>
      <c r="I4144" s="1"/>
      <c r="J4144" s="1">
        <v>0.34608480334281921</v>
      </c>
      <c r="K4144" s="1">
        <v>1</v>
      </c>
      <c r="L4144" t="s">
        <v>456</v>
      </c>
      <c r="M4144" t="s">
        <v>470</v>
      </c>
      <c r="N4144" t="s">
        <v>697</v>
      </c>
      <c r="O4144" t="s">
        <v>782</v>
      </c>
      <c r="P4144" t="s">
        <v>826</v>
      </c>
      <c r="Q4144" t="s">
        <v>850</v>
      </c>
      <c r="R4144" t="s">
        <v>853</v>
      </c>
      <c r="S4144" t="s">
        <v>860</v>
      </c>
      <c r="T4144" t="s">
        <v>865</v>
      </c>
      <c r="U4144" t="s">
        <v>869</v>
      </c>
      <c r="V4144" s="1"/>
      <c r="W4144" s="1"/>
      <c r="X4144" s="1">
        <v>-6.2E-2</v>
      </c>
      <c r="Y4144" s="1"/>
      <c r="Z4144" t="s">
        <v>875</v>
      </c>
      <c r="AA4144" s="1">
        <v>32</v>
      </c>
      <c r="AB4144" t="s">
        <v>881</v>
      </c>
      <c r="AC4144" t="s">
        <v>913</v>
      </c>
      <c r="AD4144" t="s">
        <v>918</v>
      </c>
      <c r="AE4144" t="s">
        <v>921</v>
      </c>
      <c r="AF4144" s="1">
        <v>2000</v>
      </c>
      <c r="AG4144" s="1">
        <v>2014</v>
      </c>
      <c r="AH4144" s="67">
        <f t="shared" si="320"/>
        <v>-0.179146843204742</v>
      </c>
      <c r="AI4144" s="67">
        <f t="shared" si="324"/>
        <v>0</v>
      </c>
      <c r="AJ4144" s="67">
        <f t="shared" si="321"/>
        <v>-0.179146843204742</v>
      </c>
      <c r="AK4144" s="67">
        <f t="shared" si="322"/>
        <v>-0.179146843204742</v>
      </c>
      <c r="AL4144" s="69">
        <f t="shared" si="323"/>
        <v>1</v>
      </c>
    </row>
    <row r="4145" spans="1:38">
      <c r="A4145" s="1">
        <v>4144</v>
      </c>
      <c r="B4145" s="35" t="s">
        <v>1407</v>
      </c>
      <c r="C4145" t="s">
        <v>4</v>
      </c>
      <c r="D4145" t="s">
        <v>68</v>
      </c>
      <c r="E4145" t="s">
        <v>118</v>
      </c>
      <c r="F4145" t="s">
        <v>139</v>
      </c>
      <c r="G4145" t="s">
        <v>159</v>
      </c>
      <c r="H4145" t="s">
        <v>342</v>
      </c>
      <c r="I4145" s="1"/>
      <c r="J4145" s="1">
        <v>0.34608480334281921</v>
      </c>
      <c r="K4145" s="1">
        <v>1</v>
      </c>
      <c r="L4145" t="s">
        <v>148</v>
      </c>
      <c r="M4145" t="s">
        <v>465</v>
      </c>
      <c r="N4145" t="s">
        <v>698</v>
      </c>
      <c r="O4145" t="s">
        <v>780</v>
      </c>
      <c r="P4145" t="s">
        <v>459</v>
      </c>
      <c r="Q4145" t="s">
        <v>850</v>
      </c>
      <c r="R4145" t="s">
        <v>853</v>
      </c>
      <c r="S4145" t="s">
        <v>860</v>
      </c>
      <c r="T4145" t="s">
        <v>864</v>
      </c>
      <c r="U4145" t="s">
        <v>867</v>
      </c>
      <c r="V4145" s="1"/>
      <c r="W4145" s="1"/>
      <c r="X4145" s="1">
        <v>6.7000000000000004E-2</v>
      </c>
      <c r="Y4145" s="1"/>
      <c r="Z4145" t="s">
        <v>875</v>
      </c>
      <c r="AA4145" s="1">
        <v>32</v>
      </c>
      <c r="AB4145" t="s">
        <v>881</v>
      </c>
      <c r="AC4145" t="s">
        <v>913</v>
      </c>
      <c r="AD4145" t="s">
        <v>918</v>
      </c>
      <c r="AE4145" t="s">
        <v>921</v>
      </c>
      <c r="AF4145" s="1">
        <v>2000</v>
      </c>
      <c r="AG4145" s="1">
        <v>2014</v>
      </c>
      <c r="AH4145" s="67">
        <f t="shared" si="320"/>
        <v>0.19359416926964054</v>
      </c>
      <c r="AI4145" s="67">
        <f t="shared" si="324"/>
        <v>0</v>
      </c>
      <c r="AJ4145" s="67">
        <f t="shared" si="321"/>
        <v>0.19359416926964054</v>
      </c>
      <c r="AK4145" s="67">
        <f t="shared" si="322"/>
        <v>0.19359416926964054</v>
      </c>
      <c r="AL4145" s="69">
        <f t="shared" si="323"/>
        <v>1</v>
      </c>
    </row>
    <row r="4146" spans="1:38">
      <c r="A4146" s="1">
        <v>4145</v>
      </c>
      <c r="B4146" s="35" t="s">
        <v>1407</v>
      </c>
      <c r="C4146" t="s">
        <v>4</v>
      </c>
      <c r="D4146" t="s">
        <v>68</v>
      </c>
      <c r="E4146" t="s">
        <v>118</v>
      </c>
      <c r="F4146" t="s">
        <v>139</v>
      </c>
      <c r="G4146" t="s">
        <v>159</v>
      </c>
      <c r="H4146" t="s">
        <v>342</v>
      </c>
      <c r="I4146" s="1"/>
      <c r="J4146" s="1">
        <v>0.34608480334281921</v>
      </c>
      <c r="K4146" s="1">
        <v>1</v>
      </c>
      <c r="L4146" t="s">
        <v>148</v>
      </c>
      <c r="M4146" t="s">
        <v>465</v>
      </c>
      <c r="N4146" t="s">
        <v>698</v>
      </c>
      <c r="O4146" t="s">
        <v>780</v>
      </c>
      <c r="P4146" t="s">
        <v>459</v>
      </c>
      <c r="Q4146" t="s">
        <v>850</v>
      </c>
      <c r="R4146" t="s">
        <v>853</v>
      </c>
      <c r="S4146" t="s">
        <v>860</v>
      </c>
      <c r="T4146" t="s">
        <v>865</v>
      </c>
      <c r="U4146" t="s">
        <v>867</v>
      </c>
      <c r="V4146" s="1"/>
      <c r="W4146" s="1"/>
      <c r="X4146" s="1">
        <v>6.6000000000000003E-2</v>
      </c>
      <c r="Y4146" s="1"/>
      <c r="Z4146" t="s">
        <v>875</v>
      </c>
      <c r="AA4146" s="1">
        <v>32</v>
      </c>
      <c r="AB4146" t="s">
        <v>881</v>
      </c>
      <c r="AC4146" t="s">
        <v>913</v>
      </c>
      <c r="AD4146" t="s">
        <v>918</v>
      </c>
      <c r="AE4146" t="s">
        <v>921</v>
      </c>
      <c r="AF4146" s="1">
        <v>2000</v>
      </c>
      <c r="AG4146" s="1">
        <v>2014</v>
      </c>
      <c r="AH4146" s="67">
        <f t="shared" si="320"/>
        <v>0.19070470405666085</v>
      </c>
      <c r="AI4146" s="67">
        <f t="shared" si="324"/>
        <v>0</v>
      </c>
      <c r="AJ4146" s="67">
        <f t="shared" si="321"/>
        <v>0.19070470405666085</v>
      </c>
      <c r="AK4146" s="67">
        <f t="shared" si="322"/>
        <v>0.19070470405666085</v>
      </c>
      <c r="AL4146" s="69">
        <f t="shared" si="323"/>
        <v>1</v>
      </c>
    </row>
    <row r="4147" spans="1:38">
      <c r="A4147" s="1">
        <v>4146</v>
      </c>
      <c r="B4147" s="35" t="s">
        <v>1407</v>
      </c>
      <c r="C4147" t="s">
        <v>4</v>
      </c>
      <c r="D4147" t="s">
        <v>68</v>
      </c>
      <c r="E4147" t="s">
        <v>118</v>
      </c>
      <c r="F4147" t="s">
        <v>139</v>
      </c>
      <c r="G4147" t="s">
        <v>159</v>
      </c>
      <c r="H4147" t="s">
        <v>342</v>
      </c>
      <c r="I4147" s="1"/>
      <c r="J4147" s="1">
        <v>0.34608480334281921</v>
      </c>
      <c r="K4147" s="1">
        <v>1</v>
      </c>
      <c r="L4147" t="s">
        <v>148</v>
      </c>
      <c r="M4147" t="s">
        <v>465</v>
      </c>
      <c r="N4147" t="s">
        <v>698</v>
      </c>
      <c r="O4147" t="s">
        <v>780</v>
      </c>
      <c r="P4147" t="s">
        <v>459</v>
      </c>
      <c r="Q4147" t="s">
        <v>850</v>
      </c>
      <c r="R4147" t="s">
        <v>853</v>
      </c>
      <c r="S4147" t="s">
        <v>860</v>
      </c>
      <c r="T4147" t="s">
        <v>865</v>
      </c>
      <c r="U4147" t="s">
        <v>867</v>
      </c>
      <c r="V4147" s="1"/>
      <c r="W4147" s="1"/>
      <c r="X4147" s="1">
        <v>7.2999999999999995E-2</v>
      </c>
      <c r="Y4147" s="1"/>
      <c r="Z4147" t="s">
        <v>875</v>
      </c>
      <c r="AA4147" s="1">
        <v>32</v>
      </c>
      <c r="AB4147" t="s">
        <v>881</v>
      </c>
      <c r="AC4147" t="s">
        <v>913</v>
      </c>
      <c r="AD4147" t="s">
        <v>918</v>
      </c>
      <c r="AE4147" t="s">
        <v>921</v>
      </c>
      <c r="AF4147" s="1">
        <v>2000</v>
      </c>
      <c r="AG4147" s="1">
        <v>2014</v>
      </c>
      <c r="AH4147" s="67">
        <f t="shared" si="320"/>
        <v>0.21093096054751878</v>
      </c>
      <c r="AI4147" s="67">
        <f t="shared" si="324"/>
        <v>0</v>
      </c>
      <c r="AJ4147" s="67">
        <f t="shared" si="321"/>
        <v>0.21093096054751878</v>
      </c>
      <c r="AK4147" s="67">
        <f t="shared" si="322"/>
        <v>0.21093096054751878</v>
      </c>
      <c r="AL4147" s="69">
        <f t="shared" si="323"/>
        <v>1</v>
      </c>
    </row>
    <row r="4148" spans="1:38">
      <c r="A4148" s="1">
        <v>4147</v>
      </c>
      <c r="B4148" s="35" t="s">
        <v>1407</v>
      </c>
      <c r="C4148" t="s">
        <v>4</v>
      </c>
      <c r="D4148" t="s">
        <v>68</v>
      </c>
      <c r="E4148" t="s">
        <v>118</v>
      </c>
      <c r="F4148" t="s">
        <v>139</v>
      </c>
      <c r="G4148" t="s">
        <v>159</v>
      </c>
      <c r="H4148" t="s">
        <v>342</v>
      </c>
      <c r="I4148" s="1"/>
      <c r="J4148" s="1">
        <v>0.34608480334281921</v>
      </c>
      <c r="K4148" s="1">
        <v>1</v>
      </c>
      <c r="L4148" t="s">
        <v>148</v>
      </c>
      <c r="M4148" t="s">
        <v>465</v>
      </c>
      <c r="N4148" t="s">
        <v>698</v>
      </c>
      <c r="O4148" t="s">
        <v>780</v>
      </c>
      <c r="P4148" t="s">
        <v>459</v>
      </c>
      <c r="Q4148" t="s">
        <v>850</v>
      </c>
      <c r="R4148" t="s">
        <v>853</v>
      </c>
      <c r="S4148" t="s">
        <v>860</v>
      </c>
      <c r="T4148" t="s">
        <v>865</v>
      </c>
      <c r="U4148" t="s">
        <v>867</v>
      </c>
      <c r="V4148" s="1"/>
      <c r="W4148" s="1"/>
      <c r="X4148" s="1">
        <v>7.6999999999999999E-2</v>
      </c>
      <c r="Y4148" s="1"/>
      <c r="Z4148" t="s">
        <v>875</v>
      </c>
      <c r="AA4148" s="1">
        <v>32</v>
      </c>
      <c r="AB4148" t="s">
        <v>881</v>
      </c>
      <c r="AC4148" t="s">
        <v>913</v>
      </c>
      <c r="AD4148" t="s">
        <v>918</v>
      </c>
      <c r="AE4148" t="s">
        <v>921</v>
      </c>
      <c r="AF4148" s="1">
        <v>2000</v>
      </c>
      <c r="AG4148" s="1">
        <v>2014</v>
      </c>
      <c r="AH4148" s="67">
        <f t="shared" si="320"/>
        <v>0.22248882139943763</v>
      </c>
      <c r="AI4148" s="67">
        <f t="shared" si="324"/>
        <v>0</v>
      </c>
      <c r="AJ4148" s="67">
        <f t="shared" si="321"/>
        <v>0.22248882139943763</v>
      </c>
      <c r="AK4148" s="67">
        <f t="shared" si="322"/>
        <v>0.22248882139943763</v>
      </c>
      <c r="AL4148" s="69">
        <f t="shared" si="323"/>
        <v>1</v>
      </c>
    </row>
    <row r="4149" spans="1:38">
      <c r="A4149" s="1">
        <v>4148</v>
      </c>
      <c r="B4149" s="35" t="s">
        <v>1407</v>
      </c>
      <c r="C4149" t="s">
        <v>4</v>
      </c>
      <c r="D4149" t="s">
        <v>68</v>
      </c>
      <c r="E4149" t="s">
        <v>118</v>
      </c>
      <c r="F4149" t="s">
        <v>139</v>
      </c>
      <c r="G4149" t="s">
        <v>159</v>
      </c>
      <c r="H4149" t="s">
        <v>342</v>
      </c>
      <c r="I4149" s="1"/>
      <c r="J4149" s="1">
        <v>0.34608480334281921</v>
      </c>
      <c r="K4149" s="1">
        <v>1</v>
      </c>
      <c r="L4149" t="s">
        <v>148</v>
      </c>
      <c r="M4149" t="s">
        <v>465</v>
      </c>
      <c r="N4149" t="s">
        <v>698</v>
      </c>
      <c r="O4149" t="s">
        <v>780</v>
      </c>
      <c r="P4149" t="s">
        <v>459</v>
      </c>
      <c r="Q4149" t="s">
        <v>850</v>
      </c>
      <c r="R4149" t="s">
        <v>853</v>
      </c>
      <c r="S4149" t="s">
        <v>860</v>
      </c>
      <c r="T4149" t="s">
        <v>865</v>
      </c>
      <c r="U4149" t="s">
        <v>868</v>
      </c>
      <c r="V4149" s="1"/>
      <c r="W4149" s="1"/>
      <c r="X4149" s="1">
        <v>0.08</v>
      </c>
      <c r="Y4149" s="1"/>
      <c r="Z4149" t="s">
        <v>875</v>
      </c>
      <c r="AA4149" s="1">
        <v>32</v>
      </c>
      <c r="AB4149" t="s">
        <v>881</v>
      </c>
      <c r="AC4149" t="s">
        <v>913</v>
      </c>
      <c r="AD4149" t="s">
        <v>918</v>
      </c>
      <c r="AE4149" t="s">
        <v>921</v>
      </c>
      <c r="AF4149" s="1">
        <v>2000</v>
      </c>
      <c r="AG4149" s="1">
        <v>2014</v>
      </c>
      <c r="AH4149" s="67">
        <f t="shared" si="320"/>
        <v>0.23115721703837677</v>
      </c>
      <c r="AI4149" s="67">
        <f t="shared" si="324"/>
        <v>0</v>
      </c>
      <c r="AJ4149" s="67">
        <f t="shared" si="321"/>
        <v>0.23115721703837677</v>
      </c>
      <c r="AK4149" s="67">
        <f t="shared" si="322"/>
        <v>0.23115721703837677</v>
      </c>
      <c r="AL4149" s="69">
        <f t="shared" si="323"/>
        <v>1</v>
      </c>
    </row>
    <row r="4150" spans="1:38">
      <c r="A4150" s="1">
        <v>4149</v>
      </c>
      <c r="B4150" s="35" t="s">
        <v>1407</v>
      </c>
      <c r="C4150" t="s">
        <v>4</v>
      </c>
      <c r="D4150" t="s">
        <v>68</v>
      </c>
      <c r="E4150" t="s">
        <v>118</v>
      </c>
      <c r="F4150" t="s">
        <v>139</v>
      </c>
      <c r="G4150" t="s">
        <v>159</v>
      </c>
      <c r="H4150" t="s">
        <v>342</v>
      </c>
      <c r="I4150" s="1"/>
      <c r="J4150" s="1">
        <v>0.34608480334281921</v>
      </c>
      <c r="K4150" s="1">
        <v>1</v>
      </c>
      <c r="L4150" t="s">
        <v>148</v>
      </c>
      <c r="M4150" t="s">
        <v>465</v>
      </c>
      <c r="N4150" t="s">
        <v>698</v>
      </c>
      <c r="O4150" t="s">
        <v>780</v>
      </c>
      <c r="P4150" t="s">
        <v>459</v>
      </c>
      <c r="Q4150" t="s">
        <v>850</v>
      </c>
      <c r="R4150" t="s">
        <v>853</v>
      </c>
      <c r="S4150" t="s">
        <v>860</v>
      </c>
      <c r="T4150" t="s">
        <v>865</v>
      </c>
      <c r="U4150" t="s">
        <v>868</v>
      </c>
      <c r="V4150" s="1"/>
      <c r="W4150" s="1"/>
      <c r="X4150" s="1">
        <v>8.3000000000000004E-2</v>
      </c>
      <c r="Y4150" s="1"/>
      <c r="Z4150" t="s">
        <v>875</v>
      </c>
      <c r="AA4150" s="1">
        <v>32</v>
      </c>
      <c r="AB4150" t="s">
        <v>881</v>
      </c>
      <c r="AC4150" t="s">
        <v>913</v>
      </c>
      <c r="AD4150" t="s">
        <v>918</v>
      </c>
      <c r="AE4150" t="s">
        <v>921</v>
      </c>
      <c r="AF4150" s="1">
        <v>2000</v>
      </c>
      <c r="AG4150" s="1">
        <v>2014</v>
      </c>
      <c r="AH4150" s="67">
        <f t="shared" si="320"/>
        <v>0.23982561267731589</v>
      </c>
      <c r="AI4150" s="67">
        <f t="shared" si="324"/>
        <v>0</v>
      </c>
      <c r="AJ4150" s="67">
        <f t="shared" si="321"/>
        <v>0.23982561267731589</v>
      </c>
      <c r="AK4150" s="67">
        <f t="shared" si="322"/>
        <v>0.23982561267731589</v>
      </c>
      <c r="AL4150" s="69">
        <f t="shared" si="323"/>
        <v>1</v>
      </c>
    </row>
    <row r="4151" spans="1:38">
      <c r="A4151" s="1">
        <v>4150</v>
      </c>
      <c r="B4151" s="35" t="s">
        <v>1407</v>
      </c>
      <c r="C4151" t="s">
        <v>4</v>
      </c>
      <c r="D4151" t="s">
        <v>68</v>
      </c>
      <c r="E4151" t="s">
        <v>118</v>
      </c>
      <c r="F4151" t="s">
        <v>139</v>
      </c>
      <c r="G4151" t="s">
        <v>159</v>
      </c>
      <c r="H4151" t="s">
        <v>342</v>
      </c>
      <c r="I4151" s="1"/>
      <c r="J4151" s="1">
        <v>0.34608480334281921</v>
      </c>
      <c r="K4151" s="1">
        <v>1</v>
      </c>
      <c r="L4151" t="s">
        <v>148</v>
      </c>
      <c r="M4151" t="s">
        <v>465</v>
      </c>
      <c r="N4151" t="s">
        <v>698</v>
      </c>
      <c r="O4151" t="s">
        <v>780</v>
      </c>
      <c r="P4151" t="s">
        <v>459</v>
      </c>
      <c r="Q4151" t="s">
        <v>850</v>
      </c>
      <c r="R4151" t="s">
        <v>853</v>
      </c>
      <c r="S4151" t="s">
        <v>860</v>
      </c>
      <c r="T4151" t="s">
        <v>865</v>
      </c>
      <c r="U4151" t="s">
        <v>868</v>
      </c>
      <c r="V4151" s="1"/>
      <c r="W4151" s="1"/>
      <c r="X4151" s="1">
        <v>8.4000000000000005E-2</v>
      </c>
      <c r="Y4151" s="1"/>
      <c r="Z4151" t="s">
        <v>875</v>
      </c>
      <c r="AA4151" s="1">
        <v>32</v>
      </c>
      <c r="AB4151" t="s">
        <v>881</v>
      </c>
      <c r="AC4151" t="s">
        <v>913</v>
      </c>
      <c r="AD4151" t="s">
        <v>918</v>
      </c>
      <c r="AE4151" t="s">
        <v>921</v>
      </c>
      <c r="AF4151" s="1">
        <v>2000</v>
      </c>
      <c r="AG4151" s="1">
        <v>2014</v>
      </c>
      <c r="AH4151" s="67">
        <f t="shared" si="320"/>
        <v>0.24271507789029562</v>
      </c>
      <c r="AI4151" s="67">
        <f t="shared" si="324"/>
        <v>0</v>
      </c>
      <c r="AJ4151" s="67">
        <f t="shared" si="321"/>
        <v>0.24271507789029562</v>
      </c>
      <c r="AK4151" s="67">
        <f t="shared" si="322"/>
        <v>0.24271507789029562</v>
      </c>
      <c r="AL4151" s="69">
        <f t="shared" si="323"/>
        <v>1</v>
      </c>
    </row>
    <row r="4152" spans="1:38">
      <c r="A4152" s="1">
        <v>4151</v>
      </c>
      <c r="B4152" s="35" t="s">
        <v>1407</v>
      </c>
      <c r="C4152" t="s">
        <v>4</v>
      </c>
      <c r="D4152" t="s">
        <v>68</v>
      </c>
      <c r="E4152" t="s">
        <v>118</v>
      </c>
      <c r="F4152" t="s">
        <v>139</v>
      </c>
      <c r="G4152" t="s">
        <v>159</v>
      </c>
      <c r="H4152" t="s">
        <v>342</v>
      </c>
      <c r="I4152" s="1"/>
      <c r="J4152" s="1">
        <v>0.34608480334281921</v>
      </c>
      <c r="K4152" s="1">
        <v>1</v>
      </c>
      <c r="L4152" t="s">
        <v>148</v>
      </c>
      <c r="M4152" t="s">
        <v>465</v>
      </c>
      <c r="N4152" t="s">
        <v>698</v>
      </c>
      <c r="O4152" t="s">
        <v>780</v>
      </c>
      <c r="P4152" t="s">
        <v>459</v>
      </c>
      <c r="Q4152" t="s">
        <v>850</v>
      </c>
      <c r="R4152" t="s">
        <v>853</v>
      </c>
      <c r="S4152" t="s">
        <v>860</v>
      </c>
      <c r="T4152" t="s">
        <v>865</v>
      </c>
      <c r="U4152" t="s">
        <v>868</v>
      </c>
      <c r="V4152" s="1"/>
      <c r="W4152" s="1"/>
      <c r="X4152" s="1">
        <v>8.5999999999999993E-2</v>
      </c>
      <c r="Y4152" s="1"/>
      <c r="Z4152" t="s">
        <v>875</v>
      </c>
      <c r="AA4152" s="1">
        <v>32</v>
      </c>
      <c r="AB4152" t="s">
        <v>881</v>
      </c>
      <c r="AC4152" t="s">
        <v>913</v>
      </c>
      <c r="AD4152" t="s">
        <v>918</v>
      </c>
      <c r="AE4152" t="s">
        <v>921</v>
      </c>
      <c r="AF4152" s="1">
        <v>2000</v>
      </c>
      <c r="AG4152" s="1">
        <v>2014</v>
      </c>
      <c r="AH4152" s="67">
        <f t="shared" si="320"/>
        <v>0.24849400831625501</v>
      </c>
      <c r="AI4152" s="67">
        <f t="shared" si="324"/>
        <v>0</v>
      </c>
      <c r="AJ4152" s="67">
        <f t="shared" si="321"/>
        <v>0.24849400831625501</v>
      </c>
      <c r="AK4152" s="67">
        <f t="shared" si="322"/>
        <v>0.24849400831625501</v>
      </c>
      <c r="AL4152" s="69">
        <f t="shared" si="323"/>
        <v>1</v>
      </c>
    </row>
    <row r="4153" spans="1:38">
      <c r="A4153" s="1">
        <v>4152</v>
      </c>
      <c r="B4153" s="35" t="s">
        <v>1407</v>
      </c>
      <c r="C4153" t="s">
        <v>4</v>
      </c>
      <c r="D4153" t="s">
        <v>68</v>
      </c>
      <c r="E4153" t="s">
        <v>118</v>
      </c>
      <c r="F4153" t="s">
        <v>139</v>
      </c>
      <c r="G4153" t="s">
        <v>159</v>
      </c>
      <c r="H4153" t="s">
        <v>342</v>
      </c>
      <c r="I4153" s="1"/>
      <c r="J4153" s="1">
        <v>0.34608480334281921</v>
      </c>
      <c r="K4153" s="1">
        <v>1</v>
      </c>
      <c r="L4153" t="s">
        <v>148</v>
      </c>
      <c r="M4153" t="s">
        <v>465</v>
      </c>
      <c r="N4153" t="s">
        <v>698</v>
      </c>
      <c r="O4153" t="s">
        <v>780</v>
      </c>
      <c r="P4153" t="s">
        <v>459</v>
      </c>
      <c r="Q4153" t="s">
        <v>850</v>
      </c>
      <c r="R4153" t="s">
        <v>853</v>
      </c>
      <c r="S4153" t="s">
        <v>860</v>
      </c>
      <c r="T4153" t="s">
        <v>865</v>
      </c>
      <c r="U4153" t="s">
        <v>869</v>
      </c>
      <c r="V4153" s="1"/>
      <c r="W4153" s="1"/>
      <c r="X4153" s="1">
        <v>8.5999999999999993E-2</v>
      </c>
      <c r="Y4153" s="1"/>
      <c r="Z4153" t="s">
        <v>875</v>
      </c>
      <c r="AA4153" s="1">
        <v>32</v>
      </c>
      <c r="AB4153" t="s">
        <v>881</v>
      </c>
      <c r="AC4153" t="s">
        <v>913</v>
      </c>
      <c r="AD4153" t="s">
        <v>918</v>
      </c>
      <c r="AE4153" t="s">
        <v>921</v>
      </c>
      <c r="AF4153" s="1">
        <v>2000</v>
      </c>
      <c r="AG4153" s="1">
        <v>2014</v>
      </c>
      <c r="AH4153" s="67">
        <f t="shared" si="320"/>
        <v>0.24849400831625501</v>
      </c>
      <c r="AI4153" s="67">
        <f t="shared" si="324"/>
        <v>0</v>
      </c>
      <c r="AJ4153" s="67">
        <f t="shared" si="321"/>
        <v>0.24849400831625501</v>
      </c>
      <c r="AK4153" s="67">
        <f t="shared" si="322"/>
        <v>0.24849400831625501</v>
      </c>
      <c r="AL4153" s="69">
        <f t="shared" si="323"/>
        <v>1</v>
      </c>
    </row>
    <row r="4154" spans="1:38">
      <c r="A4154" s="1">
        <v>4153</v>
      </c>
      <c r="B4154" s="35" t="s">
        <v>1407</v>
      </c>
      <c r="C4154" t="s">
        <v>4</v>
      </c>
      <c r="D4154" t="s">
        <v>68</v>
      </c>
      <c r="E4154" t="s">
        <v>118</v>
      </c>
      <c r="F4154" t="s">
        <v>139</v>
      </c>
      <c r="G4154" t="s">
        <v>159</v>
      </c>
      <c r="H4154" t="s">
        <v>342</v>
      </c>
      <c r="I4154" s="1"/>
      <c r="J4154" s="1">
        <v>0.34608480334281921</v>
      </c>
      <c r="K4154" s="1">
        <v>1</v>
      </c>
      <c r="L4154" t="s">
        <v>148</v>
      </c>
      <c r="M4154" t="s">
        <v>465</v>
      </c>
      <c r="N4154" t="s">
        <v>698</v>
      </c>
      <c r="O4154" t="s">
        <v>780</v>
      </c>
      <c r="P4154" t="s">
        <v>459</v>
      </c>
      <c r="Q4154" t="s">
        <v>850</v>
      </c>
      <c r="R4154" t="s">
        <v>853</v>
      </c>
      <c r="S4154" t="s">
        <v>860</v>
      </c>
      <c r="T4154" t="s">
        <v>865</v>
      </c>
      <c r="U4154" t="s">
        <v>869</v>
      </c>
      <c r="V4154" s="1"/>
      <c r="W4154" s="1"/>
      <c r="X4154" s="1">
        <v>8.5999999999999993E-2</v>
      </c>
      <c r="Y4154" s="1"/>
      <c r="Z4154" t="s">
        <v>875</v>
      </c>
      <c r="AA4154" s="1">
        <v>32</v>
      </c>
      <c r="AB4154" t="s">
        <v>881</v>
      </c>
      <c r="AC4154" t="s">
        <v>913</v>
      </c>
      <c r="AD4154" t="s">
        <v>918</v>
      </c>
      <c r="AE4154" t="s">
        <v>921</v>
      </c>
      <c r="AF4154" s="1">
        <v>2000</v>
      </c>
      <c r="AG4154" s="1">
        <v>2014</v>
      </c>
      <c r="AH4154" s="67">
        <f t="shared" si="320"/>
        <v>0.24849400831625501</v>
      </c>
      <c r="AI4154" s="67">
        <f t="shared" si="324"/>
        <v>0</v>
      </c>
      <c r="AJ4154" s="67">
        <f t="shared" si="321"/>
        <v>0.24849400831625501</v>
      </c>
      <c r="AK4154" s="67">
        <f t="shared" si="322"/>
        <v>0.24849400831625501</v>
      </c>
      <c r="AL4154" s="69">
        <f t="shared" si="323"/>
        <v>1</v>
      </c>
    </row>
    <row r="4155" spans="1:38">
      <c r="A4155" s="1">
        <v>4154</v>
      </c>
      <c r="B4155" s="35" t="s">
        <v>1407</v>
      </c>
      <c r="C4155" t="s">
        <v>4</v>
      </c>
      <c r="D4155" t="s">
        <v>68</v>
      </c>
      <c r="E4155" t="s">
        <v>118</v>
      </c>
      <c r="F4155" t="s">
        <v>139</v>
      </c>
      <c r="G4155" t="s">
        <v>159</v>
      </c>
      <c r="H4155" t="s">
        <v>342</v>
      </c>
      <c r="I4155" s="1"/>
      <c r="J4155" s="1">
        <v>0.34608480334281921</v>
      </c>
      <c r="K4155" s="1">
        <v>1</v>
      </c>
      <c r="L4155" t="s">
        <v>148</v>
      </c>
      <c r="M4155" t="s">
        <v>465</v>
      </c>
      <c r="N4155" t="s">
        <v>698</v>
      </c>
      <c r="O4155" t="s">
        <v>780</v>
      </c>
      <c r="P4155" t="s">
        <v>459</v>
      </c>
      <c r="Q4155" t="s">
        <v>850</v>
      </c>
      <c r="R4155" t="s">
        <v>853</v>
      </c>
      <c r="S4155" t="s">
        <v>860</v>
      </c>
      <c r="T4155" t="s">
        <v>865</v>
      </c>
      <c r="U4155" t="s">
        <v>869</v>
      </c>
      <c r="V4155" s="1"/>
      <c r="W4155" s="1"/>
      <c r="X4155" s="1">
        <v>8.5999999999999993E-2</v>
      </c>
      <c r="Y4155" s="1"/>
      <c r="Z4155" t="s">
        <v>875</v>
      </c>
      <c r="AA4155" s="1">
        <v>32</v>
      </c>
      <c r="AB4155" t="s">
        <v>881</v>
      </c>
      <c r="AC4155" t="s">
        <v>913</v>
      </c>
      <c r="AD4155" t="s">
        <v>918</v>
      </c>
      <c r="AE4155" t="s">
        <v>921</v>
      </c>
      <c r="AF4155" s="1">
        <v>2000</v>
      </c>
      <c r="AG4155" s="1">
        <v>2014</v>
      </c>
      <c r="AH4155" s="67">
        <f t="shared" si="320"/>
        <v>0.24849400831625501</v>
      </c>
      <c r="AI4155" s="67">
        <f t="shared" si="324"/>
        <v>0</v>
      </c>
      <c r="AJ4155" s="67">
        <f t="shared" si="321"/>
        <v>0.24849400831625501</v>
      </c>
      <c r="AK4155" s="67">
        <f t="shared" si="322"/>
        <v>0.24849400831625501</v>
      </c>
      <c r="AL4155" s="69">
        <f t="shared" si="323"/>
        <v>1</v>
      </c>
    </row>
    <row r="4156" spans="1:38">
      <c r="A4156" s="1">
        <v>4155</v>
      </c>
      <c r="B4156" s="35" t="s">
        <v>1407</v>
      </c>
      <c r="C4156" t="s">
        <v>4</v>
      </c>
      <c r="D4156" t="s">
        <v>68</v>
      </c>
      <c r="E4156" t="s">
        <v>118</v>
      </c>
      <c r="F4156" t="s">
        <v>139</v>
      </c>
      <c r="G4156" t="s">
        <v>159</v>
      </c>
      <c r="H4156" t="s">
        <v>342</v>
      </c>
      <c r="I4156" s="1"/>
      <c r="J4156" s="1">
        <v>0.34608480334281921</v>
      </c>
      <c r="K4156" s="1">
        <v>1</v>
      </c>
      <c r="L4156" t="s">
        <v>148</v>
      </c>
      <c r="M4156" t="s">
        <v>465</v>
      </c>
      <c r="N4156" t="s">
        <v>698</v>
      </c>
      <c r="O4156" t="s">
        <v>780</v>
      </c>
      <c r="P4156" t="s">
        <v>459</v>
      </c>
      <c r="Q4156" t="s">
        <v>850</v>
      </c>
      <c r="R4156" t="s">
        <v>853</v>
      </c>
      <c r="S4156" t="s">
        <v>860</v>
      </c>
      <c r="T4156" t="s">
        <v>865</v>
      </c>
      <c r="U4156" t="s">
        <v>869</v>
      </c>
      <c r="V4156" s="1"/>
      <c r="W4156" s="1"/>
      <c r="X4156" s="1">
        <v>8.5999999999999993E-2</v>
      </c>
      <c r="Y4156" s="1"/>
      <c r="Z4156" t="s">
        <v>875</v>
      </c>
      <c r="AA4156" s="1">
        <v>32</v>
      </c>
      <c r="AB4156" t="s">
        <v>881</v>
      </c>
      <c r="AC4156" t="s">
        <v>913</v>
      </c>
      <c r="AD4156" t="s">
        <v>918</v>
      </c>
      <c r="AE4156" t="s">
        <v>921</v>
      </c>
      <c r="AF4156" s="1">
        <v>2000</v>
      </c>
      <c r="AG4156" s="1">
        <v>2014</v>
      </c>
      <c r="AH4156" s="67">
        <f t="shared" si="320"/>
        <v>0.24849400831625501</v>
      </c>
      <c r="AI4156" s="67">
        <f t="shared" si="324"/>
        <v>0</v>
      </c>
      <c r="AJ4156" s="67">
        <f t="shared" si="321"/>
        <v>0.24849400831625501</v>
      </c>
      <c r="AK4156" s="67">
        <f t="shared" si="322"/>
        <v>0.24849400831625501</v>
      </c>
      <c r="AL4156" s="69">
        <f t="shared" si="323"/>
        <v>1</v>
      </c>
    </row>
    <row r="4157" spans="1:38">
      <c r="A4157" s="1">
        <v>4156</v>
      </c>
      <c r="B4157" s="35" t="s">
        <v>1407</v>
      </c>
      <c r="C4157" t="s">
        <v>4</v>
      </c>
      <c r="D4157" t="s">
        <v>68</v>
      </c>
      <c r="E4157" t="s">
        <v>118</v>
      </c>
      <c r="F4157" t="s">
        <v>139</v>
      </c>
      <c r="G4157" t="s">
        <v>159</v>
      </c>
      <c r="H4157" t="s">
        <v>342</v>
      </c>
      <c r="I4157" s="1"/>
      <c r="J4157" s="1">
        <v>0.34608480334281921</v>
      </c>
      <c r="K4157" s="1">
        <v>1</v>
      </c>
      <c r="L4157" t="s">
        <v>148</v>
      </c>
      <c r="M4157" t="s">
        <v>465</v>
      </c>
      <c r="N4157" t="s">
        <v>698</v>
      </c>
      <c r="O4157" t="s">
        <v>780</v>
      </c>
      <c r="P4157" t="s">
        <v>459</v>
      </c>
      <c r="Q4157" t="s">
        <v>850</v>
      </c>
      <c r="R4157" t="s">
        <v>853</v>
      </c>
      <c r="S4157" t="s">
        <v>860</v>
      </c>
      <c r="T4157" t="s">
        <v>865</v>
      </c>
      <c r="U4157" t="s">
        <v>869</v>
      </c>
      <c r="V4157" s="1"/>
      <c r="W4157" s="1"/>
      <c r="X4157" s="1">
        <v>8.5999999999999993E-2</v>
      </c>
      <c r="Y4157" s="1"/>
      <c r="Z4157" t="s">
        <v>875</v>
      </c>
      <c r="AA4157" s="1">
        <v>32</v>
      </c>
      <c r="AB4157" t="s">
        <v>881</v>
      </c>
      <c r="AC4157" t="s">
        <v>913</v>
      </c>
      <c r="AD4157" t="s">
        <v>918</v>
      </c>
      <c r="AE4157" t="s">
        <v>921</v>
      </c>
      <c r="AF4157" s="1">
        <v>2000</v>
      </c>
      <c r="AG4157" s="1">
        <v>2014</v>
      </c>
      <c r="AH4157" s="67">
        <f t="shared" si="320"/>
        <v>0.24849400831625501</v>
      </c>
      <c r="AI4157" s="67">
        <f t="shared" si="324"/>
        <v>0</v>
      </c>
      <c r="AJ4157" s="67">
        <f t="shared" si="321"/>
        <v>0.24849400831625501</v>
      </c>
      <c r="AK4157" s="67">
        <f t="shared" si="322"/>
        <v>0.24849400831625501</v>
      </c>
      <c r="AL4157" s="69">
        <f t="shared" si="323"/>
        <v>1</v>
      </c>
    </row>
    <row r="4158" spans="1:38">
      <c r="A4158" s="1">
        <v>4157</v>
      </c>
      <c r="B4158" s="35" t="s">
        <v>1407</v>
      </c>
      <c r="C4158" t="s">
        <v>4</v>
      </c>
      <c r="D4158" t="s">
        <v>68</v>
      </c>
      <c r="E4158" t="s">
        <v>118</v>
      </c>
      <c r="F4158" t="s">
        <v>139</v>
      </c>
      <c r="G4158" t="s">
        <v>159</v>
      </c>
      <c r="H4158" t="s">
        <v>342</v>
      </c>
      <c r="I4158" s="1"/>
      <c r="J4158" s="1">
        <v>0.34608480334281921</v>
      </c>
      <c r="K4158" s="1">
        <v>1</v>
      </c>
      <c r="L4158" t="s">
        <v>148</v>
      </c>
      <c r="M4158" t="s">
        <v>465</v>
      </c>
      <c r="N4158" t="s">
        <v>698</v>
      </c>
      <c r="O4158" t="s">
        <v>780</v>
      </c>
      <c r="P4158" t="s">
        <v>459</v>
      </c>
      <c r="Q4158" t="s">
        <v>850</v>
      </c>
      <c r="R4158" t="s">
        <v>853</v>
      </c>
      <c r="S4158" t="s">
        <v>860</v>
      </c>
      <c r="T4158" t="s">
        <v>865</v>
      </c>
      <c r="U4158" t="s">
        <v>869</v>
      </c>
      <c r="V4158" s="1"/>
      <c r="W4158" s="1"/>
      <c r="X4158" s="1">
        <v>8.5000000000000006E-2</v>
      </c>
      <c r="Y4158" s="1"/>
      <c r="Z4158" t="s">
        <v>875</v>
      </c>
      <c r="AA4158" s="1">
        <v>32</v>
      </c>
      <c r="AB4158" t="s">
        <v>881</v>
      </c>
      <c r="AC4158" t="s">
        <v>913</v>
      </c>
      <c r="AD4158" t="s">
        <v>918</v>
      </c>
      <c r="AE4158" t="s">
        <v>921</v>
      </c>
      <c r="AF4158" s="1">
        <v>2000</v>
      </c>
      <c r="AG4158" s="1">
        <v>2014</v>
      </c>
      <c r="AH4158" s="67">
        <f t="shared" si="320"/>
        <v>0.24560454310327531</v>
      </c>
      <c r="AI4158" s="67">
        <f t="shared" si="324"/>
        <v>0</v>
      </c>
      <c r="AJ4158" s="67">
        <f t="shared" si="321"/>
        <v>0.24560454310327531</v>
      </c>
      <c r="AK4158" s="67">
        <f t="shared" si="322"/>
        <v>0.24560454310327531</v>
      </c>
      <c r="AL4158" s="69">
        <f t="shared" si="323"/>
        <v>1</v>
      </c>
    </row>
    <row r="4159" spans="1:38">
      <c r="A4159" s="1">
        <v>4158</v>
      </c>
      <c r="B4159" s="35" t="s">
        <v>1407</v>
      </c>
      <c r="C4159" t="s">
        <v>4</v>
      </c>
      <c r="D4159" t="s">
        <v>68</v>
      </c>
      <c r="E4159" t="s">
        <v>118</v>
      </c>
      <c r="F4159" t="s">
        <v>139</v>
      </c>
      <c r="G4159" t="s">
        <v>159</v>
      </c>
      <c r="H4159" t="s">
        <v>342</v>
      </c>
      <c r="I4159" s="1"/>
      <c r="J4159" s="1">
        <v>0.34608480334281921</v>
      </c>
      <c r="K4159" s="1">
        <v>1</v>
      </c>
      <c r="L4159" t="s">
        <v>148</v>
      </c>
      <c r="M4159" t="s">
        <v>465</v>
      </c>
      <c r="N4159" t="s">
        <v>698</v>
      </c>
      <c r="O4159" t="s">
        <v>780</v>
      </c>
      <c r="P4159" t="s">
        <v>459</v>
      </c>
      <c r="Q4159" t="s">
        <v>850</v>
      </c>
      <c r="R4159" t="s">
        <v>853</v>
      </c>
      <c r="S4159" t="s">
        <v>860</v>
      </c>
      <c r="T4159" t="s">
        <v>865</v>
      </c>
      <c r="U4159" t="s">
        <v>869</v>
      </c>
      <c r="V4159" s="1"/>
      <c r="W4159" s="1"/>
      <c r="X4159" s="1">
        <v>8.4000000000000005E-2</v>
      </c>
      <c r="Y4159" s="1"/>
      <c r="Z4159" t="s">
        <v>875</v>
      </c>
      <c r="AA4159" s="1">
        <v>32</v>
      </c>
      <c r="AB4159" t="s">
        <v>881</v>
      </c>
      <c r="AC4159" t="s">
        <v>913</v>
      </c>
      <c r="AD4159" t="s">
        <v>918</v>
      </c>
      <c r="AE4159" t="s">
        <v>921</v>
      </c>
      <c r="AF4159" s="1">
        <v>2000</v>
      </c>
      <c r="AG4159" s="1">
        <v>2014</v>
      </c>
      <c r="AH4159" s="67">
        <f t="shared" si="320"/>
        <v>0.24271507789029562</v>
      </c>
      <c r="AI4159" s="67">
        <f t="shared" si="324"/>
        <v>0</v>
      </c>
      <c r="AJ4159" s="67">
        <f t="shared" si="321"/>
        <v>0.24271507789029562</v>
      </c>
      <c r="AK4159" s="67">
        <f t="shared" si="322"/>
        <v>0.24271507789029562</v>
      </c>
      <c r="AL4159" s="69">
        <f t="shared" si="323"/>
        <v>1</v>
      </c>
    </row>
    <row r="4160" spans="1:38">
      <c r="A4160" s="1">
        <v>4159</v>
      </c>
      <c r="B4160" s="35" t="s">
        <v>1407</v>
      </c>
      <c r="C4160" t="s">
        <v>4</v>
      </c>
      <c r="D4160" t="s">
        <v>68</v>
      </c>
      <c r="E4160" t="s">
        <v>118</v>
      </c>
      <c r="F4160" t="s">
        <v>139</v>
      </c>
      <c r="G4160" t="s">
        <v>159</v>
      </c>
      <c r="H4160" t="s">
        <v>342</v>
      </c>
      <c r="I4160" s="1"/>
      <c r="J4160" s="1">
        <v>0.34608480334281921</v>
      </c>
      <c r="K4160" s="1">
        <v>1</v>
      </c>
      <c r="L4160" t="s">
        <v>148</v>
      </c>
      <c r="M4160" t="s">
        <v>465</v>
      </c>
      <c r="N4160" t="s">
        <v>698</v>
      </c>
      <c r="O4160" t="s">
        <v>780</v>
      </c>
      <c r="P4160" t="s">
        <v>459</v>
      </c>
      <c r="Q4160" t="s">
        <v>850</v>
      </c>
      <c r="R4160" t="s">
        <v>853</v>
      </c>
      <c r="S4160" t="s">
        <v>860</v>
      </c>
      <c r="T4160" t="s">
        <v>865</v>
      </c>
      <c r="U4160" t="s">
        <v>869</v>
      </c>
      <c r="V4160" s="1"/>
      <c r="W4160" s="1"/>
      <c r="X4160" s="1">
        <v>8.3000000000000004E-2</v>
      </c>
      <c r="Y4160" s="1"/>
      <c r="Z4160" t="s">
        <v>875</v>
      </c>
      <c r="AA4160" s="1">
        <v>32</v>
      </c>
      <c r="AB4160" t="s">
        <v>881</v>
      </c>
      <c r="AC4160" t="s">
        <v>913</v>
      </c>
      <c r="AD4160" t="s">
        <v>918</v>
      </c>
      <c r="AE4160" t="s">
        <v>921</v>
      </c>
      <c r="AF4160" s="1">
        <v>2000</v>
      </c>
      <c r="AG4160" s="1">
        <v>2014</v>
      </c>
      <c r="AH4160" s="67">
        <f t="shared" si="320"/>
        <v>0.23982561267731589</v>
      </c>
      <c r="AI4160" s="67">
        <f t="shared" si="324"/>
        <v>0</v>
      </c>
      <c r="AJ4160" s="67">
        <f t="shared" si="321"/>
        <v>0.23982561267731589</v>
      </c>
      <c r="AK4160" s="67">
        <f t="shared" si="322"/>
        <v>0.23982561267731589</v>
      </c>
      <c r="AL4160" s="69">
        <f t="shared" si="323"/>
        <v>1</v>
      </c>
    </row>
    <row r="4161" spans="1:38">
      <c r="A4161" s="1">
        <v>4160</v>
      </c>
      <c r="B4161" s="35" t="s">
        <v>1407</v>
      </c>
      <c r="C4161" t="s">
        <v>4</v>
      </c>
      <c r="D4161" t="s">
        <v>68</v>
      </c>
      <c r="E4161" t="s">
        <v>118</v>
      </c>
      <c r="F4161" t="s">
        <v>139</v>
      </c>
      <c r="G4161" t="s">
        <v>159</v>
      </c>
      <c r="H4161" t="s">
        <v>342</v>
      </c>
      <c r="I4161" s="1"/>
      <c r="J4161" s="1">
        <v>0.34608480334281921</v>
      </c>
      <c r="K4161" s="1">
        <v>1</v>
      </c>
      <c r="L4161" t="s">
        <v>148</v>
      </c>
      <c r="M4161" t="s">
        <v>465</v>
      </c>
      <c r="N4161" t="s">
        <v>698</v>
      </c>
      <c r="O4161" t="s">
        <v>780</v>
      </c>
      <c r="P4161" t="s">
        <v>459</v>
      </c>
      <c r="Q4161" t="s">
        <v>850</v>
      </c>
      <c r="R4161" t="s">
        <v>853</v>
      </c>
      <c r="S4161" t="s">
        <v>860</v>
      </c>
      <c r="T4161" t="s">
        <v>865</v>
      </c>
      <c r="U4161" t="s">
        <v>869</v>
      </c>
      <c r="V4161" s="1"/>
      <c r="W4161" s="1"/>
      <c r="X4161" s="1">
        <v>8.2000000000000003E-2</v>
      </c>
      <c r="Y4161" s="1"/>
      <c r="Z4161" t="s">
        <v>875</v>
      </c>
      <c r="AA4161" s="1">
        <v>32</v>
      </c>
      <c r="AB4161" t="s">
        <v>881</v>
      </c>
      <c r="AC4161" t="s">
        <v>913</v>
      </c>
      <c r="AD4161" t="s">
        <v>918</v>
      </c>
      <c r="AE4161" t="s">
        <v>921</v>
      </c>
      <c r="AF4161" s="1">
        <v>2000</v>
      </c>
      <c r="AG4161" s="1">
        <v>2014</v>
      </c>
      <c r="AH4161" s="67">
        <f t="shared" si="320"/>
        <v>0.23693614746433619</v>
      </c>
      <c r="AI4161" s="67">
        <f t="shared" si="324"/>
        <v>0</v>
      </c>
      <c r="AJ4161" s="67">
        <f t="shared" si="321"/>
        <v>0.23693614746433619</v>
      </c>
      <c r="AK4161" s="67">
        <f t="shared" si="322"/>
        <v>0.23693614746433619</v>
      </c>
      <c r="AL4161" s="69">
        <f t="shared" si="323"/>
        <v>1</v>
      </c>
    </row>
    <row r="4162" spans="1:38">
      <c r="A4162" s="1">
        <v>4161</v>
      </c>
      <c r="B4162" s="35" t="s">
        <v>1407</v>
      </c>
      <c r="C4162" t="s">
        <v>4</v>
      </c>
      <c r="D4162" t="s">
        <v>68</v>
      </c>
      <c r="E4162" t="s">
        <v>118</v>
      </c>
      <c r="F4162" t="s">
        <v>139</v>
      </c>
      <c r="G4162" t="s">
        <v>159</v>
      </c>
      <c r="H4162" t="s">
        <v>342</v>
      </c>
      <c r="I4162" s="1"/>
      <c r="J4162" s="1">
        <v>0.34608480334281921</v>
      </c>
      <c r="K4162" s="1">
        <v>1</v>
      </c>
      <c r="L4162" t="s">
        <v>148</v>
      </c>
      <c r="M4162" t="s">
        <v>465</v>
      </c>
      <c r="N4162" t="s">
        <v>698</v>
      </c>
      <c r="O4162" t="s">
        <v>780</v>
      </c>
      <c r="P4162" t="s">
        <v>459</v>
      </c>
      <c r="Q4162" t="s">
        <v>850</v>
      </c>
      <c r="R4162" t="s">
        <v>853</v>
      </c>
      <c r="S4162" t="s">
        <v>860</v>
      </c>
      <c r="T4162" t="s">
        <v>865</v>
      </c>
      <c r="U4162" t="s">
        <v>869</v>
      </c>
      <c r="V4162" s="1"/>
      <c r="W4162" s="1"/>
      <c r="X4162" s="1">
        <v>8.1000000000000003E-2</v>
      </c>
      <c r="Y4162" s="1"/>
      <c r="Z4162" t="s">
        <v>875</v>
      </c>
      <c r="AA4162" s="1">
        <v>32</v>
      </c>
      <c r="AB4162" t="s">
        <v>881</v>
      </c>
      <c r="AC4162" t="s">
        <v>913</v>
      </c>
      <c r="AD4162" t="s">
        <v>918</v>
      </c>
      <c r="AE4162" t="s">
        <v>921</v>
      </c>
      <c r="AF4162" s="1">
        <v>2000</v>
      </c>
      <c r="AG4162" s="1">
        <v>2014</v>
      </c>
      <c r="AH4162" s="67">
        <f t="shared" ref="AH4162:AH4225" si="325">IF(ISBLANK(J4162),"",X4162/J4162)</f>
        <v>0.23404668225135647</v>
      </c>
      <c r="AI4162" s="67">
        <f t="shared" si="324"/>
        <v>0</v>
      </c>
      <c r="AJ4162" s="67">
        <f t="shared" ref="AJ4162:AJ4225" si="326">IF(ISBLANK(J4162),"",(AH4162-(1.96*(AI4162))))</f>
        <v>0.23404668225135647</v>
      </c>
      <c r="AK4162" s="67">
        <f t="shared" ref="AK4162:AK4225" si="327">IF(ISBLANK(J4162),"",(AH4162+(1.96*(AI4162))))</f>
        <v>0.23404668225135647</v>
      </c>
      <c r="AL4162" s="69">
        <f t="shared" ref="AL4162:AL4225" si="328">IF(ISBLANK(J4162),"",1)</f>
        <v>1</v>
      </c>
    </row>
    <row r="4163" spans="1:38">
      <c r="A4163" s="1">
        <v>4162</v>
      </c>
      <c r="B4163" s="35" t="s">
        <v>1407</v>
      </c>
      <c r="C4163" t="s">
        <v>4</v>
      </c>
      <c r="D4163" t="s">
        <v>68</v>
      </c>
      <c r="E4163" t="s">
        <v>118</v>
      </c>
      <c r="F4163" t="s">
        <v>139</v>
      </c>
      <c r="G4163" t="s">
        <v>159</v>
      </c>
      <c r="H4163" t="s">
        <v>342</v>
      </c>
      <c r="I4163" s="1"/>
      <c r="J4163" s="1">
        <v>0.34608480334281921</v>
      </c>
      <c r="K4163" s="1">
        <v>1</v>
      </c>
      <c r="L4163" t="s">
        <v>148</v>
      </c>
      <c r="M4163" t="s">
        <v>465</v>
      </c>
      <c r="N4163" t="s">
        <v>698</v>
      </c>
      <c r="O4163" t="s">
        <v>780</v>
      </c>
      <c r="P4163" t="s">
        <v>459</v>
      </c>
      <c r="Q4163" t="s">
        <v>850</v>
      </c>
      <c r="R4163" t="s">
        <v>853</v>
      </c>
      <c r="S4163" t="s">
        <v>860</v>
      </c>
      <c r="T4163" t="s">
        <v>865</v>
      </c>
      <c r="U4163" t="s">
        <v>869</v>
      </c>
      <c r="V4163" s="1"/>
      <c r="W4163" s="1"/>
      <c r="X4163" s="1">
        <v>0.08</v>
      </c>
      <c r="Y4163" s="1"/>
      <c r="Z4163" t="s">
        <v>875</v>
      </c>
      <c r="AA4163" s="1">
        <v>32</v>
      </c>
      <c r="AB4163" t="s">
        <v>881</v>
      </c>
      <c r="AC4163" t="s">
        <v>913</v>
      </c>
      <c r="AD4163" t="s">
        <v>918</v>
      </c>
      <c r="AE4163" t="s">
        <v>921</v>
      </c>
      <c r="AF4163" s="1">
        <v>2000</v>
      </c>
      <c r="AG4163" s="1">
        <v>2014</v>
      </c>
      <c r="AH4163" s="67">
        <f t="shared" si="325"/>
        <v>0.23115721703837677</v>
      </c>
      <c r="AI4163" s="67">
        <f t="shared" ref="AI4163:AI4226" si="329">IF(ISBLANK(J4163),"",Y4163/J4163)</f>
        <v>0</v>
      </c>
      <c r="AJ4163" s="67">
        <f t="shared" si="326"/>
        <v>0.23115721703837677</v>
      </c>
      <c r="AK4163" s="67">
        <f t="shared" si="327"/>
        <v>0.23115721703837677</v>
      </c>
      <c r="AL4163" s="69">
        <f t="shared" si="328"/>
        <v>1</v>
      </c>
    </row>
    <row r="4164" spans="1:38">
      <c r="A4164" s="1">
        <v>4163</v>
      </c>
      <c r="B4164" s="35" t="s">
        <v>1407</v>
      </c>
      <c r="C4164" t="s">
        <v>4</v>
      </c>
      <c r="D4164" t="s">
        <v>68</v>
      </c>
      <c r="E4164" t="s">
        <v>118</v>
      </c>
      <c r="F4164" t="s">
        <v>139</v>
      </c>
      <c r="G4164" t="s">
        <v>159</v>
      </c>
      <c r="H4164" t="s">
        <v>342</v>
      </c>
      <c r="I4164" s="1"/>
      <c r="J4164" s="1">
        <v>0.34608480334281921</v>
      </c>
      <c r="K4164" s="1">
        <v>1</v>
      </c>
      <c r="L4164" t="s">
        <v>148</v>
      </c>
      <c r="M4164" t="s">
        <v>465</v>
      </c>
      <c r="N4164" t="s">
        <v>698</v>
      </c>
      <c r="O4164" t="s">
        <v>780</v>
      </c>
      <c r="P4164" t="s">
        <v>459</v>
      </c>
      <c r="Q4164" t="s">
        <v>850</v>
      </c>
      <c r="R4164" t="s">
        <v>853</v>
      </c>
      <c r="S4164" t="s">
        <v>860</v>
      </c>
      <c r="T4164" t="s">
        <v>865</v>
      </c>
      <c r="U4164" t="s">
        <v>869</v>
      </c>
      <c r="V4164" s="1"/>
      <c r="W4164" s="1"/>
      <c r="X4164" s="1">
        <v>7.9000000000000001E-2</v>
      </c>
      <c r="Y4164" s="1"/>
      <c r="Z4164" t="s">
        <v>875</v>
      </c>
      <c r="AA4164" s="1">
        <v>32</v>
      </c>
      <c r="AB4164" t="s">
        <v>881</v>
      </c>
      <c r="AC4164" t="s">
        <v>913</v>
      </c>
      <c r="AD4164" t="s">
        <v>918</v>
      </c>
      <c r="AE4164" t="s">
        <v>921</v>
      </c>
      <c r="AF4164" s="1">
        <v>2000</v>
      </c>
      <c r="AG4164" s="1">
        <v>2014</v>
      </c>
      <c r="AH4164" s="67">
        <f t="shared" si="325"/>
        <v>0.22826775182539705</v>
      </c>
      <c r="AI4164" s="67">
        <f t="shared" si="329"/>
        <v>0</v>
      </c>
      <c r="AJ4164" s="67">
        <f t="shared" si="326"/>
        <v>0.22826775182539705</v>
      </c>
      <c r="AK4164" s="67">
        <f t="shared" si="327"/>
        <v>0.22826775182539705</v>
      </c>
      <c r="AL4164" s="69">
        <f t="shared" si="328"/>
        <v>1</v>
      </c>
    </row>
    <row r="4165" spans="1:38">
      <c r="A4165" s="1">
        <v>4164</v>
      </c>
      <c r="B4165" s="35" t="s">
        <v>1407</v>
      </c>
      <c r="C4165" t="s">
        <v>4</v>
      </c>
      <c r="D4165" t="s">
        <v>68</v>
      </c>
      <c r="E4165" t="s">
        <v>118</v>
      </c>
      <c r="F4165" t="s">
        <v>139</v>
      </c>
      <c r="G4165" t="s">
        <v>159</v>
      </c>
      <c r="H4165" t="s">
        <v>342</v>
      </c>
      <c r="I4165" s="1"/>
      <c r="J4165" s="1">
        <v>0.34608480334281921</v>
      </c>
      <c r="K4165" s="1">
        <v>1</v>
      </c>
      <c r="L4165" t="s">
        <v>148</v>
      </c>
      <c r="M4165" t="s">
        <v>465</v>
      </c>
      <c r="N4165" t="s">
        <v>698</v>
      </c>
      <c r="O4165" t="s">
        <v>780</v>
      </c>
      <c r="P4165" t="s">
        <v>459</v>
      </c>
      <c r="Q4165" t="s">
        <v>850</v>
      </c>
      <c r="R4165" t="s">
        <v>853</v>
      </c>
      <c r="S4165" t="s">
        <v>860</v>
      </c>
      <c r="T4165" t="s">
        <v>865</v>
      </c>
      <c r="U4165" t="s">
        <v>869</v>
      </c>
      <c r="V4165" s="1"/>
      <c r="W4165" s="1"/>
      <c r="X4165" s="1">
        <v>7.8E-2</v>
      </c>
      <c r="Y4165" s="1"/>
      <c r="Z4165" t="s">
        <v>875</v>
      </c>
      <c r="AA4165" s="1">
        <v>32</v>
      </c>
      <c r="AB4165" t="s">
        <v>881</v>
      </c>
      <c r="AC4165" t="s">
        <v>913</v>
      </c>
      <c r="AD4165" t="s">
        <v>918</v>
      </c>
      <c r="AE4165" t="s">
        <v>921</v>
      </c>
      <c r="AF4165" s="1">
        <v>2000</v>
      </c>
      <c r="AG4165" s="1">
        <v>2014</v>
      </c>
      <c r="AH4165" s="67">
        <f t="shared" si="325"/>
        <v>0.22537828661241735</v>
      </c>
      <c r="AI4165" s="67">
        <f t="shared" si="329"/>
        <v>0</v>
      </c>
      <c r="AJ4165" s="67">
        <f t="shared" si="326"/>
        <v>0.22537828661241735</v>
      </c>
      <c r="AK4165" s="67">
        <f t="shared" si="327"/>
        <v>0.22537828661241735</v>
      </c>
      <c r="AL4165" s="69">
        <f t="shared" si="328"/>
        <v>1</v>
      </c>
    </row>
    <row r="4166" spans="1:38">
      <c r="A4166" s="1">
        <v>4165</v>
      </c>
      <c r="B4166" s="35" t="s">
        <v>1407</v>
      </c>
      <c r="C4166" t="s">
        <v>4</v>
      </c>
      <c r="D4166" t="s">
        <v>68</v>
      </c>
      <c r="E4166" t="s">
        <v>118</v>
      </c>
      <c r="F4166" t="s">
        <v>139</v>
      </c>
      <c r="G4166" t="s">
        <v>159</v>
      </c>
      <c r="H4166" t="s">
        <v>342</v>
      </c>
      <c r="I4166" s="1"/>
      <c r="J4166" s="1">
        <v>0.34608480334281921</v>
      </c>
      <c r="K4166" s="1">
        <v>1</v>
      </c>
      <c r="L4166" t="s">
        <v>148</v>
      </c>
      <c r="M4166" t="s">
        <v>465</v>
      </c>
      <c r="N4166" t="s">
        <v>698</v>
      </c>
      <c r="O4166" t="s">
        <v>780</v>
      </c>
      <c r="P4166" t="s">
        <v>459</v>
      </c>
      <c r="Q4166" t="s">
        <v>850</v>
      </c>
      <c r="R4166" t="s">
        <v>853</v>
      </c>
      <c r="S4166" t="s">
        <v>860</v>
      </c>
      <c r="T4166" t="s">
        <v>865</v>
      </c>
      <c r="U4166" t="s">
        <v>869</v>
      </c>
      <c r="V4166" s="1"/>
      <c r="W4166" s="1"/>
      <c r="X4166" s="1">
        <v>7.5999999999999998E-2</v>
      </c>
      <c r="Y4166" s="1"/>
      <c r="Z4166" t="s">
        <v>875</v>
      </c>
      <c r="AA4166" s="1">
        <v>32</v>
      </c>
      <c r="AB4166" t="s">
        <v>881</v>
      </c>
      <c r="AC4166" t="s">
        <v>913</v>
      </c>
      <c r="AD4166" t="s">
        <v>918</v>
      </c>
      <c r="AE4166" t="s">
        <v>921</v>
      </c>
      <c r="AF4166" s="1">
        <v>2000</v>
      </c>
      <c r="AG4166" s="1">
        <v>2014</v>
      </c>
      <c r="AH4166" s="67">
        <f t="shared" si="325"/>
        <v>0.21959935618645793</v>
      </c>
      <c r="AI4166" s="67">
        <f t="shared" si="329"/>
        <v>0</v>
      </c>
      <c r="AJ4166" s="67">
        <f t="shared" si="326"/>
        <v>0.21959935618645793</v>
      </c>
      <c r="AK4166" s="67">
        <f t="shared" si="327"/>
        <v>0.21959935618645793</v>
      </c>
      <c r="AL4166" s="69">
        <f t="shared" si="328"/>
        <v>1</v>
      </c>
    </row>
    <row r="4167" spans="1:38">
      <c r="A4167" s="1">
        <v>4166</v>
      </c>
      <c r="B4167" s="35" t="s">
        <v>1407</v>
      </c>
      <c r="C4167" t="s">
        <v>4</v>
      </c>
      <c r="D4167" t="s">
        <v>68</v>
      </c>
      <c r="E4167" t="s">
        <v>118</v>
      </c>
      <c r="F4167" t="s">
        <v>139</v>
      </c>
      <c r="G4167" t="s">
        <v>159</v>
      </c>
      <c r="H4167" t="s">
        <v>342</v>
      </c>
      <c r="I4167" s="1"/>
      <c r="J4167" s="1">
        <v>0.34608480334281921</v>
      </c>
      <c r="K4167" s="1">
        <v>1</v>
      </c>
      <c r="L4167" t="s">
        <v>148</v>
      </c>
      <c r="M4167" t="s">
        <v>465</v>
      </c>
      <c r="N4167" t="s">
        <v>698</v>
      </c>
      <c r="O4167" t="s">
        <v>780</v>
      </c>
      <c r="P4167" t="s">
        <v>459</v>
      </c>
      <c r="Q4167" t="s">
        <v>850</v>
      </c>
      <c r="R4167" t="s">
        <v>853</v>
      </c>
      <c r="S4167" t="s">
        <v>860</v>
      </c>
      <c r="T4167" t="s">
        <v>865</v>
      </c>
      <c r="U4167" t="s">
        <v>869</v>
      </c>
      <c r="V4167" s="1"/>
      <c r="W4167" s="1"/>
      <c r="X4167" s="1">
        <v>7.4999999999999997E-2</v>
      </c>
      <c r="Y4167" s="1"/>
      <c r="Z4167" t="s">
        <v>875</v>
      </c>
      <c r="AA4167" s="1">
        <v>32</v>
      </c>
      <c r="AB4167" t="s">
        <v>881</v>
      </c>
      <c r="AC4167" t="s">
        <v>913</v>
      </c>
      <c r="AD4167" t="s">
        <v>918</v>
      </c>
      <c r="AE4167" t="s">
        <v>921</v>
      </c>
      <c r="AF4167" s="1">
        <v>2000</v>
      </c>
      <c r="AG4167" s="1">
        <v>2014</v>
      </c>
      <c r="AH4167" s="67">
        <f t="shared" si="325"/>
        <v>0.2167098909734782</v>
      </c>
      <c r="AI4167" s="67">
        <f t="shared" si="329"/>
        <v>0</v>
      </c>
      <c r="AJ4167" s="67">
        <f t="shared" si="326"/>
        <v>0.2167098909734782</v>
      </c>
      <c r="AK4167" s="67">
        <f t="shared" si="327"/>
        <v>0.2167098909734782</v>
      </c>
      <c r="AL4167" s="69">
        <f t="shared" si="328"/>
        <v>1</v>
      </c>
    </row>
    <row r="4168" spans="1:38">
      <c r="A4168" s="1">
        <v>4167</v>
      </c>
      <c r="B4168" s="35" t="s">
        <v>1407</v>
      </c>
      <c r="C4168" t="s">
        <v>4</v>
      </c>
      <c r="D4168" t="s">
        <v>68</v>
      </c>
      <c r="E4168" t="s">
        <v>118</v>
      </c>
      <c r="F4168" t="s">
        <v>139</v>
      </c>
      <c r="G4168" t="s">
        <v>159</v>
      </c>
      <c r="H4168" t="s">
        <v>342</v>
      </c>
      <c r="I4168" s="1"/>
      <c r="J4168" s="1">
        <v>0.34608480334281921</v>
      </c>
      <c r="K4168" s="1">
        <v>1</v>
      </c>
      <c r="L4168" t="s">
        <v>457</v>
      </c>
      <c r="M4168" t="s">
        <v>482</v>
      </c>
      <c r="N4168" t="s">
        <v>699</v>
      </c>
      <c r="O4168" t="s">
        <v>780</v>
      </c>
      <c r="P4168" t="s">
        <v>459</v>
      </c>
      <c r="Q4168" t="s">
        <v>850</v>
      </c>
      <c r="R4168" t="s">
        <v>853</v>
      </c>
      <c r="S4168" t="s">
        <v>860</v>
      </c>
      <c r="T4168" t="s">
        <v>864</v>
      </c>
      <c r="U4168" t="s">
        <v>867</v>
      </c>
      <c r="V4168" s="1"/>
      <c r="W4168" s="1"/>
      <c r="X4168" s="1">
        <v>-1.0999999999999999E-2</v>
      </c>
      <c r="Y4168" s="1"/>
      <c r="Z4168" t="s">
        <v>875</v>
      </c>
      <c r="AA4168" s="1">
        <v>32</v>
      </c>
      <c r="AB4168" t="s">
        <v>881</v>
      </c>
      <c r="AC4168" t="s">
        <v>913</v>
      </c>
      <c r="AD4168" t="s">
        <v>918</v>
      </c>
      <c r="AE4168" t="s">
        <v>921</v>
      </c>
      <c r="AF4168" s="1">
        <v>2000</v>
      </c>
      <c r="AG4168" s="1">
        <v>2014</v>
      </c>
      <c r="AH4168" s="67">
        <f t="shared" si="325"/>
        <v>-3.1784117342776801E-2</v>
      </c>
      <c r="AI4168" s="67">
        <f t="shared" si="329"/>
        <v>0</v>
      </c>
      <c r="AJ4168" s="67">
        <f t="shared" si="326"/>
        <v>-3.1784117342776801E-2</v>
      </c>
      <c r="AK4168" s="67">
        <f t="shared" si="327"/>
        <v>-3.1784117342776801E-2</v>
      </c>
      <c r="AL4168" s="69">
        <f t="shared" si="328"/>
        <v>1</v>
      </c>
    </row>
    <row r="4169" spans="1:38">
      <c r="A4169" s="1">
        <v>4168</v>
      </c>
      <c r="B4169" s="35" t="s">
        <v>1407</v>
      </c>
      <c r="C4169" t="s">
        <v>4</v>
      </c>
      <c r="D4169" t="s">
        <v>68</v>
      </c>
      <c r="E4169" t="s">
        <v>118</v>
      </c>
      <c r="F4169" t="s">
        <v>139</v>
      </c>
      <c r="G4169" t="s">
        <v>159</v>
      </c>
      <c r="H4169" t="s">
        <v>342</v>
      </c>
      <c r="I4169" s="1"/>
      <c r="J4169" s="1">
        <v>0.34608480334281921</v>
      </c>
      <c r="K4169" s="1">
        <v>1</v>
      </c>
      <c r="L4169" t="s">
        <v>457</v>
      </c>
      <c r="M4169" t="s">
        <v>482</v>
      </c>
      <c r="N4169" t="s">
        <v>699</v>
      </c>
      <c r="O4169" t="s">
        <v>780</v>
      </c>
      <c r="P4169" t="s">
        <v>459</v>
      </c>
      <c r="Q4169" t="s">
        <v>850</v>
      </c>
      <c r="R4169" t="s">
        <v>853</v>
      </c>
      <c r="S4169" t="s">
        <v>860</v>
      </c>
      <c r="T4169" t="s">
        <v>865</v>
      </c>
      <c r="U4169" t="s">
        <v>867</v>
      </c>
      <c r="V4169" s="1"/>
      <c r="W4169" s="1"/>
      <c r="X4169" s="1">
        <v>-8.0000000000000002E-3</v>
      </c>
      <c r="Y4169" s="1"/>
      <c r="Z4169" t="s">
        <v>875</v>
      </c>
      <c r="AA4169" s="1">
        <v>32</v>
      </c>
      <c r="AB4169" t="s">
        <v>881</v>
      </c>
      <c r="AC4169" t="s">
        <v>913</v>
      </c>
      <c r="AD4169" t="s">
        <v>918</v>
      </c>
      <c r="AE4169" t="s">
        <v>921</v>
      </c>
      <c r="AF4169" s="1">
        <v>2000</v>
      </c>
      <c r="AG4169" s="1">
        <v>2014</v>
      </c>
      <c r="AH4169" s="67">
        <f t="shared" si="325"/>
        <v>-2.3115721703837678E-2</v>
      </c>
      <c r="AI4169" s="67">
        <f t="shared" si="329"/>
        <v>0</v>
      </c>
      <c r="AJ4169" s="67">
        <f t="shared" si="326"/>
        <v>-2.3115721703837678E-2</v>
      </c>
      <c r="AK4169" s="67">
        <f t="shared" si="327"/>
        <v>-2.3115721703837678E-2</v>
      </c>
      <c r="AL4169" s="69">
        <f t="shared" si="328"/>
        <v>1</v>
      </c>
    </row>
    <row r="4170" spans="1:38">
      <c r="A4170" s="1">
        <v>4169</v>
      </c>
      <c r="B4170" s="35" t="s">
        <v>1407</v>
      </c>
      <c r="C4170" t="s">
        <v>4</v>
      </c>
      <c r="D4170" t="s">
        <v>68</v>
      </c>
      <c r="E4170" t="s">
        <v>118</v>
      </c>
      <c r="F4170" t="s">
        <v>139</v>
      </c>
      <c r="G4170" t="s">
        <v>159</v>
      </c>
      <c r="H4170" t="s">
        <v>342</v>
      </c>
      <c r="I4170" s="1"/>
      <c r="J4170" s="1">
        <v>0.34608480334281921</v>
      </c>
      <c r="K4170" s="1">
        <v>1</v>
      </c>
      <c r="L4170" t="s">
        <v>457</v>
      </c>
      <c r="M4170" t="s">
        <v>482</v>
      </c>
      <c r="N4170" t="s">
        <v>699</v>
      </c>
      <c r="O4170" t="s">
        <v>780</v>
      </c>
      <c r="P4170" t="s">
        <v>459</v>
      </c>
      <c r="Q4170" t="s">
        <v>850</v>
      </c>
      <c r="R4170" t="s">
        <v>853</v>
      </c>
      <c r="S4170" t="s">
        <v>860</v>
      </c>
      <c r="T4170" t="s">
        <v>865</v>
      </c>
      <c r="U4170" t="s">
        <v>867</v>
      </c>
      <c r="V4170" s="1"/>
      <c r="W4170" s="1"/>
      <c r="X4170" s="1">
        <v>-4.0000000000000001E-3</v>
      </c>
      <c r="Y4170" s="1"/>
      <c r="Z4170" t="s">
        <v>875</v>
      </c>
      <c r="AA4170" s="1">
        <v>32</v>
      </c>
      <c r="AB4170" t="s">
        <v>881</v>
      </c>
      <c r="AC4170" t="s">
        <v>913</v>
      </c>
      <c r="AD4170" t="s">
        <v>918</v>
      </c>
      <c r="AE4170" t="s">
        <v>921</v>
      </c>
      <c r="AF4170" s="1">
        <v>2000</v>
      </c>
      <c r="AG4170" s="1">
        <v>2014</v>
      </c>
      <c r="AH4170" s="67">
        <f t="shared" si="325"/>
        <v>-1.1557860851918839E-2</v>
      </c>
      <c r="AI4170" s="67">
        <f t="shared" si="329"/>
        <v>0</v>
      </c>
      <c r="AJ4170" s="67">
        <f t="shared" si="326"/>
        <v>-1.1557860851918839E-2</v>
      </c>
      <c r="AK4170" s="67">
        <f t="shared" si="327"/>
        <v>-1.1557860851918839E-2</v>
      </c>
      <c r="AL4170" s="69">
        <f t="shared" si="328"/>
        <v>1</v>
      </c>
    </row>
    <row r="4171" spans="1:38">
      <c r="A4171" s="1">
        <v>4170</v>
      </c>
      <c r="B4171" s="35" t="s">
        <v>1407</v>
      </c>
      <c r="C4171" t="s">
        <v>4</v>
      </c>
      <c r="D4171" t="s">
        <v>68</v>
      </c>
      <c r="E4171" t="s">
        <v>118</v>
      </c>
      <c r="F4171" t="s">
        <v>139</v>
      </c>
      <c r="G4171" t="s">
        <v>159</v>
      </c>
      <c r="H4171" t="s">
        <v>342</v>
      </c>
      <c r="I4171" s="1"/>
      <c r="J4171" s="1">
        <v>0.34608480334281921</v>
      </c>
      <c r="K4171" s="1">
        <v>1</v>
      </c>
      <c r="L4171" t="s">
        <v>457</v>
      </c>
      <c r="M4171" t="s">
        <v>482</v>
      </c>
      <c r="N4171" t="s">
        <v>699</v>
      </c>
      <c r="O4171" t="s">
        <v>780</v>
      </c>
      <c r="P4171" t="s">
        <v>459</v>
      </c>
      <c r="Q4171" t="s">
        <v>850</v>
      </c>
      <c r="R4171" t="s">
        <v>853</v>
      </c>
      <c r="S4171" t="s">
        <v>860</v>
      </c>
      <c r="T4171" t="s">
        <v>865</v>
      </c>
      <c r="U4171" t="s">
        <v>867</v>
      </c>
      <c r="V4171" s="1"/>
      <c r="W4171" s="1"/>
      <c r="X4171" s="1">
        <v>-1E-3</v>
      </c>
      <c r="Y4171" s="1"/>
      <c r="Z4171" t="s">
        <v>875</v>
      </c>
      <c r="AA4171" s="1">
        <v>32</v>
      </c>
      <c r="AB4171" t="s">
        <v>881</v>
      </c>
      <c r="AC4171" t="s">
        <v>913</v>
      </c>
      <c r="AD4171" t="s">
        <v>918</v>
      </c>
      <c r="AE4171" t="s">
        <v>921</v>
      </c>
      <c r="AF4171" s="1">
        <v>2000</v>
      </c>
      <c r="AG4171" s="1">
        <v>2014</v>
      </c>
      <c r="AH4171" s="67">
        <f t="shared" si="325"/>
        <v>-2.8894652129797097E-3</v>
      </c>
      <c r="AI4171" s="67">
        <f t="shared" si="329"/>
        <v>0</v>
      </c>
      <c r="AJ4171" s="67">
        <f t="shared" si="326"/>
        <v>-2.8894652129797097E-3</v>
      </c>
      <c r="AK4171" s="67">
        <f t="shared" si="327"/>
        <v>-2.8894652129797097E-3</v>
      </c>
      <c r="AL4171" s="69">
        <f t="shared" si="328"/>
        <v>1</v>
      </c>
    </row>
    <row r="4172" spans="1:38">
      <c r="A4172" s="1">
        <v>4171</v>
      </c>
      <c r="B4172" s="35" t="s">
        <v>1407</v>
      </c>
      <c r="C4172" t="s">
        <v>4</v>
      </c>
      <c r="D4172" t="s">
        <v>68</v>
      </c>
      <c r="E4172" t="s">
        <v>118</v>
      </c>
      <c r="F4172" t="s">
        <v>139</v>
      </c>
      <c r="G4172" t="s">
        <v>159</v>
      </c>
      <c r="H4172" t="s">
        <v>342</v>
      </c>
      <c r="I4172" s="1"/>
      <c r="J4172" s="1">
        <v>0.34608480334281921</v>
      </c>
      <c r="K4172" s="1">
        <v>1</v>
      </c>
      <c r="L4172" t="s">
        <v>457</v>
      </c>
      <c r="M4172" t="s">
        <v>482</v>
      </c>
      <c r="N4172" t="s">
        <v>699</v>
      </c>
      <c r="O4172" t="s">
        <v>780</v>
      </c>
      <c r="P4172" t="s">
        <v>459</v>
      </c>
      <c r="Q4172" t="s">
        <v>850</v>
      </c>
      <c r="R4172" t="s">
        <v>853</v>
      </c>
      <c r="S4172" t="s">
        <v>860</v>
      </c>
      <c r="T4172" t="s">
        <v>865</v>
      </c>
      <c r="U4172" t="s">
        <v>868</v>
      </c>
      <c r="V4172" s="1"/>
      <c r="W4172" s="1"/>
      <c r="X4172" s="1">
        <v>3.0000000000000001E-3</v>
      </c>
      <c r="Y4172" s="1"/>
      <c r="Z4172" t="s">
        <v>875</v>
      </c>
      <c r="AA4172" s="1">
        <v>32</v>
      </c>
      <c r="AB4172" t="s">
        <v>881</v>
      </c>
      <c r="AC4172" t="s">
        <v>913</v>
      </c>
      <c r="AD4172" t="s">
        <v>918</v>
      </c>
      <c r="AE4172" t="s">
        <v>921</v>
      </c>
      <c r="AF4172" s="1">
        <v>2000</v>
      </c>
      <c r="AG4172" s="1">
        <v>2014</v>
      </c>
      <c r="AH4172" s="67">
        <f t="shared" si="325"/>
        <v>8.6683956389391279E-3</v>
      </c>
      <c r="AI4172" s="67">
        <f t="shared" si="329"/>
        <v>0</v>
      </c>
      <c r="AJ4172" s="67">
        <f t="shared" si="326"/>
        <v>8.6683956389391279E-3</v>
      </c>
      <c r="AK4172" s="67">
        <f t="shared" si="327"/>
        <v>8.6683956389391279E-3</v>
      </c>
      <c r="AL4172" s="69">
        <f t="shared" si="328"/>
        <v>1</v>
      </c>
    </row>
    <row r="4173" spans="1:38">
      <c r="A4173" s="1">
        <v>4172</v>
      </c>
      <c r="B4173" s="35" t="s">
        <v>1407</v>
      </c>
      <c r="C4173" t="s">
        <v>4</v>
      </c>
      <c r="D4173" t="s">
        <v>68</v>
      </c>
      <c r="E4173" t="s">
        <v>118</v>
      </c>
      <c r="F4173" t="s">
        <v>139</v>
      </c>
      <c r="G4173" t="s">
        <v>159</v>
      </c>
      <c r="H4173" t="s">
        <v>342</v>
      </c>
      <c r="I4173" s="1"/>
      <c r="J4173" s="1">
        <v>0.34608480334281921</v>
      </c>
      <c r="K4173" s="1">
        <v>1</v>
      </c>
      <c r="L4173" t="s">
        <v>457</v>
      </c>
      <c r="M4173" t="s">
        <v>482</v>
      </c>
      <c r="N4173" t="s">
        <v>699</v>
      </c>
      <c r="O4173" t="s">
        <v>780</v>
      </c>
      <c r="P4173" t="s">
        <v>459</v>
      </c>
      <c r="Q4173" t="s">
        <v>850</v>
      </c>
      <c r="R4173" t="s">
        <v>853</v>
      </c>
      <c r="S4173" t="s">
        <v>860</v>
      </c>
      <c r="T4173" t="s">
        <v>865</v>
      </c>
      <c r="U4173" t="s">
        <v>868</v>
      </c>
      <c r="V4173" s="1"/>
      <c r="W4173" s="1"/>
      <c r="X4173" s="1">
        <v>7.0000000000000001E-3</v>
      </c>
      <c r="Y4173" s="1"/>
      <c r="Z4173" t="s">
        <v>875</v>
      </c>
      <c r="AA4173" s="1">
        <v>32</v>
      </c>
      <c r="AB4173" t="s">
        <v>881</v>
      </c>
      <c r="AC4173" t="s">
        <v>913</v>
      </c>
      <c r="AD4173" t="s">
        <v>918</v>
      </c>
      <c r="AE4173" t="s">
        <v>921</v>
      </c>
      <c r="AF4173" s="1">
        <v>2000</v>
      </c>
      <c r="AG4173" s="1">
        <v>2014</v>
      </c>
      <c r="AH4173" s="67">
        <f t="shared" si="325"/>
        <v>2.0226256490857967E-2</v>
      </c>
      <c r="AI4173" s="67">
        <f t="shared" si="329"/>
        <v>0</v>
      </c>
      <c r="AJ4173" s="67">
        <f t="shared" si="326"/>
        <v>2.0226256490857967E-2</v>
      </c>
      <c r="AK4173" s="67">
        <f t="shared" si="327"/>
        <v>2.0226256490857967E-2</v>
      </c>
      <c r="AL4173" s="69">
        <f t="shared" si="328"/>
        <v>1</v>
      </c>
    </row>
    <row r="4174" spans="1:38">
      <c r="A4174" s="1">
        <v>4173</v>
      </c>
      <c r="B4174" s="35" t="s">
        <v>1407</v>
      </c>
      <c r="C4174" t="s">
        <v>4</v>
      </c>
      <c r="D4174" t="s">
        <v>68</v>
      </c>
      <c r="E4174" t="s">
        <v>118</v>
      </c>
      <c r="F4174" t="s">
        <v>139</v>
      </c>
      <c r="G4174" t="s">
        <v>159</v>
      </c>
      <c r="H4174" t="s">
        <v>342</v>
      </c>
      <c r="I4174" s="1"/>
      <c r="J4174" s="1">
        <v>0.34608480334281921</v>
      </c>
      <c r="K4174" s="1">
        <v>1</v>
      </c>
      <c r="L4174" t="s">
        <v>457</v>
      </c>
      <c r="M4174" t="s">
        <v>482</v>
      </c>
      <c r="N4174" t="s">
        <v>699</v>
      </c>
      <c r="O4174" t="s">
        <v>780</v>
      </c>
      <c r="P4174" t="s">
        <v>459</v>
      </c>
      <c r="Q4174" t="s">
        <v>850</v>
      </c>
      <c r="R4174" t="s">
        <v>853</v>
      </c>
      <c r="S4174" t="s">
        <v>860</v>
      </c>
      <c r="T4174" t="s">
        <v>865</v>
      </c>
      <c r="U4174" t="s">
        <v>868</v>
      </c>
      <c r="V4174" s="1"/>
      <c r="W4174" s="1"/>
      <c r="X4174" s="1">
        <v>1.0999999999999999E-2</v>
      </c>
      <c r="Y4174" s="1"/>
      <c r="Z4174" t="s">
        <v>875</v>
      </c>
      <c r="AA4174" s="1">
        <v>32</v>
      </c>
      <c r="AB4174" t="s">
        <v>881</v>
      </c>
      <c r="AC4174" t="s">
        <v>913</v>
      </c>
      <c r="AD4174" t="s">
        <v>918</v>
      </c>
      <c r="AE4174" t="s">
        <v>921</v>
      </c>
      <c r="AF4174" s="1">
        <v>2000</v>
      </c>
      <c r="AG4174" s="1">
        <v>2014</v>
      </c>
      <c r="AH4174" s="67">
        <f t="shared" si="325"/>
        <v>3.1784117342776801E-2</v>
      </c>
      <c r="AI4174" s="67">
        <f t="shared" si="329"/>
        <v>0</v>
      </c>
      <c r="AJ4174" s="67">
        <f t="shared" si="326"/>
        <v>3.1784117342776801E-2</v>
      </c>
      <c r="AK4174" s="67">
        <f t="shared" si="327"/>
        <v>3.1784117342776801E-2</v>
      </c>
      <c r="AL4174" s="69">
        <f t="shared" si="328"/>
        <v>1</v>
      </c>
    </row>
    <row r="4175" spans="1:38">
      <c r="A4175" s="1">
        <v>4174</v>
      </c>
      <c r="B4175" s="35" t="s">
        <v>1407</v>
      </c>
      <c r="C4175" t="s">
        <v>4</v>
      </c>
      <c r="D4175" t="s">
        <v>68</v>
      </c>
      <c r="E4175" t="s">
        <v>118</v>
      </c>
      <c r="F4175" t="s">
        <v>139</v>
      </c>
      <c r="G4175" t="s">
        <v>159</v>
      </c>
      <c r="H4175" t="s">
        <v>342</v>
      </c>
      <c r="I4175" s="1"/>
      <c r="J4175" s="1">
        <v>0.34608480334281921</v>
      </c>
      <c r="K4175" s="1">
        <v>1</v>
      </c>
      <c r="L4175" t="s">
        <v>457</v>
      </c>
      <c r="M4175" t="s">
        <v>482</v>
      </c>
      <c r="N4175" t="s">
        <v>699</v>
      </c>
      <c r="O4175" t="s">
        <v>780</v>
      </c>
      <c r="P4175" t="s">
        <v>459</v>
      </c>
      <c r="Q4175" t="s">
        <v>850</v>
      </c>
      <c r="R4175" t="s">
        <v>853</v>
      </c>
      <c r="S4175" t="s">
        <v>860</v>
      </c>
      <c r="T4175" t="s">
        <v>865</v>
      </c>
      <c r="U4175" t="s">
        <v>868</v>
      </c>
      <c r="V4175" s="1"/>
      <c r="W4175" s="1"/>
      <c r="X4175" s="1">
        <v>1.4999999999999999E-2</v>
      </c>
      <c r="Y4175" s="1"/>
      <c r="Z4175" t="s">
        <v>875</v>
      </c>
      <c r="AA4175" s="1">
        <v>32</v>
      </c>
      <c r="AB4175" t="s">
        <v>881</v>
      </c>
      <c r="AC4175" t="s">
        <v>913</v>
      </c>
      <c r="AD4175" t="s">
        <v>918</v>
      </c>
      <c r="AE4175" t="s">
        <v>921</v>
      </c>
      <c r="AF4175" s="1">
        <v>2000</v>
      </c>
      <c r="AG4175" s="1">
        <v>2014</v>
      </c>
      <c r="AH4175" s="67">
        <f t="shared" si="325"/>
        <v>4.3341978194695638E-2</v>
      </c>
      <c r="AI4175" s="67">
        <f t="shared" si="329"/>
        <v>0</v>
      </c>
      <c r="AJ4175" s="67">
        <f t="shared" si="326"/>
        <v>4.3341978194695638E-2</v>
      </c>
      <c r="AK4175" s="67">
        <f t="shared" si="327"/>
        <v>4.3341978194695638E-2</v>
      </c>
      <c r="AL4175" s="69">
        <f t="shared" si="328"/>
        <v>1</v>
      </c>
    </row>
    <row r="4176" spans="1:38">
      <c r="A4176" s="1">
        <v>4175</v>
      </c>
      <c r="B4176" s="35" t="s">
        <v>1407</v>
      </c>
      <c r="C4176" t="s">
        <v>4</v>
      </c>
      <c r="D4176" t="s">
        <v>68</v>
      </c>
      <c r="E4176" t="s">
        <v>118</v>
      </c>
      <c r="F4176" t="s">
        <v>139</v>
      </c>
      <c r="G4176" t="s">
        <v>159</v>
      </c>
      <c r="H4176" t="s">
        <v>342</v>
      </c>
      <c r="I4176" s="1"/>
      <c r="J4176" s="1">
        <v>0.34608480334281921</v>
      </c>
      <c r="K4176" s="1">
        <v>1</v>
      </c>
      <c r="L4176" t="s">
        <v>457</v>
      </c>
      <c r="M4176" t="s">
        <v>482</v>
      </c>
      <c r="N4176" t="s">
        <v>699</v>
      </c>
      <c r="O4176" t="s">
        <v>780</v>
      </c>
      <c r="P4176" t="s">
        <v>459</v>
      </c>
      <c r="Q4176" t="s">
        <v>850</v>
      </c>
      <c r="R4176" t="s">
        <v>853</v>
      </c>
      <c r="S4176" t="s">
        <v>860</v>
      </c>
      <c r="T4176" t="s">
        <v>865</v>
      </c>
      <c r="U4176" t="s">
        <v>869</v>
      </c>
      <c r="V4176" s="1"/>
      <c r="W4176" s="1"/>
      <c r="X4176" s="1">
        <v>1.9E-2</v>
      </c>
      <c r="Y4176" s="1"/>
      <c r="Z4176" t="s">
        <v>875</v>
      </c>
      <c r="AA4176" s="1">
        <v>32</v>
      </c>
      <c r="AB4176" t="s">
        <v>881</v>
      </c>
      <c r="AC4176" t="s">
        <v>913</v>
      </c>
      <c r="AD4176" t="s">
        <v>918</v>
      </c>
      <c r="AE4176" t="s">
        <v>921</v>
      </c>
      <c r="AF4176" s="1">
        <v>2000</v>
      </c>
      <c r="AG4176" s="1">
        <v>2014</v>
      </c>
      <c r="AH4176" s="67">
        <f t="shared" si="325"/>
        <v>5.4899839046614482E-2</v>
      </c>
      <c r="AI4176" s="67">
        <f t="shared" si="329"/>
        <v>0</v>
      </c>
      <c r="AJ4176" s="67">
        <f t="shared" si="326"/>
        <v>5.4899839046614482E-2</v>
      </c>
      <c r="AK4176" s="67">
        <f t="shared" si="327"/>
        <v>5.4899839046614482E-2</v>
      </c>
      <c r="AL4176" s="69">
        <f t="shared" si="328"/>
        <v>1</v>
      </c>
    </row>
    <row r="4177" spans="1:38">
      <c r="A4177" s="1">
        <v>4176</v>
      </c>
      <c r="B4177" s="35" t="s">
        <v>1407</v>
      </c>
      <c r="C4177" t="s">
        <v>4</v>
      </c>
      <c r="D4177" t="s">
        <v>68</v>
      </c>
      <c r="E4177" t="s">
        <v>118</v>
      </c>
      <c r="F4177" t="s">
        <v>139</v>
      </c>
      <c r="G4177" t="s">
        <v>159</v>
      </c>
      <c r="H4177" t="s">
        <v>342</v>
      </c>
      <c r="I4177" s="1"/>
      <c r="J4177" s="1">
        <v>0.34608480334281921</v>
      </c>
      <c r="K4177" s="1">
        <v>1</v>
      </c>
      <c r="L4177" t="s">
        <v>457</v>
      </c>
      <c r="M4177" t="s">
        <v>482</v>
      </c>
      <c r="N4177" t="s">
        <v>699</v>
      </c>
      <c r="O4177" t="s">
        <v>780</v>
      </c>
      <c r="P4177" t="s">
        <v>459</v>
      </c>
      <c r="Q4177" t="s">
        <v>850</v>
      </c>
      <c r="R4177" t="s">
        <v>853</v>
      </c>
      <c r="S4177" t="s">
        <v>860</v>
      </c>
      <c r="T4177" t="s">
        <v>865</v>
      </c>
      <c r="U4177" t="s">
        <v>869</v>
      </c>
      <c r="V4177" s="1"/>
      <c r="W4177" s="1"/>
      <c r="X4177" s="1">
        <v>2.3E-2</v>
      </c>
      <c r="Y4177" s="1"/>
      <c r="Z4177" t="s">
        <v>875</v>
      </c>
      <c r="AA4177" s="1">
        <v>32</v>
      </c>
      <c r="AB4177" t="s">
        <v>881</v>
      </c>
      <c r="AC4177" t="s">
        <v>913</v>
      </c>
      <c r="AD4177" t="s">
        <v>918</v>
      </c>
      <c r="AE4177" t="s">
        <v>921</v>
      </c>
      <c r="AF4177" s="1">
        <v>2000</v>
      </c>
      <c r="AG4177" s="1">
        <v>2014</v>
      </c>
      <c r="AH4177" s="67">
        <f t="shared" si="325"/>
        <v>6.6457699898533312E-2</v>
      </c>
      <c r="AI4177" s="67">
        <f t="shared" si="329"/>
        <v>0</v>
      </c>
      <c r="AJ4177" s="67">
        <f t="shared" si="326"/>
        <v>6.6457699898533312E-2</v>
      </c>
      <c r="AK4177" s="67">
        <f t="shared" si="327"/>
        <v>6.6457699898533312E-2</v>
      </c>
      <c r="AL4177" s="69">
        <f t="shared" si="328"/>
        <v>1</v>
      </c>
    </row>
    <row r="4178" spans="1:38">
      <c r="A4178" s="1">
        <v>4177</v>
      </c>
      <c r="B4178" s="35" t="s">
        <v>1407</v>
      </c>
      <c r="C4178" t="s">
        <v>4</v>
      </c>
      <c r="D4178" t="s">
        <v>68</v>
      </c>
      <c r="E4178" t="s">
        <v>118</v>
      </c>
      <c r="F4178" t="s">
        <v>139</v>
      </c>
      <c r="G4178" t="s">
        <v>159</v>
      </c>
      <c r="H4178" t="s">
        <v>342</v>
      </c>
      <c r="I4178" s="1"/>
      <c r="J4178" s="1">
        <v>0.34608480334281921</v>
      </c>
      <c r="K4178" s="1">
        <v>1</v>
      </c>
      <c r="L4178" t="s">
        <v>457</v>
      </c>
      <c r="M4178" t="s">
        <v>482</v>
      </c>
      <c r="N4178" t="s">
        <v>699</v>
      </c>
      <c r="O4178" t="s">
        <v>780</v>
      </c>
      <c r="P4178" t="s">
        <v>459</v>
      </c>
      <c r="Q4178" t="s">
        <v>850</v>
      </c>
      <c r="R4178" t="s">
        <v>853</v>
      </c>
      <c r="S4178" t="s">
        <v>860</v>
      </c>
      <c r="T4178" t="s">
        <v>865</v>
      </c>
      <c r="U4178" t="s">
        <v>869</v>
      </c>
      <c r="V4178" s="1"/>
      <c r="W4178" s="1"/>
      <c r="X4178" s="1">
        <v>2.7E-2</v>
      </c>
      <c r="Y4178" s="1"/>
      <c r="Z4178" t="s">
        <v>875</v>
      </c>
      <c r="AA4178" s="1">
        <v>32</v>
      </c>
      <c r="AB4178" t="s">
        <v>881</v>
      </c>
      <c r="AC4178" t="s">
        <v>913</v>
      </c>
      <c r="AD4178" t="s">
        <v>918</v>
      </c>
      <c r="AE4178" t="s">
        <v>921</v>
      </c>
      <c r="AF4178" s="1">
        <v>2000</v>
      </c>
      <c r="AG4178" s="1">
        <v>2014</v>
      </c>
      <c r="AH4178" s="67">
        <f t="shared" si="325"/>
        <v>7.8015560750452156E-2</v>
      </c>
      <c r="AI4178" s="67">
        <f t="shared" si="329"/>
        <v>0</v>
      </c>
      <c r="AJ4178" s="67">
        <f t="shared" si="326"/>
        <v>7.8015560750452156E-2</v>
      </c>
      <c r="AK4178" s="67">
        <f t="shared" si="327"/>
        <v>7.8015560750452156E-2</v>
      </c>
      <c r="AL4178" s="69">
        <f t="shared" si="328"/>
        <v>1</v>
      </c>
    </row>
    <row r="4179" spans="1:38">
      <c r="A4179" s="1">
        <v>4178</v>
      </c>
      <c r="B4179" s="35" t="s">
        <v>1407</v>
      </c>
      <c r="C4179" t="s">
        <v>4</v>
      </c>
      <c r="D4179" t="s">
        <v>68</v>
      </c>
      <c r="E4179" t="s">
        <v>118</v>
      </c>
      <c r="F4179" t="s">
        <v>139</v>
      </c>
      <c r="G4179" t="s">
        <v>159</v>
      </c>
      <c r="H4179" t="s">
        <v>342</v>
      </c>
      <c r="I4179" s="1"/>
      <c r="J4179" s="1">
        <v>0.34608480334281921</v>
      </c>
      <c r="K4179" s="1">
        <v>1</v>
      </c>
      <c r="L4179" t="s">
        <v>457</v>
      </c>
      <c r="M4179" t="s">
        <v>482</v>
      </c>
      <c r="N4179" t="s">
        <v>699</v>
      </c>
      <c r="O4179" t="s">
        <v>780</v>
      </c>
      <c r="P4179" t="s">
        <v>459</v>
      </c>
      <c r="Q4179" t="s">
        <v>850</v>
      </c>
      <c r="R4179" t="s">
        <v>853</v>
      </c>
      <c r="S4179" t="s">
        <v>860</v>
      </c>
      <c r="T4179" t="s">
        <v>865</v>
      </c>
      <c r="U4179" t="s">
        <v>869</v>
      </c>
      <c r="V4179" s="1"/>
      <c r="W4179" s="1"/>
      <c r="X4179" s="1">
        <v>3.1E-2</v>
      </c>
      <c r="Y4179" s="1"/>
      <c r="Z4179" t="s">
        <v>875</v>
      </c>
      <c r="AA4179" s="1">
        <v>32</v>
      </c>
      <c r="AB4179" t="s">
        <v>881</v>
      </c>
      <c r="AC4179" t="s">
        <v>913</v>
      </c>
      <c r="AD4179" t="s">
        <v>918</v>
      </c>
      <c r="AE4179" t="s">
        <v>921</v>
      </c>
      <c r="AF4179" s="1">
        <v>2000</v>
      </c>
      <c r="AG4179" s="1">
        <v>2014</v>
      </c>
      <c r="AH4179" s="67">
        <f t="shared" si="325"/>
        <v>8.9573421602371001E-2</v>
      </c>
      <c r="AI4179" s="67">
        <f t="shared" si="329"/>
        <v>0</v>
      </c>
      <c r="AJ4179" s="67">
        <f t="shared" si="326"/>
        <v>8.9573421602371001E-2</v>
      </c>
      <c r="AK4179" s="67">
        <f t="shared" si="327"/>
        <v>8.9573421602371001E-2</v>
      </c>
      <c r="AL4179" s="69">
        <f t="shared" si="328"/>
        <v>1</v>
      </c>
    </row>
    <row r="4180" spans="1:38">
      <c r="A4180" s="1">
        <v>4179</v>
      </c>
      <c r="B4180" s="35" t="s">
        <v>1407</v>
      </c>
      <c r="C4180" t="s">
        <v>4</v>
      </c>
      <c r="D4180" t="s">
        <v>68</v>
      </c>
      <c r="E4180" t="s">
        <v>118</v>
      </c>
      <c r="F4180" t="s">
        <v>139</v>
      </c>
      <c r="G4180" t="s">
        <v>159</v>
      </c>
      <c r="H4180" t="s">
        <v>342</v>
      </c>
      <c r="I4180" s="1"/>
      <c r="J4180" s="1">
        <v>0.34608480334281921</v>
      </c>
      <c r="K4180" s="1">
        <v>1</v>
      </c>
      <c r="L4180" t="s">
        <v>457</v>
      </c>
      <c r="M4180" t="s">
        <v>482</v>
      </c>
      <c r="N4180" t="s">
        <v>699</v>
      </c>
      <c r="O4180" t="s">
        <v>780</v>
      </c>
      <c r="P4180" t="s">
        <v>459</v>
      </c>
      <c r="Q4180" t="s">
        <v>850</v>
      </c>
      <c r="R4180" t="s">
        <v>853</v>
      </c>
      <c r="S4180" t="s">
        <v>860</v>
      </c>
      <c r="T4180" t="s">
        <v>865</v>
      </c>
      <c r="U4180" t="s">
        <v>869</v>
      </c>
      <c r="V4180" s="1"/>
      <c r="W4180" s="1"/>
      <c r="X4180" s="1">
        <v>3.5000000000000003E-2</v>
      </c>
      <c r="Y4180" s="1"/>
      <c r="Z4180" t="s">
        <v>875</v>
      </c>
      <c r="AA4180" s="1">
        <v>32</v>
      </c>
      <c r="AB4180" t="s">
        <v>881</v>
      </c>
      <c r="AC4180" t="s">
        <v>913</v>
      </c>
      <c r="AD4180" t="s">
        <v>918</v>
      </c>
      <c r="AE4180" t="s">
        <v>921</v>
      </c>
      <c r="AF4180" s="1">
        <v>2000</v>
      </c>
      <c r="AG4180" s="1">
        <v>2014</v>
      </c>
      <c r="AH4180" s="67">
        <f t="shared" si="325"/>
        <v>0.10113128245428984</v>
      </c>
      <c r="AI4180" s="67">
        <f t="shared" si="329"/>
        <v>0</v>
      </c>
      <c r="AJ4180" s="67">
        <f t="shared" si="326"/>
        <v>0.10113128245428984</v>
      </c>
      <c r="AK4180" s="67">
        <f t="shared" si="327"/>
        <v>0.10113128245428984</v>
      </c>
      <c r="AL4180" s="69">
        <f t="shared" si="328"/>
        <v>1</v>
      </c>
    </row>
    <row r="4181" spans="1:38">
      <c r="A4181" s="1">
        <v>4180</v>
      </c>
      <c r="B4181" s="35" t="s">
        <v>1407</v>
      </c>
      <c r="C4181" t="s">
        <v>4</v>
      </c>
      <c r="D4181" t="s">
        <v>68</v>
      </c>
      <c r="E4181" t="s">
        <v>118</v>
      </c>
      <c r="F4181" t="s">
        <v>139</v>
      </c>
      <c r="G4181" t="s">
        <v>159</v>
      </c>
      <c r="H4181" t="s">
        <v>342</v>
      </c>
      <c r="I4181" s="1"/>
      <c r="J4181" s="1">
        <v>0.34608480334281921</v>
      </c>
      <c r="K4181" s="1">
        <v>1</v>
      </c>
      <c r="L4181" t="s">
        <v>457</v>
      </c>
      <c r="M4181" t="s">
        <v>482</v>
      </c>
      <c r="N4181" t="s">
        <v>699</v>
      </c>
      <c r="O4181" t="s">
        <v>780</v>
      </c>
      <c r="P4181" t="s">
        <v>459</v>
      </c>
      <c r="Q4181" t="s">
        <v>850</v>
      </c>
      <c r="R4181" t="s">
        <v>853</v>
      </c>
      <c r="S4181" t="s">
        <v>860</v>
      </c>
      <c r="T4181" t="s">
        <v>865</v>
      </c>
      <c r="U4181" t="s">
        <v>869</v>
      </c>
      <c r="V4181" s="1"/>
      <c r="W4181" s="1"/>
      <c r="X4181" s="1">
        <v>3.7999999999999999E-2</v>
      </c>
      <c r="Y4181" s="1"/>
      <c r="Z4181" t="s">
        <v>875</v>
      </c>
      <c r="AA4181" s="1">
        <v>32</v>
      </c>
      <c r="AB4181" t="s">
        <v>881</v>
      </c>
      <c r="AC4181" t="s">
        <v>913</v>
      </c>
      <c r="AD4181" t="s">
        <v>918</v>
      </c>
      <c r="AE4181" t="s">
        <v>921</v>
      </c>
      <c r="AF4181" s="1">
        <v>2000</v>
      </c>
      <c r="AG4181" s="1">
        <v>2014</v>
      </c>
      <c r="AH4181" s="67">
        <f t="shared" si="325"/>
        <v>0.10979967809322896</v>
      </c>
      <c r="AI4181" s="67">
        <f t="shared" si="329"/>
        <v>0</v>
      </c>
      <c r="AJ4181" s="67">
        <f t="shared" si="326"/>
        <v>0.10979967809322896</v>
      </c>
      <c r="AK4181" s="67">
        <f t="shared" si="327"/>
        <v>0.10979967809322896</v>
      </c>
      <c r="AL4181" s="69">
        <f t="shared" si="328"/>
        <v>1</v>
      </c>
    </row>
    <row r="4182" spans="1:38">
      <c r="A4182" s="1">
        <v>4181</v>
      </c>
      <c r="B4182" s="35" t="s">
        <v>1407</v>
      </c>
      <c r="C4182" t="s">
        <v>4</v>
      </c>
      <c r="D4182" t="s">
        <v>68</v>
      </c>
      <c r="E4182" t="s">
        <v>118</v>
      </c>
      <c r="F4182" t="s">
        <v>139</v>
      </c>
      <c r="G4182" t="s">
        <v>159</v>
      </c>
      <c r="H4182" t="s">
        <v>342</v>
      </c>
      <c r="I4182" s="1"/>
      <c r="J4182" s="1">
        <v>0.34608480334281921</v>
      </c>
      <c r="K4182" s="1">
        <v>1</v>
      </c>
      <c r="L4182" t="s">
        <v>457</v>
      </c>
      <c r="M4182" t="s">
        <v>482</v>
      </c>
      <c r="N4182" t="s">
        <v>699</v>
      </c>
      <c r="O4182" t="s">
        <v>780</v>
      </c>
      <c r="P4182" t="s">
        <v>459</v>
      </c>
      <c r="Q4182" t="s">
        <v>850</v>
      </c>
      <c r="R4182" t="s">
        <v>853</v>
      </c>
      <c r="S4182" t="s">
        <v>860</v>
      </c>
      <c r="T4182" t="s">
        <v>865</v>
      </c>
      <c r="U4182" t="s">
        <v>869</v>
      </c>
      <c r="V4182" s="1"/>
      <c r="W4182" s="1"/>
      <c r="X4182" s="1">
        <v>4.1000000000000002E-2</v>
      </c>
      <c r="Y4182" s="1"/>
      <c r="Z4182" t="s">
        <v>875</v>
      </c>
      <c r="AA4182" s="1">
        <v>32</v>
      </c>
      <c r="AB4182" t="s">
        <v>881</v>
      </c>
      <c r="AC4182" t="s">
        <v>913</v>
      </c>
      <c r="AD4182" t="s">
        <v>918</v>
      </c>
      <c r="AE4182" t="s">
        <v>921</v>
      </c>
      <c r="AF4182" s="1">
        <v>2000</v>
      </c>
      <c r="AG4182" s="1">
        <v>2014</v>
      </c>
      <c r="AH4182" s="67">
        <f t="shared" si="325"/>
        <v>0.1184680737321681</v>
      </c>
      <c r="AI4182" s="67">
        <f t="shared" si="329"/>
        <v>0</v>
      </c>
      <c r="AJ4182" s="67">
        <f t="shared" si="326"/>
        <v>0.1184680737321681</v>
      </c>
      <c r="AK4182" s="67">
        <f t="shared" si="327"/>
        <v>0.1184680737321681</v>
      </c>
      <c r="AL4182" s="69">
        <f t="shared" si="328"/>
        <v>1</v>
      </c>
    </row>
    <row r="4183" spans="1:38">
      <c r="A4183" s="1">
        <v>4182</v>
      </c>
      <c r="B4183" s="35" t="s">
        <v>1407</v>
      </c>
      <c r="C4183" t="s">
        <v>4</v>
      </c>
      <c r="D4183" t="s">
        <v>68</v>
      </c>
      <c r="E4183" t="s">
        <v>118</v>
      </c>
      <c r="F4183" t="s">
        <v>139</v>
      </c>
      <c r="G4183" t="s">
        <v>159</v>
      </c>
      <c r="H4183" t="s">
        <v>342</v>
      </c>
      <c r="I4183" s="1"/>
      <c r="J4183" s="1">
        <v>0.34608480334281921</v>
      </c>
      <c r="K4183" s="1">
        <v>1</v>
      </c>
      <c r="L4183" t="s">
        <v>457</v>
      </c>
      <c r="M4183" t="s">
        <v>482</v>
      </c>
      <c r="N4183" t="s">
        <v>699</v>
      </c>
      <c r="O4183" t="s">
        <v>780</v>
      </c>
      <c r="P4183" t="s">
        <v>459</v>
      </c>
      <c r="Q4183" t="s">
        <v>850</v>
      </c>
      <c r="R4183" t="s">
        <v>853</v>
      </c>
      <c r="S4183" t="s">
        <v>860</v>
      </c>
      <c r="T4183" t="s">
        <v>865</v>
      </c>
      <c r="U4183" t="s">
        <v>869</v>
      </c>
      <c r="V4183" s="1"/>
      <c r="W4183" s="1"/>
      <c r="X4183" s="1">
        <v>4.3999999999999997E-2</v>
      </c>
      <c r="Y4183" s="1"/>
      <c r="Z4183" t="s">
        <v>875</v>
      </c>
      <c r="AA4183" s="1">
        <v>32</v>
      </c>
      <c r="AB4183" t="s">
        <v>881</v>
      </c>
      <c r="AC4183" t="s">
        <v>913</v>
      </c>
      <c r="AD4183" t="s">
        <v>918</v>
      </c>
      <c r="AE4183" t="s">
        <v>921</v>
      </c>
      <c r="AF4183" s="1">
        <v>2000</v>
      </c>
      <c r="AG4183" s="1">
        <v>2014</v>
      </c>
      <c r="AH4183" s="67">
        <f t="shared" si="325"/>
        <v>0.1271364693711072</v>
      </c>
      <c r="AI4183" s="67">
        <f t="shared" si="329"/>
        <v>0</v>
      </c>
      <c r="AJ4183" s="67">
        <f t="shared" si="326"/>
        <v>0.1271364693711072</v>
      </c>
      <c r="AK4183" s="67">
        <f t="shared" si="327"/>
        <v>0.1271364693711072</v>
      </c>
      <c r="AL4183" s="69">
        <f t="shared" si="328"/>
        <v>1</v>
      </c>
    </row>
    <row r="4184" spans="1:38">
      <c r="A4184" s="1">
        <v>4183</v>
      </c>
      <c r="B4184" s="35" t="s">
        <v>1407</v>
      </c>
      <c r="C4184" t="s">
        <v>4</v>
      </c>
      <c r="D4184" t="s">
        <v>68</v>
      </c>
      <c r="E4184" t="s">
        <v>118</v>
      </c>
      <c r="F4184" t="s">
        <v>139</v>
      </c>
      <c r="G4184" t="s">
        <v>159</v>
      </c>
      <c r="H4184" t="s">
        <v>342</v>
      </c>
      <c r="I4184" s="1"/>
      <c r="J4184" s="1">
        <v>0.34608480334281921</v>
      </c>
      <c r="K4184" s="1">
        <v>1</v>
      </c>
      <c r="L4184" t="s">
        <v>457</v>
      </c>
      <c r="M4184" t="s">
        <v>482</v>
      </c>
      <c r="N4184" t="s">
        <v>699</v>
      </c>
      <c r="O4184" t="s">
        <v>780</v>
      </c>
      <c r="P4184" t="s">
        <v>459</v>
      </c>
      <c r="Q4184" t="s">
        <v>850</v>
      </c>
      <c r="R4184" t="s">
        <v>853</v>
      </c>
      <c r="S4184" t="s">
        <v>860</v>
      </c>
      <c r="T4184" t="s">
        <v>865</v>
      </c>
      <c r="U4184" t="s">
        <v>869</v>
      </c>
      <c r="V4184" s="1"/>
      <c r="W4184" s="1"/>
      <c r="X4184" s="1">
        <v>4.5999999999999999E-2</v>
      </c>
      <c r="Y4184" s="1"/>
      <c r="Z4184" t="s">
        <v>875</v>
      </c>
      <c r="AA4184" s="1">
        <v>32</v>
      </c>
      <c r="AB4184" t="s">
        <v>881</v>
      </c>
      <c r="AC4184" t="s">
        <v>913</v>
      </c>
      <c r="AD4184" t="s">
        <v>918</v>
      </c>
      <c r="AE4184" t="s">
        <v>921</v>
      </c>
      <c r="AF4184" s="1">
        <v>2000</v>
      </c>
      <c r="AG4184" s="1">
        <v>2014</v>
      </c>
      <c r="AH4184" s="67">
        <f t="shared" si="325"/>
        <v>0.13291539979706662</v>
      </c>
      <c r="AI4184" s="67">
        <f t="shared" si="329"/>
        <v>0</v>
      </c>
      <c r="AJ4184" s="67">
        <f t="shared" si="326"/>
        <v>0.13291539979706662</v>
      </c>
      <c r="AK4184" s="67">
        <f t="shared" si="327"/>
        <v>0.13291539979706662</v>
      </c>
      <c r="AL4184" s="69">
        <f t="shared" si="328"/>
        <v>1</v>
      </c>
    </row>
    <row r="4185" spans="1:38">
      <c r="A4185" s="1">
        <v>4184</v>
      </c>
      <c r="B4185" s="35" t="s">
        <v>1407</v>
      </c>
      <c r="C4185" t="s">
        <v>4</v>
      </c>
      <c r="D4185" t="s">
        <v>68</v>
      </c>
      <c r="E4185" t="s">
        <v>118</v>
      </c>
      <c r="F4185" t="s">
        <v>139</v>
      </c>
      <c r="G4185" t="s">
        <v>159</v>
      </c>
      <c r="H4185" t="s">
        <v>342</v>
      </c>
      <c r="I4185" s="1"/>
      <c r="J4185" s="1">
        <v>0.34608480334281921</v>
      </c>
      <c r="K4185" s="1">
        <v>1</v>
      </c>
      <c r="L4185" t="s">
        <v>457</v>
      </c>
      <c r="M4185" t="s">
        <v>482</v>
      </c>
      <c r="N4185" t="s">
        <v>699</v>
      </c>
      <c r="O4185" t="s">
        <v>780</v>
      </c>
      <c r="P4185" t="s">
        <v>459</v>
      </c>
      <c r="Q4185" t="s">
        <v>850</v>
      </c>
      <c r="R4185" t="s">
        <v>853</v>
      </c>
      <c r="S4185" t="s">
        <v>860</v>
      </c>
      <c r="T4185" t="s">
        <v>865</v>
      </c>
      <c r="U4185" t="s">
        <v>869</v>
      </c>
      <c r="V4185" s="1"/>
      <c r="W4185" s="1"/>
      <c r="X4185" s="1">
        <v>4.9000000000000002E-2</v>
      </c>
      <c r="Y4185" s="1"/>
      <c r="Z4185" t="s">
        <v>875</v>
      </c>
      <c r="AA4185" s="1">
        <v>32</v>
      </c>
      <c r="AB4185" t="s">
        <v>881</v>
      </c>
      <c r="AC4185" t="s">
        <v>913</v>
      </c>
      <c r="AD4185" t="s">
        <v>918</v>
      </c>
      <c r="AE4185" t="s">
        <v>921</v>
      </c>
      <c r="AF4185" s="1">
        <v>2000</v>
      </c>
      <c r="AG4185" s="1">
        <v>2014</v>
      </c>
      <c r="AH4185" s="67">
        <f t="shared" si="325"/>
        <v>0.14158379543600577</v>
      </c>
      <c r="AI4185" s="67">
        <f t="shared" si="329"/>
        <v>0</v>
      </c>
      <c r="AJ4185" s="67">
        <f t="shared" si="326"/>
        <v>0.14158379543600577</v>
      </c>
      <c r="AK4185" s="67">
        <f t="shared" si="327"/>
        <v>0.14158379543600577</v>
      </c>
      <c r="AL4185" s="69">
        <f t="shared" si="328"/>
        <v>1</v>
      </c>
    </row>
    <row r="4186" spans="1:38">
      <c r="A4186" s="1">
        <v>4185</v>
      </c>
      <c r="B4186" s="35" t="s">
        <v>1407</v>
      </c>
      <c r="C4186" t="s">
        <v>4</v>
      </c>
      <c r="D4186" t="s">
        <v>68</v>
      </c>
      <c r="E4186" t="s">
        <v>118</v>
      </c>
      <c r="F4186" t="s">
        <v>139</v>
      </c>
      <c r="G4186" t="s">
        <v>159</v>
      </c>
      <c r="H4186" t="s">
        <v>342</v>
      </c>
      <c r="I4186" s="1"/>
      <c r="J4186" s="1">
        <v>0.34608480334281921</v>
      </c>
      <c r="K4186" s="1">
        <v>1</v>
      </c>
      <c r="L4186" t="s">
        <v>457</v>
      </c>
      <c r="M4186" t="s">
        <v>482</v>
      </c>
      <c r="N4186" t="s">
        <v>699</v>
      </c>
      <c r="O4186" t="s">
        <v>780</v>
      </c>
      <c r="P4186" t="s">
        <v>459</v>
      </c>
      <c r="Q4186" t="s">
        <v>850</v>
      </c>
      <c r="R4186" t="s">
        <v>853</v>
      </c>
      <c r="S4186" t="s">
        <v>860</v>
      </c>
      <c r="T4186" t="s">
        <v>865</v>
      </c>
      <c r="U4186" t="s">
        <v>869</v>
      </c>
      <c r="V4186" s="1"/>
      <c r="W4186" s="1"/>
      <c r="X4186" s="1">
        <v>5.0999999999999997E-2</v>
      </c>
      <c r="Y4186" s="1"/>
      <c r="Z4186" t="s">
        <v>875</v>
      </c>
      <c r="AA4186" s="1">
        <v>32</v>
      </c>
      <c r="AB4186" t="s">
        <v>881</v>
      </c>
      <c r="AC4186" t="s">
        <v>913</v>
      </c>
      <c r="AD4186" t="s">
        <v>918</v>
      </c>
      <c r="AE4186" t="s">
        <v>921</v>
      </c>
      <c r="AF4186" s="1">
        <v>2000</v>
      </c>
      <c r="AG4186" s="1">
        <v>2014</v>
      </c>
      <c r="AH4186" s="67">
        <f t="shared" si="325"/>
        <v>0.14736272586196517</v>
      </c>
      <c r="AI4186" s="67">
        <f t="shared" si="329"/>
        <v>0</v>
      </c>
      <c r="AJ4186" s="67">
        <f t="shared" si="326"/>
        <v>0.14736272586196517</v>
      </c>
      <c r="AK4186" s="67">
        <f t="shared" si="327"/>
        <v>0.14736272586196517</v>
      </c>
      <c r="AL4186" s="69">
        <f t="shared" si="328"/>
        <v>1</v>
      </c>
    </row>
    <row r="4187" spans="1:38">
      <c r="A4187" s="1">
        <v>4186</v>
      </c>
      <c r="B4187" s="35" t="s">
        <v>1407</v>
      </c>
      <c r="C4187" t="s">
        <v>4</v>
      </c>
      <c r="D4187" t="s">
        <v>68</v>
      </c>
      <c r="E4187" t="s">
        <v>118</v>
      </c>
      <c r="F4187" t="s">
        <v>139</v>
      </c>
      <c r="G4187" t="s">
        <v>159</v>
      </c>
      <c r="H4187" t="s">
        <v>342</v>
      </c>
      <c r="I4187" s="1"/>
      <c r="J4187" s="1">
        <v>0.34608480334281921</v>
      </c>
      <c r="K4187" s="1">
        <v>1</v>
      </c>
      <c r="L4187" t="s">
        <v>457</v>
      </c>
      <c r="M4187" t="s">
        <v>482</v>
      </c>
      <c r="N4187" t="s">
        <v>699</v>
      </c>
      <c r="O4187" t="s">
        <v>780</v>
      </c>
      <c r="P4187" t="s">
        <v>459</v>
      </c>
      <c r="Q4187" t="s">
        <v>850</v>
      </c>
      <c r="R4187" t="s">
        <v>853</v>
      </c>
      <c r="S4187" t="s">
        <v>860</v>
      </c>
      <c r="T4187" t="s">
        <v>865</v>
      </c>
      <c r="U4187" t="s">
        <v>869</v>
      </c>
      <c r="V4187" s="1"/>
      <c r="W4187" s="1"/>
      <c r="X4187" s="1">
        <v>5.2999999999999999E-2</v>
      </c>
      <c r="Y4187" s="1"/>
      <c r="Z4187" t="s">
        <v>875</v>
      </c>
      <c r="AA4187" s="1">
        <v>32</v>
      </c>
      <c r="AB4187" t="s">
        <v>881</v>
      </c>
      <c r="AC4187" t="s">
        <v>913</v>
      </c>
      <c r="AD4187" t="s">
        <v>918</v>
      </c>
      <c r="AE4187" t="s">
        <v>921</v>
      </c>
      <c r="AF4187" s="1">
        <v>2000</v>
      </c>
      <c r="AG4187" s="1">
        <v>2014</v>
      </c>
      <c r="AH4187" s="67">
        <f t="shared" si="325"/>
        <v>0.15314165628792459</v>
      </c>
      <c r="AI4187" s="67">
        <f t="shared" si="329"/>
        <v>0</v>
      </c>
      <c r="AJ4187" s="67">
        <f t="shared" si="326"/>
        <v>0.15314165628792459</v>
      </c>
      <c r="AK4187" s="67">
        <f t="shared" si="327"/>
        <v>0.15314165628792459</v>
      </c>
      <c r="AL4187" s="69">
        <f t="shared" si="328"/>
        <v>1</v>
      </c>
    </row>
    <row r="4188" spans="1:38">
      <c r="A4188" s="1">
        <v>4187</v>
      </c>
      <c r="B4188" s="35" t="s">
        <v>1407</v>
      </c>
      <c r="C4188" t="s">
        <v>4</v>
      </c>
      <c r="D4188" t="s">
        <v>68</v>
      </c>
      <c r="E4188" t="s">
        <v>118</v>
      </c>
      <c r="F4188" t="s">
        <v>139</v>
      </c>
      <c r="G4188" t="s">
        <v>159</v>
      </c>
      <c r="H4188" t="s">
        <v>342</v>
      </c>
      <c r="I4188" s="1"/>
      <c r="J4188" s="1">
        <v>0.34608480334281921</v>
      </c>
      <c r="K4188" s="1">
        <v>1</v>
      </c>
      <c r="L4188" t="s">
        <v>457</v>
      </c>
      <c r="M4188" t="s">
        <v>482</v>
      </c>
      <c r="N4188" t="s">
        <v>699</v>
      </c>
      <c r="O4188" t="s">
        <v>780</v>
      </c>
      <c r="P4188" t="s">
        <v>459</v>
      </c>
      <c r="Q4188" t="s">
        <v>850</v>
      </c>
      <c r="R4188" t="s">
        <v>853</v>
      </c>
      <c r="S4188" t="s">
        <v>860</v>
      </c>
      <c r="T4188" t="s">
        <v>865</v>
      </c>
      <c r="U4188" t="s">
        <v>869</v>
      </c>
      <c r="V4188" s="1"/>
      <c r="W4188" s="1"/>
      <c r="X4188" s="1">
        <v>5.5E-2</v>
      </c>
      <c r="Y4188" s="1"/>
      <c r="Z4188" t="s">
        <v>875</v>
      </c>
      <c r="AA4188" s="1">
        <v>32</v>
      </c>
      <c r="AB4188" t="s">
        <v>881</v>
      </c>
      <c r="AC4188" t="s">
        <v>913</v>
      </c>
      <c r="AD4188" t="s">
        <v>918</v>
      </c>
      <c r="AE4188" t="s">
        <v>921</v>
      </c>
      <c r="AF4188" s="1">
        <v>2000</v>
      </c>
      <c r="AG4188" s="1">
        <v>2014</v>
      </c>
      <c r="AH4188" s="67">
        <f t="shared" si="325"/>
        <v>0.15892058671388401</v>
      </c>
      <c r="AI4188" s="67">
        <f t="shared" si="329"/>
        <v>0</v>
      </c>
      <c r="AJ4188" s="67">
        <f t="shared" si="326"/>
        <v>0.15892058671388401</v>
      </c>
      <c r="AK4188" s="67">
        <f t="shared" si="327"/>
        <v>0.15892058671388401</v>
      </c>
      <c r="AL4188" s="69">
        <f t="shared" si="328"/>
        <v>1</v>
      </c>
    </row>
    <row r="4189" spans="1:38">
      <c r="A4189" s="1">
        <v>4188</v>
      </c>
      <c r="B4189" s="35" t="s">
        <v>1407</v>
      </c>
      <c r="C4189" t="s">
        <v>4</v>
      </c>
      <c r="D4189" t="s">
        <v>68</v>
      </c>
      <c r="E4189" t="s">
        <v>118</v>
      </c>
      <c r="F4189" t="s">
        <v>139</v>
      </c>
      <c r="G4189" t="s">
        <v>159</v>
      </c>
      <c r="H4189" t="s">
        <v>342</v>
      </c>
      <c r="I4189" s="1"/>
      <c r="J4189" s="1">
        <v>0.34608480334281921</v>
      </c>
      <c r="K4189" s="1">
        <v>1</v>
      </c>
      <c r="L4189" t="s">
        <v>457</v>
      </c>
      <c r="M4189" t="s">
        <v>482</v>
      </c>
      <c r="N4189" t="s">
        <v>699</v>
      </c>
      <c r="O4189" t="s">
        <v>780</v>
      </c>
      <c r="P4189" t="s">
        <v>459</v>
      </c>
      <c r="Q4189" t="s">
        <v>850</v>
      </c>
      <c r="R4189" t="s">
        <v>853</v>
      </c>
      <c r="S4189" t="s">
        <v>860</v>
      </c>
      <c r="T4189" t="s">
        <v>865</v>
      </c>
      <c r="U4189" t="s">
        <v>869</v>
      </c>
      <c r="V4189" s="1"/>
      <c r="W4189" s="1"/>
      <c r="X4189" s="1">
        <v>5.6000000000000001E-2</v>
      </c>
      <c r="Y4189" s="1"/>
      <c r="Z4189" t="s">
        <v>875</v>
      </c>
      <c r="AA4189" s="1">
        <v>32</v>
      </c>
      <c r="AB4189" t="s">
        <v>881</v>
      </c>
      <c r="AC4189" t="s">
        <v>913</v>
      </c>
      <c r="AD4189" t="s">
        <v>918</v>
      </c>
      <c r="AE4189" t="s">
        <v>921</v>
      </c>
      <c r="AF4189" s="1">
        <v>2000</v>
      </c>
      <c r="AG4189" s="1">
        <v>2014</v>
      </c>
      <c r="AH4189" s="67">
        <f t="shared" si="325"/>
        <v>0.16181005192686373</v>
      </c>
      <c r="AI4189" s="67">
        <f t="shared" si="329"/>
        <v>0</v>
      </c>
      <c r="AJ4189" s="67">
        <f t="shared" si="326"/>
        <v>0.16181005192686373</v>
      </c>
      <c r="AK4189" s="67">
        <f t="shared" si="327"/>
        <v>0.16181005192686373</v>
      </c>
      <c r="AL4189" s="69">
        <f t="shared" si="328"/>
        <v>1</v>
      </c>
    </row>
    <row r="4190" spans="1:38">
      <c r="A4190" s="1">
        <v>4189</v>
      </c>
      <c r="B4190" s="35" t="s">
        <v>1407</v>
      </c>
      <c r="C4190" t="s">
        <v>4</v>
      </c>
      <c r="D4190" t="s">
        <v>68</v>
      </c>
      <c r="E4190" t="s">
        <v>118</v>
      </c>
      <c r="F4190" t="s">
        <v>139</v>
      </c>
      <c r="G4190" t="s">
        <v>159</v>
      </c>
      <c r="H4190" t="s">
        <v>342</v>
      </c>
      <c r="I4190" s="1"/>
      <c r="J4190" s="1">
        <v>0.34608480334281921</v>
      </c>
      <c r="K4190" s="1">
        <v>1</v>
      </c>
      <c r="L4190" t="s">
        <v>457</v>
      </c>
      <c r="M4190" t="s">
        <v>482</v>
      </c>
      <c r="N4190" t="s">
        <v>699</v>
      </c>
      <c r="O4190" t="s">
        <v>780</v>
      </c>
      <c r="P4190" t="s">
        <v>459</v>
      </c>
      <c r="Q4190" t="s">
        <v>850</v>
      </c>
      <c r="R4190" t="s">
        <v>853</v>
      </c>
      <c r="S4190" t="s">
        <v>860</v>
      </c>
      <c r="T4190" t="s">
        <v>865</v>
      </c>
      <c r="U4190" t="s">
        <v>869</v>
      </c>
      <c r="V4190" s="1"/>
      <c r="W4190" s="1"/>
      <c r="X4190" s="1">
        <v>5.8000000000000003E-2</v>
      </c>
      <c r="Y4190" s="1"/>
      <c r="Z4190" t="s">
        <v>875</v>
      </c>
      <c r="AA4190" s="1">
        <v>32</v>
      </c>
      <c r="AB4190" t="s">
        <v>881</v>
      </c>
      <c r="AC4190" t="s">
        <v>913</v>
      </c>
      <c r="AD4190" t="s">
        <v>918</v>
      </c>
      <c r="AE4190" t="s">
        <v>921</v>
      </c>
      <c r="AF4190" s="1">
        <v>2000</v>
      </c>
      <c r="AG4190" s="1">
        <v>2014</v>
      </c>
      <c r="AH4190" s="67">
        <f t="shared" si="325"/>
        <v>0.16758898235282316</v>
      </c>
      <c r="AI4190" s="67">
        <f t="shared" si="329"/>
        <v>0</v>
      </c>
      <c r="AJ4190" s="67">
        <f t="shared" si="326"/>
        <v>0.16758898235282316</v>
      </c>
      <c r="AK4190" s="67">
        <f t="shared" si="327"/>
        <v>0.16758898235282316</v>
      </c>
      <c r="AL4190" s="69">
        <f t="shared" si="328"/>
        <v>1</v>
      </c>
    </row>
    <row r="4191" spans="1:38">
      <c r="A4191" s="1">
        <v>4190</v>
      </c>
      <c r="B4191" s="35" t="s">
        <v>1407</v>
      </c>
      <c r="C4191" t="s">
        <v>4</v>
      </c>
      <c r="D4191" t="s">
        <v>68</v>
      </c>
      <c r="E4191" t="s">
        <v>118</v>
      </c>
      <c r="F4191" t="s">
        <v>139</v>
      </c>
      <c r="G4191" t="s">
        <v>193</v>
      </c>
      <c r="H4191" t="s">
        <v>343</v>
      </c>
      <c r="I4191" s="1"/>
      <c r="J4191" s="1">
        <v>0.43831473588943481</v>
      </c>
      <c r="K4191" s="1">
        <v>1</v>
      </c>
      <c r="L4191" t="s">
        <v>456</v>
      </c>
      <c r="M4191" t="s">
        <v>470</v>
      </c>
      <c r="N4191" t="s">
        <v>697</v>
      </c>
      <c r="O4191" t="s">
        <v>782</v>
      </c>
      <c r="P4191" t="s">
        <v>826</v>
      </c>
      <c r="Q4191" t="s">
        <v>850</v>
      </c>
      <c r="R4191" t="s">
        <v>853</v>
      </c>
      <c r="S4191" t="s">
        <v>860</v>
      </c>
      <c r="T4191" t="s">
        <v>864</v>
      </c>
      <c r="U4191" t="s">
        <v>867</v>
      </c>
      <c r="V4191" s="1"/>
      <c r="W4191" s="1"/>
      <c r="X4191" s="1">
        <v>6.4000000000000001E-2</v>
      </c>
      <c r="Y4191" s="1"/>
      <c r="Z4191" t="s">
        <v>875</v>
      </c>
      <c r="AA4191" s="1">
        <v>32</v>
      </c>
      <c r="AB4191" t="s">
        <v>881</v>
      </c>
      <c r="AC4191" t="s">
        <v>913</v>
      </c>
      <c r="AD4191" t="s">
        <v>918</v>
      </c>
      <c r="AE4191" t="s">
        <v>921</v>
      </c>
      <c r="AF4191" s="1">
        <v>2000</v>
      </c>
      <c r="AG4191" s="1">
        <v>2014</v>
      </c>
      <c r="AH4191" s="67">
        <f t="shared" si="325"/>
        <v>0.14601379958200639</v>
      </c>
      <c r="AI4191" s="67">
        <f t="shared" si="329"/>
        <v>0</v>
      </c>
      <c r="AJ4191" s="67">
        <f t="shared" si="326"/>
        <v>0.14601379958200639</v>
      </c>
      <c r="AK4191" s="67">
        <f t="shared" si="327"/>
        <v>0.14601379958200639</v>
      </c>
      <c r="AL4191" s="69">
        <f t="shared" si="328"/>
        <v>1</v>
      </c>
    </row>
    <row r="4192" spans="1:38">
      <c r="A4192" s="1">
        <v>4191</v>
      </c>
      <c r="B4192" s="35" t="s">
        <v>1407</v>
      </c>
      <c r="C4192" t="s">
        <v>4</v>
      </c>
      <c r="D4192" t="s">
        <v>68</v>
      </c>
      <c r="E4192" t="s">
        <v>118</v>
      </c>
      <c r="F4192" t="s">
        <v>139</v>
      </c>
      <c r="G4192" t="s">
        <v>193</v>
      </c>
      <c r="H4192" t="s">
        <v>343</v>
      </c>
      <c r="I4192" s="1"/>
      <c r="J4192" s="1">
        <v>0.43831473588943481</v>
      </c>
      <c r="K4192" s="1">
        <v>1</v>
      </c>
      <c r="L4192" t="s">
        <v>456</v>
      </c>
      <c r="M4192" t="s">
        <v>470</v>
      </c>
      <c r="N4192" t="s">
        <v>697</v>
      </c>
      <c r="O4192" t="s">
        <v>782</v>
      </c>
      <c r="P4192" t="s">
        <v>826</v>
      </c>
      <c r="Q4192" t="s">
        <v>850</v>
      </c>
      <c r="R4192" t="s">
        <v>853</v>
      </c>
      <c r="S4192" t="s">
        <v>860</v>
      </c>
      <c r="T4192" t="s">
        <v>865</v>
      </c>
      <c r="U4192" t="s">
        <v>867</v>
      </c>
      <c r="V4192" s="1"/>
      <c r="W4192" s="1"/>
      <c r="X4192" s="1">
        <v>3.4000000000000002E-2</v>
      </c>
      <c r="Y4192" s="1"/>
      <c r="Z4192" t="s">
        <v>875</v>
      </c>
      <c r="AA4192" s="1">
        <v>32</v>
      </c>
      <c r="AB4192" t="s">
        <v>881</v>
      </c>
      <c r="AC4192" t="s">
        <v>913</v>
      </c>
      <c r="AD4192" t="s">
        <v>918</v>
      </c>
      <c r="AE4192" t="s">
        <v>921</v>
      </c>
      <c r="AF4192" s="1">
        <v>2000</v>
      </c>
      <c r="AG4192" s="1">
        <v>2014</v>
      </c>
      <c r="AH4192" s="67">
        <f t="shared" si="325"/>
        <v>7.7569831027940905E-2</v>
      </c>
      <c r="AI4192" s="67">
        <f t="shared" si="329"/>
        <v>0</v>
      </c>
      <c r="AJ4192" s="67">
        <f t="shared" si="326"/>
        <v>7.7569831027940905E-2</v>
      </c>
      <c r="AK4192" s="67">
        <f t="shared" si="327"/>
        <v>7.7569831027940905E-2</v>
      </c>
      <c r="AL4192" s="69">
        <f t="shared" si="328"/>
        <v>1</v>
      </c>
    </row>
    <row r="4193" spans="1:38">
      <c r="A4193" s="1">
        <v>4192</v>
      </c>
      <c r="B4193" s="35" t="s">
        <v>1407</v>
      </c>
      <c r="C4193" t="s">
        <v>4</v>
      </c>
      <c r="D4193" t="s">
        <v>68</v>
      </c>
      <c r="E4193" t="s">
        <v>118</v>
      </c>
      <c r="F4193" t="s">
        <v>139</v>
      </c>
      <c r="G4193" t="s">
        <v>193</v>
      </c>
      <c r="H4193" t="s">
        <v>343</v>
      </c>
      <c r="I4193" s="1"/>
      <c r="J4193" s="1">
        <v>0.43831473588943481</v>
      </c>
      <c r="K4193" s="1">
        <v>1</v>
      </c>
      <c r="L4193" t="s">
        <v>456</v>
      </c>
      <c r="M4193" t="s">
        <v>470</v>
      </c>
      <c r="N4193" t="s">
        <v>697</v>
      </c>
      <c r="O4193" t="s">
        <v>782</v>
      </c>
      <c r="P4193" t="s">
        <v>826</v>
      </c>
      <c r="Q4193" t="s">
        <v>850</v>
      </c>
      <c r="R4193" t="s">
        <v>853</v>
      </c>
      <c r="S4193" t="s">
        <v>860</v>
      </c>
      <c r="T4193" t="s">
        <v>865</v>
      </c>
      <c r="U4193" t="s">
        <v>867</v>
      </c>
      <c r="V4193" s="1"/>
      <c r="W4193" s="1"/>
      <c r="X4193" s="1">
        <v>2.9000000000000001E-2</v>
      </c>
      <c r="Y4193" s="1"/>
      <c r="Z4193" t="s">
        <v>875</v>
      </c>
      <c r="AA4193" s="1">
        <v>32</v>
      </c>
      <c r="AB4193" t="s">
        <v>881</v>
      </c>
      <c r="AC4193" t="s">
        <v>913</v>
      </c>
      <c r="AD4193" t="s">
        <v>918</v>
      </c>
      <c r="AE4193" t="s">
        <v>921</v>
      </c>
      <c r="AF4193" s="1">
        <v>2000</v>
      </c>
      <c r="AG4193" s="1">
        <v>2014</v>
      </c>
      <c r="AH4193" s="67">
        <f t="shared" si="325"/>
        <v>6.6162502935596654E-2</v>
      </c>
      <c r="AI4193" s="67">
        <f t="shared" si="329"/>
        <v>0</v>
      </c>
      <c r="AJ4193" s="67">
        <f t="shared" si="326"/>
        <v>6.6162502935596654E-2</v>
      </c>
      <c r="AK4193" s="67">
        <f t="shared" si="327"/>
        <v>6.6162502935596654E-2</v>
      </c>
      <c r="AL4193" s="69">
        <f t="shared" si="328"/>
        <v>1</v>
      </c>
    </row>
    <row r="4194" spans="1:38">
      <c r="A4194" s="1">
        <v>4193</v>
      </c>
      <c r="B4194" s="35" t="s">
        <v>1407</v>
      </c>
      <c r="C4194" t="s">
        <v>4</v>
      </c>
      <c r="D4194" t="s">
        <v>68</v>
      </c>
      <c r="E4194" t="s">
        <v>118</v>
      </c>
      <c r="F4194" t="s">
        <v>139</v>
      </c>
      <c r="G4194" t="s">
        <v>193</v>
      </c>
      <c r="H4194" t="s">
        <v>343</v>
      </c>
      <c r="I4194" s="1"/>
      <c r="J4194" s="1">
        <v>0.43831473588943481</v>
      </c>
      <c r="K4194" s="1">
        <v>1</v>
      </c>
      <c r="L4194" t="s">
        <v>456</v>
      </c>
      <c r="M4194" t="s">
        <v>470</v>
      </c>
      <c r="N4194" t="s">
        <v>697</v>
      </c>
      <c r="O4194" t="s">
        <v>782</v>
      </c>
      <c r="P4194" t="s">
        <v>826</v>
      </c>
      <c r="Q4194" t="s">
        <v>850</v>
      </c>
      <c r="R4194" t="s">
        <v>853</v>
      </c>
      <c r="S4194" t="s">
        <v>860</v>
      </c>
      <c r="T4194" t="s">
        <v>865</v>
      </c>
      <c r="U4194" t="s">
        <v>867</v>
      </c>
      <c r="V4194" s="1"/>
      <c r="W4194" s="1"/>
      <c r="X4194" s="1">
        <v>1.4E-2</v>
      </c>
      <c r="Y4194" s="1"/>
      <c r="Z4194" t="s">
        <v>875</v>
      </c>
      <c r="AA4194" s="1">
        <v>32</v>
      </c>
      <c r="AB4194" t="s">
        <v>881</v>
      </c>
      <c r="AC4194" t="s">
        <v>913</v>
      </c>
      <c r="AD4194" t="s">
        <v>918</v>
      </c>
      <c r="AE4194" t="s">
        <v>921</v>
      </c>
      <c r="AF4194" s="1">
        <v>2000</v>
      </c>
      <c r="AG4194" s="1">
        <v>2014</v>
      </c>
      <c r="AH4194" s="67">
        <f t="shared" si="325"/>
        <v>3.1940518658563899E-2</v>
      </c>
      <c r="AI4194" s="67">
        <f t="shared" si="329"/>
        <v>0</v>
      </c>
      <c r="AJ4194" s="67">
        <f t="shared" si="326"/>
        <v>3.1940518658563899E-2</v>
      </c>
      <c r="AK4194" s="67">
        <f t="shared" si="327"/>
        <v>3.1940518658563899E-2</v>
      </c>
      <c r="AL4194" s="69">
        <f t="shared" si="328"/>
        <v>1</v>
      </c>
    </row>
    <row r="4195" spans="1:38">
      <c r="A4195" s="1">
        <v>4194</v>
      </c>
      <c r="B4195" s="35" t="s">
        <v>1407</v>
      </c>
      <c r="C4195" t="s">
        <v>4</v>
      </c>
      <c r="D4195" t="s">
        <v>68</v>
      </c>
      <c r="E4195" t="s">
        <v>118</v>
      </c>
      <c r="F4195" t="s">
        <v>139</v>
      </c>
      <c r="G4195" t="s">
        <v>193</v>
      </c>
      <c r="H4195" t="s">
        <v>343</v>
      </c>
      <c r="I4195" s="1"/>
      <c r="J4195" s="1">
        <v>0.43831473588943481</v>
      </c>
      <c r="K4195" s="1">
        <v>1</v>
      </c>
      <c r="L4195" t="s">
        <v>456</v>
      </c>
      <c r="M4195" t="s">
        <v>470</v>
      </c>
      <c r="N4195" t="s">
        <v>697</v>
      </c>
      <c r="O4195" t="s">
        <v>782</v>
      </c>
      <c r="P4195" t="s">
        <v>826</v>
      </c>
      <c r="Q4195" t="s">
        <v>850</v>
      </c>
      <c r="R4195" t="s">
        <v>853</v>
      </c>
      <c r="S4195" t="s">
        <v>860</v>
      </c>
      <c r="T4195" t="s">
        <v>865</v>
      </c>
      <c r="U4195" t="s">
        <v>868</v>
      </c>
      <c r="V4195" s="1"/>
      <c r="W4195" s="1"/>
      <c r="X4195" s="1">
        <v>0</v>
      </c>
      <c r="Y4195" s="1"/>
      <c r="Z4195" t="s">
        <v>875</v>
      </c>
      <c r="AA4195" s="1">
        <v>32</v>
      </c>
      <c r="AB4195" t="s">
        <v>881</v>
      </c>
      <c r="AC4195" t="s">
        <v>913</v>
      </c>
      <c r="AD4195" t="s">
        <v>918</v>
      </c>
      <c r="AE4195" t="s">
        <v>921</v>
      </c>
      <c r="AF4195" s="1">
        <v>2000</v>
      </c>
      <c r="AG4195" s="1">
        <v>2014</v>
      </c>
      <c r="AH4195" s="67">
        <f t="shared" si="325"/>
        <v>0</v>
      </c>
      <c r="AI4195" s="67">
        <f t="shared" si="329"/>
        <v>0</v>
      </c>
      <c r="AJ4195" s="67">
        <f t="shared" si="326"/>
        <v>0</v>
      </c>
      <c r="AK4195" s="67">
        <f t="shared" si="327"/>
        <v>0</v>
      </c>
      <c r="AL4195" s="69">
        <f t="shared" si="328"/>
        <v>1</v>
      </c>
    </row>
    <row r="4196" spans="1:38">
      <c r="A4196" s="1">
        <v>4195</v>
      </c>
      <c r="B4196" s="35" t="s">
        <v>1407</v>
      </c>
      <c r="C4196" t="s">
        <v>4</v>
      </c>
      <c r="D4196" t="s">
        <v>68</v>
      </c>
      <c r="E4196" t="s">
        <v>118</v>
      </c>
      <c r="F4196" t="s">
        <v>139</v>
      </c>
      <c r="G4196" t="s">
        <v>193</v>
      </c>
      <c r="H4196" t="s">
        <v>343</v>
      </c>
      <c r="I4196" s="1"/>
      <c r="J4196" s="1">
        <v>0.43831473588943481</v>
      </c>
      <c r="K4196" s="1">
        <v>1</v>
      </c>
      <c r="L4196" t="s">
        <v>456</v>
      </c>
      <c r="M4196" t="s">
        <v>470</v>
      </c>
      <c r="N4196" t="s">
        <v>697</v>
      </c>
      <c r="O4196" t="s">
        <v>782</v>
      </c>
      <c r="P4196" t="s">
        <v>826</v>
      </c>
      <c r="Q4196" t="s">
        <v>850</v>
      </c>
      <c r="R4196" t="s">
        <v>853</v>
      </c>
      <c r="S4196" t="s">
        <v>860</v>
      </c>
      <c r="T4196" t="s">
        <v>865</v>
      </c>
      <c r="U4196" t="s">
        <v>868</v>
      </c>
      <c r="V4196" s="1"/>
      <c r="W4196" s="1"/>
      <c r="X4196" s="1">
        <v>-1.4999999999999999E-2</v>
      </c>
      <c r="Y4196" s="1"/>
      <c r="Z4196" t="s">
        <v>875</v>
      </c>
      <c r="AA4196" s="1">
        <v>32</v>
      </c>
      <c r="AB4196" t="s">
        <v>881</v>
      </c>
      <c r="AC4196" t="s">
        <v>913</v>
      </c>
      <c r="AD4196" t="s">
        <v>918</v>
      </c>
      <c r="AE4196" t="s">
        <v>921</v>
      </c>
      <c r="AF4196" s="1">
        <v>2000</v>
      </c>
      <c r="AG4196" s="1">
        <v>2014</v>
      </c>
      <c r="AH4196" s="67">
        <f t="shared" si="325"/>
        <v>-3.4221984277032748E-2</v>
      </c>
      <c r="AI4196" s="67">
        <f t="shared" si="329"/>
        <v>0</v>
      </c>
      <c r="AJ4196" s="67">
        <f t="shared" si="326"/>
        <v>-3.4221984277032748E-2</v>
      </c>
      <c r="AK4196" s="67">
        <f t="shared" si="327"/>
        <v>-3.4221984277032748E-2</v>
      </c>
      <c r="AL4196" s="69">
        <f t="shared" si="328"/>
        <v>1</v>
      </c>
    </row>
    <row r="4197" spans="1:38">
      <c r="A4197" s="1">
        <v>4196</v>
      </c>
      <c r="B4197" s="35" t="s">
        <v>1407</v>
      </c>
      <c r="C4197" t="s">
        <v>4</v>
      </c>
      <c r="D4197" t="s">
        <v>68</v>
      </c>
      <c r="E4197" t="s">
        <v>118</v>
      </c>
      <c r="F4197" t="s">
        <v>139</v>
      </c>
      <c r="G4197" t="s">
        <v>193</v>
      </c>
      <c r="H4197" t="s">
        <v>343</v>
      </c>
      <c r="I4197" s="1"/>
      <c r="J4197" s="1">
        <v>0.43831473588943481</v>
      </c>
      <c r="K4197" s="1">
        <v>1</v>
      </c>
      <c r="L4197" t="s">
        <v>456</v>
      </c>
      <c r="M4197" t="s">
        <v>470</v>
      </c>
      <c r="N4197" t="s">
        <v>697</v>
      </c>
      <c r="O4197" t="s">
        <v>782</v>
      </c>
      <c r="P4197" t="s">
        <v>826</v>
      </c>
      <c r="Q4197" t="s">
        <v>850</v>
      </c>
      <c r="R4197" t="s">
        <v>853</v>
      </c>
      <c r="S4197" t="s">
        <v>860</v>
      </c>
      <c r="T4197" t="s">
        <v>865</v>
      </c>
      <c r="U4197" t="s">
        <v>868</v>
      </c>
      <c r="V4197" s="1"/>
      <c r="W4197" s="1"/>
      <c r="X4197" s="1">
        <v>-0.03</v>
      </c>
      <c r="Y4197" s="1"/>
      <c r="Z4197" t="s">
        <v>875</v>
      </c>
      <c r="AA4197" s="1">
        <v>32</v>
      </c>
      <c r="AB4197" t="s">
        <v>881</v>
      </c>
      <c r="AC4197" t="s">
        <v>913</v>
      </c>
      <c r="AD4197" t="s">
        <v>918</v>
      </c>
      <c r="AE4197" t="s">
        <v>921</v>
      </c>
      <c r="AF4197" s="1">
        <v>2000</v>
      </c>
      <c r="AG4197" s="1">
        <v>2014</v>
      </c>
      <c r="AH4197" s="67">
        <f t="shared" si="325"/>
        <v>-6.8443968554065496E-2</v>
      </c>
      <c r="AI4197" s="67">
        <f t="shared" si="329"/>
        <v>0</v>
      </c>
      <c r="AJ4197" s="67">
        <f t="shared" si="326"/>
        <v>-6.8443968554065496E-2</v>
      </c>
      <c r="AK4197" s="67">
        <f t="shared" si="327"/>
        <v>-6.8443968554065496E-2</v>
      </c>
      <c r="AL4197" s="69">
        <f t="shared" si="328"/>
        <v>1</v>
      </c>
    </row>
    <row r="4198" spans="1:38">
      <c r="A4198" s="1">
        <v>4197</v>
      </c>
      <c r="B4198" s="35" t="s">
        <v>1407</v>
      </c>
      <c r="C4198" t="s">
        <v>4</v>
      </c>
      <c r="D4198" t="s">
        <v>68</v>
      </c>
      <c r="E4198" t="s">
        <v>118</v>
      </c>
      <c r="F4198" t="s">
        <v>139</v>
      </c>
      <c r="G4198" t="s">
        <v>193</v>
      </c>
      <c r="H4198" t="s">
        <v>343</v>
      </c>
      <c r="I4198" s="1"/>
      <c r="J4198" s="1">
        <v>0.43831473588943481</v>
      </c>
      <c r="K4198" s="1">
        <v>1</v>
      </c>
      <c r="L4198" t="s">
        <v>456</v>
      </c>
      <c r="M4198" t="s">
        <v>470</v>
      </c>
      <c r="N4198" t="s">
        <v>697</v>
      </c>
      <c r="O4198" t="s">
        <v>782</v>
      </c>
      <c r="P4198" t="s">
        <v>826</v>
      </c>
      <c r="Q4198" t="s">
        <v>850</v>
      </c>
      <c r="R4198" t="s">
        <v>853</v>
      </c>
      <c r="S4198" t="s">
        <v>860</v>
      </c>
      <c r="T4198" t="s">
        <v>865</v>
      </c>
      <c r="U4198" t="s">
        <v>868</v>
      </c>
      <c r="V4198" s="1"/>
      <c r="W4198" s="1"/>
      <c r="X4198" s="1">
        <v>-4.5999999999999999E-2</v>
      </c>
      <c r="Y4198" s="1"/>
      <c r="Z4198" t="s">
        <v>875</v>
      </c>
      <c r="AA4198" s="1">
        <v>32</v>
      </c>
      <c r="AB4198" t="s">
        <v>881</v>
      </c>
      <c r="AC4198" t="s">
        <v>913</v>
      </c>
      <c r="AD4198" t="s">
        <v>918</v>
      </c>
      <c r="AE4198" t="s">
        <v>921</v>
      </c>
      <c r="AF4198" s="1">
        <v>2000</v>
      </c>
      <c r="AG4198" s="1">
        <v>2014</v>
      </c>
      <c r="AH4198" s="67">
        <f t="shared" si="325"/>
        <v>-0.10494741844956709</v>
      </c>
      <c r="AI4198" s="67">
        <f t="shared" si="329"/>
        <v>0</v>
      </c>
      <c r="AJ4198" s="67">
        <f t="shared" si="326"/>
        <v>-0.10494741844956709</v>
      </c>
      <c r="AK4198" s="67">
        <f t="shared" si="327"/>
        <v>-0.10494741844956709</v>
      </c>
      <c r="AL4198" s="69">
        <f t="shared" si="328"/>
        <v>1</v>
      </c>
    </row>
    <row r="4199" spans="1:38">
      <c r="A4199" s="1">
        <v>4198</v>
      </c>
      <c r="B4199" s="35" t="s">
        <v>1407</v>
      </c>
      <c r="C4199" t="s">
        <v>4</v>
      </c>
      <c r="D4199" t="s">
        <v>68</v>
      </c>
      <c r="E4199" t="s">
        <v>118</v>
      </c>
      <c r="F4199" t="s">
        <v>139</v>
      </c>
      <c r="G4199" t="s">
        <v>193</v>
      </c>
      <c r="H4199" t="s">
        <v>343</v>
      </c>
      <c r="I4199" s="1"/>
      <c r="J4199" s="1">
        <v>0.43831473588943481</v>
      </c>
      <c r="K4199" s="1">
        <v>1</v>
      </c>
      <c r="L4199" t="s">
        <v>456</v>
      </c>
      <c r="M4199" t="s">
        <v>470</v>
      </c>
      <c r="N4199" t="s">
        <v>697</v>
      </c>
      <c r="O4199" t="s">
        <v>782</v>
      </c>
      <c r="P4199" t="s">
        <v>826</v>
      </c>
      <c r="Q4199" t="s">
        <v>850</v>
      </c>
      <c r="R4199" t="s">
        <v>853</v>
      </c>
      <c r="S4199" t="s">
        <v>860</v>
      </c>
      <c r="T4199" t="s">
        <v>865</v>
      </c>
      <c r="U4199" t="s">
        <v>869</v>
      </c>
      <c r="V4199" s="1"/>
      <c r="W4199" s="1"/>
      <c r="X4199" s="1">
        <v>-6.2E-2</v>
      </c>
      <c r="Y4199" s="1"/>
      <c r="Z4199" t="s">
        <v>875</v>
      </c>
      <c r="AA4199" s="1">
        <v>32</v>
      </c>
      <c r="AB4199" t="s">
        <v>881</v>
      </c>
      <c r="AC4199" t="s">
        <v>913</v>
      </c>
      <c r="AD4199" t="s">
        <v>918</v>
      </c>
      <c r="AE4199" t="s">
        <v>921</v>
      </c>
      <c r="AF4199" s="1">
        <v>2000</v>
      </c>
      <c r="AG4199" s="1">
        <v>2014</v>
      </c>
      <c r="AH4199" s="67">
        <f t="shared" si="325"/>
        <v>-0.1414508683450687</v>
      </c>
      <c r="AI4199" s="67">
        <f t="shared" si="329"/>
        <v>0</v>
      </c>
      <c r="AJ4199" s="67">
        <f t="shared" si="326"/>
        <v>-0.1414508683450687</v>
      </c>
      <c r="AK4199" s="67">
        <f t="shared" si="327"/>
        <v>-0.1414508683450687</v>
      </c>
      <c r="AL4199" s="69">
        <f t="shared" si="328"/>
        <v>1</v>
      </c>
    </row>
    <row r="4200" spans="1:38">
      <c r="A4200" s="1">
        <v>4199</v>
      </c>
      <c r="B4200" s="35" t="s">
        <v>1407</v>
      </c>
      <c r="C4200" t="s">
        <v>4</v>
      </c>
      <c r="D4200" t="s">
        <v>68</v>
      </c>
      <c r="E4200" t="s">
        <v>118</v>
      </c>
      <c r="F4200" t="s">
        <v>139</v>
      </c>
      <c r="G4200" t="s">
        <v>193</v>
      </c>
      <c r="H4200" t="s">
        <v>343</v>
      </c>
      <c r="I4200" s="1"/>
      <c r="J4200" s="1">
        <v>0.43831473588943481</v>
      </c>
      <c r="K4200" s="1">
        <v>1</v>
      </c>
      <c r="L4200" t="s">
        <v>456</v>
      </c>
      <c r="M4200" t="s">
        <v>470</v>
      </c>
      <c r="N4200" t="s">
        <v>697</v>
      </c>
      <c r="O4200" t="s">
        <v>782</v>
      </c>
      <c r="P4200" t="s">
        <v>826</v>
      </c>
      <c r="Q4200" t="s">
        <v>850</v>
      </c>
      <c r="R4200" t="s">
        <v>853</v>
      </c>
      <c r="S4200" t="s">
        <v>860</v>
      </c>
      <c r="T4200" t="s">
        <v>865</v>
      </c>
      <c r="U4200" t="s">
        <v>869</v>
      </c>
      <c r="V4200" s="1"/>
      <c r="W4200" s="1"/>
      <c r="X4200" s="1">
        <v>-7.8E-2</v>
      </c>
      <c r="Y4200" s="1"/>
      <c r="Z4200" t="s">
        <v>875</v>
      </c>
      <c r="AA4200" s="1">
        <v>32</v>
      </c>
      <c r="AB4200" t="s">
        <v>881</v>
      </c>
      <c r="AC4200" t="s">
        <v>913</v>
      </c>
      <c r="AD4200" t="s">
        <v>918</v>
      </c>
      <c r="AE4200" t="s">
        <v>921</v>
      </c>
      <c r="AF4200" s="1">
        <v>2000</v>
      </c>
      <c r="AG4200" s="1">
        <v>2014</v>
      </c>
      <c r="AH4200" s="67">
        <f t="shared" si="325"/>
        <v>-0.17795431824057029</v>
      </c>
      <c r="AI4200" s="67">
        <f t="shared" si="329"/>
        <v>0</v>
      </c>
      <c r="AJ4200" s="67">
        <f t="shared" si="326"/>
        <v>-0.17795431824057029</v>
      </c>
      <c r="AK4200" s="67">
        <f t="shared" si="327"/>
        <v>-0.17795431824057029</v>
      </c>
      <c r="AL4200" s="69">
        <f t="shared" si="328"/>
        <v>1</v>
      </c>
    </row>
    <row r="4201" spans="1:38">
      <c r="A4201" s="1">
        <v>4200</v>
      </c>
      <c r="B4201" s="35" t="s">
        <v>1407</v>
      </c>
      <c r="C4201" t="s">
        <v>4</v>
      </c>
      <c r="D4201" t="s">
        <v>68</v>
      </c>
      <c r="E4201" t="s">
        <v>118</v>
      </c>
      <c r="F4201" t="s">
        <v>139</v>
      </c>
      <c r="G4201" t="s">
        <v>193</v>
      </c>
      <c r="H4201" t="s">
        <v>343</v>
      </c>
      <c r="I4201" s="1"/>
      <c r="J4201" s="1">
        <v>0.43831473588943481</v>
      </c>
      <c r="K4201" s="1">
        <v>1</v>
      </c>
      <c r="L4201" t="s">
        <v>456</v>
      </c>
      <c r="M4201" t="s">
        <v>470</v>
      </c>
      <c r="N4201" t="s">
        <v>697</v>
      </c>
      <c r="O4201" t="s">
        <v>782</v>
      </c>
      <c r="P4201" t="s">
        <v>826</v>
      </c>
      <c r="Q4201" t="s">
        <v>850</v>
      </c>
      <c r="R4201" t="s">
        <v>853</v>
      </c>
      <c r="S4201" t="s">
        <v>860</v>
      </c>
      <c r="T4201" t="s">
        <v>865</v>
      </c>
      <c r="U4201" t="s">
        <v>869</v>
      </c>
      <c r="V4201" s="1"/>
      <c r="W4201" s="1"/>
      <c r="X4201" s="1">
        <v>-9.4E-2</v>
      </c>
      <c r="Y4201" s="1"/>
      <c r="Z4201" t="s">
        <v>875</v>
      </c>
      <c r="AA4201" s="1">
        <v>32</v>
      </c>
      <c r="AB4201" t="s">
        <v>881</v>
      </c>
      <c r="AC4201" t="s">
        <v>913</v>
      </c>
      <c r="AD4201" t="s">
        <v>918</v>
      </c>
      <c r="AE4201" t="s">
        <v>921</v>
      </c>
      <c r="AF4201" s="1">
        <v>2000</v>
      </c>
      <c r="AG4201" s="1">
        <v>2014</v>
      </c>
      <c r="AH4201" s="67">
        <f t="shared" si="325"/>
        <v>-0.2144577681360719</v>
      </c>
      <c r="AI4201" s="67">
        <f t="shared" si="329"/>
        <v>0</v>
      </c>
      <c r="AJ4201" s="67">
        <f t="shared" si="326"/>
        <v>-0.2144577681360719</v>
      </c>
      <c r="AK4201" s="67">
        <f t="shared" si="327"/>
        <v>-0.2144577681360719</v>
      </c>
      <c r="AL4201" s="69">
        <f t="shared" si="328"/>
        <v>1</v>
      </c>
    </row>
    <row r="4202" spans="1:38">
      <c r="A4202" s="1">
        <v>4201</v>
      </c>
      <c r="B4202" s="35" t="s">
        <v>1407</v>
      </c>
      <c r="C4202" t="s">
        <v>4</v>
      </c>
      <c r="D4202" t="s">
        <v>68</v>
      </c>
      <c r="E4202" t="s">
        <v>118</v>
      </c>
      <c r="F4202" t="s">
        <v>139</v>
      </c>
      <c r="G4202" t="s">
        <v>193</v>
      </c>
      <c r="H4202" t="s">
        <v>343</v>
      </c>
      <c r="I4202" s="1"/>
      <c r="J4202" s="1">
        <v>0.43831473588943481</v>
      </c>
      <c r="K4202" s="1">
        <v>1</v>
      </c>
      <c r="L4202" t="s">
        <v>456</v>
      </c>
      <c r="M4202" t="s">
        <v>470</v>
      </c>
      <c r="N4202" t="s">
        <v>697</v>
      </c>
      <c r="O4202" t="s">
        <v>782</v>
      </c>
      <c r="P4202" t="s">
        <v>826</v>
      </c>
      <c r="Q4202" t="s">
        <v>850</v>
      </c>
      <c r="R4202" t="s">
        <v>853</v>
      </c>
      <c r="S4202" t="s">
        <v>860</v>
      </c>
      <c r="T4202" t="s">
        <v>865</v>
      </c>
      <c r="U4202" t="s">
        <v>869</v>
      </c>
      <c r="V4202" s="1"/>
      <c r="W4202" s="1"/>
      <c r="X4202" s="1">
        <v>-0.109</v>
      </c>
      <c r="Y4202" s="1"/>
      <c r="Z4202" t="s">
        <v>875</v>
      </c>
      <c r="AA4202" s="1">
        <v>32</v>
      </c>
      <c r="AB4202" t="s">
        <v>881</v>
      </c>
      <c r="AC4202" t="s">
        <v>913</v>
      </c>
      <c r="AD4202" t="s">
        <v>918</v>
      </c>
      <c r="AE4202" t="s">
        <v>921</v>
      </c>
      <c r="AF4202" s="1">
        <v>2000</v>
      </c>
      <c r="AG4202" s="1">
        <v>2014</v>
      </c>
      <c r="AH4202" s="67">
        <f t="shared" si="325"/>
        <v>-0.24867975241310464</v>
      </c>
      <c r="AI4202" s="67">
        <f t="shared" si="329"/>
        <v>0</v>
      </c>
      <c r="AJ4202" s="67">
        <f t="shared" si="326"/>
        <v>-0.24867975241310464</v>
      </c>
      <c r="AK4202" s="67">
        <f t="shared" si="327"/>
        <v>-0.24867975241310464</v>
      </c>
      <c r="AL4202" s="69">
        <f t="shared" si="328"/>
        <v>1</v>
      </c>
    </row>
    <row r="4203" spans="1:38">
      <c r="A4203" s="1">
        <v>4202</v>
      </c>
      <c r="B4203" s="35" t="s">
        <v>1407</v>
      </c>
      <c r="C4203" t="s">
        <v>4</v>
      </c>
      <c r="D4203" t="s">
        <v>68</v>
      </c>
      <c r="E4203" t="s">
        <v>118</v>
      </c>
      <c r="F4203" t="s">
        <v>139</v>
      </c>
      <c r="G4203" t="s">
        <v>193</v>
      </c>
      <c r="H4203" t="s">
        <v>343</v>
      </c>
      <c r="I4203" s="1"/>
      <c r="J4203" s="1">
        <v>0.43831473588943481</v>
      </c>
      <c r="K4203" s="1">
        <v>1</v>
      </c>
      <c r="L4203" t="s">
        <v>456</v>
      </c>
      <c r="M4203" t="s">
        <v>470</v>
      </c>
      <c r="N4203" t="s">
        <v>697</v>
      </c>
      <c r="O4203" t="s">
        <v>782</v>
      </c>
      <c r="P4203" t="s">
        <v>826</v>
      </c>
      <c r="Q4203" t="s">
        <v>850</v>
      </c>
      <c r="R4203" t="s">
        <v>853</v>
      </c>
      <c r="S4203" t="s">
        <v>860</v>
      </c>
      <c r="T4203" t="s">
        <v>865</v>
      </c>
      <c r="U4203" t="s">
        <v>869</v>
      </c>
      <c r="V4203" s="1"/>
      <c r="W4203" s="1"/>
      <c r="X4203" s="1">
        <v>-0.124</v>
      </c>
      <c r="Y4203" s="1"/>
      <c r="Z4203" t="s">
        <v>875</v>
      </c>
      <c r="AA4203" s="1">
        <v>32</v>
      </c>
      <c r="AB4203" t="s">
        <v>881</v>
      </c>
      <c r="AC4203" t="s">
        <v>913</v>
      </c>
      <c r="AD4203" t="s">
        <v>918</v>
      </c>
      <c r="AE4203" t="s">
        <v>921</v>
      </c>
      <c r="AF4203" s="1">
        <v>2000</v>
      </c>
      <c r="AG4203" s="1">
        <v>2014</v>
      </c>
      <c r="AH4203" s="67">
        <f t="shared" si="325"/>
        <v>-0.28290173669013741</v>
      </c>
      <c r="AI4203" s="67">
        <f t="shared" si="329"/>
        <v>0</v>
      </c>
      <c r="AJ4203" s="67">
        <f t="shared" si="326"/>
        <v>-0.28290173669013741</v>
      </c>
      <c r="AK4203" s="67">
        <f t="shared" si="327"/>
        <v>-0.28290173669013741</v>
      </c>
      <c r="AL4203" s="69">
        <f t="shared" si="328"/>
        <v>1</v>
      </c>
    </row>
    <row r="4204" spans="1:38">
      <c r="A4204" s="1">
        <v>4203</v>
      </c>
      <c r="B4204" s="35" t="s">
        <v>1407</v>
      </c>
      <c r="C4204" t="s">
        <v>4</v>
      </c>
      <c r="D4204" t="s">
        <v>68</v>
      </c>
      <c r="E4204" t="s">
        <v>118</v>
      </c>
      <c r="F4204" t="s">
        <v>139</v>
      </c>
      <c r="G4204" t="s">
        <v>193</v>
      </c>
      <c r="H4204" t="s">
        <v>343</v>
      </c>
      <c r="I4204" s="1"/>
      <c r="J4204" s="1">
        <v>0.43831473588943481</v>
      </c>
      <c r="K4204" s="1">
        <v>1</v>
      </c>
      <c r="L4204" t="s">
        <v>456</v>
      </c>
      <c r="M4204" t="s">
        <v>470</v>
      </c>
      <c r="N4204" t="s">
        <v>697</v>
      </c>
      <c r="O4204" t="s">
        <v>782</v>
      </c>
      <c r="P4204" t="s">
        <v>826</v>
      </c>
      <c r="Q4204" t="s">
        <v>850</v>
      </c>
      <c r="R4204" t="s">
        <v>853</v>
      </c>
      <c r="S4204" t="s">
        <v>860</v>
      </c>
      <c r="T4204" t="s">
        <v>865</v>
      </c>
      <c r="U4204" t="s">
        <v>869</v>
      </c>
      <c r="V4204" s="1"/>
      <c r="W4204" s="1"/>
      <c r="X4204" s="1">
        <v>-0.13800000000000001</v>
      </c>
      <c r="Y4204" s="1"/>
      <c r="Z4204" t="s">
        <v>875</v>
      </c>
      <c r="AA4204" s="1">
        <v>32</v>
      </c>
      <c r="AB4204" t="s">
        <v>881</v>
      </c>
      <c r="AC4204" t="s">
        <v>913</v>
      </c>
      <c r="AD4204" t="s">
        <v>918</v>
      </c>
      <c r="AE4204" t="s">
        <v>921</v>
      </c>
      <c r="AF4204" s="1">
        <v>2000</v>
      </c>
      <c r="AG4204" s="1">
        <v>2014</v>
      </c>
      <c r="AH4204" s="67">
        <f t="shared" si="325"/>
        <v>-0.31484225534870131</v>
      </c>
      <c r="AI4204" s="67">
        <f t="shared" si="329"/>
        <v>0</v>
      </c>
      <c r="AJ4204" s="67">
        <f t="shared" si="326"/>
        <v>-0.31484225534870131</v>
      </c>
      <c r="AK4204" s="67">
        <f t="shared" si="327"/>
        <v>-0.31484225534870131</v>
      </c>
      <c r="AL4204" s="69">
        <f t="shared" si="328"/>
        <v>1</v>
      </c>
    </row>
    <row r="4205" spans="1:38">
      <c r="A4205" s="1">
        <v>4204</v>
      </c>
      <c r="B4205" s="35" t="s">
        <v>1407</v>
      </c>
      <c r="C4205" t="s">
        <v>4</v>
      </c>
      <c r="D4205" t="s">
        <v>68</v>
      </c>
      <c r="E4205" t="s">
        <v>118</v>
      </c>
      <c r="F4205" t="s">
        <v>139</v>
      </c>
      <c r="G4205" t="s">
        <v>193</v>
      </c>
      <c r="H4205" t="s">
        <v>343</v>
      </c>
      <c r="I4205" s="1"/>
      <c r="J4205" s="1">
        <v>0.43831473588943481</v>
      </c>
      <c r="K4205" s="1">
        <v>1</v>
      </c>
      <c r="L4205" t="s">
        <v>456</v>
      </c>
      <c r="M4205" t="s">
        <v>470</v>
      </c>
      <c r="N4205" t="s">
        <v>697</v>
      </c>
      <c r="O4205" t="s">
        <v>782</v>
      </c>
      <c r="P4205" t="s">
        <v>826</v>
      </c>
      <c r="Q4205" t="s">
        <v>850</v>
      </c>
      <c r="R4205" t="s">
        <v>853</v>
      </c>
      <c r="S4205" t="s">
        <v>860</v>
      </c>
      <c r="T4205" t="s">
        <v>865</v>
      </c>
      <c r="U4205" t="s">
        <v>869</v>
      </c>
      <c r="V4205" s="1"/>
      <c r="W4205" s="1"/>
      <c r="X4205" s="1">
        <v>-0.152</v>
      </c>
      <c r="Y4205" s="1"/>
      <c r="Z4205" t="s">
        <v>875</v>
      </c>
      <c r="AA4205" s="1">
        <v>32</v>
      </c>
      <c r="AB4205" t="s">
        <v>881</v>
      </c>
      <c r="AC4205" t="s">
        <v>913</v>
      </c>
      <c r="AD4205" t="s">
        <v>918</v>
      </c>
      <c r="AE4205" t="s">
        <v>921</v>
      </c>
      <c r="AF4205" s="1">
        <v>2000</v>
      </c>
      <c r="AG4205" s="1">
        <v>2014</v>
      </c>
      <c r="AH4205" s="67">
        <f t="shared" si="325"/>
        <v>-0.3467827740072652</v>
      </c>
      <c r="AI4205" s="67">
        <f t="shared" si="329"/>
        <v>0</v>
      </c>
      <c r="AJ4205" s="67">
        <f t="shared" si="326"/>
        <v>-0.3467827740072652</v>
      </c>
      <c r="AK4205" s="67">
        <f t="shared" si="327"/>
        <v>-0.3467827740072652</v>
      </c>
      <c r="AL4205" s="69">
        <f t="shared" si="328"/>
        <v>1</v>
      </c>
    </row>
    <row r="4206" spans="1:38">
      <c r="A4206" s="1">
        <v>4205</v>
      </c>
      <c r="B4206" s="35" t="s">
        <v>1407</v>
      </c>
      <c r="C4206" t="s">
        <v>4</v>
      </c>
      <c r="D4206" t="s">
        <v>68</v>
      </c>
      <c r="E4206" t="s">
        <v>118</v>
      </c>
      <c r="F4206" t="s">
        <v>139</v>
      </c>
      <c r="G4206" t="s">
        <v>193</v>
      </c>
      <c r="H4206" t="s">
        <v>343</v>
      </c>
      <c r="I4206" s="1"/>
      <c r="J4206" s="1">
        <v>0.43831473588943481</v>
      </c>
      <c r="K4206" s="1">
        <v>1</v>
      </c>
      <c r="L4206" t="s">
        <v>456</v>
      </c>
      <c r="M4206" t="s">
        <v>470</v>
      </c>
      <c r="N4206" t="s">
        <v>697</v>
      </c>
      <c r="O4206" t="s">
        <v>782</v>
      </c>
      <c r="P4206" t="s">
        <v>826</v>
      </c>
      <c r="Q4206" t="s">
        <v>850</v>
      </c>
      <c r="R4206" t="s">
        <v>853</v>
      </c>
      <c r="S4206" t="s">
        <v>860</v>
      </c>
      <c r="T4206" t="s">
        <v>865</v>
      </c>
      <c r="U4206" t="s">
        <v>869</v>
      </c>
      <c r="V4206" s="1"/>
      <c r="W4206" s="1"/>
      <c r="X4206" s="1">
        <v>-0.16500000000000001</v>
      </c>
      <c r="Y4206" s="1"/>
      <c r="Z4206" t="s">
        <v>875</v>
      </c>
      <c r="AA4206" s="1">
        <v>32</v>
      </c>
      <c r="AB4206" t="s">
        <v>881</v>
      </c>
      <c r="AC4206" t="s">
        <v>913</v>
      </c>
      <c r="AD4206" t="s">
        <v>918</v>
      </c>
      <c r="AE4206" t="s">
        <v>921</v>
      </c>
      <c r="AF4206" s="1">
        <v>2000</v>
      </c>
      <c r="AG4206" s="1">
        <v>2014</v>
      </c>
      <c r="AH4206" s="67">
        <f t="shared" si="325"/>
        <v>-0.37644182704736023</v>
      </c>
      <c r="AI4206" s="67">
        <f t="shared" si="329"/>
        <v>0</v>
      </c>
      <c r="AJ4206" s="67">
        <f t="shared" si="326"/>
        <v>-0.37644182704736023</v>
      </c>
      <c r="AK4206" s="67">
        <f t="shared" si="327"/>
        <v>-0.37644182704736023</v>
      </c>
      <c r="AL4206" s="69">
        <f t="shared" si="328"/>
        <v>1</v>
      </c>
    </row>
    <row r="4207" spans="1:38">
      <c r="A4207" s="1">
        <v>4206</v>
      </c>
      <c r="B4207" s="35" t="s">
        <v>1407</v>
      </c>
      <c r="C4207" t="s">
        <v>4</v>
      </c>
      <c r="D4207" t="s">
        <v>68</v>
      </c>
      <c r="E4207" t="s">
        <v>118</v>
      </c>
      <c r="F4207" t="s">
        <v>139</v>
      </c>
      <c r="G4207" t="s">
        <v>193</v>
      </c>
      <c r="H4207" t="s">
        <v>343</v>
      </c>
      <c r="I4207" s="1"/>
      <c r="J4207" s="1">
        <v>0.43831473588943481</v>
      </c>
      <c r="K4207" s="1">
        <v>1</v>
      </c>
      <c r="L4207" t="s">
        <v>456</v>
      </c>
      <c r="M4207" t="s">
        <v>470</v>
      </c>
      <c r="N4207" t="s">
        <v>697</v>
      </c>
      <c r="O4207" t="s">
        <v>782</v>
      </c>
      <c r="P4207" t="s">
        <v>826</v>
      </c>
      <c r="Q4207" t="s">
        <v>850</v>
      </c>
      <c r="R4207" t="s">
        <v>853</v>
      </c>
      <c r="S4207" t="s">
        <v>860</v>
      </c>
      <c r="T4207" t="s">
        <v>865</v>
      </c>
      <c r="U4207" t="s">
        <v>869</v>
      </c>
      <c r="V4207" s="1"/>
      <c r="W4207" s="1"/>
      <c r="X4207" s="1">
        <v>-0.17699999999999999</v>
      </c>
      <c r="Y4207" s="1"/>
      <c r="Z4207" t="s">
        <v>875</v>
      </c>
      <c r="AA4207" s="1">
        <v>32</v>
      </c>
      <c r="AB4207" t="s">
        <v>881</v>
      </c>
      <c r="AC4207" t="s">
        <v>913</v>
      </c>
      <c r="AD4207" t="s">
        <v>918</v>
      </c>
      <c r="AE4207" t="s">
        <v>921</v>
      </c>
      <c r="AF4207" s="1">
        <v>2000</v>
      </c>
      <c r="AG4207" s="1">
        <v>2014</v>
      </c>
      <c r="AH4207" s="67">
        <f t="shared" si="325"/>
        <v>-0.40381941446898639</v>
      </c>
      <c r="AI4207" s="67">
        <f t="shared" si="329"/>
        <v>0</v>
      </c>
      <c r="AJ4207" s="67">
        <f t="shared" si="326"/>
        <v>-0.40381941446898639</v>
      </c>
      <c r="AK4207" s="67">
        <f t="shared" si="327"/>
        <v>-0.40381941446898639</v>
      </c>
      <c r="AL4207" s="69">
        <f t="shared" si="328"/>
        <v>1</v>
      </c>
    </row>
    <row r="4208" spans="1:38">
      <c r="A4208" s="1">
        <v>4207</v>
      </c>
      <c r="B4208" s="35" t="s">
        <v>1407</v>
      </c>
      <c r="C4208" t="s">
        <v>4</v>
      </c>
      <c r="D4208" t="s">
        <v>68</v>
      </c>
      <c r="E4208" t="s">
        <v>118</v>
      </c>
      <c r="F4208" t="s">
        <v>139</v>
      </c>
      <c r="G4208" t="s">
        <v>193</v>
      </c>
      <c r="H4208" t="s">
        <v>343</v>
      </c>
      <c r="I4208" s="1"/>
      <c r="J4208" s="1">
        <v>0.43831473588943481</v>
      </c>
      <c r="K4208" s="1">
        <v>1</v>
      </c>
      <c r="L4208" t="s">
        <v>456</v>
      </c>
      <c r="M4208" t="s">
        <v>470</v>
      </c>
      <c r="N4208" t="s">
        <v>697</v>
      </c>
      <c r="O4208" t="s">
        <v>782</v>
      </c>
      <c r="P4208" t="s">
        <v>826</v>
      </c>
      <c r="Q4208" t="s">
        <v>850</v>
      </c>
      <c r="R4208" t="s">
        <v>853</v>
      </c>
      <c r="S4208" t="s">
        <v>860</v>
      </c>
      <c r="T4208" t="s">
        <v>865</v>
      </c>
      <c r="U4208" t="s">
        <v>869</v>
      </c>
      <c r="V4208" s="1"/>
      <c r="W4208" s="1"/>
      <c r="X4208" s="1">
        <v>-0.189</v>
      </c>
      <c r="Y4208" s="1"/>
      <c r="Z4208" t="s">
        <v>875</v>
      </c>
      <c r="AA4208" s="1">
        <v>32</v>
      </c>
      <c r="AB4208" t="s">
        <v>881</v>
      </c>
      <c r="AC4208" t="s">
        <v>913</v>
      </c>
      <c r="AD4208" t="s">
        <v>918</v>
      </c>
      <c r="AE4208" t="s">
        <v>921</v>
      </c>
      <c r="AF4208" s="1">
        <v>2000</v>
      </c>
      <c r="AG4208" s="1">
        <v>2014</v>
      </c>
      <c r="AH4208" s="67">
        <f t="shared" si="325"/>
        <v>-0.43119700189061261</v>
      </c>
      <c r="AI4208" s="67">
        <f t="shared" si="329"/>
        <v>0</v>
      </c>
      <c r="AJ4208" s="67">
        <f t="shared" si="326"/>
        <v>-0.43119700189061261</v>
      </c>
      <c r="AK4208" s="67">
        <f t="shared" si="327"/>
        <v>-0.43119700189061261</v>
      </c>
      <c r="AL4208" s="69">
        <f t="shared" si="328"/>
        <v>1</v>
      </c>
    </row>
    <row r="4209" spans="1:38">
      <c r="A4209" s="1">
        <v>4208</v>
      </c>
      <c r="B4209" s="35" t="s">
        <v>1407</v>
      </c>
      <c r="C4209" t="s">
        <v>4</v>
      </c>
      <c r="D4209" t="s">
        <v>68</v>
      </c>
      <c r="E4209" t="s">
        <v>118</v>
      </c>
      <c r="F4209" t="s">
        <v>139</v>
      </c>
      <c r="G4209" t="s">
        <v>193</v>
      </c>
      <c r="H4209" t="s">
        <v>343</v>
      </c>
      <c r="I4209" s="1"/>
      <c r="J4209" s="1">
        <v>0.43831473588943481</v>
      </c>
      <c r="K4209" s="1">
        <v>1</v>
      </c>
      <c r="L4209" t="s">
        <v>456</v>
      </c>
      <c r="M4209" t="s">
        <v>470</v>
      </c>
      <c r="N4209" t="s">
        <v>697</v>
      </c>
      <c r="O4209" t="s">
        <v>782</v>
      </c>
      <c r="P4209" t="s">
        <v>826</v>
      </c>
      <c r="Q4209" t="s">
        <v>850</v>
      </c>
      <c r="R4209" t="s">
        <v>853</v>
      </c>
      <c r="S4209" t="s">
        <v>860</v>
      </c>
      <c r="T4209" t="s">
        <v>865</v>
      </c>
      <c r="U4209" t="s">
        <v>869</v>
      </c>
      <c r="V4209" s="1"/>
      <c r="W4209" s="1"/>
      <c r="X4209" s="1">
        <v>-0.20100000000000001</v>
      </c>
      <c r="Y4209" s="1"/>
      <c r="Z4209" t="s">
        <v>875</v>
      </c>
      <c r="AA4209" s="1">
        <v>32</v>
      </c>
      <c r="AB4209" t="s">
        <v>881</v>
      </c>
      <c r="AC4209" t="s">
        <v>913</v>
      </c>
      <c r="AD4209" t="s">
        <v>918</v>
      </c>
      <c r="AE4209" t="s">
        <v>921</v>
      </c>
      <c r="AF4209" s="1">
        <v>2000</v>
      </c>
      <c r="AG4209" s="1">
        <v>2014</v>
      </c>
      <c r="AH4209" s="67">
        <f t="shared" si="325"/>
        <v>-0.45857458931223888</v>
      </c>
      <c r="AI4209" s="67">
        <f t="shared" si="329"/>
        <v>0</v>
      </c>
      <c r="AJ4209" s="67">
        <f t="shared" si="326"/>
        <v>-0.45857458931223888</v>
      </c>
      <c r="AK4209" s="67">
        <f t="shared" si="327"/>
        <v>-0.45857458931223888</v>
      </c>
      <c r="AL4209" s="69">
        <f t="shared" si="328"/>
        <v>1</v>
      </c>
    </row>
    <row r="4210" spans="1:38">
      <c r="A4210" s="1">
        <v>4209</v>
      </c>
      <c r="B4210" s="35" t="s">
        <v>1407</v>
      </c>
      <c r="C4210" t="s">
        <v>4</v>
      </c>
      <c r="D4210" t="s">
        <v>68</v>
      </c>
      <c r="E4210" t="s">
        <v>118</v>
      </c>
      <c r="F4210" t="s">
        <v>139</v>
      </c>
      <c r="G4210" t="s">
        <v>193</v>
      </c>
      <c r="H4210" t="s">
        <v>343</v>
      </c>
      <c r="I4210" s="1"/>
      <c r="J4210" s="1">
        <v>0.43831473588943481</v>
      </c>
      <c r="K4210" s="1">
        <v>1</v>
      </c>
      <c r="L4210" t="s">
        <v>456</v>
      </c>
      <c r="M4210" t="s">
        <v>470</v>
      </c>
      <c r="N4210" t="s">
        <v>697</v>
      </c>
      <c r="O4210" t="s">
        <v>782</v>
      </c>
      <c r="P4210" t="s">
        <v>826</v>
      </c>
      <c r="Q4210" t="s">
        <v>850</v>
      </c>
      <c r="R4210" t="s">
        <v>853</v>
      </c>
      <c r="S4210" t="s">
        <v>860</v>
      </c>
      <c r="T4210" t="s">
        <v>865</v>
      </c>
      <c r="U4210" t="s">
        <v>869</v>
      </c>
      <c r="V4210" s="1"/>
      <c r="W4210" s="1"/>
      <c r="X4210" s="1">
        <v>-0.21099999999999999</v>
      </c>
      <c r="Y4210" s="1"/>
      <c r="Z4210" t="s">
        <v>875</v>
      </c>
      <c r="AA4210" s="1">
        <v>32</v>
      </c>
      <c r="AB4210" t="s">
        <v>881</v>
      </c>
      <c r="AC4210" t="s">
        <v>913</v>
      </c>
      <c r="AD4210" t="s">
        <v>918</v>
      </c>
      <c r="AE4210" t="s">
        <v>921</v>
      </c>
      <c r="AF4210" s="1">
        <v>2000</v>
      </c>
      <c r="AG4210" s="1">
        <v>2014</v>
      </c>
      <c r="AH4210" s="67">
        <f t="shared" si="325"/>
        <v>-0.4813892454969273</v>
      </c>
      <c r="AI4210" s="67">
        <f t="shared" si="329"/>
        <v>0</v>
      </c>
      <c r="AJ4210" s="67">
        <f t="shared" si="326"/>
        <v>-0.4813892454969273</v>
      </c>
      <c r="AK4210" s="67">
        <f t="shared" si="327"/>
        <v>-0.4813892454969273</v>
      </c>
      <c r="AL4210" s="69">
        <f t="shared" si="328"/>
        <v>1</v>
      </c>
    </row>
    <row r="4211" spans="1:38">
      <c r="A4211" s="1">
        <v>4210</v>
      </c>
      <c r="B4211" s="35" t="s">
        <v>1407</v>
      </c>
      <c r="C4211" t="s">
        <v>4</v>
      </c>
      <c r="D4211" t="s">
        <v>68</v>
      </c>
      <c r="E4211" t="s">
        <v>118</v>
      </c>
      <c r="F4211" t="s">
        <v>139</v>
      </c>
      <c r="G4211" t="s">
        <v>193</v>
      </c>
      <c r="H4211" t="s">
        <v>343</v>
      </c>
      <c r="I4211" s="1"/>
      <c r="J4211" s="1">
        <v>0.43831473588943481</v>
      </c>
      <c r="K4211" s="1">
        <v>1</v>
      </c>
      <c r="L4211" t="s">
        <v>456</v>
      </c>
      <c r="M4211" t="s">
        <v>470</v>
      </c>
      <c r="N4211" t="s">
        <v>697</v>
      </c>
      <c r="O4211" t="s">
        <v>782</v>
      </c>
      <c r="P4211" t="s">
        <v>826</v>
      </c>
      <c r="Q4211" t="s">
        <v>850</v>
      </c>
      <c r="R4211" t="s">
        <v>853</v>
      </c>
      <c r="S4211" t="s">
        <v>860</v>
      </c>
      <c r="T4211" t="s">
        <v>865</v>
      </c>
      <c r="U4211" t="s">
        <v>869</v>
      </c>
      <c r="V4211" s="1"/>
      <c r="W4211" s="1"/>
      <c r="X4211" s="1">
        <v>-0.221</v>
      </c>
      <c r="Y4211" s="1"/>
      <c r="Z4211" t="s">
        <v>875</v>
      </c>
      <c r="AA4211" s="1">
        <v>32</v>
      </c>
      <c r="AB4211" t="s">
        <v>881</v>
      </c>
      <c r="AC4211" t="s">
        <v>913</v>
      </c>
      <c r="AD4211" t="s">
        <v>918</v>
      </c>
      <c r="AE4211" t="s">
        <v>921</v>
      </c>
      <c r="AF4211" s="1">
        <v>2000</v>
      </c>
      <c r="AG4211" s="1">
        <v>2014</v>
      </c>
      <c r="AH4211" s="67">
        <f t="shared" si="325"/>
        <v>-0.50420390168161588</v>
      </c>
      <c r="AI4211" s="67">
        <f t="shared" si="329"/>
        <v>0</v>
      </c>
      <c r="AJ4211" s="67">
        <f t="shared" si="326"/>
        <v>-0.50420390168161588</v>
      </c>
      <c r="AK4211" s="67">
        <f t="shared" si="327"/>
        <v>-0.50420390168161588</v>
      </c>
      <c r="AL4211" s="69">
        <f t="shared" si="328"/>
        <v>1</v>
      </c>
    </row>
    <row r="4212" spans="1:38">
      <c r="A4212" s="1">
        <v>4211</v>
      </c>
      <c r="B4212" s="35" t="s">
        <v>1407</v>
      </c>
      <c r="C4212" t="s">
        <v>4</v>
      </c>
      <c r="D4212" t="s">
        <v>68</v>
      </c>
      <c r="E4212" t="s">
        <v>118</v>
      </c>
      <c r="F4212" t="s">
        <v>139</v>
      </c>
      <c r="G4212" t="s">
        <v>193</v>
      </c>
      <c r="H4212" t="s">
        <v>343</v>
      </c>
      <c r="I4212" s="1"/>
      <c r="J4212" s="1">
        <v>0.43831473588943481</v>
      </c>
      <c r="K4212" s="1">
        <v>1</v>
      </c>
      <c r="L4212" t="s">
        <v>456</v>
      </c>
      <c r="M4212" t="s">
        <v>470</v>
      </c>
      <c r="N4212" t="s">
        <v>697</v>
      </c>
      <c r="O4212" t="s">
        <v>782</v>
      </c>
      <c r="P4212" t="s">
        <v>826</v>
      </c>
      <c r="Q4212" t="s">
        <v>850</v>
      </c>
      <c r="R4212" t="s">
        <v>853</v>
      </c>
      <c r="S4212" t="s">
        <v>860</v>
      </c>
      <c r="T4212" t="s">
        <v>865</v>
      </c>
      <c r="U4212" t="s">
        <v>869</v>
      </c>
      <c r="V4212" s="1"/>
      <c r="W4212" s="1"/>
      <c r="X4212" s="1">
        <v>-0.23100000000000001</v>
      </c>
      <c r="Y4212" s="1"/>
      <c r="Z4212" t="s">
        <v>875</v>
      </c>
      <c r="AA4212" s="1">
        <v>32</v>
      </c>
      <c r="AB4212" t="s">
        <v>881</v>
      </c>
      <c r="AC4212" t="s">
        <v>913</v>
      </c>
      <c r="AD4212" t="s">
        <v>918</v>
      </c>
      <c r="AE4212" t="s">
        <v>921</v>
      </c>
      <c r="AF4212" s="1">
        <v>2000</v>
      </c>
      <c r="AG4212" s="1">
        <v>2014</v>
      </c>
      <c r="AH4212" s="67">
        <f t="shared" si="325"/>
        <v>-0.52701855786630436</v>
      </c>
      <c r="AI4212" s="67">
        <f t="shared" si="329"/>
        <v>0</v>
      </c>
      <c r="AJ4212" s="67">
        <f t="shared" si="326"/>
        <v>-0.52701855786630436</v>
      </c>
      <c r="AK4212" s="67">
        <f t="shared" si="327"/>
        <v>-0.52701855786630436</v>
      </c>
      <c r="AL4212" s="69">
        <f t="shared" si="328"/>
        <v>1</v>
      </c>
    </row>
    <row r="4213" spans="1:38">
      <c r="A4213" s="1">
        <v>4212</v>
      </c>
      <c r="B4213" s="35" t="s">
        <v>1407</v>
      </c>
      <c r="C4213" t="s">
        <v>4</v>
      </c>
      <c r="D4213" t="s">
        <v>68</v>
      </c>
      <c r="E4213" t="s">
        <v>118</v>
      </c>
      <c r="F4213" t="s">
        <v>139</v>
      </c>
      <c r="G4213" t="s">
        <v>193</v>
      </c>
      <c r="H4213" t="s">
        <v>343</v>
      </c>
      <c r="I4213" s="1"/>
      <c r="J4213" s="1">
        <v>0.43831473588943481</v>
      </c>
      <c r="K4213" s="1">
        <v>1</v>
      </c>
      <c r="L4213" t="s">
        <v>456</v>
      </c>
      <c r="M4213" t="s">
        <v>470</v>
      </c>
      <c r="N4213" t="s">
        <v>697</v>
      </c>
      <c r="O4213" t="s">
        <v>782</v>
      </c>
      <c r="P4213" t="s">
        <v>826</v>
      </c>
      <c r="Q4213" t="s">
        <v>850</v>
      </c>
      <c r="R4213" t="s">
        <v>853</v>
      </c>
      <c r="S4213" t="s">
        <v>860</v>
      </c>
      <c r="T4213" t="s">
        <v>865</v>
      </c>
      <c r="U4213" t="s">
        <v>869</v>
      </c>
      <c r="V4213" s="1"/>
      <c r="W4213" s="1"/>
      <c r="X4213" s="1">
        <v>-0.24</v>
      </c>
      <c r="Y4213" s="1"/>
      <c r="Z4213" t="s">
        <v>875</v>
      </c>
      <c r="AA4213" s="1">
        <v>32</v>
      </c>
      <c r="AB4213" t="s">
        <v>881</v>
      </c>
      <c r="AC4213" t="s">
        <v>913</v>
      </c>
      <c r="AD4213" t="s">
        <v>918</v>
      </c>
      <c r="AE4213" t="s">
        <v>921</v>
      </c>
      <c r="AF4213" s="1">
        <v>2000</v>
      </c>
      <c r="AG4213" s="1">
        <v>2014</v>
      </c>
      <c r="AH4213" s="67">
        <f t="shared" si="325"/>
        <v>-0.54755174843252397</v>
      </c>
      <c r="AI4213" s="67">
        <f t="shared" si="329"/>
        <v>0</v>
      </c>
      <c r="AJ4213" s="67">
        <f t="shared" si="326"/>
        <v>-0.54755174843252397</v>
      </c>
      <c r="AK4213" s="67">
        <f t="shared" si="327"/>
        <v>-0.54755174843252397</v>
      </c>
      <c r="AL4213" s="69">
        <f t="shared" si="328"/>
        <v>1</v>
      </c>
    </row>
    <row r="4214" spans="1:38">
      <c r="A4214" s="1">
        <v>4213</v>
      </c>
      <c r="B4214" s="35" t="s">
        <v>1407</v>
      </c>
      <c r="C4214" t="s">
        <v>4</v>
      </c>
      <c r="D4214" t="s">
        <v>68</v>
      </c>
      <c r="E4214" t="s">
        <v>118</v>
      </c>
      <c r="F4214" t="s">
        <v>139</v>
      </c>
      <c r="G4214" t="s">
        <v>193</v>
      </c>
      <c r="H4214" t="s">
        <v>343</v>
      </c>
      <c r="I4214" s="1"/>
      <c r="J4214" s="1">
        <v>0.43831473588943481</v>
      </c>
      <c r="K4214" s="1">
        <v>1</v>
      </c>
      <c r="L4214" t="s">
        <v>148</v>
      </c>
      <c r="M4214" t="s">
        <v>465</v>
      </c>
      <c r="N4214" t="s">
        <v>698</v>
      </c>
      <c r="O4214" t="s">
        <v>780</v>
      </c>
      <c r="P4214" t="s">
        <v>459</v>
      </c>
      <c r="Q4214" t="s">
        <v>850</v>
      </c>
      <c r="R4214" t="s">
        <v>853</v>
      </c>
      <c r="S4214" t="s">
        <v>860</v>
      </c>
      <c r="T4214" t="s">
        <v>864</v>
      </c>
      <c r="U4214" t="s">
        <v>867</v>
      </c>
      <c r="V4214" s="1"/>
      <c r="W4214" s="1"/>
      <c r="X4214" s="1">
        <v>-9.9000000000000005E-2</v>
      </c>
      <c r="Y4214" s="1"/>
      <c r="Z4214" t="s">
        <v>875</v>
      </c>
      <c r="AA4214" s="1">
        <v>32</v>
      </c>
      <c r="AB4214" t="s">
        <v>881</v>
      </c>
      <c r="AC4214" t="s">
        <v>913</v>
      </c>
      <c r="AD4214" t="s">
        <v>918</v>
      </c>
      <c r="AE4214" t="s">
        <v>921</v>
      </c>
      <c r="AF4214" s="1">
        <v>2000</v>
      </c>
      <c r="AG4214" s="1">
        <v>2014</v>
      </c>
      <c r="AH4214" s="67">
        <f t="shared" si="325"/>
        <v>-0.22586509622841616</v>
      </c>
      <c r="AI4214" s="67">
        <f t="shared" si="329"/>
        <v>0</v>
      </c>
      <c r="AJ4214" s="67">
        <f t="shared" si="326"/>
        <v>-0.22586509622841616</v>
      </c>
      <c r="AK4214" s="67">
        <f t="shared" si="327"/>
        <v>-0.22586509622841616</v>
      </c>
      <c r="AL4214" s="69">
        <f t="shared" si="328"/>
        <v>1</v>
      </c>
    </row>
    <row r="4215" spans="1:38">
      <c r="A4215" s="1">
        <v>4214</v>
      </c>
      <c r="B4215" s="35" t="s">
        <v>1407</v>
      </c>
      <c r="C4215" t="s">
        <v>4</v>
      </c>
      <c r="D4215" t="s">
        <v>68</v>
      </c>
      <c r="E4215" t="s">
        <v>118</v>
      </c>
      <c r="F4215" t="s">
        <v>139</v>
      </c>
      <c r="G4215" t="s">
        <v>193</v>
      </c>
      <c r="H4215" t="s">
        <v>343</v>
      </c>
      <c r="I4215" s="1"/>
      <c r="J4215" s="1">
        <v>0.43831473588943481</v>
      </c>
      <c r="K4215" s="1">
        <v>1</v>
      </c>
      <c r="L4215" t="s">
        <v>148</v>
      </c>
      <c r="M4215" t="s">
        <v>465</v>
      </c>
      <c r="N4215" t="s">
        <v>698</v>
      </c>
      <c r="O4215" t="s">
        <v>780</v>
      </c>
      <c r="P4215" t="s">
        <v>459</v>
      </c>
      <c r="Q4215" t="s">
        <v>850</v>
      </c>
      <c r="R4215" t="s">
        <v>853</v>
      </c>
      <c r="S4215" t="s">
        <v>860</v>
      </c>
      <c r="T4215" t="s">
        <v>865</v>
      </c>
      <c r="U4215" t="s">
        <v>867</v>
      </c>
      <c r="V4215" s="1"/>
      <c r="W4215" s="1"/>
      <c r="X4215" s="1">
        <v>-0.113</v>
      </c>
      <c r="Y4215" s="1"/>
      <c r="Z4215" t="s">
        <v>875</v>
      </c>
      <c r="AA4215" s="1">
        <v>32</v>
      </c>
      <c r="AB4215" t="s">
        <v>881</v>
      </c>
      <c r="AC4215" t="s">
        <v>913</v>
      </c>
      <c r="AD4215" t="s">
        <v>918</v>
      </c>
      <c r="AE4215" t="s">
        <v>921</v>
      </c>
      <c r="AF4215" s="1">
        <v>2000</v>
      </c>
      <c r="AG4215" s="1">
        <v>2014</v>
      </c>
      <c r="AH4215" s="67">
        <f t="shared" si="325"/>
        <v>-0.25780561488698006</v>
      </c>
      <c r="AI4215" s="67">
        <f t="shared" si="329"/>
        <v>0</v>
      </c>
      <c r="AJ4215" s="67">
        <f t="shared" si="326"/>
        <v>-0.25780561488698006</v>
      </c>
      <c r="AK4215" s="67">
        <f t="shared" si="327"/>
        <v>-0.25780561488698006</v>
      </c>
      <c r="AL4215" s="69">
        <f t="shared" si="328"/>
        <v>1</v>
      </c>
    </row>
    <row r="4216" spans="1:38">
      <c r="A4216" s="1">
        <v>4215</v>
      </c>
      <c r="B4216" s="35" t="s">
        <v>1407</v>
      </c>
      <c r="C4216" t="s">
        <v>4</v>
      </c>
      <c r="D4216" t="s">
        <v>68</v>
      </c>
      <c r="E4216" t="s">
        <v>118</v>
      </c>
      <c r="F4216" t="s">
        <v>139</v>
      </c>
      <c r="G4216" t="s">
        <v>193</v>
      </c>
      <c r="H4216" t="s">
        <v>343</v>
      </c>
      <c r="I4216" s="1"/>
      <c r="J4216" s="1">
        <v>0.43831473588943481</v>
      </c>
      <c r="K4216" s="1">
        <v>1</v>
      </c>
      <c r="L4216" t="s">
        <v>148</v>
      </c>
      <c r="M4216" t="s">
        <v>465</v>
      </c>
      <c r="N4216" t="s">
        <v>698</v>
      </c>
      <c r="O4216" t="s">
        <v>780</v>
      </c>
      <c r="P4216" t="s">
        <v>459</v>
      </c>
      <c r="Q4216" t="s">
        <v>850</v>
      </c>
      <c r="R4216" t="s">
        <v>853</v>
      </c>
      <c r="S4216" t="s">
        <v>860</v>
      </c>
      <c r="T4216" t="s">
        <v>865</v>
      </c>
      <c r="U4216" t="s">
        <v>867</v>
      </c>
      <c r="V4216" s="1"/>
      <c r="W4216" s="1"/>
      <c r="X4216" s="1">
        <v>-0.15</v>
      </c>
      <c r="Y4216" s="1"/>
      <c r="Z4216" t="s">
        <v>875</v>
      </c>
      <c r="AA4216" s="1">
        <v>32</v>
      </c>
      <c r="AB4216" t="s">
        <v>881</v>
      </c>
      <c r="AC4216" t="s">
        <v>913</v>
      </c>
      <c r="AD4216" t="s">
        <v>918</v>
      </c>
      <c r="AE4216" t="s">
        <v>921</v>
      </c>
      <c r="AF4216" s="1">
        <v>2000</v>
      </c>
      <c r="AG4216" s="1">
        <v>2014</v>
      </c>
      <c r="AH4216" s="67">
        <f t="shared" si="325"/>
        <v>-0.34221984277032746</v>
      </c>
      <c r="AI4216" s="67">
        <f t="shared" si="329"/>
        <v>0</v>
      </c>
      <c r="AJ4216" s="67">
        <f t="shared" si="326"/>
        <v>-0.34221984277032746</v>
      </c>
      <c r="AK4216" s="67">
        <f t="shared" si="327"/>
        <v>-0.34221984277032746</v>
      </c>
      <c r="AL4216" s="69">
        <f t="shared" si="328"/>
        <v>1</v>
      </c>
    </row>
    <row r="4217" spans="1:38">
      <c r="A4217" s="1">
        <v>4216</v>
      </c>
      <c r="B4217" s="35" t="s">
        <v>1407</v>
      </c>
      <c r="C4217" t="s">
        <v>4</v>
      </c>
      <c r="D4217" t="s">
        <v>68</v>
      </c>
      <c r="E4217" t="s">
        <v>118</v>
      </c>
      <c r="F4217" t="s">
        <v>139</v>
      </c>
      <c r="G4217" t="s">
        <v>193</v>
      </c>
      <c r="H4217" t="s">
        <v>343</v>
      </c>
      <c r="I4217" s="1"/>
      <c r="J4217" s="1">
        <v>0.43831473588943481</v>
      </c>
      <c r="K4217" s="1">
        <v>1</v>
      </c>
      <c r="L4217" t="s">
        <v>148</v>
      </c>
      <c r="M4217" t="s">
        <v>465</v>
      </c>
      <c r="N4217" t="s">
        <v>698</v>
      </c>
      <c r="O4217" t="s">
        <v>780</v>
      </c>
      <c r="P4217" t="s">
        <v>459</v>
      </c>
      <c r="Q4217" t="s">
        <v>850</v>
      </c>
      <c r="R4217" t="s">
        <v>853</v>
      </c>
      <c r="S4217" t="s">
        <v>860</v>
      </c>
      <c r="T4217" t="s">
        <v>865</v>
      </c>
      <c r="U4217" t="s">
        <v>867</v>
      </c>
      <c r="V4217" s="1"/>
      <c r="W4217" s="1"/>
      <c r="X4217" s="1">
        <v>-0.17799999999999999</v>
      </c>
      <c r="Y4217" s="1"/>
      <c r="Z4217" t="s">
        <v>875</v>
      </c>
      <c r="AA4217" s="1">
        <v>32</v>
      </c>
      <c r="AB4217" t="s">
        <v>881</v>
      </c>
      <c r="AC4217" t="s">
        <v>913</v>
      </c>
      <c r="AD4217" t="s">
        <v>918</v>
      </c>
      <c r="AE4217" t="s">
        <v>921</v>
      </c>
      <c r="AF4217" s="1">
        <v>2000</v>
      </c>
      <c r="AG4217" s="1">
        <v>2014</v>
      </c>
      <c r="AH4217" s="67">
        <f t="shared" si="325"/>
        <v>-0.40610088008745526</v>
      </c>
      <c r="AI4217" s="67">
        <f t="shared" si="329"/>
        <v>0</v>
      </c>
      <c r="AJ4217" s="67">
        <f t="shared" si="326"/>
        <v>-0.40610088008745526</v>
      </c>
      <c r="AK4217" s="67">
        <f t="shared" si="327"/>
        <v>-0.40610088008745526</v>
      </c>
      <c r="AL4217" s="69">
        <f t="shared" si="328"/>
        <v>1</v>
      </c>
    </row>
    <row r="4218" spans="1:38">
      <c r="A4218" s="1">
        <v>4217</v>
      </c>
      <c r="B4218" s="35" t="s">
        <v>1407</v>
      </c>
      <c r="C4218" t="s">
        <v>4</v>
      </c>
      <c r="D4218" t="s">
        <v>68</v>
      </c>
      <c r="E4218" t="s">
        <v>118</v>
      </c>
      <c r="F4218" t="s">
        <v>139</v>
      </c>
      <c r="G4218" t="s">
        <v>193</v>
      </c>
      <c r="H4218" t="s">
        <v>343</v>
      </c>
      <c r="I4218" s="1"/>
      <c r="J4218" s="1">
        <v>0.43831473588943481</v>
      </c>
      <c r="K4218" s="1">
        <v>1</v>
      </c>
      <c r="L4218" t="s">
        <v>148</v>
      </c>
      <c r="M4218" t="s">
        <v>465</v>
      </c>
      <c r="N4218" t="s">
        <v>698</v>
      </c>
      <c r="O4218" t="s">
        <v>780</v>
      </c>
      <c r="P4218" t="s">
        <v>459</v>
      </c>
      <c r="Q4218" t="s">
        <v>850</v>
      </c>
      <c r="R4218" t="s">
        <v>853</v>
      </c>
      <c r="S4218" t="s">
        <v>860</v>
      </c>
      <c r="T4218" t="s">
        <v>865</v>
      </c>
      <c r="U4218" t="s">
        <v>868</v>
      </c>
      <c r="V4218" s="1"/>
      <c r="W4218" s="1"/>
      <c r="X4218" s="1">
        <v>-0.20499999999999999</v>
      </c>
      <c r="Y4218" s="1"/>
      <c r="Z4218" t="s">
        <v>875</v>
      </c>
      <c r="AA4218" s="1">
        <v>32</v>
      </c>
      <c r="AB4218" t="s">
        <v>881</v>
      </c>
      <c r="AC4218" t="s">
        <v>913</v>
      </c>
      <c r="AD4218" t="s">
        <v>918</v>
      </c>
      <c r="AE4218" t="s">
        <v>921</v>
      </c>
      <c r="AF4218" s="1">
        <v>2000</v>
      </c>
      <c r="AG4218" s="1">
        <v>2014</v>
      </c>
      <c r="AH4218" s="67">
        <f t="shared" si="325"/>
        <v>-0.46770045178611419</v>
      </c>
      <c r="AI4218" s="67">
        <f t="shared" si="329"/>
        <v>0</v>
      </c>
      <c r="AJ4218" s="67">
        <f t="shared" si="326"/>
        <v>-0.46770045178611419</v>
      </c>
      <c r="AK4218" s="67">
        <f t="shared" si="327"/>
        <v>-0.46770045178611419</v>
      </c>
      <c r="AL4218" s="69">
        <f t="shared" si="328"/>
        <v>1</v>
      </c>
    </row>
    <row r="4219" spans="1:38">
      <c r="A4219" s="1">
        <v>4218</v>
      </c>
      <c r="B4219" s="35" t="s">
        <v>1407</v>
      </c>
      <c r="C4219" t="s">
        <v>4</v>
      </c>
      <c r="D4219" t="s">
        <v>68</v>
      </c>
      <c r="E4219" t="s">
        <v>118</v>
      </c>
      <c r="F4219" t="s">
        <v>139</v>
      </c>
      <c r="G4219" t="s">
        <v>193</v>
      </c>
      <c r="H4219" t="s">
        <v>343</v>
      </c>
      <c r="I4219" s="1"/>
      <c r="J4219" s="1">
        <v>0.43831473588943481</v>
      </c>
      <c r="K4219" s="1">
        <v>1</v>
      </c>
      <c r="L4219" t="s">
        <v>148</v>
      </c>
      <c r="M4219" t="s">
        <v>465</v>
      </c>
      <c r="N4219" t="s">
        <v>698</v>
      </c>
      <c r="O4219" t="s">
        <v>780</v>
      </c>
      <c r="P4219" t="s">
        <v>459</v>
      </c>
      <c r="Q4219" t="s">
        <v>850</v>
      </c>
      <c r="R4219" t="s">
        <v>853</v>
      </c>
      <c r="S4219" t="s">
        <v>860</v>
      </c>
      <c r="T4219" t="s">
        <v>865</v>
      </c>
      <c r="U4219" t="s">
        <v>868</v>
      </c>
      <c r="V4219" s="1"/>
      <c r="W4219" s="1"/>
      <c r="X4219" s="1">
        <v>-0.22800000000000001</v>
      </c>
      <c r="Y4219" s="1"/>
      <c r="Z4219" t="s">
        <v>875</v>
      </c>
      <c r="AA4219" s="1">
        <v>32</v>
      </c>
      <c r="AB4219" t="s">
        <v>881</v>
      </c>
      <c r="AC4219" t="s">
        <v>913</v>
      </c>
      <c r="AD4219" t="s">
        <v>918</v>
      </c>
      <c r="AE4219" t="s">
        <v>921</v>
      </c>
      <c r="AF4219" s="1">
        <v>2000</v>
      </c>
      <c r="AG4219" s="1">
        <v>2014</v>
      </c>
      <c r="AH4219" s="67">
        <f t="shared" si="325"/>
        <v>-0.52017416101089775</v>
      </c>
      <c r="AI4219" s="67">
        <f t="shared" si="329"/>
        <v>0</v>
      </c>
      <c r="AJ4219" s="67">
        <f t="shared" si="326"/>
        <v>-0.52017416101089775</v>
      </c>
      <c r="AK4219" s="67">
        <f t="shared" si="327"/>
        <v>-0.52017416101089775</v>
      </c>
      <c r="AL4219" s="69">
        <f t="shared" si="328"/>
        <v>1</v>
      </c>
    </row>
    <row r="4220" spans="1:38">
      <c r="A4220" s="1">
        <v>4219</v>
      </c>
      <c r="B4220" s="35" t="s">
        <v>1407</v>
      </c>
      <c r="C4220" t="s">
        <v>4</v>
      </c>
      <c r="D4220" t="s">
        <v>68</v>
      </c>
      <c r="E4220" t="s">
        <v>118</v>
      </c>
      <c r="F4220" t="s">
        <v>139</v>
      </c>
      <c r="G4220" t="s">
        <v>193</v>
      </c>
      <c r="H4220" t="s">
        <v>343</v>
      </c>
      <c r="I4220" s="1"/>
      <c r="J4220" s="1">
        <v>0.43831473588943481</v>
      </c>
      <c r="K4220" s="1">
        <v>1</v>
      </c>
      <c r="L4220" t="s">
        <v>148</v>
      </c>
      <c r="M4220" t="s">
        <v>465</v>
      </c>
      <c r="N4220" t="s">
        <v>698</v>
      </c>
      <c r="O4220" t="s">
        <v>780</v>
      </c>
      <c r="P4220" t="s">
        <v>459</v>
      </c>
      <c r="Q4220" t="s">
        <v>850</v>
      </c>
      <c r="R4220" t="s">
        <v>853</v>
      </c>
      <c r="S4220" t="s">
        <v>860</v>
      </c>
      <c r="T4220" t="s">
        <v>865</v>
      </c>
      <c r="U4220" t="s">
        <v>868</v>
      </c>
      <c r="V4220" s="1"/>
      <c r="W4220" s="1"/>
      <c r="X4220" s="1">
        <v>-0.249</v>
      </c>
      <c r="Y4220" s="1"/>
      <c r="Z4220" t="s">
        <v>875</v>
      </c>
      <c r="AA4220" s="1">
        <v>32</v>
      </c>
      <c r="AB4220" t="s">
        <v>881</v>
      </c>
      <c r="AC4220" t="s">
        <v>913</v>
      </c>
      <c r="AD4220" t="s">
        <v>918</v>
      </c>
      <c r="AE4220" t="s">
        <v>921</v>
      </c>
      <c r="AF4220" s="1">
        <v>2000</v>
      </c>
      <c r="AG4220" s="1">
        <v>2014</v>
      </c>
      <c r="AH4220" s="67">
        <f t="shared" si="325"/>
        <v>-0.56808493899874357</v>
      </c>
      <c r="AI4220" s="67">
        <f t="shared" si="329"/>
        <v>0</v>
      </c>
      <c r="AJ4220" s="67">
        <f t="shared" si="326"/>
        <v>-0.56808493899874357</v>
      </c>
      <c r="AK4220" s="67">
        <f t="shared" si="327"/>
        <v>-0.56808493899874357</v>
      </c>
      <c r="AL4220" s="69">
        <f t="shared" si="328"/>
        <v>1</v>
      </c>
    </row>
    <row r="4221" spans="1:38">
      <c r="A4221" s="1">
        <v>4220</v>
      </c>
      <c r="B4221" s="35" t="s">
        <v>1407</v>
      </c>
      <c r="C4221" t="s">
        <v>4</v>
      </c>
      <c r="D4221" t="s">
        <v>68</v>
      </c>
      <c r="E4221" t="s">
        <v>118</v>
      </c>
      <c r="F4221" t="s">
        <v>139</v>
      </c>
      <c r="G4221" t="s">
        <v>193</v>
      </c>
      <c r="H4221" t="s">
        <v>343</v>
      </c>
      <c r="I4221" s="1"/>
      <c r="J4221" s="1">
        <v>0.43831473588943481</v>
      </c>
      <c r="K4221" s="1">
        <v>1</v>
      </c>
      <c r="L4221" t="s">
        <v>148</v>
      </c>
      <c r="M4221" t="s">
        <v>465</v>
      </c>
      <c r="N4221" t="s">
        <v>698</v>
      </c>
      <c r="O4221" t="s">
        <v>780</v>
      </c>
      <c r="P4221" t="s">
        <v>459</v>
      </c>
      <c r="Q4221" t="s">
        <v>850</v>
      </c>
      <c r="R4221" t="s">
        <v>853</v>
      </c>
      <c r="S4221" t="s">
        <v>860</v>
      </c>
      <c r="T4221" t="s">
        <v>865</v>
      </c>
      <c r="U4221" t="s">
        <v>868</v>
      </c>
      <c r="V4221" s="1"/>
      <c r="W4221" s="1"/>
      <c r="X4221" s="1">
        <v>-0.26600000000000001</v>
      </c>
      <c r="Y4221" s="1"/>
      <c r="Z4221" t="s">
        <v>875</v>
      </c>
      <c r="AA4221" s="1">
        <v>32</v>
      </c>
      <c r="AB4221" t="s">
        <v>881</v>
      </c>
      <c r="AC4221" t="s">
        <v>913</v>
      </c>
      <c r="AD4221" t="s">
        <v>918</v>
      </c>
      <c r="AE4221" t="s">
        <v>921</v>
      </c>
      <c r="AF4221" s="1">
        <v>2000</v>
      </c>
      <c r="AG4221" s="1">
        <v>2014</v>
      </c>
      <c r="AH4221" s="67">
        <f t="shared" si="325"/>
        <v>-0.60686985451271414</v>
      </c>
      <c r="AI4221" s="67">
        <f t="shared" si="329"/>
        <v>0</v>
      </c>
      <c r="AJ4221" s="67">
        <f t="shared" si="326"/>
        <v>-0.60686985451271414</v>
      </c>
      <c r="AK4221" s="67">
        <f t="shared" si="327"/>
        <v>-0.60686985451271414</v>
      </c>
      <c r="AL4221" s="69">
        <f t="shared" si="328"/>
        <v>1</v>
      </c>
    </row>
    <row r="4222" spans="1:38">
      <c r="A4222" s="1">
        <v>4221</v>
      </c>
      <c r="B4222" s="35" t="s">
        <v>1407</v>
      </c>
      <c r="C4222" t="s">
        <v>4</v>
      </c>
      <c r="D4222" t="s">
        <v>68</v>
      </c>
      <c r="E4222" t="s">
        <v>118</v>
      </c>
      <c r="F4222" t="s">
        <v>139</v>
      </c>
      <c r="G4222" t="s">
        <v>193</v>
      </c>
      <c r="H4222" t="s">
        <v>343</v>
      </c>
      <c r="I4222" s="1"/>
      <c r="J4222" s="1">
        <v>0.43831473588943481</v>
      </c>
      <c r="K4222" s="1">
        <v>1</v>
      </c>
      <c r="L4222" t="s">
        <v>148</v>
      </c>
      <c r="M4222" t="s">
        <v>465</v>
      </c>
      <c r="N4222" t="s">
        <v>698</v>
      </c>
      <c r="O4222" t="s">
        <v>780</v>
      </c>
      <c r="P4222" t="s">
        <v>459</v>
      </c>
      <c r="Q4222" t="s">
        <v>850</v>
      </c>
      <c r="R4222" t="s">
        <v>853</v>
      </c>
      <c r="S4222" t="s">
        <v>860</v>
      </c>
      <c r="T4222" t="s">
        <v>865</v>
      </c>
      <c r="U4222" t="s">
        <v>869</v>
      </c>
      <c r="V4222" s="1"/>
      <c r="W4222" s="1"/>
      <c r="X4222" s="1">
        <v>-0.27900000000000003</v>
      </c>
      <c r="Y4222" s="1"/>
      <c r="Z4222" t="s">
        <v>875</v>
      </c>
      <c r="AA4222" s="1">
        <v>32</v>
      </c>
      <c r="AB4222" t="s">
        <v>881</v>
      </c>
      <c r="AC4222" t="s">
        <v>913</v>
      </c>
      <c r="AD4222" t="s">
        <v>918</v>
      </c>
      <c r="AE4222" t="s">
        <v>921</v>
      </c>
      <c r="AF4222" s="1">
        <v>2000</v>
      </c>
      <c r="AG4222" s="1">
        <v>2014</v>
      </c>
      <c r="AH4222" s="67">
        <f t="shared" si="325"/>
        <v>-0.63652890755280922</v>
      </c>
      <c r="AI4222" s="67">
        <f t="shared" si="329"/>
        <v>0</v>
      </c>
      <c r="AJ4222" s="67">
        <f t="shared" si="326"/>
        <v>-0.63652890755280922</v>
      </c>
      <c r="AK4222" s="67">
        <f t="shared" si="327"/>
        <v>-0.63652890755280922</v>
      </c>
      <c r="AL4222" s="69">
        <f t="shared" si="328"/>
        <v>1</v>
      </c>
    </row>
    <row r="4223" spans="1:38">
      <c r="A4223" s="1">
        <v>4222</v>
      </c>
      <c r="B4223" s="35" t="s">
        <v>1407</v>
      </c>
      <c r="C4223" t="s">
        <v>4</v>
      </c>
      <c r="D4223" t="s">
        <v>68</v>
      </c>
      <c r="E4223" t="s">
        <v>118</v>
      </c>
      <c r="F4223" t="s">
        <v>139</v>
      </c>
      <c r="G4223" t="s">
        <v>193</v>
      </c>
      <c r="H4223" t="s">
        <v>343</v>
      </c>
      <c r="I4223" s="1"/>
      <c r="J4223" s="1">
        <v>0.43831473588943481</v>
      </c>
      <c r="K4223" s="1">
        <v>1</v>
      </c>
      <c r="L4223" t="s">
        <v>148</v>
      </c>
      <c r="M4223" t="s">
        <v>465</v>
      </c>
      <c r="N4223" t="s">
        <v>698</v>
      </c>
      <c r="O4223" t="s">
        <v>780</v>
      </c>
      <c r="P4223" t="s">
        <v>459</v>
      </c>
      <c r="Q4223" t="s">
        <v>850</v>
      </c>
      <c r="R4223" t="s">
        <v>853</v>
      </c>
      <c r="S4223" t="s">
        <v>860</v>
      </c>
      <c r="T4223" t="s">
        <v>865</v>
      </c>
      <c r="U4223" t="s">
        <v>869</v>
      </c>
      <c r="V4223" s="1"/>
      <c r="W4223" s="1"/>
      <c r="X4223" s="1">
        <v>-0.28999999999999998</v>
      </c>
      <c r="Y4223" s="1"/>
      <c r="Z4223" t="s">
        <v>875</v>
      </c>
      <c r="AA4223" s="1">
        <v>32</v>
      </c>
      <c r="AB4223" t="s">
        <v>881</v>
      </c>
      <c r="AC4223" t="s">
        <v>913</v>
      </c>
      <c r="AD4223" t="s">
        <v>918</v>
      </c>
      <c r="AE4223" t="s">
        <v>921</v>
      </c>
      <c r="AF4223" s="1">
        <v>2000</v>
      </c>
      <c r="AG4223" s="1">
        <v>2014</v>
      </c>
      <c r="AH4223" s="67">
        <f t="shared" si="325"/>
        <v>-0.66162502935596645</v>
      </c>
      <c r="AI4223" s="67">
        <f t="shared" si="329"/>
        <v>0</v>
      </c>
      <c r="AJ4223" s="67">
        <f t="shared" si="326"/>
        <v>-0.66162502935596645</v>
      </c>
      <c r="AK4223" s="67">
        <f t="shared" si="327"/>
        <v>-0.66162502935596645</v>
      </c>
      <c r="AL4223" s="69">
        <f t="shared" si="328"/>
        <v>1</v>
      </c>
    </row>
    <row r="4224" spans="1:38">
      <c r="A4224" s="1">
        <v>4223</v>
      </c>
      <c r="B4224" s="35" t="s">
        <v>1407</v>
      </c>
      <c r="C4224" t="s">
        <v>4</v>
      </c>
      <c r="D4224" t="s">
        <v>68</v>
      </c>
      <c r="E4224" t="s">
        <v>118</v>
      </c>
      <c r="F4224" t="s">
        <v>139</v>
      </c>
      <c r="G4224" t="s">
        <v>193</v>
      </c>
      <c r="H4224" t="s">
        <v>343</v>
      </c>
      <c r="I4224" s="1"/>
      <c r="J4224" s="1">
        <v>0.43831473588943481</v>
      </c>
      <c r="K4224" s="1">
        <v>1</v>
      </c>
      <c r="L4224" t="s">
        <v>148</v>
      </c>
      <c r="M4224" t="s">
        <v>465</v>
      </c>
      <c r="N4224" t="s">
        <v>698</v>
      </c>
      <c r="O4224" t="s">
        <v>780</v>
      </c>
      <c r="P4224" t="s">
        <v>459</v>
      </c>
      <c r="Q4224" t="s">
        <v>850</v>
      </c>
      <c r="R4224" t="s">
        <v>853</v>
      </c>
      <c r="S4224" t="s">
        <v>860</v>
      </c>
      <c r="T4224" t="s">
        <v>865</v>
      </c>
      <c r="U4224" t="s">
        <v>869</v>
      </c>
      <c r="V4224" s="1"/>
      <c r="W4224" s="1"/>
      <c r="X4224" s="1">
        <v>-0.29699999999999999</v>
      </c>
      <c r="Y4224" s="1"/>
      <c r="Z4224" t="s">
        <v>875</v>
      </c>
      <c r="AA4224" s="1">
        <v>32</v>
      </c>
      <c r="AB4224" t="s">
        <v>881</v>
      </c>
      <c r="AC4224" t="s">
        <v>913</v>
      </c>
      <c r="AD4224" t="s">
        <v>918</v>
      </c>
      <c r="AE4224" t="s">
        <v>921</v>
      </c>
      <c r="AF4224" s="1">
        <v>2000</v>
      </c>
      <c r="AG4224" s="1">
        <v>2014</v>
      </c>
      <c r="AH4224" s="67">
        <f t="shared" si="325"/>
        <v>-0.67759528868524843</v>
      </c>
      <c r="AI4224" s="67">
        <f t="shared" si="329"/>
        <v>0</v>
      </c>
      <c r="AJ4224" s="67">
        <f t="shared" si="326"/>
        <v>-0.67759528868524843</v>
      </c>
      <c r="AK4224" s="67">
        <f t="shared" si="327"/>
        <v>-0.67759528868524843</v>
      </c>
      <c r="AL4224" s="69">
        <f t="shared" si="328"/>
        <v>1</v>
      </c>
    </row>
    <row r="4225" spans="1:38">
      <c r="A4225" s="1">
        <v>4224</v>
      </c>
      <c r="B4225" s="35" t="s">
        <v>1407</v>
      </c>
      <c r="C4225" t="s">
        <v>4</v>
      </c>
      <c r="D4225" t="s">
        <v>68</v>
      </c>
      <c r="E4225" t="s">
        <v>118</v>
      </c>
      <c r="F4225" t="s">
        <v>139</v>
      </c>
      <c r="G4225" t="s">
        <v>193</v>
      </c>
      <c r="H4225" t="s">
        <v>343</v>
      </c>
      <c r="I4225" s="1"/>
      <c r="J4225" s="1">
        <v>0.43831473588943481</v>
      </c>
      <c r="K4225" s="1">
        <v>1</v>
      </c>
      <c r="L4225" t="s">
        <v>148</v>
      </c>
      <c r="M4225" t="s">
        <v>465</v>
      </c>
      <c r="N4225" t="s">
        <v>698</v>
      </c>
      <c r="O4225" t="s">
        <v>780</v>
      </c>
      <c r="P4225" t="s">
        <v>459</v>
      </c>
      <c r="Q4225" t="s">
        <v>850</v>
      </c>
      <c r="R4225" t="s">
        <v>853</v>
      </c>
      <c r="S4225" t="s">
        <v>860</v>
      </c>
      <c r="T4225" t="s">
        <v>865</v>
      </c>
      <c r="U4225" t="s">
        <v>869</v>
      </c>
      <c r="V4225" s="1"/>
      <c r="W4225" s="1"/>
      <c r="X4225" s="1">
        <v>-0.30199999999999999</v>
      </c>
      <c r="Y4225" s="1"/>
      <c r="Z4225" t="s">
        <v>875</v>
      </c>
      <c r="AA4225" s="1">
        <v>32</v>
      </c>
      <c r="AB4225" t="s">
        <v>881</v>
      </c>
      <c r="AC4225" t="s">
        <v>913</v>
      </c>
      <c r="AD4225" t="s">
        <v>918</v>
      </c>
      <c r="AE4225" t="s">
        <v>921</v>
      </c>
      <c r="AF4225" s="1">
        <v>2000</v>
      </c>
      <c r="AG4225" s="1">
        <v>2014</v>
      </c>
      <c r="AH4225" s="67">
        <f t="shared" si="325"/>
        <v>-0.68900261677759267</v>
      </c>
      <c r="AI4225" s="67">
        <f t="shared" si="329"/>
        <v>0</v>
      </c>
      <c r="AJ4225" s="67">
        <f t="shared" si="326"/>
        <v>-0.68900261677759267</v>
      </c>
      <c r="AK4225" s="67">
        <f t="shared" si="327"/>
        <v>-0.68900261677759267</v>
      </c>
      <c r="AL4225" s="69">
        <f t="shared" si="328"/>
        <v>1</v>
      </c>
    </row>
    <row r="4226" spans="1:38">
      <c r="A4226" s="1">
        <v>4225</v>
      </c>
      <c r="B4226" s="35" t="s">
        <v>1407</v>
      </c>
      <c r="C4226" t="s">
        <v>4</v>
      </c>
      <c r="D4226" t="s">
        <v>68</v>
      </c>
      <c r="E4226" t="s">
        <v>118</v>
      </c>
      <c r="F4226" t="s">
        <v>139</v>
      </c>
      <c r="G4226" t="s">
        <v>193</v>
      </c>
      <c r="H4226" t="s">
        <v>343</v>
      </c>
      <c r="I4226" s="1"/>
      <c r="J4226" s="1">
        <v>0.43831473588943481</v>
      </c>
      <c r="K4226" s="1">
        <v>1</v>
      </c>
      <c r="L4226" t="s">
        <v>148</v>
      </c>
      <c r="M4226" t="s">
        <v>465</v>
      </c>
      <c r="N4226" t="s">
        <v>698</v>
      </c>
      <c r="O4226" t="s">
        <v>780</v>
      </c>
      <c r="P4226" t="s">
        <v>459</v>
      </c>
      <c r="Q4226" t="s">
        <v>850</v>
      </c>
      <c r="R4226" t="s">
        <v>853</v>
      </c>
      <c r="S4226" t="s">
        <v>860</v>
      </c>
      <c r="T4226" t="s">
        <v>865</v>
      </c>
      <c r="U4226" t="s">
        <v>869</v>
      </c>
      <c r="V4226" s="1"/>
      <c r="W4226" s="1"/>
      <c r="X4226" s="1">
        <v>-0.30499999999999999</v>
      </c>
      <c r="Y4226" s="1"/>
      <c r="Z4226" t="s">
        <v>875</v>
      </c>
      <c r="AA4226" s="1">
        <v>32</v>
      </c>
      <c r="AB4226" t="s">
        <v>881</v>
      </c>
      <c r="AC4226" t="s">
        <v>913</v>
      </c>
      <c r="AD4226" t="s">
        <v>918</v>
      </c>
      <c r="AE4226" t="s">
        <v>921</v>
      </c>
      <c r="AF4226" s="1">
        <v>2000</v>
      </c>
      <c r="AG4226" s="1">
        <v>2014</v>
      </c>
      <c r="AH4226" s="67">
        <f t="shared" ref="AH4226:AH4289" si="330">IF(ISBLANK(J4226),"",X4226/J4226)</f>
        <v>-0.69584701363299917</v>
      </c>
      <c r="AI4226" s="67">
        <f t="shared" si="329"/>
        <v>0</v>
      </c>
      <c r="AJ4226" s="67">
        <f t="shared" ref="AJ4226:AJ4289" si="331">IF(ISBLANK(J4226),"",(AH4226-(1.96*(AI4226))))</f>
        <v>-0.69584701363299917</v>
      </c>
      <c r="AK4226" s="67">
        <f t="shared" ref="AK4226:AK4289" si="332">IF(ISBLANK(J4226),"",(AH4226+(1.96*(AI4226))))</f>
        <v>-0.69584701363299917</v>
      </c>
      <c r="AL4226" s="69">
        <f t="shared" ref="AL4226:AL4289" si="333">IF(ISBLANK(J4226),"",1)</f>
        <v>1</v>
      </c>
    </row>
    <row r="4227" spans="1:38">
      <c r="A4227" s="1">
        <v>4226</v>
      </c>
      <c r="B4227" s="35" t="s">
        <v>1407</v>
      </c>
      <c r="C4227" t="s">
        <v>4</v>
      </c>
      <c r="D4227" t="s">
        <v>68</v>
      </c>
      <c r="E4227" t="s">
        <v>118</v>
      </c>
      <c r="F4227" t="s">
        <v>139</v>
      </c>
      <c r="G4227" t="s">
        <v>193</v>
      </c>
      <c r="H4227" t="s">
        <v>343</v>
      </c>
      <c r="I4227" s="1"/>
      <c r="J4227" s="1">
        <v>0.43831473588943481</v>
      </c>
      <c r="K4227" s="1">
        <v>1</v>
      </c>
      <c r="L4227" t="s">
        <v>148</v>
      </c>
      <c r="M4227" t="s">
        <v>465</v>
      </c>
      <c r="N4227" t="s">
        <v>698</v>
      </c>
      <c r="O4227" t="s">
        <v>780</v>
      </c>
      <c r="P4227" t="s">
        <v>459</v>
      </c>
      <c r="Q4227" t="s">
        <v>850</v>
      </c>
      <c r="R4227" t="s">
        <v>853</v>
      </c>
      <c r="S4227" t="s">
        <v>860</v>
      </c>
      <c r="T4227" t="s">
        <v>865</v>
      </c>
      <c r="U4227" t="s">
        <v>869</v>
      </c>
      <c r="V4227" s="1"/>
      <c r="W4227" s="1"/>
      <c r="X4227" s="1">
        <v>-0.30499999999999999</v>
      </c>
      <c r="Y4227" s="1"/>
      <c r="Z4227" t="s">
        <v>875</v>
      </c>
      <c r="AA4227" s="1">
        <v>32</v>
      </c>
      <c r="AB4227" t="s">
        <v>881</v>
      </c>
      <c r="AC4227" t="s">
        <v>913</v>
      </c>
      <c r="AD4227" t="s">
        <v>918</v>
      </c>
      <c r="AE4227" t="s">
        <v>921</v>
      </c>
      <c r="AF4227" s="1">
        <v>2000</v>
      </c>
      <c r="AG4227" s="1">
        <v>2014</v>
      </c>
      <c r="AH4227" s="67">
        <f t="shared" si="330"/>
        <v>-0.69584701363299917</v>
      </c>
      <c r="AI4227" s="67">
        <f t="shared" ref="AI4227:AI4290" si="334">IF(ISBLANK(J4227),"",Y4227/J4227)</f>
        <v>0</v>
      </c>
      <c r="AJ4227" s="67">
        <f t="shared" si="331"/>
        <v>-0.69584701363299917</v>
      </c>
      <c r="AK4227" s="67">
        <f t="shared" si="332"/>
        <v>-0.69584701363299917</v>
      </c>
      <c r="AL4227" s="69">
        <f t="shared" si="333"/>
        <v>1</v>
      </c>
    </row>
    <row r="4228" spans="1:38">
      <c r="A4228" s="1">
        <v>4227</v>
      </c>
      <c r="B4228" s="35" t="s">
        <v>1407</v>
      </c>
      <c r="C4228" t="s">
        <v>4</v>
      </c>
      <c r="D4228" t="s">
        <v>68</v>
      </c>
      <c r="E4228" t="s">
        <v>118</v>
      </c>
      <c r="F4228" t="s">
        <v>139</v>
      </c>
      <c r="G4228" t="s">
        <v>193</v>
      </c>
      <c r="H4228" t="s">
        <v>343</v>
      </c>
      <c r="I4228" s="1"/>
      <c r="J4228" s="1">
        <v>0.43831473588943481</v>
      </c>
      <c r="K4228" s="1">
        <v>1</v>
      </c>
      <c r="L4228" t="s">
        <v>148</v>
      </c>
      <c r="M4228" t="s">
        <v>465</v>
      </c>
      <c r="N4228" t="s">
        <v>698</v>
      </c>
      <c r="O4228" t="s">
        <v>780</v>
      </c>
      <c r="P4228" t="s">
        <v>459</v>
      </c>
      <c r="Q4228" t="s">
        <v>850</v>
      </c>
      <c r="R4228" t="s">
        <v>853</v>
      </c>
      <c r="S4228" t="s">
        <v>860</v>
      </c>
      <c r="T4228" t="s">
        <v>865</v>
      </c>
      <c r="U4228" t="s">
        <v>869</v>
      </c>
      <c r="V4228" s="1"/>
      <c r="W4228" s="1"/>
      <c r="X4228" s="1">
        <v>-0.30299999999999999</v>
      </c>
      <c r="Y4228" s="1"/>
      <c r="Z4228" t="s">
        <v>875</v>
      </c>
      <c r="AA4228" s="1">
        <v>32</v>
      </c>
      <c r="AB4228" t="s">
        <v>881</v>
      </c>
      <c r="AC4228" t="s">
        <v>913</v>
      </c>
      <c r="AD4228" t="s">
        <v>918</v>
      </c>
      <c r="AE4228" t="s">
        <v>921</v>
      </c>
      <c r="AF4228" s="1">
        <v>2000</v>
      </c>
      <c r="AG4228" s="1">
        <v>2014</v>
      </c>
      <c r="AH4228" s="67">
        <f t="shared" si="330"/>
        <v>-0.69128408239606154</v>
      </c>
      <c r="AI4228" s="67">
        <f t="shared" si="334"/>
        <v>0</v>
      </c>
      <c r="AJ4228" s="67">
        <f t="shared" si="331"/>
        <v>-0.69128408239606154</v>
      </c>
      <c r="AK4228" s="67">
        <f t="shared" si="332"/>
        <v>-0.69128408239606154</v>
      </c>
      <c r="AL4228" s="69">
        <f t="shared" si="333"/>
        <v>1</v>
      </c>
    </row>
    <row r="4229" spans="1:38">
      <c r="A4229" s="1">
        <v>4228</v>
      </c>
      <c r="B4229" s="35" t="s">
        <v>1407</v>
      </c>
      <c r="C4229" t="s">
        <v>4</v>
      </c>
      <c r="D4229" t="s">
        <v>68</v>
      </c>
      <c r="E4229" t="s">
        <v>118</v>
      </c>
      <c r="F4229" t="s">
        <v>139</v>
      </c>
      <c r="G4229" t="s">
        <v>193</v>
      </c>
      <c r="H4229" t="s">
        <v>343</v>
      </c>
      <c r="I4229" s="1"/>
      <c r="J4229" s="1">
        <v>0.43831473588943481</v>
      </c>
      <c r="K4229" s="1">
        <v>1</v>
      </c>
      <c r="L4229" t="s">
        <v>148</v>
      </c>
      <c r="M4229" t="s">
        <v>465</v>
      </c>
      <c r="N4229" t="s">
        <v>698</v>
      </c>
      <c r="O4229" t="s">
        <v>780</v>
      </c>
      <c r="P4229" t="s">
        <v>459</v>
      </c>
      <c r="Q4229" t="s">
        <v>850</v>
      </c>
      <c r="R4229" t="s">
        <v>853</v>
      </c>
      <c r="S4229" t="s">
        <v>860</v>
      </c>
      <c r="T4229" t="s">
        <v>865</v>
      </c>
      <c r="U4229" t="s">
        <v>869</v>
      </c>
      <c r="V4229" s="1"/>
      <c r="W4229" s="1"/>
      <c r="X4229" s="1">
        <v>-0.3</v>
      </c>
      <c r="Y4229" s="1"/>
      <c r="Z4229" t="s">
        <v>875</v>
      </c>
      <c r="AA4229" s="1">
        <v>32</v>
      </c>
      <c r="AB4229" t="s">
        <v>881</v>
      </c>
      <c r="AC4229" t="s">
        <v>913</v>
      </c>
      <c r="AD4229" t="s">
        <v>918</v>
      </c>
      <c r="AE4229" t="s">
        <v>921</v>
      </c>
      <c r="AF4229" s="1">
        <v>2000</v>
      </c>
      <c r="AG4229" s="1">
        <v>2014</v>
      </c>
      <c r="AH4229" s="67">
        <f t="shared" si="330"/>
        <v>-0.68443968554065493</v>
      </c>
      <c r="AI4229" s="67">
        <f t="shared" si="334"/>
        <v>0</v>
      </c>
      <c r="AJ4229" s="67">
        <f t="shared" si="331"/>
        <v>-0.68443968554065493</v>
      </c>
      <c r="AK4229" s="67">
        <f t="shared" si="332"/>
        <v>-0.68443968554065493</v>
      </c>
      <c r="AL4229" s="69">
        <f t="shared" si="333"/>
        <v>1</v>
      </c>
    </row>
    <row r="4230" spans="1:38">
      <c r="A4230" s="1">
        <v>4229</v>
      </c>
      <c r="B4230" s="35" t="s">
        <v>1407</v>
      </c>
      <c r="C4230" t="s">
        <v>4</v>
      </c>
      <c r="D4230" t="s">
        <v>68</v>
      </c>
      <c r="E4230" t="s">
        <v>118</v>
      </c>
      <c r="F4230" t="s">
        <v>139</v>
      </c>
      <c r="G4230" t="s">
        <v>193</v>
      </c>
      <c r="H4230" t="s">
        <v>343</v>
      </c>
      <c r="I4230" s="1"/>
      <c r="J4230" s="1">
        <v>0.43831473588943481</v>
      </c>
      <c r="K4230" s="1">
        <v>1</v>
      </c>
      <c r="L4230" t="s">
        <v>148</v>
      </c>
      <c r="M4230" t="s">
        <v>465</v>
      </c>
      <c r="N4230" t="s">
        <v>698</v>
      </c>
      <c r="O4230" t="s">
        <v>780</v>
      </c>
      <c r="P4230" t="s">
        <v>459</v>
      </c>
      <c r="Q4230" t="s">
        <v>850</v>
      </c>
      <c r="R4230" t="s">
        <v>853</v>
      </c>
      <c r="S4230" t="s">
        <v>860</v>
      </c>
      <c r="T4230" t="s">
        <v>865</v>
      </c>
      <c r="U4230" t="s">
        <v>869</v>
      </c>
      <c r="V4230" s="1"/>
      <c r="W4230" s="1"/>
      <c r="X4230" s="1">
        <v>-0.29499999999999998</v>
      </c>
      <c r="Y4230" s="1"/>
      <c r="Z4230" t="s">
        <v>875</v>
      </c>
      <c r="AA4230" s="1">
        <v>32</v>
      </c>
      <c r="AB4230" t="s">
        <v>881</v>
      </c>
      <c r="AC4230" t="s">
        <v>913</v>
      </c>
      <c r="AD4230" t="s">
        <v>918</v>
      </c>
      <c r="AE4230" t="s">
        <v>921</v>
      </c>
      <c r="AF4230" s="1">
        <v>2000</v>
      </c>
      <c r="AG4230" s="1">
        <v>2014</v>
      </c>
      <c r="AH4230" s="67">
        <f t="shared" si="330"/>
        <v>-0.67303235744831069</v>
      </c>
      <c r="AI4230" s="67">
        <f t="shared" si="334"/>
        <v>0</v>
      </c>
      <c r="AJ4230" s="67">
        <f t="shared" si="331"/>
        <v>-0.67303235744831069</v>
      </c>
      <c r="AK4230" s="67">
        <f t="shared" si="332"/>
        <v>-0.67303235744831069</v>
      </c>
      <c r="AL4230" s="69">
        <f t="shared" si="333"/>
        <v>1</v>
      </c>
    </row>
    <row r="4231" spans="1:38">
      <c r="A4231" s="1">
        <v>4230</v>
      </c>
      <c r="B4231" s="35" t="s">
        <v>1407</v>
      </c>
      <c r="C4231" t="s">
        <v>4</v>
      </c>
      <c r="D4231" t="s">
        <v>68</v>
      </c>
      <c r="E4231" t="s">
        <v>118</v>
      </c>
      <c r="F4231" t="s">
        <v>139</v>
      </c>
      <c r="G4231" t="s">
        <v>193</v>
      </c>
      <c r="H4231" t="s">
        <v>343</v>
      </c>
      <c r="I4231" s="1"/>
      <c r="J4231" s="1">
        <v>0.43831473588943481</v>
      </c>
      <c r="K4231" s="1">
        <v>1</v>
      </c>
      <c r="L4231" t="s">
        <v>148</v>
      </c>
      <c r="M4231" t="s">
        <v>465</v>
      </c>
      <c r="N4231" t="s">
        <v>698</v>
      </c>
      <c r="O4231" t="s">
        <v>780</v>
      </c>
      <c r="P4231" t="s">
        <v>459</v>
      </c>
      <c r="Q4231" t="s">
        <v>850</v>
      </c>
      <c r="R4231" t="s">
        <v>853</v>
      </c>
      <c r="S4231" t="s">
        <v>860</v>
      </c>
      <c r="T4231" t="s">
        <v>865</v>
      </c>
      <c r="U4231" t="s">
        <v>869</v>
      </c>
      <c r="V4231" s="1"/>
      <c r="W4231" s="1"/>
      <c r="X4231" s="1">
        <v>-0.28899999999999998</v>
      </c>
      <c r="Y4231" s="1"/>
      <c r="Z4231" t="s">
        <v>875</v>
      </c>
      <c r="AA4231" s="1">
        <v>32</v>
      </c>
      <c r="AB4231" t="s">
        <v>881</v>
      </c>
      <c r="AC4231" t="s">
        <v>913</v>
      </c>
      <c r="AD4231" t="s">
        <v>918</v>
      </c>
      <c r="AE4231" t="s">
        <v>921</v>
      </c>
      <c r="AF4231" s="1">
        <v>2000</v>
      </c>
      <c r="AG4231" s="1">
        <v>2014</v>
      </c>
      <c r="AH4231" s="67">
        <f t="shared" si="330"/>
        <v>-0.65934356373749758</v>
      </c>
      <c r="AI4231" s="67">
        <f t="shared" si="334"/>
        <v>0</v>
      </c>
      <c r="AJ4231" s="67">
        <f t="shared" si="331"/>
        <v>-0.65934356373749758</v>
      </c>
      <c r="AK4231" s="67">
        <f t="shared" si="332"/>
        <v>-0.65934356373749758</v>
      </c>
      <c r="AL4231" s="69">
        <f t="shared" si="333"/>
        <v>1</v>
      </c>
    </row>
    <row r="4232" spans="1:38">
      <c r="A4232" s="1">
        <v>4231</v>
      </c>
      <c r="B4232" s="35" t="s">
        <v>1407</v>
      </c>
      <c r="C4232" t="s">
        <v>4</v>
      </c>
      <c r="D4232" t="s">
        <v>68</v>
      </c>
      <c r="E4232" t="s">
        <v>118</v>
      </c>
      <c r="F4232" t="s">
        <v>139</v>
      </c>
      <c r="G4232" t="s">
        <v>193</v>
      </c>
      <c r="H4232" t="s">
        <v>343</v>
      </c>
      <c r="I4232" s="1"/>
      <c r="J4232" s="1">
        <v>0.43831473588943481</v>
      </c>
      <c r="K4232" s="1">
        <v>1</v>
      </c>
      <c r="L4232" t="s">
        <v>148</v>
      </c>
      <c r="M4232" t="s">
        <v>465</v>
      </c>
      <c r="N4232" t="s">
        <v>698</v>
      </c>
      <c r="O4232" t="s">
        <v>780</v>
      </c>
      <c r="P4232" t="s">
        <v>459</v>
      </c>
      <c r="Q4232" t="s">
        <v>850</v>
      </c>
      <c r="R4232" t="s">
        <v>853</v>
      </c>
      <c r="S4232" t="s">
        <v>860</v>
      </c>
      <c r="T4232" t="s">
        <v>865</v>
      </c>
      <c r="U4232" t="s">
        <v>869</v>
      </c>
      <c r="V4232" s="1"/>
      <c r="W4232" s="1"/>
      <c r="X4232" s="1">
        <v>-0.28199999999999997</v>
      </c>
      <c r="Y4232" s="1"/>
      <c r="Z4232" t="s">
        <v>875</v>
      </c>
      <c r="AA4232" s="1">
        <v>32</v>
      </c>
      <c r="AB4232" t="s">
        <v>881</v>
      </c>
      <c r="AC4232" t="s">
        <v>913</v>
      </c>
      <c r="AD4232" t="s">
        <v>918</v>
      </c>
      <c r="AE4232" t="s">
        <v>921</v>
      </c>
      <c r="AF4232" s="1">
        <v>2000</v>
      </c>
      <c r="AG4232" s="1">
        <v>2014</v>
      </c>
      <c r="AH4232" s="67">
        <f t="shared" si="330"/>
        <v>-0.64337330440821561</v>
      </c>
      <c r="AI4232" s="67">
        <f t="shared" si="334"/>
        <v>0</v>
      </c>
      <c r="AJ4232" s="67">
        <f t="shared" si="331"/>
        <v>-0.64337330440821561</v>
      </c>
      <c r="AK4232" s="67">
        <f t="shared" si="332"/>
        <v>-0.64337330440821561</v>
      </c>
      <c r="AL4232" s="69">
        <f t="shared" si="333"/>
        <v>1</v>
      </c>
    </row>
    <row r="4233" spans="1:38">
      <c r="A4233" s="1">
        <v>4232</v>
      </c>
      <c r="B4233" s="35" t="s">
        <v>1407</v>
      </c>
      <c r="C4233" t="s">
        <v>4</v>
      </c>
      <c r="D4233" t="s">
        <v>68</v>
      </c>
      <c r="E4233" t="s">
        <v>118</v>
      </c>
      <c r="F4233" t="s">
        <v>139</v>
      </c>
      <c r="G4233" t="s">
        <v>193</v>
      </c>
      <c r="H4233" t="s">
        <v>343</v>
      </c>
      <c r="I4233" s="1"/>
      <c r="J4233" s="1">
        <v>0.43831473588943481</v>
      </c>
      <c r="K4233" s="1">
        <v>1</v>
      </c>
      <c r="L4233" t="s">
        <v>148</v>
      </c>
      <c r="M4233" t="s">
        <v>465</v>
      </c>
      <c r="N4233" t="s">
        <v>698</v>
      </c>
      <c r="O4233" t="s">
        <v>780</v>
      </c>
      <c r="P4233" t="s">
        <v>459</v>
      </c>
      <c r="Q4233" t="s">
        <v>850</v>
      </c>
      <c r="R4233" t="s">
        <v>853</v>
      </c>
      <c r="S4233" t="s">
        <v>860</v>
      </c>
      <c r="T4233" t="s">
        <v>865</v>
      </c>
      <c r="U4233" t="s">
        <v>869</v>
      </c>
      <c r="V4233" s="1"/>
      <c r="W4233" s="1"/>
      <c r="X4233" s="1">
        <v>-0.27300000000000002</v>
      </c>
      <c r="Y4233" s="1"/>
      <c r="Z4233" t="s">
        <v>875</v>
      </c>
      <c r="AA4233" s="1">
        <v>32</v>
      </c>
      <c r="AB4233" t="s">
        <v>881</v>
      </c>
      <c r="AC4233" t="s">
        <v>913</v>
      </c>
      <c r="AD4233" t="s">
        <v>918</v>
      </c>
      <c r="AE4233" t="s">
        <v>921</v>
      </c>
      <c r="AF4233" s="1">
        <v>2000</v>
      </c>
      <c r="AG4233" s="1">
        <v>2014</v>
      </c>
      <c r="AH4233" s="67">
        <f t="shared" si="330"/>
        <v>-0.62284011384199611</v>
      </c>
      <c r="AI4233" s="67">
        <f t="shared" si="334"/>
        <v>0</v>
      </c>
      <c r="AJ4233" s="67">
        <f t="shared" si="331"/>
        <v>-0.62284011384199611</v>
      </c>
      <c r="AK4233" s="67">
        <f t="shared" si="332"/>
        <v>-0.62284011384199611</v>
      </c>
      <c r="AL4233" s="69">
        <f t="shared" si="333"/>
        <v>1</v>
      </c>
    </row>
    <row r="4234" spans="1:38">
      <c r="A4234" s="1">
        <v>4233</v>
      </c>
      <c r="B4234" s="35" t="s">
        <v>1407</v>
      </c>
      <c r="C4234" t="s">
        <v>4</v>
      </c>
      <c r="D4234" t="s">
        <v>68</v>
      </c>
      <c r="E4234" t="s">
        <v>118</v>
      </c>
      <c r="F4234" t="s">
        <v>139</v>
      </c>
      <c r="G4234" t="s">
        <v>193</v>
      </c>
      <c r="H4234" t="s">
        <v>343</v>
      </c>
      <c r="I4234" s="1"/>
      <c r="J4234" s="1">
        <v>0.43831473588943481</v>
      </c>
      <c r="K4234" s="1">
        <v>1</v>
      </c>
      <c r="L4234" t="s">
        <v>148</v>
      </c>
      <c r="M4234" t="s">
        <v>465</v>
      </c>
      <c r="N4234" t="s">
        <v>698</v>
      </c>
      <c r="O4234" t="s">
        <v>780</v>
      </c>
      <c r="P4234" t="s">
        <v>459</v>
      </c>
      <c r="Q4234" t="s">
        <v>850</v>
      </c>
      <c r="R4234" t="s">
        <v>853</v>
      </c>
      <c r="S4234" t="s">
        <v>860</v>
      </c>
      <c r="T4234" t="s">
        <v>865</v>
      </c>
      <c r="U4234" t="s">
        <v>869</v>
      </c>
      <c r="V4234" s="1"/>
      <c r="W4234" s="1"/>
      <c r="X4234" s="1">
        <v>-0.26500000000000001</v>
      </c>
      <c r="Y4234" s="1"/>
      <c r="Z4234" t="s">
        <v>875</v>
      </c>
      <c r="AA4234" s="1">
        <v>32</v>
      </c>
      <c r="AB4234" t="s">
        <v>881</v>
      </c>
      <c r="AC4234" t="s">
        <v>913</v>
      </c>
      <c r="AD4234" t="s">
        <v>918</v>
      </c>
      <c r="AE4234" t="s">
        <v>921</v>
      </c>
      <c r="AF4234" s="1">
        <v>2000</v>
      </c>
      <c r="AG4234" s="1">
        <v>2014</v>
      </c>
      <c r="AH4234" s="67">
        <f t="shared" si="330"/>
        <v>-0.60458838889424527</v>
      </c>
      <c r="AI4234" s="67">
        <f t="shared" si="334"/>
        <v>0</v>
      </c>
      <c r="AJ4234" s="67">
        <f t="shared" si="331"/>
        <v>-0.60458838889424527</v>
      </c>
      <c r="AK4234" s="67">
        <f t="shared" si="332"/>
        <v>-0.60458838889424527</v>
      </c>
      <c r="AL4234" s="69">
        <f t="shared" si="333"/>
        <v>1</v>
      </c>
    </row>
    <row r="4235" spans="1:38">
      <c r="A4235" s="1">
        <v>4234</v>
      </c>
      <c r="B4235" s="35" t="s">
        <v>1407</v>
      </c>
      <c r="C4235" t="s">
        <v>4</v>
      </c>
      <c r="D4235" t="s">
        <v>68</v>
      </c>
      <c r="E4235" t="s">
        <v>118</v>
      </c>
      <c r="F4235" t="s">
        <v>139</v>
      </c>
      <c r="G4235" t="s">
        <v>193</v>
      </c>
      <c r="H4235" t="s">
        <v>343</v>
      </c>
      <c r="I4235" s="1"/>
      <c r="J4235" s="1">
        <v>0.43831473588943481</v>
      </c>
      <c r="K4235" s="1">
        <v>1</v>
      </c>
      <c r="L4235" t="s">
        <v>148</v>
      </c>
      <c r="M4235" t="s">
        <v>465</v>
      </c>
      <c r="N4235" t="s">
        <v>698</v>
      </c>
      <c r="O4235" t="s">
        <v>780</v>
      </c>
      <c r="P4235" t="s">
        <v>459</v>
      </c>
      <c r="Q4235" t="s">
        <v>850</v>
      </c>
      <c r="R4235" t="s">
        <v>853</v>
      </c>
      <c r="S4235" t="s">
        <v>860</v>
      </c>
      <c r="T4235" t="s">
        <v>865</v>
      </c>
      <c r="U4235" t="s">
        <v>869</v>
      </c>
      <c r="V4235" s="1"/>
      <c r="W4235" s="1"/>
      <c r="X4235" s="1">
        <v>-0.255</v>
      </c>
      <c r="Y4235" s="1"/>
      <c r="Z4235" t="s">
        <v>875</v>
      </c>
      <c r="AA4235" s="1">
        <v>32</v>
      </c>
      <c r="AB4235" t="s">
        <v>881</v>
      </c>
      <c r="AC4235" t="s">
        <v>913</v>
      </c>
      <c r="AD4235" t="s">
        <v>918</v>
      </c>
      <c r="AE4235" t="s">
        <v>921</v>
      </c>
      <c r="AF4235" s="1">
        <v>2000</v>
      </c>
      <c r="AG4235" s="1">
        <v>2014</v>
      </c>
      <c r="AH4235" s="67">
        <f t="shared" si="330"/>
        <v>-0.58177373270955679</v>
      </c>
      <c r="AI4235" s="67">
        <f t="shared" si="334"/>
        <v>0</v>
      </c>
      <c r="AJ4235" s="67">
        <f t="shared" si="331"/>
        <v>-0.58177373270955679</v>
      </c>
      <c r="AK4235" s="67">
        <f t="shared" si="332"/>
        <v>-0.58177373270955679</v>
      </c>
      <c r="AL4235" s="69">
        <f t="shared" si="333"/>
        <v>1</v>
      </c>
    </row>
    <row r="4236" spans="1:38">
      <c r="A4236" s="1">
        <v>4235</v>
      </c>
      <c r="B4236" s="35" t="s">
        <v>1407</v>
      </c>
      <c r="C4236" t="s">
        <v>4</v>
      </c>
      <c r="D4236" t="s">
        <v>68</v>
      </c>
      <c r="E4236" t="s">
        <v>118</v>
      </c>
      <c r="F4236" t="s">
        <v>139</v>
      </c>
      <c r="G4236" t="s">
        <v>193</v>
      </c>
      <c r="H4236" t="s">
        <v>343</v>
      </c>
      <c r="I4236" s="1"/>
      <c r="J4236" s="1">
        <v>0.43831473588943481</v>
      </c>
      <c r="K4236" s="1">
        <v>1</v>
      </c>
      <c r="L4236" t="s">
        <v>148</v>
      </c>
      <c r="M4236" t="s">
        <v>465</v>
      </c>
      <c r="N4236" t="s">
        <v>698</v>
      </c>
      <c r="O4236" t="s">
        <v>780</v>
      </c>
      <c r="P4236" t="s">
        <v>459</v>
      </c>
      <c r="Q4236" t="s">
        <v>850</v>
      </c>
      <c r="R4236" t="s">
        <v>853</v>
      </c>
      <c r="S4236" t="s">
        <v>860</v>
      </c>
      <c r="T4236" t="s">
        <v>865</v>
      </c>
      <c r="U4236" t="s">
        <v>869</v>
      </c>
      <c r="V4236" s="1"/>
      <c r="W4236" s="1"/>
      <c r="X4236" s="1">
        <v>-0.246</v>
      </c>
      <c r="Y4236" s="1"/>
      <c r="Z4236" t="s">
        <v>875</v>
      </c>
      <c r="AA4236" s="1">
        <v>32</v>
      </c>
      <c r="AB4236" t="s">
        <v>881</v>
      </c>
      <c r="AC4236" t="s">
        <v>913</v>
      </c>
      <c r="AD4236" t="s">
        <v>918</v>
      </c>
      <c r="AE4236" t="s">
        <v>921</v>
      </c>
      <c r="AF4236" s="1">
        <v>2000</v>
      </c>
      <c r="AG4236" s="1">
        <v>2014</v>
      </c>
      <c r="AH4236" s="67">
        <f t="shared" si="330"/>
        <v>-0.56124054214333707</v>
      </c>
      <c r="AI4236" s="67">
        <f t="shared" si="334"/>
        <v>0</v>
      </c>
      <c r="AJ4236" s="67">
        <f t="shared" si="331"/>
        <v>-0.56124054214333707</v>
      </c>
      <c r="AK4236" s="67">
        <f t="shared" si="332"/>
        <v>-0.56124054214333707</v>
      </c>
      <c r="AL4236" s="69">
        <f t="shared" si="333"/>
        <v>1</v>
      </c>
    </row>
    <row r="4237" spans="1:38">
      <c r="A4237" s="1">
        <v>4236</v>
      </c>
      <c r="B4237" s="35" t="s">
        <v>1407</v>
      </c>
      <c r="C4237" t="s">
        <v>4</v>
      </c>
      <c r="D4237" t="s">
        <v>68</v>
      </c>
      <c r="E4237" t="s">
        <v>118</v>
      </c>
      <c r="F4237" t="s">
        <v>139</v>
      </c>
      <c r="G4237" t="s">
        <v>193</v>
      </c>
      <c r="H4237" t="s">
        <v>343</v>
      </c>
      <c r="I4237" s="1"/>
      <c r="J4237" s="1">
        <v>0.43831473588943481</v>
      </c>
      <c r="K4237" s="1">
        <v>1</v>
      </c>
      <c r="L4237" t="s">
        <v>457</v>
      </c>
      <c r="M4237" t="s">
        <v>482</v>
      </c>
      <c r="N4237" t="s">
        <v>699</v>
      </c>
      <c r="O4237" t="s">
        <v>780</v>
      </c>
      <c r="P4237" t="s">
        <v>459</v>
      </c>
      <c r="Q4237" t="s">
        <v>850</v>
      </c>
      <c r="R4237" t="s">
        <v>853</v>
      </c>
      <c r="S4237" t="s">
        <v>860</v>
      </c>
      <c r="T4237" t="s">
        <v>864</v>
      </c>
      <c r="U4237" t="s">
        <v>867</v>
      </c>
      <c r="V4237" s="1"/>
      <c r="W4237" s="1"/>
      <c r="X4237" s="1">
        <v>-5.7000000000000002E-2</v>
      </c>
      <c r="Y4237" s="1"/>
      <c r="Z4237" t="s">
        <v>875</v>
      </c>
      <c r="AA4237" s="1">
        <v>32</v>
      </c>
      <c r="AB4237" t="s">
        <v>881</v>
      </c>
      <c r="AC4237" t="s">
        <v>913</v>
      </c>
      <c r="AD4237" t="s">
        <v>918</v>
      </c>
      <c r="AE4237" t="s">
        <v>921</v>
      </c>
      <c r="AF4237" s="1">
        <v>2000</v>
      </c>
      <c r="AG4237" s="1">
        <v>2014</v>
      </c>
      <c r="AH4237" s="67">
        <f t="shared" si="330"/>
        <v>-0.13004354025272444</v>
      </c>
      <c r="AI4237" s="67">
        <f t="shared" si="334"/>
        <v>0</v>
      </c>
      <c r="AJ4237" s="67">
        <f t="shared" si="331"/>
        <v>-0.13004354025272444</v>
      </c>
      <c r="AK4237" s="67">
        <f t="shared" si="332"/>
        <v>-0.13004354025272444</v>
      </c>
      <c r="AL4237" s="69">
        <f t="shared" si="333"/>
        <v>1</v>
      </c>
    </row>
    <row r="4238" spans="1:38">
      <c r="A4238" s="1">
        <v>4237</v>
      </c>
      <c r="B4238" s="35" t="s">
        <v>1407</v>
      </c>
      <c r="C4238" t="s">
        <v>4</v>
      </c>
      <c r="D4238" t="s">
        <v>68</v>
      </c>
      <c r="E4238" t="s">
        <v>118</v>
      </c>
      <c r="F4238" t="s">
        <v>139</v>
      </c>
      <c r="G4238" t="s">
        <v>193</v>
      </c>
      <c r="H4238" t="s">
        <v>343</v>
      </c>
      <c r="I4238" s="1"/>
      <c r="J4238" s="1">
        <v>0.43831473588943481</v>
      </c>
      <c r="K4238" s="1">
        <v>1</v>
      </c>
      <c r="L4238" t="s">
        <v>457</v>
      </c>
      <c r="M4238" t="s">
        <v>482</v>
      </c>
      <c r="N4238" t="s">
        <v>699</v>
      </c>
      <c r="O4238" t="s">
        <v>780</v>
      </c>
      <c r="P4238" t="s">
        <v>459</v>
      </c>
      <c r="Q4238" t="s">
        <v>850</v>
      </c>
      <c r="R4238" t="s">
        <v>853</v>
      </c>
      <c r="S4238" t="s">
        <v>860</v>
      </c>
      <c r="T4238" t="s">
        <v>865</v>
      </c>
      <c r="U4238" t="s">
        <v>867</v>
      </c>
      <c r="V4238" s="1"/>
      <c r="W4238" s="1"/>
      <c r="X4238" s="1">
        <v>-0.11799999999999999</v>
      </c>
      <c r="Y4238" s="1"/>
      <c r="Z4238" t="s">
        <v>875</v>
      </c>
      <c r="AA4238" s="1">
        <v>32</v>
      </c>
      <c r="AB4238" t="s">
        <v>881</v>
      </c>
      <c r="AC4238" t="s">
        <v>913</v>
      </c>
      <c r="AD4238" t="s">
        <v>918</v>
      </c>
      <c r="AE4238" t="s">
        <v>921</v>
      </c>
      <c r="AF4238" s="1">
        <v>2000</v>
      </c>
      <c r="AG4238" s="1">
        <v>2014</v>
      </c>
      <c r="AH4238" s="67">
        <f t="shared" si="330"/>
        <v>-0.2692129429793243</v>
      </c>
      <c r="AI4238" s="67">
        <f t="shared" si="334"/>
        <v>0</v>
      </c>
      <c r="AJ4238" s="67">
        <f t="shared" si="331"/>
        <v>-0.2692129429793243</v>
      </c>
      <c r="AK4238" s="67">
        <f t="shared" si="332"/>
        <v>-0.2692129429793243</v>
      </c>
      <c r="AL4238" s="69">
        <f t="shared" si="333"/>
        <v>1</v>
      </c>
    </row>
    <row r="4239" spans="1:38">
      <c r="A4239" s="1">
        <v>4238</v>
      </c>
      <c r="B4239" s="35" t="s">
        <v>1407</v>
      </c>
      <c r="C4239" t="s">
        <v>4</v>
      </c>
      <c r="D4239" t="s">
        <v>68</v>
      </c>
      <c r="E4239" t="s">
        <v>118</v>
      </c>
      <c r="F4239" t="s">
        <v>139</v>
      </c>
      <c r="G4239" t="s">
        <v>193</v>
      </c>
      <c r="H4239" t="s">
        <v>343</v>
      </c>
      <c r="I4239" s="1"/>
      <c r="J4239" s="1">
        <v>0.43831473588943481</v>
      </c>
      <c r="K4239" s="1">
        <v>1</v>
      </c>
      <c r="L4239" t="s">
        <v>457</v>
      </c>
      <c r="M4239" t="s">
        <v>482</v>
      </c>
      <c r="N4239" t="s">
        <v>699</v>
      </c>
      <c r="O4239" t="s">
        <v>780</v>
      </c>
      <c r="P4239" t="s">
        <v>459</v>
      </c>
      <c r="Q4239" t="s">
        <v>850</v>
      </c>
      <c r="R4239" t="s">
        <v>853</v>
      </c>
      <c r="S4239" t="s">
        <v>860</v>
      </c>
      <c r="T4239" t="s">
        <v>865</v>
      </c>
      <c r="U4239" t="s">
        <v>867</v>
      </c>
      <c r="V4239" s="1"/>
      <c r="W4239" s="1"/>
      <c r="X4239" s="1">
        <v>-0.157</v>
      </c>
      <c r="Y4239" s="1"/>
      <c r="Z4239" t="s">
        <v>875</v>
      </c>
      <c r="AA4239" s="1">
        <v>32</v>
      </c>
      <c r="AB4239" t="s">
        <v>881</v>
      </c>
      <c r="AC4239" t="s">
        <v>913</v>
      </c>
      <c r="AD4239" t="s">
        <v>918</v>
      </c>
      <c r="AE4239" t="s">
        <v>921</v>
      </c>
      <c r="AF4239" s="1">
        <v>2000</v>
      </c>
      <c r="AG4239" s="1">
        <v>2014</v>
      </c>
      <c r="AH4239" s="67">
        <f t="shared" si="330"/>
        <v>-0.35819010209960944</v>
      </c>
      <c r="AI4239" s="67">
        <f t="shared" si="334"/>
        <v>0</v>
      </c>
      <c r="AJ4239" s="67">
        <f t="shared" si="331"/>
        <v>-0.35819010209960944</v>
      </c>
      <c r="AK4239" s="67">
        <f t="shared" si="332"/>
        <v>-0.35819010209960944</v>
      </c>
      <c r="AL4239" s="69">
        <f t="shared" si="333"/>
        <v>1</v>
      </c>
    </row>
    <row r="4240" spans="1:38">
      <c r="A4240" s="1">
        <v>4239</v>
      </c>
      <c r="B4240" s="35" t="s">
        <v>1407</v>
      </c>
      <c r="C4240" t="s">
        <v>4</v>
      </c>
      <c r="D4240" t="s">
        <v>68</v>
      </c>
      <c r="E4240" t="s">
        <v>118</v>
      </c>
      <c r="F4240" t="s">
        <v>139</v>
      </c>
      <c r="G4240" t="s">
        <v>193</v>
      </c>
      <c r="H4240" t="s">
        <v>343</v>
      </c>
      <c r="I4240" s="1"/>
      <c r="J4240" s="1">
        <v>0.43831473588943481</v>
      </c>
      <c r="K4240" s="1">
        <v>1</v>
      </c>
      <c r="L4240" t="s">
        <v>457</v>
      </c>
      <c r="M4240" t="s">
        <v>482</v>
      </c>
      <c r="N4240" t="s">
        <v>699</v>
      </c>
      <c r="O4240" t="s">
        <v>780</v>
      </c>
      <c r="P4240" t="s">
        <v>459</v>
      </c>
      <c r="Q4240" t="s">
        <v>850</v>
      </c>
      <c r="R4240" t="s">
        <v>853</v>
      </c>
      <c r="S4240" t="s">
        <v>860</v>
      </c>
      <c r="T4240" t="s">
        <v>865</v>
      </c>
      <c r="U4240" t="s">
        <v>867</v>
      </c>
      <c r="V4240" s="1"/>
      <c r="W4240" s="1"/>
      <c r="X4240" s="1">
        <v>-0.19900000000000001</v>
      </c>
      <c r="Y4240" s="1"/>
      <c r="Z4240" t="s">
        <v>875</v>
      </c>
      <c r="AA4240" s="1">
        <v>32</v>
      </c>
      <c r="AB4240" t="s">
        <v>881</v>
      </c>
      <c r="AC4240" t="s">
        <v>913</v>
      </c>
      <c r="AD4240" t="s">
        <v>918</v>
      </c>
      <c r="AE4240" t="s">
        <v>921</v>
      </c>
      <c r="AF4240" s="1">
        <v>2000</v>
      </c>
      <c r="AG4240" s="1">
        <v>2014</v>
      </c>
      <c r="AH4240" s="67">
        <f t="shared" si="330"/>
        <v>-0.45401165807530114</v>
      </c>
      <c r="AI4240" s="67">
        <f t="shared" si="334"/>
        <v>0</v>
      </c>
      <c r="AJ4240" s="67">
        <f t="shared" si="331"/>
        <v>-0.45401165807530114</v>
      </c>
      <c r="AK4240" s="67">
        <f t="shared" si="332"/>
        <v>-0.45401165807530114</v>
      </c>
      <c r="AL4240" s="69">
        <f t="shared" si="333"/>
        <v>1</v>
      </c>
    </row>
    <row r="4241" spans="1:38">
      <c r="A4241" s="1">
        <v>4240</v>
      </c>
      <c r="B4241" s="35" t="s">
        <v>1407</v>
      </c>
      <c r="C4241" t="s">
        <v>4</v>
      </c>
      <c r="D4241" t="s">
        <v>68</v>
      </c>
      <c r="E4241" t="s">
        <v>118</v>
      </c>
      <c r="F4241" t="s">
        <v>139</v>
      </c>
      <c r="G4241" t="s">
        <v>193</v>
      </c>
      <c r="H4241" t="s">
        <v>343</v>
      </c>
      <c r="I4241" s="1"/>
      <c r="J4241" s="1">
        <v>0.43831473588943481</v>
      </c>
      <c r="K4241" s="1">
        <v>1</v>
      </c>
      <c r="L4241" t="s">
        <v>457</v>
      </c>
      <c r="M4241" t="s">
        <v>482</v>
      </c>
      <c r="N4241" t="s">
        <v>699</v>
      </c>
      <c r="O4241" t="s">
        <v>780</v>
      </c>
      <c r="P4241" t="s">
        <v>459</v>
      </c>
      <c r="Q4241" t="s">
        <v>850</v>
      </c>
      <c r="R4241" t="s">
        <v>853</v>
      </c>
      <c r="S4241" t="s">
        <v>860</v>
      </c>
      <c r="T4241" t="s">
        <v>865</v>
      </c>
      <c r="U4241" t="s">
        <v>868</v>
      </c>
      <c r="V4241" s="1"/>
      <c r="W4241" s="1"/>
      <c r="X4241" s="1">
        <v>-0.23300000000000001</v>
      </c>
      <c r="Y4241" s="1"/>
      <c r="Z4241" t="s">
        <v>875</v>
      </c>
      <c r="AA4241" s="1">
        <v>32</v>
      </c>
      <c r="AB4241" t="s">
        <v>881</v>
      </c>
      <c r="AC4241" t="s">
        <v>913</v>
      </c>
      <c r="AD4241" t="s">
        <v>918</v>
      </c>
      <c r="AE4241" t="s">
        <v>921</v>
      </c>
      <c r="AF4241" s="1">
        <v>2000</v>
      </c>
      <c r="AG4241" s="1">
        <v>2014</v>
      </c>
      <c r="AH4241" s="67">
        <f t="shared" si="330"/>
        <v>-0.5315814891032421</v>
      </c>
      <c r="AI4241" s="67">
        <f t="shared" si="334"/>
        <v>0</v>
      </c>
      <c r="AJ4241" s="67">
        <f t="shared" si="331"/>
        <v>-0.5315814891032421</v>
      </c>
      <c r="AK4241" s="67">
        <f t="shared" si="332"/>
        <v>-0.5315814891032421</v>
      </c>
      <c r="AL4241" s="69">
        <f t="shared" si="333"/>
        <v>1</v>
      </c>
    </row>
    <row r="4242" spans="1:38">
      <c r="A4242" s="1">
        <v>4241</v>
      </c>
      <c r="B4242" s="35" t="s">
        <v>1407</v>
      </c>
      <c r="C4242" t="s">
        <v>4</v>
      </c>
      <c r="D4242" t="s">
        <v>68</v>
      </c>
      <c r="E4242" t="s">
        <v>118</v>
      </c>
      <c r="F4242" t="s">
        <v>139</v>
      </c>
      <c r="G4242" t="s">
        <v>193</v>
      </c>
      <c r="H4242" t="s">
        <v>343</v>
      </c>
      <c r="I4242" s="1"/>
      <c r="J4242" s="1">
        <v>0.43831473588943481</v>
      </c>
      <c r="K4242" s="1">
        <v>1</v>
      </c>
      <c r="L4242" t="s">
        <v>457</v>
      </c>
      <c r="M4242" t="s">
        <v>482</v>
      </c>
      <c r="N4242" t="s">
        <v>699</v>
      </c>
      <c r="O4242" t="s">
        <v>780</v>
      </c>
      <c r="P4242" t="s">
        <v>459</v>
      </c>
      <c r="Q4242" t="s">
        <v>850</v>
      </c>
      <c r="R4242" t="s">
        <v>853</v>
      </c>
      <c r="S4242" t="s">
        <v>860</v>
      </c>
      <c r="T4242" t="s">
        <v>865</v>
      </c>
      <c r="U4242" t="s">
        <v>868</v>
      </c>
      <c r="V4242" s="1"/>
      <c r="W4242" s="1"/>
      <c r="X4242" s="1">
        <v>-0.26300000000000001</v>
      </c>
      <c r="Y4242" s="1"/>
      <c r="Z4242" t="s">
        <v>875</v>
      </c>
      <c r="AA4242" s="1">
        <v>32</v>
      </c>
      <c r="AB4242" t="s">
        <v>881</v>
      </c>
      <c r="AC4242" t="s">
        <v>913</v>
      </c>
      <c r="AD4242" t="s">
        <v>918</v>
      </c>
      <c r="AE4242" t="s">
        <v>921</v>
      </c>
      <c r="AF4242" s="1">
        <v>2000</v>
      </c>
      <c r="AG4242" s="1">
        <v>2014</v>
      </c>
      <c r="AH4242" s="67">
        <f t="shared" si="330"/>
        <v>-0.60002545765730753</v>
      </c>
      <c r="AI4242" s="67">
        <f t="shared" si="334"/>
        <v>0</v>
      </c>
      <c r="AJ4242" s="67">
        <f t="shared" si="331"/>
        <v>-0.60002545765730753</v>
      </c>
      <c r="AK4242" s="67">
        <f t="shared" si="332"/>
        <v>-0.60002545765730753</v>
      </c>
      <c r="AL4242" s="69">
        <f t="shared" si="333"/>
        <v>1</v>
      </c>
    </row>
    <row r="4243" spans="1:38">
      <c r="A4243" s="1">
        <v>4242</v>
      </c>
      <c r="B4243" s="35" t="s">
        <v>1407</v>
      </c>
      <c r="C4243" t="s">
        <v>4</v>
      </c>
      <c r="D4243" t="s">
        <v>68</v>
      </c>
      <c r="E4243" t="s">
        <v>118</v>
      </c>
      <c r="F4243" t="s">
        <v>139</v>
      </c>
      <c r="G4243" t="s">
        <v>193</v>
      </c>
      <c r="H4243" t="s">
        <v>343</v>
      </c>
      <c r="I4243" s="1"/>
      <c r="J4243" s="1">
        <v>0.43831473588943481</v>
      </c>
      <c r="K4243" s="1">
        <v>1</v>
      </c>
      <c r="L4243" t="s">
        <v>457</v>
      </c>
      <c r="M4243" t="s">
        <v>482</v>
      </c>
      <c r="N4243" t="s">
        <v>699</v>
      </c>
      <c r="O4243" t="s">
        <v>780</v>
      </c>
      <c r="P4243" t="s">
        <v>459</v>
      </c>
      <c r="Q4243" t="s">
        <v>850</v>
      </c>
      <c r="R4243" t="s">
        <v>853</v>
      </c>
      <c r="S4243" t="s">
        <v>860</v>
      </c>
      <c r="T4243" t="s">
        <v>865</v>
      </c>
      <c r="U4243" t="s">
        <v>868</v>
      </c>
      <c r="V4243" s="1"/>
      <c r="W4243" s="1"/>
      <c r="X4243" s="1">
        <v>-0.28899999999999998</v>
      </c>
      <c r="Y4243" s="1"/>
      <c r="Z4243" t="s">
        <v>875</v>
      </c>
      <c r="AA4243" s="1">
        <v>32</v>
      </c>
      <c r="AB4243" t="s">
        <v>881</v>
      </c>
      <c r="AC4243" t="s">
        <v>913</v>
      </c>
      <c r="AD4243" t="s">
        <v>918</v>
      </c>
      <c r="AE4243" t="s">
        <v>921</v>
      </c>
      <c r="AF4243" s="1">
        <v>2000</v>
      </c>
      <c r="AG4243" s="1">
        <v>2014</v>
      </c>
      <c r="AH4243" s="67">
        <f t="shared" si="330"/>
        <v>-0.65934356373749758</v>
      </c>
      <c r="AI4243" s="67">
        <f t="shared" si="334"/>
        <v>0</v>
      </c>
      <c r="AJ4243" s="67">
        <f t="shared" si="331"/>
        <v>-0.65934356373749758</v>
      </c>
      <c r="AK4243" s="67">
        <f t="shared" si="332"/>
        <v>-0.65934356373749758</v>
      </c>
      <c r="AL4243" s="69">
        <f t="shared" si="333"/>
        <v>1</v>
      </c>
    </row>
    <row r="4244" spans="1:38">
      <c r="A4244" s="1">
        <v>4243</v>
      </c>
      <c r="B4244" s="35" t="s">
        <v>1407</v>
      </c>
      <c r="C4244" t="s">
        <v>4</v>
      </c>
      <c r="D4244" t="s">
        <v>68</v>
      </c>
      <c r="E4244" t="s">
        <v>118</v>
      </c>
      <c r="F4244" t="s">
        <v>139</v>
      </c>
      <c r="G4244" t="s">
        <v>193</v>
      </c>
      <c r="H4244" t="s">
        <v>343</v>
      </c>
      <c r="I4244" s="1"/>
      <c r="J4244" s="1">
        <v>0.43831473588943481</v>
      </c>
      <c r="K4244" s="1">
        <v>1</v>
      </c>
      <c r="L4244" t="s">
        <v>457</v>
      </c>
      <c r="M4244" t="s">
        <v>482</v>
      </c>
      <c r="N4244" t="s">
        <v>699</v>
      </c>
      <c r="O4244" t="s">
        <v>780</v>
      </c>
      <c r="P4244" t="s">
        <v>459</v>
      </c>
      <c r="Q4244" t="s">
        <v>850</v>
      </c>
      <c r="R4244" t="s">
        <v>853</v>
      </c>
      <c r="S4244" t="s">
        <v>860</v>
      </c>
      <c r="T4244" t="s">
        <v>865</v>
      </c>
      <c r="U4244" t="s">
        <v>868</v>
      </c>
      <c r="V4244" s="1"/>
      <c r="W4244" s="1"/>
      <c r="X4244" s="1">
        <v>-0.312</v>
      </c>
      <c r="Y4244" s="1"/>
      <c r="Z4244" t="s">
        <v>875</v>
      </c>
      <c r="AA4244" s="1">
        <v>32</v>
      </c>
      <c r="AB4244" t="s">
        <v>881</v>
      </c>
      <c r="AC4244" t="s">
        <v>913</v>
      </c>
      <c r="AD4244" t="s">
        <v>918</v>
      </c>
      <c r="AE4244" t="s">
        <v>921</v>
      </c>
      <c r="AF4244" s="1">
        <v>2000</v>
      </c>
      <c r="AG4244" s="1">
        <v>2014</v>
      </c>
      <c r="AH4244" s="67">
        <f t="shared" si="330"/>
        <v>-0.71181727296228114</v>
      </c>
      <c r="AI4244" s="67">
        <f t="shared" si="334"/>
        <v>0</v>
      </c>
      <c r="AJ4244" s="67">
        <f t="shared" si="331"/>
        <v>-0.71181727296228114</v>
      </c>
      <c r="AK4244" s="67">
        <f t="shared" si="332"/>
        <v>-0.71181727296228114</v>
      </c>
      <c r="AL4244" s="69">
        <f t="shared" si="333"/>
        <v>1</v>
      </c>
    </row>
    <row r="4245" spans="1:38">
      <c r="A4245" s="1">
        <v>4244</v>
      </c>
      <c r="B4245" s="35" t="s">
        <v>1407</v>
      </c>
      <c r="C4245" t="s">
        <v>4</v>
      </c>
      <c r="D4245" t="s">
        <v>68</v>
      </c>
      <c r="E4245" t="s">
        <v>118</v>
      </c>
      <c r="F4245" t="s">
        <v>139</v>
      </c>
      <c r="G4245" t="s">
        <v>193</v>
      </c>
      <c r="H4245" t="s">
        <v>343</v>
      </c>
      <c r="I4245" s="1"/>
      <c r="J4245" s="1">
        <v>0.43831473588943481</v>
      </c>
      <c r="K4245" s="1">
        <v>1</v>
      </c>
      <c r="L4245" t="s">
        <v>457</v>
      </c>
      <c r="M4245" t="s">
        <v>482</v>
      </c>
      <c r="N4245" t="s">
        <v>699</v>
      </c>
      <c r="O4245" t="s">
        <v>780</v>
      </c>
      <c r="P4245" t="s">
        <v>459</v>
      </c>
      <c r="Q4245" t="s">
        <v>850</v>
      </c>
      <c r="R4245" t="s">
        <v>853</v>
      </c>
      <c r="S4245" t="s">
        <v>860</v>
      </c>
      <c r="T4245" t="s">
        <v>865</v>
      </c>
      <c r="U4245" t="s">
        <v>869</v>
      </c>
      <c r="V4245" s="1"/>
      <c r="W4245" s="1"/>
      <c r="X4245" s="1">
        <v>-0.33200000000000002</v>
      </c>
      <c r="Y4245" s="1"/>
      <c r="Z4245" t="s">
        <v>875</v>
      </c>
      <c r="AA4245" s="1">
        <v>32</v>
      </c>
      <c r="AB4245" t="s">
        <v>881</v>
      </c>
      <c r="AC4245" t="s">
        <v>913</v>
      </c>
      <c r="AD4245" t="s">
        <v>918</v>
      </c>
      <c r="AE4245" t="s">
        <v>921</v>
      </c>
      <c r="AF4245" s="1">
        <v>2000</v>
      </c>
      <c r="AG4245" s="1">
        <v>2014</v>
      </c>
      <c r="AH4245" s="67">
        <f t="shared" si="330"/>
        <v>-0.75744658533165821</v>
      </c>
      <c r="AI4245" s="67">
        <f t="shared" si="334"/>
        <v>0</v>
      </c>
      <c r="AJ4245" s="67">
        <f t="shared" si="331"/>
        <v>-0.75744658533165821</v>
      </c>
      <c r="AK4245" s="67">
        <f t="shared" si="332"/>
        <v>-0.75744658533165821</v>
      </c>
      <c r="AL4245" s="69">
        <f t="shared" si="333"/>
        <v>1</v>
      </c>
    </row>
    <row r="4246" spans="1:38">
      <c r="A4246" s="1">
        <v>4245</v>
      </c>
      <c r="B4246" s="35" t="s">
        <v>1407</v>
      </c>
      <c r="C4246" t="s">
        <v>4</v>
      </c>
      <c r="D4246" t="s">
        <v>68</v>
      </c>
      <c r="E4246" t="s">
        <v>118</v>
      </c>
      <c r="F4246" t="s">
        <v>139</v>
      </c>
      <c r="G4246" t="s">
        <v>193</v>
      </c>
      <c r="H4246" t="s">
        <v>343</v>
      </c>
      <c r="I4246" s="1"/>
      <c r="J4246" s="1">
        <v>0.43831473588943481</v>
      </c>
      <c r="K4246" s="1">
        <v>1</v>
      </c>
      <c r="L4246" t="s">
        <v>457</v>
      </c>
      <c r="M4246" t="s">
        <v>482</v>
      </c>
      <c r="N4246" t="s">
        <v>699</v>
      </c>
      <c r="O4246" t="s">
        <v>780</v>
      </c>
      <c r="P4246" t="s">
        <v>459</v>
      </c>
      <c r="Q4246" t="s">
        <v>850</v>
      </c>
      <c r="R4246" t="s">
        <v>853</v>
      </c>
      <c r="S4246" t="s">
        <v>860</v>
      </c>
      <c r="T4246" t="s">
        <v>865</v>
      </c>
      <c r="U4246" t="s">
        <v>869</v>
      </c>
      <c r="V4246" s="1"/>
      <c r="W4246" s="1"/>
      <c r="X4246" s="1">
        <v>-0.34899999999999998</v>
      </c>
      <c r="Y4246" s="1"/>
      <c r="Z4246" t="s">
        <v>875</v>
      </c>
      <c r="AA4246" s="1">
        <v>32</v>
      </c>
      <c r="AB4246" t="s">
        <v>881</v>
      </c>
      <c r="AC4246" t="s">
        <v>913</v>
      </c>
      <c r="AD4246" t="s">
        <v>918</v>
      </c>
      <c r="AE4246" t="s">
        <v>921</v>
      </c>
      <c r="AF4246" s="1">
        <v>2000</v>
      </c>
      <c r="AG4246" s="1">
        <v>2014</v>
      </c>
      <c r="AH4246" s="67">
        <f t="shared" si="330"/>
        <v>-0.79623150084562855</v>
      </c>
      <c r="AI4246" s="67">
        <f t="shared" si="334"/>
        <v>0</v>
      </c>
      <c r="AJ4246" s="67">
        <f t="shared" si="331"/>
        <v>-0.79623150084562855</v>
      </c>
      <c r="AK4246" s="67">
        <f t="shared" si="332"/>
        <v>-0.79623150084562855</v>
      </c>
      <c r="AL4246" s="69">
        <f t="shared" si="333"/>
        <v>1</v>
      </c>
    </row>
    <row r="4247" spans="1:38">
      <c r="A4247" s="1">
        <v>4246</v>
      </c>
      <c r="B4247" s="35" t="s">
        <v>1407</v>
      </c>
      <c r="C4247" t="s">
        <v>4</v>
      </c>
      <c r="D4247" t="s">
        <v>68</v>
      </c>
      <c r="E4247" t="s">
        <v>118</v>
      </c>
      <c r="F4247" t="s">
        <v>139</v>
      </c>
      <c r="G4247" t="s">
        <v>193</v>
      </c>
      <c r="H4247" t="s">
        <v>343</v>
      </c>
      <c r="I4247" s="1"/>
      <c r="J4247" s="1">
        <v>0.43831473588943481</v>
      </c>
      <c r="K4247" s="1">
        <v>1</v>
      </c>
      <c r="L4247" t="s">
        <v>457</v>
      </c>
      <c r="M4247" t="s">
        <v>482</v>
      </c>
      <c r="N4247" t="s">
        <v>699</v>
      </c>
      <c r="O4247" t="s">
        <v>780</v>
      </c>
      <c r="P4247" t="s">
        <v>459</v>
      </c>
      <c r="Q4247" t="s">
        <v>850</v>
      </c>
      <c r="R4247" t="s">
        <v>853</v>
      </c>
      <c r="S4247" t="s">
        <v>860</v>
      </c>
      <c r="T4247" t="s">
        <v>865</v>
      </c>
      <c r="U4247" t="s">
        <v>869</v>
      </c>
      <c r="V4247" s="1"/>
      <c r="W4247" s="1"/>
      <c r="X4247" s="1">
        <v>-0.36499999999999999</v>
      </c>
      <c r="Y4247" s="1"/>
      <c r="Z4247" t="s">
        <v>875</v>
      </c>
      <c r="AA4247" s="1">
        <v>32</v>
      </c>
      <c r="AB4247" t="s">
        <v>881</v>
      </c>
      <c r="AC4247" t="s">
        <v>913</v>
      </c>
      <c r="AD4247" t="s">
        <v>918</v>
      </c>
      <c r="AE4247" t="s">
        <v>921</v>
      </c>
      <c r="AF4247" s="1">
        <v>2000</v>
      </c>
      <c r="AG4247" s="1">
        <v>2014</v>
      </c>
      <c r="AH4247" s="67">
        <f t="shared" si="330"/>
        <v>-0.83273495074113024</v>
      </c>
      <c r="AI4247" s="67">
        <f t="shared" si="334"/>
        <v>0</v>
      </c>
      <c r="AJ4247" s="67">
        <f t="shared" si="331"/>
        <v>-0.83273495074113024</v>
      </c>
      <c r="AK4247" s="67">
        <f t="shared" si="332"/>
        <v>-0.83273495074113024</v>
      </c>
      <c r="AL4247" s="69">
        <f t="shared" si="333"/>
        <v>1</v>
      </c>
    </row>
    <row r="4248" spans="1:38">
      <c r="A4248" s="1">
        <v>4247</v>
      </c>
      <c r="B4248" s="35" t="s">
        <v>1407</v>
      </c>
      <c r="C4248" t="s">
        <v>4</v>
      </c>
      <c r="D4248" t="s">
        <v>68</v>
      </c>
      <c r="E4248" t="s">
        <v>118</v>
      </c>
      <c r="F4248" t="s">
        <v>139</v>
      </c>
      <c r="G4248" t="s">
        <v>193</v>
      </c>
      <c r="H4248" t="s">
        <v>343</v>
      </c>
      <c r="I4248" s="1"/>
      <c r="J4248" s="1">
        <v>0.43831473588943481</v>
      </c>
      <c r="K4248" s="1">
        <v>1</v>
      </c>
      <c r="L4248" t="s">
        <v>457</v>
      </c>
      <c r="M4248" t="s">
        <v>482</v>
      </c>
      <c r="N4248" t="s">
        <v>699</v>
      </c>
      <c r="O4248" t="s">
        <v>780</v>
      </c>
      <c r="P4248" t="s">
        <v>459</v>
      </c>
      <c r="Q4248" t="s">
        <v>850</v>
      </c>
      <c r="R4248" t="s">
        <v>853</v>
      </c>
      <c r="S4248" t="s">
        <v>860</v>
      </c>
      <c r="T4248" t="s">
        <v>865</v>
      </c>
      <c r="U4248" t="s">
        <v>869</v>
      </c>
      <c r="V4248" s="1"/>
      <c r="W4248" s="1"/>
      <c r="X4248" s="1">
        <v>-0.379</v>
      </c>
      <c r="Y4248" s="1"/>
      <c r="Z4248" t="s">
        <v>875</v>
      </c>
      <c r="AA4248" s="1">
        <v>32</v>
      </c>
      <c r="AB4248" t="s">
        <v>881</v>
      </c>
      <c r="AC4248" t="s">
        <v>913</v>
      </c>
      <c r="AD4248" t="s">
        <v>918</v>
      </c>
      <c r="AE4248" t="s">
        <v>921</v>
      </c>
      <c r="AF4248" s="1">
        <v>2000</v>
      </c>
      <c r="AG4248" s="1">
        <v>2014</v>
      </c>
      <c r="AH4248" s="67">
        <f t="shared" si="330"/>
        <v>-0.86467546939969409</v>
      </c>
      <c r="AI4248" s="67">
        <f t="shared" si="334"/>
        <v>0</v>
      </c>
      <c r="AJ4248" s="67">
        <f t="shared" si="331"/>
        <v>-0.86467546939969409</v>
      </c>
      <c r="AK4248" s="67">
        <f t="shared" si="332"/>
        <v>-0.86467546939969409</v>
      </c>
      <c r="AL4248" s="69">
        <f t="shared" si="333"/>
        <v>1</v>
      </c>
    </row>
    <row r="4249" spans="1:38">
      <c r="A4249" s="1">
        <v>4248</v>
      </c>
      <c r="B4249" s="35" t="s">
        <v>1407</v>
      </c>
      <c r="C4249" t="s">
        <v>4</v>
      </c>
      <c r="D4249" t="s">
        <v>68</v>
      </c>
      <c r="E4249" t="s">
        <v>118</v>
      </c>
      <c r="F4249" t="s">
        <v>139</v>
      </c>
      <c r="G4249" t="s">
        <v>193</v>
      </c>
      <c r="H4249" t="s">
        <v>343</v>
      </c>
      <c r="I4249" s="1"/>
      <c r="J4249" s="1">
        <v>0.43831473588943481</v>
      </c>
      <c r="K4249" s="1">
        <v>1</v>
      </c>
      <c r="L4249" t="s">
        <v>457</v>
      </c>
      <c r="M4249" t="s">
        <v>482</v>
      </c>
      <c r="N4249" t="s">
        <v>699</v>
      </c>
      <c r="O4249" t="s">
        <v>780</v>
      </c>
      <c r="P4249" t="s">
        <v>459</v>
      </c>
      <c r="Q4249" t="s">
        <v>850</v>
      </c>
      <c r="R4249" t="s">
        <v>853</v>
      </c>
      <c r="S4249" t="s">
        <v>860</v>
      </c>
      <c r="T4249" t="s">
        <v>865</v>
      </c>
      <c r="U4249" t="s">
        <v>869</v>
      </c>
      <c r="V4249" s="1"/>
      <c r="W4249" s="1"/>
      <c r="X4249" s="1">
        <v>-0.39100000000000001</v>
      </c>
      <c r="Y4249" s="1"/>
      <c r="Z4249" t="s">
        <v>875</v>
      </c>
      <c r="AA4249" s="1">
        <v>32</v>
      </c>
      <c r="AB4249" t="s">
        <v>881</v>
      </c>
      <c r="AC4249" t="s">
        <v>913</v>
      </c>
      <c r="AD4249" t="s">
        <v>918</v>
      </c>
      <c r="AE4249" t="s">
        <v>921</v>
      </c>
      <c r="AF4249" s="1">
        <v>2000</v>
      </c>
      <c r="AG4249" s="1">
        <v>2014</v>
      </c>
      <c r="AH4249" s="67">
        <f t="shared" si="330"/>
        <v>-0.8920530568213203</v>
      </c>
      <c r="AI4249" s="67">
        <f t="shared" si="334"/>
        <v>0</v>
      </c>
      <c r="AJ4249" s="67">
        <f t="shared" si="331"/>
        <v>-0.8920530568213203</v>
      </c>
      <c r="AK4249" s="67">
        <f t="shared" si="332"/>
        <v>-0.8920530568213203</v>
      </c>
      <c r="AL4249" s="69">
        <f t="shared" si="333"/>
        <v>1</v>
      </c>
    </row>
    <row r="4250" spans="1:38">
      <c r="A4250" s="1">
        <v>4249</v>
      </c>
      <c r="B4250" s="35" t="s">
        <v>1407</v>
      </c>
      <c r="C4250" t="s">
        <v>4</v>
      </c>
      <c r="D4250" t="s">
        <v>68</v>
      </c>
      <c r="E4250" t="s">
        <v>118</v>
      </c>
      <c r="F4250" t="s">
        <v>139</v>
      </c>
      <c r="G4250" t="s">
        <v>193</v>
      </c>
      <c r="H4250" t="s">
        <v>343</v>
      </c>
      <c r="I4250" s="1"/>
      <c r="J4250" s="1">
        <v>0.43831473588943481</v>
      </c>
      <c r="K4250" s="1">
        <v>1</v>
      </c>
      <c r="L4250" t="s">
        <v>457</v>
      </c>
      <c r="M4250" t="s">
        <v>482</v>
      </c>
      <c r="N4250" t="s">
        <v>699</v>
      </c>
      <c r="O4250" t="s">
        <v>780</v>
      </c>
      <c r="P4250" t="s">
        <v>459</v>
      </c>
      <c r="Q4250" t="s">
        <v>850</v>
      </c>
      <c r="R4250" t="s">
        <v>853</v>
      </c>
      <c r="S4250" t="s">
        <v>860</v>
      </c>
      <c r="T4250" t="s">
        <v>865</v>
      </c>
      <c r="U4250" t="s">
        <v>869</v>
      </c>
      <c r="V4250" s="1"/>
      <c r="W4250" s="1"/>
      <c r="X4250" s="1">
        <v>-0.40100000000000002</v>
      </c>
      <c r="Y4250" s="1"/>
      <c r="Z4250" t="s">
        <v>875</v>
      </c>
      <c r="AA4250" s="1">
        <v>32</v>
      </c>
      <c r="AB4250" t="s">
        <v>881</v>
      </c>
      <c r="AC4250" t="s">
        <v>913</v>
      </c>
      <c r="AD4250" t="s">
        <v>918</v>
      </c>
      <c r="AE4250" t="s">
        <v>921</v>
      </c>
      <c r="AF4250" s="1">
        <v>2000</v>
      </c>
      <c r="AG4250" s="1">
        <v>2014</v>
      </c>
      <c r="AH4250" s="67">
        <f t="shared" si="330"/>
        <v>-0.91486771300600889</v>
      </c>
      <c r="AI4250" s="67">
        <f t="shared" si="334"/>
        <v>0</v>
      </c>
      <c r="AJ4250" s="67">
        <f t="shared" si="331"/>
        <v>-0.91486771300600889</v>
      </c>
      <c r="AK4250" s="67">
        <f t="shared" si="332"/>
        <v>-0.91486771300600889</v>
      </c>
      <c r="AL4250" s="69">
        <f t="shared" si="333"/>
        <v>1</v>
      </c>
    </row>
    <row r="4251" spans="1:38">
      <c r="A4251" s="1">
        <v>4250</v>
      </c>
      <c r="B4251" s="35" t="s">
        <v>1407</v>
      </c>
      <c r="C4251" t="s">
        <v>4</v>
      </c>
      <c r="D4251" t="s">
        <v>68</v>
      </c>
      <c r="E4251" t="s">
        <v>118</v>
      </c>
      <c r="F4251" t="s">
        <v>139</v>
      </c>
      <c r="G4251" t="s">
        <v>193</v>
      </c>
      <c r="H4251" t="s">
        <v>343</v>
      </c>
      <c r="I4251" s="1"/>
      <c r="J4251" s="1">
        <v>0.43831473588943481</v>
      </c>
      <c r="K4251" s="1">
        <v>1</v>
      </c>
      <c r="L4251" t="s">
        <v>457</v>
      </c>
      <c r="M4251" t="s">
        <v>482</v>
      </c>
      <c r="N4251" t="s">
        <v>699</v>
      </c>
      <c r="O4251" t="s">
        <v>780</v>
      </c>
      <c r="P4251" t="s">
        <v>459</v>
      </c>
      <c r="Q4251" t="s">
        <v>850</v>
      </c>
      <c r="R4251" t="s">
        <v>853</v>
      </c>
      <c r="S4251" t="s">
        <v>860</v>
      </c>
      <c r="T4251" t="s">
        <v>865</v>
      </c>
      <c r="U4251" t="s">
        <v>869</v>
      </c>
      <c r="V4251" s="1"/>
      <c r="W4251" s="1"/>
      <c r="X4251" s="1">
        <v>-0.41099999999999998</v>
      </c>
      <c r="Y4251" s="1"/>
      <c r="Z4251" t="s">
        <v>875</v>
      </c>
      <c r="AA4251" s="1">
        <v>32</v>
      </c>
      <c r="AB4251" t="s">
        <v>881</v>
      </c>
      <c r="AC4251" t="s">
        <v>913</v>
      </c>
      <c r="AD4251" t="s">
        <v>918</v>
      </c>
      <c r="AE4251" t="s">
        <v>921</v>
      </c>
      <c r="AF4251" s="1">
        <v>2000</v>
      </c>
      <c r="AG4251" s="1">
        <v>2014</v>
      </c>
      <c r="AH4251" s="67">
        <f t="shared" si="330"/>
        <v>-0.93768236919069725</v>
      </c>
      <c r="AI4251" s="67">
        <f t="shared" si="334"/>
        <v>0</v>
      </c>
      <c r="AJ4251" s="67">
        <f t="shared" si="331"/>
        <v>-0.93768236919069725</v>
      </c>
      <c r="AK4251" s="67">
        <f t="shared" si="332"/>
        <v>-0.93768236919069725</v>
      </c>
      <c r="AL4251" s="69">
        <f t="shared" si="333"/>
        <v>1</v>
      </c>
    </row>
    <row r="4252" spans="1:38">
      <c r="A4252" s="1">
        <v>4251</v>
      </c>
      <c r="B4252" s="35" t="s">
        <v>1407</v>
      </c>
      <c r="C4252" t="s">
        <v>4</v>
      </c>
      <c r="D4252" t="s">
        <v>68</v>
      </c>
      <c r="E4252" t="s">
        <v>118</v>
      </c>
      <c r="F4252" t="s">
        <v>139</v>
      </c>
      <c r="G4252" t="s">
        <v>193</v>
      </c>
      <c r="H4252" t="s">
        <v>343</v>
      </c>
      <c r="I4252" s="1"/>
      <c r="J4252" s="1">
        <v>0.43831473588943481</v>
      </c>
      <c r="K4252" s="1">
        <v>1</v>
      </c>
      <c r="L4252" t="s">
        <v>457</v>
      </c>
      <c r="M4252" t="s">
        <v>482</v>
      </c>
      <c r="N4252" t="s">
        <v>699</v>
      </c>
      <c r="O4252" t="s">
        <v>780</v>
      </c>
      <c r="P4252" t="s">
        <v>459</v>
      </c>
      <c r="Q4252" t="s">
        <v>850</v>
      </c>
      <c r="R4252" t="s">
        <v>853</v>
      </c>
      <c r="S4252" t="s">
        <v>860</v>
      </c>
      <c r="T4252" t="s">
        <v>865</v>
      </c>
      <c r="U4252" t="s">
        <v>869</v>
      </c>
      <c r="V4252" s="1"/>
      <c r="W4252" s="1"/>
      <c r="X4252" s="1">
        <v>-0.41899999999999998</v>
      </c>
      <c r="Y4252" s="1"/>
      <c r="Z4252" t="s">
        <v>875</v>
      </c>
      <c r="AA4252" s="1">
        <v>32</v>
      </c>
      <c r="AB4252" t="s">
        <v>881</v>
      </c>
      <c r="AC4252" t="s">
        <v>913</v>
      </c>
      <c r="AD4252" t="s">
        <v>918</v>
      </c>
      <c r="AE4252" t="s">
        <v>921</v>
      </c>
      <c r="AF4252" s="1">
        <v>2000</v>
      </c>
      <c r="AG4252" s="1">
        <v>2014</v>
      </c>
      <c r="AH4252" s="67">
        <f t="shared" si="330"/>
        <v>-0.9559340941384481</v>
      </c>
      <c r="AI4252" s="67">
        <f t="shared" si="334"/>
        <v>0</v>
      </c>
      <c r="AJ4252" s="67">
        <f t="shared" si="331"/>
        <v>-0.9559340941384481</v>
      </c>
      <c r="AK4252" s="67">
        <f t="shared" si="332"/>
        <v>-0.9559340941384481</v>
      </c>
      <c r="AL4252" s="69">
        <f t="shared" si="333"/>
        <v>1</v>
      </c>
    </row>
    <row r="4253" spans="1:38">
      <c r="A4253" s="1">
        <v>4252</v>
      </c>
      <c r="B4253" s="35" t="s">
        <v>1407</v>
      </c>
      <c r="C4253" t="s">
        <v>4</v>
      </c>
      <c r="D4253" t="s">
        <v>68</v>
      </c>
      <c r="E4253" t="s">
        <v>118</v>
      </c>
      <c r="F4253" t="s">
        <v>139</v>
      </c>
      <c r="G4253" t="s">
        <v>193</v>
      </c>
      <c r="H4253" t="s">
        <v>343</v>
      </c>
      <c r="I4253" s="1"/>
      <c r="J4253" s="1">
        <v>0.43831473588943481</v>
      </c>
      <c r="K4253" s="1">
        <v>1</v>
      </c>
      <c r="L4253" t="s">
        <v>457</v>
      </c>
      <c r="M4253" t="s">
        <v>482</v>
      </c>
      <c r="N4253" t="s">
        <v>699</v>
      </c>
      <c r="O4253" t="s">
        <v>780</v>
      </c>
      <c r="P4253" t="s">
        <v>459</v>
      </c>
      <c r="Q4253" t="s">
        <v>850</v>
      </c>
      <c r="R4253" t="s">
        <v>853</v>
      </c>
      <c r="S4253" t="s">
        <v>860</v>
      </c>
      <c r="T4253" t="s">
        <v>865</v>
      </c>
      <c r="U4253" t="s">
        <v>869</v>
      </c>
      <c r="V4253" s="1"/>
      <c r="W4253" s="1"/>
      <c r="X4253" s="1">
        <v>-0.42699999999999999</v>
      </c>
      <c r="Y4253" s="1"/>
      <c r="Z4253" t="s">
        <v>875</v>
      </c>
      <c r="AA4253" s="1">
        <v>32</v>
      </c>
      <c r="AB4253" t="s">
        <v>881</v>
      </c>
      <c r="AC4253" t="s">
        <v>913</v>
      </c>
      <c r="AD4253" t="s">
        <v>918</v>
      </c>
      <c r="AE4253" t="s">
        <v>921</v>
      </c>
      <c r="AF4253" s="1">
        <v>2000</v>
      </c>
      <c r="AG4253" s="1">
        <v>2014</v>
      </c>
      <c r="AH4253" s="67">
        <f t="shared" si="330"/>
        <v>-0.97418581908619883</v>
      </c>
      <c r="AI4253" s="67">
        <f t="shared" si="334"/>
        <v>0</v>
      </c>
      <c r="AJ4253" s="67">
        <f t="shared" si="331"/>
        <v>-0.97418581908619883</v>
      </c>
      <c r="AK4253" s="67">
        <f t="shared" si="332"/>
        <v>-0.97418581908619883</v>
      </c>
      <c r="AL4253" s="69">
        <f t="shared" si="333"/>
        <v>1</v>
      </c>
    </row>
    <row r="4254" spans="1:38">
      <c r="A4254" s="1">
        <v>4253</v>
      </c>
      <c r="B4254" s="35" t="s">
        <v>1407</v>
      </c>
      <c r="C4254" t="s">
        <v>4</v>
      </c>
      <c r="D4254" t="s">
        <v>68</v>
      </c>
      <c r="E4254" t="s">
        <v>118</v>
      </c>
      <c r="F4254" t="s">
        <v>139</v>
      </c>
      <c r="G4254" t="s">
        <v>193</v>
      </c>
      <c r="H4254" t="s">
        <v>343</v>
      </c>
      <c r="I4254" s="1"/>
      <c r="J4254" s="1">
        <v>0.43831473588943481</v>
      </c>
      <c r="K4254" s="1">
        <v>1</v>
      </c>
      <c r="L4254" t="s">
        <v>457</v>
      </c>
      <c r="M4254" t="s">
        <v>482</v>
      </c>
      <c r="N4254" t="s">
        <v>699</v>
      </c>
      <c r="O4254" t="s">
        <v>780</v>
      </c>
      <c r="P4254" t="s">
        <v>459</v>
      </c>
      <c r="Q4254" t="s">
        <v>850</v>
      </c>
      <c r="R4254" t="s">
        <v>853</v>
      </c>
      <c r="S4254" t="s">
        <v>860</v>
      </c>
      <c r="T4254" t="s">
        <v>865</v>
      </c>
      <c r="U4254" t="s">
        <v>869</v>
      </c>
      <c r="V4254" s="1"/>
      <c r="W4254" s="1"/>
      <c r="X4254" s="1">
        <v>-0.433</v>
      </c>
      <c r="Y4254" s="1"/>
      <c r="Z4254" t="s">
        <v>875</v>
      </c>
      <c r="AA4254" s="1">
        <v>32</v>
      </c>
      <c r="AB4254" t="s">
        <v>881</v>
      </c>
      <c r="AC4254" t="s">
        <v>913</v>
      </c>
      <c r="AD4254" t="s">
        <v>918</v>
      </c>
      <c r="AE4254" t="s">
        <v>921</v>
      </c>
      <c r="AF4254" s="1">
        <v>2000</v>
      </c>
      <c r="AG4254" s="1">
        <v>2014</v>
      </c>
      <c r="AH4254" s="67">
        <f t="shared" si="330"/>
        <v>-0.98787461279701205</v>
      </c>
      <c r="AI4254" s="67">
        <f t="shared" si="334"/>
        <v>0</v>
      </c>
      <c r="AJ4254" s="67">
        <f t="shared" si="331"/>
        <v>-0.98787461279701205</v>
      </c>
      <c r="AK4254" s="67">
        <f t="shared" si="332"/>
        <v>-0.98787461279701205</v>
      </c>
      <c r="AL4254" s="69">
        <f t="shared" si="333"/>
        <v>1</v>
      </c>
    </row>
    <row r="4255" spans="1:38">
      <c r="A4255" s="1">
        <v>4254</v>
      </c>
      <c r="B4255" s="35" t="s">
        <v>1407</v>
      </c>
      <c r="C4255" t="s">
        <v>4</v>
      </c>
      <c r="D4255" t="s">
        <v>68</v>
      </c>
      <c r="E4255" t="s">
        <v>118</v>
      </c>
      <c r="F4255" t="s">
        <v>139</v>
      </c>
      <c r="G4255" t="s">
        <v>193</v>
      </c>
      <c r="H4255" t="s">
        <v>343</v>
      </c>
      <c r="I4255" s="1"/>
      <c r="J4255" s="1">
        <v>0.43831473588943481</v>
      </c>
      <c r="K4255" s="1">
        <v>1</v>
      </c>
      <c r="L4255" t="s">
        <v>457</v>
      </c>
      <c r="M4255" t="s">
        <v>482</v>
      </c>
      <c r="N4255" t="s">
        <v>699</v>
      </c>
      <c r="O4255" t="s">
        <v>780</v>
      </c>
      <c r="P4255" t="s">
        <v>459</v>
      </c>
      <c r="Q4255" t="s">
        <v>850</v>
      </c>
      <c r="R4255" t="s">
        <v>853</v>
      </c>
      <c r="S4255" t="s">
        <v>860</v>
      </c>
      <c r="T4255" t="s">
        <v>865</v>
      </c>
      <c r="U4255" t="s">
        <v>869</v>
      </c>
      <c r="V4255" s="1"/>
      <c r="W4255" s="1"/>
      <c r="X4255" s="1">
        <v>-0.439</v>
      </c>
      <c r="Y4255" s="1"/>
      <c r="Z4255" t="s">
        <v>875</v>
      </c>
      <c r="AA4255" s="1">
        <v>32</v>
      </c>
      <c r="AB4255" t="s">
        <v>881</v>
      </c>
      <c r="AC4255" t="s">
        <v>913</v>
      </c>
      <c r="AD4255" t="s">
        <v>918</v>
      </c>
      <c r="AE4255" t="s">
        <v>921</v>
      </c>
      <c r="AF4255" s="1">
        <v>2000</v>
      </c>
      <c r="AG4255" s="1">
        <v>2014</v>
      </c>
      <c r="AH4255" s="67">
        <f t="shared" si="330"/>
        <v>-1.0015634065078252</v>
      </c>
      <c r="AI4255" s="67">
        <f t="shared" si="334"/>
        <v>0</v>
      </c>
      <c r="AJ4255" s="67">
        <f t="shared" si="331"/>
        <v>-1.0015634065078252</v>
      </c>
      <c r="AK4255" s="67">
        <f t="shared" si="332"/>
        <v>-1.0015634065078252</v>
      </c>
      <c r="AL4255" s="69">
        <f t="shared" si="333"/>
        <v>1</v>
      </c>
    </row>
    <row r="4256" spans="1:38">
      <c r="A4256" s="1">
        <v>4255</v>
      </c>
      <c r="B4256" s="35" t="s">
        <v>1407</v>
      </c>
      <c r="C4256" t="s">
        <v>4</v>
      </c>
      <c r="D4256" t="s">
        <v>68</v>
      </c>
      <c r="E4256" t="s">
        <v>118</v>
      </c>
      <c r="F4256" t="s">
        <v>139</v>
      </c>
      <c r="G4256" t="s">
        <v>193</v>
      </c>
      <c r="H4256" t="s">
        <v>343</v>
      </c>
      <c r="I4256" s="1"/>
      <c r="J4256" s="1">
        <v>0.43831473588943481</v>
      </c>
      <c r="K4256" s="1">
        <v>1</v>
      </c>
      <c r="L4256" t="s">
        <v>457</v>
      </c>
      <c r="M4256" t="s">
        <v>482</v>
      </c>
      <c r="N4256" t="s">
        <v>699</v>
      </c>
      <c r="O4256" t="s">
        <v>780</v>
      </c>
      <c r="P4256" t="s">
        <v>459</v>
      </c>
      <c r="Q4256" t="s">
        <v>850</v>
      </c>
      <c r="R4256" t="s">
        <v>853</v>
      </c>
      <c r="S4256" t="s">
        <v>860</v>
      </c>
      <c r="T4256" t="s">
        <v>865</v>
      </c>
      <c r="U4256" t="s">
        <v>869</v>
      </c>
      <c r="V4256" s="1"/>
      <c r="W4256" s="1"/>
      <c r="X4256" s="1">
        <v>-0.44500000000000001</v>
      </c>
      <c r="Y4256" s="1"/>
      <c r="Z4256" t="s">
        <v>875</v>
      </c>
      <c r="AA4256" s="1">
        <v>32</v>
      </c>
      <c r="AB4256" t="s">
        <v>881</v>
      </c>
      <c r="AC4256" t="s">
        <v>913</v>
      </c>
      <c r="AD4256" t="s">
        <v>918</v>
      </c>
      <c r="AE4256" t="s">
        <v>921</v>
      </c>
      <c r="AF4256" s="1">
        <v>2000</v>
      </c>
      <c r="AG4256" s="1">
        <v>2014</v>
      </c>
      <c r="AH4256" s="67">
        <f t="shared" si="330"/>
        <v>-1.0152522002186382</v>
      </c>
      <c r="AI4256" s="67">
        <f t="shared" si="334"/>
        <v>0</v>
      </c>
      <c r="AJ4256" s="67">
        <f t="shared" si="331"/>
        <v>-1.0152522002186382</v>
      </c>
      <c r="AK4256" s="67">
        <f t="shared" si="332"/>
        <v>-1.0152522002186382</v>
      </c>
      <c r="AL4256" s="69">
        <f t="shared" si="333"/>
        <v>1</v>
      </c>
    </row>
    <row r="4257" spans="1:38">
      <c r="A4257" s="1">
        <v>4256</v>
      </c>
      <c r="B4257" s="35" t="s">
        <v>1407</v>
      </c>
      <c r="C4257" t="s">
        <v>4</v>
      </c>
      <c r="D4257" t="s">
        <v>68</v>
      </c>
      <c r="E4257" t="s">
        <v>118</v>
      </c>
      <c r="F4257" t="s">
        <v>139</v>
      </c>
      <c r="G4257" t="s">
        <v>193</v>
      </c>
      <c r="H4257" t="s">
        <v>343</v>
      </c>
      <c r="I4257" s="1"/>
      <c r="J4257" s="1">
        <v>0.43831473588943481</v>
      </c>
      <c r="K4257" s="1">
        <v>1</v>
      </c>
      <c r="L4257" t="s">
        <v>457</v>
      </c>
      <c r="M4257" t="s">
        <v>482</v>
      </c>
      <c r="N4257" t="s">
        <v>699</v>
      </c>
      <c r="O4257" t="s">
        <v>780</v>
      </c>
      <c r="P4257" t="s">
        <v>459</v>
      </c>
      <c r="Q4257" t="s">
        <v>850</v>
      </c>
      <c r="R4257" t="s">
        <v>853</v>
      </c>
      <c r="S4257" t="s">
        <v>860</v>
      </c>
      <c r="T4257" t="s">
        <v>865</v>
      </c>
      <c r="U4257" t="s">
        <v>869</v>
      </c>
      <c r="V4257" s="1"/>
      <c r="W4257" s="1"/>
      <c r="X4257" s="1">
        <v>-0.44900000000000001</v>
      </c>
      <c r="Y4257" s="1"/>
      <c r="Z4257" t="s">
        <v>875</v>
      </c>
      <c r="AA4257" s="1">
        <v>32</v>
      </c>
      <c r="AB4257" t="s">
        <v>881</v>
      </c>
      <c r="AC4257" t="s">
        <v>913</v>
      </c>
      <c r="AD4257" t="s">
        <v>918</v>
      </c>
      <c r="AE4257" t="s">
        <v>921</v>
      </c>
      <c r="AF4257" s="1">
        <v>2000</v>
      </c>
      <c r="AG4257" s="1">
        <v>2014</v>
      </c>
      <c r="AH4257" s="67">
        <f t="shared" si="330"/>
        <v>-1.0243780626925136</v>
      </c>
      <c r="AI4257" s="67">
        <f t="shared" si="334"/>
        <v>0</v>
      </c>
      <c r="AJ4257" s="67">
        <f t="shared" si="331"/>
        <v>-1.0243780626925136</v>
      </c>
      <c r="AK4257" s="67">
        <f t="shared" si="332"/>
        <v>-1.0243780626925136</v>
      </c>
      <c r="AL4257" s="69">
        <f t="shared" si="333"/>
        <v>1</v>
      </c>
    </row>
    <row r="4258" spans="1:38">
      <c r="A4258" s="1">
        <v>4257</v>
      </c>
      <c r="B4258" s="35" t="s">
        <v>1407</v>
      </c>
      <c r="C4258" t="s">
        <v>4</v>
      </c>
      <c r="D4258" t="s">
        <v>68</v>
      </c>
      <c r="E4258" t="s">
        <v>118</v>
      </c>
      <c r="F4258" t="s">
        <v>139</v>
      </c>
      <c r="G4258" t="s">
        <v>193</v>
      </c>
      <c r="H4258" t="s">
        <v>343</v>
      </c>
      <c r="I4258" s="1"/>
      <c r="J4258" s="1">
        <v>0.43831473588943481</v>
      </c>
      <c r="K4258" s="1">
        <v>1</v>
      </c>
      <c r="L4258" t="s">
        <v>457</v>
      </c>
      <c r="M4258" t="s">
        <v>482</v>
      </c>
      <c r="N4258" t="s">
        <v>699</v>
      </c>
      <c r="O4258" t="s">
        <v>780</v>
      </c>
      <c r="P4258" t="s">
        <v>459</v>
      </c>
      <c r="Q4258" t="s">
        <v>850</v>
      </c>
      <c r="R4258" t="s">
        <v>853</v>
      </c>
      <c r="S4258" t="s">
        <v>860</v>
      </c>
      <c r="T4258" t="s">
        <v>865</v>
      </c>
      <c r="U4258" t="s">
        <v>869</v>
      </c>
      <c r="V4258" s="1"/>
      <c r="W4258" s="1"/>
      <c r="X4258" s="1">
        <v>-0.45300000000000001</v>
      </c>
      <c r="Y4258" s="1"/>
      <c r="Z4258" t="s">
        <v>875</v>
      </c>
      <c r="AA4258" s="1">
        <v>32</v>
      </c>
      <c r="AB4258" t="s">
        <v>881</v>
      </c>
      <c r="AC4258" t="s">
        <v>913</v>
      </c>
      <c r="AD4258" t="s">
        <v>918</v>
      </c>
      <c r="AE4258" t="s">
        <v>921</v>
      </c>
      <c r="AF4258" s="1">
        <v>2000</v>
      </c>
      <c r="AG4258" s="1">
        <v>2014</v>
      </c>
      <c r="AH4258" s="67">
        <f t="shared" si="330"/>
        <v>-1.0335039251663891</v>
      </c>
      <c r="AI4258" s="67">
        <f t="shared" si="334"/>
        <v>0</v>
      </c>
      <c r="AJ4258" s="67">
        <f t="shared" si="331"/>
        <v>-1.0335039251663891</v>
      </c>
      <c r="AK4258" s="67">
        <f t="shared" si="332"/>
        <v>-1.0335039251663891</v>
      </c>
      <c r="AL4258" s="69">
        <f t="shared" si="333"/>
        <v>1</v>
      </c>
    </row>
    <row r="4259" spans="1:38">
      <c r="A4259" s="1">
        <v>4258</v>
      </c>
      <c r="B4259" s="35" t="s">
        <v>1407</v>
      </c>
      <c r="C4259" t="s">
        <v>4</v>
      </c>
      <c r="D4259" t="s">
        <v>68</v>
      </c>
      <c r="E4259" t="s">
        <v>118</v>
      </c>
      <c r="F4259" t="s">
        <v>139</v>
      </c>
      <c r="G4259" t="s">
        <v>193</v>
      </c>
      <c r="H4259" t="s">
        <v>343</v>
      </c>
      <c r="I4259" s="1"/>
      <c r="J4259" s="1">
        <v>0.43831473588943481</v>
      </c>
      <c r="K4259" s="1">
        <v>1</v>
      </c>
      <c r="L4259" t="s">
        <v>457</v>
      </c>
      <c r="M4259" t="s">
        <v>482</v>
      </c>
      <c r="N4259" t="s">
        <v>699</v>
      </c>
      <c r="O4259" t="s">
        <v>780</v>
      </c>
      <c r="P4259" t="s">
        <v>459</v>
      </c>
      <c r="Q4259" t="s">
        <v>850</v>
      </c>
      <c r="R4259" t="s">
        <v>853</v>
      </c>
      <c r="S4259" t="s">
        <v>860</v>
      </c>
      <c r="T4259" t="s">
        <v>865</v>
      </c>
      <c r="U4259" t="s">
        <v>869</v>
      </c>
      <c r="V4259" s="1"/>
      <c r="W4259" s="1"/>
      <c r="X4259" s="1">
        <v>-0.45700000000000002</v>
      </c>
      <c r="Y4259" s="1"/>
      <c r="Z4259" t="s">
        <v>875</v>
      </c>
      <c r="AA4259" s="1">
        <v>32</v>
      </c>
      <c r="AB4259" t="s">
        <v>881</v>
      </c>
      <c r="AC4259" t="s">
        <v>913</v>
      </c>
      <c r="AD4259" t="s">
        <v>918</v>
      </c>
      <c r="AE4259" t="s">
        <v>921</v>
      </c>
      <c r="AF4259" s="1">
        <v>2000</v>
      </c>
      <c r="AG4259" s="1">
        <v>2014</v>
      </c>
      <c r="AH4259" s="67">
        <f t="shared" si="330"/>
        <v>-1.0426297876402644</v>
      </c>
      <c r="AI4259" s="67">
        <f t="shared" si="334"/>
        <v>0</v>
      </c>
      <c r="AJ4259" s="67">
        <f t="shared" si="331"/>
        <v>-1.0426297876402644</v>
      </c>
      <c r="AK4259" s="67">
        <f t="shared" si="332"/>
        <v>-1.0426297876402644</v>
      </c>
      <c r="AL4259" s="69">
        <f t="shared" si="333"/>
        <v>1</v>
      </c>
    </row>
    <row r="4260" spans="1:38">
      <c r="A4260" s="1">
        <v>4259</v>
      </c>
      <c r="B4260" s="35" t="s">
        <v>1407</v>
      </c>
      <c r="C4260" t="s">
        <v>4</v>
      </c>
      <c r="D4260" t="s">
        <v>68</v>
      </c>
      <c r="E4260" t="s">
        <v>118</v>
      </c>
      <c r="F4260" t="s">
        <v>136</v>
      </c>
      <c r="G4260" t="s">
        <v>151</v>
      </c>
      <c r="H4260" t="s">
        <v>346</v>
      </c>
      <c r="I4260" s="1"/>
      <c r="J4260" s="1">
        <v>0.99461883306503296</v>
      </c>
      <c r="K4260" s="1">
        <v>1</v>
      </c>
      <c r="L4260" t="s">
        <v>456</v>
      </c>
      <c r="M4260" t="s">
        <v>470</v>
      </c>
      <c r="N4260" t="s">
        <v>697</v>
      </c>
      <c r="O4260" t="s">
        <v>782</v>
      </c>
      <c r="P4260" t="s">
        <v>826</v>
      </c>
      <c r="Q4260" t="s">
        <v>850</v>
      </c>
      <c r="R4260" t="s">
        <v>853</v>
      </c>
      <c r="S4260" t="s">
        <v>860</v>
      </c>
      <c r="T4260" t="s">
        <v>864</v>
      </c>
      <c r="U4260" t="s">
        <v>867</v>
      </c>
      <c r="V4260" s="1"/>
      <c r="W4260" s="1"/>
      <c r="X4260" s="1">
        <v>-4.2000000000000003E-2</v>
      </c>
      <c r="Y4260" s="1"/>
      <c r="Z4260" t="s">
        <v>875</v>
      </c>
      <c r="AA4260" s="1">
        <v>32</v>
      </c>
      <c r="AB4260" t="s">
        <v>881</v>
      </c>
      <c r="AC4260" t="s">
        <v>913</v>
      </c>
      <c r="AD4260" t="s">
        <v>918</v>
      </c>
      <c r="AE4260" t="s">
        <v>921</v>
      </c>
      <c r="AF4260" s="1">
        <v>2000</v>
      </c>
      <c r="AG4260" s="1">
        <v>2014</v>
      </c>
      <c r="AH4260" s="67">
        <f t="shared" si="330"/>
        <v>-4.2227231783428174E-2</v>
      </c>
      <c r="AI4260" s="67">
        <f t="shared" si="334"/>
        <v>0</v>
      </c>
      <c r="AJ4260" s="67">
        <f t="shared" si="331"/>
        <v>-4.2227231783428174E-2</v>
      </c>
      <c r="AK4260" s="67">
        <f t="shared" si="332"/>
        <v>-4.2227231783428174E-2</v>
      </c>
      <c r="AL4260" s="69">
        <f t="shared" si="333"/>
        <v>1</v>
      </c>
    </row>
    <row r="4261" spans="1:38">
      <c r="A4261" s="1">
        <v>4260</v>
      </c>
      <c r="B4261" s="35" t="s">
        <v>1407</v>
      </c>
      <c r="C4261" t="s">
        <v>4</v>
      </c>
      <c r="D4261" t="s">
        <v>68</v>
      </c>
      <c r="E4261" t="s">
        <v>118</v>
      </c>
      <c r="F4261" t="s">
        <v>136</v>
      </c>
      <c r="G4261" t="s">
        <v>151</v>
      </c>
      <c r="H4261" t="s">
        <v>346</v>
      </c>
      <c r="I4261" s="1"/>
      <c r="J4261" s="1">
        <v>0.99461883306503296</v>
      </c>
      <c r="K4261" s="1">
        <v>1</v>
      </c>
      <c r="L4261" t="s">
        <v>456</v>
      </c>
      <c r="M4261" t="s">
        <v>470</v>
      </c>
      <c r="N4261" t="s">
        <v>697</v>
      </c>
      <c r="O4261" t="s">
        <v>782</v>
      </c>
      <c r="P4261" t="s">
        <v>826</v>
      </c>
      <c r="Q4261" t="s">
        <v>850</v>
      </c>
      <c r="R4261" t="s">
        <v>853</v>
      </c>
      <c r="S4261" t="s">
        <v>860</v>
      </c>
      <c r="T4261" t="s">
        <v>865</v>
      </c>
      <c r="U4261" t="s">
        <v>867</v>
      </c>
      <c r="V4261" s="1"/>
      <c r="W4261" s="1"/>
      <c r="X4261" s="1">
        <v>-8.5000000000000006E-2</v>
      </c>
      <c r="Y4261" s="1"/>
      <c r="Z4261" t="s">
        <v>875</v>
      </c>
      <c r="AA4261" s="1">
        <v>32</v>
      </c>
      <c r="AB4261" t="s">
        <v>881</v>
      </c>
      <c r="AC4261" t="s">
        <v>913</v>
      </c>
      <c r="AD4261" t="s">
        <v>918</v>
      </c>
      <c r="AE4261" t="s">
        <v>921</v>
      </c>
      <c r="AF4261" s="1">
        <v>2000</v>
      </c>
      <c r="AG4261" s="1">
        <v>2014</v>
      </c>
      <c r="AH4261" s="67">
        <f t="shared" si="330"/>
        <v>-8.5459873847414172E-2</v>
      </c>
      <c r="AI4261" s="67">
        <f t="shared" si="334"/>
        <v>0</v>
      </c>
      <c r="AJ4261" s="67">
        <f t="shared" si="331"/>
        <v>-8.5459873847414172E-2</v>
      </c>
      <c r="AK4261" s="67">
        <f t="shared" si="332"/>
        <v>-8.5459873847414172E-2</v>
      </c>
      <c r="AL4261" s="69">
        <f t="shared" si="333"/>
        <v>1</v>
      </c>
    </row>
    <row r="4262" spans="1:38">
      <c r="A4262" s="1">
        <v>4261</v>
      </c>
      <c r="B4262" s="35" t="s">
        <v>1407</v>
      </c>
      <c r="C4262" t="s">
        <v>4</v>
      </c>
      <c r="D4262" t="s">
        <v>68</v>
      </c>
      <c r="E4262" t="s">
        <v>118</v>
      </c>
      <c r="F4262" t="s">
        <v>136</v>
      </c>
      <c r="G4262" t="s">
        <v>151</v>
      </c>
      <c r="H4262" t="s">
        <v>346</v>
      </c>
      <c r="I4262" s="1"/>
      <c r="J4262" s="1">
        <v>0.99461883306503296</v>
      </c>
      <c r="K4262" s="1">
        <v>1</v>
      </c>
      <c r="L4262" t="s">
        <v>456</v>
      </c>
      <c r="M4262" t="s">
        <v>470</v>
      </c>
      <c r="N4262" t="s">
        <v>697</v>
      </c>
      <c r="O4262" t="s">
        <v>782</v>
      </c>
      <c r="P4262" t="s">
        <v>826</v>
      </c>
      <c r="Q4262" t="s">
        <v>850</v>
      </c>
      <c r="R4262" t="s">
        <v>853</v>
      </c>
      <c r="S4262" t="s">
        <v>860</v>
      </c>
      <c r="T4262" t="s">
        <v>865</v>
      </c>
      <c r="U4262" t="s">
        <v>867</v>
      </c>
      <c r="V4262" s="1"/>
      <c r="W4262" s="1"/>
      <c r="X4262" s="1">
        <v>-0.128</v>
      </c>
      <c r="Y4262" s="1"/>
      <c r="Z4262" t="s">
        <v>875</v>
      </c>
      <c r="AA4262" s="1">
        <v>32</v>
      </c>
      <c r="AB4262" t="s">
        <v>881</v>
      </c>
      <c r="AC4262" t="s">
        <v>913</v>
      </c>
      <c r="AD4262" t="s">
        <v>918</v>
      </c>
      <c r="AE4262" t="s">
        <v>921</v>
      </c>
      <c r="AF4262" s="1">
        <v>2000</v>
      </c>
      <c r="AG4262" s="1">
        <v>2014</v>
      </c>
      <c r="AH4262" s="67">
        <f t="shared" si="330"/>
        <v>-0.12869251591140016</v>
      </c>
      <c r="AI4262" s="67">
        <f t="shared" si="334"/>
        <v>0</v>
      </c>
      <c r="AJ4262" s="67">
        <f t="shared" si="331"/>
        <v>-0.12869251591140016</v>
      </c>
      <c r="AK4262" s="67">
        <f t="shared" si="332"/>
        <v>-0.12869251591140016</v>
      </c>
      <c r="AL4262" s="69">
        <f t="shared" si="333"/>
        <v>1</v>
      </c>
    </row>
    <row r="4263" spans="1:38">
      <c r="A4263" s="1">
        <v>4262</v>
      </c>
      <c r="B4263" s="35" t="s">
        <v>1407</v>
      </c>
      <c r="C4263" t="s">
        <v>4</v>
      </c>
      <c r="D4263" t="s">
        <v>68</v>
      </c>
      <c r="E4263" t="s">
        <v>118</v>
      </c>
      <c r="F4263" t="s">
        <v>136</v>
      </c>
      <c r="G4263" t="s">
        <v>151</v>
      </c>
      <c r="H4263" t="s">
        <v>346</v>
      </c>
      <c r="I4263" s="1"/>
      <c r="J4263" s="1">
        <v>0.99461883306503296</v>
      </c>
      <c r="K4263" s="1">
        <v>1</v>
      </c>
      <c r="L4263" t="s">
        <v>456</v>
      </c>
      <c r="M4263" t="s">
        <v>470</v>
      </c>
      <c r="N4263" t="s">
        <v>697</v>
      </c>
      <c r="O4263" t="s">
        <v>782</v>
      </c>
      <c r="P4263" t="s">
        <v>826</v>
      </c>
      <c r="Q4263" t="s">
        <v>850</v>
      </c>
      <c r="R4263" t="s">
        <v>853</v>
      </c>
      <c r="S4263" t="s">
        <v>860</v>
      </c>
      <c r="T4263" t="s">
        <v>865</v>
      </c>
      <c r="U4263" t="s">
        <v>867</v>
      </c>
      <c r="V4263" s="1"/>
      <c r="W4263" s="1"/>
      <c r="X4263" s="1">
        <v>-0.16900000000000001</v>
      </c>
      <c r="Y4263" s="1"/>
      <c r="Z4263" t="s">
        <v>875</v>
      </c>
      <c r="AA4263" s="1">
        <v>32</v>
      </c>
      <c r="AB4263" t="s">
        <v>881</v>
      </c>
      <c r="AC4263" t="s">
        <v>913</v>
      </c>
      <c r="AD4263" t="s">
        <v>918</v>
      </c>
      <c r="AE4263" t="s">
        <v>921</v>
      </c>
      <c r="AF4263" s="1">
        <v>2000</v>
      </c>
      <c r="AG4263" s="1">
        <v>2014</v>
      </c>
      <c r="AH4263" s="67">
        <f t="shared" si="330"/>
        <v>-0.16991433741427051</v>
      </c>
      <c r="AI4263" s="67">
        <f t="shared" si="334"/>
        <v>0</v>
      </c>
      <c r="AJ4263" s="67">
        <f t="shared" si="331"/>
        <v>-0.16991433741427051</v>
      </c>
      <c r="AK4263" s="67">
        <f t="shared" si="332"/>
        <v>-0.16991433741427051</v>
      </c>
      <c r="AL4263" s="69">
        <f t="shared" si="333"/>
        <v>1</v>
      </c>
    </row>
    <row r="4264" spans="1:38">
      <c r="A4264" s="1">
        <v>4263</v>
      </c>
      <c r="B4264" s="35" t="s">
        <v>1407</v>
      </c>
      <c r="C4264" t="s">
        <v>4</v>
      </c>
      <c r="D4264" t="s">
        <v>68</v>
      </c>
      <c r="E4264" t="s">
        <v>118</v>
      </c>
      <c r="F4264" t="s">
        <v>136</v>
      </c>
      <c r="G4264" t="s">
        <v>151</v>
      </c>
      <c r="H4264" t="s">
        <v>346</v>
      </c>
      <c r="I4264" s="1"/>
      <c r="J4264" s="1">
        <v>0.99461883306503296</v>
      </c>
      <c r="K4264" s="1">
        <v>1</v>
      </c>
      <c r="L4264" t="s">
        <v>456</v>
      </c>
      <c r="M4264" t="s">
        <v>470</v>
      </c>
      <c r="N4264" t="s">
        <v>697</v>
      </c>
      <c r="O4264" t="s">
        <v>782</v>
      </c>
      <c r="P4264" t="s">
        <v>826</v>
      </c>
      <c r="Q4264" t="s">
        <v>850</v>
      </c>
      <c r="R4264" t="s">
        <v>853</v>
      </c>
      <c r="S4264" t="s">
        <v>860</v>
      </c>
      <c r="T4264" t="s">
        <v>865</v>
      </c>
      <c r="U4264" t="s">
        <v>868</v>
      </c>
      <c r="V4264" s="1"/>
      <c r="W4264" s="1"/>
      <c r="X4264" s="1">
        <v>-0.20799999999999999</v>
      </c>
      <c r="Y4264" s="1"/>
      <c r="Z4264" t="s">
        <v>875</v>
      </c>
      <c r="AA4264" s="1">
        <v>32</v>
      </c>
      <c r="AB4264" t="s">
        <v>881</v>
      </c>
      <c r="AC4264" t="s">
        <v>913</v>
      </c>
      <c r="AD4264" t="s">
        <v>918</v>
      </c>
      <c r="AE4264" t="s">
        <v>921</v>
      </c>
      <c r="AF4264" s="1">
        <v>2000</v>
      </c>
      <c r="AG4264" s="1">
        <v>2014</v>
      </c>
      <c r="AH4264" s="67">
        <f t="shared" si="330"/>
        <v>-0.20912533835602523</v>
      </c>
      <c r="AI4264" s="67">
        <f t="shared" si="334"/>
        <v>0</v>
      </c>
      <c r="AJ4264" s="67">
        <f t="shared" si="331"/>
        <v>-0.20912533835602523</v>
      </c>
      <c r="AK4264" s="67">
        <f t="shared" si="332"/>
        <v>-0.20912533835602523</v>
      </c>
      <c r="AL4264" s="69">
        <f t="shared" si="333"/>
        <v>1</v>
      </c>
    </row>
    <row r="4265" spans="1:38">
      <c r="A4265" s="1">
        <v>4264</v>
      </c>
      <c r="B4265" s="35" t="s">
        <v>1407</v>
      </c>
      <c r="C4265" t="s">
        <v>4</v>
      </c>
      <c r="D4265" t="s">
        <v>68</v>
      </c>
      <c r="E4265" t="s">
        <v>118</v>
      </c>
      <c r="F4265" t="s">
        <v>136</v>
      </c>
      <c r="G4265" t="s">
        <v>151</v>
      </c>
      <c r="H4265" t="s">
        <v>346</v>
      </c>
      <c r="I4265" s="1"/>
      <c r="J4265" s="1">
        <v>0.99461883306503296</v>
      </c>
      <c r="K4265" s="1">
        <v>1</v>
      </c>
      <c r="L4265" t="s">
        <v>456</v>
      </c>
      <c r="M4265" t="s">
        <v>470</v>
      </c>
      <c r="N4265" t="s">
        <v>697</v>
      </c>
      <c r="O4265" t="s">
        <v>782</v>
      </c>
      <c r="P4265" t="s">
        <v>826</v>
      </c>
      <c r="Q4265" t="s">
        <v>850</v>
      </c>
      <c r="R4265" t="s">
        <v>853</v>
      </c>
      <c r="S4265" t="s">
        <v>860</v>
      </c>
      <c r="T4265" t="s">
        <v>865</v>
      </c>
      <c r="U4265" t="s">
        <v>868</v>
      </c>
      <c r="V4265" s="1"/>
      <c r="W4265" s="1"/>
      <c r="X4265" s="1">
        <v>-0.245</v>
      </c>
      <c r="Y4265" s="1"/>
      <c r="Z4265" t="s">
        <v>875</v>
      </c>
      <c r="AA4265" s="1">
        <v>32</v>
      </c>
      <c r="AB4265" t="s">
        <v>881</v>
      </c>
      <c r="AC4265" t="s">
        <v>913</v>
      </c>
      <c r="AD4265" t="s">
        <v>918</v>
      </c>
      <c r="AE4265" t="s">
        <v>921</v>
      </c>
      <c r="AF4265" s="1">
        <v>2000</v>
      </c>
      <c r="AG4265" s="1">
        <v>2014</v>
      </c>
      <c r="AH4265" s="67">
        <f t="shared" si="330"/>
        <v>-0.24632551873666433</v>
      </c>
      <c r="AI4265" s="67">
        <f t="shared" si="334"/>
        <v>0</v>
      </c>
      <c r="AJ4265" s="67">
        <f t="shared" si="331"/>
        <v>-0.24632551873666433</v>
      </c>
      <c r="AK4265" s="67">
        <f t="shared" si="332"/>
        <v>-0.24632551873666433</v>
      </c>
      <c r="AL4265" s="69">
        <f t="shared" si="333"/>
        <v>1</v>
      </c>
    </row>
    <row r="4266" spans="1:38">
      <c r="A4266" s="1">
        <v>4265</v>
      </c>
      <c r="B4266" s="35" t="s">
        <v>1407</v>
      </c>
      <c r="C4266" t="s">
        <v>4</v>
      </c>
      <c r="D4266" t="s">
        <v>68</v>
      </c>
      <c r="E4266" t="s">
        <v>118</v>
      </c>
      <c r="F4266" t="s">
        <v>136</v>
      </c>
      <c r="G4266" t="s">
        <v>151</v>
      </c>
      <c r="H4266" t="s">
        <v>346</v>
      </c>
      <c r="I4266" s="1"/>
      <c r="J4266" s="1">
        <v>0.99461883306503296</v>
      </c>
      <c r="K4266" s="1">
        <v>1</v>
      </c>
      <c r="L4266" t="s">
        <v>456</v>
      </c>
      <c r="M4266" t="s">
        <v>470</v>
      </c>
      <c r="N4266" t="s">
        <v>697</v>
      </c>
      <c r="O4266" t="s">
        <v>782</v>
      </c>
      <c r="P4266" t="s">
        <v>826</v>
      </c>
      <c r="Q4266" t="s">
        <v>850</v>
      </c>
      <c r="R4266" t="s">
        <v>853</v>
      </c>
      <c r="S4266" t="s">
        <v>860</v>
      </c>
      <c r="T4266" t="s">
        <v>865</v>
      </c>
      <c r="U4266" t="s">
        <v>868</v>
      </c>
      <c r="V4266" s="1"/>
      <c r="W4266" s="1"/>
      <c r="X4266" s="1">
        <v>-0.28000000000000003</v>
      </c>
      <c r="Y4266" s="1"/>
      <c r="Z4266" t="s">
        <v>875</v>
      </c>
      <c r="AA4266" s="1">
        <v>32</v>
      </c>
      <c r="AB4266" t="s">
        <v>881</v>
      </c>
      <c r="AC4266" t="s">
        <v>913</v>
      </c>
      <c r="AD4266" t="s">
        <v>918</v>
      </c>
      <c r="AE4266" t="s">
        <v>921</v>
      </c>
      <c r="AF4266" s="1">
        <v>2000</v>
      </c>
      <c r="AG4266" s="1">
        <v>2014</v>
      </c>
      <c r="AH4266" s="67">
        <f t="shared" si="330"/>
        <v>-0.28151487855618784</v>
      </c>
      <c r="AI4266" s="67">
        <f t="shared" si="334"/>
        <v>0</v>
      </c>
      <c r="AJ4266" s="67">
        <f t="shared" si="331"/>
        <v>-0.28151487855618784</v>
      </c>
      <c r="AK4266" s="67">
        <f t="shared" si="332"/>
        <v>-0.28151487855618784</v>
      </c>
      <c r="AL4266" s="69">
        <f t="shared" si="333"/>
        <v>1</v>
      </c>
    </row>
    <row r="4267" spans="1:38">
      <c r="A4267" s="1">
        <v>4266</v>
      </c>
      <c r="B4267" s="35" t="s">
        <v>1407</v>
      </c>
      <c r="C4267" t="s">
        <v>4</v>
      </c>
      <c r="D4267" t="s">
        <v>68</v>
      </c>
      <c r="E4267" t="s">
        <v>118</v>
      </c>
      <c r="F4267" t="s">
        <v>136</v>
      </c>
      <c r="G4267" t="s">
        <v>151</v>
      </c>
      <c r="H4267" t="s">
        <v>346</v>
      </c>
      <c r="I4267" s="1"/>
      <c r="J4267" s="1">
        <v>0.99461883306503296</v>
      </c>
      <c r="K4267" s="1">
        <v>1</v>
      </c>
      <c r="L4267" t="s">
        <v>456</v>
      </c>
      <c r="M4267" t="s">
        <v>470</v>
      </c>
      <c r="N4267" t="s">
        <v>697</v>
      </c>
      <c r="O4267" t="s">
        <v>782</v>
      </c>
      <c r="P4267" t="s">
        <v>826</v>
      </c>
      <c r="Q4267" t="s">
        <v>850</v>
      </c>
      <c r="R4267" t="s">
        <v>853</v>
      </c>
      <c r="S4267" t="s">
        <v>860</v>
      </c>
      <c r="T4267" t="s">
        <v>865</v>
      </c>
      <c r="U4267" t="s">
        <v>868</v>
      </c>
      <c r="V4267" s="1"/>
      <c r="W4267" s="1"/>
      <c r="X4267" s="1">
        <v>-0.313</v>
      </c>
      <c r="Y4267" s="1"/>
      <c r="Z4267" t="s">
        <v>875</v>
      </c>
      <c r="AA4267" s="1">
        <v>32</v>
      </c>
      <c r="AB4267" t="s">
        <v>881</v>
      </c>
      <c r="AC4267" t="s">
        <v>913</v>
      </c>
      <c r="AD4267" t="s">
        <v>918</v>
      </c>
      <c r="AE4267" t="s">
        <v>921</v>
      </c>
      <c r="AF4267" s="1">
        <v>2000</v>
      </c>
      <c r="AG4267" s="1">
        <v>2014</v>
      </c>
      <c r="AH4267" s="67">
        <f t="shared" si="330"/>
        <v>-0.31469341781459564</v>
      </c>
      <c r="AI4267" s="67">
        <f t="shared" si="334"/>
        <v>0</v>
      </c>
      <c r="AJ4267" s="67">
        <f t="shared" si="331"/>
        <v>-0.31469341781459564</v>
      </c>
      <c r="AK4267" s="67">
        <f t="shared" si="332"/>
        <v>-0.31469341781459564</v>
      </c>
      <c r="AL4267" s="69">
        <f t="shared" si="333"/>
        <v>1</v>
      </c>
    </row>
    <row r="4268" spans="1:38">
      <c r="A4268" s="1">
        <v>4267</v>
      </c>
      <c r="B4268" s="35" t="s">
        <v>1407</v>
      </c>
      <c r="C4268" t="s">
        <v>4</v>
      </c>
      <c r="D4268" t="s">
        <v>68</v>
      </c>
      <c r="E4268" t="s">
        <v>118</v>
      </c>
      <c r="F4268" t="s">
        <v>136</v>
      </c>
      <c r="G4268" t="s">
        <v>151</v>
      </c>
      <c r="H4268" t="s">
        <v>346</v>
      </c>
      <c r="I4268" s="1"/>
      <c r="J4268" s="1">
        <v>0.99461883306503296</v>
      </c>
      <c r="K4268" s="1">
        <v>1</v>
      </c>
      <c r="L4268" t="s">
        <v>456</v>
      </c>
      <c r="M4268" t="s">
        <v>470</v>
      </c>
      <c r="N4268" t="s">
        <v>697</v>
      </c>
      <c r="O4268" t="s">
        <v>782</v>
      </c>
      <c r="P4268" t="s">
        <v>826</v>
      </c>
      <c r="Q4268" t="s">
        <v>850</v>
      </c>
      <c r="R4268" t="s">
        <v>853</v>
      </c>
      <c r="S4268" t="s">
        <v>860</v>
      </c>
      <c r="T4268" t="s">
        <v>865</v>
      </c>
      <c r="U4268" t="s">
        <v>869</v>
      </c>
      <c r="V4268" s="1"/>
      <c r="W4268" s="1"/>
      <c r="X4268" s="1">
        <v>-0.34300000000000003</v>
      </c>
      <c r="Y4268" s="1"/>
      <c r="Z4268" t="s">
        <v>875</v>
      </c>
      <c r="AA4268" s="1">
        <v>32</v>
      </c>
      <c r="AB4268" t="s">
        <v>881</v>
      </c>
      <c r="AC4268" t="s">
        <v>913</v>
      </c>
      <c r="AD4268" t="s">
        <v>918</v>
      </c>
      <c r="AE4268" t="s">
        <v>921</v>
      </c>
      <c r="AF4268" s="1">
        <v>2000</v>
      </c>
      <c r="AG4268" s="1">
        <v>2014</v>
      </c>
      <c r="AH4268" s="67">
        <f t="shared" si="330"/>
        <v>-0.3448557262313301</v>
      </c>
      <c r="AI4268" s="67">
        <f t="shared" si="334"/>
        <v>0</v>
      </c>
      <c r="AJ4268" s="67">
        <f t="shared" si="331"/>
        <v>-0.3448557262313301</v>
      </c>
      <c r="AK4268" s="67">
        <f t="shared" si="332"/>
        <v>-0.3448557262313301</v>
      </c>
      <c r="AL4268" s="69">
        <f t="shared" si="333"/>
        <v>1</v>
      </c>
    </row>
    <row r="4269" spans="1:38">
      <c r="A4269" s="1">
        <v>4268</v>
      </c>
      <c r="B4269" s="35" t="s">
        <v>1407</v>
      </c>
      <c r="C4269" t="s">
        <v>4</v>
      </c>
      <c r="D4269" t="s">
        <v>68</v>
      </c>
      <c r="E4269" t="s">
        <v>118</v>
      </c>
      <c r="F4269" t="s">
        <v>136</v>
      </c>
      <c r="G4269" t="s">
        <v>151</v>
      </c>
      <c r="H4269" t="s">
        <v>346</v>
      </c>
      <c r="I4269" s="1"/>
      <c r="J4269" s="1">
        <v>0.99461883306503296</v>
      </c>
      <c r="K4269" s="1">
        <v>1</v>
      </c>
      <c r="L4269" t="s">
        <v>456</v>
      </c>
      <c r="M4269" t="s">
        <v>470</v>
      </c>
      <c r="N4269" t="s">
        <v>697</v>
      </c>
      <c r="O4269" t="s">
        <v>782</v>
      </c>
      <c r="P4269" t="s">
        <v>826</v>
      </c>
      <c r="Q4269" t="s">
        <v>850</v>
      </c>
      <c r="R4269" t="s">
        <v>853</v>
      </c>
      <c r="S4269" t="s">
        <v>860</v>
      </c>
      <c r="T4269" t="s">
        <v>865</v>
      </c>
      <c r="U4269" t="s">
        <v>869</v>
      </c>
      <c r="V4269" s="1"/>
      <c r="W4269" s="1"/>
      <c r="X4269" s="1">
        <v>-0.372</v>
      </c>
      <c r="Y4269" s="1"/>
      <c r="Z4269" t="s">
        <v>875</v>
      </c>
      <c r="AA4269" s="1">
        <v>32</v>
      </c>
      <c r="AB4269" t="s">
        <v>881</v>
      </c>
      <c r="AC4269" t="s">
        <v>913</v>
      </c>
      <c r="AD4269" t="s">
        <v>918</v>
      </c>
      <c r="AE4269" t="s">
        <v>921</v>
      </c>
      <c r="AF4269" s="1">
        <v>2000</v>
      </c>
      <c r="AG4269" s="1">
        <v>2014</v>
      </c>
      <c r="AH4269" s="67">
        <f t="shared" si="330"/>
        <v>-0.37401262436750665</v>
      </c>
      <c r="AI4269" s="67">
        <f t="shared" si="334"/>
        <v>0</v>
      </c>
      <c r="AJ4269" s="67">
        <f t="shared" si="331"/>
        <v>-0.37401262436750665</v>
      </c>
      <c r="AK4269" s="67">
        <f t="shared" si="332"/>
        <v>-0.37401262436750665</v>
      </c>
      <c r="AL4269" s="69">
        <f t="shared" si="333"/>
        <v>1</v>
      </c>
    </row>
    <row r="4270" spans="1:38">
      <c r="A4270" s="1">
        <v>4269</v>
      </c>
      <c r="B4270" s="35" t="s">
        <v>1407</v>
      </c>
      <c r="C4270" t="s">
        <v>4</v>
      </c>
      <c r="D4270" t="s">
        <v>68</v>
      </c>
      <c r="E4270" t="s">
        <v>118</v>
      </c>
      <c r="F4270" t="s">
        <v>136</v>
      </c>
      <c r="G4270" t="s">
        <v>151</v>
      </c>
      <c r="H4270" t="s">
        <v>346</v>
      </c>
      <c r="I4270" s="1"/>
      <c r="J4270" s="1">
        <v>0.99461883306503296</v>
      </c>
      <c r="K4270" s="1">
        <v>1</v>
      </c>
      <c r="L4270" t="s">
        <v>456</v>
      </c>
      <c r="M4270" t="s">
        <v>470</v>
      </c>
      <c r="N4270" t="s">
        <v>697</v>
      </c>
      <c r="O4270" t="s">
        <v>782</v>
      </c>
      <c r="P4270" t="s">
        <v>826</v>
      </c>
      <c r="Q4270" t="s">
        <v>850</v>
      </c>
      <c r="R4270" t="s">
        <v>853</v>
      </c>
      <c r="S4270" t="s">
        <v>860</v>
      </c>
      <c r="T4270" t="s">
        <v>865</v>
      </c>
      <c r="U4270" t="s">
        <v>869</v>
      </c>
      <c r="V4270" s="1"/>
      <c r="W4270" s="1"/>
      <c r="X4270" s="1">
        <v>-0.39800000000000002</v>
      </c>
      <c r="Y4270" s="1"/>
      <c r="Z4270" t="s">
        <v>875</v>
      </c>
      <c r="AA4270" s="1">
        <v>32</v>
      </c>
      <c r="AB4270" t="s">
        <v>881</v>
      </c>
      <c r="AC4270" t="s">
        <v>913</v>
      </c>
      <c r="AD4270" t="s">
        <v>918</v>
      </c>
      <c r="AE4270" t="s">
        <v>921</v>
      </c>
      <c r="AF4270" s="1">
        <v>2000</v>
      </c>
      <c r="AG4270" s="1">
        <v>2014</v>
      </c>
      <c r="AH4270" s="67">
        <f t="shared" si="330"/>
        <v>-0.40015329166200986</v>
      </c>
      <c r="AI4270" s="67">
        <f t="shared" si="334"/>
        <v>0</v>
      </c>
      <c r="AJ4270" s="67">
        <f t="shared" si="331"/>
        <v>-0.40015329166200986</v>
      </c>
      <c r="AK4270" s="67">
        <f t="shared" si="332"/>
        <v>-0.40015329166200986</v>
      </c>
      <c r="AL4270" s="69">
        <f t="shared" si="333"/>
        <v>1</v>
      </c>
    </row>
    <row r="4271" spans="1:38">
      <c r="A4271" s="1">
        <v>4270</v>
      </c>
      <c r="B4271" s="35" t="s">
        <v>1407</v>
      </c>
      <c r="C4271" t="s">
        <v>4</v>
      </c>
      <c r="D4271" t="s">
        <v>68</v>
      </c>
      <c r="E4271" t="s">
        <v>118</v>
      </c>
      <c r="F4271" t="s">
        <v>136</v>
      </c>
      <c r="G4271" t="s">
        <v>151</v>
      </c>
      <c r="H4271" t="s">
        <v>346</v>
      </c>
      <c r="I4271" s="1"/>
      <c r="J4271" s="1">
        <v>0.99461883306503296</v>
      </c>
      <c r="K4271" s="1">
        <v>1</v>
      </c>
      <c r="L4271" t="s">
        <v>456</v>
      </c>
      <c r="M4271" t="s">
        <v>470</v>
      </c>
      <c r="N4271" t="s">
        <v>697</v>
      </c>
      <c r="O4271" t="s">
        <v>782</v>
      </c>
      <c r="P4271" t="s">
        <v>826</v>
      </c>
      <c r="Q4271" t="s">
        <v>850</v>
      </c>
      <c r="R4271" t="s">
        <v>853</v>
      </c>
      <c r="S4271" t="s">
        <v>860</v>
      </c>
      <c r="T4271" t="s">
        <v>865</v>
      </c>
      <c r="U4271" t="s">
        <v>869</v>
      </c>
      <c r="V4271" s="1"/>
      <c r="W4271" s="1"/>
      <c r="X4271" s="1">
        <v>-0.42199999999999999</v>
      </c>
      <c r="Y4271" s="1"/>
      <c r="Z4271" t="s">
        <v>875</v>
      </c>
      <c r="AA4271" s="1">
        <v>32</v>
      </c>
      <c r="AB4271" t="s">
        <v>881</v>
      </c>
      <c r="AC4271" t="s">
        <v>913</v>
      </c>
      <c r="AD4271" t="s">
        <v>918</v>
      </c>
      <c r="AE4271" t="s">
        <v>921</v>
      </c>
      <c r="AF4271" s="1">
        <v>2000</v>
      </c>
      <c r="AG4271" s="1">
        <v>2014</v>
      </c>
      <c r="AH4271" s="67">
        <f t="shared" si="330"/>
        <v>-0.42428313839539733</v>
      </c>
      <c r="AI4271" s="67">
        <f t="shared" si="334"/>
        <v>0</v>
      </c>
      <c r="AJ4271" s="67">
        <f t="shared" si="331"/>
        <v>-0.42428313839539733</v>
      </c>
      <c r="AK4271" s="67">
        <f t="shared" si="332"/>
        <v>-0.42428313839539733</v>
      </c>
      <c r="AL4271" s="69">
        <f t="shared" si="333"/>
        <v>1</v>
      </c>
    </row>
    <row r="4272" spans="1:38">
      <c r="A4272" s="1">
        <v>4271</v>
      </c>
      <c r="B4272" s="35" t="s">
        <v>1407</v>
      </c>
      <c r="C4272" t="s">
        <v>4</v>
      </c>
      <c r="D4272" t="s">
        <v>68</v>
      </c>
      <c r="E4272" t="s">
        <v>118</v>
      </c>
      <c r="F4272" t="s">
        <v>136</v>
      </c>
      <c r="G4272" t="s">
        <v>151</v>
      </c>
      <c r="H4272" t="s">
        <v>346</v>
      </c>
      <c r="I4272" s="1"/>
      <c r="J4272" s="1">
        <v>0.99461883306503296</v>
      </c>
      <c r="K4272" s="1">
        <v>1</v>
      </c>
      <c r="L4272" t="s">
        <v>456</v>
      </c>
      <c r="M4272" t="s">
        <v>470</v>
      </c>
      <c r="N4272" t="s">
        <v>697</v>
      </c>
      <c r="O4272" t="s">
        <v>782</v>
      </c>
      <c r="P4272" t="s">
        <v>826</v>
      </c>
      <c r="Q4272" t="s">
        <v>850</v>
      </c>
      <c r="R4272" t="s">
        <v>853</v>
      </c>
      <c r="S4272" t="s">
        <v>860</v>
      </c>
      <c r="T4272" t="s">
        <v>865</v>
      </c>
      <c r="U4272" t="s">
        <v>869</v>
      </c>
      <c r="V4272" s="1"/>
      <c r="W4272" s="1"/>
      <c r="X4272" s="1">
        <v>-0.44400000000000001</v>
      </c>
      <c r="Y4272" s="1"/>
      <c r="Z4272" t="s">
        <v>875</v>
      </c>
      <c r="AA4272" s="1">
        <v>32</v>
      </c>
      <c r="AB4272" t="s">
        <v>881</v>
      </c>
      <c r="AC4272" t="s">
        <v>913</v>
      </c>
      <c r="AD4272" t="s">
        <v>918</v>
      </c>
      <c r="AE4272" t="s">
        <v>921</v>
      </c>
      <c r="AF4272" s="1">
        <v>2000</v>
      </c>
      <c r="AG4272" s="1">
        <v>2014</v>
      </c>
      <c r="AH4272" s="67">
        <f t="shared" si="330"/>
        <v>-0.44640216456766929</v>
      </c>
      <c r="AI4272" s="67">
        <f t="shared" si="334"/>
        <v>0</v>
      </c>
      <c r="AJ4272" s="67">
        <f t="shared" si="331"/>
        <v>-0.44640216456766929</v>
      </c>
      <c r="AK4272" s="67">
        <f t="shared" si="332"/>
        <v>-0.44640216456766929</v>
      </c>
      <c r="AL4272" s="69">
        <f t="shared" si="333"/>
        <v>1</v>
      </c>
    </row>
    <row r="4273" spans="1:38">
      <c r="A4273" s="1">
        <v>4272</v>
      </c>
      <c r="B4273" s="35" t="s">
        <v>1407</v>
      </c>
      <c r="C4273" t="s">
        <v>4</v>
      </c>
      <c r="D4273" t="s">
        <v>68</v>
      </c>
      <c r="E4273" t="s">
        <v>118</v>
      </c>
      <c r="F4273" t="s">
        <v>136</v>
      </c>
      <c r="G4273" t="s">
        <v>151</v>
      </c>
      <c r="H4273" t="s">
        <v>346</v>
      </c>
      <c r="I4273" s="1"/>
      <c r="J4273" s="1">
        <v>0.99461883306503296</v>
      </c>
      <c r="K4273" s="1">
        <v>1</v>
      </c>
      <c r="L4273" t="s">
        <v>456</v>
      </c>
      <c r="M4273" t="s">
        <v>470</v>
      </c>
      <c r="N4273" t="s">
        <v>697</v>
      </c>
      <c r="O4273" t="s">
        <v>782</v>
      </c>
      <c r="P4273" t="s">
        <v>826</v>
      </c>
      <c r="Q4273" t="s">
        <v>850</v>
      </c>
      <c r="R4273" t="s">
        <v>853</v>
      </c>
      <c r="S4273" t="s">
        <v>860</v>
      </c>
      <c r="T4273" t="s">
        <v>865</v>
      </c>
      <c r="U4273" t="s">
        <v>869</v>
      </c>
      <c r="V4273" s="1"/>
      <c r="W4273" s="1"/>
      <c r="X4273" s="1">
        <v>-0.46500000000000002</v>
      </c>
      <c r="Y4273" s="1"/>
      <c r="Z4273" t="s">
        <v>875</v>
      </c>
      <c r="AA4273" s="1">
        <v>32</v>
      </c>
      <c r="AB4273" t="s">
        <v>881</v>
      </c>
      <c r="AC4273" t="s">
        <v>913</v>
      </c>
      <c r="AD4273" t="s">
        <v>918</v>
      </c>
      <c r="AE4273" t="s">
        <v>921</v>
      </c>
      <c r="AF4273" s="1">
        <v>2000</v>
      </c>
      <c r="AG4273" s="1">
        <v>2014</v>
      </c>
      <c r="AH4273" s="67">
        <f t="shared" si="330"/>
        <v>-0.46751578045938336</v>
      </c>
      <c r="AI4273" s="67">
        <f t="shared" si="334"/>
        <v>0</v>
      </c>
      <c r="AJ4273" s="67">
        <f t="shared" si="331"/>
        <v>-0.46751578045938336</v>
      </c>
      <c r="AK4273" s="67">
        <f t="shared" si="332"/>
        <v>-0.46751578045938336</v>
      </c>
      <c r="AL4273" s="69">
        <f t="shared" si="333"/>
        <v>1</v>
      </c>
    </row>
    <row r="4274" spans="1:38">
      <c r="A4274" s="1">
        <v>4273</v>
      </c>
      <c r="B4274" s="35" t="s">
        <v>1407</v>
      </c>
      <c r="C4274" t="s">
        <v>4</v>
      </c>
      <c r="D4274" t="s">
        <v>68</v>
      </c>
      <c r="E4274" t="s">
        <v>118</v>
      </c>
      <c r="F4274" t="s">
        <v>136</v>
      </c>
      <c r="G4274" t="s">
        <v>151</v>
      </c>
      <c r="H4274" t="s">
        <v>346</v>
      </c>
      <c r="I4274" s="1"/>
      <c r="J4274" s="1">
        <v>0.99461883306503296</v>
      </c>
      <c r="K4274" s="1">
        <v>1</v>
      </c>
      <c r="L4274" t="s">
        <v>456</v>
      </c>
      <c r="M4274" t="s">
        <v>470</v>
      </c>
      <c r="N4274" t="s">
        <v>697</v>
      </c>
      <c r="O4274" t="s">
        <v>782</v>
      </c>
      <c r="P4274" t="s">
        <v>826</v>
      </c>
      <c r="Q4274" t="s">
        <v>850</v>
      </c>
      <c r="R4274" t="s">
        <v>853</v>
      </c>
      <c r="S4274" t="s">
        <v>860</v>
      </c>
      <c r="T4274" t="s">
        <v>865</v>
      </c>
      <c r="U4274" t="s">
        <v>869</v>
      </c>
      <c r="V4274" s="1"/>
      <c r="W4274" s="1"/>
      <c r="X4274" s="1">
        <v>-0.48299999999999998</v>
      </c>
      <c r="Y4274" s="1"/>
      <c r="Z4274" t="s">
        <v>875</v>
      </c>
      <c r="AA4274" s="1">
        <v>32</v>
      </c>
      <c r="AB4274" t="s">
        <v>881</v>
      </c>
      <c r="AC4274" t="s">
        <v>913</v>
      </c>
      <c r="AD4274" t="s">
        <v>918</v>
      </c>
      <c r="AE4274" t="s">
        <v>921</v>
      </c>
      <c r="AF4274" s="1">
        <v>2000</v>
      </c>
      <c r="AG4274" s="1">
        <v>2014</v>
      </c>
      <c r="AH4274" s="67">
        <f t="shared" si="330"/>
        <v>-0.48561316550942396</v>
      </c>
      <c r="AI4274" s="67">
        <f t="shared" si="334"/>
        <v>0</v>
      </c>
      <c r="AJ4274" s="67">
        <f t="shared" si="331"/>
        <v>-0.48561316550942396</v>
      </c>
      <c r="AK4274" s="67">
        <f t="shared" si="332"/>
        <v>-0.48561316550942396</v>
      </c>
      <c r="AL4274" s="69">
        <f t="shared" si="333"/>
        <v>1</v>
      </c>
    </row>
    <row r="4275" spans="1:38">
      <c r="A4275" s="1">
        <v>4274</v>
      </c>
      <c r="B4275" s="35" t="s">
        <v>1407</v>
      </c>
      <c r="C4275" t="s">
        <v>4</v>
      </c>
      <c r="D4275" t="s">
        <v>68</v>
      </c>
      <c r="E4275" t="s">
        <v>118</v>
      </c>
      <c r="F4275" t="s">
        <v>136</v>
      </c>
      <c r="G4275" t="s">
        <v>151</v>
      </c>
      <c r="H4275" t="s">
        <v>346</v>
      </c>
      <c r="I4275" s="1"/>
      <c r="J4275" s="1">
        <v>0.99461883306503296</v>
      </c>
      <c r="K4275" s="1">
        <v>1</v>
      </c>
      <c r="L4275" t="s">
        <v>456</v>
      </c>
      <c r="M4275" t="s">
        <v>470</v>
      </c>
      <c r="N4275" t="s">
        <v>697</v>
      </c>
      <c r="O4275" t="s">
        <v>782</v>
      </c>
      <c r="P4275" t="s">
        <v>826</v>
      </c>
      <c r="Q4275" t="s">
        <v>850</v>
      </c>
      <c r="R4275" t="s">
        <v>853</v>
      </c>
      <c r="S4275" t="s">
        <v>860</v>
      </c>
      <c r="T4275" t="s">
        <v>865</v>
      </c>
      <c r="U4275" t="s">
        <v>869</v>
      </c>
      <c r="V4275" s="1"/>
      <c r="W4275" s="1"/>
      <c r="X4275" s="1">
        <v>-0.5</v>
      </c>
      <c r="Y4275" s="1"/>
      <c r="Z4275" t="s">
        <v>875</v>
      </c>
      <c r="AA4275" s="1">
        <v>32</v>
      </c>
      <c r="AB4275" t="s">
        <v>881</v>
      </c>
      <c r="AC4275" t="s">
        <v>913</v>
      </c>
      <c r="AD4275" t="s">
        <v>918</v>
      </c>
      <c r="AE4275" t="s">
        <v>921</v>
      </c>
      <c r="AF4275" s="1">
        <v>2000</v>
      </c>
      <c r="AG4275" s="1">
        <v>2014</v>
      </c>
      <c r="AH4275" s="67">
        <f t="shared" si="330"/>
        <v>-0.50270514027890678</v>
      </c>
      <c r="AI4275" s="67">
        <f t="shared" si="334"/>
        <v>0</v>
      </c>
      <c r="AJ4275" s="67">
        <f t="shared" si="331"/>
        <v>-0.50270514027890678</v>
      </c>
      <c r="AK4275" s="67">
        <f t="shared" si="332"/>
        <v>-0.50270514027890678</v>
      </c>
      <c r="AL4275" s="69">
        <f t="shared" si="333"/>
        <v>1</v>
      </c>
    </row>
    <row r="4276" spans="1:38">
      <c r="A4276" s="1">
        <v>4275</v>
      </c>
      <c r="B4276" s="35" t="s">
        <v>1407</v>
      </c>
      <c r="C4276" t="s">
        <v>4</v>
      </c>
      <c r="D4276" t="s">
        <v>68</v>
      </c>
      <c r="E4276" t="s">
        <v>118</v>
      </c>
      <c r="F4276" t="s">
        <v>136</v>
      </c>
      <c r="G4276" t="s">
        <v>151</v>
      </c>
      <c r="H4276" t="s">
        <v>346</v>
      </c>
      <c r="I4276" s="1"/>
      <c r="J4276" s="1">
        <v>0.99461883306503296</v>
      </c>
      <c r="K4276" s="1">
        <v>1</v>
      </c>
      <c r="L4276" t="s">
        <v>456</v>
      </c>
      <c r="M4276" t="s">
        <v>470</v>
      </c>
      <c r="N4276" t="s">
        <v>697</v>
      </c>
      <c r="O4276" t="s">
        <v>782</v>
      </c>
      <c r="P4276" t="s">
        <v>826</v>
      </c>
      <c r="Q4276" t="s">
        <v>850</v>
      </c>
      <c r="R4276" t="s">
        <v>853</v>
      </c>
      <c r="S4276" t="s">
        <v>860</v>
      </c>
      <c r="T4276" t="s">
        <v>865</v>
      </c>
      <c r="U4276" t="s">
        <v>869</v>
      </c>
      <c r="V4276" s="1"/>
      <c r="W4276" s="1"/>
      <c r="X4276" s="1">
        <v>-0.51500000000000001</v>
      </c>
      <c r="Y4276" s="1"/>
      <c r="Z4276" t="s">
        <v>875</v>
      </c>
      <c r="AA4276" s="1">
        <v>32</v>
      </c>
      <c r="AB4276" t="s">
        <v>881</v>
      </c>
      <c r="AC4276" t="s">
        <v>913</v>
      </c>
      <c r="AD4276" t="s">
        <v>918</v>
      </c>
      <c r="AE4276" t="s">
        <v>921</v>
      </c>
      <c r="AF4276" s="1">
        <v>2000</v>
      </c>
      <c r="AG4276" s="1">
        <v>2014</v>
      </c>
      <c r="AH4276" s="67">
        <f t="shared" si="330"/>
        <v>-0.51778629448727409</v>
      </c>
      <c r="AI4276" s="67">
        <f t="shared" si="334"/>
        <v>0</v>
      </c>
      <c r="AJ4276" s="67">
        <f t="shared" si="331"/>
        <v>-0.51778629448727409</v>
      </c>
      <c r="AK4276" s="67">
        <f t="shared" si="332"/>
        <v>-0.51778629448727409</v>
      </c>
      <c r="AL4276" s="69">
        <f t="shared" si="333"/>
        <v>1</v>
      </c>
    </row>
    <row r="4277" spans="1:38">
      <c r="A4277" s="1">
        <v>4276</v>
      </c>
      <c r="B4277" s="35" t="s">
        <v>1407</v>
      </c>
      <c r="C4277" t="s">
        <v>4</v>
      </c>
      <c r="D4277" t="s">
        <v>68</v>
      </c>
      <c r="E4277" t="s">
        <v>118</v>
      </c>
      <c r="F4277" t="s">
        <v>136</v>
      </c>
      <c r="G4277" t="s">
        <v>151</v>
      </c>
      <c r="H4277" t="s">
        <v>346</v>
      </c>
      <c r="I4277" s="1"/>
      <c r="J4277" s="1">
        <v>0.99461883306503296</v>
      </c>
      <c r="K4277" s="1">
        <v>1</v>
      </c>
      <c r="L4277" t="s">
        <v>456</v>
      </c>
      <c r="M4277" t="s">
        <v>470</v>
      </c>
      <c r="N4277" t="s">
        <v>697</v>
      </c>
      <c r="O4277" t="s">
        <v>782</v>
      </c>
      <c r="P4277" t="s">
        <v>826</v>
      </c>
      <c r="Q4277" t="s">
        <v>850</v>
      </c>
      <c r="R4277" t="s">
        <v>853</v>
      </c>
      <c r="S4277" t="s">
        <v>860</v>
      </c>
      <c r="T4277" t="s">
        <v>865</v>
      </c>
      <c r="U4277" t="s">
        <v>869</v>
      </c>
      <c r="V4277" s="1"/>
      <c r="W4277" s="1"/>
      <c r="X4277" s="1">
        <v>-0.52900000000000003</v>
      </c>
      <c r="Y4277" s="1"/>
      <c r="Z4277" t="s">
        <v>875</v>
      </c>
      <c r="AA4277" s="1">
        <v>32</v>
      </c>
      <c r="AB4277" t="s">
        <v>881</v>
      </c>
      <c r="AC4277" t="s">
        <v>913</v>
      </c>
      <c r="AD4277" t="s">
        <v>918</v>
      </c>
      <c r="AE4277" t="s">
        <v>921</v>
      </c>
      <c r="AF4277" s="1">
        <v>2000</v>
      </c>
      <c r="AG4277" s="1">
        <v>2014</v>
      </c>
      <c r="AH4277" s="67">
        <f t="shared" si="330"/>
        <v>-0.53186203841508339</v>
      </c>
      <c r="AI4277" s="67">
        <f t="shared" si="334"/>
        <v>0</v>
      </c>
      <c r="AJ4277" s="67">
        <f t="shared" si="331"/>
        <v>-0.53186203841508339</v>
      </c>
      <c r="AK4277" s="67">
        <f t="shared" si="332"/>
        <v>-0.53186203841508339</v>
      </c>
      <c r="AL4277" s="69">
        <f t="shared" si="333"/>
        <v>1</v>
      </c>
    </row>
    <row r="4278" spans="1:38">
      <c r="A4278" s="1">
        <v>4277</v>
      </c>
      <c r="B4278" s="35" t="s">
        <v>1407</v>
      </c>
      <c r="C4278" t="s">
        <v>4</v>
      </c>
      <c r="D4278" t="s">
        <v>68</v>
      </c>
      <c r="E4278" t="s">
        <v>118</v>
      </c>
      <c r="F4278" t="s">
        <v>136</v>
      </c>
      <c r="G4278" t="s">
        <v>151</v>
      </c>
      <c r="H4278" t="s">
        <v>346</v>
      </c>
      <c r="I4278" s="1"/>
      <c r="J4278" s="1">
        <v>0.99461883306503296</v>
      </c>
      <c r="K4278" s="1">
        <v>1</v>
      </c>
      <c r="L4278" t="s">
        <v>456</v>
      </c>
      <c r="M4278" t="s">
        <v>470</v>
      </c>
      <c r="N4278" t="s">
        <v>697</v>
      </c>
      <c r="O4278" t="s">
        <v>782</v>
      </c>
      <c r="P4278" t="s">
        <v>826</v>
      </c>
      <c r="Q4278" t="s">
        <v>850</v>
      </c>
      <c r="R4278" t="s">
        <v>853</v>
      </c>
      <c r="S4278" t="s">
        <v>860</v>
      </c>
      <c r="T4278" t="s">
        <v>865</v>
      </c>
      <c r="U4278" t="s">
        <v>869</v>
      </c>
      <c r="V4278" s="1"/>
      <c r="W4278" s="1"/>
      <c r="X4278" s="1">
        <v>-0.54100000000000004</v>
      </c>
      <c r="Y4278" s="1"/>
      <c r="Z4278" t="s">
        <v>875</v>
      </c>
      <c r="AA4278" s="1">
        <v>32</v>
      </c>
      <c r="AB4278" t="s">
        <v>881</v>
      </c>
      <c r="AC4278" t="s">
        <v>913</v>
      </c>
      <c r="AD4278" t="s">
        <v>918</v>
      </c>
      <c r="AE4278" t="s">
        <v>921</v>
      </c>
      <c r="AF4278" s="1">
        <v>2000</v>
      </c>
      <c r="AG4278" s="1">
        <v>2014</v>
      </c>
      <c r="AH4278" s="67">
        <f t="shared" si="330"/>
        <v>-0.54392696178177724</v>
      </c>
      <c r="AI4278" s="67">
        <f t="shared" si="334"/>
        <v>0</v>
      </c>
      <c r="AJ4278" s="67">
        <f t="shared" si="331"/>
        <v>-0.54392696178177724</v>
      </c>
      <c r="AK4278" s="67">
        <f t="shared" si="332"/>
        <v>-0.54392696178177724</v>
      </c>
      <c r="AL4278" s="69">
        <f t="shared" si="333"/>
        <v>1</v>
      </c>
    </row>
    <row r="4279" spans="1:38">
      <c r="A4279" s="1">
        <v>4278</v>
      </c>
      <c r="B4279" s="35" t="s">
        <v>1407</v>
      </c>
      <c r="C4279" t="s">
        <v>4</v>
      </c>
      <c r="D4279" t="s">
        <v>68</v>
      </c>
      <c r="E4279" t="s">
        <v>118</v>
      </c>
      <c r="F4279" t="s">
        <v>136</v>
      </c>
      <c r="G4279" t="s">
        <v>151</v>
      </c>
      <c r="H4279" t="s">
        <v>346</v>
      </c>
      <c r="I4279" s="1"/>
      <c r="J4279" s="1">
        <v>0.99461883306503296</v>
      </c>
      <c r="K4279" s="1">
        <v>1</v>
      </c>
      <c r="L4279" t="s">
        <v>456</v>
      </c>
      <c r="M4279" t="s">
        <v>470</v>
      </c>
      <c r="N4279" t="s">
        <v>697</v>
      </c>
      <c r="O4279" t="s">
        <v>782</v>
      </c>
      <c r="P4279" t="s">
        <v>826</v>
      </c>
      <c r="Q4279" t="s">
        <v>850</v>
      </c>
      <c r="R4279" t="s">
        <v>853</v>
      </c>
      <c r="S4279" t="s">
        <v>860</v>
      </c>
      <c r="T4279" t="s">
        <v>865</v>
      </c>
      <c r="U4279" t="s">
        <v>869</v>
      </c>
      <c r="V4279" s="1"/>
      <c r="W4279" s="1"/>
      <c r="X4279" s="1">
        <v>-0.55100000000000005</v>
      </c>
      <c r="Y4279" s="1"/>
      <c r="Z4279" t="s">
        <v>875</v>
      </c>
      <c r="AA4279" s="1">
        <v>32</v>
      </c>
      <c r="AB4279" t="s">
        <v>881</v>
      </c>
      <c r="AC4279" t="s">
        <v>913</v>
      </c>
      <c r="AD4279" t="s">
        <v>918</v>
      </c>
      <c r="AE4279" t="s">
        <v>921</v>
      </c>
      <c r="AF4279" s="1">
        <v>2000</v>
      </c>
      <c r="AG4279" s="1">
        <v>2014</v>
      </c>
      <c r="AH4279" s="67">
        <f t="shared" si="330"/>
        <v>-0.55398106458735541</v>
      </c>
      <c r="AI4279" s="67">
        <f t="shared" si="334"/>
        <v>0</v>
      </c>
      <c r="AJ4279" s="67">
        <f t="shared" si="331"/>
        <v>-0.55398106458735541</v>
      </c>
      <c r="AK4279" s="67">
        <f t="shared" si="332"/>
        <v>-0.55398106458735541</v>
      </c>
      <c r="AL4279" s="69">
        <f t="shared" si="333"/>
        <v>1</v>
      </c>
    </row>
    <row r="4280" spans="1:38">
      <c r="A4280" s="1">
        <v>4279</v>
      </c>
      <c r="B4280" s="35" t="s">
        <v>1407</v>
      </c>
      <c r="C4280" t="s">
        <v>4</v>
      </c>
      <c r="D4280" t="s">
        <v>68</v>
      </c>
      <c r="E4280" t="s">
        <v>118</v>
      </c>
      <c r="F4280" t="s">
        <v>136</v>
      </c>
      <c r="G4280" t="s">
        <v>151</v>
      </c>
      <c r="H4280" t="s">
        <v>346</v>
      </c>
      <c r="I4280" s="1"/>
      <c r="J4280" s="1">
        <v>0.99461883306503296</v>
      </c>
      <c r="K4280" s="1">
        <v>1</v>
      </c>
      <c r="L4280" t="s">
        <v>456</v>
      </c>
      <c r="M4280" t="s">
        <v>470</v>
      </c>
      <c r="N4280" t="s">
        <v>697</v>
      </c>
      <c r="O4280" t="s">
        <v>782</v>
      </c>
      <c r="P4280" t="s">
        <v>826</v>
      </c>
      <c r="Q4280" t="s">
        <v>850</v>
      </c>
      <c r="R4280" t="s">
        <v>853</v>
      </c>
      <c r="S4280" t="s">
        <v>860</v>
      </c>
      <c r="T4280" t="s">
        <v>865</v>
      </c>
      <c r="U4280" t="s">
        <v>869</v>
      </c>
      <c r="V4280" s="1"/>
      <c r="W4280" s="1"/>
      <c r="X4280" s="1">
        <v>-0.56100000000000005</v>
      </c>
      <c r="Y4280" s="1"/>
      <c r="Z4280" t="s">
        <v>875</v>
      </c>
      <c r="AA4280" s="1">
        <v>32</v>
      </c>
      <c r="AB4280" t="s">
        <v>881</v>
      </c>
      <c r="AC4280" t="s">
        <v>913</v>
      </c>
      <c r="AD4280" t="s">
        <v>918</v>
      </c>
      <c r="AE4280" t="s">
        <v>921</v>
      </c>
      <c r="AF4280" s="1">
        <v>2000</v>
      </c>
      <c r="AG4280" s="1">
        <v>2014</v>
      </c>
      <c r="AH4280" s="67">
        <f t="shared" si="330"/>
        <v>-0.56403516739293347</v>
      </c>
      <c r="AI4280" s="67">
        <f t="shared" si="334"/>
        <v>0</v>
      </c>
      <c r="AJ4280" s="67">
        <f t="shared" si="331"/>
        <v>-0.56403516739293347</v>
      </c>
      <c r="AK4280" s="67">
        <f t="shared" si="332"/>
        <v>-0.56403516739293347</v>
      </c>
      <c r="AL4280" s="69">
        <f t="shared" si="333"/>
        <v>1</v>
      </c>
    </row>
    <row r="4281" spans="1:38">
      <c r="A4281" s="1">
        <v>4280</v>
      </c>
      <c r="B4281" s="35" t="s">
        <v>1407</v>
      </c>
      <c r="C4281" t="s">
        <v>4</v>
      </c>
      <c r="D4281" t="s">
        <v>68</v>
      </c>
      <c r="E4281" t="s">
        <v>118</v>
      </c>
      <c r="F4281" t="s">
        <v>136</v>
      </c>
      <c r="G4281" t="s">
        <v>151</v>
      </c>
      <c r="H4281" t="s">
        <v>346</v>
      </c>
      <c r="I4281" s="1"/>
      <c r="J4281" s="1">
        <v>0.99461883306503296</v>
      </c>
      <c r="K4281" s="1">
        <v>1</v>
      </c>
      <c r="L4281" t="s">
        <v>456</v>
      </c>
      <c r="M4281" t="s">
        <v>470</v>
      </c>
      <c r="N4281" t="s">
        <v>697</v>
      </c>
      <c r="O4281" t="s">
        <v>782</v>
      </c>
      <c r="P4281" t="s">
        <v>826</v>
      </c>
      <c r="Q4281" t="s">
        <v>850</v>
      </c>
      <c r="R4281" t="s">
        <v>853</v>
      </c>
      <c r="S4281" t="s">
        <v>860</v>
      </c>
      <c r="T4281" t="s">
        <v>865</v>
      </c>
      <c r="U4281" t="s">
        <v>869</v>
      </c>
      <c r="V4281" s="1"/>
      <c r="W4281" s="1"/>
      <c r="X4281" s="1">
        <v>-0.56899999999999995</v>
      </c>
      <c r="Y4281" s="1"/>
      <c r="Z4281" t="s">
        <v>875</v>
      </c>
      <c r="AA4281" s="1">
        <v>32</v>
      </c>
      <c r="AB4281" t="s">
        <v>881</v>
      </c>
      <c r="AC4281" t="s">
        <v>913</v>
      </c>
      <c r="AD4281" t="s">
        <v>918</v>
      </c>
      <c r="AE4281" t="s">
        <v>921</v>
      </c>
      <c r="AF4281" s="1">
        <v>2000</v>
      </c>
      <c r="AG4281" s="1">
        <v>2014</v>
      </c>
      <c r="AH4281" s="67">
        <f t="shared" si="330"/>
        <v>-0.57207844963739596</v>
      </c>
      <c r="AI4281" s="67">
        <f t="shared" si="334"/>
        <v>0</v>
      </c>
      <c r="AJ4281" s="67">
        <f t="shared" si="331"/>
        <v>-0.57207844963739596</v>
      </c>
      <c r="AK4281" s="67">
        <f t="shared" si="332"/>
        <v>-0.57207844963739596</v>
      </c>
      <c r="AL4281" s="69">
        <f t="shared" si="333"/>
        <v>1</v>
      </c>
    </row>
    <row r="4282" spans="1:38">
      <c r="A4282" s="1">
        <v>4281</v>
      </c>
      <c r="B4282" s="35" t="s">
        <v>1407</v>
      </c>
      <c r="C4282" t="s">
        <v>4</v>
      </c>
      <c r="D4282" t="s">
        <v>68</v>
      </c>
      <c r="E4282" t="s">
        <v>118</v>
      </c>
      <c r="F4282" t="s">
        <v>136</v>
      </c>
      <c r="G4282" t="s">
        <v>151</v>
      </c>
      <c r="H4282" t="s">
        <v>346</v>
      </c>
      <c r="I4282" s="1"/>
      <c r="J4282" s="1">
        <v>0.99461883306503296</v>
      </c>
      <c r="K4282" s="1">
        <v>1</v>
      </c>
      <c r="L4282" t="s">
        <v>456</v>
      </c>
      <c r="M4282" t="s">
        <v>470</v>
      </c>
      <c r="N4282" t="s">
        <v>697</v>
      </c>
      <c r="O4282" t="s">
        <v>782</v>
      </c>
      <c r="P4282" t="s">
        <v>826</v>
      </c>
      <c r="Q4282" t="s">
        <v>850</v>
      </c>
      <c r="R4282" t="s">
        <v>853</v>
      </c>
      <c r="S4282" t="s">
        <v>860</v>
      </c>
      <c r="T4282" t="s">
        <v>865</v>
      </c>
      <c r="U4282" t="s">
        <v>869</v>
      </c>
      <c r="V4282" s="1"/>
      <c r="W4282" s="1"/>
      <c r="X4282" s="1">
        <v>-0.57499999999999996</v>
      </c>
      <c r="Y4282" s="1"/>
      <c r="Z4282" t="s">
        <v>875</v>
      </c>
      <c r="AA4282" s="1">
        <v>32</v>
      </c>
      <c r="AB4282" t="s">
        <v>881</v>
      </c>
      <c r="AC4282" t="s">
        <v>913</v>
      </c>
      <c r="AD4282" t="s">
        <v>918</v>
      </c>
      <c r="AE4282" t="s">
        <v>921</v>
      </c>
      <c r="AF4282" s="1">
        <v>2000</v>
      </c>
      <c r="AG4282" s="1">
        <v>2014</v>
      </c>
      <c r="AH4282" s="67">
        <f t="shared" si="330"/>
        <v>-0.57811091132074277</v>
      </c>
      <c r="AI4282" s="67">
        <f t="shared" si="334"/>
        <v>0</v>
      </c>
      <c r="AJ4282" s="67">
        <f t="shared" si="331"/>
        <v>-0.57811091132074277</v>
      </c>
      <c r="AK4282" s="67">
        <f t="shared" si="332"/>
        <v>-0.57811091132074277</v>
      </c>
      <c r="AL4282" s="69">
        <f t="shared" si="333"/>
        <v>1</v>
      </c>
    </row>
    <row r="4283" spans="1:38">
      <c r="A4283" s="1">
        <v>4282</v>
      </c>
      <c r="B4283" s="35" t="s">
        <v>1407</v>
      </c>
      <c r="C4283" t="s">
        <v>4</v>
      </c>
      <c r="D4283" t="s">
        <v>68</v>
      </c>
      <c r="E4283" t="s">
        <v>118</v>
      </c>
      <c r="F4283" t="s">
        <v>136</v>
      </c>
      <c r="G4283" t="s">
        <v>151</v>
      </c>
      <c r="H4283" t="s">
        <v>346</v>
      </c>
      <c r="I4283" s="1"/>
      <c r="J4283" s="1">
        <v>0.99461883306503296</v>
      </c>
      <c r="K4283" s="1">
        <v>1</v>
      </c>
      <c r="L4283" t="s">
        <v>148</v>
      </c>
      <c r="M4283" t="s">
        <v>465</v>
      </c>
      <c r="N4283" t="s">
        <v>698</v>
      </c>
      <c r="O4283" t="s">
        <v>780</v>
      </c>
      <c r="P4283" t="s">
        <v>459</v>
      </c>
      <c r="Q4283" t="s">
        <v>850</v>
      </c>
      <c r="R4283" t="s">
        <v>853</v>
      </c>
      <c r="S4283" t="s">
        <v>860</v>
      </c>
      <c r="T4283" t="s">
        <v>864</v>
      </c>
      <c r="U4283" t="s">
        <v>867</v>
      </c>
      <c r="V4283" s="1"/>
      <c r="W4283" s="1"/>
      <c r="X4283" s="1">
        <v>-3.2000000000000001E-2</v>
      </c>
      <c r="Y4283" s="1"/>
      <c r="Z4283" t="s">
        <v>875</v>
      </c>
      <c r="AA4283" s="1">
        <v>32</v>
      </c>
      <c r="AB4283" t="s">
        <v>881</v>
      </c>
      <c r="AC4283" t="s">
        <v>913</v>
      </c>
      <c r="AD4283" t="s">
        <v>918</v>
      </c>
      <c r="AE4283" t="s">
        <v>921</v>
      </c>
      <c r="AF4283" s="1">
        <v>2000</v>
      </c>
      <c r="AG4283" s="1">
        <v>2014</v>
      </c>
      <c r="AH4283" s="67">
        <f t="shared" si="330"/>
        <v>-3.2173128977850039E-2</v>
      </c>
      <c r="AI4283" s="67">
        <f t="shared" si="334"/>
        <v>0</v>
      </c>
      <c r="AJ4283" s="67">
        <f t="shared" si="331"/>
        <v>-3.2173128977850039E-2</v>
      </c>
      <c r="AK4283" s="67">
        <f t="shared" si="332"/>
        <v>-3.2173128977850039E-2</v>
      </c>
      <c r="AL4283" s="69">
        <f t="shared" si="333"/>
        <v>1</v>
      </c>
    </row>
    <row r="4284" spans="1:38">
      <c r="A4284" s="1">
        <v>4283</v>
      </c>
      <c r="B4284" s="35" t="s">
        <v>1407</v>
      </c>
      <c r="C4284" t="s">
        <v>4</v>
      </c>
      <c r="D4284" t="s">
        <v>68</v>
      </c>
      <c r="E4284" t="s">
        <v>118</v>
      </c>
      <c r="F4284" t="s">
        <v>136</v>
      </c>
      <c r="G4284" t="s">
        <v>151</v>
      </c>
      <c r="H4284" t="s">
        <v>346</v>
      </c>
      <c r="I4284" s="1"/>
      <c r="J4284" s="1">
        <v>0.99461883306503296</v>
      </c>
      <c r="K4284" s="1">
        <v>1</v>
      </c>
      <c r="L4284" t="s">
        <v>148</v>
      </c>
      <c r="M4284" t="s">
        <v>465</v>
      </c>
      <c r="N4284" t="s">
        <v>698</v>
      </c>
      <c r="O4284" t="s">
        <v>780</v>
      </c>
      <c r="P4284" t="s">
        <v>459</v>
      </c>
      <c r="Q4284" t="s">
        <v>850</v>
      </c>
      <c r="R4284" t="s">
        <v>853</v>
      </c>
      <c r="S4284" t="s">
        <v>860</v>
      </c>
      <c r="T4284" t="s">
        <v>865</v>
      </c>
      <c r="U4284" t="s">
        <v>867</v>
      </c>
      <c r="V4284" s="1"/>
      <c r="W4284" s="1"/>
      <c r="X4284" s="1">
        <v>-8.4000000000000005E-2</v>
      </c>
      <c r="Y4284" s="1"/>
      <c r="Z4284" t="s">
        <v>875</v>
      </c>
      <c r="AA4284" s="1">
        <v>32</v>
      </c>
      <c r="AB4284" t="s">
        <v>881</v>
      </c>
      <c r="AC4284" t="s">
        <v>913</v>
      </c>
      <c r="AD4284" t="s">
        <v>918</v>
      </c>
      <c r="AE4284" t="s">
        <v>921</v>
      </c>
      <c r="AF4284" s="1">
        <v>2000</v>
      </c>
      <c r="AG4284" s="1">
        <v>2014</v>
      </c>
      <c r="AH4284" s="67">
        <f t="shared" si="330"/>
        <v>-8.4454463566856347E-2</v>
      </c>
      <c r="AI4284" s="67">
        <f t="shared" si="334"/>
        <v>0</v>
      </c>
      <c r="AJ4284" s="67">
        <f t="shared" si="331"/>
        <v>-8.4454463566856347E-2</v>
      </c>
      <c r="AK4284" s="67">
        <f t="shared" si="332"/>
        <v>-8.4454463566856347E-2</v>
      </c>
      <c r="AL4284" s="69">
        <f t="shared" si="333"/>
        <v>1</v>
      </c>
    </row>
    <row r="4285" spans="1:38">
      <c r="A4285" s="1">
        <v>4284</v>
      </c>
      <c r="B4285" s="35" t="s">
        <v>1407</v>
      </c>
      <c r="C4285" t="s">
        <v>4</v>
      </c>
      <c r="D4285" t="s">
        <v>68</v>
      </c>
      <c r="E4285" t="s">
        <v>118</v>
      </c>
      <c r="F4285" t="s">
        <v>136</v>
      </c>
      <c r="G4285" t="s">
        <v>151</v>
      </c>
      <c r="H4285" t="s">
        <v>346</v>
      </c>
      <c r="I4285" s="1"/>
      <c r="J4285" s="1">
        <v>0.99461883306503296</v>
      </c>
      <c r="K4285" s="1">
        <v>1</v>
      </c>
      <c r="L4285" t="s">
        <v>148</v>
      </c>
      <c r="M4285" t="s">
        <v>465</v>
      </c>
      <c r="N4285" t="s">
        <v>698</v>
      </c>
      <c r="O4285" t="s">
        <v>780</v>
      </c>
      <c r="P4285" t="s">
        <v>459</v>
      </c>
      <c r="Q4285" t="s">
        <v>850</v>
      </c>
      <c r="R4285" t="s">
        <v>853</v>
      </c>
      <c r="S4285" t="s">
        <v>860</v>
      </c>
      <c r="T4285" t="s">
        <v>865</v>
      </c>
      <c r="U4285" t="s">
        <v>867</v>
      </c>
      <c r="V4285" s="1"/>
      <c r="W4285" s="1"/>
      <c r="X4285" s="1">
        <v>-0.14000000000000001</v>
      </c>
      <c r="Y4285" s="1"/>
      <c r="Z4285" t="s">
        <v>875</v>
      </c>
      <c r="AA4285" s="1">
        <v>32</v>
      </c>
      <c r="AB4285" t="s">
        <v>881</v>
      </c>
      <c r="AC4285" t="s">
        <v>913</v>
      </c>
      <c r="AD4285" t="s">
        <v>918</v>
      </c>
      <c r="AE4285" t="s">
        <v>921</v>
      </c>
      <c r="AF4285" s="1">
        <v>2000</v>
      </c>
      <c r="AG4285" s="1">
        <v>2014</v>
      </c>
      <c r="AH4285" s="67">
        <f t="shared" si="330"/>
        <v>-0.14075743927809392</v>
      </c>
      <c r="AI4285" s="67">
        <f t="shared" si="334"/>
        <v>0</v>
      </c>
      <c r="AJ4285" s="67">
        <f t="shared" si="331"/>
        <v>-0.14075743927809392</v>
      </c>
      <c r="AK4285" s="67">
        <f t="shared" si="332"/>
        <v>-0.14075743927809392</v>
      </c>
      <c r="AL4285" s="69">
        <f t="shared" si="333"/>
        <v>1</v>
      </c>
    </row>
    <row r="4286" spans="1:38">
      <c r="A4286" s="1">
        <v>4285</v>
      </c>
      <c r="B4286" s="35" t="s">
        <v>1407</v>
      </c>
      <c r="C4286" t="s">
        <v>4</v>
      </c>
      <c r="D4286" t="s">
        <v>68</v>
      </c>
      <c r="E4286" t="s">
        <v>118</v>
      </c>
      <c r="F4286" t="s">
        <v>136</v>
      </c>
      <c r="G4286" t="s">
        <v>151</v>
      </c>
      <c r="H4286" t="s">
        <v>346</v>
      </c>
      <c r="I4286" s="1"/>
      <c r="J4286" s="1">
        <v>0.99461883306503296</v>
      </c>
      <c r="K4286" s="1">
        <v>1</v>
      </c>
      <c r="L4286" t="s">
        <v>148</v>
      </c>
      <c r="M4286" t="s">
        <v>465</v>
      </c>
      <c r="N4286" t="s">
        <v>698</v>
      </c>
      <c r="O4286" t="s">
        <v>780</v>
      </c>
      <c r="P4286" t="s">
        <v>459</v>
      </c>
      <c r="Q4286" t="s">
        <v>850</v>
      </c>
      <c r="R4286" t="s">
        <v>853</v>
      </c>
      <c r="S4286" t="s">
        <v>860</v>
      </c>
      <c r="T4286" t="s">
        <v>865</v>
      </c>
      <c r="U4286" t="s">
        <v>867</v>
      </c>
      <c r="V4286" s="1"/>
      <c r="W4286" s="1"/>
      <c r="X4286" s="1">
        <v>-0.189</v>
      </c>
      <c r="Y4286" s="1"/>
      <c r="Z4286" t="s">
        <v>875</v>
      </c>
      <c r="AA4286" s="1">
        <v>32</v>
      </c>
      <c r="AB4286" t="s">
        <v>881</v>
      </c>
      <c r="AC4286" t="s">
        <v>913</v>
      </c>
      <c r="AD4286" t="s">
        <v>918</v>
      </c>
      <c r="AE4286" t="s">
        <v>921</v>
      </c>
      <c r="AF4286" s="1">
        <v>2000</v>
      </c>
      <c r="AG4286" s="1">
        <v>2014</v>
      </c>
      <c r="AH4286" s="67">
        <f t="shared" si="330"/>
        <v>-0.19002254302542679</v>
      </c>
      <c r="AI4286" s="67">
        <f t="shared" si="334"/>
        <v>0</v>
      </c>
      <c r="AJ4286" s="67">
        <f t="shared" si="331"/>
        <v>-0.19002254302542679</v>
      </c>
      <c r="AK4286" s="67">
        <f t="shared" si="332"/>
        <v>-0.19002254302542679</v>
      </c>
      <c r="AL4286" s="69">
        <f t="shared" si="333"/>
        <v>1</v>
      </c>
    </row>
    <row r="4287" spans="1:38">
      <c r="A4287" s="1">
        <v>4286</v>
      </c>
      <c r="B4287" s="35" t="s">
        <v>1407</v>
      </c>
      <c r="C4287" t="s">
        <v>4</v>
      </c>
      <c r="D4287" t="s">
        <v>68</v>
      </c>
      <c r="E4287" t="s">
        <v>118</v>
      </c>
      <c r="F4287" t="s">
        <v>136</v>
      </c>
      <c r="G4287" t="s">
        <v>151</v>
      </c>
      <c r="H4287" t="s">
        <v>346</v>
      </c>
      <c r="I4287" s="1"/>
      <c r="J4287" s="1">
        <v>0.99461883306503296</v>
      </c>
      <c r="K4287" s="1">
        <v>1</v>
      </c>
      <c r="L4287" t="s">
        <v>148</v>
      </c>
      <c r="M4287" t="s">
        <v>465</v>
      </c>
      <c r="N4287" t="s">
        <v>698</v>
      </c>
      <c r="O4287" t="s">
        <v>780</v>
      </c>
      <c r="P4287" t="s">
        <v>459</v>
      </c>
      <c r="Q4287" t="s">
        <v>850</v>
      </c>
      <c r="R4287" t="s">
        <v>853</v>
      </c>
      <c r="S4287" t="s">
        <v>860</v>
      </c>
      <c r="T4287" t="s">
        <v>865</v>
      </c>
      <c r="U4287" t="s">
        <v>868</v>
      </c>
      <c r="V4287" s="1"/>
      <c r="W4287" s="1"/>
      <c r="X4287" s="1">
        <v>-0.23200000000000001</v>
      </c>
      <c r="Y4287" s="1"/>
      <c r="Z4287" t="s">
        <v>875</v>
      </c>
      <c r="AA4287" s="1">
        <v>32</v>
      </c>
      <c r="AB4287" t="s">
        <v>881</v>
      </c>
      <c r="AC4287" t="s">
        <v>913</v>
      </c>
      <c r="AD4287" t="s">
        <v>918</v>
      </c>
      <c r="AE4287" t="s">
        <v>921</v>
      </c>
      <c r="AF4287" s="1">
        <v>2000</v>
      </c>
      <c r="AG4287" s="1">
        <v>2014</v>
      </c>
      <c r="AH4287" s="67">
        <f t="shared" si="330"/>
        <v>-0.23325518508941279</v>
      </c>
      <c r="AI4287" s="67">
        <f t="shared" si="334"/>
        <v>0</v>
      </c>
      <c r="AJ4287" s="67">
        <f t="shared" si="331"/>
        <v>-0.23325518508941279</v>
      </c>
      <c r="AK4287" s="67">
        <f t="shared" si="332"/>
        <v>-0.23325518508941279</v>
      </c>
      <c r="AL4287" s="69">
        <f t="shared" si="333"/>
        <v>1</v>
      </c>
    </row>
    <row r="4288" spans="1:38">
      <c r="A4288" s="1">
        <v>4287</v>
      </c>
      <c r="B4288" s="35" t="s">
        <v>1407</v>
      </c>
      <c r="C4288" t="s">
        <v>4</v>
      </c>
      <c r="D4288" t="s">
        <v>68</v>
      </c>
      <c r="E4288" t="s">
        <v>118</v>
      </c>
      <c r="F4288" t="s">
        <v>136</v>
      </c>
      <c r="G4288" t="s">
        <v>151</v>
      </c>
      <c r="H4288" t="s">
        <v>346</v>
      </c>
      <c r="I4288" s="1"/>
      <c r="J4288" s="1">
        <v>0.99461883306503296</v>
      </c>
      <c r="K4288" s="1">
        <v>1</v>
      </c>
      <c r="L4288" t="s">
        <v>148</v>
      </c>
      <c r="M4288" t="s">
        <v>465</v>
      </c>
      <c r="N4288" t="s">
        <v>698</v>
      </c>
      <c r="O4288" t="s">
        <v>780</v>
      </c>
      <c r="P4288" t="s">
        <v>459</v>
      </c>
      <c r="Q4288" t="s">
        <v>850</v>
      </c>
      <c r="R4288" t="s">
        <v>853</v>
      </c>
      <c r="S4288" t="s">
        <v>860</v>
      </c>
      <c r="T4288" t="s">
        <v>865</v>
      </c>
      <c r="U4288" t="s">
        <v>868</v>
      </c>
      <c r="V4288" s="1"/>
      <c r="W4288" s="1"/>
      <c r="X4288" s="1">
        <v>-0.26800000000000002</v>
      </c>
      <c r="Y4288" s="1"/>
      <c r="Z4288" t="s">
        <v>875</v>
      </c>
      <c r="AA4288" s="1">
        <v>32</v>
      </c>
      <c r="AB4288" t="s">
        <v>881</v>
      </c>
      <c r="AC4288" t="s">
        <v>913</v>
      </c>
      <c r="AD4288" t="s">
        <v>918</v>
      </c>
      <c r="AE4288" t="s">
        <v>921</v>
      </c>
      <c r="AF4288" s="1">
        <v>2000</v>
      </c>
      <c r="AG4288" s="1">
        <v>2014</v>
      </c>
      <c r="AH4288" s="67">
        <f t="shared" si="330"/>
        <v>-0.26944995518949405</v>
      </c>
      <c r="AI4288" s="67">
        <f t="shared" si="334"/>
        <v>0</v>
      </c>
      <c r="AJ4288" s="67">
        <f t="shared" si="331"/>
        <v>-0.26944995518949405</v>
      </c>
      <c r="AK4288" s="67">
        <f t="shared" si="332"/>
        <v>-0.26944995518949405</v>
      </c>
      <c r="AL4288" s="69">
        <f t="shared" si="333"/>
        <v>1</v>
      </c>
    </row>
    <row r="4289" spans="1:38">
      <c r="A4289" s="1">
        <v>4288</v>
      </c>
      <c r="B4289" s="35" t="s">
        <v>1407</v>
      </c>
      <c r="C4289" t="s">
        <v>4</v>
      </c>
      <c r="D4289" t="s">
        <v>68</v>
      </c>
      <c r="E4289" t="s">
        <v>118</v>
      </c>
      <c r="F4289" t="s">
        <v>136</v>
      </c>
      <c r="G4289" t="s">
        <v>151</v>
      </c>
      <c r="H4289" t="s">
        <v>346</v>
      </c>
      <c r="I4289" s="1"/>
      <c r="J4289" s="1">
        <v>0.99461883306503296</v>
      </c>
      <c r="K4289" s="1">
        <v>1</v>
      </c>
      <c r="L4289" t="s">
        <v>148</v>
      </c>
      <c r="M4289" t="s">
        <v>465</v>
      </c>
      <c r="N4289" t="s">
        <v>698</v>
      </c>
      <c r="O4289" t="s">
        <v>780</v>
      </c>
      <c r="P4289" t="s">
        <v>459</v>
      </c>
      <c r="Q4289" t="s">
        <v>850</v>
      </c>
      <c r="R4289" t="s">
        <v>853</v>
      </c>
      <c r="S4289" t="s">
        <v>860</v>
      </c>
      <c r="T4289" t="s">
        <v>865</v>
      </c>
      <c r="U4289" t="s">
        <v>868</v>
      </c>
      <c r="V4289" s="1"/>
      <c r="W4289" s="1"/>
      <c r="X4289" s="1">
        <v>-0.29899999999999999</v>
      </c>
      <c r="Y4289" s="1"/>
      <c r="Z4289" t="s">
        <v>875</v>
      </c>
      <c r="AA4289" s="1">
        <v>32</v>
      </c>
      <c r="AB4289" t="s">
        <v>881</v>
      </c>
      <c r="AC4289" t="s">
        <v>913</v>
      </c>
      <c r="AD4289" t="s">
        <v>918</v>
      </c>
      <c r="AE4289" t="s">
        <v>921</v>
      </c>
      <c r="AF4289" s="1">
        <v>2000</v>
      </c>
      <c r="AG4289" s="1">
        <v>2014</v>
      </c>
      <c r="AH4289" s="67">
        <f t="shared" si="330"/>
        <v>-0.30061767388678629</v>
      </c>
      <c r="AI4289" s="67">
        <f t="shared" si="334"/>
        <v>0</v>
      </c>
      <c r="AJ4289" s="67">
        <f t="shared" si="331"/>
        <v>-0.30061767388678629</v>
      </c>
      <c r="AK4289" s="67">
        <f t="shared" si="332"/>
        <v>-0.30061767388678629</v>
      </c>
      <c r="AL4289" s="69">
        <f t="shared" si="333"/>
        <v>1</v>
      </c>
    </row>
    <row r="4290" spans="1:38">
      <c r="A4290" s="1">
        <v>4289</v>
      </c>
      <c r="B4290" s="35" t="s">
        <v>1407</v>
      </c>
      <c r="C4290" t="s">
        <v>4</v>
      </c>
      <c r="D4290" t="s">
        <v>68</v>
      </c>
      <c r="E4290" t="s">
        <v>118</v>
      </c>
      <c r="F4290" t="s">
        <v>136</v>
      </c>
      <c r="G4290" t="s">
        <v>151</v>
      </c>
      <c r="H4290" t="s">
        <v>346</v>
      </c>
      <c r="I4290" s="1"/>
      <c r="J4290" s="1">
        <v>0.99461883306503296</v>
      </c>
      <c r="K4290" s="1">
        <v>1</v>
      </c>
      <c r="L4290" t="s">
        <v>148</v>
      </c>
      <c r="M4290" t="s">
        <v>465</v>
      </c>
      <c r="N4290" t="s">
        <v>698</v>
      </c>
      <c r="O4290" t="s">
        <v>780</v>
      </c>
      <c r="P4290" t="s">
        <v>459</v>
      </c>
      <c r="Q4290" t="s">
        <v>850</v>
      </c>
      <c r="R4290" t="s">
        <v>853</v>
      </c>
      <c r="S4290" t="s">
        <v>860</v>
      </c>
      <c r="T4290" t="s">
        <v>865</v>
      </c>
      <c r="U4290" t="s">
        <v>868</v>
      </c>
      <c r="V4290" s="1"/>
      <c r="W4290" s="1"/>
      <c r="X4290" s="1">
        <v>-0.32500000000000001</v>
      </c>
      <c r="Y4290" s="1"/>
      <c r="Z4290" t="s">
        <v>875</v>
      </c>
      <c r="AA4290" s="1">
        <v>32</v>
      </c>
      <c r="AB4290" t="s">
        <v>881</v>
      </c>
      <c r="AC4290" t="s">
        <v>913</v>
      </c>
      <c r="AD4290" t="s">
        <v>918</v>
      </c>
      <c r="AE4290" t="s">
        <v>921</v>
      </c>
      <c r="AF4290" s="1">
        <v>2000</v>
      </c>
      <c r="AG4290" s="1">
        <v>2014</v>
      </c>
      <c r="AH4290" s="67">
        <f t="shared" ref="AH4290:AH4353" si="335">IF(ISBLANK(J4290),"",X4290/J4290)</f>
        <v>-0.32675834118128944</v>
      </c>
      <c r="AI4290" s="67">
        <f t="shared" si="334"/>
        <v>0</v>
      </c>
      <c r="AJ4290" s="67">
        <f t="shared" ref="AJ4290:AJ4353" si="336">IF(ISBLANK(J4290),"",(AH4290-(1.96*(AI4290))))</f>
        <v>-0.32675834118128944</v>
      </c>
      <c r="AK4290" s="67">
        <f t="shared" ref="AK4290:AK4353" si="337">IF(ISBLANK(J4290),"",(AH4290+(1.96*(AI4290))))</f>
        <v>-0.32675834118128944</v>
      </c>
      <c r="AL4290" s="69">
        <f t="shared" ref="AL4290:AL4353" si="338">IF(ISBLANK(J4290),"",1)</f>
        <v>1</v>
      </c>
    </row>
    <row r="4291" spans="1:38">
      <c r="A4291" s="1">
        <v>4290</v>
      </c>
      <c r="B4291" s="35" t="s">
        <v>1407</v>
      </c>
      <c r="C4291" t="s">
        <v>4</v>
      </c>
      <c r="D4291" t="s">
        <v>68</v>
      </c>
      <c r="E4291" t="s">
        <v>118</v>
      </c>
      <c r="F4291" t="s">
        <v>136</v>
      </c>
      <c r="G4291" t="s">
        <v>151</v>
      </c>
      <c r="H4291" t="s">
        <v>346</v>
      </c>
      <c r="I4291" s="1"/>
      <c r="J4291" s="1">
        <v>0.99461883306503296</v>
      </c>
      <c r="K4291" s="1">
        <v>1</v>
      </c>
      <c r="L4291" t="s">
        <v>148</v>
      </c>
      <c r="M4291" t="s">
        <v>465</v>
      </c>
      <c r="N4291" t="s">
        <v>698</v>
      </c>
      <c r="O4291" t="s">
        <v>780</v>
      </c>
      <c r="P4291" t="s">
        <v>459</v>
      </c>
      <c r="Q4291" t="s">
        <v>850</v>
      </c>
      <c r="R4291" t="s">
        <v>853</v>
      </c>
      <c r="S4291" t="s">
        <v>860</v>
      </c>
      <c r="T4291" t="s">
        <v>865</v>
      </c>
      <c r="U4291" t="s">
        <v>869</v>
      </c>
      <c r="V4291" s="1"/>
      <c r="W4291" s="1"/>
      <c r="X4291" s="1">
        <v>-0.34599999999999997</v>
      </c>
      <c r="Y4291" s="1"/>
      <c r="Z4291" t="s">
        <v>875</v>
      </c>
      <c r="AA4291" s="1">
        <v>32</v>
      </c>
      <c r="AB4291" t="s">
        <v>881</v>
      </c>
      <c r="AC4291" t="s">
        <v>913</v>
      </c>
      <c r="AD4291" t="s">
        <v>918</v>
      </c>
      <c r="AE4291" t="s">
        <v>921</v>
      </c>
      <c r="AF4291" s="1">
        <v>2000</v>
      </c>
      <c r="AG4291" s="1">
        <v>2014</v>
      </c>
      <c r="AH4291" s="67">
        <f t="shared" si="335"/>
        <v>-0.3478719570730035</v>
      </c>
      <c r="AI4291" s="67">
        <f t="shared" ref="AI4291:AI4354" si="339">IF(ISBLANK(J4291),"",Y4291/J4291)</f>
        <v>0</v>
      </c>
      <c r="AJ4291" s="67">
        <f t="shared" si="336"/>
        <v>-0.3478719570730035</v>
      </c>
      <c r="AK4291" s="67">
        <f t="shared" si="337"/>
        <v>-0.3478719570730035</v>
      </c>
      <c r="AL4291" s="69">
        <f t="shared" si="338"/>
        <v>1</v>
      </c>
    </row>
    <row r="4292" spans="1:38">
      <c r="A4292" s="1">
        <v>4291</v>
      </c>
      <c r="B4292" s="35" t="s">
        <v>1407</v>
      </c>
      <c r="C4292" t="s">
        <v>4</v>
      </c>
      <c r="D4292" t="s">
        <v>68</v>
      </c>
      <c r="E4292" t="s">
        <v>118</v>
      </c>
      <c r="F4292" t="s">
        <v>136</v>
      </c>
      <c r="G4292" t="s">
        <v>151</v>
      </c>
      <c r="H4292" t="s">
        <v>346</v>
      </c>
      <c r="I4292" s="1"/>
      <c r="J4292" s="1">
        <v>0.99461883306503296</v>
      </c>
      <c r="K4292" s="1">
        <v>1</v>
      </c>
      <c r="L4292" t="s">
        <v>148</v>
      </c>
      <c r="M4292" t="s">
        <v>465</v>
      </c>
      <c r="N4292" t="s">
        <v>698</v>
      </c>
      <c r="O4292" t="s">
        <v>780</v>
      </c>
      <c r="P4292" t="s">
        <v>459</v>
      </c>
      <c r="Q4292" t="s">
        <v>850</v>
      </c>
      <c r="R4292" t="s">
        <v>853</v>
      </c>
      <c r="S4292" t="s">
        <v>860</v>
      </c>
      <c r="T4292" t="s">
        <v>865</v>
      </c>
      <c r="U4292" t="s">
        <v>869</v>
      </c>
      <c r="V4292" s="1"/>
      <c r="W4292" s="1"/>
      <c r="X4292" s="1">
        <v>-0.36399999999999999</v>
      </c>
      <c r="Y4292" s="1"/>
      <c r="Z4292" t="s">
        <v>875</v>
      </c>
      <c r="AA4292" s="1">
        <v>32</v>
      </c>
      <c r="AB4292" t="s">
        <v>881</v>
      </c>
      <c r="AC4292" t="s">
        <v>913</v>
      </c>
      <c r="AD4292" t="s">
        <v>918</v>
      </c>
      <c r="AE4292" t="s">
        <v>921</v>
      </c>
      <c r="AF4292" s="1">
        <v>2000</v>
      </c>
      <c r="AG4292" s="1">
        <v>2014</v>
      </c>
      <c r="AH4292" s="67">
        <f t="shared" si="335"/>
        <v>-0.36596934212304416</v>
      </c>
      <c r="AI4292" s="67">
        <f t="shared" si="339"/>
        <v>0</v>
      </c>
      <c r="AJ4292" s="67">
        <f t="shared" si="336"/>
        <v>-0.36596934212304416</v>
      </c>
      <c r="AK4292" s="67">
        <f t="shared" si="337"/>
        <v>-0.36596934212304416</v>
      </c>
      <c r="AL4292" s="69">
        <f t="shared" si="338"/>
        <v>1</v>
      </c>
    </row>
    <row r="4293" spans="1:38">
      <c r="A4293" s="1">
        <v>4292</v>
      </c>
      <c r="B4293" s="35" t="s">
        <v>1407</v>
      </c>
      <c r="C4293" t="s">
        <v>4</v>
      </c>
      <c r="D4293" t="s">
        <v>68</v>
      </c>
      <c r="E4293" t="s">
        <v>118</v>
      </c>
      <c r="F4293" t="s">
        <v>136</v>
      </c>
      <c r="G4293" t="s">
        <v>151</v>
      </c>
      <c r="H4293" t="s">
        <v>346</v>
      </c>
      <c r="I4293" s="1"/>
      <c r="J4293" s="1">
        <v>0.99461883306503296</v>
      </c>
      <c r="K4293" s="1">
        <v>1</v>
      </c>
      <c r="L4293" t="s">
        <v>148</v>
      </c>
      <c r="M4293" t="s">
        <v>465</v>
      </c>
      <c r="N4293" t="s">
        <v>698</v>
      </c>
      <c r="O4293" t="s">
        <v>780</v>
      </c>
      <c r="P4293" t="s">
        <v>459</v>
      </c>
      <c r="Q4293" t="s">
        <v>850</v>
      </c>
      <c r="R4293" t="s">
        <v>853</v>
      </c>
      <c r="S4293" t="s">
        <v>860</v>
      </c>
      <c r="T4293" t="s">
        <v>865</v>
      </c>
      <c r="U4293" t="s">
        <v>869</v>
      </c>
      <c r="V4293" s="1"/>
      <c r="W4293" s="1"/>
      <c r="X4293" s="1">
        <v>-0.378</v>
      </c>
      <c r="Y4293" s="1"/>
      <c r="Z4293" t="s">
        <v>875</v>
      </c>
      <c r="AA4293" s="1">
        <v>32</v>
      </c>
      <c r="AB4293" t="s">
        <v>881</v>
      </c>
      <c r="AC4293" t="s">
        <v>913</v>
      </c>
      <c r="AD4293" t="s">
        <v>918</v>
      </c>
      <c r="AE4293" t="s">
        <v>921</v>
      </c>
      <c r="AF4293" s="1">
        <v>2000</v>
      </c>
      <c r="AG4293" s="1">
        <v>2014</v>
      </c>
      <c r="AH4293" s="67">
        <f t="shared" si="335"/>
        <v>-0.38004508605085358</v>
      </c>
      <c r="AI4293" s="67">
        <f t="shared" si="339"/>
        <v>0</v>
      </c>
      <c r="AJ4293" s="67">
        <f t="shared" si="336"/>
        <v>-0.38004508605085358</v>
      </c>
      <c r="AK4293" s="67">
        <f t="shared" si="337"/>
        <v>-0.38004508605085358</v>
      </c>
      <c r="AL4293" s="69">
        <f t="shared" si="338"/>
        <v>1</v>
      </c>
    </row>
    <row r="4294" spans="1:38">
      <c r="A4294" s="1">
        <v>4293</v>
      </c>
      <c r="B4294" s="35" t="s">
        <v>1407</v>
      </c>
      <c r="C4294" t="s">
        <v>4</v>
      </c>
      <c r="D4294" t="s">
        <v>68</v>
      </c>
      <c r="E4294" t="s">
        <v>118</v>
      </c>
      <c r="F4294" t="s">
        <v>136</v>
      </c>
      <c r="G4294" t="s">
        <v>151</v>
      </c>
      <c r="H4294" t="s">
        <v>346</v>
      </c>
      <c r="I4294" s="1"/>
      <c r="J4294" s="1">
        <v>0.99461883306503296</v>
      </c>
      <c r="K4294" s="1">
        <v>1</v>
      </c>
      <c r="L4294" t="s">
        <v>148</v>
      </c>
      <c r="M4294" t="s">
        <v>465</v>
      </c>
      <c r="N4294" t="s">
        <v>698</v>
      </c>
      <c r="O4294" t="s">
        <v>780</v>
      </c>
      <c r="P4294" t="s">
        <v>459</v>
      </c>
      <c r="Q4294" t="s">
        <v>850</v>
      </c>
      <c r="R4294" t="s">
        <v>853</v>
      </c>
      <c r="S4294" t="s">
        <v>860</v>
      </c>
      <c r="T4294" t="s">
        <v>865</v>
      </c>
      <c r="U4294" t="s">
        <v>869</v>
      </c>
      <c r="V4294" s="1"/>
      <c r="W4294" s="1"/>
      <c r="X4294" s="1">
        <v>-0.38900000000000001</v>
      </c>
      <c r="Y4294" s="1"/>
      <c r="Z4294" t="s">
        <v>875</v>
      </c>
      <c r="AA4294" s="1">
        <v>32</v>
      </c>
      <c r="AB4294" t="s">
        <v>881</v>
      </c>
      <c r="AC4294" t="s">
        <v>913</v>
      </c>
      <c r="AD4294" t="s">
        <v>918</v>
      </c>
      <c r="AE4294" t="s">
        <v>921</v>
      </c>
      <c r="AF4294" s="1">
        <v>2000</v>
      </c>
      <c r="AG4294" s="1">
        <v>2014</v>
      </c>
      <c r="AH4294" s="67">
        <f t="shared" si="335"/>
        <v>-0.39110459913698953</v>
      </c>
      <c r="AI4294" s="67">
        <f t="shared" si="339"/>
        <v>0</v>
      </c>
      <c r="AJ4294" s="67">
        <f t="shared" si="336"/>
        <v>-0.39110459913698953</v>
      </c>
      <c r="AK4294" s="67">
        <f t="shared" si="337"/>
        <v>-0.39110459913698953</v>
      </c>
      <c r="AL4294" s="69">
        <f t="shared" si="338"/>
        <v>1</v>
      </c>
    </row>
    <row r="4295" spans="1:38">
      <c r="A4295" s="1">
        <v>4294</v>
      </c>
      <c r="B4295" s="35" t="s">
        <v>1407</v>
      </c>
      <c r="C4295" t="s">
        <v>4</v>
      </c>
      <c r="D4295" t="s">
        <v>68</v>
      </c>
      <c r="E4295" t="s">
        <v>118</v>
      </c>
      <c r="F4295" t="s">
        <v>136</v>
      </c>
      <c r="G4295" t="s">
        <v>151</v>
      </c>
      <c r="H4295" t="s">
        <v>346</v>
      </c>
      <c r="I4295" s="1"/>
      <c r="J4295" s="1">
        <v>0.99461883306503296</v>
      </c>
      <c r="K4295" s="1">
        <v>1</v>
      </c>
      <c r="L4295" t="s">
        <v>148</v>
      </c>
      <c r="M4295" t="s">
        <v>465</v>
      </c>
      <c r="N4295" t="s">
        <v>698</v>
      </c>
      <c r="O4295" t="s">
        <v>780</v>
      </c>
      <c r="P4295" t="s">
        <v>459</v>
      </c>
      <c r="Q4295" t="s">
        <v>850</v>
      </c>
      <c r="R4295" t="s">
        <v>853</v>
      </c>
      <c r="S4295" t="s">
        <v>860</v>
      </c>
      <c r="T4295" t="s">
        <v>865</v>
      </c>
      <c r="U4295" t="s">
        <v>869</v>
      </c>
      <c r="V4295" s="1"/>
      <c r="W4295" s="1"/>
      <c r="X4295" s="1">
        <v>-0.39800000000000002</v>
      </c>
      <c r="Y4295" s="1"/>
      <c r="Z4295" t="s">
        <v>875</v>
      </c>
      <c r="AA4295" s="1">
        <v>32</v>
      </c>
      <c r="AB4295" t="s">
        <v>881</v>
      </c>
      <c r="AC4295" t="s">
        <v>913</v>
      </c>
      <c r="AD4295" t="s">
        <v>918</v>
      </c>
      <c r="AE4295" t="s">
        <v>921</v>
      </c>
      <c r="AF4295" s="1">
        <v>2000</v>
      </c>
      <c r="AG4295" s="1">
        <v>2014</v>
      </c>
      <c r="AH4295" s="67">
        <f t="shared" si="335"/>
        <v>-0.40015329166200986</v>
      </c>
      <c r="AI4295" s="67">
        <f t="shared" si="339"/>
        <v>0</v>
      </c>
      <c r="AJ4295" s="67">
        <f t="shared" si="336"/>
        <v>-0.40015329166200986</v>
      </c>
      <c r="AK4295" s="67">
        <f t="shared" si="337"/>
        <v>-0.40015329166200986</v>
      </c>
      <c r="AL4295" s="69">
        <f t="shared" si="338"/>
        <v>1</v>
      </c>
    </row>
    <row r="4296" spans="1:38">
      <c r="A4296" s="1">
        <v>4295</v>
      </c>
      <c r="B4296" s="35" t="s">
        <v>1407</v>
      </c>
      <c r="C4296" t="s">
        <v>4</v>
      </c>
      <c r="D4296" t="s">
        <v>68</v>
      </c>
      <c r="E4296" t="s">
        <v>118</v>
      </c>
      <c r="F4296" t="s">
        <v>136</v>
      </c>
      <c r="G4296" t="s">
        <v>151</v>
      </c>
      <c r="H4296" t="s">
        <v>346</v>
      </c>
      <c r="I4296" s="1"/>
      <c r="J4296" s="1">
        <v>0.99461883306503296</v>
      </c>
      <c r="K4296" s="1">
        <v>1</v>
      </c>
      <c r="L4296" t="s">
        <v>148</v>
      </c>
      <c r="M4296" t="s">
        <v>465</v>
      </c>
      <c r="N4296" t="s">
        <v>698</v>
      </c>
      <c r="O4296" t="s">
        <v>780</v>
      </c>
      <c r="P4296" t="s">
        <v>459</v>
      </c>
      <c r="Q4296" t="s">
        <v>850</v>
      </c>
      <c r="R4296" t="s">
        <v>853</v>
      </c>
      <c r="S4296" t="s">
        <v>860</v>
      </c>
      <c r="T4296" t="s">
        <v>865</v>
      </c>
      <c r="U4296" t="s">
        <v>869</v>
      </c>
      <c r="V4296" s="1"/>
      <c r="W4296" s="1"/>
      <c r="X4296" s="1">
        <v>-0.40500000000000003</v>
      </c>
      <c r="Y4296" s="1"/>
      <c r="Z4296" t="s">
        <v>875</v>
      </c>
      <c r="AA4296" s="1">
        <v>32</v>
      </c>
      <c r="AB4296" t="s">
        <v>881</v>
      </c>
      <c r="AC4296" t="s">
        <v>913</v>
      </c>
      <c r="AD4296" t="s">
        <v>918</v>
      </c>
      <c r="AE4296" t="s">
        <v>921</v>
      </c>
      <c r="AF4296" s="1">
        <v>2000</v>
      </c>
      <c r="AG4296" s="1">
        <v>2014</v>
      </c>
      <c r="AH4296" s="67">
        <f t="shared" si="335"/>
        <v>-0.40719116362591457</v>
      </c>
      <c r="AI4296" s="67">
        <f t="shared" si="339"/>
        <v>0</v>
      </c>
      <c r="AJ4296" s="67">
        <f t="shared" si="336"/>
        <v>-0.40719116362591457</v>
      </c>
      <c r="AK4296" s="67">
        <f t="shared" si="337"/>
        <v>-0.40719116362591457</v>
      </c>
      <c r="AL4296" s="69">
        <f t="shared" si="338"/>
        <v>1</v>
      </c>
    </row>
    <row r="4297" spans="1:38">
      <c r="A4297" s="1">
        <v>4296</v>
      </c>
      <c r="B4297" s="35" t="s">
        <v>1407</v>
      </c>
      <c r="C4297" t="s">
        <v>4</v>
      </c>
      <c r="D4297" t="s">
        <v>68</v>
      </c>
      <c r="E4297" t="s">
        <v>118</v>
      </c>
      <c r="F4297" t="s">
        <v>136</v>
      </c>
      <c r="G4297" t="s">
        <v>151</v>
      </c>
      <c r="H4297" t="s">
        <v>346</v>
      </c>
      <c r="I4297" s="1"/>
      <c r="J4297" s="1">
        <v>0.99461883306503296</v>
      </c>
      <c r="K4297" s="1">
        <v>1</v>
      </c>
      <c r="L4297" t="s">
        <v>148</v>
      </c>
      <c r="M4297" t="s">
        <v>465</v>
      </c>
      <c r="N4297" t="s">
        <v>698</v>
      </c>
      <c r="O4297" t="s">
        <v>780</v>
      </c>
      <c r="P4297" t="s">
        <v>459</v>
      </c>
      <c r="Q4297" t="s">
        <v>850</v>
      </c>
      <c r="R4297" t="s">
        <v>853</v>
      </c>
      <c r="S4297" t="s">
        <v>860</v>
      </c>
      <c r="T4297" t="s">
        <v>865</v>
      </c>
      <c r="U4297" t="s">
        <v>869</v>
      </c>
      <c r="V4297" s="1"/>
      <c r="W4297" s="1"/>
      <c r="X4297" s="1">
        <v>-0.40899999999999997</v>
      </c>
      <c r="Y4297" s="1"/>
      <c r="Z4297" t="s">
        <v>875</v>
      </c>
      <c r="AA4297" s="1">
        <v>32</v>
      </c>
      <c r="AB4297" t="s">
        <v>881</v>
      </c>
      <c r="AC4297" t="s">
        <v>913</v>
      </c>
      <c r="AD4297" t="s">
        <v>918</v>
      </c>
      <c r="AE4297" t="s">
        <v>921</v>
      </c>
      <c r="AF4297" s="1">
        <v>2000</v>
      </c>
      <c r="AG4297" s="1">
        <v>2014</v>
      </c>
      <c r="AH4297" s="67">
        <f t="shared" si="335"/>
        <v>-0.41121280474814575</v>
      </c>
      <c r="AI4297" s="67">
        <f t="shared" si="339"/>
        <v>0</v>
      </c>
      <c r="AJ4297" s="67">
        <f t="shared" si="336"/>
        <v>-0.41121280474814575</v>
      </c>
      <c r="AK4297" s="67">
        <f t="shared" si="337"/>
        <v>-0.41121280474814575</v>
      </c>
      <c r="AL4297" s="69">
        <f t="shared" si="338"/>
        <v>1</v>
      </c>
    </row>
    <row r="4298" spans="1:38">
      <c r="A4298" s="1">
        <v>4297</v>
      </c>
      <c r="B4298" s="35" t="s">
        <v>1407</v>
      </c>
      <c r="C4298" t="s">
        <v>4</v>
      </c>
      <c r="D4298" t="s">
        <v>68</v>
      </c>
      <c r="E4298" t="s">
        <v>118</v>
      </c>
      <c r="F4298" t="s">
        <v>136</v>
      </c>
      <c r="G4298" t="s">
        <v>151</v>
      </c>
      <c r="H4298" t="s">
        <v>346</v>
      </c>
      <c r="I4298" s="1"/>
      <c r="J4298" s="1">
        <v>0.99461883306503296</v>
      </c>
      <c r="K4298" s="1">
        <v>1</v>
      </c>
      <c r="L4298" t="s">
        <v>148</v>
      </c>
      <c r="M4298" t="s">
        <v>465</v>
      </c>
      <c r="N4298" t="s">
        <v>698</v>
      </c>
      <c r="O4298" t="s">
        <v>780</v>
      </c>
      <c r="P4298" t="s">
        <v>459</v>
      </c>
      <c r="Q4298" t="s">
        <v>850</v>
      </c>
      <c r="R4298" t="s">
        <v>853</v>
      </c>
      <c r="S4298" t="s">
        <v>860</v>
      </c>
      <c r="T4298" t="s">
        <v>865</v>
      </c>
      <c r="U4298" t="s">
        <v>869</v>
      </c>
      <c r="V4298" s="1"/>
      <c r="W4298" s="1"/>
      <c r="X4298" s="1">
        <v>-0.41199999999999998</v>
      </c>
      <c r="Y4298" s="1"/>
      <c r="Z4298" t="s">
        <v>875</v>
      </c>
      <c r="AA4298" s="1">
        <v>32</v>
      </c>
      <c r="AB4298" t="s">
        <v>881</v>
      </c>
      <c r="AC4298" t="s">
        <v>913</v>
      </c>
      <c r="AD4298" t="s">
        <v>918</v>
      </c>
      <c r="AE4298" t="s">
        <v>921</v>
      </c>
      <c r="AF4298" s="1">
        <v>2000</v>
      </c>
      <c r="AG4298" s="1">
        <v>2014</v>
      </c>
      <c r="AH4298" s="67">
        <f t="shared" si="335"/>
        <v>-0.41422903558981922</v>
      </c>
      <c r="AI4298" s="67">
        <f t="shared" si="339"/>
        <v>0</v>
      </c>
      <c r="AJ4298" s="67">
        <f t="shared" si="336"/>
        <v>-0.41422903558981922</v>
      </c>
      <c r="AK4298" s="67">
        <f t="shared" si="337"/>
        <v>-0.41422903558981922</v>
      </c>
      <c r="AL4298" s="69">
        <f t="shared" si="338"/>
        <v>1</v>
      </c>
    </row>
    <row r="4299" spans="1:38">
      <c r="A4299" s="1">
        <v>4298</v>
      </c>
      <c r="B4299" s="35" t="s">
        <v>1407</v>
      </c>
      <c r="C4299" t="s">
        <v>4</v>
      </c>
      <c r="D4299" t="s">
        <v>68</v>
      </c>
      <c r="E4299" t="s">
        <v>118</v>
      </c>
      <c r="F4299" t="s">
        <v>136</v>
      </c>
      <c r="G4299" t="s">
        <v>151</v>
      </c>
      <c r="H4299" t="s">
        <v>346</v>
      </c>
      <c r="I4299" s="1"/>
      <c r="J4299" s="1">
        <v>0.99461883306503296</v>
      </c>
      <c r="K4299" s="1">
        <v>1</v>
      </c>
      <c r="L4299" t="s">
        <v>148</v>
      </c>
      <c r="M4299" t="s">
        <v>465</v>
      </c>
      <c r="N4299" t="s">
        <v>698</v>
      </c>
      <c r="O4299" t="s">
        <v>780</v>
      </c>
      <c r="P4299" t="s">
        <v>459</v>
      </c>
      <c r="Q4299" t="s">
        <v>850</v>
      </c>
      <c r="R4299" t="s">
        <v>853</v>
      </c>
      <c r="S4299" t="s">
        <v>860</v>
      </c>
      <c r="T4299" t="s">
        <v>865</v>
      </c>
      <c r="U4299" t="s">
        <v>869</v>
      </c>
      <c r="V4299" s="1"/>
      <c r="W4299" s="1"/>
      <c r="X4299" s="1">
        <v>-0.41399999999999998</v>
      </c>
      <c r="Y4299" s="1"/>
      <c r="Z4299" t="s">
        <v>875</v>
      </c>
      <c r="AA4299" s="1">
        <v>32</v>
      </c>
      <c r="AB4299" t="s">
        <v>881</v>
      </c>
      <c r="AC4299" t="s">
        <v>913</v>
      </c>
      <c r="AD4299" t="s">
        <v>918</v>
      </c>
      <c r="AE4299" t="s">
        <v>921</v>
      </c>
      <c r="AF4299" s="1">
        <v>2000</v>
      </c>
      <c r="AG4299" s="1">
        <v>2014</v>
      </c>
      <c r="AH4299" s="67">
        <f t="shared" si="335"/>
        <v>-0.41623985615093484</v>
      </c>
      <c r="AI4299" s="67">
        <f t="shared" si="339"/>
        <v>0</v>
      </c>
      <c r="AJ4299" s="67">
        <f t="shared" si="336"/>
        <v>-0.41623985615093484</v>
      </c>
      <c r="AK4299" s="67">
        <f t="shared" si="337"/>
        <v>-0.41623985615093484</v>
      </c>
      <c r="AL4299" s="69">
        <f t="shared" si="338"/>
        <v>1</v>
      </c>
    </row>
    <row r="4300" spans="1:38">
      <c r="A4300" s="1">
        <v>4299</v>
      </c>
      <c r="B4300" s="35" t="s">
        <v>1407</v>
      </c>
      <c r="C4300" t="s">
        <v>4</v>
      </c>
      <c r="D4300" t="s">
        <v>68</v>
      </c>
      <c r="E4300" t="s">
        <v>118</v>
      </c>
      <c r="F4300" t="s">
        <v>136</v>
      </c>
      <c r="G4300" t="s">
        <v>151</v>
      </c>
      <c r="H4300" t="s">
        <v>346</v>
      </c>
      <c r="I4300" s="1"/>
      <c r="J4300" s="1">
        <v>0.99461883306503296</v>
      </c>
      <c r="K4300" s="1">
        <v>1</v>
      </c>
      <c r="L4300" t="s">
        <v>148</v>
      </c>
      <c r="M4300" t="s">
        <v>465</v>
      </c>
      <c r="N4300" t="s">
        <v>698</v>
      </c>
      <c r="O4300" t="s">
        <v>780</v>
      </c>
      <c r="P4300" t="s">
        <v>459</v>
      </c>
      <c r="Q4300" t="s">
        <v>850</v>
      </c>
      <c r="R4300" t="s">
        <v>853</v>
      </c>
      <c r="S4300" t="s">
        <v>860</v>
      </c>
      <c r="T4300" t="s">
        <v>865</v>
      </c>
      <c r="U4300" t="s">
        <v>869</v>
      </c>
      <c r="V4300" s="1"/>
      <c r="W4300" s="1"/>
      <c r="X4300" s="1">
        <v>-0.41399999999999998</v>
      </c>
      <c r="Y4300" s="1"/>
      <c r="Z4300" t="s">
        <v>875</v>
      </c>
      <c r="AA4300" s="1">
        <v>32</v>
      </c>
      <c r="AB4300" t="s">
        <v>881</v>
      </c>
      <c r="AC4300" t="s">
        <v>913</v>
      </c>
      <c r="AD4300" t="s">
        <v>918</v>
      </c>
      <c r="AE4300" t="s">
        <v>921</v>
      </c>
      <c r="AF4300" s="1">
        <v>2000</v>
      </c>
      <c r="AG4300" s="1">
        <v>2014</v>
      </c>
      <c r="AH4300" s="67">
        <f t="shared" si="335"/>
        <v>-0.41623985615093484</v>
      </c>
      <c r="AI4300" s="67">
        <f t="shared" si="339"/>
        <v>0</v>
      </c>
      <c r="AJ4300" s="67">
        <f t="shared" si="336"/>
        <v>-0.41623985615093484</v>
      </c>
      <c r="AK4300" s="67">
        <f t="shared" si="337"/>
        <v>-0.41623985615093484</v>
      </c>
      <c r="AL4300" s="69">
        <f t="shared" si="338"/>
        <v>1</v>
      </c>
    </row>
    <row r="4301" spans="1:38">
      <c r="A4301" s="1">
        <v>4300</v>
      </c>
      <c r="B4301" s="35" t="s">
        <v>1407</v>
      </c>
      <c r="C4301" t="s">
        <v>4</v>
      </c>
      <c r="D4301" t="s">
        <v>68</v>
      </c>
      <c r="E4301" t="s">
        <v>118</v>
      </c>
      <c r="F4301" t="s">
        <v>136</v>
      </c>
      <c r="G4301" t="s">
        <v>151</v>
      </c>
      <c r="H4301" t="s">
        <v>346</v>
      </c>
      <c r="I4301" s="1"/>
      <c r="J4301" s="1">
        <v>0.99461883306503296</v>
      </c>
      <c r="K4301" s="1">
        <v>1</v>
      </c>
      <c r="L4301" t="s">
        <v>148</v>
      </c>
      <c r="M4301" t="s">
        <v>465</v>
      </c>
      <c r="N4301" t="s">
        <v>698</v>
      </c>
      <c r="O4301" t="s">
        <v>780</v>
      </c>
      <c r="P4301" t="s">
        <v>459</v>
      </c>
      <c r="Q4301" t="s">
        <v>850</v>
      </c>
      <c r="R4301" t="s">
        <v>853</v>
      </c>
      <c r="S4301" t="s">
        <v>860</v>
      </c>
      <c r="T4301" t="s">
        <v>865</v>
      </c>
      <c r="U4301" t="s">
        <v>869</v>
      </c>
      <c r="V4301" s="1"/>
      <c r="W4301" s="1"/>
      <c r="X4301" s="1">
        <v>-0.41299999999999998</v>
      </c>
      <c r="Y4301" s="1"/>
      <c r="Z4301" t="s">
        <v>875</v>
      </c>
      <c r="AA4301" s="1">
        <v>32</v>
      </c>
      <c r="AB4301" t="s">
        <v>881</v>
      </c>
      <c r="AC4301" t="s">
        <v>913</v>
      </c>
      <c r="AD4301" t="s">
        <v>918</v>
      </c>
      <c r="AE4301" t="s">
        <v>921</v>
      </c>
      <c r="AF4301" s="1">
        <v>2000</v>
      </c>
      <c r="AG4301" s="1">
        <v>2014</v>
      </c>
      <c r="AH4301" s="67">
        <f t="shared" si="335"/>
        <v>-0.415234445870377</v>
      </c>
      <c r="AI4301" s="67">
        <f t="shared" si="339"/>
        <v>0</v>
      </c>
      <c r="AJ4301" s="67">
        <f t="shared" si="336"/>
        <v>-0.415234445870377</v>
      </c>
      <c r="AK4301" s="67">
        <f t="shared" si="337"/>
        <v>-0.415234445870377</v>
      </c>
      <c r="AL4301" s="69">
        <f t="shared" si="338"/>
        <v>1</v>
      </c>
    </row>
    <row r="4302" spans="1:38">
      <c r="A4302" s="1">
        <v>4301</v>
      </c>
      <c r="B4302" s="35" t="s">
        <v>1407</v>
      </c>
      <c r="C4302" t="s">
        <v>4</v>
      </c>
      <c r="D4302" t="s">
        <v>68</v>
      </c>
      <c r="E4302" t="s">
        <v>118</v>
      </c>
      <c r="F4302" t="s">
        <v>136</v>
      </c>
      <c r="G4302" t="s">
        <v>151</v>
      </c>
      <c r="H4302" t="s">
        <v>346</v>
      </c>
      <c r="I4302" s="1"/>
      <c r="J4302" s="1">
        <v>0.99461883306503296</v>
      </c>
      <c r="K4302" s="1">
        <v>1</v>
      </c>
      <c r="L4302" t="s">
        <v>148</v>
      </c>
      <c r="M4302" t="s">
        <v>465</v>
      </c>
      <c r="N4302" t="s">
        <v>698</v>
      </c>
      <c r="O4302" t="s">
        <v>780</v>
      </c>
      <c r="P4302" t="s">
        <v>459</v>
      </c>
      <c r="Q4302" t="s">
        <v>850</v>
      </c>
      <c r="R4302" t="s">
        <v>853</v>
      </c>
      <c r="S4302" t="s">
        <v>860</v>
      </c>
      <c r="T4302" t="s">
        <v>865</v>
      </c>
      <c r="U4302" t="s">
        <v>869</v>
      </c>
      <c r="V4302" s="1"/>
      <c r="W4302" s="1"/>
      <c r="X4302" s="1">
        <v>-0.41099999999999998</v>
      </c>
      <c r="Y4302" s="1"/>
      <c r="Z4302" t="s">
        <v>875</v>
      </c>
      <c r="AA4302" s="1">
        <v>32</v>
      </c>
      <c r="AB4302" t="s">
        <v>881</v>
      </c>
      <c r="AC4302" t="s">
        <v>913</v>
      </c>
      <c r="AD4302" t="s">
        <v>918</v>
      </c>
      <c r="AE4302" t="s">
        <v>921</v>
      </c>
      <c r="AF4302" s="1">
        <v>2000</v>
      </c>
      <c r="AG4302" s="1">
        <v>2014</v>
      </c>
      <c r="AH4302" s="67">
        <f t="shared" si="335"/>
        <v>-0.41322362530926138</v>
      </c>
      <c r="AI4302" s="67">
        <f t="shared" si="339"/>
        <v>0</v>
      </c>
      <c r="AJ4302" s="67">
        <f t="shared" si="336"/>
        <v>-0.41322362530926138</v>
      </c>
      <c r="AK4302" s="67">
        <f t="shared" si="337"/>
        <v>-0.41322362530926138</v>
      </c>
      <c r="AL4302" s="69">
        <f t="shared" si="338"/>
        <v>1</v>
      </c>
    </row>
    <row r="4303" spans="1:38">
      <c r="A4303" s="1">
        <v>4302</v>
      </c>
      <c r="B4303" s="35" t="s">
        <v>1407</v>
      </c>
      <c r="C4303" t="s">
        <v>4</v>
      </c>
      <c r="D4303" t="s">
        <v>68</v>
      </c>
      <c r="E4303" t="s">
        <v>118</v>
      </c>
      <c r="F4303" t="s">
        <v>136</v>
      </c>
      <c r="G4303" t="s">
        <v>151</v>
      </c>
      <c r="H4303" t="s">
        <v>346</v>
      </c>
      <c r="I4303" s="1"/>
      <c r="J4303" s="1">
        <v>0.99461883306503296</v>
      </c>
      <c r="K4303" s="1">
        <v>1</v>
      </c>
      <c r="L4303" t="s">
        <v>148</v>
      </c>
      <c r="M4303" t="s">
        <v>465</v>
      </c>
      <c r="N4303" t="s">
        <v>698</v>
      </c>
      <c r="O4303" t="s">
        <v>780</v>
      </c>
      <c r="P4303" t="s">
        <v>459</v>
      </c>
      <c r="Q4303" t="s">
        <v>850</v>
      </c>
      <c r="R4303" t="s">
        <v>853</v>
      </c>
      <c r="S4303" t="s">
        <v>860</v>
      </c>
      <c r="T4303" t="s">
        <v>865</v>
      </c>
      <c r="U4303" t="s">
        <v>869</v>
      </c>
      <c r="V4303" s="1"/>
      <c r="W4303" s="1"/>
      <c r="X4303" s="1">
        <v>-0.40799999999999997</v>
      </c>
      <c r="Y4303" s="1"/>
      <c r="Z4303" t="s">
        <v>875</v>
      </c>
      <c r="AA4303" s="1">
        <v>32</v>
      </c>
      <c r="AB4303" t="s">
        <v>881</v>
      </c>
      <c r="AC4303" t="s">
        <v>913</v>
      </c>
      <c r="AD4303" t="s">
        <v>918</v>
      </c>
      <c r="AE4303" t="s">
        <v>921</v>
      </c>
      <c r="AF4303" s="1">
        <v>2000</v>
      </c>
      <c r="AG4303" s="1">
        <v>2014</v>
      </c>
      <c r="AH4303" s="67">
        <f t="shared" si="335"/>
        <v>-0.41020739446758792</v>
      </c>
      <c r="AI4303" s="67">
        <f t="shared" si="339"/>
        <v>0</v>
      </c>
      <c r="AJ4303" s="67">
        <f t="shared" si="336"/>
        <v>-0.41020739446758792</v>
      </c>
      <c r="AK4303" s="67">
        <f t="shared" si="337"/>
        <v>-0.41020739446758792</v>
      </c>
      <c r="AL4303" s="69">
        <f t="shared" si="338"/>
        <v>1</v>
      </c>
    </row>
    <row r="4304" spans="1:38">
      <c r="A4304" s="1">
        <v>4303</v>
      </c>
      <c r="B4304" s="35" t="s">
        <v>1407</v>
      </c>
      <c r="C4304" t="s">
        <v>4</v>
      </c>
      <c r="D4304" t="s">
        <v>68</v>
      </c>
      <c r="E4304" t="s">
        <v>118</v>
      </c>
      <c r="F4304" t="s">
        <v>136</v>
      </c>
      <c r="G4304" t="s">
        <v>151</v>
      </c>
      <c r="H4304" t="s">
        <v>346</v>
      </c>
      <c r="I4304" s="1"/>
      <c r="J4304" s="1">
        <v>0.99461883306503296</v>
      </c>
      <c r="K4304" s="1">
        <v>1</v>
      </c>
      <c r="L4304" t="s">
        <v>148</v>
      </c>
      <c r="M4304" t="s">
        <v>465</v>
      </c>
      <c r="N4304" t="s">
        <v>698</v>
      </c>
      <c r="O4304" t="s">
        <v>780</v>
      </c>
      <c r="P4304" t="s">
        <v>459</v>
      </c>
      <c r="Q4304" t="s">
        <v>850</v>
      </c>
      <c r="R4304" t="s">
        <v>853</v>
      </c>
      <c r="S4304" t="s">
        <v>860</v>
      </c>
      <c r="T4304" t="s">
        <v>865</v>
      </c>
      <c r="U4304" t="s">
        <v>869</v>
      </c>
      <c r="V4304" s="1"/>
      <c r="W4304" s="1"/>
      <c r="X4304" s="1">
        <v>-0.40400000000000003</v>
      </c>
      <c r="Y4304" s="1"/>
      <c r="Z4304" t="s">
        <v>875</v>
      </c>
      <c r="AA4304" s="1">
        <v>32</v>
      </c>
      <c r="AB4304" t="s">
        <v>881</v>
      </c>
      <c r="AC4304" t="s">
        <v>913</v>
      </c>
      <c r="AD4304" t="s">
        <v>918</v>
      </c>
      <c r="AE4304" t="s">
        <v>921</v>
      </c>
      <c r="AF4304" s="1">
        <v>2000</v>
      </c>
      <c r="AG4304" s="1">
        <v>2014</v>
      </c>
      <c r="AH4304" s="67">
        <f t="shared" si="335"/>
        <v>-0.40618575334535673</v>
      </c>
      <c r="AI4304" s="67">
        <f t="shared" si="339"/>
        <v>0</v>
      </c>
      <c r="AJ4304" s="67">
        <f t="shared" si="336"/>
        <v>-0.40618575334535673</v>
      </c>
      <c r="AK4304" s="67">
        <f t="shared" si="337"/>
        <v>-0.40618575334535673</v>
      </c>
      <c r="AL4304" s="69">
        <f t="shared" si="338"/>
        <v>1</v>
      </c>
    </row>
    <row r="4305" spans="1:38">
      <c r="A4305" s="1">
        <v>4304</v>
      </c>
      <c r="B4305" s="35" t="s">
        <v>1407</v>
      </c>
      <c r="C4305" t="s">
        <v>4</v>
      </c>
      <c r="D4305" t="s">
        <v>68</v>
      </c>
      <c r="E4305" t="s">
        <v>118</v>
      </c>
      <c r="F4305" t="s">
        <v>136</v>
      </c>
      <c r="G4305" t="s">
        <v>151</v>
      </c>
      <c r="H4305" t="s">
        <v>346</v>
      </c>
      <c r="I4305" s="1"/>
      <c r="J4305" s="1">
        <v>0.99461883306503296</v>
      </c>
      <c r="K4305" s="1">
        <v>1</v>
      </c>
      <c r="L4305" t="s">
        <v>148</v>
      </c>
      <c r="M4305" t="s">
        <v>465</v>
      </c>
      <c r="N4305" t="s">
        <v>698</v>
      </c>
      <c r="O4305" t="s">
        <v>780</v>
      </c>
      <c r="P4305" t="s">
        <v>459</v>
      </c>
      <c r="Q4305" t="s">
        <v>850</v>
      </c>
      <c r="R4305" t="s">
        <v>853</v>
      </c>
      <c r="S4305" t="s">
        <v>860</v>
      </c>
      <c r="T4305" t="s">
        <v>865</v>
      </c>
      <c r="U4305" t="s">
        <v>869</v>
      </c>
      <c r="V4305" s="1"/>
      <c r="W4305" s="1"/>
      <c r="X4305" s="1">
        <v>-0.4</v>
      </c>
      <c r="Y4305" s="1"/>
      <c r="Z4305" t="s">
        <v>875</v>
      </c>
      <c r="AA4305" s="1">
        <v>32</v>
      </c>
      <c r="AB4305" t="s">
        <v>881</v>
      </c>
      <c r="AC4305" t="s">
        <v>913</v>
      </c>
      <c r="AD4305" t="s">
        <v>918</v>
      </c>
      <c r="AE4305" t="s">
        <v>921</v>
      </c>
      <c r="AF4305" s="1">
        <v>2000</v>
      </c>
      <c r="AG4305" s="1">
        <v>2014</v>
      </c>
      <c r="AH4305" s="67">
        <f t="shared" si="335"/>
        <v>-0.40216411222312548</v>
      </c>
      <c r="AI4305" s="67">
        <f t="shared" si="339"/>
        <v>0</v>
      </c>
      <c r="AJ4305" s="67">
        <f t="shared" si="336"/>
        <v>-0.40216411222312548</v>
      </c>
      <c r="AK4305" s="67">
        <f t="shared" si="337"/>
        <v>-0.40216411222312548</v>
      </c>
      <c r="AL4305" s="69">
        <f t="shared" si="338"/>
        <v>1</v>
      </c>
    </row>
    <row r="4306" spans="1:38">
      <c r="A4306" s="1">
        <v>4305</v>
      </c>
      <c r="B4306" s="35" t="s">
        <v>1407</v>
      </c>
      <c r="C4306" t="s">
        <v>4</v>
      </c>
      <c r="D4306" t="s">
        <v>68</v>
      </c>
      <c r="E4306" t="s">
        <v>118</v>
      </c>
      <c r="F4306" t="s">
        <v>136</v>
      </c>
      <c r="G4306" t="s">
        <v>151</v>
      </c>
      <c r="H4306" t="s">
        <v>346</v>
      </c>
      <c r="I4306" s="1"/>
      <c r="J4306" s="1">
        <v>0.99461883306503296</v>
      </c>
      <c r="K4306" s="1">
        <v>1</v>
      </c>
      <c r="L4306" t="s">
        <v>457</v>
      </c>
      <c r="M4306" t="s">
        <v>482</v>
      </c>
      <c r="N4306" t="s">
        <v>699</v>
      </c>
      <c r="O4306" t="s">
        <v>780</v>
      </c>
      <c r="P4306" t="s">
        <v>459</v>
      </c>
      <c r="Q4306" t="s">
        <v>850</v>
      </c>
      <c r="R4306" t="s">
        <v>853</v>
      </c>
      <c r="S4306" t="s">
        <v>860</v>
      </c>
      <c r="T4306" t="s">
        <v>864</v>
      </c>
      <c r="U4306" t="s">
        <v>867</v>
      </c>
      <c r="V4306" s="1"/>
      <c r="W4306" s="1"/>
      <c r="X4306" s="1">
        <v>-6.8000000000000005E-2</v>
      </c>
      <c r="Y4306" s="1"/>
      <c r="Z4306" t="s">
        <v>875</v>
      </c>
      <c r="AA4306" s="1">
        <v>32</v>
      </c>
      <c r="AB4306" t="s">
        <v>881</v>
      </c>
      <c r="AC4306" t="s">
        <v>913</v>
      </c>
      <c r="AD4306" t="s">
        <v>918</v>
      </c>
      <c r="AE4306" t="s">
        <v>921</v>
      </c>
      <c r="AF4306" s="1">
        <v>2000</v>
      </c>
      <c r="AG4306" s="1">
        <v>2014</v>
      </c>
      <c r="AH4306" s="67">
        <f t="shared" si="335"/>
        <v>-6.8367899077931338E-2</v>
      </c>
      <c r="AI4306" s="67">
        <f t="shared" si="339"/>
        <v>0</v>
      </c>
      <c r="AJ4306" s="67">
        <f t="shared" si="336"/>
        <v>-6.8367899077931338E-2</v>
      </c>
      <c r="AK4306" s="67">
        <f t="shared" si="337"/>
        <v>-6.8367899077931338E-2</v>
      </c>
      <c r="AL4306" s="69">
        <f t="shared" si="338"/>
        <v>1</v>
      </c>
    </row>
    <row r="4307" spans="1:38">
      <c r="A4307" s="1">
        <v>4306</v>
      </c>
      <c r="B4307" s="35" t="s">
        <v>1407</v>
      </c>
      <c r="C4307" t="s">
        <v>4</v>
      </c>
      <c r="D4307" t="s">
        <v>68</v>
      </c>
      <c r="E4307" t="s">
        <v>118</v>
      </c>
      <c r="F4307" t="s">
        <v>136</v>
      </c>
      <c r="G4307" t="s">
        <v>151</v>
      </c>
      <c r="H4307" t="s">
        <v>346</v>
      </c>
      <c r="I4307" s="1"/>
      <c r="J4307" s="1">
        <v>0.99461883306503296</v>
      </c>
      <c r="K4307" s="1">
        <v>1</v>
      </c>
      <c r="L4307" t="s">
        <v>457</v>
      </c>
      <c r="M4307" t="s">
        <v>482</v>
      </c>
      <c r="N4307" t="s">
        <v>699</v>
      </c>
      <c r="O4307" t="s">
        <v>780</v>
      </c>
      <c r="P4307" t="s">
        <v>459</v>
      </c>
      <c r="Q4307" t="s">
        <v>850</v>
      </c>
      <c r="R4307" t="s">
        <v>853</v>
      </c>
      <c r="S4307" t="s">
        <v>860</v>
      </c>
      <c r="T4307" t="s">
        <v>865</v>
      </c>
      <c r="U4307" t="s">
        <v>867</v>
      </c>
      <c r="V4307" s="1"/>
      <c r="W4307" s="1"/>
      <c r="X4307" s="1">
        <v>-7.6999999999999999E-2</v>
      </c>
      <c r="Y4307" s="1"/>
      <c r="Z4307" t="s">
        <v>875</v>
      </c>
      <c r="AA4307" s="1">
        <v>32</v>
      </c>
      <c r="AB4307" t="s">
        <v>881</v>
      </c>
      <c r="AC4307" t="s">
        <v>913</v>
      </c>
      <c r="AD4307" t="s">
        <v>918</v>
      </c>
      <c r="AE4307" t="s">
        <v>921</v>
      </c>
      <c r="AF4307" s="1">
        <v>2000</v>
      </c>
      <c r="AG4307" s="1">
        <v>2014</v>
      </c>
      <c r="AH4307" s="67">
        <f t="shared" si="335"/>
        <v>-7.7416591602951654E-2</v>
      </c>
      <c r="AI4307" s="67">
        <f t="shared" si="339"/>
        <v>0</v>
      </c>
      <c r="AJ4307" s="67">
        <f t="shared" si="336"/>
        <v>-7.7416591602951654E-2</v>
      </c>
      <c r="AK4307" s="67">
        <f t="shared" si="337"/>
        <v>-7.7416591602951654E-2</v>
      </c>
      <c r="AL4307" s="69">
        <f t="shared" si="338"/>
        <v>1</v>
      </c>
    </row>
    <row r="4308" spans="1:38">
      <c r="A4308" s="1">
        <v>4307</v>
      </c>
      <c r="B4308" s="35" t="s">
        <v>1407</v>
      </c>
      <c r="C4308" t="s">
        <v>4</v>
      </c>
      <c r="D4308" t="s">
        <v>68</v>
      </c>
      <c r="E4308" t="s">
        <v>118</v>
      </c>
      <c r="F4308" t="s">
        <v>136</v>
      </c>
      <c r="G4308" t="s">
        <v>151</v>
      </c>
      <c r="H4308" t="s">
        <v>346</v>
      </c>
      <c r="I4308" s="1"/>
      <c r="J4308" s="1">
        <v>0.99461883306503296</v>
      </c>
      <c r="K4308" s="1">
        <v>1</v>
      </c>
      <c r="L4308" t="s">
        <v>457</v>
      </c>
      <c r="M4308" t="s">
        <v>482</v>
      </c>
      <c r="N4308" t="s">
        <v>699</v>
      </c>
      <c r="O4308" t="s">
        <v>780</v>
      </c>
      <c r="P4308" t="s">
        <v>459</v>
      </c>
      <c r="Q4308" t="s">
        <v>850</v>
      </c>
      <c r="R4308" t="s">
        <v>853</v>
      </c>
      <c r="S4308" t="s">
        <v>860</v>
      </c>
      <c r="T4308" t="s">
        <v>865</v>
      </c>
      <c r="U4308" t="s">
        <v>867</v>
      </c>
      <c r="V4308" s="1"/>
      <c r="W4308" s="1"/>
      <c r="X4308" s="1">
        <v>-9.2999999999999999E-2</v>
      </c>
      <c r="Y4308" s="1"/>
      <c r="Z4308" t="s">
        <v>875</v>
      </c>
      <c r="AA4308" s="1">
        <v>32</v>
      </c>
      <c r="AB4308" t="s">
        <v>881</v>
      </c>
      <c r="AC4308" t="s">
        <v>913</v>
      </c>
      <c r="AD4308" t="s">
        <v>918</v>
      </c>
      <c r="AE4308" t="s">
        <v>921</v>
      </c>
      <c r="AF4308" s="1">
        <v>2000</v>
      </c>
      <c r="AG4308" s="1">
        <v>2014</v>
      </c>
      <c r="AH4308" s="67">
        <f t="shared" si="335"/>
        <v>-9.3503156091876663E-2</v>
      </c>
      <c r="AI4308" s="67">
        <f t="shared" si="339"/>
        <v>0</v>
      </c>
      <c r="AJ4308" s="67">
        <f t="shared" si="336"/>
        <v>-9.3503156091876663E-2</v>
      </c>
      <c r="AK4308" s="67">
        <f t="shared" si="337"/>
        <v>-9.3503156091876663E-2</v>
      </c>
      <c r="AL4308" s="69">
        <f t="shared" si="338"/>
        <v>1</v>
      </c>
    </row>
    <row r="4309" spans="1:38">
      <c r="A4309" s="1">
        <v>4308</v>
      </c>
      <c r="B4309" s="35" t="s">
        <v>1407</v>
      </c>
      <c r="C4309" t="s">
        <v>4</v>
      </c>
      <c r="D4309" t="s">
        <v>68</v>
      </c>
      <c r="E4309" t="s">
        <v>118</v>
      </c>
      <c r="F4309" t="s">
        <v>136</v>
      </c>
      <c r="G4309" t="s">
        <v>151</v>
      </c>
      <c r="H4309" t="s">
        <v>346</v>
      </c>
      <c r="I4309" s="1"/>
      <c r="J4309" s="1">
        <v>0.99461883306503296</v>
      </c>
      <c r="K4309" s="1">
        <v>1</v>
      </c>
      <c r="L4309" t="s">
        <v>457</v>
      </c>
      <c r="M4309" t="s">
        <v>482</v>
      </c>
      <c r="N4309" t="s">
        <v>699</v>
      </c>
      <c r="O4309" t="s">
        <v>780</v>
      </c>
      <c r="P4309" t="s">
        <v>459</v>
      </c>
      <c r="Q4309" t="s">
        <v>850</v>
      </c>
      <c r="R4309" t="s">
        <v>853</v>
      </c>
      <c r="S4309" t="s">
        <v>860</v>
      </c>
      <c r="T4309" t="s">
        <v>865</v>
      </c>
      <c r="U4309" t="s">
        <v>867</v>
      </c>
      <c r="V4309" s="1"/>
      <c r="W4309" s="1"/>
      <c r="X4309" s="1">
        <v>-0.108</v>
      </c>
      <c r="Y4309" s="1"/>
      <c r="Z4309" t="s">
        <v>875</v>
      </c>
      <c r="AA4309" s="1">
        <v>32</v>
      </c>
      <c r="AB4309" t="s">
        <v>881</v>
      </c>
      <c r="AC4309" t="s">
        <v>913</v>
      </c>
      <c r="AD4309" t="s">
        <v>918</v>
      </c>
      <c r="AE4309" t="s">
        <v>921</v>
      </c>
      <c r="AF4309" s="1">
        <v>2000</v>
      </c>
      <c r="AG4309" s="1">
        <v>2014</v>
      </c>
      <c r="AH4309" s="67">
        <f t="shared" si="335"/>
        <v>-0.10858431030024387</v>
      </c>
      <c r="AI4309" s="67">
        <f t="shared" si="339"/>
        <v>0</v>
      </c>
      <c r="AJ4309" s="67">
        <f t="shared" si="336"/>
        <v>-0.10858431030024387</v>
      </c>
      <c r="AK4309" s="67">
        <f t="shared" si="337"/>
        <v>-0.10858431030024387</v>
      </c>
      <c r="AL4309" s="69">
        <f t="shared" si="338"/>
        <v>1</v>
      </c>
    </row>
    <row r="4310" spans="1:38">
      <c r="A4310" s="1">
        <v>4309</v>
      </c>
      <c r="B4310" s="35" t="s">
        <v>1407</v>
      </c>
      <c r="C4310" t="s">
        <v>4</v>
      </c>
      <c r="D4310" t="s">
        <v>68</v>
      </c>
      <c r="E4310" t="s">
        <v>118</v>
      </c>
      <c r="F4310" t="s">
        <v>136</v>
      </c>
      <c r="G4310" t="s">
        <v>151</v>
      </c>
      <c r="H4310" t="s">
        <v>346</v>
      </c>
      <c r="I4310" s="1"/>
      <c r="J4310" s="1">
        <v>0.99461883306503296</v>
      </c>
      <c r="K4310" s="1">
        <v>1</v>
      </c>
      <c r="L4310" t="s">
        <v>457</v>
      </c>
      <c r="M4310" t="s">
        <v>482</v>
      </c>
      <c r="N4310" t="s">
        <v>699</v>
      </c>
      <c r="O4310" t="s">
        <v>780</v>
      </c>
      <c r="P4310" t="s">
        <v>459</v>
      </c>
      <c r="Q4310" t="s">
        <v>850</v>
      </c>
      <c r="R4310" t="s">
        <v>853</v>
      </c>
      <c r="S4310" t="s">
        <v>860</v>
      </c>
      <c r="T4310" t="s">
        <v>865</v>
      </c>
      <c r="U4310" t="s">
        <v>868</v>
      </c>
      <c r="V4310" s="1"/>
      <c r="W4310" s="1"/>
      <c r="X4310" s="1">
        <v>-0.121</v>
      </c>
      <c r="Y4310" s="1"/>
      <c r="Z4310" t="s">
        <v>875</v>
      </c>
      <c r="AA4310" s="1">
        <v>32</v>
      </c>
      <c r="AB4310" t="s">
        <v>881</v>
      </c>
      <c r="AC4310" t="s">
        <v>913</v>
      </c>
      <c r="AD4310" t="s">
        <v>918</v>
      </c>
      <c r="AE4310" t="s">
        <v>921</v>
      </c>
      <c r="AF4310" s="1">
        <v>2000</v>
      </c>
      <c r="AG4310" s="1">
        <v>2014</v>
      </c>
      <c r="AH4310" s="67">
        <f t="shared" si="335"/>
        <v>-0.12165464394749545</v>
      </c>
      <c r="AI4310" s="67">
        <f t="shared" si="339"/>
        <v>0</v>
      </c>
      <c r="AJ4310" s="67">
        <f t="shared" si="336"/>
        <v>-0.12165464394749545</v>
      </c>
      <c r="AK4310" s="67">
        <f t="shared" si="337"/>
        <v>-0.12165464394749545</v>
      </c>
      <c r="AL4310" s="69">
        <f t="shared" si="338"/>
        <v>1</v>
      </c>
    </row>
    <row r="4311" spans="1:38">
      <c r="A4311" s="1">
        <v>4310</v>
      </c>
      <c r="B4311" s="35" t="s">
        <v>1407</v>
      </c>
      <c r="C4311" t="s">
        <v>4</v>
      </c>
      <c r="D4311" t="s">
        <v>68</v>
      </c>
      <c r="E4311" t="s">
        <v>118</v>
      </c>
      <c r="F4311" t="s">
        <v>136</v>
      </c>
      <c r="G4311" t="s">
        <v>151</v>
      </c>
      <c r="H4311" t="s">
        <v>346</v>
      </c>
      <c r="I4311" s="1"/>
      <c r="J4311" s="1">
        <v>0.99461883306503296</v>
      </c>
      <c r="K4311" s="1">
        <v>1</v>
      </c>
      <c r="L4311" t="s">
        <v>457</v>
      </c>
      <c r="M4311" t="s">
        <v>482</v>
      </c>
      <c r="N4311" t="s">
        <v>699</v>
      </c>
      <c r="O4311" t="s">
        <v>780</v>
      </c>
      <c r="P4311" t="s">
        <v>459</v>
      </c>
      <c r="Q4311" t="s">
        <v>850</v>
      </c>
      <c r="R4311" t="s">
        <v>853</v>
      </c>
      <c r="S4311" t="s">
        <v>860</v>
      </c>
      <c r="T4311" t="s">
        <v>865</v>
      </c>
      <c r="U4311" t="s">
        <v>868</v>
      </c>
      <c r="V4311" s="1"/>
      <c r="W4311" s="1"/>
      <c r="X4311" s="1">
        <v>-0.13200000000000001</v>
      </c>
      <c r="Y4311" s="1"/>
      <c r="Z4311" t="s">
        <v>875</v>
      </c>
      <c r="AA4311" s="1">
        <v>32</v>
      </c>
      <c r="AB4311" t="s">
        <v>881</v>
      </c>
      <c r="AC4311" t="s">
        <v>913</v>
      </c>
      <c r="AD4311" t="s">
        <v>918</v>
      </c>
      <c r="AE4311" t="s">
        <v>921</v>
      </c>
      <c r="AF4311" s="1">
        <v>2000</v>
      </c>
      <c r="AG4311" s="1">
        <v>2014</v>
      </c>
      <c r="AH4311" s="67">
        <f t="shared" si="335"/>
        <v>-0.1327141570336314</v>
      </c>
      <c r="AI4311" s="67">
        <f t="shared" si="339"/>
        <v>0</v>
      </c>
      <c r="AJ4311" s="67">
        <f t="shared" si="336"/>
        <v>-0.1327141570336314</v>
      </c>
      <c r="AK4311" s="67">
        <f t="shared" si="337"/>
        <v>-0.1327141570336314</v>
      </c>
      <c r="AL4311" s="69">
        <f t="shared" si="338"/>
        <v>1</v>
      </c>
    </row>
    <row r="4312" spans="1:38">
      <c r="A4312" s="1">
        <v>4311</v>
      </c>
      <c r="B4312" s="35" t="s">
        <v>1407</v>
      </c>
      <c r="C4312" t="s">
        <v>4</v>
      </c>
      <c r="D4312" t="s">
        <v>68</v>
      </c>
      <c r="E4312" t="s">
        <v>118</v>
      </c>
      <c r="F4312" t="s">
        <v>136</v>
      </c>
      <c r="G4312" t="s">
        <v>151</v>
      </c>
      <c r="H4312" t="s">
        <v>346</v>
      </c>
      <c r="I4312" s="1"/>
      <c r="J4312" s="1">
        <v>0.99461883306503296</v>
      </c>
      <c r="K4312" s="1">
        <v>1</v>
      </c>
      <c r="L4312" t="s">
        <v>457</v>
      </c>
      <c r="M4312" t="s">
        <v>482</v>
      </c>
      <c r="N4312" t="s">
        <v>699</v>
      </c>
      <c r="O4312" t="s">
        <v>780</v>
      </c>
      <c r="P4312" t="s">
        <v>459</v>
      </c>
      <c r="Q4312" t="s">
        <v>850</v>
      </c>
      <c r="R4312" t="s">
        <v>853</v>
      </c>
      <c r="S4312" t="s">
        <v>860</v>
      </c>
      <c r="T4312" t="s">
        <v>865</v>
      </c>
      <c r="U4312" t="s">
        <v>868</v>
      </c>
      <c r="V4312" s="1"/>
      <c r="W4312" s="1"/>
      <c r="X4312" s="1">
        <v>-0.14199999999999999</v>
      </c>
      <c r="Y4312" s="1"/>
      <c r="Z4312" t="s">
        <v>875</v>
      </c>
      <c r="AA4312" s="1">
        <v>32</v>
      </c>
      <c r="AB4312" t="s">
        <v>881</v>
      </c>
      <c r="AC4312" t="s">
        <v>913</v>
      </c>
      <c r="AD4312" t="s">
        <v>918</v>
      </c>
      <c r="AE4312" t="s">
        <v>921</v>
      </c>
      <c r="AF4312" s="1">
        <v>2000</v>
      </c>
      <c r="AG4312" s="1">
        <v>2014</v>
      </c>
      <c r="AH4312" s="67">
        <f t="shared" si="335"/>
        <v>-0.14276825983920952</v>
      </c>
      <c r="AI4312" s="67">
        <f t="shared" si="339"/>
        <v>0</v>
      </c>
      <c r="AJ4312" s="67">
        <f t="shared" si="336"/>
        <v>-0.14276825983920952</v>
      </c>
      <c r="AK4312" s="67">
        <f t="shared" si="337"/>
        <v>-0.14276825983920952</v>
      </c>
      <c r="AL4312" s="69">
        <f t="shared" si="338"/>
        <v>1</v>
      </c>
    </row>
    <row r="4313" spans="1:38">
      <c r="A4313" s="1">
        <v>4312</v>
      </c>
      <c r="B4313" s="35" t="s">
        <v>1407</v>
      </c>
      <c r="C4313" t="s">
        <v>4</v>
      </c>
      <c r="D4313" t="s">
        <v>68</v>
      </c>
      <c r="E4313" t="s">
        <v>118</v>
      </c>
      <c r="F4313" t="s">
        <v>136</v>
      </c>
      <c r="G4313" t="s">
        <v>151</v>
      </c>
      <c r="H4313" t="s">
        <v>346</v>
      </c>
      <c r="I4313" s="1"/>
      <c r="J4313" s="1">
        <v>0.99461883306503296</v>
      </c>
      <c r="K4313" s="1">
        <v>1</v>
      </c>
      <c r="L4313" t="s">
        <v>457</v>
      </c>
      <c r="M4313" t="s">
        <v>482</v>
      </c>
      <c r="N4313" t="s">
        <v>699</v>
      </c>
      <c r="O4313" t="s">
        <v>780</v>
      </c>
      <c r="P4313" t="s">
        <v>459</v>
      </c>
      <c r="Q4313" t="s">
        <v>850</v>
      </c>
      <c r="R4313" t="s">
        <v>853</v>
      </c>
      <c r="S4313" t="s">
        <v>860</v>
      </c>
      <c r="T4313" t="s">
        <v>865</v>
      </c>
      <c r="U4313" t="s">
        <v>868</v>
      </c>
      <c r="V4313" s="1"/>
      <c r="W4313" s="1"/>
      <c r="X4313" s="1">
        <v>-0.151</v>
      </c>
      <c r="Y4313" s="1"/>
      <c r="Z4313" t="s">
        <v>875</v>
      </c>
      <c r="AA4313" s="1">
        <v>32</v>
      </c>
      <c r="AB4313" t="s">
        <v>881</v>
      </c>
      <c r="AC4313" t="s">
        <v>913</v>
      </c>
      <c r="AD4313" t="s">
        <v>918</v>
      </c>
      <c r="AE4313" t="s">
        <v>921</v>
      </c>
      <c r="AF4313" s="1">
        <v>2000</v>
      </c>
      <c r="AG4313" s="1">
        <v>2014</v>
      </c>
      <c r="AH4313" s="67">
        <f t="shared" si="335"/>
        <v>-0.15181695236422985</v>
      </c>
      <c r="AI4313" s="67">
        <f t="shared" si="339"/>
        <v>0</v>
      </c>
      <c r="AJ4313" s="67">
        <f t="shared" si="336"/>
        <v>-0.15181695236422985</v>
      </c>
      <c r="AK4313" s="67">
        <f t="shared" si="337"/>
        <v>-0.15181695236422985</v>
      </c>
      <c r="AL4313" s="69">
        <f t="shared" si="338"/>
        <v>1</v>
      </c>
    </row>
    <row r="4314" spans="1:38">
      <c r="A4314" s="1">
        <v>4313</v>
      </c>
      <c r="B4314" s="35" t="s">
        <v>1407</v>
      </c>
      <c r="C4314" t="s">
        <v>4</v>
      </c>
      <c r="D4314" t="s">
        <v>68</v>
      </c>
      <c r="E4314" t="s">
        <v>118</v>
      </c>
      <c r="F4314" t="s">
        <v>136</v>
      </c>
      <c r="G4314" t="s">
        <v>151</v>
      </c>
      <c r="H4314" t="s">
        <v>346</v>
      </c>
      <c r="I4314" s="1"/>
      <c r="J4314" s="1">
        <v>0.99461883306503296</v>
      </c>
      <c r="K4314" s="1">
        <v>1</v>
      </c>
      <c r="L4314" t="s">
        <v>457</v>
      </c>
      <c r="M4314" t="s">
        <v>482</v>
      </c>
      <c r="N4314" t="s">
        <v>699</v>
      </c>
      <c r="O4314" t="s">
        <v>780</v>
      </c>
      <c r="P4314" t="s">
        <v>459</v>
      </c>
      <c r="Q4314" t="s">
        <v>850</v>
      </c>
      <c r="R4314" t="s">
        <v>853</v>
      </c>
      <c r="S4314" t="s">
        <v>860</v>
      </c>
      <c r="T4314" t="s">
        <v>865</v>
      </c>
      <c r="U4314" t="s">
        <v>869</v>
      </c>
      <c r="V4314" s="1"/>
      <c r="W4314" s="1"/>
      <c r="X4314" s="1">
        <v>-0.159</v>
      </c>
      <c r="Y4314" s="1"/>
      <c r="Z4314" t="s">
        <v>875</v>
      </c>
      <c r="AA4314" s="1">
        <v>32</v>
      </c>
      <c r="AB4314" t="s">
        <v>881</v>
      </c>
      <c r="AC4314" t="s">
        <v>913</v>
      </c>
      <c r="AD4314" t="s">
        <v>918</v>
      </c>
      <c r="AE4314" t="s">
        <v>921</v>
      </c>
      <c r="AF4314" s="1">
        <v>2000</v>
      </c>
      <c r="AG4314" s="1">
        <v>2014</v>
      </c>
      <c r="AH4314" s="67">
        <f t="shared" si="335"/>
        <v>-0.15986023460869236</v>
      </c>
      <c r="AI4314" s="67">
        <f t="shared" si="339"/>
        <v>0</v>
      </c>
      <c r="AJ4314" s="67">
        <f t="shared" si="336"/>
        <v>-0.15986023460869236</v>
      </c>
      <c r="AK4314" s="67">
        <f t="shared" si="337"/>
        <v>-0.15986023460869236</v>
      </c>
      <c r="AL4314" s="69">
        <f t="shared" si="338"/>
        <v>1</v>
      </c>
    </row>
    <row r="4315" spans="1:38">
      <c r="A4315" s="1">
        <v>4314</v>
      </c>
      <c r="B4315" s="35" t="s">
        <v>1407</v>
      </c>
      <c r="C4315" t="s">
        <v>4</v>
      </c>
      <c r="D4315" t="s">
        <v>68</v>
      </c>
      <c r="E4315" t="s">
        <v>118</v>
      </c>
      <c r="F4315" t="s">
        <v>136</v>
      </c>
      <c r="G4315" t="s">
        <v>151</v>
      </c>
      <c r="H4315" t="s">
        <v>346</v>
      </c>
      <c r="I4315" s="1"/>
      <c r="J4315" s="1">
        <v>0.99461883306503296</v>
      </c>
      <c r="K4315" s="1">
        <v>1</v>
      </c>
      <c r="L4315" t="s">
        <v>457</v>
      </c>
      <c r="M4315" t="s">
        <v>482</v>
      </c>
      <c r="N4315" t="s">
        <v>699</v>
      </c>
      <c r="O4315" t="s">
        <v>780</v>
      </c>
      <c r="P4315" t="s">
        <v>459</v>
      </c>
      <c r="Q4315" t="s">
        <v>850</v>
      </c>
      <c r="R4315" t="s">
        <v>853</v>
      </c>
      <c r="S4315" t="s">
        <v>860</v>
      </c>
      <c r="T4315" t="s">
        <v>865</v>
      </c>
      <c r="U4315" t="s">
        <v>869</v>
      </c>
      <c r="V4315" s="1"/>
      <c r="W4315" s="1"/>
      <c r="X4315" s="1">
        <v>-0.16600000000000001</v>
      </c>
      <c r="Y4315" s="1"/>
      <c r="Z4315" t="s">
        <v>875</v>
      </c>
      <c r="AA4315" s="1">
        <v>32</v>
      </c>
      <c r="AB4315" t="s">
        <v>881</v>
      </c>
      <c r="AC4315" t="s">
        <v>913</v>
      </c>
      <c r="AD4315" t="s">
        <v>918</v>
      </c>
      <c r="AE4315" t="s">
        <v>921</v>
      </c>
      <c r="AF4315" s="1">
        <v>2000</v>
      </c>
      <c r="AG4315" s="1">
        <v>2014</v>
      </c>
      <c r="AH4315" s="67">
        <f t="shared" si="335"/>
        <v>-0.16689810657259707</v>
      </c>
      <c r="AI4315" s="67">
        <f t="shared" si="339"/>
        <v>0</v>
      </c>
      <c r="AJ4315" s="67">
        <f t="shared" si="336"/>
        <v>-0.16689810657259707</v>
      </c>
      <c r="AK4315" s="67">
        <f t="shared" si="337"/>
        <v>-0.16689810657259707</v>
      </c>
      <c r="AL4315" s="69">
        <f t="shared" si="338"/>
        <v>1</v>
      </c>
    </row>
    <row r="4316" spans="1:38">
      <c r="A4316" s="1">
        <v>4315</v>
      </c>
      <c r="B4316" s="35" t="s">
        <v>1407</v>
      </c>
      <c r="C4316" t="s">
        <v>4</v>
      </c>
      <c r="D4316" t="s">
        <v>68</v>
      </c>
      <c r="E4316" t="s">
        <v>118</v>
      </c>
      <c r="F4316" t="s">
        <v>136</v>
      </c>
      <c r="G4316" t="s">
        <v>151</v>
      </c>
      <c r="H4316" t="s">
        <v>346</v>
      </c>
      <c r="I4316" s="1"/>
      <c r="J4316" s="1">
        <v>0.99461883306503296</v>
      </c>
      <c r="K4316" s="1">
        <v>1</v>
      </c>
      <c r="L4316" t="s">
        <v>457</v>
      </c>
      <c r="M4316" t="s">
        <v>482</v>
      </c>
      <c r="N4316" t="s">
        <v>699</v>
      </c>
      <c r="O4316" t="s">
        <v>780</v>
      </c>
      <c r="P4316" t="s">
        <v>459</v>
      </c>
      <c r="Q4316" t="s">
        <v>850</v>
      </c>
      <c r="R4316" t="s">
        <v>853</v>
      </c>
      <c r="S4316" t="s">
        <v>860</v>
      </c>
      <c r="T4316" t="s">
        <v>865</v>
      </c>
      <c r="U4316" t="s">
        <v>869</v>
      </c>
      <c r="V4316" s="1"/>
      <c r="W4316" s="1"/>
      <c r="X4316" s="1">
        <v>-0.17299999999999999</v>
      </c>
      <c r="Y4316" s="1"/>
      <c r="Z4316" t="s">
        <v>875</v>
      </c>
      <c r="AA4316" s="1">
        <v>32</v>
      </c>
      <c r="AB4316" t="s">
        <v>881</v>
      </c>
      <c r="AC4316" t="s">
        <v>913</v>
      </c>
      <c r="AD4316" t="s">
        <v>918</v>
      </c>
      <c r="AE4316" t="s">
        <v>921</v>
      </c>
      <c r="AF4316" s="1">
        <v>2000</v>
      </c>
      <c r="AG4316" s="1">
        <v>2014</v>
      </c>
      <c r="AH4316" s="67">
        <f t="shared" si="335"/>
        <v>-0.17393597853650175</v>
      </c>
      <c r="AI4316" s="67">
        <f t="shared" si="339"/>
        <v>0</v>
      </c>
      <c r="AJ4316" s="67">
        <f t="shared" si="336"/>
        <v>-0.17393597853650175</v>
      </c>
      <c r="AK4316" s="67">
        <f t="shared" si="337"/>
        <v>-0.17393597853650175</v>
      </c>
      <c r="AL4316" s="69">
        <f t="shared" si="338"/>
        <v>1</v>
      </c>
    </row>
    <row r="4317" spans="1:38">
      <c r="A4317" s="1">
        <v>4316</v>
      </c>
      <c r="B4317" s="35" t="s">
        <v>1407</v>
      </c>
      <c r="C4317" t="s">
        <v>4</v>
      </c>
      <c r="D4317" t="s">
        <v>68</v>
      </c>
      <c r="E4317" t="s">
        <v>118</v>
      </c>
      <c r="F4317" t="s">
        <v>136</v>
      </c>
      <c r="G4317" t="s">
        <v>151</v>
      </c>
      <c r="H4317" t="s">
        <v>346</v>
      </c>
      <c r="I4317" s="1"/>
      <c r="J4317" s="1">
        <v>0.99461883306503296</v>
      </c>
      <c r="K4317" s="1">
        <v>1</v>
      </c>
      <c r="L4317" t="s">
        <v>457</v>
      </c>
      <c r="M4317" t="s">
        <v>482</v>
      </c>
      <c r="N4317" t="s">
        <v>699</v>
      </c>
      <c r="O4317" t="s">
        <v>780</v>
      </c>
      <c r="P4317" t="s">
        <v>459</v>
      </c>
      <c r="Q4317" t="s">
        <v>850</v>
      </c>
      <c r="R4317" t="s">
        <v>853</v>
      </c>
      <c r="S4317" t="s">
        <v>860</v>
      </c>
      <c r="T4317" t="s">
        <v>865</v>
      </c>
      <c r="U4317" t="s">
        <v>869</v>
      </c>
      <c r="V4317" s="1"/>
      <c r="W4317" s="1"/>
      <c r="X4317" s="1">
        <v>-0.18</v>
      </c>
      <c r="Y4317" s="1"/>
      <c r="Z4317" t="s">
        <v>875</v>
      </c>
      <c r="AA4317" s="1">
        <v>32</v>
      </c>
      <c r="AB4317" t="s">
        <v>881</v>
      </c>
      <c r="AC4317" t="s">
        <v>913</v>
      </c>
      <c r="AD4317" t="s">
        <v>918</v>
      </c>
      <c r="AE4317" t="s">
        <v>921</v>
      </c>
      <c r="AF4317" s="1">
        <v>2000</v>
      </c>
      <c r="AG4317" s="1">
        <v>2014</v>
      </c>
      <c r="AH4317" s="67">
        <f t="shared" si="335"/>
        <v>-0.18097385050040646</v>
      </c>
      <c r="AI4317" s="67">
        <f t="shared" si="339"/>
        <v>0</v>
      </c>
      <c r="AJ4317" s="67">
        <f t="shared" si="336"/>
        <v>-0.18097385050040646</v>
      </c>
      <c r="AK4317" s="67">
        <f t="shared" si="337"/>
        <v>-0.18097385050040646</v>
      </c>
      <c r="AL4317" s="69">
        <f t="shared" si="338"/>
        <v>1</v>
      </c>
    </row>
    <row r="4318" spans="1:38">
      <c r="A4318" s="1">
        <v>4317</v>
      </c>
      <c r="B4318" s="35" t="s">
        <v>1407</v>
      </c>
      <c r="C4318" t="s">
        <v>4</v>
      </c>
      <c r="D4318" t="s">
        <v>68</v>
      </c>
      <c r="E4318" t="s">
        <v>118</v>
      </c>
      <c r="F4318" t="s">
        <v>136</v>
      </c>
      <c r="G4318" t="s">
        <v>151</v>
      </c>
      <c r="H4318" t="s">
        <v>346</v>
      </c>
      <c r="I4318" s="1"/>
      <c r="J4318" s="1">
        <v>0.99461883306503296</v>
      </c>
      <c r="K4318" s="1">
        <v>1</v>
      </c>
      <c r="L4318" t="s">
        <v>457</v>
      </c>
      <c r="M4318" t="s">
        <v>482</v>
      </c>
      <c r="N4318" t="s">
        <v>699</v>
      </c>
      <c r="O4318" t="s">
        <v>780</v>
      </c>
      <c r="P4318" t="s">
        <v>459</v>
      </c>
      <c r="Q4318" t="s">
        <v>850</v>
      </c>
      <c r="R4318" t="s">
        <v>853</v>
      </c>
      <c r="S4318" t="s">
        <v>860</v>
      </c>
      <c r="T4318" t="s">
        <v>865</v>
      </c>
      <c r="U4318" t="s">
        <v>869</v>
      </c>
      <c r="V4318" s="1"/>
      <c r="W4318" s="1"/>
      <c r="X4318" s="1">
        <v>-0.187</v>
      </c>
      <c r="Y4318" s="1"/>
      <c r="Z4318" t="s">
        <v>875</v>
      </c>
      <c r="AA4318" s="1">
        <v>32</v>
      </c>
      <c r="AB4318" t="s">
        <v>881</v>
      </c>
      <c r="AC4318" t="s">
        <v>913</v>
      </c>
      <c r="AD4318" t="s">
        <v>918</v>
      </c>
      <c r="AE4318" t="s">
        <v>921</v>
      </c>
      <c r="AF4318" s="1">
        <v>2000</v>
      </c>
      <c r="AG4318" s="1">
        <v>2014</v>
      </c>
      <c r="AH4318" s="67">
        <f t="shared" si="335"/>
        <v>-0.18801172246431114</v>
      </c>
      <c r="AI4318" s="67">
        <f t="shared" si="339"/>
        <v>0</v>
      </c>
      <c r="AJ4318" s="67">
        <f t="shared" si="336"/>
        <v>-0.18801172246431114</v>
      </c>
      <c r="AK4318" s="67">
        <f t="shared" si="337"/>
        <v>-0.18801172246431114</v>
      </c>
      <c r="AL4318" s="69">
        <f t="shared" si="338"/>
        <v>1</v>
      </c>
    </row>
    <row r="4319" spans="1:38">
      <c r="A4319" s="1">
        <v>4318</v>
      </c>
      <c r="B4319" s="35" t="s">
        <v>1407</v>
      </c>
      <c r="C4319" t="s">
        <v>4</v>
      </c>
      <c r="D4319" t="s">
        <v>68</v>
      </c>
      <c r="E4319" t="s">
        <v>118</v>
      </c>
      <c r="F4319" t="s">
        <v>136</v>
      </c>
      <c r="G4319" t="s">
        <v>151</v>
      </c>
      <c r="H4319" t="s">
        <v>346</v>
      </c>
      <c r="I4319" s="1"/>
      <c r="J4319" s="1">
        <v>0.99461883306503296</v>
      </c>
      <c r="K4319" s="1">
        <v>1</v>
      </c>
      <c r="L4319" t="s">
        <v>457</v>
      </c>
      <c r="M4319" t="s">
        <v>482</v>
      </c>
      <c r="N4319" t="s">
        <v>699</v>
      </c>
      <c r="O4319" t="s">
        <v>780</v>
      </c>
      <c r="P4319" t="s">
        <v>459</v>
      </c>
      <c r="Q4319" t="s">
        <v>850</v>
      </c>
      <c r="R4319" t="s">
        <v>853</v>
      </c>
      <c r="S4319" t="s">
        <v>860</v>
      </c>
      <c r="T4319" t="s">
        <v>865</v>
      </c>
      <c r="U4319" t="s">
        <v>869</v>
      </c>
      <c r="V4319" s="1"/>
      <c r="W4319" s="1"/>
      <c r="X4319" s="1">
        <v>-0.19400000000000001</v>
      </c>
      <c r="Y4319" s="1"/>
      <c r="Z4319" t="s">
        <v>875</v>
      </c>
      <c r="AA4319" s="1">
        <v>32</v>
      </c>
      <c r="AB4319" t="s">
        <v>881</v>
      </c>
      <c r="AC4319" t="s">
        <v>913</v>
      </c>
      <c r="AD4319" t="s">
        <v>918</v>
      </c>
      <c r="AE4319" t="s">
        <v>921</v>
      </c>
      <c r="AF4319" s="1">
        <v>2000</v>
      </c>
      <c r="AG4319" s="1">
        <v>2014</v>
      </c>
      <c r="AH4319" s="67">
        <f t="shared" si="335"/>
        <v>-0.19504959442821584</v>
      </c>
      <c r="AI4319" s="67">
        <f t="shared" si="339"/>
        <v>0</v>
      </c>
      <c r="AJ4319" s="67">
        <f t="shared" si="336"/>
        <v>-0.19504959442821584</v>
      </c>
      <c r="AK4319" s="67">
        <f t="shared" si="337"/>
        <v>-0.19504959442821584</v>
      </c>
      <c r="AL4319" s="69">
        <f t="shared" si="338"/>
        <v>1</v>
      </c>
    </row>
    <row r="4320" spans="1:38">
      <c r="A4320" s="1">
        <v>4319</v>
      </c>
      <c r="B4320" s="35" t="s">
        <v>1407</v>
      </c>
      <c r="C4320" t="s">
        <v>4</v>
      </c>
      <c r="D4320" t="s">
        <v>68</v>
      </c>
      <c r="E4320" t="s">
        <v>118</v>
      </c>
      <c r="F4320" t="s">
        <v>136</v>
      </c>
      <c r="G4320" t="s">
        <v>151</v>
      </c>
      <c r="H4320" t="s">
        <v>346</v>
      </c>
      <c r="I4320" s="1"/>
      <c r="J4320" s="1">
        <v>0.99461883306503296</v>
      </c>
      <c r="K4320" s="1">
        <v>1</v>
      </c>
      <c r="L4320" t="s">
        <v>457</v>
      </c>
      <c r="M4320" t="s">
        <v>482</v>
      </c>
      <c r="N4320" t="s">
        <v>699</v>
      </c>
      <c r="O4320" t="s">
        <v>780</v>
      </c>
      <c r="P4320" t="s">
        <v>459</v>
      </c>
      <c r="Q4320" t="s">
        <v>850</v>
      </c>
      <c r="R4320" t="s">
        <v>853</v>
      </c>
      <c r="S4320" t="s">
        <v>860</v>
      </c>
      <c r="T4320" t="s">
        <v>865</v>
      </c>
      <c r="U4320" t="s">
        <v>869</v>
      </c>
      <c r="V4320" s="1"/>
      <c r="W4320" s="1"/>
      <c r="X4320" s="1">
        <v>-0.2</v>
      </c>
      <c r="Y4320" s="1"/>
      <c r="Z4320" t="s">
        <v>875</v>
      </c>
      <c r="AA4320" s="1">
        <v>32</v>
      </c>
      <c r="AB4320" t="s">
        <v>881</v>
      </c>
      <c r="AC4320" t="s">
        <v>913</v>
      </c>
      <c r="AD4320" t="s">
        <v>918</v>
      </c>
      <c r="AE4320" t="s">
        <v>921</v>
      </c>
      <c r="AF4320" s="1">
        <v>2000</v>
      </c>
      <c r="AG4320" s="1">
        <v>2014</v>
      </c>
      <c r="AH4320" s="67">
        <f t="shared" si="335"/>
        <v>-0.20108205611156274</v>
      </c>
      <c r="AI4320" s="67">
        <f t="shared" si="339"/>
        <v>0</v>
      </c>
      <c r="AJ4320" s="67">
        <f t="shared" si="336"/>
        <v>-0.20108205611156274</v>
      </c>
      <c r="AK4320" s="67">
        <f t="shared" si="337"/>
        <v>-0.20108205611156274</v>
      </c>
      <c r="AL4320" s="69">
        <f t="shared" si="338"/>
        <v>1</v>
      </c>
    </row>
    <row r="4321" spans="1:38">
      <c r="A4321" s="1">
        <v>4320</v>
      </c>
      <c r="B4321" s="35" t="s">
        <v>1407</v>
      </c>
      <c r="C4321" t="s">
        <v>4</v>
      </c>
      <c r="D4321" t="s">
        <v>68</v>
      </c>
      <c r="E4321" t="s">
        <v>118</v>
      </c>
      <c r="F4321" t="s">
        <v>136</v>
      </c>
      <c r="G4321" t="s">
        <v>151</v>
      </c>
      <c r="H4321" t="s">
        <v>346</v>
      </c>
      <c r="I4321" s="1"/>
      <c r="J4321" s="1">
        <v>0.99461883306503296</v>
      </c>
      <c r="K4321" s="1">
        <v>1</v>
      </c>
      <c r="L4321" t="s">
        <v>457</v>
      </c>
      <c r="M4321" t="s">
        <v>482</v>
      </c>
      <c r="N4321" t="s">
        <v>699</v>
      </c>
      <c r="O4321" t="s">
        <v>780</v>
      </c>
      <c r="P4321" t="s">
        <v>459</v>
      </c>
      <c r="Q4321" t="s">
        <v>850</v>
      </c>
      <c r="R4321" t="s">
        <v>853</v>
      </c>
      <c r="S4321" t="s">
        <v>860</v>
      </c>
      <c r="T4321" t="s">
        <v>865</v>
      </c>
      <c r="U4321" t="s">
        <v>869</v>
      </c>
      <c r="V4321" s="1"/>
      <c r="W4321" s="1"/>
      <c r="X4321" s="1">
        <v>-0.20699999999999999</v>
      </c>
      <c r="Y4321" s="1"/>
      <c r="Z4321" t="s">
        <v>875</v>
      </c>
      <c r="AA4321" s="1">
        <v>32</v>
      </c>
      <c r="AB4321" t="s">
        <v>881</v>
      </c>
      <c r="AC4321" t="s">
        <v>913</v>
      </c>
      <c r="AD4321" t="s">
        <v>918</v>
      </c>
      <c r="AE4321" t="s">
        <v>921</v>
      </c>
      <c r="AF4321" s="1">
        <v>2000</v>
      </c>
      <c r="AG4321" s="1">
        <v>2014</v>
      </c>
      <c r="AH4321" s="67">
        <f t="shared" si="335"/>
        <v>-0.20811992807546742</v>
      </c>
      <c r="AI4321" s="67">
        <f t="shared" si="339"/>
        <v>0</v>
      </c>
      <c r="AJ4321" s="67">
        <f t="shared" si="336"/>
        <v>-0.20811992807546742</v>
      </c>
      <c r="AK4321" s="67">
        <f t="shared" si="337"/>
        <v>-0.20811992807546742</v>
      </c>
      <c r="AL4321" s="69">
        <f t="shared" si="338"/>
        <v>1</v>
      </c>
    </row>
    <row r="4322" spans="1:38">
      <c r="A4322" s="1">
        <v>4321</v>
      </c>
      <c r="B4322" s="35" t="s">
        <v>1407</v>
      </c>
      <c r="C4322" t="s">
        <v>4</v>
      </c>
      <c r="D4322" t="s">
        <v>68</v>
      </c>
      <c r="E4322" t="s">
        <v>118</v>
      </c>
      <c r="F4322" t="s">
        <v>136</v>
      </c>
      <c r="G4322" t="s">
        <v>151</v>
      </c>
      <c r="H4322" t="s">
        <v>346</v>
      </c>
      <c r="I4322" s="1"/>
      <c r="J4322" s="1">
        <v>0.99461883306503296</v>
      </c>
      <c r="K4322" s="1">
        <v>1</v>
      </c>
      <c r="L4322" t="s">
        <v>457</v>
      </c>
      <c r="M4322" t="s">
        <v>482</v>
      </c>
      <c r="N4322" t="s">
        <v>699</v>
      </c>
      <c r="O4322" t="s">
        <v>780</v>
      </c>
      <c r="P4322" t="s">
        <v>459</v>
      </c>
      <c r="Q4322" t="s">
        <v>850</v>
      </c>
      <c r="R4322" t="s">
        <v>853</v>
      </c>
      <c r="S4322" t="s">
        <v>860</v>
      </c>
      <c r="T4322" t="s">
        <v>865</v>
      </c>
      <c r="U4322" t="s">
        <v>869</v>
      </c>
      <c r="V4322" s="1"/>
      <c r="W4322" s="1"/>
      <c r="X4322" s="1">
        <v>-0.21299999999999999</v>
      </c>
      <c r="Y4322" s="1"/>
      <c r="Z4322" t="s">
        <v>875</v>
      </c>
      <c r="AA4322" s="1">
        <v>32</v>
      </c>
      <c r="AB4322" t="s">
        <v>881</v>
      </c>
      <c r="AC4322" t="s">
        <v>913</v>
      </c>
      <c r="AD4322" t="s">
        <v>918</v>
      </c>
      <c r="AE4322" t="s">
        <v>921</v>
      </c>
      <c r="AF4322" s="1">
        <v>2000</v>
      </c>
      <c r="AG4322" s="1">
        <v>2014</v>
      </c>
      <c r="AH4322" s="67">
        <f t="shared" si="335"/>
        <v>-0.21415238975881429</v>
      </c>
      <c r="AI4322" s="67">
        <f t="shared" si="339"/>
        <v>0</v>
      </c>
      <c r="AJ4322" s="67">
        <f t="shared" si="336"/>
        <v>-0.21415238975881429</v>
      </c>
      <c r="AK4322" s="67">
        <f t="shared" si="337"/>
        <v>-0.21415238975881429</v>
      </c>
      <c r="AL4322" s="69">
        <f t="shared" si="338"/>
        <v>1</v>
      </c>
    </row>
    <row r="4323" spans="1:38">
      <c r="A4323" s="1">
        <v>4322</v>
      </c>
      <c r="B4323" s="35" t="s">
        <v>1407</v>
      </c>
      <c r="C4323" t="s">
        <v>4</v>
      </c>
      <c r="D4323" t="s">
        <v>68</v>
      </c>
      <c r="E4323" t="s">
        <v>118</v>
      </c>
      <c r="F4323" t="s">
        <v>136</v>
      </c>
      <c r="G4323" t="s">
        <v>151</v>
      </c>
      <c r="H4323" t="s">
        <v>346</v>
      </c>
      <c r="I4323" s="1"/>
      <c r="J4323" s="1">
        <v>0.99461883306503296</v>
      </c>
      <c r="K4323" s="1">
        <v>1</v>
      </c>
      <c r="L4323" t="s">
        <v>457</v>
      </c>
      <c r="M4323" t="s">
        <v>482</v>
      </c>
      <c r="N4323" t="s">
        <v>699</v>
      </c>
      <c r="O4323" t="s">
        <v>780</v>
      </c>
      <c r="P4323" t="s">
        <v>459</v>
      </c>
      <c r="Q4323" t="s">
        <v>850</v>
      </c>
      <c r="R4323" t="s">
        <v>853</v>
      </c>
      <c r="S4323" t="s">
        <v>860</v>
      </c>
      <c r="T4323" t="s">
        <v>865</v>
      </c>
      <c r="U4323" t="s">
        <v>869</v>
      </c>
      <c r="V4323" s="1"/>
      <c r="W4323" s="1"/>
      <c r="X4323" s="1">
        <v>-0.219</v>
      </c>
      <c r="Y4323" s="1"/>
      <c r="Z4323" t="s">
        <v>875</v>
      </c>
      <c r="AA4323" s="1">
        <v>32</v>
      </c>
      <c r="AB4323" t="s">
        <v>881</v>
      </c>
      <c r="AC4323" t="s">
        <v>913</v>
      </c>
      <c r="AD4323" t="s">
        <v>918</v>
      </c>
      <c r="AE4323" t="s">
        <v>921</v>
      </c>
      <c r="AF4323" s="1">
        <v>2000</v>
      </c>
      <c r="AG4323" s="1">
        <v>2014</v>
      </c>
      <c r="AH4323" s="67">
        <f t="shared" si="335"/>
        <v>-0.22018485144216118</v>
      </c>
      <c r="AI4323" s="67">
        <f t="shared" si="339"/>
        <v>0</v>
      </c>
      <c r="AJ4323" s="67">
        <f t="shared" si="336"/>
        <v>-0.22018485144216118</v>
      </c>
      <c r="AK4323" s="67">
        <f t="shared" si="337"/>
        <v>-0.22018485144216118</v>
      </c>
      <c r="AL4323" s="69">
        <f t="shared" si="338"/>
        <v>1</v>
      </c>
    </row>
    <row r="4324" spans="1:38">
      <c r="A4324" s="1">
        <v>4323</v>
      </c>
      <c r="B4324" s="35" t="s">
        <v>1407</v>
      </c>
      <c r="C4324" t="s">
        <v>4</v>
      </c>
      <c r="D4324" t="s">
        <v>68</v>
      </c>
      <c r="E4324" t="s">
        <v>118</v>
      </c>
      <c r="F4324" t="s">
        <v>136</v>
      </c>
      <c r="G4324" t="s">
        <v>151</v>
      </c>
      <c r="H4324" t="s">
        <v>346</v>
      </c>
      <c r="I4324" s="1"/>
      <c r="J4324" s="1">
        <v>0.99461883306503296</v>
      </c>
      <c r="K4324" s="1">
        <v>1</v>
      </c>
      <c r="L4324" t="s">
        <v>457</v>
      </c>
      <c r="M4324" t="s">
        <v>482</v>
      </c>
      <c r="N4324" t="s">
        <v>699</v>
      </c>
      <c r="O4324" t="s">
        <v>780</v>
      </c>
      <c r="P4324" t="s">
        <v>459</v>
      </c>
      <c r="Q4324" t="s">
        <v>850</v>
      </c>
      <c r="R4324" t="s">
        <v>853</v>
      </c>
      <c r="S4324" t="s">
        <v>860</v>
      </c>
      <c r="T4324" t="s">
        <v>865</v>
      </c>
      <c r="U4324" t="s">
        <v>869</v>
      </c>
      <c r="V4324" s="1"/>
      <c r="W4324" s="1"/>
      <c r="X4324" s="1">
        <v>-0.22500000000000001</v>
      </c>
      <c r="Y4324" s="1"/>
      <c r="Z4324" t="s">
        <v>875</v>
      </c>
      <c r="AA4324" s="1">
        <v>32</v>
      </c>
      <c r="AB4324" t="s">
        <v>881</v>
      </c>
      <c r="AC4324" t="s">
        <v>913</v>
      </c>
      <c r="AD4324" t="s">
        <v>918</v>
      </c>
      <c r="AE4324" t="s">
        <v>921</v>
      </c>
      <c r="AF4324" s="1">
        <v>2000</v>
      </c>
      <c r="AG4324" s="1">
        <v>2014</v>
      </c>
      <c r="AH4324" s="67">
        <f t="shared" si="335"/>
        <v>-0.22621731312550808</v>
      </c>
      <c r="AI4324" s="67">
        <f t="shared" si="339"/>
        <v>0</v>
      </c>
      <c r="AJ4324" s="67">
        <f t="shared" si="336"/>
        <v>-0.22621731312550808</v>
      </c>
      <c r="AK4324" s="67">
        <f t="shared" si="337"/>
        <v>-0.22621731312550808</v>
      </c>
      <c r="AL4324" s="69">
        <f t="shared" si="338"/>
        <v>1</v>
      </c>
    </row>
    <row r="4325" spans="1:38">
      <c r="A4325" s="1">
        <v>4324</v>
      </c>
      <c r="B4325" s="35" t="s">
        <v>1407</v>
      </c>
      <c r="C4325" t="s">
        <v>4</v>
      </c>
      <c r="D4325" t="s">
        <v>68</v>
      </c>
      <c r="E4325" t="s">
        <v>118</v>
      </c>
      <c r="F4325" t="s">
        <v>136</v>
      </c>
      <c r="G4325" t="s">
        <v>151</v>
      </c>
      <c r="H4325" t="s">
        <v>346</v>
      </c>
      <c r="I4325" s="1"/>
      <c r="J4325" s="1">
        <v>0.99461883306503296</v>
      </c>
      <c r="K4325" s="1">
        <v>1</v>
      </c>
      <c r="L4325" t="s">
        <v>457</v>
      </c>
      <c r="M4325" t="s">
        <v>482</v>
      </c>
      <c r="N4325" t="s">
        <v>699</v>
      </c>
      <c r="O4325" t="s">
        <v>780</v>
      </c>
      <c r="P4325" t="s">
        <v>459</v>
      </c>
      <c r="Q4325" t="s">
        <v>850</v>
      </c>
      <c r="R4325" t="s">
        <v>853</v>
      </c>
      <c r="S4325" t="s">
        <v>860</v>
      </c>
      <c r="T4325" t="s">
        <v>865</v>
      </c>
      <c r="U4325" t="s">
        <v>869</v>
      </c>
      <c r="V4325" s="1"/>
      <c r="W4325" s="1"/>
      <c r="X4325" s="1">
        <v>-0.23100000000000001</v>
      </c>
      <c r="Y4325" s="1"/>
      <c r="Z4325" t="s">
        <v>875</v>
      </c>
      <c r="AA4325" s="1">
        <v>32</v>
      </c>
      <c r="AB4325" t="s">
        <v>881</v>
      </c>
      <c r="AC4325" t="s">
        <v>913</v>
      </c>
      <c r="AD4325" t="s">
        <v>918</v>
      </c>
      <c r="AE4325" t="s">
        <v>921</v>
      </c>
      <c r="AF4325" s="1">
        <v>2000</v>
      </c>
      <c r="AG4325" s="1">
        <v>2014</v>
      </c>
      <c r="AH4325" s="67">
        <f t="shared" si="335"/>
        <v>-0.23224977480885498</v>
      </c>
      <c r="AI4325" s="67">
        <f t="shared" si="339"/>
        <v>0</v>
      </c>
      <c r="AJ4325" s="67">
        <f t="shared" si="336"/>
        <v>-0.23224977480885498</v>
      </c>
      <c r="AK4325" s="67">
        <f t="shared" si="337"/>
        <v>-0.23224977480885498</v>
      </c>
      <c r="AL4325" s="69">
        <f t="shared" si="338"/>
        <v>1</v>
      </c>
    </row>
    <row r="4326" spans="1:38">
      <c r="A4326" s="1">
        <v>4325</v>
      </c>
      <c r="B4326" s="35" t="s">
        <v>1407</v>
      </c>
      <c r="C4326" t="s">
        <v>4</v>
      </c>
      <c r="D4326" t="s">
        <v>68</v>
      </c>
      <c r="E4326" t="s">
        <v>118</v>
      </c>
      <c r="F4326" t="s">
        <v>136</v>
      </c>
      <c r="G4326" t="s">
        <v>151</v>
      </c>
      <c r="H4326" t="s">
        <v>346</v>
      </c>
      <c r="I4326" s="1"/>
      <c r="J4326" s="1">
        <v>0.99461883306503296</v>
      </c>
      <c r="K4326" s="1">
        <v>1</v>
      </c>
      <c r="L4326" t="s">
        <v>457</v>
      </c>
      <c r="M4326" t="s">
        <v>482</v>
      </c>
      <c r="N4326" t="s">
        <v>699</v>
      </c>
      <c r="O4326" t="s">
        <v>780</v>
      </c>
      <c r="P4326" t="s">
        <v>459</v>
      </c>
      <c r="Q4326" t="s">
        <v>850</v>
      </c>
      <c r="R4326" t="s">
        <v>853</v>
      </c>
      <c r="S4326" t="s">
        <v>860</v>
      </c>
      <c r="T4326" t="s">
        <v>865</v>
      </c>
      <c r="U4326" t="s">
        <v>869</v>
      </c>
      <c r="V4326" s="1"/>
      <c r="W4326" s="1"/>
      <c r="X4326" s="1">
        <v>-0.23599999999999999</v>
      </c>
      <c r="Y4326" s="1"/>
      <c r="Z4326" t="s">
        <v>875</v>
      </c>
      <c r="AA4326" s="1">
        <v>32</v>
      </c>
      <c r="AB4326" t="s">
        <v>881</v>
      </c>
      <c r="AC4326" t="s">
        <v>913</v>
      </c>
      <c r="AD4326" t="s">
        <v>918</v>
      </c>
      <c r="AE4326" t="s">
        <v>921</v>
      </c>
      <c r="AF4326" s="1">
        <v>2000</v>
      </c>
      <c r="AG4326" s="1">
        <v>2014</v>
      </c>
      <c r="AH4326" s="67">
        <f t="shared" si="335"/>
        <v>-0.237276826211644</v>
      </c>
      <c r="AI4326" s="67">
        <f t="shared" si="339"/>
        <v>0</v>
      </c>
      <c r="AJ4326" s="67">
        <f t="shared" si="336"/>
        <v>-0.237276826211644</v>
      </c>
      <c r="AK4326" s="67">
        <f t="shared" si="337"/>
        <v>-0.237276826211644</v>
      </c>
      <c r="AL4326" s="69">
        <f t="shared" si="338"/>
        <v>1</v>
      </c>
    </row>
    <row r="4327" spans="1:38">
      <c r="A4327" s="1">
        <v>4326</v>
      </c>
      <c r="B4327" s="35" t="s">
        <v>1407</v>
      </c>
      <c r="C4327" t="s">
        <v>4</v>
      </c>
      <c r="D4327" t="s">
        <v>68</v>
      </c>
      <c r="E4327" t="s">
        <v>118</v>
      </c>
      <c r="F4327" t="s">
        <v>136</v>
      </c>
      <c r="G4327" t="s">
        <v>151</v>
      </c>
      <c r="H4327" t="s">
        <v>346</v>
      </c>
      <c r="I4327" s="1"/>
      <c r="J4327" s="1">
        <v>0.99461883306503296</v>
      </c>
      <c r="K4327" s="1">
        <v>1</v>
      </c>
      <c r="L4327" t="s">
        <v>457</v>
      </c>
      <c r="M4327" t="s">
        <v>482</v>
      </c>
      <c r="N4327" t="s">
        <v>699</v>
      </c>
      <c r="O4327" t="s">
        <v>780</v>
      </c>
      <c r="P4327" t="s">
        <v>459</v>
      </c>
      <c r="Q4327" t="s">
        <v>850</v>
      </c>
      <c r="R4327" t="s">
        <v>853</v>
      </c>
      <c r="S4327" t="s">
        <v>860</v>
      </c>
      <c r="T4327" t="s">
        <v>865</v>
      </c>
      <c r="U4327" t="s">
        <v>869</v>
      </c>
      <c r="V4327" s="1"/>
      <c r="W4327" s="1"/>
      <c r="X4327" s="1">
        <v>-0.24199999999999999</v>
      </c>
      <c r="Y4327" s="1"/>
      <c r="Z4327" t="s">
        <v>875</v>
      </c>
      <c r="AA4327" s="1">
        <v>32</v>
      </c>
      <c r="AB4327" t="s">
        <v>881</v>
      </c>
      <c r="AC4327" t="s">
        <v>913</v>
      </c>
      <c r="AD4327" t="s">
        <v>918</v>
      </c>
      <c r="AE4327" t="s">
        <v>921</v>
      </c>
      <c r="AF4327" s="1">
        <v>2000</v>
      </c>
      <c r="AG4327" s="1">
        <v>2014</v>
      </c>
      <c r="AH4327" s="67">
        <f t="shared" si="335"/>
        <v>-0.2433092878949909</v>
      </c>
      <c r="AI4327" s="67">
        <f t="shared" si="339"/>
        <v>0</v>
      </c>
      <c r="AJ4327" s="67">
        <f t="shared" si="336"/>
        <v>-0.2433092878949909</v>
      </c>
      <c r="AK4327" s="67">
        <f t="shared" si="337"/>
        <v>-0.2433092878949909</v>
      </c>
      <c r="AL4327" s="69">
        <f t="shared" si="338"/>
        <v>1</v>
      </c>
    </row>
    <row r="4328" spans="1:38">
      <c r="A4328" s="1">
        <v>4327</v>
      </c>
      <c r="B4328" s="35" t="s">
        <v>1407</v>
      </c>
      <c r="C4328" t="s">
        <v>4</v>
      </c>
      <c r="D4328" t="s">
        <v>68</v>
      </c>
      <c r="E4328" t="s">
        <v>118</v>
      </c>
      <c r="F4328" t="s">
        <v>136</v>
      </c>
      <c r="G4328" t="s">
        <v>151</v>
      </c>
      <c r="H4328" t="s">
        <v>346</v>
      </c>
      <c r="I4328" s="1"/>
      <c r="J4328" s="1">
        <v>0.99461883306503296</v>
      </c>
      <c r="K4328" s="1">
        <v>1</v>
      </c>
      <c r="L4328" t="s">
        <v>457</v>
      </c>
      <c r="M4328" t="s">
        <v>482</v>
      </c>
      <c r="N4328" t="s">
        <v>699</v>
      </c>
      <c r="O4328" t="s">
        <v>780</v>
      </c>
      <c r="P4328" t="s">
        <v>459</v>
      </c>
      <c r="Q4328" t="s">
        <v>850</v>
      </c>
      <c r="R4328" t="s">
        <v>853</v>
      </c>
      <c r="S4328" t="s">
        <v>860</v>
      </c>
      <c r="T4328" t="s">
        <v>865</v>
      </c>
      <c r="U4328" t="s">
        <v>869</v>
      </c>
      <c r="V4328" s="1"/>
      <c r="W4328" s="1"/>
      <c r="X4328" s="1">
        <v>-0.247</v>
      </c>
      <c r="Y4328" s="1"/>
      <c r="Z4328" t="s">
        <v>875</v>
      </c>
      <c r="AA4328" s="1">
        <v>32</v>
      </c>
      <c r="AB4328" t="s">
        <v>881</v>
      </c>
      <c r="AC4328" t="s">
        <v>913</v>
      </c>
      <c r="AD4328" t="s">
        <v>918</v>
      </c>
      <c r="AE4328" t="s">
        <v>921</v>
      </c>
      <c r="AF4328" s="1">
        <v>2000</v>
      </c>
      <c r="AG4328" s="1">
        <v>2014</v>
      </c>
      <c r="AH4328" s="67">
        <f t="shared" si="335"/>
        <v>-0.24833633929777996</v>
      </c>
      <c r="AI4328" s="67">
        <f t="shared" si="339"/>
        <v>0</v>
      </c>
      <c r="AJ4328" s="67">
        <f t="shared" si="336"/>
        <v>-0.24833633929777996</v>
      </c>
      <c r="AK4328" s="67">
        <f t="shared" si="337"/>
        <v>-0.24833633929777996</v>
      </c>
      <c r="AL4328" s="69">
        <f t="shared" si="338"/>
        <v>1</v>
      </c>
    </row>
    <row r="4329" spans="1:38">
      <c r="A4329" s="1">
        <v>4328</v>
      </c>
      <c r="B4329" s="35" t="s">
        <v>1407</v>
      </c>
      <c r="C4329" t="s">
        <v>4</v>
      </c>
      <c r="D4329" t="s">
        <v>68</v>
      </c>
      <c r="E4329" t="s">
        <v>118</v>
      </c>
      <c r="F4329" t="s">
        <v>138</v>
      </c>
      <c r="G4329" t="s">
        <v>153</v>
      </c>
      <c r="H4329" t="s">
        <v>347</v>
      </c>
      <c r="I4329" s="1"/>
      <c r="J4329" s="1">
        <v>0.80036765336990356</v>
      </c>
      <c r="K4329" s="1">
        <v>1</v>
      </c>
      <c r="L4329" t="s">
        <v>456</v>
      </c>
      <c r="M4329" t="s">
        <v>470</v>
      </c>
      <c r="N4329" t="s">
        <v>697</v>
      </c>
      <c r="O4329" t="s">
        <v>782</v>
      </c>
      <c r="P4329" t="s">
        <v>826</v>
      </c>
      <c r="Q4329" t="s">
        <v>850</v>
      </c>
      <c r="R4329" t="s">
        <v>853</v>
      </c>
      <c r="S4329" t="s">
        <v>860</v>
      </c>
      <c r="T4329" t="s">
        <v>864</v>
      </c>
      <c r="U4329" t="s">
        <v>867</v>
      </c>
      <c r="V4329" s="1"/>
      <c r="W4329" s="1"/>
      <c r="X4329" s="1">
        <v>9.4E-2</v>
      </c>
      <c r="Y4329" s="1"/>
      <c r="Z4329" t="s">
        <v>875</v>
      </c>
      <c r="AA4329" s="1">
        <v>32</v>
      </c>
      <c r="AB4329" t="s">
        <v>881</v>
      </c>
      <c r="AC4329" t="s">
        <v>913</v>
      </c>
      <c r="AD4329" t="s">
        <v>918</v>
      </c>
      <c r="AE4329" t="s">
        <v>921</v>
      </c>
      <c r="AF4329" s="1">
        <v>2000</v>
      </c>
      <c r="AG4329" s="1">
        <v>2014</v>
      </c>
      <c r="AH4329" s="67">
        <f t="shared" si="335"/>
        <v>0.11744602571607962</v>
      </c>
      <c r="AI4329" s="67">
        <f t="shared" si="339"/>
        <v>0</v>
      </c>
      <c r="AJ4329" s="67">
        <f t="shared" si="336"/>
        <v>0.11744602571607962</v>
      </c>
      <c r="AK4329" s="67">
        <f t="shared" si="337"/>
        <v>0.11744602571607962</v>
      </c>
      <c r="AL4329" s="69">
        <f t="shared" si="338"/>
        <v>1</v>
      </c>
    </row>
    <row r="4330" spans="1:38">
      <c r="A4330" s="1">
        <v>4329</v>
      </c>
      <c r="B4330" s="35" t="s">
        <v>1407</v>
      </c>
      <c r="C4330" t="s">
        <v>4</v>
      </c>
      <c r="D4330" t="s">
        <v>68</v>
      </c>
      <c r="E4330" t="s">
        <v>118</v>
      </c>
      <c r="F4330" t="s">
        <v>138</v>
      </c>
      <c r="G4330" t="s">
        <v>153</v>
      </c>
      <c r="H4330" t="s">
        <v>347</v>
      </c>
      <c r="I4330" s="1"/>
      <c r="J4330" s="1">
        <v>0.80036765336990356</v>
      </c>
      <c r="K4330" s="1">
        <v>1</v>
      </c>
      <c r="L4330" t="s">
        <v>456</v>
      </c>
      <c r="M4330" t="s">
        <v>470</v>
      </c>
      <c r="N4330" t="s">
        <v>697</v>
      </c>
      <c r="O4330" t="s">
        <v>782</v>
      </c>
      <c r="P4330" t="s">
        <v>826</v>
      </c>
      <c r="Q4330" t="s">
        <v>850</v>
      </c>
      <c r="R4330" t="s">
        <v>853</v>
      </c>
      <c r="S4330" t="s">
        <v>860</v>
      </c>
      <c r="T4330" t="s">
        <v>865</v>
      </c>
      <c r="U4330" t="s">
        <v>867</v>
      </c>
      <c r="V4330" s="1"/>
      <c r="W4330" s="1"/>
      <c r="X4330" s="1">
        <v>0.105</v>
      </c>
      <c r="Y4330" s="1"/>
      <c r="Z4330" t="s">
        <v>875</v>
      </c>
      <c r="AA4330" s="1">
        <v>32</v>
      </c>
      <c r="AB4330" t="s">
        <v>881</v>
      </c>
      <c r="AC4330" t="s">
        <v>913</v>
      </c>
      <c r="AD4330" t="s">
        <v>918</v>
      </c>
      <c r="AE4330" t="s">
        <v>921</v>
      </c>
      <c r="AF4330" s="1">
        <v>2000</v>
      </c>
      <c r="AG4330" s="1">
        <v>2014</v>
      </c>
      <c r="AH4330" s="67">
        <f t="shared" si="335"/>
        <v>0.13118970957647191</v>
      </c>
      <c r="AI4330" s="67">
        <f t="shared" si="339"/>
        <v>0</v>
      </c>
      <c r="AJ4330" s="67">
        <f t="shared" si="336"/>
        <v>0.13118970957647191</v>
      </c>
      <c r="AK4330" s="67">
        <f t="shared" si="337"/>
        <v>0.13118970957647191</v>
      </c>
      <c r="AL4330" s="69">
        <f t="shared" si="338"/>
        <v>1</v>
      </c>
    </row>
    <row r="4331" spans="1:38">
      <c r="A4331" s="1">
        <v>4330</v>
      </c>
      <c r="B4331" s="35" t="s">
        <v>1407</v>
      </c>
      <c r="C4331" t="s">
        <v>4</v>
      </c>
      <c r="D4331" t="s">
        <v>68</v>
      </c>
      <c r="E4331" t="s">
        <v>118</v>
      </c>
      <c r="F4331" t="s">
        <v>138</v>
      </c>
      <c r="G4331" t="s">
        <v>153</v>
      </c>
      <c r="H4331" t="s">
        <v>347</v>
      </c>
      <c r="I4331" s="1"/>
      <c r="J4331" s="1">
        <v>0.80036765336990356</v>
      </c>
      <c r="K4331" s="1">
        <v>1</v>
      </c>
      <c r="L4331" t="s">
        <v>456</v>
      </c>
      <c r="M4331" t="s">
        <v>470</v>
      </c>
      <c r="N4331" t="s">
        <v>697</v>
      </c>
      <c r="O4331" t="s">
        <v>782</v>
      </c>
      <c r="P4331" t="s">
        <v>826</v>
      </c>
      <c r="Q4331" t="s">
        <v>850</v>
      </c>
      <c r="R4331" t="s">
        <v>853</v>
      </c>
      <c r="S4331" t="s">
        <v>860</v>
      </c>
      <c r="T4331" t="s">
        <v>865</v>
      </c>
      <c r="U4331" t="s">
        <v>867</v>
      </c>
      <c r="V4331" s="1"/>
      <c r="W4331" s="1"/>
      <c r="X4331" s="1">
        <v>0.106</v>
      </c>
      <c r="Y4331" s="1"/>
      <c r="Z4331" t="s">
        <v>875</v>
      </c>
      <c r="AA4331" s="1">
        <v>32</v>
      </c>
      <c r="AB4331" t="s">
        <v>881</v>
      </c>
      <c r="AC4331" t="s">
        <v>913</v>
      </c>
      <c r="AD4331" t="s">
        <v>918</v>
      </c>
      <c r="AE4331" t="s">
        <v>921</v>
      </c>
      <c r="AF4331" s="1">
        <v>2000</v>
      </c>
      <c r="AG4331" s="1">
        <v>2014</v>
      </c>
      <c r="AH4331" s="67">
        <f t="shared" si="335"/>
        <v>0.13243913538196214</v>
      </c>
      <c r="AI4331" s="67">
        <f t="shared" si="339"/>
        <v>0</v>
      </c>
      <c r="AJ4331" s="67">
        <f t="shared" si="336"/>
        <v>0.13243913538196214</v>
      </c>
      <c r="AK4331" s="67">
        <f t="shared" si="337"/>
        <v>0.13243913538196214</v>
      </c>
      <c r="AL4331" s="69">
        <f t="shared" si="338"/>
        <v>1</v>
      </c>
    </row>
    <row r="4332" spans="1:38">
      <c r="A4332" s="1">
        <v>4331</v>
      </c>
      <c r="B4332" s="35" t="s">
        <v>1407</v>
      </c>
      <c r="C4332" t="s">
        <v>4</v>
      </c>
      <c r="D4332" t="s">
        <v>68</v>
      </c>
      <c r="E4332" t="s">
        <v>118</v>
      </c>
      <c r="F4332" t="s">
        <v>138</v>
      </c>
      <c r="G4332" t="s">
        <v>153</v>
      </c>
      <c r="H4332" t="s">
        <v>347</v>
      </c>
      <c r="I4332" s="1"/>
      <c r="J4332" s="1">
        <v>0.80036765336990356</v>
      </c>
      <c r="K4332" s="1">
        <v>1</v>
      </c>
      <c r="L4332" t="s">
        <v>456</v>
      </c>
      <c r="M4332" t="s">
        <v>470</v>
      </c>
      <c r="N4332" t="s">
        <v>697</v>
      </c>
      <c r="O4332" t="s">
        <v>782</v>
      </c>
      <c r="P4332" t="s">
        <v>826</v>
      </c>
      <c r="Q4332" t="s">
        <v>850</v>
      </c>
      <c r="R4332" t="s">
        <v>853</v>
      </c>
      <c r="S4332" t="s">
        <v>860</v>
      </c>
      <c r="T4332" t="s">
        <v>865</v>
      </c>
      <c r="U4332" t="s">
        <v>867</v>
      </c>
      <c r="V4332" s="1"/>
      <c r="W4332" s="1"/>
      <c r="X4332" s="1">
        <v>0.104</v>
      </c>
      <c r="Y4332" s="1"/>
      <c r="Z4332" t="s">
        <v>875</v>
      </c>
      <c r="AA4332" s="1">
        <v>32</v>
      </c>
      <c r="AB4332" t="s">
        <v>881</v>
      </c>
      <c r="AC4332" t="s">
        <v>913</v>
      </c>
      <c r="AD4332" t="s">
        <v>918</v>
      </c>
      <c r="AE4332" t="s">
        <v>921</v>
      </c>
      <c r="AF4332" s="1">
        <v>2000</v>
      </c>
      <c r="AG4332" s="1">
        <v>2014</v>
      </c>
      <c r="AH4332" s="67">
        <f t="shared" si="335"/>
        <v>0.12994028377098171</v>
      </c>
      <c r="AI4332" s="67">
        <f t="shared" si="339"/>
        <v>0</v>
      </c>
      <c r="AJ4332" s="67">
        <f t="shared" si="336"/>
        <v>0.12994028377098171</v>
      </c>
      <c r="AK4332" s="67">
        <f t="shared" si="337"/>
        <v>0.12994028377098171</v>
      </c>
      <c r="AL4332" s="69">
        <f t="shared" si="338"/>
        <v>1</v>
      </c>
    </row>
    <row r="4333" spans="1:38">
      <c r="A4333" s="1">
        <v>4332</v>
      </c>
      <c r="B4333" s="35" t="s">
        <v>1407</v>
      </c>
      <c r="C4333" t="s">
        <v>4</v>
      </c>
      <c r="D4333" t="s">
        <v>68</v>
      </c>
      <c r="E4333" t="s">
        <v>118</v>
      </c>
      <c r="F4333" t="s">
        <v>138</v>
      </c>
      <c r="G4333" t="s">
        <v>153</v>
      </c>
      <c r="H4333" t="s">
        <v>347</v>
      </c>
      <c r="I4333" s="1"/>
      <c r="J4333" s="1">
        <v>0.80036765336990356</v>
      </c>
      <c r="K4333" s="1">
        <v>1</v>
      </c>
      <c r="L4333" t="s">
        <v>456</v>
      </c>
      <c r="M4333" t="s">
        <v>470</v>
      </c>
      <c r="N4333" t="s">
        <v>697</v>
      </c>
      <c r="O4333" t="s">
        <v>782</v>
      </c>
      <c r="P4333" t="s">
        <v>826</v>
      </c>
      <c r="Q4333" t="s">
        <v>850</v>
      </c>
      <c r="R4333" t="s">
        <v>853</v>
      </c>
      <c r="S4333" t="s">
        <v>860</v>
      </c>
      <c r="T4333" t="s">
        <v>865</v>
      </c>
      <c r="U4333" t="s">
        <v>868</v>
      </c>
      <c r="V4333" s="1"/>
      <c r="W4333" s="1"/>
      <c r="X4333" s="1">
        <v>9.9000000000000005E-2</v>
      </c>
      <c r="Y4333" s="1"/>
      <c r="Z4333" t="s">
        <v>875</v>
      </c>
      <c r="AA4333" s="1">
        <v>32</v>
      </c>
      <c r="AB4333" t="s">
        <v>881</v>
      </c>
      <c r="AC4333" t="s">
        <v>913</v>
      </c>
      <c r="AD4333" t="s">
        <v>918</v>
      </c>
      <c r="AE4333" t="s">
        <v>921</v>
      </c>
      <c r="AF4333" s="1">
        <v>2000</v>
      </c>
      <c r="AG4333" s="1">
        <v>2014</v>
      </c>
      <c r="AH4333" s="67">
        <f t="shared" si="335"/>
        <v>0.12369315474353068</v>
      </c>
      <c r="AI4333" s="67">
        <f t="shared" si="339"/>
        <v>0</v>
      </c>
      <c r="AJ4333" s="67">
        <f t="shared" si="336"/>
        <v>0.12369315474353068</v>
      </c>
      <c r="AK4333" s="67">
        <f t="shared" si="337"/>
        <v>0.12369315474353068</v>
      </c>
      <c r="AL4333" s="69">
        <f t="shared" si="338"/>
        <v>1</v>
      </c>
    </row>
    <row r="4334" spans="1:38">
      <c r="A4334" s="1">
        <v>4333</v>
      </c>
      <c r="B4334" s="35" t="s">
        <v>1407</v>
      </c>
      <c r="C4334" t="s">
        <v>4</v>
      </c>
      <c r="D4334" t="s">
        <v>68</v>
      </c>
      <c r="E4334" t="s">
        <v>118</v>
      </c>
      <c r="F4334" t="s">
        <v>138</v>
      </c>
      <c r="G4334" t="s">
        <v>153</v>
      </c>
      <c r="H4334" t="s">
        <v>347</v>
      </c>
      <c r="I4334" s="1"/>
      <c r="J4334" s="1">
        <v>0.80036765336990356</v>
      </c>
      <c r="K4334" s="1">
        <v>1</v>
      </c>
      <c r="L4334" t="s">
        <v>456</v>
      </c>
      <c r="M4334" t="s">
        <v>470</v>
      </c>
      <c r="N4334" t="s">
        <v>697</v>
      </c>
      <c r="O4334" t="s">
        <v>782</v>
      </c>
      <c r="P4334" t="s">
        <v>826</v>
      </c>
      <c r="Q4334" t="s">
        <v>850</v>
      </c>
      <c r="R4334" t="s">
        <v>853</v>
      </c>
      <c r="S4334" t="s">
        <v>860</v>
      </c>
      <c r="T4334" t="s">
        <v>865</v>
      </c>
      <c r="U4334" t="s">
        <v>868</v>
      </c>
      <c r="V4334" s="1"/>
      <c r="W4334" s="1"/>
      <c r="X4334" s="1">
        <v>9.0999999999999998E-2</v>
      </c>
      <c r="Y4334" s="1"/>
      <c r="Z4334" t="s">
        <v>875</v>
      </c>
      <c r="AA4334" s="1">
        <v>32</v>
      </c>
      <c r="AB4334" t="s">
        <v>881</v>
      </c>
      <c r="AC4334" t="s">
        <v>913</v>
      </c>
      <c r="AD4334" t="s">
        <v>918</v>
      </c>
      <c r="AE4334" t="s">
        <v>921</v>
      </c>
      <c r="AF4334" s="1">
        <v>2000</v>
      </c>
      <c r="AG4334" s="1">
        <v>2014</v>
      </c>
      <c r="AH4334" s="67">
        <f t="shared" si="335"/>
        <v>0.11369774829960901</v>
      </c>
      <c r="AI4334" s="67">
        <f t="shared" si="339"/>
        <v>0</v>
      </c>
      <c r="AJ4334" s="67">
        <f t="shared" si="336"/>
        <v>0.11369774829960901</v>
      </c>
      <c r="AK4334" s="67">
        <f t="shared" si="337"/>
        <v>0.11369774829960901</v>
      </c>
      <c r="AL4334" s="69">
        <f t="shared" si="338"/>
        <v>1</v>
      </c>
    </row>
    <row r="4335" spans="1:38">
      <c r="A4335" s="1">
        <v>4334</v>
      </c>
      <c r="B4335" s="35" t="s">
        <v>1407</v>
      </c>
      <c r="C4335" t="s">
        <v>4</v>
      </c>
      <c r="D4335" t="s">
        <v>68</v>
      </c>
      <c r="E4335" t="s">
        <v>118</v>
      </c>
      <c r="F4335" t="s">
        <v>138</v>
      </c>
      <c r="G4335" t="s">
        <v>153</v>
      </c>
      <c r="H4335" t="s">
        <v>347</v>
      </c>
      <c r="I4335" s="1"/>
      <c r="J4335" s="1">
        <v>0.80036765336990356</v>
      </c>
      <c r="K4335" s="1">
        <v>1</v>
      </c>
      <c r="L4335" t="s">
        <v>456</v>
      </c>
      <c r="M4335" t="s">
        <v>470</v>
      </c>
      <c r="N4335" t="s">
        <v>697</v>
      </c>
      <c r="O4335" t="s">
        <v>782</v>
      </c>
      <c r="P4335" t="s">
        <v>826</v>
      </c>
      <c r="Q4335" t="s">
        <v>850</v>
      </c>
      <c r="R4335" t="s">
        <v>853</v>
      </c>
      <c r="S4335" t="s">
        <v>860</v>
      </c>
      <c r="T4335" t="s">
        <v>865</v>
      </c>
      <c r="U4335" t="s">
        <v>868</v>
      </c>
      <c r="V4335" s="1"/>
      <c r="W4335" s="1"/>
      <c r="X4335" s="1">
        <v>8.1000000000000003E-2</v>
      </c>
      <c r="Y4335" s="1"/>
      <c r="Z4335" t="s">
        <v>875</v>
      </c>
      <c r="AA4335" s="1">
        <v>32</v>
      </c>
      <c r="AB4335" t="s">
        <v>881</v>
      </c>
      <c r="AC4335" t="s">
        <v>913</v>
      </c>
      <c r="AD4335" t="s">
        <v>918</v>
      </c>
      <c r="AE4335" t="s">
        <v>921</v>
      </c>
      <c r="AF4335" s="1">
        <v>2000</v>
      </c>
      <c r="AG4335" s="1">
        <v>2014</v>
      </c>
      <c r="AH4335" s="67">
        <f t="shared" si="335"/>
        <v>0.10120349024470691</v>
      </c>
      <c r="AI4335" s="67">
        <f t="shared" si="339"/>
        <v>0</v>
      </c>
      <c r="AJ4335" s="67">
        <f t="shared" si="336"/>
        <v>0.10120349024470691</v>
      </c>
      <c r="AK4335" s="67">
        <f t="shared" si="337"/>
        <v>0.10120349024470691</v>
      </c>
      <c r="AL4335" s="69">
        <f t="shared" si="338"/>
        <v>1</v>
      </c>
    </row>
    <row r="4336" spans="1:38">
      <c r="A4336" s="1">
        <v>4335</v>
      </c>
      <c r="B4336" s="35" t="s">
        <v>1407</v>
      </c>
      <c r="C4336" t="s">
        <v>4</v>
      </c>
      <c r="D4336" t="s">
        <v>68</v>
      </c>
      <c r="E4336" t="s">
        <v>118</v>
      </c>
      <c r="F4336" t="s">
        <v>138</v>
      </c>
      <c r="G4336" t="s">
        <v>153</v>
      </c>
      <c r="H4336" t="s">
        <v>347</v>
      </c>
      <c r="I4336" s="1"/>
      <c r="J4336" s="1">
        <v>0.80036765336990356</v>
      </c>
      <c r="K4336" s="1">
        <v>1</v>
      </c>
      <c r="L4336" t="s">
        <v>456</v>
      </c>
      <c r="M4336" t="s">
        <v>470</v>
      </c>
      <c r="N4336" t="s">
        <v>697</v>
      </c>
      <c r="O4336" t="s">
        <v>782</v>
      </c>
      <c r="P4336" t="s">
        <v>826</v>
      </c>
      <c r="Q4336" t="s">
        <v>850</v>
      </c>
      <c r="R4336" t="s">
        <v>853</v>
      </c>
      <c r="S4336" t="s">
        <v>860</v>
      </c>
      <c r="T4336" t="s">
        <v>865</v>
      </c>
      <c r="U4336" t="s">
        <v>868</v>
      </c>
      <c r="V4336" s="1"/>
      <c r="W4336" s="1"/>
      <c r="X4336" s="1">
        <v>7.0000000000000007E-2</v>
      </c>
      <c r="Y4336" s="1"/>
      <c r="Z4336" t="s">
        <v>875</v>
      </c>
      <c r="AA4336" s="1">
        <v>32</v>
      </c>
      <c r="AB4336" t="s">
        <v>881</v>
      </c>
      <c r="AC4336" t="s">
        <v>913</v>
      </c>
      <c r="AD4336" t="s">
        <v>918</v>
      </c>
      <c r="AE4336" t="s">
        <v>921</v>
      </c>
      <c r="AF4336" s="1">
        <v>2000</v>
      </c>
      <c r="AG4336" s="1">
        <v>2014</v>
      </c>
      <c r="AH4336" s="67">
        <f t="shared" si="335"/>
        <v>8.7459806384314623E-2</v>
      </c>
      <c r="AI4336" s="67">
        <f t="shared" si="339"/>
        <v>0</v>
      </c>
      <c r="AJ4336" s="67">
        <f t="shared" si="336"/>
        <v>8.7459806384314623E-2</v>
      </c>
      <c r="AK4336" s="67">
        <f t="shared" si="337"/>
        <v>8.7459806384314623E-2</v>
      </c>
      <c r="AL4336" s="69">
        <f t="shared" si="338"/>
        <v>1</v>
      </c>
    </row>
    <row r="4337" spans="1:38">
      <c r="A4337" s="1">
        <v>4336</v>
      </c>
      <c r="B4337" s="35" t="s">
        <v>1407</v>
      </c>
      <c r="C4337" t="s">
        <v>4</v>
      </c>
      <c r="D4337" t="s">
        <v>68</v>
      </c>
      <c r="E4337" t="s">
        <v>118</v>
      </c>
      <c r="F4337" t="s">
        <v>138</v>
      </c>
      <c r="G4337" t="s">
        <v>153</v>
      </c>
      <c r="H4337" t="s">
        <v>347</v>
      </c>
      <c r="I4337" s="1"/>
      <c r="J4337" s="1">
        <v>0.80036765336990356</v>
      </c>
      <c r="K4337" s="1">
        <v>1</v>
      </c>
      <c r="L4337" t="s">
        <v>456</v>
      </c>
      <c r="M4337" t="s">
        <v>470</v>
      </c>
      <c r="N4337" t="s">
        <v>697</v>
      </c>
      <c r="O4337" t="s">
        <v>782</v>
      </c>
      <c r="P4337" t="s">
        <v>826</v>
      </c>
      <c r="Q4337" t="s">
        <v>850</v>
      </c>
      <c r="R4337" t="s">
        <v>853</v>
      </c>
      <c r="S4337" t="s">
        <v>860</v>
      </c>
      <c r="T4337" t="s">
        <v>865</v>
      </c>
      <c r="U4337" t="s">
        <v>869</v>
      </c>
      <c r="V4337" s="1"/>
      <c r="W4337" s="1"/>
      <c r="X4337" s="1">
        <v>5.8000000000000003E-2</v>
      </c>
      <c r="Y4337" s="1"/>
      <c r="Z4337" t="s">
        <v>875</v>
      </c>
      <c r="AA4337" s="1">
        <v>32</v>
      </c>
      <c r="AB4337" t="s">
        <v>881</v>
      </c>
      <c r="AC4337" t="s">
        <v>913</v>
      </c>
      <c r="AD4337" t="s">
        <v>918</v>
      </c>
      <c r="AE4337" t="s">
        <v>921</v>
      </c>
      <c r="AF4337" s="1">
        <v>2000</v>
      </c>
      <c r="AG4337" s="1">
        <v>2014</v>
      </c>
      <c r="AH4337" s="67">
        <f t="shared" si="335"/>
        <v>7.2466696718432116E-2</v>
      </c>
      <c r="AI4337" s="67">
        <f t="shared" si="339"/>
        <v>0</v>
      </c>
      <c r="AJ4337" s="67">
        <f t="shared" si="336"/>
        <v>7.2466696718432116E-2</v>
      </c>
      <c r="AK4337" s="67">
        <f t="shared" si="337"/>
        <v>7.2466696718432116E-2</v>
      </c>
      <c r="AL4337" s="69">
        <f t="shared" si="338"/>
        <v>1</v>
      </c>
    </row>
    <row r="4338" spans="1:38">
      <c r="A4338" s="1">
        <v>4337</v>
      </c>
      <c r="B4338" s="35" t="s">
        <v>1407</v>
      </c>
      <c r="C4338" t="s">
        <v>4</v>
      </c>
      <c r="D4338" t="s">
        <v>68</v>
      </c>
      <c r="E4338" t="s">
        <v>118</v>
      </c>
      <c r="F4338" t="s">
        <v>138</v>
      </c>
      <c r="G4338" t="s">
        <v>153</v>
      </c>
      <c r="H4338" t="s">
        <v>347</v>
      </c>
      <c r="I4338" s="1"/>
      <c r="J4338" s="1">
        <v>0.80036765336990356</v>
      </c>
      <c r="K4338" s="1">
        <v>1</v>
      </c>
      <c r="L4338" t="s">
        <v>456</v>
      </c>
      <c r="M4338" t="s">
        <v>470</v>
      </c>
      <c r="N4338" t="s">
        <v>697</v>
      </c>
      <c r="O4338" t="s">
        <v>782</v>
      </c>
      <c r="P4338" t="s">
        <v>826</v>
      </c>
      <c r="Q4338" t="s">
        <v>850</v>
      </c>
      <c r="R4338" t="s">
        <v>853</v>
      </c>
      <c r="S4338" t="s">
        <v>860</v>
      </c>
      <c r="T4338" t="s">
        <v>865</v>
      </c>
      <c r="U4338" t="s">
        <v>869</v>
      </c>
      <c r="V4338" s="1"/>
      <c r="W4338" s="1"/>
      <c r="X4338" s="1">
        <v>4.4999999999999998E-2</v>
      </c>
      <c r="Y4338" s="1"/>
      <c r="Z4338" t="s">
        <v>875</v>
      </c>
      <c r="AA4338" s="1">
        <v>32</v>
      </c>
      <c r="AB4338" t="s">
        <v>881</v>
      </c>
      <c r="AC4338" t="s">
        <v>913</v>
      </c>
      <c r="AD4338" t="s">
        <v>918</v>
      </c>
      <c r="AE4338" t="s">
        <v>921</v>
      </c>
      <c r="AF4338" s="1">
        <v>2000</v>
      </c>
      <c r="AG4338" s="1">
        <v>2014</v>
      </c>
      <c r="AH4338" s="67">
        <f t="shared" si="335"/>
        <v>5.6224161247059395E-2</v>
      </c>
      <c r="AI4338" s="67">
        <f t="shared" si="339"/>
        <v>0</v>
      </c>
      <c r="AJ4338" s="67">
        <f t="shared" si="336"/>
        <v>5.6224161247059395E-2</v>
      </c>
      <c r="AK4338" s="67">
        <f t="shared" si="337"/>
        <v>5.6224161247059395E-2</v>
      </c>
      <c r="AL4338" s="69">
        <f t="shared" si="338"/>
        <v>1</v>
      </c>
    </row>
    <row r="4339" spans="1:38">
      <c r="A4339" s="1">
        <v>4338</v>
      </c>
      <c r="B4339" s="35" t="s">
        <v>1407</v>
      </c>
      <c r="C4339" t="s">
        <v>4</v>
      </c>
      <c r="D4339" t="s">
        <v>68</v>
      </c>
      <c r="E4339" t="s">
        <v>118</v>
      </c>
      <c r="F4339" t="s">
        <v>138</v>
      </c>
      <c r="G4339" t="s">
        <v>153</v>
      </c>
      <c r="H4339" t="s">
        <v>347</v>
      </c>
      <c r="I4339" s="1"/>
      <c r="J4339" s="1">
        <v>0.80036765336990356</v>
      </c>
      <c r="K4339" s="1">
        <v>1</v>
      </c>
      <c r="L4339" t="s">
        <v>456</v>
      </c>
      <c r="M4339" t="s">
        <v>470</v>
      </c>
      <c r="N4339" t="s">
        <v>697</v>
      </c>
      <c r="O4339" t="s">
        <v>782</v>
      </c>
      <c r="P4339" t="s">
        <v>826</v>
      </c>
      <c r="Q4339" t="s">
        <v>850</v>
      </c>
      <c r="R4339" t="s">
        <v>853</v>
      </c>
      <c r="S4339" t="s">
        <v>860</v>
      </c>
      <c r="T4339" t="s">
        <v>865</v>
      </c>
      <c r="U4339" t="s">
        <v>869</v>
      </c>
      <c r="V4339" s="1"/>
      <c r="W4339" s="1"/>
      <c r="X4339" s="1">
        <v>3.1E-2</v>
      </c>
      <c r="Y4339" s="1"/>
      <c r="Z4339" t="s">
        <v>875</v>
      </c>
      <c r="AA4339" s="1">
        <v>32</v>
      </c>
      <c r="AB4339" t="s">
        <v>881</v>
      </c>
      <c r="AC4339" t="s">
        <v>913</v>
      </c>
      <c r="AD4339" t="s">
        <v>918</v>
      </c>
      <c r="AE4339" t="s">
        <v>921</v>
      </c>
      <c r="AF4339" s="1">
        <v>2000</v>
      </c>
      <c r="AG4339" s="1">
        <v>2014</v>
      </c>
      <c r="AH4339" s="67">
        <f t="shared" si="335"/>
        <v>3.8732199970196474E-2</v>
      </c>
      <c r="AI4339" s="67">
        <f t="shared" si="339"/>
        <v>0</v>
      </c>
      <c r="AJ4339" s="67">
        <f t="shared" si="336"/>
        <v>3.8732199970196474E-2</v>
      </c>
      <c r="AK4339" s="67">
        <f t="shared" si="337"/>
        <v>3.8732199970196474E-2</v>
      </c>
      <c r="AL4339" s="69">
        <f t="shared" si="338"/>
        <v>1</v>
      </c>
    </row>
    <row r="4340" spans="1:38">
      <c r="A4340" s="1">
        <v>4339</v>
      </c>
      <c r="B4340" s="35" t="s">
        <v>1407</v>
      </c>
      <c r="C4340" t="s">
        <v>4</v>
      </c>
      <c r="D4340" t="s">
        <v>68</v>
      </c>
      <c r="E4340" t="s">
        <v>118</v>
      </c>
      <c r="F4340" t="s">
        <v>138</v>
      </c>
      <c r="G4340" t="s">
        <v>153</v>
      </c>
      <c r="H4340" t="s">
        <v>347</v>
      </c>
      <c r="I4340" s="1"/>
      <c r="J4340" s="1">
        <v>0.80036765336990356</v>
      </c>
      <c r="K4340" s="1">
        <v>1</v>
      </c>
      <c r="L4340" t="s">
        <v>456</v>
      </c>
      <c r="M4340" t="s">
        <v>470</v>
      </c>
      <c r="N4340" t="s">
        <v>697</v>
      </c>
      <c r="O4340" t="s">
        <v>782</v>
      </c>
      <c r="P4340" t="s">
        <v>826</v>
      </c>
      <c r="Q4340" t="s">
        <v>850</v>
      </c>
      <c r="R4340" t="s">
        <v>853</v>
      </c>
      <c r="S4340" t="s">
        <v>860</v>
      </c>
      <c r="T4340" t="s">
        <v>865</v>
      </c>
      <c r="U4340" t="s">
        <v>869</v>
      </c>
      <c r="V4340" s="1"/>
      <c r="W4340" s="1"/>
      <c r="X4340" s="1">
        <v>1.7999999999999999E-2</v>
      </c>
      <c r="Y4340" s="1"/>
      <c r="Z4340" t="s">
        <v>875</v>
      </c>
      <c r="AA4340" s="1">
        <v>32</v>
      </c>
      <c r="AB4340" t="s">
        <v>881</v>
      </c>
      <c r="AC4340" t="s">
        <v>913</v>
      </c>
      <c r="AD4340" t="s">
        <v>918</v>
      </c>
      <c r="AE4340" t="s">
        <v>921</v>
      </c>
      <c r="AF4340" s="1">
        <v>2000</v>
      </c>
      <c r="AG4340" s="1">
        <v>2014</v>
      </c>
      <c r="AH4340" s="67">
        <f t="shared" si="335"/>
        <v>2.2489664498823756E-2</v>
      </c>
      <c r="AI4340" s="67">
        <f t="shared" si="339"/>
        <v>0</v>
      </c>
      <c r="AJ4340" s="67">
        <f t="shared" si="336"/>
        <v>2.2489664498823756E-2</v>
      </c>
      <c r="AK4340" s="67">
        <f t="shared" si="337"/>
        <v>2.2489664498823756E-2</v>
      </c>
      <c r="AL4340" s="69">
        <f t="shared" si="338"/>
        <v>1</v>
      </c>
    </row>
    <row r="4341" spans="1:38">
      <c r="A4341" s="1">
        <v>4340</v>
      </c>
      <c r="B4341" s="35" t="s">
        <v>1407</v>
      </c>
      <c r="C4341" t="s">
        <v>4</v>
      </c>
      <c r="D4341" t="s">
        <v>68</v>
      </c>
      <c r="E4341" t="s">
        <v>118</v>
      </c>
      <c r="F4341" t="s">
        <v>138</v>
      </c>
      <c r="G4341" t="s">
        <v>153</v>
      </c>
      <c r="H4341" t="s">
        <v>347</v>
      </c>
      <c r="I4341" s="1"/>
      <c r="J4341" s="1">
        <v>0.80036765336990356</v>
      </c>
      <c r="K4341" s="1">
        <v>1</v>
      </c>
      <c r="L4341" t="s">
        <v>456</v>
      </c>
      <c r="M4341" t="s">
        <v>470</v>
      </c>
      <c r="N4341" t="s">
        <v>697</v>
      </c>
      <c r="O4341" t="s">
        <v>782</v>
      </c>
      <c r="P4341" t="s">
        <v>826</v>
      </c>
      <c r="Q4341" t="s">
        <v>850</v>
      </c>
      <c r="R4341" t="s">
        <v>853</v>
      </c>
      <c r="S4341" t="s">
        <v>860</v>
      </c>
      <c r="T4341" t="s">
        <v>865</v>
      </c>
      <c r="U4341" t="s">
        <v>869</v>
      </c>
      <c r="V4341" s="1"/>
      <c r="W4341" s="1"/>
      <c r="X4341" s="1">
        <v>3.0000000000000001E-3</v>
      </c>
      <c r="Y4341" s="1"/>
      <c r="Z4341" t="s">
        <v>875</v>
      </c>
      <c r="AA4341" s="1">
        <v>32</v>
      </c>
      <c r="AB4341" t="s">
        <v>881</v>
      </c>
      <c r="AC4341" t="s">
        <v>913</v>
      </c>
      <c r="AD4341" t="s">
        <v>918</v>
      </c>
      <c r="AE4341" t="s">
        <v>921</v>
      </c>
      <c r="AF4341" s="1">
        <v>2000</v>
      </c>
      <c r="AG4341" s="1">
        <v>2014</v>
      </c>
      <c r="AH4341" s="67">
        <f t="shared" si="335"/>
        <v>3.7482774164706266E-3</v>
      </c>
      <c r="AI4341" s="67">
        <f t="shared" si="339"/>
        <v>0</v>
      </c>
      <c r="AJ4341" s="67">
        <f t="shared" si="336"/>
        <v>3.7482774164706266E-3</v>
      </c>
      <c r="AK4341" s="67">
        <f t="shared" si="337"/>
        <v>3.7482774164706266E-3</v>
      </c>
      <c r="AL4341" s="69">
        <f t="shared" si="338"/>
        <v>1</v>
      </c>
    </row>
    <row r="4342" spans="1:38">
      <c r="A4342" s="1">
        <v>4341</v>
      </c>
      <c r="B4342" s="35" t="s">
        <v>1407</v>
      </c>
      <c r="C4342" t="s">
        <v>4</v>
      </c>
      <c r="D4342" t="s">
        <v>68</v>
      </c>
      <c r="E4342" t="s">
        <v>118</v>
      </c>
      <c r="F4342" t="s">
        <v>138</v>
      </c>
      <c r="G4342" t="s">
        <v>153</v>
      </c>
      <c r="H4342" t="s">
        <v>347</v>
      </c>
      <c r="I4342" s="1"/>
      <c r="J4342" s="1">
        <v>0.80036765336990356</v>
      </c>
      <c r="K4342" s="1">
        <v>1</v>
      </c>
      <c r="L4342" t="s">
        <v>456</v>
      </c>
      <c r="M4342" t="s">
        <v>470</v>
      </c>
      <c r="N4342" t="s">
        <v>697</v>
      </c>
      <c r="O4342" t="s">
        <v>782</v>
      </c>
      <c r="P4342" t="s">
        <v>826</v>
      </c>
      <c r="Q4342" t="s">
        <v>850</v>
      </c>
      <c r="R4342" t="s">
        <v>853</v>
      </c>
      <c r="S4342" t="s">
        <v>860</v>
      </c>
      <c r="T4342" t="s">
        <v>865</v>
      </c>
      <c r="U4342" t="s">
        <v>869</v>
      </c>
      <c r="V4342" s="1"/>
      <c r="W4342" s="1"/>
      <c r="X4342" s="1">
        <v>-1.0999999999999999E-2</v>
      </c>
      <c r="Y4342" s="1"/>
      <c r="Z4342" t="s">
        <v>875</v>
      </c>
      <c r="AA4342" s="1">
        <v>32</v>
      </c>
      <c r="AB4342" t="s">
        <v>881</v>
      </c>
      <c r="AC4342" t="s">
        <v>913</v>
      </c>
      <c r="AD4342" t="s">
        <v>918</v>
      </c>
      <c r="AE4342" t="s">
        <v>921</v>
      </c>
      <c r="AF4342" s="1">
        <v>2000</v>
      </c>
      <c r="AG4342" s="1">
        <v>2014</v>
      </c>
      <c r="AH4342" s="67">
        <f t="shared" si="335"/>
        <v>-1.3743683860392297E-2</v>
      </c>
      <c r="AI4342" s="67">
        <f t="shared" si="339"/>
        <v>0</v>
      </c>
      <c r="AJ4342" s="67">
        <f t="shared" si="336"/>
        <v>-1.3743683860392297E-2</v>
      </c>
      <c r="AK4342" s="67">
        <f t="shared" si="337"/>
        <v>-1.3743683860392297E-2</v>
      </c>
      <c r="AL4342" s="69">
        <f t="shared" si="338"/>
        <v>1</v>
      </c>
    </row>
    <row r="4343" spans="1:38">
      <c r="A4343" s="1">
        <v>4342</v>
      </c>
      <c r="B4343" s="35" t="s">
        <v>1407</v>
      </c>
      <c r="C4343" t="s">
        <v>4</v>
      </c>
      <c r="D4343" t="s">
        <v>68</v>
      </c>
      <c r="E4343" t="s">
        <v>118</v>
      </c>
      <c r="F4343" t="s">
        <v>138</v>
      </c>
      <c r="G4343" t="s">
        <v>153</v>
      </c>
      <c r="H4343" t="s">
        <v>347</v>
      </c>
      <c r="I4343" s="1"/>
      <c r="J4343" s="1">
        <v>0.80036765336990356</v>
      </c>
      <c r="K4343" s="1">
        <v>1</v>
      </c>
      <c r="L4343" t="s">
        <v>456</v>
      </c>
      <c r="M4343" t="s">
        <v>470</v>
      </c>
      <c r="N4343" t="s">
        <v>697</v>
      </c>
      <c r="O4343" t="s">
        <v>782</v>
      </c>
      <c r="P4343" t="s">
        <v>826</v>
      </c>
      <c r="Q4343" t="s">
        <v>850</v>
      </c>
      <c r="R4343" t="s">
        <v>853</v>
      </c>
      <c r="S4343" t="s">
        <v>860</v>
      </c>
      <c r="T4343" t="s">
        <v>865</v>
      </c>
      <c r="U4343" t="s">
        <v>869</v>
      </c>
      <c r="V4343" s="1"/>
      <c r="W4343" s="1"/>
      <c r="X4343" s="1">
        <v>-2.5999999999999999E-2</v>
      </c>
      <c r="Y4343" s="1"/>
      <c r="Z4343" t="s">
        <v>875</v>
      </c>
      <c r="AA4343" s="1">
        <v>32</v>
      </c>
      <c r="AB4343" t="s">
        <v>881</v>
      </c>
      <c r="AC4343" t="s">
        <v>913</v>
      </c>
      <c r="AD4343" t="s">
        <v>918</v>
      </c>
      <c r="AE4343" t="s">
        <v>921</v>
      </c>
      <c r="AF4343" s="1">
        <v>2000</v>
      </c>
      <c r="AG4343" s="1">
        <v>2014</v>
      </c>
      <c r="AH4343" s="67">
        <f t="shared" si="335"/>
        <v>-3.2485070942745428E-2</v>
      </c>
      <c r="AI4343" s="67">
        <f t="shared" si="339"/>
        <v>0</v>
      </c>
      <c r="AJ4343" s="67">
        <f t="shared" si="336"/>
        <v>-3.2485070942745428E-2</v>
      </c>
      <c r="AK4343" s="67">
        <f t="shared" si="337"/>
        <v>-3.2485070942745428E-2</v>
      </c>
      <c r="AL4343" s="69">
        <f t="shared" si="338"/>
        <v>1</v>
      </c>
    </row>
    <row r="4344" spans="1:38">
      <c r="A4344" s="1">
        <v>4343</v>
      </c>
      <c r="B4344" s="35" t="s">
        <v>1407</v>
      </c>
      <c r="C4344" t="s">
        <v>4</v>
      </c>
      <c r="D4344" t="s">
        <v>68</v>
      </c>
      <c r="E4344" t="s">
        <v>118</v>
      </c>
      <c r="F4344" t="s">
        <v>138</v>
      </c>
      <c r="G4344" t="s">
        <v>153</v>
      </c>
      <c r="H4344" t="s">
        <v>347</v>
      </c>
      <c r="I4344" s="1"/>
      <c r="J4344" s="1">
        <v>0.80036765336990356</v>
      </c>
      <c r="K4344" s="1">
        <v>1</v>
      </c>
      <c r="L4344" t="s">
        <v>456</v>
      </c>
      <c r="M4344" t="s">
        <v>470</v>
      </c>
      <c r="N4344" t="s">
        <v>697</v>
      </c>
      <c r="O4344" t="s">
        <v>782</v>
      </c>
      <c r="P4344" t="s">
        <v>826</v>
      </c>
      <c r="Q4344" t="s">
        <v>850</v>
      </c>
      <c r="R4344" t="s">
        <v>853</v>
      </c>
      <c r="S4344" t="s">
        <v>860</v>
      </c>
      <c r="T4344" t="s">
        <v>865</v>
      </c>
      <c r="U4344" t="s">
        <v>869</v>
      </c>
      <c r="V4344" s="1"/>
      <c r="W4344" s="1"/>
      <c r="X4344" s="1">
        <v>-0.04</v>
      </c>
      <c r="Y4344" s="1"/>
      <c r="Z4344" t="s">
        <v>875</v>
      </c>
      <c r="AA4344" s="1">
        <v>32</v>
      </c>
      <c r="AB4344" t="s">
        <v>881</v>
      </c>
      <c r="AC4344" t="s">
        <v>913</v>
      </c>
      <c r="AD4344" t="s">
        <v>918</v>
      </c>
      <c r="AE4344" t="s">
        <v>921</v>
      </c>
      <c r="AF4344" s="1">
        <v>2000</v>
      </c>
      <c r="AG4344" s="1">
        <v>2014</v>
      </c>
      <c r="AH4344" s="67">
        <f t="shared" si="335"/>
        <v>-4.9977032219608357E-2</v>
      </c>
      <c r="AI4344" s="67">
        <f t="shared" si="339"/>
        <v>0</v>
      </c>
      <c r="AJ4344" s="67">
        <f t="shared" si="336"/>
        <v>-4.9977032219608357E-2</v>
      </c>
      <c r="AK4344" s="67">
        <f t="shared" si="337"/>
        <v>-4.9977032219608357E-2</v>
      </c>
      <c r="AL4344" s="69">
        <f t="shared" si="338"/>
        <v>1</v>
      </c>
    </row>
    <row r="4345" spans="1:38">
      <c r="A4345" s="1">
        <v>4344</v>
      </c>
      <c r="B4345" s="35" t="s">
        <v>1407</v>
      </c>
      <c r="C4345" t="s">
        <v>4</v>
      </c>
      <c r="D4345" t="s">
        <v>68</v>
      </c>
      <c r="E4345" t="s">
        <v>118</v>
      </c>
      <c r="F4345" t="s">
        <v>138</v>
      </c>
      <c r="G4345" t="s">
        <v>153</v>
      </c>
      <c r="H4345" t="s">
        <v>347</v>
      </c>
      <c r="I4345" s="1"/>
      <c r="J4345" s="1">
        <v>0.80036765336990356</v>
      </c>
      <c r="K4345" s="1">
        <v>1</v>
      </c>
      <c r="L4345" t="s">
        <v>456</v>
      </c>
      <c r="M4345" t="s">
        <v>470</v>
      </c>
      <c r="N4345" t="s">
        <v>697</v>
      </c>
      <c r="O4345" t="s">
        <v>782</v>
      </c>
      <c r="P4345" t="s">
        <v>826</v>
      </c>
      <c r="Q4345" t="s">
        <v>850</v>
      </c>
      <c r="R4345" t="s">
        <v>853</v>
      </c>
      <c r="S4345" t="s">
        <v>860</v>
      </c>
      <c r="T4345" t="s">
        <v>865</v>
      </c>
      <c r="U4345" t="s">
        <v>869</v>
      </c>
      <c r="V4345" s="1"/>
      <c r="W4345" s="1"/>
      <c r="X4345" s="1">
        <v>-5.3999999999999999E-2</v>
      </c>
      <c r="Y4345" s="1"/>
      <c r="Z4345" t="s">
        <v>875</v>
      </c>
      <c r="AA4345" s="1">
        <v>32</v>
      </c>
      <c r="AB4345" t="s">
        <v>881</v>
      </c>
      <c r="AC4345" t="s">
        <v>913</v>
      </c>
      <c r="AD4345" t="s">
        <v>918</v>
      </c>
      <c r="AE4345" t="s">
        <v>921</v>
      </c>
      <c r="AF4345" s="1">
        <v>2000</v>
      </c>
      <c r="AG4345" s="1">
        <v>2014</v>
      </c>
      <c r="AH4345" s="67">
        <f t="shared" si="335"/>
        <v>-6.7468993496471272E-2</v>
      </c>
      <c r="AI4345" s="67">
        <f t="shared" si="339"/>
        <v>0</v>
      </c>
      <c r="AJ4345" s="67">
        <f t="shared" si="336"/>
        <v>-6.7468993496471272E-2</v>
      </c>
      <c r="AK4345" s="67">
        <f t="shared" si="337"/>
        <v>-6.7468993496471272E-2</v>
      </c>
      <c r="AL4345" s="69">
        <f t="shared" si="338"/>
        <v>1</v>
      </c>
    </row>
    <row r="4346" spans="1:38">
      <c r="A4346" s="1">
        <v>4345</v>
      </c>
      <c r="B4346" s="35" t="s">
        <v>1407</v>
      </c>
      <c r="C4346" t="s">
        <v>4</v>
      </c>
      <c r="D4346" t="s">
        <v>68</v>
      </c>
      <c r="E4346" t="s">
        <v>118</v>
      </c>
      <c r="F4346" t="s">
        <v>138</v>
      </c>
      <c r="G4346" t="s">
        <v>153</v>
      </c>
      <c r="H4346" t="s">
        <v>347</v>
      </c>
      <c r="I4346" s="1"/>
      <c r="J4346" s="1">
        <v>0.80036765336990356</v>
      </c>
      <c r="K4346" s="1">
        <v>1</v>
      </c>
      <c r="L4346" t="s">
        <v>456</v>
      </c>
      <c r="M4346" t="s">
        <v>470</v>
      </c>
      <c r="N4346" t="s">
        <v>697</v>
      </c>
      <c r="O4346" t="s">
        <v>782</v>
      </c>
      <c r="P4346" t="s">
        <v>826</v>
      </c>
      <c r="Q4346" t="s">
        <v>850</v>
      </c>
      <c r="R4346" t="s">
        <v>853</v>
      </c>
      <c r="S4346" t="s">
        <v>860</v>
      </c>
      <c r="T4346" t="s">
        <v>865</v>
      </c>
      <c r="U4346" t="s">
        <v>869</v>
      </c>
      <c r="V4346" s="1"/>
      <c r="W4346" s="1"/>
      <c r="X4346" s="1">
        <v>-6.8000000000000005E-2</v>
      </c>
      <c r="Y4346" s="1"/>
      <c r="Z4346" t="s">
        <v>875</v>
      </c>
      <c r="AA4346" s="1">
        <v>32</v>
      </c>
      <c r="AB4346" t="s">
        <v>881</v>
      </c>
      <c r="AC4346" t="s">
        <v>913</v>
      </c>
      <c r="AD4346" t="s">
        <v>918</v>
      </c>
      <c r="AE4346" t="s">
        <v>921</v>
      </c>
      <c r="AF4346" s="1">
        <v>2000</v>
      </c>
      <c r="AG4346" s="1">
        <v>2014</v>
      </c>
      <c r="AH4346" s="67">
        <f t="shared" si="335"/>
        <v>-8.4960954773334207E-2</v>
      </c>
      <c r="AI4346" s="67">
        <f t="shared" si="339"/>
        <v>0</v>
      </c>
      <c r="AJ4346" s="67">
        <f t="shared" si="336"/>
        <v>-8.4960954773334207E-2</v>
      </c>
      <c r="AK4346" s="67">
        <f t="shared" si="337"/>
        <v>-8.4960954773334207E-2</v>
      </c>
      <c r="AL4346" s="69">
        <f t="shared" si="338"/>
        <v>1</v>
      </c>
    </row>
    <row r="4347" spans="1:38">
      <c r="A4347" s="1">
        <v>4346</v>
      </c>
      <c r="B4347" s="35" t="s">
        <v>1407</v>
      </c>
      <c r="C4347" t="s">
        <v>4</v>
      </c>
      <c r="D4347" t="s">
        <v>68</v>
      </c>
      <c r="E4347" t="s">
        <v>118</v>
      </c>
      <c r="F4347" t="s">
        <v>138</v>
      </c>
      <c r="G4347" t="s">
        <v>153</v>
      </c>
      <c r="H4347" t="s">
        <v>347</v>
      </c>
      <c r="I4347" s="1"/>
      <c r="J4347" s="1">
        <v>0.80036765336990356</v>
      </c>
      <c r="K4347" s="1">
        <v>1</v>
      </c>
      <c r="L4347" t="s">
        <v>456</v>
      </c>
      <c r="M4347" t="s">
        <v>470</v>
      </c>
      <c r="N4347" t="s">
        <v>697</v>
      </c>
      <c r="O4347" t="s">
        <v>782</v>
      </c>
      <c r="P4347" t="s">
        <v>826</v>
      </c>
      <c r="Q4347" t="s">
        <v>850</v>
      </c>
      <c r="R4347" t="s">
        <v>853</v>
      </c>
      <c r="S4347" t="s">
        <v>860</v>
      </c>
      <c r="T4347" t="s">
        <v>865</v>
      </c>
      <c r="U4347" t="s">
        <v>869</v>
      </c>
      <c r="V4347" s="1"/>
      <c r="W4347" s="1"/>
      <c r="X4347" s="1">
        <v>-8.2000000000000003E-2</v>
      </c>
      <c r="Y4347" s="1"/>
      <c r="Z4347" t="s">
        <v>875</v>
      </c>
      <c r="AA4347" s="1">
        <v>32</v>
      </c>
      <c r="AB4347" t="s">
        <v>881</v>
      </c>
      <c r="AC4347" t="s">
        <v>913</v>
      </c>
      <c r="AD4347" t="s">
        <v>918</v>
      </c>
      <c r="AE4347" t="s">
        <v>921</v>
      </c>
      <c r="AF4347" s="1">
        <v>2000</v>
      </c>
      <c r="AG4347" s="1">
        <v>2014</v>
      </c>
      <c r="AH4347" s="67">
        <f t="shared" si="335"/>
        <v>-0.10245291605019713</v>
      </c>
      <c r="AI4347" s="67">
        <f t="shared" si="339"/>
        <v>0</v>
      </c>
      <c r="AJ4347" s="67">
        <f t="shared" si="336"/>
        <v>-0.10245291605019713</v>
      </c>
      <c r="AK4347" s="67">
        <f t="shared" si="337"/>
        <v>-0.10245291605019713</v>
      </c>
      <c r="AL4347" s="69">
        <f t="shared" si="338"/>
        <v>1</v>
      </c>
    </row>
    <row r="4348" spans="1:38">
      <c r="A4348" s="1">
        <v>4347</v>
      </c>
      <c r="B4348" s="35" t="s">
        <v>1407</v>
      </c>
      <c r="C4348" t="s">
        <v>4</v>
      </c>
      <c r="D4348" t="s">
        <v>68</v>
      </c>
      <c r="E4348" t="s">
        <v>118</v>
      </c>
      <c r="F4348" t="s">
        <v>138</v>
      </c>
      <c r="G4348" t="s">
        <v>153</v>
      </c>
      <c r="H4348" t="s">
        <v>347</v>
      </c>
      <c r="I4348" s="1"/>
      <c r="J4348" s="1">
        <v>0.80036765336990356</v>
      </c>
      <c r="K4348" s="1">
        <v>1</v>
      </c>
      <c r="L4348" t="s">
        <v>456</v>
      </c>
      <c r="M4348" t="s">
        <v>470</v>
      </c>
      <c r="N4348" t="s">
        <v>697</v>
      </c>
      <c r="O4348" t="s">
        <v>782</v>
      </c>
      <c r="P4348" t="s">
        <v>826</v>
      </c>
      <c r="Q4348" t="s">
        <v>850</v>
      </c>
      <c r="R4348" t="s">
        <v>853</v>
      </c>
      <c r="S4348" t="s">
        <v>860</v>
      </c>
      <c r="T4348" t="s">
        <v>865</v>
      </c>
      <c r="U4348" t="s">
        <v>869</v>
      </c>
      <c r="V4348" s="1"/>
      <c r="W4348" s="1"/>
      <c r="X4348" s="1">
        <v>-9.6000000000000002E-2</v>
      </c>
      <c r="Y4348" s="1"/>
      <c r="Z4348" t="s">
        <v>875</v>
      </c>
      <c r="AA4348" s="1">
        <v>32</v>
      </c>
      <c r="AB4348" t="s">
        <v>881</v>
      </c>
      <c r="AC4348" t="s">
        <v>913</v>
      </c>
      <c r="AD4348" t="s">
        <v>918</v>
      </c>
      <c r="AE4348" t="s">
        <v>921</v>
      </c>
      <c r="AF4348" s="1">
        <v>2000</v>
      </c>
      <c r="AG4348" s="1">
        <v>2014</v>
      </c>
      <c r="AH4348" s="67">
        <f t="shared" si="335"/>
        <v>-0.11994487732706005</v>
      </c>
      <c r="AI4348" s="67">
        <f t="shared" si="339"/>
        <v>0</v>
      </c>
      <c r="AJ4348" s="67">
        <f t="shared" si="336"/>
        <v>-0.11994487732706005</v>
      </c>
      <c r="AK4348" s="67">
        <f t="shared" si="337"/>
        <v>-0.11994487732706005</v>
      </c>
      <c r="AL4348" s="69">
        <f t="shared" si="338"/>
        <v>1</v>
      </c>
    </row>
    <row r="4349" spans="1:38">
      <c r="A4349" s="1">
        <v>4348</v>
      </c>
      <c r="B4349" s="35" t="s">
        <v>1407</v>
      </c>
      <c r="C4349" t="s">
        <v>4</v>
      </c>
      <c r="D4349" t="s">
        <v>68</v>
      </c>
      <c r="E4349" t="s">
        <v>118</v>
      </c>
      <c r="F4349" t="s">
        <v>138</v>
      </c>
      <c r="G4349" t="s">
        <v>153</v>
      </c>
      <c r="H4349" t="s">
        <v>347</v>
      </c>
      <c r="I4349" s="1"/>
      <c r="J4349" s="1">
        <v>0.80036765336990356</v>
      </c>
      <c r="K4349" s="1">
        <v>1</v>
      </c>
      <c r="L4349" t="s">
        <v>456</v>
      </c>
      <c r="M4349" t="s">
        <v>470</v>
      </c>
      <c r="N4349" t="s">
        <v>697</v>
      </c>
      <c r="O4349" t="s">
        <v>782</v>
      </c>
      <c r="P4349" t="s">
        <v>826</v>
      </c>
      <c r="Q4349" t="s">
        <v>850</v>
      </c>
      <c r="R4349" t="s">
        <v>853</v>
      </c>
      <c r="S4349" t="s">
        <v>860</v>
      </c>
      <c r="T4349" t="s">
        <v>865</v>
      </c>
      <c r="U4349" t="s">
        <v>869</v>
      </c>
      <c r="V4349" s="1"/>
      <c r="W4349" s="1"/>
      <c r="X4349" s="1">
        <v>-0.11</v>
      </c>
      <c r="Y4349" s="1"/>
      <c r="Z4349" t="s">
        <v>875</v>
      </c>
      <c r="AA4349" s="1">
        <v>32</v>
      </c>
      <c r="AB4349" t="s">
        <v>881</v>
      </c>
      <c r="AC4349" t="s">
        <v>913</v>
      </c>
      <c r="AD4349" t="s">
        <v>918</v>
      </c>
      <c r="AE4349" t="s">
        <v>921</v>
      </c>
      <c r="AF4349" s="1">
        <v>2000</v>
      </c>
      <c r="AG4349" s="1">
        <v>2014</v>
      </c>
      <c r="AH4349" s="67">
        <f t="shared" si="335"/>
        <v>-0.13743683860392297</v>
      </c>
      <c r="AI4349" s="67">
        <f t="shared" si="339"/>
        <v>0</v>
      </c>
      <c r="AJ4349" s="67">
        <f t="shared" si="336"/>
        <v>-0.13743683860392297</v>
      </c>
      <c r="AK4349" s="67">
        <f t="shared" si="337"/>
        <v>-0.13743683860392297</v>
      </c>
      <c r="AL4349" s="69">
        <f t="shared" si="338"/>
        <v>1</v>
      </c>
    </row>
    <row r="4350" spans="1:38">
      <c r="A4350" s="1">
        <v>4349</v>
      </c>
      <c r="B4350" s="35" t="s">
        <v>1407</v>
      </c>
      <c r="C4350" t="s">
        <v>4</v>
      </c>
      <c r="D4350" t="s">
        <v>68</v>
      </c>
      <c r="E4350" t="s">
        <v>118</v>
      </c>
      <c r="F4350" t="s">
        <v>138</v>
      </c>
      <c r="G4350" t="s">
        <v>153</v>
      </c>
      <c r="H4350" t="s">
        <v>347</v>
      </c>
      <c r="I4350" s="1"/>
      <c r="J4350" s="1">
        <v>0.80036765336990356</v>
      </c>
      <c r="K4350" s="1">
        <v>1</v>
      </c>
      <c r="L4350" t="s">
        <v>456</v>
      </c>
      <c r="M4350" t="s">
        <v>470</v>
      </c>
      <c r="N4350" t="s">
        <v>697</v>
      </c>
      <c r="O4350" t="s">
        <v>782</v>
      </c>
      <c r="P4350" t="s">
        <v>826</v>
      </c>
      <c r="Q4350" t="s">
        <v>850</v>
      </c>
      <c r="R4350" t="s">
        <v>853</v>
      </c>
      <c r="S4350" t="s">
        <v>860</v>
      </c>
      <c r="T4350" t="s">
        <v>865</v>
      </c>
      <c r="U4350" t="s">
        <v>869</v>
      </c>
      <c r="V4350" s="1"/>
      <c r="W4350" s="1"/>
      <c r="X4350" s="1">
        <v>-0.123</v>
      </c>
      <c r="Y4350" s="1"/>
      <c r="Z4350" t="s">
        <v>875</v>
      </c>
      <c r="AA4350" s="1">
        <v>32</v>
      </c>
      <c r="AB4350" t="s">
        <v>881</v>
      </c>
      <c r="AC4350" t="s">
        <v>913</v>
      </c>
      <c r="AD4350" t="s">
        <v>918</v>
      </c>
      <c r="AE4350" t="s">
        <v>921</v>
      </c>
      <c r="AF4350" s="1">
        <v>2000</v>
      </c>
      <c r="AG4350" s="1">
        <v>2014</v>
      </c>
      <c r="AH4350" s="67">
        <f t="shared" si="335"/>
        <v>-0.15367937407529569</v>
      </c>
      <c r="AI4350" s="67">
        <f t="shared" si="339"/>
        <v>0</v>
      </c>
      <c r="AJ4350" s="67">
        <f t="shared" si="336"/>
        <v>-0.15367937407529569</v>
      </c>
      <c r="AK4350" s="67">
        <f t="shared" si="337"/>
        <v>-0.15367937407529569</v>
      </c>
      <c r="AL4350" s="69">
        <f t="shared" si="338"/>
        <v>1</v>
      </c>
    </row>
    <row r="4351" spans="1:38">
      <c r="A4351" s="1">
        <v>4350</v>
      </c>
      <c r="B4351" s="35" t="s">
        <v>1407</v>
      </c>
      <c r="C4351" t="s">
        <v>4</v>
      </c>
      <c r="D4351" t="s">
        <v>68</v>
      </c>
      <c r="E4351" t="s">
        <v>118</v>
      </c>
      <c r="F4351" t="s">
        <v>138</v>
      </c>
      <c r="G4351" t="s">
        <v>153</v>
      </c>
      <c r="H4351" t="s">
        <v>347</v>
      </c>
      <c r="I4351" s="1"/>
      <c r="J4351" s="1">
        <v>0.80036765336990356</v>
      </c>
      <c r="K4351" s="1">
        <v>1</v>
      </c>
      <c r="L4351" t="s">
        <v>456</v>
      </c>
      <c r="M4351" t="s">
        <v>470</v>
      </c>
      <c r="N4351" t="s">
        <v>697</v>
      </c>
      <c r="O4351" t="s">
        <v>782</v>
      </c>
      <c r="P4351" t="s">
        <v>826</v>
      </c>
      <c r="Q4351" t="s">
        <v>850</v>
      </c>
      <c r="R4351" t="s">
        <v>853</v>
      </c>
      <c r="S4351" t="s">
        <v>860</v>
      </c>
      <c r="T4351" t="s">
        <v>865</v>
      </c>
      <c r="U4351" t="s">
        <v>869</v>
      </c>
      <c r="V4351" s="1"/>
      <c r="W4351" s="1"/>
      <c r="X4351" s="1">
        <v>-0.13600000000000001</v>
      </c>
      <c r="Y4351" s="1"/>
      <c r="Z4351" t="s">
        <v>875</v>
      </c>
      <c r="AA4351" s="1">
        <v>32</v>
      </c>
      <c r="AB4351" t="s">
        <v>881</v>
      </c>
      <c r="AC4351" t="s">
        <v>913</v>
      </c>
      <c r="AD4351" t="s">
        <v>918</v>
      </c>
      <c r="AE4351" t="s">
        <v>921</v>
      </c>
      <c r="AF4351" s="1">
        <v>2000</v>
      </c>
      <c r="AG4351" s="1">
        <v>2014</v>
      </c>
      <c r="AH4351" s="67">
        <f t="shared" si="335"/>
        <v>-0.16992190954666841</v>
      </c>
      <c r="AI4351" s="67">
        <f t="shared" si="339"/>
        <v>0</v>
      </c>
      <c r="AJ4351" s="67">
        <f t="shared" si="336"/>
        <v>-0.16992190954666841</v>
      </c>
      <c r="AK4351" s="67">
        <f t="shared" si="337"/>
        <v>-0.16992190954666841</v>
      </c>
      <c r="AL4351" s="69">
        <f t="shared" si="338"/>
        <v>1</v>
      </c>
    </row>
    <row r="4352" spans="1:38">
      <c r="A4352" s="1">
        <v>4351</v>
      </c>
      <c r="B4352" s="35" t="s">
        <v>1407</v>
      </c>
      <c r="C4352" t="s">
        <v>4</v>
      </c>
      <c r="D4352" t="s">
        <v>68</v>
      </c>
      <c r="E4352" t="s">
        <v>118</v>
      </c>
      <c r="F4352" t="s">
        <v>138</v>
      </c>
      <c r="G4352" t="s">
        <v>153</v>
      </c>
      <c r="H4352" t="s">
        <v>347</v>
      </c>
      <c r="I4352" s="1"/>
      <c r="J4352" s="1">
        <v>0.80036765336990356</v>
      </c>
      <c r="K4352" s="1">
        <v>1</v>
      </c>
      <c r="L4352" t="s">
        <v>148</v>
      </c>
      <c r="M4352" t="s">
        <v>465</v>
      </c>
      <c r="N4352" t="s">
        <v>698</v>
      </c>
      <c r="O4352" t="s">
        <v>780</v>
      </c>
      <c r="P4352" t="s">
        <v>459</v>
      </c>
      <c r="Q4352" t="s">
        <v>850</v>
      </c>
      <c r="R4352" t="s">
        <v>853</v>
      </c>
      <c r="S4352" t="s">
        <v>860</v>
      </c>
      <c r="T4352" t="s">
        <v>864</v>
      </c>
      <c r="U4352" t="s">
        <v>867</v>
      </c>
      <c r="V4352" s="1"/>
      <c r="W4352" s="1"/>
      <c r="X4352" s="1">
        <v>-0.09</v>
      </c>
      <c r="Y4352" s="1"/>
      <c r="Z4352" t="s">
        <v>875</v>
      </c>
      <c r="AA4352" s="1">
        <v>32</v>
      </c>
      <c r="AB4352" t="s">
        <v>881</v>
      </c>
      <c r="AC4352" t="s">
        <v>913</v>
      </c>
      <c r="AD4352" t="s">
        <v>918</v>
      </c>
      <c r="AE4352" t="s">
        <v>921</v>
      </c>
      <c r="AF4352" s="1">
        <v>2000</v>
      </c>
      <c r="AG4352" s="1">
        <v>2014</v>
      </c>
      <c r="AH4352" s="67">
        <f t="shared" si="335"/>
        <v>-0.11244832249411879</v>
      </c>
      <c r="AI4352" s="67">
        <f t="shared" si="339"/>
        <v>0</v>
      </c>
      <c r="AJ4352" s="67">
        <f t="shared" si="336"/>
        <v>-0.11244832249411879</v>
      </c>
      <c r="AK4352" s="67">
        <f t="shared" si="337"/>
        <v>-0.11244832249411879</v>
      </c>
      <c r="AL4352" s="69">
        <f t="shared" si="338"/>
        <v>1</v>
      </c>
    </row>
    <row r="4353" spans="1:38">
      <c r="A4353" s="1">
        <v>4352</v>
      </c>
      <c r="B4353" s="35" t="s">
        <v>1407</v>
      </c>
      <c r="C4353" t="s">
        <v>4</v>
      </c>
      <c r="D4353" t="s">
        <v>68</v>
      </c>
      <c r="E4353" t="s">
        <v>118</v>
      </c>
      <c r="F4353" t="s">
        <v>138</v>
      </c>
      <c r="G4353" t="s">
        <v>153</v>
      </c>
      <c r="H4353" t="s">
        <v>347</v>
      </c>
      <c r="I4353" s="1"/>
      <c r="J4353" s="1">
        <v>0.80036765336990356</v>
      </c>
      <c r="K4353" s="1">
        <v>1</v>
      </c>
      <c r="L4353" t="s">
        <v>148</v>
      </c>
      <c r="M4353" t="s">
        <v>465</v>
      </c>
      <c r="N4353" t="s">
        <v>698</v>
      </c>
      <c r="O4353" t="s">
        <v>780</v>
      </c>
      <c r="P4353" t="s">
        <v>459</v>
      </c>
      <c r="Q4353" t="s">
        <v>850</v>
      </c>
      <c r="R4353" t="s">
        <v>853</v>
      </c>
      <c r="S4353" t="s">
        <v>860</v>
      </c>
      <c r="T4353" t="s">
        <v>865</v>
      </c>
      <c r="U4353" t="s">
        <v>867</v>
      </c>
      <c r="V4353" s="1"/>
      <c r="W4353" s="1"/>
      <c r="X4353" s="1">
        <v>-4.3999999999999997E-2</v>
      </c>
      <c r="Y4353" s="1"/>
      <c r="Z4353" t="s">
        <v>875</v>
      </c>
      <c r="AA4353" s="1">
        <v>32</v>
      </c>
      <c r="AB4353" t="s">
        <v>881</v>
      </c>
      <c r="AC4353" t="s">
        <v>913</v>
      </c>
      <c r="AD4353" t="s">
        <v>918</v>
      </c>
      <c r="AE4353" t="s">
        <v>921</v>
      </c>
      <c r="AF4353" s="1">
        <v>2000</v>
      </c>
      <c r="AG4353" s="1">
        <v>2014</v>
      </c>
      <c r="AH4353" s="67">
        <f t="shared" si="335"/>
        <v>-5.4974735441569188E-2</v>
      </c>
      <c r="AI4353" s="67">
        <f t="shared" si="339"/>
        <v>0</v>
      </c>
      <c r="AJ4353" s="67">
        <f t="shared" si="336"/>
        <v>-5.4974735441569188E-2</v>
      </c>
      <c r="AK4353" s="67">
        <f t="shared" si="337"/>
        <v>-5.4974735441569188E-2</v>
      </c>
      <c r="AL4353" s="69">
        <f t="shared" si="338"/>
        <v>1</v>
      </c>
    </row>
    <row r="4354" spans="1:38">
      <c r="A4354" s="1">
        <v>4353</v>
      </c>
      <c r="B4354" s="35" t="s">
        <v>1407</v>
      </c>
      <c r="C4354" t="s">
        <v>4</v>
      </c>
      <c r="D4354" t="s">
        <v>68</v>
      </c>
      <c r="E4354" t="s">
        <v>118</v>
      </c>
      <c r="F4354" t="s">
        <v>138</v>
      </c>
      <c r="G4354" t="s">
        <v>153</v>
      </c>
      <c r="H4354" t="s">
        <v>347</v>
      </c>
      <c r="I4354" s="1"/>
      <c r="J4354" s="1">
        <v>0.80036765336990356</v>
      </c>
      <c r="K4354" s="1">
        <v>1</v>
      </c>
      <c r="L4354" t="s">
        <v>148</v>
      </c>
      <c r="M4354" t="s">
        <v>465</v>
      </c>
      <c r="N4354" t="s">
        <v>698</v>
      </c>
      <c r="O4354" t="s">
        <v>780</v>
      </c>
      <c r="P4354" t="s">
        <v>459</v>
      </c>
      <c r="Q4354" t="s">
        <v>850</v>
      </c>
      <c r="R4354" t="s">
        <v>853</v>
      </c>
      <c r="S4354" t="s">
        <v>860</v>
      </c>
      <c r="T4354" t="s">
        <v>865</v>
      </c>
      <c r="U4354" t="s">
        <v>867</v>
      </c>
      <c r="V4354" s="1"/>
      <c r="W4354" s="1"/>
      <c r="X4354" s="1">
        <v>-8.0000000000000002E-3</v>
      </c>
      <c r="Y4354" s="1"/>
      <c r="Z4354" t="s">
        <v>875</v>
      </c>
      <c r="AA4354" s="1">
        <v>32</v>
      </c>
      <c r="AB4354" t="s">
        <v>881</v>
      </c>
      <c r="AC4354" t="s">
        <v>913</v>
      </c>
      <c r="AD4354" t="s">
        <v>918</v>
      </c>
      <c r="AE4354" t="s">
        <v>921</v>
      </c>
      <c r="AF4354" s="1">
        <v>2000</v>
      </c>
      <c r="AG4354" s="1">
        <v>2014</v>
      </c>
      <c r="AH4354" s="67">
        <f t="shared" ref="AH4354:AH4417" si="340">IF(ISBLANK(J4354),"",X4354/J4354)</f>
        <v>-9.9954064439216703E-3</v>
      </c>
      <c r="AI4354" s="67">
        <f t="shared" si="339"/>
        <v>0</v>
      </c>
      <c r="AJ4354" s="67">
        <f t="shared" ref="AJ4354:AJ4417" si="341">IF(ISBLANK(J4354),"",(AH4354-(1.96*(AI4354))))</f>
        <v>-9.9954064439216703E-3</v>
      </c>
      <c r="AK4354" s="67">
        <f t="shared" ref="AK4354:AK4417" si="342">IF(ISBLANK(J4354),"",(AH4354+(1.96*(AI4354))))</f>
        <v>-9.9954064439216703E-3</v>
      </c>
      <c r="AL4354" s="69">
        <f t="shared" ref="AL4354:AL4417" si="343">IF(ISBLANK(J4354),"",1)</f>
        <v>1</v>
      </c>
    </row>
    <row r="4355" spans="1:38">
      <c r="A4355" s="1">
        <v>4354</v>
      </c>
      <c r="B4355" s="35" t="s">
        <v>1407</v>
      </c>
      <c r="C4355" t="s">
        <v>4</v>
      </c>
      <c r="D4355" t="s">
        <v>68</v>
      </c>
      <c r="E4355" t="s">
        <v>118</v>
      </c>
      <c r="F4355" t="s">
        <v>138</v>
      </c>
      <c r="G4355" t="s">
        <v>153</v>
      </c>
      <c r="H4355" t="s">
        <v>347</v>
      </c>
      <c r="I4355" s="1"/>
      <c r="J4355" s="1">
        <v>0.80036765336990356</v>
      </c>
      <c r="K4355" s="1">
        <v>1</v>
      </c>
      <c r="L4355" t="s">
        <v>148</v>
      </c>
      <c r="M4355" t="s">
        <v>465</v>
      </c>
      <c r="N4355" t="s">
        <v>698</v>
      </c>
      <c r="O4355" t="s">
        <v>780</v>
      </c>
      <c r="P4355" t="s">
        <v>459</v>
      </c>
      <c r="Q4355" t="s">
        <v>850</v>
      </c>
      <c r="R4355" t="s">
        <v>853</v>
      </c>
      <c r="S4355" t="s">
        <v>860</v>
      </c>
      <c r="T4355" t="s">
        <v>865</v>
      </c>
      <c r="U4355" t="s">
        <v>867</v>
      </c>
      <c r="V4355" s="1"/>
      <c r="W4355" s="1"/>
      <c r="X4355" s="1">
        <v>1.6E-2</v>
      </c>
      <c r="Y4355" s="1"/>
      <c r="Z4355" t="s">
        <v>875</v>
      </c>
      <c r="AA4355" s="1">
        <v>32</v>
      </c>
      <c r="AB4355" t="s">
        <v>881</v>
      </c>
      <c r="AC4355" t="s">
        <v>913</v>
      </c>
      <c r="AD4355" t="s">
        <v>918</v>
      </c>
      <c r="AE4355" t="s">
        <v>921</v>
      </c>
      <c r="AF4355" s="1">
        <v>2000</v>
      </c>
      <c r="AG4355" s="1">
        <v>2014</v>
      </c>
      <c r="AH4355" s="67">
        <f t="shared" si="340"/>
        <v>1.9990812887843341E-2</v>
      </c>
      <c r="AI4355" s="67">
        <f t="shared" ref="AI4355:AI4418" si="344">IF(ISBLANK(J4355),"",Y4355/J4355)</f>
        <v>0</v>
      </c>
      <c r="AJ4355" s="67">
        <f t="shared" si="341"/>
        <v>1.9990812887843341E-2</v>
      </c>
      <c r="AK4355" s="67">
        <f t="shared" si="342"/>
        <v>1.9990812887843341E-2</v>
      </c>
      <c r="AL4355" s="69">
        <f t="shared" si="343"/>
        <v>1</v>
      </c>
    </row>
    <row r="4356" spans="1:38">
      <c r="A4356" s="1">
        <v>4355</v>
      </c>
      <c r="B4356" s="35" t="s">
        <v>1407</v>
      </c>
      <c r="C4356" t="s">
        <v>4</v>
      </c>
      <c r="D4356" t="s">
        <v>68</v>
      </c>
      <c r="E4356" t="s">
        <v>118</v>
      </c>
      <c r="F4356" t="s">
        <v>138</v>
      </c>
      <c r="G4356" t="s">
        <v>153</v>
      </c>
      <c r="H4356" t="s">
        <v>347</v>
      </c>
      <c r="I4356" s="1"/>
      <c r="J4356" s="1">
        <v>0.80036765336990356</v>
      </c>
      <c r="K4356" s="1">
        <v>1</v>
      </c>
      <c r="L4356" t="s">
        <v>148</v>
      </c>
      <c r="M4356" t="s">
        <v>465</v>
      </c>
      <c r="N4356" t="s">
        <v>698</v>
      </c>
      <c r="O4356" t="s">
        <v>780</v>
      </c>
      <c r="P4356" t="s">
        <v>459</v>
      </c>
      <c r="Q4356" t="s">
        <v>850</v>
      </c>
      <c r="R4356" t="s">
        <v>853</v>
      </c>
      <c r="S4356" t="s">
        <v>860</v>
      </c>
      <c r="T4356" t="s">
        <v>865</v>
      </c>
      <c r="U4356" t="s">
        <v>868</v>
      </c>
      <c r="V4356" s="1"/>
      <c r="W4356" s="1"/>
      <c r="X4356" s="1">
        <v>3.1E-2</v>
      </c>
      <c r="Y4356" s="1"/>
      <c r="Z4356" t="s">
        <v>875</v>
      </c>
      <c r="AA4356" s="1">
        <v>32</v>
      </c>
      <c r="AB4356" t="s">
        <v>881</v>
      </c>
      <c r="AC4356" t="s">
        <v>913</v>
      </c>
      <c r="AD4356" t="s">
        <v>918</v>
      </c>
      <c r="AE4356" t="s">
        <v>921</v>
      </c>
      <c r="AF4356" s="1">
        <v>2000</v>
      </c>
      <c r="AG4356" s="1">
        <v>2014</v>
      </c>
      <c r="AH4356" s="67">
        <f t="shared" si="340"/>
        <v>3.8732199970196474E-2</v>
      </c>
      <c r="AI4356" s="67">
        <f t="shared" si="344"/>
        <v>0</v>
      </c>
      <c r="AJ4356" s="67">
        <f t="shared" si="341"/>
        <v>3.8732199970196474E-2</v>
      </c>
      <c r="AK4356" s="67">
        <f t="shared" si="342"/>
        <v>3.8732199970196474E-2</v>
      </c>
      <c r="AL4356" s="69">
        <f t="shared" si="343"/>
        <v>1</v>
      </c>
    </row>
    <row r="4357" spans="1:38">
      <c r="A4357" s="1">
        <v>4356</v>
      </c>
      <c r="B4357" s="35" t="s">
        <v>1407</v>
      </c>
      <c r="C4357" t="s">
        <v>4</v>
      </c>
      <c r="D4357" t="s">
        <v>68</v>
      </c>
      <c r="E4357" t="s">
        <v>118</v>
      </c>
      <c r="F4357" t="s">
        <v>138</v>
      </c>
      <c r="G4357" t="s">
        <v>153</v>
      </c>
      <c r="H4357" t="s">
        <v>347</v>
      </c>
      <c r="I4357" s="1"/>
      <c r="J4357" s="1">
        <v>0.80036765336990356</v>
      </c>
      <c r="K4357" s="1">
        <v>1</v>
      </c>
      <c r="L4357" t="s">
        <v>148</v>
      </c>
      <c r="M4357" t="s">
        <v>465</v>
      </c>
      <c r="N4357" t="s">
        <v>698</v>
      </c>
      <c r="O4357" t="s">
        <v>780</v>
      </c>
      <c r="P4357" t="s">
        <v>459</v>
      </c>
      <c r="Q4357" t="s">
        <v>850</v>
      </c>
      <c r="R4357" t="s">
        <v>853</v>
      </c>
      <c r="S4357" t="s">
        <v>860</v>
      </c>
      <c r="T4357" t="s">
        <v>865</v>
      </c>
      <c r="U4357" t="s">
        <v>868</v>
      </c>
      <c r="V4357" s="1"/>
      <c r="W4357" s="1"/>
      <c r="X4357" s="1">
        <v>3.9E-2</v>
      </c>
      <c r="Y4357" s="1"/>
      <c r="Z4357" t="s">
        <v>875</v>
      </c>
      <c r="AA4357" s="1">
        <v>32</v>
      </c>
      <c r="AB4357" t="s">
        <v>881</v>
      </c>
      <c r="AC4357" t="s">
        <v>913</v>
      </c>
      <c r="AD4357" t="s">
        <v>918</v>
      </c>
      <c r="AE4357" t="s">
        <v>921</v>
      </c>
      <c r="AF4357" s="1">
        <v>2000</v>
      </c>
      <c r="AG4357" s="1">
        <v>2014</v>
      </c>
      <c r="AH4357" s="67">
        <f t="shared" si="340"/>
        <v>4.8727606414118142E-2</v>
      </c>
      <c r="AI4357" s="67">
        <f t="shared" si="344"/>
        <v>0</v>
      </c>
      <c r="AJ4357" s="67">
        <f t="shared" si="341"/>
        <v>4.8727606414118142E-2</v>
      </c>
      <c r="AK4357" s="67">
        <f t="shared" si="342"/>
        <v>4.8727606414118142E-2</v>
      </c>
      <c r="AL4357" s="69">
        <f t="shared" si="343"/>
        <v>1</v>
      </c>
    </row>
    <row r="4358" spans="1:38">
      <c r="A4358" s="1">
        <v>4357</v>
      </c>
      <c r="B4358" s="35" t="s">
        <v>1407</v>
      </c>
      <c r="C4358" t="s">
        <v>4</v>
      </c>
      <c r="D4358" t="s">
        <v>68</v>
      </c>
      <c r="E4358" t="s">
        <v>118</v>
      </c>
      <c r="F4358" t="s">
        <v>138</v>
      </c>
      <c r="G4358" t="s">
        <v>153</v>
      </c>
      <c r="H4358" t="s">
        <v>347</v>
      </c>
      <c r="I4358" s="1"/>
      <c r="J4358" s="1">
        <v>0.80036765336990356</v>
      </c>
      <c r="K4358" s="1">
        <v>1</v>
      </c>
      <c r="L4358" t="s">
        <v>148</v>
      </c>
      <c r="M4358" t="s">
        <v>465</v>
      </c>
      <c r="N4358" t="s">
        <v>698</v>
      </c>
      <c r="O4358" t="s">
        <v>780</v>
      </c>
      <c r="P4358" t="s">
        <v>459</v>
      </c>
      <c r="Q4358" t="s">
        <v>850</v>
      </c>
      <c r="R4358" t="s">
        <v>853</v>
      </c>
      <c r="S4358" t="s">
        <v>860</v>
      </c>
      <c r="T4358" t="s">
        <v>865</v>
      </c>
      <c r="U4358" t="s">
        <v>868</v>
      </c>
      <c r="V4358" s="1"/>
      <c r="W4358" s="1"/>
      <c r="X4358" s="1">
        <v>4.2999999999999997E-2</v>
      </c>
      <c r="Y4358" s="1"/>
      <c r="Z4358" t="s">
        <v>875</v>
      </c>
      <c r="AA4358" s="1">
        <v>32</v>
      </c>
      <c r="AB4358" t="s">
        <v>881</v>
      </c>
      <c r="AC4358" t="s">
        <v>913</v>
      </c>
      <c r="AD4358" t="s">
        <v>918</v>
      </c>
      <c r="AE4358" t="s">
        <v>921</v>
      </c>
      <c r="AF4358" s="1">
        <v>2000</v>
      </c>
      <c r="AG4358" s="1">
        <v>2014</v>
      </c>
      <c r="AH4358" s="67">
        <f t="shared" si="340"/>
        <v>5.3725309636078973E-2</v>
      </c>
      <c r="AI4358" s="67">
        <f t="shared" si="344"/>
        <v>0</v>
      </c>
      <c r="AJ4358" s="67">
        <f t="shared" si="341"/>
        <v>5.3725309636078973E-2</v>
      </c>
      <c r="AK4358" s="67">
        <f t="shared" si="342"/>
        <v>5.3725309636078973E-2</v>
      </c>
      <c r="AL4358" s="69">
        <f t="shared" si="343"/>
        <v>1</v>
      </c>
    </row>
    <row r="4359" spans="1:38">
      <c r="A4359" s="1">
        <v>4358</v>
      </c>
      <c r="B4359" s="35" t="s">
        <v>1407</v>
      </c>
      <c r="C4359" t="s">
        <v>4</v>
      </c>
      <c r="D4359" t="s">
        <v>68</v>
      </c>
      <c r="E4359" t="s">
        <v>118</v>
      </c>
      <c r="F4359" t="s">
        <v>138</v>
      </c>
      <c r="G4359" t="s">
        <v>153</v>
      </c>
      <c r="H4359" t="s">
        <v>347</v>
      </c>
      <c r="I4359" s="1"/>
      <c r="J4359" s="1">
        <v>0.80036765336990356</v>
      </c>
      <c r="K4359" s="1">
        <v>1</v>
      </c>
      <c r="L4359" t="s">
        <v>148</v>
      </c>
      <c r="M4359" t="s">
        <v>465</v>
      </c>
      <c r="N4359" t="s">
        <v>698</v>
      </c>
      <c r="O4359" t="s">
        <v>780</v>
      </c>
      <c r="P4359" t="s">
        <v>459</v>
      </c>
      <c r="Q4359" t="s">
        <v>850</v>
      </c>
      <c r="R4359" t="s">
        <v>853</v>
      </c>
      <c r="S4359" t="s">
        <v>860</v>
      </c>
      <c r="T4359" t="s">
        <v>865</v>
      </c>
      <c r="U4359" t="s">
        <v>868</v>
      </c>
      <c r="V4359" s="1"/>
      <c r="W4359" s="1"/>
      <c r="X4359" s="1">
        <v>4.2999999999999997E-2</v>
      </c>
      <c r="Y4359" s="1"/>
      <c r="Z4359" t="s">
        <v>875</v>
      </c>
      <c r="AA4359" s="1">
        <v>32</v>
      </c>
      <c r="AB4359" t="s">
        <v>881</v>
      </c>
      <c r="AC4359" t="s">
        <v>913</v>
      </c>
      <c r="AD4359" t="s">
        <v>918</v>
      </c>
      <c r="AE4359" t="s">
        <v>921</v>
      </c>
      <c r="AF4359" s="1">
        <v>2000</v>
      </c>
      <c r="AG4359" s="1">
        <v>2014</v>
      </c>
      <c r="AH4359" s="67">
        <f t="shared" si="340"/>
        <v>5.3725309636078973E-2</v>
      </c>
      <c r="AI4359" s="67">
        <f t="shared" si="344"/>
        <v>0</v>
      </c>
      <c r="AJ4359" s="67">
        <f t="shared" si="341"/>
        <v>5.3725309636078973E-2</v>
      </c>
      <c r="AK4359" s="67">
        <f t="shared" si="342"/>
        <v>5.3725309636078973E-2</v>
      </c>
      <c r="AL4359" s="69">
        <f t="shared" si="343"/>
        <v>1</v>
      </c>
    </row>
    <row r="4360" spans="1:38">
      <c r="A4360" s="1">
        <v>4359</v>
      </c>
      <c r="B4360" s="35" t="s">
        <v>1407</v>
      </c>
      <c r="C4360" t="s">
        <v>4</v>
      </c>
      <c r="D4360" t="s">
        <v>68</v>
      </c>
      <c r="E4360" t="s">
        <v>118</v>
      </c>
      <c r="F4360" t="s">
        <v>138</v>
      </c>
      <c r="G4360" t="s">
        <v>153</v>
      </c>
      <c r="H4360" t="s">
        <v>347</v>
      </c>
      <c r="I4360" s="1"/>
      <c r="J4360" s="1">
        <v>0.80036765336990356</v>
      </c>
      <c r="K4360" s="1">
        <v>1</v>
      </c>
      <c r="L4360" t="s">
        <v>148</v>
      </c>
      <c r="M4360" t="s">
        <v>465</v>
      </c>
      <c r="N4360" t="s">
        <v>698</v>
      </c>
      <c r="O4360" t="s">
        <v>780</v>
      </c>
      <c r="P4360" t="s">
        <v>459</v>
      </c>
      <c r="Q4360" t="s">
        <v>850</v>
      </c>
      <c r="R4360" t="s">
        <v>853</v>
      </c>
      <c r="S4360" t="s">
        <v>860</v>
      </c>
      <c r="T4360" t="s">
        <v>865</v>
      </c>
      <c r="U4360" t="s">
        <v>869</v>
      </c>
      <c r="V4360" s="1"/>
      <c r="W4360" s="1"/>
      <c r="X4360" s="1">
        <v>0.04</v>
      </c>
      <c r="Y4360" s="1"/>
      <c r="Z4360" t="s">
        <v>875</v>
      </c>
      <c r="AA4360" s="1">
        <v>32</v>
      </c>
      <c r="AB4360" t="s">
        <v>881</v>
      </c>
      <c r="AC4360" t="s">
        <v>913</v>
      </c>
      <c r="AD4360" t="s">
        <v>918</v>
      </c>
      <c r="AE4360" t="s">
        <v>921</v>
      </c>
      <c r="AF4360" s="1">
        <v>2000</v>
      </c>
      <c r="AG4360" s="1">
        <v>2014</v>
      </c>
      <c r="AH4360" s="67">
        <f t="shared" si="340"/>
        <v>4.9977032219608357E-2</v>
      </c>
      <c r="AI4360" s="67">
        <f t="shared" si="344"/>
        <v>0</v>
      </c>
      <c r="AJ4360" s="67">
        <f t="shared" si="341"/>
        <v>4.9977032219608357E-2</v>
      </c>
      <c r="AK4360" s="67">
        <f t="shared" si="342"/>
        <v>4.9977032219608357E-2</v>
      </c>
      <c r="AL4360" s="69">
        <f t="shared" si="343"/>
        <v>1</v>
      </c>
    </row>
    <row r="4361" spans="1:38">
      <c r="A4361" s="1">
        <v>4360</v>
      </c>
      <c r="B4361" s="35" t="s">
        <v>1407</v>
      </c>
      <c r="C4361" t="s">
        <v>4</v>
      </c>
      <c r="D4361" t="s">
        <v>68</v>
      </c>
      <c r="E4361" t="s">
        <v>118</v>
      </c>
      <c r="F4361" t="s">
        <v>138</v>
      </c>
      <c r="G4361" t="s">
        <v>153</v>
      </c>
      <c r="H4361" t="s">
        <v>347</v>
      </c>
      <c r="I4361" s="1"/>
      <c r="J4361" s="1">
        <v>0.80036765336990356</v>
      </c>
      <c r="K4361" s="1">
        <v>1</v>
      </c>
      <c r="L4361" t="s">
        <v>148</v>
      </c>
      <c r="M4361" t="s">
        <v>465</v>
      </c>
      <c r="N4361" t="s">
        <v>698</v>
      </c>
      <c r="O4361" t="s">
        <v>780</v>
      </c>
      <c r="P4361" t="s">
        <v>459</v>
      </c>
      <c r="Q4361" t="s">
        <v>850</v>
      </c>
      <c r="R4361" t="s">
        <v>853</v>
      </c>
      <c r="S4361" t="s">
        <v>860</v>
      </c>
      <c r="T4361" t="s">
        <v>865</v>
      </c>
      <c r="U4361" t="s">
        <v>869</v>
      </c>
      <c r="V4361" s="1"/>
      <c r="W4361" s="1"/>
      <c r="X4361" s="1">
        <v>3.5000000000000003E-2</v>
      </c>
      <c r="Y4361" s="1"/>
      <c r="Z4361" t="s">
        <v>875</v>
      </c>
      <c r="AA4361" s="1">
        <v>32</v>
      </c>
      <c r="AB4361" t="s">
        <v>881</v>
      </c>
      <c r="AC4361" t="s">
        <v>913</v>
      </c>
      <c r="AD4361" t="s">
        <v>918</v>
      </c>
      <c r="AE4361" t="s">
        <v>921</v>
      </c>
      <c r="AF4361" s="1">
        <v>2000</v>
      </c>
      <c r="AG4361" s="1">
        <v>2014</v>
      </c>
      <c r="AH4361" s="67">
        <f t="shared" si="340"/>
        <v>4.3729903192157311E-2</v>
      </c>
      <c r="AI4361" s="67">
        <f t="shared" si="344"/>
        <v>0</v>
      </c>
      <c r="AJ4361" s="67">
        <f t="shared" si="341"/>
        <v>4.3729903192157311E-2</v>
      </c>
      <c r="AK4361" s="67">
        <f t="shared" si="342"/>
        <v>4.3729903192157311E-2</v>
      </c>
      <c r="AL4361" s="69">
        <f t="shared" si="343"/>
        <v>1</v>
      </c>
    </row>
    <row r="4362" spans="1:38">
      <c r="A4362" s="1">
        <v>4361</v>
      </c>
      <c r="B4362" s="35" t="s">
        <v>1407</v>
      </c>
      <c r="C4362" t="s">
        <v>4</v>
      </c>
      <c r="D4362" t="s">
        <v>68</v>
      </c>
      <c r="E4362" t="s">
        <v>118</v>
      </c>
      <c r="F4362" t="s">
        <v>138</v>
      </c>
      <c r="G4362" t="s">
        <v>153</v>
      </c>
      <c r="H4362" t="s">
        <v>347</v>
      </c>
      <c r="I4362" s="1"/>
      <c r="J4362" s="1">
        <v>0.80036765336990356</v>
      </c>
      <c r="K4362" s="1">
        <v>1</v>
      </c>
      <c r="L4362" t="s">
        <v>148</v>
      </c>
      <c r="M4362" t="s">
        <v>465</v>
      </c>
      <c r="N4362" t="s">
        <v>698</v>
      </c>
      <c r="O4362" t="s">
        <v>780</v>
      </c>
      <c r="P4362" t="s">
        <v>459</v>
      </c>
      <c r="Q4362" t="s">
        <v>850</v>
      </c>
      <c r="R4362" t="s">
        <v>853</v>
      </c>
      <c r="S4362" t="s">
        <v>860</v>
      </c>
      <c r="T4362" t="s">
        <v>865</v>
      </c>
      <c r="U4362" t="s">
        <v>869</v>
      </c>
      <c r="V4362" s="1"/>
      <c r="W4362" s="1"/>
      <c r="X4362" s="1">
        <v>2.8000000000000001E-2</v>
      </c>
      <c r="Y4362" s="1"/>
      <c r="Z4362" t="s">
        <v>875</v>
      </c>
      <c r="AA4362" s="1">
        <v>32</v>
      </c>
      <c r="AB4362" t="s">
        <v>881</v>
      </c>
      <c r="AC4362" t="s">
        <v>913</v>
      </c>
      <c r="AD4362" t="s">
        <v>918</v>
      </c>
      <c r="AE4362" t="s">
        <v>921</v>
      </c>
      <c r="AF4362" s="1">
        <v>2000</v>
      </c>
      <c r="AG4362" s="1">
        <v>2014</v>
      </c>
      <c r="AH4362" s="67">
        <f t="shared" si="340"/>
        <v>3.4983922553725851E-2</v>
      </c>
      <c r="AI4362" s="67">
        <f t="shared" si="344"/>
        <v>0</v>
      </c>
      <c r="AJ4362" s="67">
        <f t="shared" si="341"/>
        <v>3.4983922553725851E-2</v>
      </c>
      <c r="AK4362" s="67">
        <f t="shared" si="342"/>
        <v>3.4983922553725851E-2</v>
      </c>
      <c r="AL4362" s="69">
        <f t="shared" si="343"/>
        <v>1</v>
      </c>
    </row>
    <row r="4363" spans="1:38">
      <c r="A4363" s="1">
        <v>4362</v>
      </c>
      <c r="B4363" s="35" t="s">
        <v>1407</v>
      </c>
      <c r="C4363" t="s">
        <v>4</v>
      </c>
      <c r="D4363" t="s">
        <v>68</v>
      </c>
      <c r="E4363" t="s">
        <v>118</v>
      </c>
      <c r="F4363" t="s">
        <v>138</v>
      </c>
      <c r="G4363" t="s">
        <v>153</v>
      </c>
      <c r="H4363" t="s">
        <v>347</v>
      </c>
      <c r="I4363" s="1"/>
      <c r="J4363" s="1">
        <v>0.80036765336990356</v>
      </c>
      <c r="K4363" s="1">
        <v>1</v>
      </c>
      <c r="L4363" t="s">
        <v>148</v>
      </c>
      <c r="M4363" t="s">
        <v>465</v>
      </c>
      <c r="N4363" t="s">
        <v>698</v>
      </c>
      <c r="O4363" t="s">
        <v>780</v>
      </c>
      <c r="P4363" t="s">
        <v>459</v>
      </c>
      <c r="Q4363" t="s">
        <v>850</v>
      </c>
      <c r="R4363" t="s">
        <v>853</v>
      </c>
      <c r="S4363" t="s">
        <v>860</v>
      </c>
      <c r="T4363" t="s">
        <v>865</v>
      </c>
      <c r="U4363" t="s">
        <v>869</v>
      </c>
      <c r="V4363" s="1"/>
      <c r="W4363" s="1"/>
      <c r="X4363" s="1">
        <v>1.9E-2</v>
      </c>
      <c r="Y4363" s="1"/>
      <c r="Z4363" t="s">
        <v>875</v>
      </c>
      <c r="AA4363" s="1">
        <v>32</v>
      </c>
      <c r="AB4363" t="s">
        <v>881</v>
      </c>
      <c r="AC4363" t="s">
        <v>913</v>
      </c>
      <c r="AD4363" t="s">
        <v>918</v>
      </c>
      <c r="AE4363" t="s">
        <v>921</v>
      </c>
      <c r="AF4363" s="1">
        <v>2000</v>
      </c>
      <c r="AG4363" s="1">
        <v>2014</v>
      </c>
      <c r="AH4363" s="67">
        <f t="shared" si="340"/>
        <v>2.3739090304313967E-2</v>
      </c>
      <c r="AI4363" s="67">
        <f t="shared" si="344"/>
        <v>0</v>
      </c>
      <c r="AJ4363" s="67">
        <f t="shared" si="341"/>
        <v>2.3739090304313967E-2</v>
      </c>
      <c r="AK4363" s="67">
        <f t="shared" si="342"/>
        <v>2.3739090304313967E-2</v>
      </c>
      <c r="AL4363" s="69">
        <f t="shared" si="343"/>
        <v>1</v>
      </c>
    </row>
    <row r="4364" spans="1:38">
      <c r="A4364" s="1">
        <v>4363</v>
      </c>
      <c r="B4364" s="35" t="s">
        <v>1407</v>
      </c>
      <c r="C4364" t="s">
        <v>4</v>
      </c>
      <c r="D4364" t="s">
        <v>68</v>
      </c>
      <c r="E4364" t="s">
        <v>118</v>
      </c>
      <c r="F4364" t="s">
        <v>138</v>
      </c>
      <c r="G4364" t="s">
        <v>153</v>
      </c>
      <c r="H4364" t="s">
        <v>347</v>
      </c>
      <c r="I4364" s="1"/>
      <c r="J4364" s="1">
        <v>0.80036765336990356</v>
      </c>
      <c r="K4364" s="1">
        <v>1</v>
      </c>
      <c r="L4364" t="s">
        <v>148</v>
      </c>
      <c r="M4364" t="s">
        <v>465</v>
      </c>
      <c r="N4364" t="s">
        <v>698</v>
      </c>
      <c r="O4364" t="s">
        <v>780</v>
      </c>
      <c r="P4364" t="s">
        <v>459</v>
      </c>
      <c r="Q4364" t="s">
        <v>850</v>
      </c>
      <c r="R4364" t="s">
        <v>853</v>
      </c>
      <c r="S4364" t="s">
        <v>860</v>
      </c>
      <c r="T4364" t="s">
        <v>865</v>
      </c>
      <c r="U4364" t="s">
        <v>869</v>
      </c>
      <c r="V4364" s="1"/>
      <c r="W4364" s="1"/>
      <c r="X4364" s="1">
        <v>8.9999999999999993E-3</v>
      </c>
      <c r="Y4364" s="1"/>
      <c r="Z4364" t="s">
        <v>875</v>
      </c>
      <c r="AA4364" s="1">
        <v>32</v>
      </c>
      <c r="AB4364" t="s">
        <v>881</v>
      </c>
      <c r="AC4364" t="s">
        <v>913</v>
      </c>
      <c r="AD4364" t="s">
        <v>918</v>
      </c>
      <c r="AE4364" t="s">
        <v>921</v>
      </c>
      <c r="AF4364" s="1">
        <v>2000</v>
      </c>
      <c r="AG4364" s="1">
        <v>2014</v>
      </c>
      <c r="AH4364" s="67">
        <f t="shared" si="340"/>
        <v>1.1244832249411878E-2</v>
      </c>
      <c r="AI4364" s="67">
        <f t="shared" si="344"/>
        <v>0</v>
      </c>
      <c r="AJ4364" s="67">
        <f t="shared" si="341"/>
        <v>1.1244832249411878E-2</v>
      </c>
      <c r="AK4364" s="67">
        <f t="shared" si="342"/>
        <v>1.1244832249411878E-2</v>
      </c>
      <c r="AL4364" s="69">
        <f t="shared" si="343"/>
        <v>1</v>
      </c>
    </row>
    <row r="4365" spans="1:38">
      <c r="A4365" s="1">
        <v>4364</v>
      </c>
      <c r="B4365" s="35" t="s">
        <v>1407</v>
      </c>
      <c r="C4365" t="s">
        <v>4</v>
      </c>
      <c r="D4365" t="s">
        <v>68</v>
      </c>
      <c r="E4365" t="s">
        <v>118</v>
      </c>
      <c r="F4365" t="s">
        <v>138</v>
      </c>
      <c r="G4365" t="s">
        <v>153</v>
      </c>
      <c r="H4365" t="s">
        <v>347</v>
      </c>
      <c r="I4365" s="1"/>
      <c r="J4365" s="1">
        <v>0.80036765336990356</v>
      </c>
      <c r="K4365" s="1">
        <v>1</v>
      </c>
      <c r="L4365" t="s">
        <v>148</v>
      </c>
      <c r="M4365" t="s">
        <v>465</v>
      </c>
      <c r="N4365" t="s">
        <v>698</v>
      </c>
      <c r="O4365" t="s">
        <v>780</v>
      </c>
      <c r="P4365" t="s">
        <v>459</v>
      </c>
      <c r="Q4365" t="s">
        <v>850</v>
      </c>
      <c r="R4365" t="s">
        <v>853</v>
      </c>
      <c r="S4365" t="s">
        <v>860</v>
      </c>
      <c r="T4365" t="s">
        <v>865</v>
      </c>
      <c r="U4365" t="s">
        <v>869</v>
      </c>
      <c r="V4365" s="1"/>
      <c r="W4365" s="1"/>
      <c r="X4365" s="1">
        <v>-1E-3</v>
      </c>
      <c r="Y4365" s="1"/>
      <c r="Z4365" t="s">
        <v>875</v>
      </c>
      <c r="AA4365" s="1">
        <v>32</v>
      </c>
      <c r="AB4365" t="s">
        <v>881</v>
      </c>
      <c r="AC4365" t="s">
        <v>913</v>
      </c>
      <c r="AD4365" t="s">
        <v>918</v>
      </c>
      <c r="AE4365" t="s">
        <v>921</v>
      </c>
      <c r="AF4365" s="1">
        <v>2000</v>
      </c>
      <c r="AG4365" s="1">
        <v>2014</v>
      </c>
      <c r="AH4365" s="67">
        <f t="shared" si="340"/>
        <v>-1.2494258054902088E-3</v>
      </c>
      <c r="AI4365" s="67">
        <f t="shared" si="344"/>
        <v>0</v>
      </c>
      <c r="AJ4365" s="67">
        <f t="shared" si="341"/>
        <v>-1.2494258054902088E-3</v>
      </c>
      <c r="AK4365" s="67">
        <f t="shared" si="342"/>
        <v>-1.2494258054902088E-3</v>
      </c>
      <c r="AL4365" s="69">
        <f t="shared" si="343"/>
        <v>1</v>
      </c>
    </row>
    <row r="4366" spans="1:38">
      <c r="A4366" s="1">
        <v>4365</v>
      </c>
      <c r="B4366" s="35" t="s">
        <v>1407</v>
      </c>
      <c r="C4366" t="s">
        <v>4</v>
      </c>
      <c r="D4366" t="s">
        <v>68</v>
      </c>
      <c r="E4366" t="s">
        <v>118</v>
      </c>
      <c r="F4366" t="s">
        <v>138</v>
      </c>
      <c r="G4366" t="s">
        <v>153</v>
      </c>
      <c r="H4366" t="s">
        <v>347</v>
      </c>
      <c r="I4366" s="1"/>
      <c r="J4366" s="1">
        <v>0.80036765336990356</v>
      </c>
      <c r="K4366" s="1">
        <v>1</v>
      </c>
      <c r="L4366" t="s">
        <v>148</v>
      </c>
      <c r="M4366" t="s">
        <v>465</v>
      </c>
      <c r="N4366" t="s">
        <v>698</v>
      </c>
      <c r="O4366" t="s">
        <v>780</v>
      </c>
      <c r="P4366" t="s">
        <v>459</v>
      </c>
      <c r="Q4366" t="s">
        <v>850</v>
      </c>
      <c r="R4366" t="s">
        <v>853</v>
      </c>
      <c r="S4366" t="s">
        <v>860</v>
      </c>
      <c r="T4366" t="s">
        <v>865</v>
      </c>
      <c r="U4366" t="s">
        <v>869</v>
      </c>
      <c r="V4366" s="1"/>
      <c r="W4366" s="1"/>
      <c r="X4366" s="1">
        <v>-1.2E-2</v>
      </c>
      <c r="Y4366" s="1"/>
      <c r="Z4366" t="s">
        <v>875</v>
      </c>
      <c r="AA4366" s="1">
        <v>32</v>
      </c>
      <c r="AB4366" t="s">
        <v>881</v>
      </c>
      <c r="AC4366" t="s">
        <v>913</v>
      </c>
      <c r="AD4366" t="s">
        <v>918</v>
      </c>
      <c r="AE4366" t="s">
        <v>921</v>
      </c>
      <c r="AF4366" s="1">
        <v>2000</v>
      </c>
      <c r="AG4366" s="1">
        <v>2014</v>
      </c>
      <c r="AH4366" s="67">
        <f t="shared" si="340"/>
        <v>-1.4993109665882506E-2</v>
      </c>
      <c r="AI4366" s="67">
        <f t="shared" si="344"/>
        <v>0</v>
      </c>
      <c r="AJ4366" s="67">
        <f t="shared" si="341"/>
        <v>-1.4993109665882506E-2</v>
      </c>
      <c r="AK4366" s="67">
        <f t="shared" si="342"/>
        <v>-1.4993109665882506E-2</v>
      </c>
      <c r="AL4366" s="69">
        <f t="shared" si="343"/>
        <v>1</v>
      </c>
    </row>
    <row r="4367" spans="1:38">
      <c r="A4367" s="1">
        <v>4366</v>
      </c>
      <c r="B4367" s="35" t="s">
        <v>1407</v>
      </c>
      <c r="C4367" t="s">
        <v>4</v>
      </c>
      <c r="D4367" t="s">
        <v>68</v>
      </c>
      <c r="E4367" t="s">
        <v>118</v>
      </c>
      <c r="F4367" t="s">
        <v>138</v>
      </c>
      <c r="G4367" t="s">
        <v>153</v>
      </c>
      <c r="H4367" t="s">
        <v>347</v>
      </c>
      <c r="I4367" s="1"/>
      <c r="J4367" s="1">
        <v>0.80036765336990356</v>
      </c>
      <c r="K4367" s="1">
        <v>1</v>
      </c>
      <c r="L4367" t="s">
        <v>148</v>
      </c>
      <c r="M4367" t="s">
        <v>465</v>
      </c>
      <c r="N4367" t="s">
        <v>698</v>
      </c>
      <c r="O4367" t="s">
        <v>780</v>
      </c>
      <c r="P4367" t="s">
        <v>459</v>
      </c>
      <c r="Q4367" t="s">
        <v>850</v>
      </c>
      <c r="R4367" t="s">
        <v>853</v>
      </c>
      <c r="S4367" t="s">
        <v>860</v>
      </c>
      <c r="T4367" t="s">
        <v>865</v>
      </c>
      <c r="U4367" t="s">
        <v>869</v>
      </c>
      <c r="V4367" s="1"/>
      <c r="W4367" s="1"/>
      <c r="X4367" s="1">
        <v>-2.4E-2</v>
      </c>
      <c r="Y4367" s="1"/>
      <c r="Z4367" t="s">
        <v>875</v>
      </c>
      <c r="AA4367" s="1">
        <v>32</v>
      </c>
      <c r="AB4367" t="s">
        <v>881</v>
      </c>
      <c r="AC4367" t="s">
        <v>913</v>
      </c>
      <c r="AD4367" t="s">
        <v>918</v>
      </c>
      <c r="AE4367" t="s">
        <v>921</v>
      </c>
      <c r="AF4367" s="1">
        <v>2000</v>
      </c>
      <c r="AG4367" s="1">
        <v>2014</v>
      </c>
      <c r="AH4367" s="67">
        <f t="shared" si="340"/>
        <v>-2.9986219331765013E-2</v>
      </c>
      <c r="AI4367" s="67">
        <f t="shared" si="344"/>
        <v>0</v>
      </c>
      <c r="AJ4367" s="67">
        <f t="shared" si="341"/>
        <v>-2.9986219331765013E-2</v>
      </c>
      <c r="AK4367" s="67">
        <f t="shared" si="342"/>
        <v>-2.9986219331765013E-2</v>
      </c>
      <c r="AL4367" s="69">
        <f t="shared" si="343"/>
        <v>1</v>
      </c>
    </row>
    <row r="4368" spans="1:38">
      <c r="A4368" s="1">
        <v>4367</v>
      </c>
      <c r="B4368" s="35" t="s">
        <v>1407</v>
      </c>
      <c r="C4368" t="s">
        <v>4</v>
      </c>
      <c r="D4368" t="s">
        <v>68</v>
      </c>
      <c r="E4368" t="s">
        <v>118</v>
      </c>
      <c r="F4368" t="s">
        <v>138</v>
      </c>
      <c r="G4368" t="s">
        <v>153</v>
      </c>
      <c r="H4368" t="s">
        <v>347</v>
      </c>
      <c r="I4368" s="1"/>
      <c r="J4368" s="1">
        <v>0.80036765336990356</v>
      </c>
      <c r="K4368" s="1">
        <v>1</v>
      </c>
      <c r="L4368" t="s">
        <v>148</v>
      </c>
      <c r="M4368" t="s">
        <v>465</v>
      </c>
      <c r="N4368" t="s">
        <v>698</v>
      </c>
      <c r="O4368" t="s">
        <v>780</v>
      </c>
      <c r="P4368" t="s">
        <v>459</v>
      </c>
      <c r="Q4368" t="s">
        <v>850</v>
      </c>
      <c r="R4368" t="s">
        <v>853</v>
      </c>
      <c r="S4368" t="s">
        <v>860</v>
      </c>
      <c r="T4368" t="s">
        <v>865</v>
      </c>
      <c r="U4368" t="s">
        <v>869</v>
      </c>
      <c r="V4368" s="1"/>
      <c r="W4368" s="1"/>
      <c r="X4368" s="1">
        <v>-3.5000000000000003E-2</v>
      </c>
      <c r="Y4368" s="1"/>
      <c r="Z4368" t="s">
        <v>875</v>
      </c>
      <c r="AA4368" s="1">
        <v>32</v>
      </c>
      <c r="AB4368" t="s">
        <v>881</v>
      </c>
      <c r="AC4368" t="s">
        <v>913</v>
      </c>
      <c r="AD4368" t="s">
        <v>918</v>
      </c>
      <c r="AE4368" t="s">
        <v>921</v>
      </c>
      <c r="AF4368" s="1">
        <v>2000</v>
      </c>
      <c r="AG4368" s="1">
        <v>2014</v>
      </c>
      <c r="AH4368" s="67">
        <f t="shared" si="340"/>
        <v>-4.3729903192157311E-2</v>
      </c>
      <c r="AI4368" s="67">
        <f t="shared" si="344"/>
        <v>0</v>
      </c>
      <c r="AJ4368" s="67">
        <f t="shared" si="341"/>
        <v>-4.3729903192157311E-2</v>
      </c>
      <c r="AK4368" s="67">
        <f t="shared" si="342"/>
        <v>-4.3729903192157311E-2</v>
      </c>
      <c r="AL4368" s="69">
        <f t="shared" si="343"/>
        <v>1</v>
      </c>
    </row>
    <row r="4369" spans="1:38">
      <c r="A4369" s="1">
        <v>4368</v>
      </c>
      <c r="B4369" s="35" t="s">
        <v>1407</v>
      </c>
      <c r="C4369" t="s">
        <v>4</v>
      </c>
      <c r="D4369" t="s">
        <v>68</v>
      </c>
      <c r="E4369" t="s">
        <v>118</v>
      </c>
      <c r="F4369" t="s">
        <v>138</v>
      </c>
      <c r="G4369" t="s">
        <v>153</v>
      </c>
      <c r="H4369" t="s">
        <v>347</v>
      </c>
      <c r="I4369" s="1"/>
      <c r="J4369" s="1">
        <v>0.80036765336990356</v>
      </c>
      <c r="K4369" s="1">
        <v>1</v>
      </c>
      <c r="L4369" t="s">
        <v>148</v>
      </c>
      <c r="M4369" t="s">
        <v>465</v>
      </c>
      <c r="N4369" t="s">
        <v>698</v>
      </c>
      <c r="O4369" t="s">
        <v>780</v>
      </c>
      <c r="P4369" t="s">
        <v>459</v>
      </c>
      <c r="Q4369" t="s">
        <v>850</v>
      </c>
      <c r="R4369" t="s">
        <v>853</v>
      </c>
      <c r="S4369" t="s">
        <v>860</v>
      </c>
      <c r="T4369" t="s">
        <v>865</v>
      </c>
      <c r="U4369" t="s">
        <v>869</v>
      </c>
      <c r="V4369" s="1"/>
      <c r="W4369" s="1"/>
      <c r="X4369" s="1">
        <v>-4.7E-2</v>
      </c>
      <c r="Y4369" s="1"/>
      <c r="Z4369" t="s">
        <v>875</v>
      </c>
      <c r="AA4369" s="1">
        <v>32</v>
      </c>
      <c r="AB4369" t="s">
        <v>881</v>
      </c>
      <c r="AC4369" t="s">
        <v>913</v>
      </c>
      <c r="AD4369" t="s">
        <v>918</v>
      </c>
      <c r="AE4369" t="s">
        <v>921</v>
      </c>
      <c r="AF4369" s="1">
        <v>2000</v>
      </c>
      <c r="AG4369" s="1">
        <v>2014</v>
      </c>
      <c r="AH4369" s="67">
        <f t="shared" si="340"/>
        <v>-5.8723012858039811E-2</v>
      </c>
      <c r="AI4369" s="67">
        <f t="shared" si="344"/>
        <v>0</v>
      </c>
      <c r="AJ4369" s="67">
        <f t="shared" si="341"/>
        <v>-5.8723012858039811E-2</v>
      </c>
      <c r="AK4369" s="67">
        <f t="shared" si="342"/>
        <v>-5.8723012858039811E-2</v>
      </c>
      <c r="AL4369" s="69">
        <f t="shared" si="343"/>
        <v>1</v>
      </c>
    </row>
    <row r="4370" spans="1:38">
      <c r="A4370" s="1">
        <v>4369</v>
      </c>
      <c r="B4370" s="35" t="s">
        <v>1407</v>
      </c>
      <c r="C4370" t="s">
        <v>4</v>
      </c>
      <c r="D4370" t="s">
        <v>68</v>
      </c>
      <c r="E4370" t="s">
        <v>118</v>
      </c>
      <c r="F4370" t="s">
        <v>138</v>
      </c>
      <c r="G4370" t="s">
        <v>153</v>
      </c>
      <c r="H4370" t="s">
        <v>347</v>
      </c>
      <c r="I4370" s="1"/>
      <c r="J4370" s="1">
        <v>0.80036765336990356</v>
      </c>
      <c r="K4370" s="1">
        <v>1</v>
      </c>
      <c r="L4370" t="s">
        <v>148</v>
      </c>
      <c r="M4370" t="s">
        <v>465</v>
      </c>
      <c r="N4370" t="s">
        <v>698</v>
      </c>
      <c r="O4370" t="s">
        <v>780</v>
      </c>
      <c r="P4370" t="s">
        <v>459</v>
      </c>
      <c r="Q4370" t="s">
        <v>850</v>
      </c>
      <c r="R4370" t="s">
        <v>853</v>
      </c>
      <c r="S4370" t="s">
        <v>860</v>
      </c>
      <c r="T4370" t="s">
        <v>865</v>
      </c>
      <c r="U4370" t="s">
        <v>869</v>
      </c>
      <c r="V4370" s="1"/>
      <c r="W4370" s="1"/>
      <c r="X4370" s="1">
        <v>-5.8000000000000003E-2</v>
      </c>
      <c r="Y4370" s="1"/>
      <c r="Z4370" t="s">
        <v>875</v>
      </c>
      <c r="AA4370" s="1">
        <v>32</v>
      </c>
      <c r="AB4370" t="s">
        <v>881</v>
      </c>
      <c r="AC4370" t="s">
        <v>913</v>
      </c>
      <c r="AD4370" t="s">
        <v>918</v>
      </c>
      <c r="AE4370" t="s">
        <v>921</v>
      </c>
      <c r="AF4370" s="1">
        <v>2000</v>
      </c>
      <c r="AG4370" s="1">
        <v>2014</v>
      </c>
      <c r="AH4370" s="67">
        <f t="shared" si="340"/>
        <v>-7.2466696718432116E-2</v>
      </c>
      <c r="AI4370" s="67">
        <f t="shared" si="344"/>
        <v>0</v>
      </c>
      <c r="AJ4370" s="67">
        <f t="shared" si="341"/>
        <v>-7.2466696718432116E-2</v>
      </c>
      <c r="AK4370" s="67">
        <f t="shared" si="342"/>
        <v>-7.2466696718432116E-2</v>
      </c>
      <c r="AL4370" s="69">
        <f t="shared" si="343"/>
        <v>1</v>
      </c>
    </row>
    <row r="4371" spans="1:38">
      <c r="A4371" s="1">
        <v>4370</v>
      </c>
      <c r="B4371" s="35" t="s">
        <v>1407</v>
      </c>
      <c r="C4371" t="s">
        <v>4</v>
      </c>
      <c r="D4371" t="s">
        <v>68</v>
      </c>
      <c r="E4371" t="s">
        <v>118</v>
      </c>
      <c r="F4371" t="s">
        <v>138</v>
      </c>
      <c r="G4371" t="s">
        <v>153</v>
      </c>
      <c r="H4371" t="s">
        <v>347</v>
      </c>
      <c r="I4371" s="1"/>
      <c r="J4371" s="1">
        <v>0.80036765336990356</v>
      </c>
      <c r="K4371" s="1">
        <v>1</v>
      </c>
      <c r="L4371" t="s">
        <v>148</v>
      </c>
      <c r="M4371" t="s">
        <v>465</v>
      </c>
      <c r="N4371" t="s">
        <v>698</v>
      </c>
      <c r="O4371" t="s">
        <v>780</v>
      </c>
      <c r="P4371" t="s">
        <v>459</v>
      </c>
      <c r="Q4371" t="s">
        <v>850</v>
      </c>
      <c r="R4371" t="s">
        <v>853</v>
      </c>
      <c r="S4371" t="s">
        <v>860</v>
      </c>
      <c r="T4371" t="s">
        <v>865</v>
      </c>
      <c r="U4371" t="s">
        <v>869</v>
      </c>
      <c r="V4371" s="1"/>
      <c r="W4371" s="1"/>
      <c r="X4371" s="1">
        <v>-6.9000000000000006E-2</v>
      </c>
      <c r="Y4371" s="1"/>
      <c r="Z4371" t="s">
        <v>875</v>
      </c>
      <c r="AA4371" s="1">
        <v>32</v>
      </c>
      <c r="AB4371" t="s">
        <v>881</v>
      </c>
      <c r="AC4371" t="s">
        <v>913</v>
      </c>
      <c r="AD4371" t="s">
        <v>918</v>
      </c>
      <c r="AE4371" t="s">
        <v>921</v>
      </c>
      <c r="AF4371" s="1">
        <v>2000</v>
      </c>
      <c r="AG4371" s="1">
        <v>2014</v>
      </c>
      <c r="AH4371" s="67">
        <f t="shared" si="340"/>
        <v>-8.6210380578824422E-2</v>
      </c>
      <c r="AI4371" s="67">
        <f t="shared" si="344"/>
        <v>0</v>
      </c>
      <c r="AJ4371" s="67">
        <f t="shared" si="341"/>
        <v>-8.6210380578824422E-2</v>
      </c>
      <c r="AK4371" s="67">
        <f t="shared" si="342"/>
        <v>-8.6210380578824422E-2</v>
      </c>
      <c r="AL4371" s="69">
        <f t="shared" si="343"/>
        <v>1</v>
      </c>
    </row>
    <row r="4372" spans="1:38">
      <c r="A4372" s="1">
        <v>4371</v>
      </c>
      <c r="B4372" s="35" t="s">
        <v>1407</v>
      </c>
      <c r="C4372" t="s">
        <v>4</v>
      </c>
      <c r="D4372" t="s">
        <v>68</v>
      </c>
      <c r="E4372" t="s">
        <v>118</v>
      </c>
      <c r="F4372" t="s">
        <v>138</v>
      </c>
      <c r="G4372" t="s">
        <v>153</v>
      </c>
      <c r="H4372" t="s">
        <v>347</v>
      </c>
      <c r="I4372" s="1"/>
      <c r="J4372" s="1">
        <v>0.80036765336990356</v>
      </c>
      <c r="K4372" s="1">
        <v>1</v>
      </c>
      <c r="L4372" t="s">
        <v>148</v>
      </c>
      <c r="M4372" t="s">
        <v>465</v>
      </c>
      <c r="N4372" t="s">
        <v>698</v>
      </c>
      <c r="O4372" t="s">
        <v>780</v>
      </c>
      <c r="P4372" t="s">
        <v>459</v>
      </c>
      <c r="Q4372" t="s">
        <v>850</v>
      </c>
      <c r="R4372" t="s">
        <v>853</v>
      </c>
      <c r="S4372" t="s">
        <v>860</v>
      </c>
      <c r="T4372" t="s">
        <v>865</v>
      </c>
      <c r="U4372" t="s">
        <v>869</v>
      </c>
      <c r="V4372" s="1"/>
      <c r="W4372" s="1"/>
      <c r="X4372" s="1">
        <v>-0.08</v>
      </c>
      <c r="Y4372" s="1"/>
      <c r="Z4372" t="s">
        <v>875</v>
      </c>
      <c r="AA4372" s="1">
        <v>32</v>
      </c>
      <c r="AB4372" t="s">
        <v>881</v>
      </c>
      <c r="AC4372" t="s">
        <v>913</v>
      </c>
      <c r="AD4372" t="s">
        <v>918</v>
      </c>
      <c r="AE4372" t="s">
        <v>921</v>
      </c>
      <c r="AF4372" s="1">
        <v>2000</v>
      </c>
      <c r="AG4372" s="1">
        <v>2014</v>
      </c>
      <c r="AH4372" s="67">
        <f t="shared" si="340"/>
        <v>-9.9954064439216714E-2</v>
      </c>
      <c r="AI4372" s="67">
        <f t="shared" si="344"/>
        <v>0</v>
      </c>
      <c r="AJ4372" s="67">
        <f t="shared" si="341"/>
        <v>-9.9954064439216714E-2</v>
      </c>
      <c r="AK4372" s="67">
        <f t="shared" si="342"/>
        <v>-9.9954064439216714E-2</v>
      </c>
      <c r="AL4372" s="69">
        <f t="shared" si="343"/>
        <v>1</v>
      </c>
    </row>
    <row r="4373" spans="1:38">
      <c r="A4373" s="1">
        <v>4372</v>
      </c>
      <c r="B4373" s="35" t="s">
        <v>1407</v>
      </c>
      <c r="C4373" t="s">
        <v>4</v>
      </c>
      <c r="D4373" t="s">
        <v>68</v>
      </c>
      <c r="E4373" t="s">
        <v>118</v>
      </c>
      <c r="F4373" t="s">
        <v>138</v>
      </c>
      <c r="G4373" t="s">
        <v>153</v>
      </c>
      <c r="H4373" t="s">
        <v>347</v>
      </c>
      <c r="I4373" s="1"/>
      <c r="J4373" s="1">
        <v>0.80036765336990356</v>
      </c>
      <c r="K4373" s="1">
        <v>1</v>
      </c>
      <c r="L4373" t="s">
        <v>148</v>
      </c>
      <c r="M4373" t="s">
        <v>465</v>
      </c>
      <c r="N4373" t="s">
        <v>698</v>
      </c>
      <c r="O4373" t="s">
        <v>780</v>
      </c>
      <c r="P4373" t="s">
        <v>459</v>
      </c>
      <c r="Q4373" t="s">
        <v>850</v>
      </c>
      <c r="R4373" t="s">
        <v>853</v>
      </c>
      <c r="S4373" t="s">
        <v>860</v>
      </c>
      <c r="T4373" t="s">
        <v>865</v>
      </c>
      <c r="U4373" t="s">
        <v>869</v>
      </c>
      <c r="V4373" s="1"/>
      <c r="W4373" s="1"/>
      <c r="X4373" s="1">
        <v>-0.09</v>
      </c>
      <c r="Y4373" s="1"/>
      <c r="Z4373" t="s">
        <v>875</v>
      </c>
      <c r="AA4373" s="1">
        <v>32</v>
      </c>
      <c r="AB4373" t="s">
        <v>881</v>
      </c>
      <c r="AC4373" t="s">
        <v>913</v>
      </c>
      <c r="AD4373" t="s">
        <v>918</v>
      </c>
      <c r="AE4373" t="s">
        <v>921</v>
      </c>
      <c r="AF4373" s="1">
        <v>2000</v>
      </c>
      <c r="AG4373" s="1">
        <v>2014</v>
      </c>
      <c r="AH4373" s="67">
        <f t="shared" si="340"/>
        <v>-0.11244832249411879</v>
      </c>
      <c r="AI4373" s="67">
        <f t="shared" si="344"/>
        <v>0</v>
      </c>
      <c r="AJ4373" s="67">
        <f t="shared" si="341"/>
        <v>-0.11244832249411879</v>
      </c>
      <c r="AK4373" s="67">
        <f t="shared" si="342"/>
        <v>-0.11244832249411879</v>
      </c>
      <c r="AL4373" s="69">
        <f t="shared" si="343"/>
        <v>1</v>
      </c>
    </row>
    <row r="4374" spans="1:38">
      <c r="A4374" s="1">
        <v>4373</v>
      </c>
      <c r="B4374" s="35" t="s">
        <v>1407</v>
      </c>
      <c r="C4374" t="s">
        <v>4</v>
      </c>
      <c r="D4374" t="s">
        <v>68</v>
      </c>
      <c r="E4374" t="s">
        <v>118</v>
      </c>
      <c r="F4374" t="s">
        <v>138</v>
      </c>
      <c r="G4374" t="s">
        <v>153</v>
      </c>
      <c r="H4374" t="s">
        <v>347</v>
      </c>
      <c r="I4374" s="1"/>
      <c r="J4374" s="1">
        <v>0.80036765336990356</v>
      </c>
      <c r="K4374" s="1">
        <v>1</v>
      </c>
      <c r="L4374" t="s">
        <v>148</v>
      </c>
      <c r="M4374" t="s">
        <v>465</v>
      </c>
      <c r="N4374" t="s">
        <v>698</v>
      </c>
      <c r="O4374" t="s">
        <v>780</v>
      </c>
      <c r="P4374" t="s">
        <v>459</v>
      </c>
      <c r="Q4374" t="s">
        <v>850</v>
      </c>
      <c r="R4374" t="s">
        <v>853</v>
      </c>
      <c r="S4374" t="s">
        <v>860</v>
      </c>
      <c r="T4374" t="s">
        <v>865</v>
      </c>
      <c r="U4374" t="s">
        <v>869</v>
      </c>
      <c r="V4374" s="1"/>
      <c r="W4374" s="1"/>
      <c r="X4374" s="1">
        <v>-0.1</v>
      </c>
      <c r="Y4374" s="1"/>
      <c r="Z4374" t="s">
        <v>875</v>
      </c>
      <c r="AA4374" s="1">
        <v>32</v>
      </c>
      <c r="AB4374" t="s">
        <v>881</v>
      </c>
      <c r="AC4374" t="s">
        <v>913</v>
      </c>
      <c r="AD4374" t="s">
        <v>918</v>
      </c>
      <c r="AE4374" t="s">
        <v>921</v>
      </c>
      <c r="AF4374" s="1">
        <v>2000</v>
      </c>
      <c r="AG4374" s="1">
        <v>2014</v>
      </c>
      <c r="AH4374" s="67">
        <f t="shared" si="340"/>
        <v>-0.12494258054902088</v>
      </c>
      <c r="AI4374" s="67">
        <f t="shared" si="344"/>
        <v>0</v>
      </c>
      <c r="AJ4374" s="67">
        <f t="shared" si="341"/>
        <v>-0.12494258054902088</v>
      </c>
      <c r="AK4374" s="67">
        <f t="shared" si="342"/>
        <v>-0.12494258054902088</v>
      </c>
      <c r="AL4374" s="69">
        <f t="shared" si="343"/>
        <v>1</v>
      </c>
    </row>
    <row r="4375" spans="1:38">
      <c r="A4375" s="1">
        <v>4374</v>
      </c>
      <c r="B4375" s="35" t="s">
        <v>1407</v>
      </c>
      <c r="C4375" t="s">
        <v>4</v>
      </c>
      <c r="D4375" t="s">
        <v>68</v>
      </c>
      <c r="E4375" t="s">
        <v>118</v>
      </c>
      <c r="F4375" t="s">
        <v>138</v>
      </c>
      <c r="G4375" t="s">
        <v>153</v>
      </c>
      <c r="H4375" t="s">
        <v>347</v>
      </c>
      <c r="I4375" s="1"/>
      <c r="J4375" s="1">
        <v>0.80036765336990356</v>
      </c>
      <c r="K4375" s="1">
        <v>1</v>
      </c>
      <c r="L4375" t="s">
        <v>457</v>
      </c>
      <c r="M4375" t="s">
        <v>482</v>
      </c>
      <c r="N4375" t="s">
        <v>699</v>
      </c>
      <c r="O4375" t="s">
        <v>780</v>
      </c>
      <c r="P4375" t="s">
        <v>459</v>
      </c>
      <c r="Q4375" t="s">
        <v>850</v>
      </c>
      <c r="R4375" t="s">
        <v>853</v>
      </c>
      <c r="S4375" t="s">
        <v>860</v>
      </c>
      <c r="T4375" t="s">
        <v>864</v>
      </c>
      <c r="U4375" t="s">
        <v>867</v>
      </c>
      <c r="V4375" s="1"/>
      <c r="W4375" s="1"/>
      <c r="X4375" s="1">
        <v>2.7E-2</v>
      </c>
      <c r="Y4375" s="1"/>
      <c r="Z4375" t="s">
        <v>875</v>
      </c>
      <c r="AA4375" s="1">
        <v>32</v>
      </c>
      <c r="AB4375" t="s">
        <v>881</v>
      </c>
      <c r="AC4375" t="s">
        <v>913</v>
      </c>
      <c r="AD4375" t="s">
        <v>918</v>
      </c>
      <c r="AE4375" t="s">
        <v>921</v>
      </c>
      <c r="AF4375" s="1">
        <v>2000</v>
      </c>
      <c r="AG4375" s="1">
        <v>2014</v>
      </c>
      <c r="AH4375" s="67">
        <f t="shared" si="340"/>
        <v>3.3734496748235636E-2</v>
      </c>
      <c r="AI4375" s="67">
        <f t="shared" si="344"/>
        <v>0</v>
      </c>
      <c r="AJ4375" s="67">
        <f t="shared" si="341"/>
        <v>3.3734496748235636E-2</v>
      </c>
      <c r="AK4375" s="67">
        <f t="shared" si="342"/>
        <v>3.3734496748235636E-2</v>
      </c>
      <c r="AL4375" s="69">
        <f t="shared" si="343"/>
        <v>1</v>
      </c>
    </row>
    <row r="4376" spans="1:38">
      <c r="A4376" s="1">
        <v>4375</v>
      </c>
      <c r="B4376" s="35" t="s">
        <v>1407</v>
      </c>
      <c r="C4376" t="s">
        <v>4</v>
      </c>
      <c r="D4376" t="s">
        <v>68</v>
      </c>
      <c r="E4376" t="s">
        <v>118</v>
      </c>
      <c r="F4376" t="s">
        <v>138</v>
      </c>
      <c r="G4376" t="s">
        <v>153</v>
      </c>
      <c r="H4376" t="s">
        <v>347</v>
      </c>
      <c r="I4376" s="1"/>
      <c r="J4376" s="1">
        <v>0.80036765336990356</v>
      </c>
      <c r="K4376" s="1">
        <v>1</v>
      </c>
      <c r="L4376" t="s">
        <v>457</v>
      </c>
      <c r="M4376" t="s">
        <v>482</v>
      </c>
      <c r="N4376" t="s">
        <v>699</v>
      </c>
      <c r="O4376" t="s">
        <v>780</v>
      </c>
      <c r="P4376" t="s">
        <v>459</v>
      </c>
      <c r="Q4376" t="s">
        <v>850</v>
      </c>
      <c r="R4376" t="s">
        <v>853</v>
      </c>
      <c r="S4376" t="s">
        <v>860</v>
      </c>
      <c r="T4376" t="s">
        <v>865</v>
      </c>
      <c r="U4376" t="s">
        <v>867</v>
      </c>
      <c r="V4376" s="1"/>
      <c r="W4376" s="1"/>
      <c r="X4376" s="1">
        <v>0.06</v>
      </c>
      <c r="Y4376" s="1"/>
      <c r="Z4376" t="s">
        <v>875</v>
      </c>
      <c r="AA4376" s="1">
        <v>32</v>
      </c>
      <c r="AB4376" t="s">
        <v>881</v>
      </c>
      <c r="AC4376" t="s">
        <v>913</v>
      </c>
      <c r="AD4376" t="s">
        <v>918</v>
      </c>
      <c r="AE4376" t="s">
        <v>921</v>
      </c>
      <c r="AF4376" s="1">
        <v>2000</v>
      </c>
      <c r="AG4376" s="1">
        <v>2014</v>
      </c>
      <c r="AH4376" s="67">
        <f t="shared" si="340"/>
        <v>7.4965548329412532E-2</v>
      </c>
      <c r="AI4376" s="67">
        <f t="shared" si="344"/>
        <v>0</v>
      </c>
      <c r="AJ4376" s="67">
        <f t="shared" si="341"/>
        <v>7.4965548329412532E-2</v>
      </c>
      <c r="AK4376" s="67">
        <f t="shared" si="342"/>
        <v>7.4965548329412532E-2</v>
      </c>
      <c r="AL4376" s="69">
        <f t="shared" si="343"/>
        <v>1</v>
      </c>
    </row>
    <row r="4377" spans="1:38">
      <c r="A4377" s="1">
        <v>4376</v>
      </c>
      <c r="B4377" s="35" t="s">
        <v>1407</v>
      </c>
      <c r="C4377" t="s">
        <v>4</v>
      </c>
      <c r="D4377" t="s">
        <v>68</v>
      </c>
      <c r="E4377" t="s">
        <v>118</v>
      </c>
      <c r="F4377" t="s">
        <v>138</v>
      </c>
      <c r="G4377" t="s">
        <v>153</v>
      </c>
      <c r="H4377" t="s">
        <v>347</v>
      </c>
      <c r="I4377" s="1"/>
      <c r="J4377" s="1">
        <v>0.80036765336990356</v>
      </c>
      <c r="K4377" s="1">
        <v>1</v>
      </c>
      <c r="L4377" t="s">
        <v>457</v>
      </c>
      <c r="M4377" t="s">
        <v>482</v>
      </c>
      <c r="N4377" t="s">
        <v>699</v>
      </c>
      <c r="O4377" t="s">
        <v>780</v>
      </c>
      <c r="P4377" t="s">
        <v>459</v>
      </c>
      <c r="Q4377" t="s">
        <v>850</v>
      </c>
      <c r="R4377" t="s">
        <v>853</v>
      </c>
      <c r="S4377" t="s">
        <v>860</v>
      </c>
      <c r="T4377" t="s">
        <v>865</v>
      </c>
      <c r="U4377" t="s">
        <v>867</v>
      </c>
      <c r="V4377" s="1"/>
      <c r="W4377" s="1"/>
      <c r="X4377" s="1">
        <v>6.5000000000000002E-2</v>
      </c>
      <c r="Y4377" s="1"/>
      <c r="Z4377" t="s">
        <v>875</v>
      </c>
      <c r="AA4377" s="1">
        <v>32</v>
      </c>
      <c r="AB4377" t="s">
        <v>881</v>
      </c>
      <c r="AC4377" t="s">
        <v>913</v>
      </c>
      <c r="AD4377" t="s">
        <v>918</v>
      </c>
      <c r="AE4377" t="s">
        <v>921</v>
      </c>
      <c r="AF4377" s="1">
        <v>2000</v>
      </c>
      <c r="AG4377" s="1">
        <v>2014</v>
      </c>
      <c r="AH4377" s="67">
        <f t="shared" si="340"/>
        <v>8.1212677356863577E-2</v>
      </c>
      <c r="AI4377" s="67">
        <f t="shared" si="344"/>
        <v>0</v>
      </c>
      <c r="AJ4377" s="67">
        <f t="shared" si="341"/>
        <v>8.1212677356863577E-2</v>
      </c>
      <c r="AK4377" s="67">
        <f t="shared" si="342"/>
        <v>8.1212677356863577E-2</v>
      </c>
      <c r="AL4377" s="69">
        <f t="shared" si="343"/>
        <v>1</v>
      </c>
    </row>
    <row r="4378" spans="1:38">
      <c r="A4378" s="1">
        <v>4377</v>
      </c>
      <c r="B4378" s="35" t="s">
        <v>1407</v>
      </c>
      <c r="C4378" t="s">
        <v>4</v>
      </c>
      <c r="D4378" t="s">
        <v>68</v>
      </c>
      <c r="E4378" t="s">
        <v>118</v>
      </c>
      <c r="F4378" t="s">
        <v>138</v>
      </c>
      <c r="G4378" t="s">
        <v>153</v>
      </c>
      <c r="H4378" t="s">
        <v>347</v>
      </c>
      <c r="I4378" s="1"/>
      <c r="J4378" s="1">
        <v>0.80036765336990356</v>
      </c>
      <c r="K4378" s="1">
        <v>1</v>
      </c>
      <c r="L4378" t="s">
        <v>457</v>
      </c>
      <c r="M4378" t="s">
        <v>482</v>
      </c>
      <c r="N4378" t="s">
        <v>699</v>
      </c>
      <c r="O4378" t="s">
        <v>780</v>
      </c>
      <c r="P4378" t="s">
        <v>459</v>
      </c>
      <c r="Q4378" t="s">
        <v>850</v>
      </c>
      <c r="R4378" t="s">
        <v>853</v>
      </c>
      <c r="S4378" t="s">
        <v>860</v>
      </c>
      <c r="T4378" t="s">
        <v>865</v>
      </c>
      <c r="U4378" t="s">
        <v>867</v>
      </c>
      <c r="V4378" s="1"/>
      <c r="W4378" s="1"/>
      <c r="X4378" s="1">
        <v>6.6000000000000003E-2</v>
      </c>
      <c r="Y4378" s="1"/>
      <c r="Z4378" t="s">
        <v>875</v>
      </c>
      <c r="AA4378" s="1">
        <v>32</v>
      </c>
      <c r="AB4378" t="s">
        <v>881</v>
      </c>
      <c r="AC4378" t="s">
        <v>913</v>
      </c>
      <c r="AD4378" t="s">
        <v>918</v>
      </c>
      <c r="AE4378" t="s">
        <v>921</v>
      </c>
      <c r="AF4378" s="1">
        <v>2000</v>
      </c>
      <c r="AG4378" s="1">
        <v>2014</v>
      </c>
      <c r="AH4378" s="67">
        <f t="shared" si="340"/>
        <v>8.2462103162353792E-2</v>
      </c>
      <c r="AI4378" s="67">
        <f t="shared" si="344"/>
        <v>0</v>
      </c>
      <c r="AJ4378" s="67">
        <f t="shared" si="341"/>
        <v>8.2462103162353792E-2</v>
      </c>
      <c r="AK4378" s="67">
        <f t="shared" si="342"/>
        <v>8.2462103162353792E-2</v>
      </c>
      <c r="AL4378" s="69">
        <f t="shared" si="343"/>
        <v>1</v>
      </c>
    </row>
    <row r="4379" spans="1:38">
      <c r="A4379" s="1">
        <v>4378</v>
      </c>
      <c r="B4379" s="35" t="s">
        <v>1407</v>
      </c>
      <c r="C4379" t="s">
        <v>4</v>
      </c>
      <c r="D4379" t="s">
        <v>68</v>
      </c>
      <c r="E4379" t="s">
        <v>118</v>
      </c>
      <c r="F4379" t="s">
        <v>138</v>
      </c>
      <c r="G4379" t="s">
        <v>153</v>
      </c>
      <c r="H4379" t="s">
        <v>347</v>
      </c>
      <c r="I4379" s="1"/>
      <c r="J4379" s="1">
        <v>0.80036765336990356</v>
      </c>
      <c r="K4379" s="1">
        <v>1</v>
      </c>
      <c r="L4379" t="s">
        <v>457</v>
      </c>
      <c r="M4379" t="s">
        <v>482</v>
      </c>
      <c r="N4379" t="s">
        <v>699</v>
      </c>
      <c r="O4379" t="s">
        <v>780</v>
      </c>
      <c r="P4379" t="s">
        <v>459</v>
      </c>
      <c r="Q4379" t="s">
        <v>850</v>
      </c>
      <c r="R4379" t="s">
        <v>853</v>
      </c>
      <c r="S4379" t="s">
        <v>860</v>
      </c>
      <c r="T4379" t="s">
        <v>865</v>
      </c>
      <c r="U4379" t="s">
        <v>868</v>
      </c>
      <c r="V4379" s="1"/>
      <c r="W4379" s="1"/>
      <c r="X4379" s="1">
        <v>6.7000000000000004E-2</v>
      </c>
      <c r="Y4379" s="1"/>
      <c r="Z4379" t="s">
        <v>875</v>
      </c>
      <c r="AA4379" s="1">
        <v>32</v>
      </c>
      <c r="AB4379" t="s">
        <v>881</v>
      </c>
      <c r="AC4379" t="s">
        <v>913</v>
      </c>
      <c r="AD4379" t="s">
        <v>918</v>
      </c>
      <c r="AE4379" t="s">
        <v>921</v>
      </c>
      <c r="AF4379" s="1">
        <v>2000</v>
      </c>
      <c r="AG4379" s="1">
        <v>2014</v>
      </c>
      <c r="AH4379" s="67">
        <f t="shared" si="340"/>
        <v>8.3711528967843993E-2</v>
      </c>
      <c r="AI4379" s="67">
        <f t="shared" si="344"/>
        <v>0</v>
      </c>
      <c r="AJ4379" s="67">
        <f t="shared" si="341"/>
        <v>8.3711528967843993E-2</v>
      </c>
      <c r="AK4379" s="67">
        <f t="shared" si="342"/>
        <v>8.3711528967843993E-2</v>
      </c>
      <c r="AL4379" s="69">
        <f t="shared" si="343"/>
        <v>1</v>
      </c>
    </row>
    <row r="4380" spans="1:38">
      <c r="A4380" s="1">
        <v>4379</v>
      </c>
      <c r="B4380" s="35" t="s">
        <v>1407</v>
      </c>
      <c r="C4380" t="s">
        <v>4</v>
      </c>
      <c r="D4380" t="s">
        <v>68</v>
      </c>
      <c r="E4380" t="s">
        <v>118</v>
      </c>
      <c r="F4380" t="s">
        <v>138</v>
      </c>
      <c r="G4380" t="s">
        <v>153</v>
      </c>
      <c r="H4380" t="s">
        <v>347</v>
      </c>
      <c r="I4380" s="1"/>
      <c r="J4380" s="1">
        <v>0.80036765336990356</v>
      </c>
      <c r="K4380" s="1">
        <v>1</v>
      </c>
      <c r="L4380" t="s">
        <v>457</v>
      </c>
      <c r="M4380" t="s">
        <v>482</v>
      </c>
      <c r="N4380" t="s">
        <v>699</v>
      </c>
      <c r="O4380" t="s">
        <v>780</v>
      </c>
      <c r="P4380" t="s">
        <v>459</v>
      </c>
      <c r="Q4380" t="s">
        <v>850</v>
      </c>
      <c r="R4380" t="s">
        <v>853</v>
      </c>
      <c r="S4380" t="s">
        <v>860</v>
      </c>
      <c r="T4380" t="s">
        <v>865</v>
      </c>
      <c r="U4380" t="s">
        <v>868</v>
      </c>
      <c r="V4380" s="1"/>
      <c r="W4380" s="1"/>
      <c r="X4380" s="1">
        <v>6.9000000000000006E-2</v>
      </c>
      <c r="Y4380" s="1"/>
      <c r="Z4380" t="s">
        <v>875</v>
      </c>
      <c r="AA4380" s="1">
        <v>32</v>
      </c>
      <c r="AB4380" t="s">
        <v>881</v>
      </c>
      <c r="AC4380" t="s">
        <v>913</v>
      </c>
      <c r="AD4380" t="s">
        <v>918</v>
      </c>
      <c r="AE4380" t="s">
        <v>921</v>
      </c>
      <c r="AF4380" s="1">
        <v>2000</v>
      </c>
      <c r="AG4380" s="1">
        <v>2014</v>
      </c>
      <c r="AH4380" s="67">
        <f t="shared" si="340"/>
        <v>8.6210380578824422E-2</v>
      </c>
      <c r="AI4380" s="67">
        <f t="shared" si="344"/>
        <v>0</v>
      </c>
      <c r="AJ4380" s="67">
        <f t="shared" si="341"/>
        <v>8.6210380578824422E-2</v>
      </c>
      <c r="AK4380" s="67">
        <f t="shared" si="342"/>
        <v>8.6210380578824422E-2</v>
      </c>
      <c r="AL4380" s="69">
        <f t="shared" si="343"/>
        <v>1</v>
      </c>
    </row>
    <row r="4381" spans="1:38">
      <c r="A4381" s="1">
        <v>4380</v>
      </c>
      <c r="B4381" s="35" t="s">
        <v>1407</v>
      </c>
      <c r="C4381" t="s">
        <v>4</v>
      </c>
      <c r="D4381" t="s">
        <v>68</v>
      </c>
      <c r="E4381" t="s">
        <v>118</v>
      </c>
      <c r="F4381" t="s">
        <v>138</v>
      </c>
      <c r="G4381" t="s">
        <v>153</v>
      </c>
      <c r="H4381" t="s">
        <v>347</v>
      </c>
      <c r="I4381" s="1"/>
      <c r="J4381" s="1">
        <v>0.80036765336990356</v>
      </c>
      <c r="K4381" s="1">
        <v>1</v>
      </c>
      <c r="L4381" t="s">
        <v>457</v>
      </c>
      <c r="M4381" t="s">
        <v>482</v>
      </c>
      <c r="N4381" t="s">
        <v>699</v>
      </c>
      <c r="O4381" t="s">
        <v>780</v>
      </c>
      <c r="P4381" t="s">
        <v>459</v>
      </c>
      <c r="Q4381" t="s">
        <v>850</v>
      </c>
      <c r="R4381" t="s">
        <v>853</v>
      </c>
      <c r="S4381" t="s">
        <v>860</v>
      </c>
      <c r="T4381" t="s">
        <v>865</v>
      </c>
      <c r="U4381" t="s">
        <v>868</v>
      </c>
      <c r="V4381" s="1"/>
      <c r="W4381" s="1"/>
      <c r="X4381" s="1">
        <v>7.0999999999999994E-2</v>
      </c>
      <c r="Y4381" s="1"/>
      <c r="Z4381" t="s">
        <v>875</v>
      </c>
      <c r="AA4381" s="1">
        <v>32</v>
      </c>
      <c r="AB4381" t="s">
        <v>881</v>
      </c>
      <c r="AC4381" t="s">
        <v>913</v>
      </c>
      <c r="AD4381" t="s">
        <v>918</v>
      </c>
      <c r="AE4381" t="s">
        <v>921</v>
      </c>
      <c r="AF4381" s="1">
        <v>2000</v>
      </c>
      <c r="AG4381" s="1">
        <v>2014</v>
      </c>
      <c r="AH4381" s="67">
        <f t="shared" si="340"/>
        <v>8.8709232189804824E-2</v>
      </c>
      <c r="AI4381" s="67">
        <f t="shared" si="344"/>
        <v>0</v>
      </c>
      <c r="AJ4381" s="67">
        <f t="shared" si="341"/>
        <v>8.8709232189804824E-2</v>
      </c>
      <c r="AK4381" s="67">
        <f t="shared" si="342"/>
        <v>8.8709232189804824E-2</v>
      </c>
      <c r="AL4381" s="69">
        <f t="shared" si="343"/>
        <v>1</v>
      </c>
    </row>
    <row r="4382" spans="1:38">
      <c r="A4382" s="1">
        <v>4381</v>
      </c>
      <c r="B4382" s="35" t="s">
        <v>1407</v>
      </c>
      <c r="C4382" t="s">
        <v>4</v>
      </c>
      <c r="D4382" t="s">
        <v>68</v>
      </c>
      <c r="E4382" t="s">
        <v>118</v>
      </c>
      <c r="F4382" t="s">
        <v>138</v>
      </c>
      <c r="G4382" t="s">
        <v>153</v>
      </c>
      <c r="H4382" t="s">
        <v>347</v>
      </c>
      <c r="I4382" s="1"/>
      <c r="J4382" s="1">
        <v>0.80036765336990356</v>
      </c>
      <c r="K4382" s="1">
        <v>1</v>
      </c>
      <c r="L4382" t="s">
        <v>457</v>
      </c>
      <c r="M4382" t="s">
        <v>482</v>
      </c>
      <c r="N4382" t="s">
        <v>699</v>
      </c>
      <c r="O4382" t="s">
        <v>780</v>
      </c>
      <c r="P4382" t="s">
        <v>459</v>
      </c>
      <c r="Q4382" t="s">
        <v>850</v>
      </c>
      <c r="R4382" t="s">
        <v>853</v>
      </c>
      <c r="S4382" t="s">
        <v>860</v>
      </c>
      <c r="T4382" t="s">
        <v>865</v>
      </c>
      <c r="U4382" t="s">
        <v>868</v>
      </c>
      <c r="V4382" s="1"/>
      <c r="W4382" s="1"/>
      <c r="X4382" s="1">
        <v>7.2999999999999995E-2</v>
      </c>
      <c r="Y4382" s="1"/>
      <c r="Z4382" t="s">
        <v>875</v>
      </c>
      <c r="AA4382" s="1">
        <v>32</v>
      </c>
      <c r="AB4382" t="s">
        <v>881</v>
      </c>
      <c r="AC4382" t="s">
        <v>913</v>
      </c>
      <c r="AD4382" t="s">
        <v>918</v>
      </c>
      <c r="AE4382" t="s">
        <v>921</v>
      </c>
      <c r="AF4382" s="1">
        <v>2000</v>
      </c>
      <c r="AG4382" s="1">
        <v>2014</v>
      </c>
      <c r="AH4382" s="67">
        <f t="shared" si="340"/>
        <v>9.1208083800785239E-2</v>
      </c>
      <c r="AI4382" s="67">
        <f t="shared" si="344"/>
        <v>0</v>
      </c>
      <c r="AJ4382" s="67">
        <f t="shared" si="341"/>
        <v>9.1208083800785239E-2</v>
      </c>
      <c r="AK4382" s="67">
        <f t="shared" si="342"/>
        <v>9.1208083800785239E-2</v>
      </c>
      <c r="AL4382" s="69">
        <f t="shared" si="343"/>
        <v>1</v>
      </c>
    </row>
    <row r="4383" spans="1:38">
      <c r="A4383" s="1">
        <v>4382</v>
      </c>
      <c r="B4383" s="35" t="s">
        <v>1407</v>
      </c>
      <c r="C4383" t="s">
        <v>4</v>
      </c>
      <c r="D4383" t="s">
        <v>68</v>
      </c>
      <c r="E4383" t="s">
        <v>118</v>
      </c>
      <c r="F4383" t="s">
        <v>138</v>
      </c>
      <c r="G4383" t="s">
        <v>153</v>
      </c>
      <c r="H4383" t="s">
        <v>347</v>
      </c>
      <c r="I4383" s="1"/>
      <c r="J4383" s="1">
        <v>0.80036765336990356</v>
      </c>
      <c r="K4383" s="1">
        <v>1</v>
      </c>
      <c r="L4383" t="s">
        <v>457</v>
      </c>
      <c r="M4383" t="s">
        <v>482</v>
      </c>
      <c r="N4383" t="s">
        <v>699</v>
      </c>
      <c r="O4383" t="s">
        <v>780</v>
      </c>
      <c r="P4383" t="s">
        <v>459</v>
      </c>
      <c r="Q4383" t="s">
        <v>850</v>
      </c>
      <c r="R4383" t="s">
        <v>853</v>
      </c>
      <c r="S4383" t="s">
        <v>860</v>
      </c>
      <c r="T4383" t="s">
        <v>865</v>
      </c>
      <c r="U4383" t="s">
        <v>869</v>
      </c>
      <c r="V4383" s="1"/>
      <c r="W4383" s="1"/>
      <c r="X4383" s="1">
        <v>7.3999999999999996E-2</v>
      </c>
      <c r="Y4383" s="1"/>
      <c r="Z4383" t="s">
        <v>875</v>
      </c>
      <c r="AA4383" s="1">
        <v>32</v>
      </c>
      <c r="AB4383" t="s">
        <v>881</v>
      </c>
      <c r="AC4383" t="s">
        <v>913</v>
      </c>
      <c r="AD4383" t="s">
        <v>918</v>
      </c>
      <c r="AE4383" t="s">
        <v>921</v>
      </c>
      <c r="AF4383" s="1">
        <v>2000</v>
      </c>
      <c r="AG4383" s="1">
        <v>2014</v>
      </c>
      <c r="AH4383" s="67">
        <f t="shared" si="340"/>
        <v>9.2457509606275454E-2</v>
      </c>
      <c r="AI4383" s="67">
        <f t="shared" si="344"/>
        <v>0</v>
      </c>
      <c r="AJ4383" s="67">
        <f t="shared" si="341"/>
        <v>9.2457509606275454E-2</v>
      </c>
      <c r="AK4383" s="67">
        <f t="shared" si="342"/>
        <v>9.2457509606275454E-2</v>
      </c>
      <c r="AL4383" s="69">
        <f t="shared" si="343"/>
        <v>1</v>
      </c>
    </row>
    <row r="4384" spans="1:38">
      <c r="A4384" s="1">
        <v>4383</v>
      </c>
      <c r="B4384" s="35" t="s">
        <v>1407</v>
      </c>
      <c r="C4384" t="s">
        <v>4</v>
      </c>
      <c r="D4384" t="s">
        <v>68</v>
      </c>
      <c r="E4384" t="s">
        <v>118</v>
      </c>
      <c r="F4384" t="s">
        <v>138</v>
      </c>
      <c r="G4384" t="s">
        <v>153</v>
      </c>
      <c r="H4384" t="s">
        <v>347</v>
      </c>
      <c r="I4384" s="1"/>
      <c r="J4384" s="1">
        <v>0.80036765336990356</v>
      </c>
      <c r="K4384" s="1">
        <v>1</v>
      </c>
      <c r="L4384" t="s">
        <v>457</v>
      </c>
      <c r="M4384" t="s">
        <v>482</v>
      </c>
      <c r="N4384" t="s">
        <v>699</v>
      </c>
      <c r="O4384" t="s">
        <v>780</v>
      </c>
      <c r="P4384" t="s">
        <v>459</v>
      </c>
      <c r="Q4384" t="s">
        <v>850</v>
      </c>
      <c r="R4384" t="s">
        <v>853</v>
      </c>
      <c r="S4384" t="s">
        <v>860</v>
      </c>
      <c r="T4384" t="s">
        <v>865</v>
      </c>
      <c r="U4384" t="s">
        <v>869</v>
      </c>
      <c r="V4384" s="1"/>
      <c r="W4384" s="1"/>
      <c r="X4384" s="1">
        <v>7.3999999999999996E-2</v>
      </c>
      <c r="Y4384" s="1"/>
      <c r="Z4384" t="s">
        <v>875</v>
      </c>
      <c r="AA4384" s="1">
        <v>32</v>
      </c>
      <c r="AB4384" t="s">
        <v>881</v>
      </c>
      <c r="AC4384" t="s">
        <v>913</v>
      </c>
      <c r="AD4384" t="s">
        <v>918</v>
      </c>
      <c r="AE4384" t="s">
        <v>921</v>
      </c>
      <c r="AF4384" s="1">
        <v>2000</v>
      </c>
      <c r="AG4384" s="1">
        <v>2014</v>
      </c>
      <c r="AH4384" s="67">
        <f t="shared" si="340"/>
        <v>9.2457509606275454E-2</v>
      </c>
      <c r="AI4384" s="67">
        <f t="shared" si="344"/>
        <v>0</v>
      </c>
      <c r="AJ4384" s="67">
        <f t="shared" si="341"/>
        <v>9.2457509606275454E-2</v>
      </c>
      <c r="AK4384" s="67">
        <f t="shared" si="342"/>
        <v>9.2457509606275454E-2</v>
      </c>
      <c r="AL4384" s="69">
        <f t="shared" si="343"/>
        <v>1</v>
      </c>
    </row>
    <row r="4385" spans="1:38">
      <c r="A4385" s="1">
        <v>4384</v>
      </c>
      <c r="B4385" s="35" t="s">
        <v>1407</v>
      </c>
      <c r="C4385" t="s">
        <v>4</v>
      </c>
      <c r="D4385" t="s">
        <v>68</v>
      </c>
      <c r="E4385" t="s">
        <v>118</v>
      </c>
      <c r="F4385" t="s">
        <v>138</v>
      </c>
      <c r="G4385" t="s">
        <v>153</v>
      </c>
      <c r="H4385" t="s">
        <v>347</v>
      </c>
      <c r="I4385" s="1"/>
      <c r="J4385" s="1">
        <v>0.80036765336990356</v>
      </c>
      <c r="K4385" s="1">
        <v>1</v>
      </c>
      <c r="L4385" t="s">
        <v>457</v>
      </c>
      <c r="M4385" t="s">
        <v>482</v>
      </c>
      <c r="N4385" t="s">
        <v>699</v>
      </c>
      <c r="O4385" t="s">
        <v>780</v>
      </c>
      <c r="P4385" t="s">
        <v>459</v>
      </c>
      <c r="Q4385" t="s">
        <v>850</v>
      </c>
      <c r="R4385" t="s">
        <v>853</v>
      </c>
      <c r="S4385" t="s">
        <v>860</v>
      </c>
      <c r="T4385" t="s">
        <v>865</v>
      </c>
      <c r="U4385" t="s">
        <v>869</v>
      </c>
      <c r="V4385" s="1"/>
      <c r="W4385" s="1"/>
      <c r="X4385" s="1">
        <v>7.3999999999999996E-2</v>
      </c>
      <c r="Y4385" s="1"/>
      <c r="Z4385" t="s">
        <v>875</v>
      </c>
      <c r="AA4385" s="1">
        <v>32</v>
      </c>
      <c r="AB4385" t="s">
        <v>881</v>
      </c>
      <c r="AC4385" t="s">
        <v>913</v>
      </c>
      <c r="AD4385" t="s">
        <v>918</v>
      </c>
      <c r="AE4385" t="s">
        <v>921</v>
      </c>
      <c r="AF4385" s="1">
        <v>2000</v>
      </c>
      <c r="AG4385" s="1">
        <v>2014</v>
      </c>
      <c r="AH4385" s="67">
        <f t="shared" si="340"/>
        <v>9.2457509606275454E-2</v>
      </c>
      <c r="AI4385" s="67">
        <f t="shared" si="344"/>
        <v>0</v>
      </c>
      <c r="AJ4385" s="67">
        <f t="shared" si="341"/>
        <v>9.2457509606275454E-2</v>
      </c>
      <c r="AK4385" s="67">
        <f t="shared" si="342"/>
        <v>9.2457509606275454E-2</v>
      </c>
      <c r="AL4385" s="69">
        <f t="shared" si="343"/>
        <v>1</v>
      </c>
    </row>
    <row r="4386" spans="1:38">
      <c r="A4386" s="1">
        <v>4385</v>
      </c>
      <c r="B4386" s="35" t="s">
        <v>1407</v>
      </c>
      <c r="C4386" t="s">
        <v>4</v>
      </c>
      <c r="D4386" t="s">
        <v>68</v>
      </c>
      <c r="E4386" t="s">
        <v>118</v>
      </c>
      <c r="F4386" t="s">
        <v>138</v>
      </c>
      <c r="G4386" t="s">
        <v>153</v>
      </c>
      <c r="H4386" t="s">
        <v>347</v>
      </c>
      <c r="I4386" s="1"/>
      <c r="J4386" s="1">
        <v>0.80036765336990356</v>
      </c>
      <c r="K4386" s="1">
        <v>1</v>
      </c>
      <c r="L4386" t="s">
        <v>457</v>
      </c>
      <c r="M4386" t="s">
        <v>482</v>
      </c>
      <c r="N4386" t="s">
        <v>699</v>
      </c>
      <c r="O4386" t="s">
        <v>780</v>
      </c>
      <c r="P4386" t="s">
        <v>459</v>
      </c>
      <c r="Q4386" t="s">
        <v>850</v>
      </c>
      <c r="R4386" t="s">
        <v>853</v>
      </c>
      <c r="S4386" t="s">
        <v>860</v>
      </c>
      <c r="T4386" t="s">
        <v>865</v>
      </c>
      <c r="U4386" t="s">
        <v>869</v>
      </c>
      <c r="V4386" s="1"/>
      <c r="W4386" s="1"/>
      <c r="X4386" s="1">
        <v>7.1999999999999995E-2</v>
      </c>
      <c r="Y4386" s="1"/>
      <c r="Z4386" t="s">
        <v>875</v>
      </c>
      <c r="AA4386" s="1">
        <v>32</v>
      </c>
      <c r="AB4386" t="s">
        <v>881</v>
      </c>
      <c r="AC4386" t="s">
        <v>913</v>
      </c>
      <c r="AD4386" t="s">
        <v>918</v>
      </c>
      <c r="AE4386" t="s">
        <v>921</v>
      </c>
      <c r="AF4386" s="1">
        <v>2000</v>
      </c>
      <c r="AG4386" s="1">
        <v>2014</v>
      </c>
      <c r="AH4386" s="67">
        <f t="shared" si="340"/>
        <v>8.9958657995295024E-2</v>
      </c>
      <c r="AI4386" s="67">
        <f t="shared" si="344"/>
        <v>0</v>
      </c>
      <c r="AJ4386" s="67">
        <f t="shared" si="341"/>
        <v>8.9958657995295024E-2</v>
      </c>
      <c r="AK4386" s="67">
        <f t="shared" si="342"/>
        <v>8.9958657995295024E-2</v>
      </c>
      <c r="AL4386" s="69">
        <f t="shared" si="343"/>
        <v>1</v>
      </c>
    </row>
    <row r="4387" spans="1:38">
      <c r="A4387" s="1">
        <v>4386</v>
      </c>
      <c r="B4387" s="35" t="s">
        <v>1407</v>
      </c>
      <c r="C4387" t="s">
        <v>4</v>
      </c>
      <c r="D4387" t="s">
        <v>68</v>
      </c>
      <c r="E4387" t="s">
        <v>118</v>
      </c>
      <c r="F4387" t="s">
        <v>138</v>
      </c>
      <c r="G4387" t="s">
        <v>153</v>
      </c>
      <c r="H4387" t="s">
        <v>347</v>
      </c>
      <c r="I4387" s="1"/>
      <c r="J4387" s="1">
        <v>0.80036765336990356</v>
      </c>
      <c r="K4387" s="1">
        <v>1</v>
      </c>
      <c r="L4387" t="s">
        <v>457</v>
      </c>
      <c r="M4387" t="s">
        <v>482</v>
      </c>
      <c r="N4387" t="s">
        <v>699</v>
      </c>
      <c r="O4387" t="s">
        <v>780</v>
      </c>
      <c r="P4387" t="s">
        <v>459</v>
      </c>
      <c r="Q4387" t="s">
        <v>850</v>
      </c>
      <c r="R4387" t="s">
        <v>853</v>
      </c>
      <c r="S4387" t="s">
        <v>860</v>
      </c>
      <c r="T4387" t="s">
        <v>865</v>
      </c>
      <c r="U4387" t="s">
        <v>869</v>
      </c>
      <c r="V4387" s="1"/>
      <c r="W4387" s="1"/>
      <c r="X4387" s="1">
        <v>6.8000000000000005E-2</v>
      </c>
      <c r="Y4387" s="1"/>
      <c r="Z4387" t="s">
        <v>875</v>
      </c>
      <c r="AA4387" s="1">
        <v>32</v>
      </c>
      <c r="AB4387" t="s">
        <v>881</v>
      </c>
      <c r="AC4387" t="s">
        <v>913</v>
      </c>
      <c r="AD4387" t="s">
        <v>918</v>
      </c>
      <c r="AE4387" t="s">
        <v>921</v>
      </c>
      <c r="AF4387" s="1">
        <v>2000</v>
      </c>
      <c r="AG4387" s="1">
        <v>2014</v>
      </c>
      <c r="AH4387" s="67">
        <f t="shared" si="340"/>
        <v>8.4960954773334207E-2</v>
      </c>
      <c r="AI4387" s="67">
        <f t="shared" si="344"/>
        <v>0</v>
      </c>
      <c r="AJ4387" s="67">
        <f t="shared" si="341"/>
        <v>8.4960954773334207E-2</v>
      </c>
      <c r="AK4387" s="67">
        <f t="shared" si="342"/>
        <v>8.4960954773334207E-2</v>
      </c>
      <c r="AL4387" s="69">
        <f t="shared" si="343"/>
        <v>1</v>
      </c>
    </row>
    <row r="4388" spans="1:38">
      <c r="A4388" s="1">
        <v>4387</v>
      </c>
      <c r="B4388" s="35" t="s">
        <v>1407</v>
      </c>
      <c r="C4388" t="s">
        <v>4</v>
      </c>
      <c r="D4388" t="s">
        <v>68</v>
      </c>
      <c r="E4388" t="s">
        <v>118</v>
      </c>
      <c r="F4388" t="s">
        <v>138</v>
      </c>
      <c r="G4388" t="s">
        <v>153</v>
      </c>
      <c r="H4388" t="s">
        <v>347</v>
      </c>
      <c r="I4388" s="1"/>
      <c r="J4388" s="1">
        <v>0.80036765336990356</v>
      </c>
      <c r="K4388" s="1">
        <v>1</v>
      </c>
      <c r="L4388" t="s">
        <v>457</v>
      </c>
      <c r="M4388" t="s">
        <v>482</v>
      </c>
      <c r="N4388" t="s">
        <v>699</v>
      </c>
      <c r="O4388" t="s">
        <v>780</v>
      </c>
      <c r="P4388" t="s">
        <v>459</v>
      </c>
      <c r="Q4388" t="s">
        <v>850</v>
      </c>
      <c r="R4388" t="s">
        <v>853</v>
      </c>
      <c r="S4388" t="s">
        <v>860</v>
      </c>
      <c r="T4388" t="s">
        <v>865</v>
      </c>
      <c r="U4388" t="s">
        <v>869</v>
      </c>
      <c r="V4388" s="1"/>
      <c r="W4388" s="1"/>
      <c r="X4388" s="1">
        <v>6.4000000000000001E-2</v>
      </c>
      <c r="Y4388" s="1"/>
      <c r="Z4388" t="s">
        <v>875</v>
      </c>
      <c r="AA4388" s="1">
        <v>32</v>
      </c>
      <c r="AB4388" t="s">
        <v>881</v>
      </c>
      <c r="AC4388" t="s">
        <v>913</v>
      </c>
      <c r="AD4388" t="s">
        <v>918</v>
      </c>
      <c r="AE4388" t="s">
        <v>921</v>
      </c>
      <c r="AF4388" s="1">
        <v>2000</v>
      </c>
      <c r="AG4388" s="1">
        <v>2014</v>
      </c>
      <c r="AH4388" s="67">
        <f t="shared" si="340"/>
        <v>7.9963251551373363E-2</v>
      </c>
      <c r="AI4388" s="67">
        <f t="shared" si="344"/>
        <v>0</v>
      </c>
      <c r="AJ4388" s="67">
        <f t="shared" si="341"/>
        <v>7.9963251551373363E-2</v>
      </c>
      <c r="AK4388" s="67">
        <f t="shared" si="342"/>
        <v>7.9963251551373363E-2</v>
      </c>
      <c r="AL4388" s="69">
        <f t="shared" si="343"/>
        <v>1</v>
      </c>
    </row>
    <row r="4389" spans="1:38">
      <c r="A4389" s="1">
        <v>4388</v>
      </c>
      <c r="B4389" s="35" t="s">
        <v>1407</v>
      </c>
      <c r="C4389" t="s">
        <v>4</v>
      </c>
      <c r="D4389" t="s">
        <v>68</v>
      </c>
      <c r="E4389" t="s">
        <v>118</v>
      </c>
      <c r="F4389" t="s">
        <v>138</v>
      </c>
      <c r="G4389" t="s">
        <v>153</v>
      </c>
      <c r="H4389" t="s">
        <v>347</v>
      </c>
      <c r="I4389" s="1"/>
      <c r="J4389" s="1">
        <v>0.80036765336990356</v>
      </c>
      <c r="K4389" s="1">
        <v>1</v>
      </c>
      <c r="L4389" t="s">
        <v>457</v>
      </c>
      <c r="M4389" t="s">
        <v>482</v>
      </c>
      <c r="N4389" t="s">
        <v>699</v>
      </c>
      <c r="O4389" t="s">
        <v>780</v>
      </c>
      <c r="P4389" t="s">
        <v>459</v>
      </c>
      <c r="Q4389" t="s">
        <v>850</v>
      </c>
      <c r="R4389" t="s">
        <v>853</v>
      </c>
      <c r="S4389" t="s">
        <v>860</v>
      </c>
      <c r="T4389" t="s">
        <v>865</v>
      </c>
      <c r="U4389" t="s">
        <v>869</v>
      </c>
      <c r="V4389" s="1"/>
      <c r="W4389" s="1"/>
      <c r="X4389" s="1">
        <v>5.8000000000000003E-2</v>
      </c>
      <c r="Y4389" s="1"/>
      <c r="Z4389" t="s">
        <v>875</v>
      </c>
      <c r="AA4389" s="1">
        <v>32</v>
      </c>
      <c r="AB4389" t="s">
        <v>881</v>
      </c>
      <c r="AC4389" t="s">
        <v>913</v>
      </c>
      <c r="AD4389" t="s">
        <v>918</v>
      </c>
      <c r="AE4389" t="s">
        <v>921</v>
      </c>
      <c r="AF4389" s="1">
        <v>2000</v>
      </c>
      <c r="AG4389" s="1">
        <v>2014</v>
      </c>
      <c r="AH4389" s="67">
        <f t="shared" si="340"/>
        <v>7.2466696718432116E-2</v>
      </c>
      <c r="AI4389" s="67">
        <f t="shared" si="344"/>
        <v>0</v>
      </c>
      <c r="AJ4389" s="67">
        <f t="shared" si="341"/>
        <v>7.2466696718432116E-2</v>
      </c>
      <c r="AK4389" s="67">
        <f t="shared" si="342"/>
        <v>7.2466696718432116E-2</v>
      </c>
      <c r="AL4389" s="69">
        <f t="shared" si="343"/>
        <v>1</v>
      </c>
    </row>
    <row r="4390" spans="1:38">
      <c r="A4390" s="1">
        <v>4389</v>
      </c>
      <c r="B4390" s="35" t="s">
        <v>1407</v>
      </c>
      <c r="C4390" t="s">
        <v>4</v>
      </c>
      <c r="D4390" t="s">
        <v>68</v>
      </c>
      <c r="E4390" t="s">
        <v>118</v>
      </c>
      <c r="F4390" t="s">
        <v>138</v>
      </c>
      <c r="G4390" t="s">
        <v>153</v>
      </c>
      <c r="H4390" t="s">
        <v>347</v>
      </c>
      <c r="I4390" s="1"/>
      <c r="J4390" s="1">
        <v>0.80036765336990356</v>
      </c>
      <c r="K4390" s="1">
        <v>1</v>
      </c>
      <c r="L4390" t="s">
        <v>457</v>
      </c>
      <c r="M4390" t="s">
        <v>482</v>
      </c>
      <c r="N4390" t="s">
        <v>699</v>
      </c>
      <c r="O4390" t="s">
        <v>780</v>
      </c>
      <c r="P4390" t="s">
        <v>459</v>
      </c>
      <c r="Q4390" t="s">
        <v>850</v>
      </c>
      <c r="R4390" t="s">
        <v>853</v>
      </c>
      <c r="S4390" t="s">
        <v>860</v>
      </c>
      <c r="T4390" t="s">
        <v>865</v>
      </c>
      <c r="U4390" t="s">
        <v>869</v>
      </c>
      <c r="V4390" s="1"/>
      <c r="W4390" s="1"/>
      <c r="X4390" s="1">
        <v>5.0999999999999997E-2</v>
      </c>
      <c r="Y4390" s="1"/>
      <c r="Z4390" t="s">
        <v>875</v>
      </c>
      <c r="AA4390" s="1">
        <v>32</v>
      </c>
      <c r="AB4390" t="s">
        <v>881</v>
      </c>
      <c r="AC4390" t="s">
        <v>913</v>
      </c>
      <c r="AD4390" t="s">
        <v>918</v>
      </c>
      <c r="AE4390" t="s">
        <v>921</v>
      </c>
      <c r="AF4390" s="1">
        <v>2000</v>
      </c>
      <c r="AG4390" s="1">
        <v>2014</v>
      </c>
      <c r="AH4390" s="67">
        <f t="shared" si="340"/>
        <v>6.3720716080000642E-2</v>
      </c>
      <c r="AI4390" s="67">
        <f t="shared" si="344"/>
        <v>0</v>
      </c>
      <c r="AJ4390" s="67">
        <f t="shared" si="341"/>
        <v>6.3720716080000642E-2</v>
      </c>
      <c r="AK4390" s="67">
        <f t="shared" si="342"/>
        <v>6.3720716080000642E-2</v>
      </c>
      <c r="AL4390" s="69">
        <f t="shared" si="343"/>
        <v>1</v>
      </c>
    </row>
    <row r="4391" spans="1:38">
      <c r="A4391" s="1">
        <v>4390</v>
      </c>
      <c r="B4391" s="35" t="s">
        <v>1407</v>
      </c>
      <c r="C4391" t="s">
        <v>4</v>
      </c>
      <c r="D4391" t="s">
        <v>68</v>
      </c>
      <c r="E4391" t="s">
        <v>118</v>
      </c>
      <c r="F4391" t="s">
        <v>138</v>
      </c>
      <c r="G4391" t="s">
        <v>153</v>
      </c>
      <c r="H4391" t="s">
        <v>347</v>
      </c>
      <c r="I4391" s="1"/>
      <c r="J4391" s="1">
        <v>0.80036765336990356</v>
      </c>
      <c r="K4391" s="1">
        <v>1</v>
      </c>
      <c r="L4391" t="s">
        <v>457</v>
      </c>
      <c r="M4391" t="s">
        <v>482</v>
      </c>
      <c r="N4391" t="s">
        <v>699</v>
      </c>
      <c r="O4391" t="s">
        <v>780</v>
      </c>
      <c r="P4391" t="s">
        <v>459</v>
      </c>
      <c r="Q4391" t="s">
        <v>850</v>
      </c>
      <c r="R4391" t="s">
        <v>853</v>
      </c>
      <c r="S4391" t="s">
        <v>860</v>
      </c>
      <c r="T4391" t="s">
        <v>865</v>
      </c>
      <c r="U4391" t="s">
        <v>869</v>
      </c>
      <c r="V4391" s="1"/>
      <c r="W4391" s="1"/>
      <c r="X4391" s="1">
        <v>4.2000000000000003E-2</v>
      </c>
      <c r="Y4391" s="1"/>
      <c r="Z4391" t="s">
        <v>875</v>
      </c>
      <c r="AA4391" s="1">
        <v>32</v>
      </c>
      <c r="AB4391" t="s">
        <v>881</v>
      </c>
      <c r="AC4391" t="s">
        <v>913</v>
      </c>
      <c r="AD4391" t="s">
        <v>918</v>
      </c>
      <c r="AE4391" t="s">
        <v>921</v>
      </c>
      <c r="AF4391" s="1">
        <v>2000</v>
      </c>
      <c r="AG4391" s="1">
        <v>2014</v>
      </c>
      <c r="AH4391" s="67">
        <f t="shared" si="340"/>
        <v>5.2475883830588772E-2</v>
      </c>
      <c r="AI4391" s="67">
        <f t="shared" si="344"/>
        <v>0</v>
      </c>
      <c r="AJ4391" s="67">
        <f t="shared" si="341"/>
        <v>5.2475883830588772E-2</v>
      </c>
      <c r="AK4391" s="67">
        <f t="shared" si="342"/>
        <v>5.2475883830588772E-2</v>
      </c>
      <c r="AL4391" s="69">
        <f t="shared" si="343"/>
        <v>1</v>
      </c>
    </row>
    <row r="4392" spans="1:38">
      <c r="A4392" s="1">
        <v>4391</v>
      </c>
      <c r="B4392" s="35" t="s">
        <v>1407</v>
      </c>
      <c r="C4392" t="s">
        <v>4</v>
      </c>
      <c r="D4392" t="s">
        <v>68</v>
      </c>
      <c r="E4392" t="s">
        <v>118</v>
      </c>
      <c r="F4392" t="s">
        <v>138</v>
      </c>
      <c r="G4392" t="s">
        <v>153</v>
      </c>
      <c r="H4392" t="s">
        <v>347</v>
      </c>
      <c r="I4392" s="1"/>
      <c r="J4392" s="1">
        <v>0.80036765336990356</v>
      </c>
      <c r="K4392" s="1">
        <v>1</v>
      </c>
      <c r="L4392" t="s">
        <v>457</v>
      </c>
      <c r="M4392" t="s">
        <v>482</v>
      </c>
      <c r="N4392" t="s">
        <v>699</v>
      </c>
      <c r="O4392" t="s">
        <v>780</v>
      </c>
      <c r="P4392" t="s">
        <v>459</v>
      </c>
      <c r="Q4392" t="s">
        <v>850</v>
      </c>
      <c r="R4392" t="s">
        <v>853</v>
      </c>
      <c r="S4392" t="s">
        <v>860</v>
      </c>
      <c r="T4392" t="s">
        <v>865</v>
      </c>
      <c r="U4392" t="s">
        <v>869</v>
      </c>
      <c r="V4392" s="1"/>
      <c r="W4392" s="1"/>
      <c r="X4392" s="1">
        <v>3.3000000000000002E-2</v>
      </c>
      <c r="Y4392" s="1"/>
      <c r="Z4392" t="s">
        <v>875</v>
      </c>
      <c r="AA4392" s="1">
        <v>32</v>
      </c>
      <c r="AB4392" t="s">
        <v>881</v>
      </c>
      <c r="AC4392" t="s">
        <v>913</v>
      </c>
      <c r="AD4392" t="s">
        <v>918</v>
      </c>
      <c r="AE4392" t="s">
        <v>921</v>
      </c>
      <c r="AF4392" s="1">
        <v>2000</v>
      </c>
      <c r="AG4392" s="1">
        <v>2014</v>
      </c>
      <c r="AH4392" s="67">
        <f t="shared" si="340"/>
        <v>4.1231051581176896E-2</v>
      </c>
      <c r="AI4392" s="67">
        <f t="shared" si="344"/>
        <v>0</v>
      </c>
      <c r="AJ4392" s="67">
        <f t="shared" si="341"/>
        <v>4.1231051581176896E-2</v>
      </c>
      <c r="AK4392" s="67">
        <f t="shared" si="342"/>
        <v>4.1231051581176896E-2</v>
      </c>
      <c r="AL4392" s="69">
        <f t="shared" si="343"/>
        <v>1</v>
      </c>
    </row>
    <row r="4393" spans="1:38">
      <c r="A4393" s="1">
        <v>4392</v>
      </c>
      <c r="B4393" s="35" t="s">
        <v>1407</v>
      </c>
      <c r="C4393" t="s">
        <v>4</v>
      </c>
      <c r="D4393" t="s">
        <v>68</v>
      </c>
      <c r="E4393" t="s">
        <v>118</v>
      </c>
      <c r="F4393" t="s">
        <v>138</v>
      </c>
      <c r="G4393" t="s">
        <v>153</v>
      </c>
      <c r="H4393" t="s">
        <v>347</v>
      </c>
      <c r="I4393" s="1"/>
      <c r="J4393" s="1">
        <v>0.80036765336990356</v>
      </c>
      <c r="K4393" s="1">
        <v>1</v>
      </c>
      <c r="L4393" t="s">
        <v>457</v>
      </c>
      <c r="M4393" t="s">
        <v>482</v>
      </c>
      <c r="N4393" t="s">
        <v>699</v>
      </c>
      <c r="O4393" t="s">
        <v>780</v>
      </c>
      <c r="P4393" t="s">
        <v>459</v>
      </c>
      <c r="Q4393" t="s">
        <v>850</v>
      </c>
      <c r="R4393" t="s">
        <v>853</v>
      </c>
      <c r="S4393" t="s">
        <v>860</v>
      </c>
      <c r="T4393" t="s">
        <v>865</v>
      </c>
      <c r="U4393" t="s">
        <v>869</v>
      </c>
      <c r="V4393" s="1"/>
      <c r="W4393" s="1"/>
      <c r="X4393" s="1">
        <v>2.1999999999999999E-2</v>
      </c>
      <c r="Y4393" s="1"/>
      <c r="Z4393" t="s">
        <v>875</v>
      </c>
      <c r="AA4393" s="1">
        <v>32</v>
      </c>
      <c r="AB4393" t="s">
        <v>881</v>
      </c>
      <c r="AC4393" t="s">
        <v>913</v>
      </c>
      <c r="AD4393" t="s">
        <v>918</v>
      </c>
      <c r="AE4393" t="s">
        <v>921</v>
      </c>
      <c r="AF4393" s="1">
        <v>2000</v>
      </c>
      <c r="AG4393" s="1">
        <v>2014</v>
      </c>
      <c r="AH4393" s="67">
        <f t="shared" si="340"/>
        <v>2.7487367720784594E-2</v>
      </c>
      <c r="AI4393" s="67">
        <f t="shared" si="344"/>
        <v>0</v>
      </c>
      <c r="AJ4393" s="67">
        <f t="shared" si="341"/>
        <v>2.7487367720784594E-2</v>
      </c>
      <c r="AK4393" s="67">
        <f t="shared" si="342"/>
        <v>2.7487367720784594E-2</v>
      </c>
      <c r="AL4393" s="69">
        <f t="shared" si="343"/>
        <v>1</v>
      </c>
    </row>
    <row r="4394" spans="1:38">
      <c r="A4394" s="1">
        <v>4393</v>
      </c>
      <c r="B4394" s="35" t="s">
        <v>1407</v>
      </c>
      <c r="C4394" t="s">
        <v>4</v>
      </c>
      <c r="D4394" t="s">
        <v>68</v>
      </c>
      <c r="E4394" t="s">
        <v>118</v>
      </c>
      <c r="F4394" t="s">
        <v>138</v>
      </c>
      <c r="G4394" t="s">
        <v>153</v>
      </c>
      <c r="H4394" t="s">
        <v>347</v>
      </c>
      <c r="I4394" s="1"/>
      <c r="J4394" s="1">
        <v>0.80036765336990356</v>
      </c>
      <c r="K4394" s="1">
        <v>1</v>
      </c>
      <c r="L4394" t="s">
        <v>457</v>
      </c>
      <c r="M4394" t="s">
        <v>482</v>
      </c>
      <c r="N4394" t="s">
        <v>699</v>
      </c>
      <c r="O4394" t="s">
        <v>780</v>
      </c>
      <c r="P4394" t="s">
        <v>459</v>
      </c>
      <c r="Q4394" t="s">
        <v>850</v>
      </c>
      <c r="R4394" t="s">
        <v>853</v>
      </c>
      <c r="S4394" t="s">
        <v>860</v>
      </c>
      <c r="T4394" t="s">
        <v>865</v>
      </c>
      <c r="U4394" t="s">
        <v>869</v>
      </c>
      <c r="V4394" s="1"/>
      <c r="W4394" s="1"/>
      <c r="X4394" s="1">
        <v>1.0999999999999999E-2</v>
      </c>
      <c r="Y4394" s="1"/>
      <c r="Z4394" t="s">
        <v>875</v>
      </c>
      <c r="AA4394" s="1">
        <v>32</v>
      </c>
      <c r="AB4394" t="s">
        <v>881</v>
      </c>
      <c r="AC4394" t="s">
        <v>913</v>
      </c>
      <c r="AD4394" t="s">
        <v>918</v>
      </c>
      <c r="AE4394" t="s">
        <v>921</v>
      </c>
      <c r="AF4394" s="1">
        <v>2000</v>
      </c>
      <c r="AG4394" s="1">
        <v>2014</v>
      </c>
      <c r="AH4394" s="67">
        <f t="shared" si="340"/>
        <v>1.3743683860392297E-2</v>
      </c>
      <c r="AI4394" s="67">
        <f t="shared" si="344"/>
        <v>0</v>
      </c>
      <c r="AJ4394" s="67">
        <f t="shared" si="341"/>
        <v>1.3743683860392297E-2</v>
      </c>
      <c r="AK4394" s="67">
        <f t="shared" si="342"/>
        <v>1.3743683860392297E-2</v>
      </c>
      <c r="AL4394" s="69">
        <f t="shared" si="343"/>
        <v>1</v>
      </c>
    </row>
    <row r="4395" spans="1:38">
      <c r="A4395" s="1">
        <v>4394</v>
      </c>
      <c r="B4395" s="35" t="s">
        <v>1407</v>
      </c>
      <c r="C4395" t="s">
        <v>4</v>
      </c>
      <c r="D4395" t="s">
        <v>68</v>
      </c>
      <c r="E4395" t="s">
        <v>118</v>
      </c>
      <c r="F4395" t="s">
        <v>138</v>
      </c>
      <c r="G4395" t="s">
        <v>153</v>
      </c>
      <c r="H4395" t="s">
        <v>347</v>
      </c>
      <c r="I4395" s="1"/>
      <c r="J4395" s="1">
        <v>0.80036765336990356</v>
      </c>
      <c r="K4395" s="1">
        <v>1</v>
      </c>
      <c r="L4395" t="s">
        <v>457</v>
      </c>
      <c r="M4395" t="s">
        <v>482</v>
      </c>
      <c r="N4395" t="s">
        <v>699</v>
      </c>
      <c r="O4395" t="s">
        <v>780</v>
      </c>
      <c r="P4395" t="s">
        <v>459</v>
      </c>
      <c r="Q4395" t="s">
        <v>850</v>
      </c>
      <c r="R4395" t="s">
        <v>853</v>
      </c>
      <c r="S4395" t="s">
        <v>860</v>
      </c>
      <c r="T4395" t="s">
        <v>865</v>
      </c>
      <c r="U4395" t="s">
        <v>869</v>
      </c>
      <c r="V4395" s="1"/>
      <c r="W4395" s="1"/>
      <c r="X4395" s="1">
        <v>-1E-3</v>
      </c>
      <c r="Y4395" s="1"/>
      <c r="Z4395" t="s">
        <v>875</v>
      </c>
      <c r="AA4395" s="1">
        <v>32</v>
      </c>
      <c r="AB4395" t="s">
        <v>881</v>
      </c>
      <c r="AC4395" t="s">
        <v>913</v>
      </c>
      <c r="AD4395" t="s">
        <v>918</v>
      </c>
      <c r="AE4395" t="s">
        <v>921</v>
      </c>
      <c r="AF4395" s="1">
        <v>2000</v>
      </c>
      <c r="AG4395" s="1">
        <v>2014</v>
      </c>
      <c r="AH4395" s="67">
        <f t="shared" si="340"/>
        <v>-1.2494258054902088E-3</v>
      </c>
      <c r="AI4395" s="67">
        <f t="shared" si="344"/>
        <v>0</v>
      </c>
      <c r="AJ4395" s="67">
        <f t="shared" si="341"/>
        <v>-1.2494258054902088E-3</v>
      </c>
      <c r="AK4395" s="67">
        <f t="shared" si="342"/>
        <v>-1.2494258054902088E-3</v>
      </c>
      <c r="AL4395" s="69">
        <f t="shared" si="343"/>
        <v>1</v>
      </c>
    </row>
    <row r="4396" spans="1:38">
      <c r="A4396" s="1">
        <v>4395</v>
      </c>
      <c r="B4396" s="35" t="s">
        <v>1407</v>
      </c>
      <c r="C4396" t="s">
        <v>4</v>
      </c>
      <c r="D4396" t="s">
        <v>68</v>
      </c>
      <c r="E4396" t="s">
        <v>118</v>
      </c>
      <c r="F4396" t="s">
        <v>138</v>
      </c>
      <c r="G4396" t="s">
        <v>153</v>
      </c>
      <c r="H4396" t="s">
        <v>347</v>
      </c>
      <c r="I4396" s="1"/>
      <c r="J4396" s="1">
        <v>0.80036765336990356</v>
      </c>
      <c r="K4396" s="1">
        <v>1</v>
      </c>
      <c r="L4396" t="s">
        <v>457</v>
      </c>
      <c r="M4396" t="s">
        <v>482</v>
      </c>
      <c r="N4396" t="s">
        <v>699</v>
      </c>
      <c r="O4396" t="s">
        <v>780</v>
      </c>
      <c r="P4396" t="s">
        <v>459</v>
      </c>
      <c r="Q4396" t="s">
        <v>850</v>
      </c>
      <c r="R4396" t="s">
        <v>853</v>
      </c>
      <c r="S4396" t="s">
        <v>860</v>
      </c>
      <c r="T4396" t="s">
        <v>865</v>
      </c>
      <c r="U4396" t="s">
        <v>869</v>
      </c>
      <c r="V4396" s="1"/>
      <c r="W4396" s="1"/>
      <c r="X4396" s="1">
        <v>-1.4E-2</v>
      </c>
      <c r="Y4396" s="1"/>
      <c r="Z4396" t="s">
        <v>875</v>
      </c>
      <c r="AA4396" s="1">
        <v>32</v>
      </c>
      <c r="AB4396" t="s">
        <v>881</v>
      </c>
      <c r="AC4396" t="s">
        <v>913</v>
      </c>
      <c r="AD4396" t="s">
        <v>918</v>
      </c>
      <c r="AE4396" t="s">
        <v>921</v>
      </c>
      <c r="AF4396" s="1">
        <v>2000</v>
      </c>
      <c r="AG4396" s="1">
        <v>2014</v>
      </c>
      <c r="AH4396" s="67">
        <f t="shared" si="340"/>
        <v>-1.7491961276862925E-2</v>
      </c>
      <c r="AI4396" s="67">
        <f t="shared" si="344"/>
        <v>0</v>
      </c>
      <c r="AJ4396" s="67">
        <f t="shared" si="341"/>
        <v>-1.7491961276862925E-2</v>
      </c>
      <c r="AK4396" s="67">
        <f t="shared" si="342"/>
        <v>-1.7491961276862925E-2</v>
      </c>
      <c r="AL4396" s="69">
        <f t="shared" si="343"/>
        <v>1</v>
      </c>
    </row>
    <row r="4397" spans="1:38">
      <c r="A4397" s="1">
        <v>4396</v>
      </c>
      <c r="B4397" s="35" t="s">
        <v>1407</v>
      </c>
      <c r="C4397" t="s">
        <v>4</v>
      </c>
      <c r="D4397" t="s">
        <v>68</v>
      </c>
      <c r="E4397" t="s">
        <v>118</v>
      </c>
      <c r="F4397" t="s">
        <v>138</v>
      </c>
      <c r="G4397" t="s">
        <v>153</v>
      </c>
      <c r="H4397" t="s">
        <v>347</v>
      </c>
      <c r="I4397" s="1"/>
      <c r="J4397" s="1">
        <v>0.80036765336990356</v>
      </c>
      <c r="K4397" s="1">
        <v>1</v>
      </c>
      <c r="L4397" t="s">
        <v>457</v>
      </c>
      <c r="M4397" t="s">
        <v>482</v>
      </c>
      <c r="N4397" t="s">
        <v>699</v>
      </c>
      <c r="O4397" t="s">
        <v>780</v>
      </c>
      <c r="P4397" t="s">
        <v>459</v>
      </c>
      <c r="Q4397" t="s">
        <v>850</v>
      </c>
      <c r="R4397" t="s">
        <v>853</v>
      </c>
      <c r="S4397" t="s">
        <v>860</v>
      </c>
      <c r="T4397" t="s">
        <v>865</v>
      </c>
      <c r="U4397" t="s">
        <v>869</v>
      </c>
      <c r="V4397" s="1"/>
      <c r="W4397" s="1"/>
      <c r="X4397" s="1">
        <v>-2.7E-2</v>
      </c>
      <c r="Y4397" s="1"/>
      <c r="Z4397" t="s">
        <v>875</v>
      </c>
      <c r="AA4397" s="1">
        <v>32</v>
      </c>
      <c r="AB4397" t="s">
        <v>881</v>
      </c>
      <c r="AC4397" t="s">
        <v>913</v>
      </c>
      <c r="AD4397" t="s">
        <v>918</v>
      </c>
      <c r="AE4397" t="s">
        <v>921</v>
      </c>
      <c r="AF4397" s="1">
        <v>2000</v>
      </c>
      <c r="AG4397" s="1">
        <v>2014</v>
      </c>
      <c r="AH4397" s="67">
        <f t="shared" si="340"/>
        <v>-3.3734496748235636E-2</v>
      </c>
      <c r="AI4397" s="67">
        <f t="shared" si="344"/>
        <v>0</v>
      </c>
      <c r="AJ4397" s="67">
        <f t="shared" si="341"/>
        <v>-3.3734496748235636E-2</v>
      </c>
      <c r="AK4397" s="67">
        <f t="shared" si="342"/>
        <v>-3.3734496748235636E-2</v>
      </c>
      <c r="AL4397" s="69">
        <f t="shared" si="343"/>
        <v>1</v>
      </c>
    </row>
    <row r="4398" spans="1:38">
      <c r="A4398" s="1">
        <v>4397</v>
      </c>
      <c r="B4398" s="35" t="s">
        <v>1407</v>
      </c>
      <c r="C4398" t="s">
        <v>4</v>
      </c>
      <c r="D4398" t="s">
        <v>69</v>
      </c>
      <c r="E4398" t="s">
        <v>118</v>
      </c>
      <c r="F4398" t="s">
        <v>139</v>
      </c>
      <c r="G4398" t="s">
        <v>156</v>
      </c>
      <c r="H4398" t="s">
        <v>340</v>
      </c>
      <c r="I4398" s="1"/>
      <c r="J4398" s="1">
        <v>3.6491535604000092E-2</v>
      </c>
      <c r="K4398" s="1">
        <v>0</v>
      </c>
      <c r="L4398" t="s">
        <v>458</v>
      </c>
      <c r="M4398" t="s">
        <v>473</v>
      </c>
      <c r="N4398" t="s">
        <v>696</v>
      </c>
      <c r="O4398" t="s">
        <v>782</v>
      </c>
      <c r="P4398" t="s">
        <v>838</v>
      </c>
      <c r="Q4398" t="s">
        <v>850</v>
      </c>
      <c r="R4398" t="s">
        <v>853</v>
      </c>
      <c r="S4398" t="s">
        <v>860</v>
      </c>
      <c r="T4398" t="s">
        <v>864</v>
      </c>
      <c r="U4398" t="s">
        <v>867</v>
      </c>
      <c r="V4398" s="1"/>
      <c r="W4398" s="1"/>
      <c r="X4398" s="1">
        <v>-1.4999999999999999E-2</v>
      </c>
      <c r="Y4398" s="1"/>
      <c r="Z4398" t="s">
        <v>875</v>
      </c>
      <c r="AA4398" s="1"/>
      <c r="AB4398" t="s">
        <v>881</v>
      </c>
      <c r="AC4398" t="s">
        <v>913</v>
      </c>
      <c r="AD4398" t="s">
        <v>918</v>
      </c>
      <c r="AE4398" t="s">
        <v>921</v>
      </c>
      <c r="AF4398" s="1">
        <v>2000</v>
      </c>
      <c r="AG4398" s="1">
        <v>2014</v>
      </c>
      <c r="AH4398" s="67">
        <f t="shared" si="340"/>
        <v>-0.41105422810312603</v>
      </c>
      <c r="AI4398" s="67">
        <f t="shared" si="344"/>
        <v>0</v>
      </c>
      <c r="AJ4398" s="67">
        <f t="shared" si="341"/>
        <v>-0.41105422810312603</v>
      </c>
      <c r="AK4398" s="67">
        <f t="shared" si="342"/>
        <v>-0.41105422810312603</v>
      </c>
      <c r="AL4398" s="69">
        <f t="shared" si="343"/>
        <v>1</v>
      </c>
    </row>
    <row r="4399" spans="1:38">
      <c r="A4399" s="1">
        <v>4398</v>
      </c>
      <c r="B4399" s="35" t="s">
        <v>1407</v>
      </c>
      <c r="C4399" t="s">
        <v>4</v>
      </c>
      <c r="D4399" t="s">
        <v>69</v>
      </c>
      <c r="E4399" t="s">
        <v>118</v>
      </c>
      <c r="F4399" t="s">
        <v>139</v>
      </c>
      <c r="G4399" t="s">
        <v>156</v>
      </c>
      <c r="H4399" t="s">
        <v>340</v>
      </c>
      <c r="I4399" s="1"/>
      <c r="J4399" s="1">
        <v>3.6491535604000092E-2</v>
      </c>
      <c r="K4399" s="1">
        <v>0</v>
      </c>
      <c r="L4399" t="s">
        <v>458</v>
      </c>
      <c r="M4399" t="s">
        <v>473</v>
      </c>
      <c r="N4399" t="s">
        <v>696</v>
      </c>
      <c r="O4399" t="s">
        <v>782</v>
      </c>
      <c r="P4399" t="s">
        <v>838</v>
      </c>
      <c r="Q4399" t="s">
        <v>850</v>
      </c>
      <c r="R4399" t="s">
        <v>853</v>
      </c>
      <c r="S4399" t="s">
        <v>860</v>
      </c>
      <c r="T4399" t="s">
        <v>865</v>
      </c>
      <c r="U4399" t="s">
        <v>867</v>
      </c>
      <c r="V4399" s="1"/>
      <c r="W4399" s="1"/>
      <c r="X4399" s="1">
        <v>-3.2000000000000001E-2</v>
      </c>
      <c r="Y4399" s="1"/>
      <c r="Z4399" t="s">
        <v>875</v>
      </c>
      <c r="AA4399" s="1"/>
      <c r="AB4399" t="s">
        <v>881</v>
      </c>
      <c r="AC4399" t="s">
        <v>913</v>
      </c>
      <c r="AD4399" t="s">
        <v>918</v>
      </c>
      <c r="AE4399" t="s">
        <v>921</v>
      </c>
      <c r="AF4399" s="1">
        <v>2000</v>
      </c>
      <c r="AG4399" s="1">
        <v>2014</v>
      </c>
      <c r="AH4399" s="67">
        <f t="shared" si="340"/>
        <v>-0.8769156866200023</v>
      </c>
      <c r="AI4399" s="67">
        <f t="shared" si="344"/>
        <v>0</v>
      </c>
      <c r="AJ4399" s="67">
        <f t="shared" si="341"/>
        <v>-0.8769156866200023</v>
      </c>
      <c r="AK4399" s="67">
        <f t="shared" si="342"/>
        <v>-0.8769156866200023</v>
      </c>
      <c r="AL4399" s="69">
        <f t="shared" si="343"/>
        <v>1</v>
      </c>
    </row>
    <row r="4400" spans="1:38">
      <c r="A4400" s="1">
        <v>4399</v>
      </c>
      <c r="B4400" s="35" t="s">
        <v>1407</v>
      </c>
      <c r="C4400" t="s">
        <v>4</v>
      </c>
      <c r="D4400" t="s">
        <v>69</v>
      </c>
      <c r="E4400" t="s">
        <v>118</v>
      </c>
      <c r="F4400" t="s">
        <v>139</v>
      </c>
      <c r="G4400" t="s">
        <v>156</v>
      </c>
      <c r="H4400" t="s">
        <v>340</v>
      </c>
      <c r="I4400" s="1"/>
      <c r="J4400" s="1">
        <v>3.6491535604000092E-2</v>
      </c>
      <c r="K4400" s="1">
        <v>0</v>
      </c>
      <c r="L4400" t="s">
        <v>458</v>
      </c>
      <c r="M4400" t="s">
        <v>473</v>
      </c>
      <c r="N4400" t="s">
        <v>696</v>
      </c>
      <c r="O4400" t="s">
        <v>782</v>
      </c>
      <c r="P4400" t="s">
        <v>838</v>
      </c>
      <c r="Q4400" t="s">
        <v>850</v>
      </c>
      <c r="R4400" t="s">
        <v>853</v>
      </c>
      <c r="S4400" t="s">
        <v>860</v>
      </c>
      <c r="T4400" t="s">
        <v>865</v>
      </c>
      <c r="U4400" t="s">
        <v>867</v>
      </c>
      <c r="V4400" s="1"/>
      <c r="W4400" s="1"/>
      <c r="X4400" s="1">
        <v>-4.8000000000000001E-2</v>
      </c>
      <c r="Y4400" s="1"/>
      <c r="Z4400" t="s">
        <v>875</v>
      </c>
      <c r="AA4400" s="1"/>
      <c r="AB4400" t="s">
        <v>881</v>
      </c>
      <c r="AC4400" t="s">
        <v>913</v>
      </c>
      <c r="AD4400" t="s">
        <v>918</v>
      </c>
      <c r="AE4400" t="s">
        <v>921</v>
      </c>
      <c r="AF4400" s="1">
        <v>2000</v>
      </c>
      <c r="AG4400" s="1">
        <v>2014</v>
      </c>
      <c r="AH4400" s="67">
        <f t="shared" si="340"/>
        <v>-1.3153735299300036</v>
      </c>
      <c r="AI4400" s="67">
        <f t="shared" si="344"/>
        <v>0</v>
      </c>
      <c r="AJ4400" s="67">
        <f t="shared" si="341"/>
        <v>-1.3153735299300036</v>
      </c>
      <c r="AK4400" s="67">
        <f t="shared" si="342"/>
        <v>-1.3153735299300036</v>
      </c>
      <c r="AL4400" s="69">
        <f t="shared" si="343"/>
        <v>1</v>
      </c>
    </row>
    <row r="4401" spans="1:38">
      <c r="A4401" s="1">
        <v>4400</v>
      </c>
      <c r="B4401" s="35" t="s">
        <v>1407</v>
      </c>
      <c r="C4401" t="s">
        <v>4</v>
      </c>
      <c r="D4401" t="s">
        <v>69</v>
      </c>
      <c r="E4401" t="s">
        <v>118</v>
      </c>
      <c r="F4401" t="s">
        <v>139</v>
      </c>
      <c r="G4401" t="s">
        <v>156</v>
      </c>
      <c r="H4401" t="s">
        <v>340</v>
      </c>
      <c r="I4401" s="1"/>
      <c r="J4401" s="1">
        <v>3.6491535604000092E-2</v>
      </c>
      <c r="K4401" s="1">
        <v>0</v>
      </c>
      <c r="L4401" t="s">
        <v>458</v>
      </c>
      <c r="M4401" t="s">
        <v>473</v>
      </c>
      <c r="N4401" t="s">
        <v>696</v>
      </c>
      <c r="O4401" t="s">
        <v>782</v>
      </c>
      <c r="P4401" t="s">
        <v>838</v>
      </c>
      <c r="Q4401" t="s">
        <v>850</v>
      </c>
      <c r="R4401" t="s">
        <v>853</v>
      </c>
      <c r="S4401" t="s">
        <v>860</v>
      </c>
      <c r="T4401" t="s">
        <v>865</v>
      </c>
      <c r="U4401" t="s">
        <v>867</v>
      </c>
      <c r="V4401" s="1"/>
      <c r="W4401" s="1"/>
      <c r="X4401" s="1">
        <v>-6.2E-2</v>
      </c>
      <c r="Y4401" s="1"/>
      <c r="Z4401" t="s">
        <v>875</v>
      </c>
      <c r="AA4401" s="1"/>
      <c r="AB4401" t="s">
        <v>881</v>
      </c>
      <c r="AC4401" t="s">
        <v>913</v>
      </c>
      <c r="AD4401" t="s">
        <v>918</v>
      </c>
      <c r="AE4401" t="s">
        <v>921</v>
      </c>
      <c r="AF4401" s="1">
        <v>2000</v>
      </c>
      <c r="AG4401" s="1">
        <v>2014</v>
      </c>
      <c r="AH4401" s="67">
        <f t="shared" si="340"/>
        <v>-1.6990241428262545</v>
      </c>
      <c r="AI4401" s="67">
        <f t="shared" si="344"/>
        <v>0</v>
      </c>
      <c r="AJ4401" s="67">
        <f t="shared" si="341"/>
        <v>-1.6990241428262545</v>
      </c>
      <c r="AK4401" s="67">
        <f t="shared" si="342"/>
        <v>-1.6990241428262545</v>
      </c>
      <c r="AL4401" s="69">
        <f t="shared" si="343"/>
        <v>1</v>
      </c>
    </row>
    <row r="4402" spans="1:38">
      <c r="A4402" s="1">
        <v>4401</v>
      </c>
      <c r="B4402" s="35" t="s">
        <v>1407</v>
      </c>
      <c r="C4402" t="s">
        <v>4</v>
      </c>
      <c r="D4402" t="s">
        <v>69</v>
      </c>
      <c r="E4402" t="s">
        <v>118</v>
      </c>
      <c r="F4402" t="s">
        <v>139</v>
      </c>
      <c r="G4402" t="s">
        <v>156</v>
      </c>
      <c r="H4402" t="s">
        <v>340</v>
      </c>
      <c r="I4402" s="1"/>
      <c r="J4402" s="1">
        <v>3.6491535604000092E-2</v>
      </c>
      <c r="K4402" s="1">
        <v>0</v>
      </c>
      <c r="L4402" t="s">
        <v>458</v>
      </c>
      <c r="M4402" t="s">
        <v>473</v>
      </c>
      <c r="N4402" t="s">
        <v>696</v>
      </c>
      <c r="O4402" t="s">
        <v>782</v>
      </c>
      <c r="P4402" t="s">
        <v>838</v>
      </c>
      <c r="Q4402" t="s">
        <v>850</v>
      </c>
      <c r="R4402" t="s">
        <v>853</v>
      </c>
      <c r="S4402" t="s">
        <v>860</v>
      </c>
      <c r="T4402" t="s">
        <v>865</v>
      </c>
      <c r="U4402" t="s">
        <v>868</v>
      </c>
      <c r="V4402" s="1"/>
      <c r="W4402" s="1"/>
      <c r="X4402" s="1">
        <v>-7.5999999999999998E-2</v>
      </c>
      <c r="Y4402" s="1"/>
      <c r="Z4402" t="s">
        <v>875</v>
      </c>
      <c r="AA4402" s="1"/>
      <c r="AB4402" t="s">
        <v>881</v>
      </c>
      <c r="AC4402" t="s">
        <v>913</v>
      </c>
      <c r="AD4402" t="s">
        <v>918</v>
      </c>
      <c r="AE4402" t="s">
        <v>921</v>
      </c>
      <c r="AF4402" s="1">
        <v>2000</v>
      </c>
      <c r="AG4402" s="1">
        <v>2014</v>
      </c>
      <c r="AH4402" s="67">
        <f t="shared" si="340"/>
        <v>-2.0826747557225054</v>
      </c>
      <c r="AI4402" s="67">
        <f t="shared" si="344"/>
        <v>0</v>
      </c>
      <c r="AJ4402" s="67">
        <f t="shared" si="341"/>
        <v>-2.0826747557225054</v>
      </c>
      <c r="AK4402" s="67">
        <f t="shared" si="342"/>
        <v>-2.0826747557225054</v>
      </c>
      <c r="AL4402" s="69">
        <f t="shared" si="343"/>
        <v>1</v>
      </c>
    </row>
    <row r="4403" spans="1:38">
      <c r="A4403" s="1">
        <v>4402</v>
      </c>
      <c r="B4403" s="35" t="s">
        <v>1407</v>
      </c>
      <c r="C4403" t="s">
        <v>4</v>
      </c>
      <c r="D4403" t="s">
        <v>69</v>
      </c>
      <c r="E4403" t="s">
        <v>118</v>
      </c>
      <c r="F4403" t="s">
        <v>139</v>
      </c>
      <c r="G4403" t="s">
        <v>156</v>
      </c>
      <c r="H4403" t="s">
        <v>340</v>
      </c>
      <c r="I4403" s="1"/>
      <c r="J4403" s="1">
        <v>3.6491535604000092E-2</v>
      </c>
      <c r="K4403" s="1">
        <v>0</v>
      </c>
      <c r="L4403" t="s">
        <v>458</v>
      </c>
      <c r="M4403" t="s">
        <v>473</v>
      </c>
      <c r="N4403" t="s">
        <v>696</v>
      </c>
      <c r="O4403" t="s">
        <v>782</v>
      </c>
      <c r="P4403" t="s">
        <v>838</v>
      </c>
      <c r="Q4403" t="s">
        <v>850</v>
      </c>
      <c r="R4403" t="s">
        <v>853</v>
      </c>
      <c r="S4403" t="s">
        <v>860</v>
      </c>
      <c r="T4403" t="s">
        <v>865</v>
      </c>
      <c r="U4403" t="s">
        <v>868</v>
      </c>
      <c r="V4403" s="1"/>
      <c r="W4403" s="1"/>
      <c r="X4403" s="1">
        <v>-8.7999999999999995E-2</v>
      </c>
      <c r="Y4403" s="1"/>
      <c r="Z4403" t="s">
        <v>875</v>
      </c>
      <c r="AA4403" s="1"/>
      <c r="AB4403" t="s">
        <v>881</v>
      </c>
      <c r="AC4403" t="s">
        <v>913</v>
      </c>
      <c r="AD4403" t="s">
        <v>918</v>
      </c>
      <c r="AE4403" t="s">
        <v>921</v>
      </c>
      <c r="AF4403" s="1">
        <v>2000</v>
      </c>
      <c r="AG4403" s="1">
        <v>2014</v>
      </c>
      <c r="AH4403" s="67">
        <f t="shared" si="340"/>
        <v>-2.4115181382050062</v>
      </c>
      <c r="AI4403" s="67">
        <f t="shared" si="344"/>
        <v>0</v>
      </c>
      <c r="AJ4403" s="67">
        <f t="shared" si="341"/>
        <v>-2.4115181382050062</v>
      </c>
      <c r="AK4403" s="67">
        <f t="shared" si="342"/>
        <v>-2.4115181382050062</v>
      </c>
      <c r="AL4403" s="69">
        <f t="shared" si="343"/>
        <v>1</v>
      </c>
    </row>
    <row r="4404" spans="1:38">
      <c r="A4404" s="1">
        <v>4403</v>
      </c>
      <c r="B4404" s="35" t="s">
        <v>1407</v>
      </c>
      <c r="C4404" t="s">
        <v>4</v>
      </c>
      <c r="D4404" t="s">
        <v>69</v>
      </c>
      <c r="E4404" t="s">
        <v>118</v>
      </c>
      <c r="F4404" t="s">
        <v>139</v>
      </c>
      <c r="G4404" t="s">
        <v>156</v>
      </c>
      <c r="H4404" t="s">
        <v>340</v>
      </c>
      <c r="I4404" s="1"/>
      <c r="J4404" s="1">
        <v>3.6491535604000092E-2</v>
      </c>
      <c r="K4404" s="1">
        <v>0</v>
      </c>
      <c r="L4404" t="s">
        <v>458</v>
      </c>
      <c r="M4404" t="s">
        <v>473</v>
      </c>
      <c r="N4404" t="s">
        <v>696</v>
      </c>
      <c r="O4404" t="s">
        <v>782</v>
      </c>
      <c r="P4404" t="s">
        <v>838</v>
      </c>
      <c r="Q4404" t="s">
        <v>850</v>
      </c>
      <c r="R4404" t="s">
        <v>853</v>
      </c>
      <c r="S4404" t="s">
        <v>860</v>
      </c>
      <c r="T4404" t="s">
        <v>865</v>
      </c>
      <c r="U4404" t="s">
        <v>868</v>
      </c>
      <c r="V4404" s="1"/>
      <c r="W4404" s="1"/>
      <c r="X4404" s="1">
        <v>-0.1</v>
      </c>
      <c r="Y4404" s="1"/>
      <c r="Z4404" t="s">
        <v>875</v>
      </c>
      <c r="AA4404" s="1"/>
      <c r="AB4404" t="s">
        <v>881</v>
      </c>
      <c r="AC4404" t="s">
        <v>913</v>
      </c>
      <c r="AD4404" t="s">
        <v>918</v>
      </c>
      <c r="AE4404" t="s">
        <v>921</v>
      </c>
      <c r="AF4404" s="1">
        <v>2000</v>
      </c>
      <c r="AG4404" s="1">
        <v>2014</v>
      </c>
      <c r="AH4404" s="67">
        <f t="shared" si="340"/>
        <v>-2.7403615206875074</v>
      </c>
      <c r="AI4404" s="67">
        <f t="shared" si="344"/>
        <v>0</v>
      </c>
      <c r="AJ4404" s="67">
        <f t="shared" si="341"/>
        <v>-2.7403615206875074</v>
      </c>
      <c r="AK4404" s="67">
        <f t="shared" si="342"/>
        <v>-2.7403615206875074</v>
      </c>
      <c r="AL4404" s="69">
        <f t="shared" si="343"/>
        <v>1</v>
      </c>
    </row>
    <row r="4405" spans="1:38">
      <c r="A4405" s="1">
        <v>4404</v>
      </c>
      <c r="B4405" s="35" t="s">
        <v>1407</v>
      </c>
      <c r="C4405" t="s">
        <v>4</v>
      </c>
      <c r="D4405" t="s">
        <v>69</v>
      </c>
      <c r="E4405" t="s">
        <v>118</v>
      </c>
      <c r="F4405" t="s">
        <v>139</v>
      </c>
      <c r="G4405" t="s">
        <v>156</v>
      </c>
      <c r="H4405" t="s">
        <v>340</v>
      </c>
      <c r="I4405" s="1"/>
      <c r="J4405" s="1">
        <v>3.6491535604000092E-2</v>
      </c>
      <c r="K4405" s="1">
        <v>0</v>
      </c>
      <c r="L4405" t="s">
        <v>458</v>
      </c>
      <c r="M4405" t="s">
        <v>473</v>
      </c>
      <c r="N4405" t="s">
        <v>696</v>
      </c>
      <c r="O4405" t="s">
        <v>782</v>
      </c>
      <c r="P4405" t="s">
        <v>838</v>
      </c>
      <c r="Q4405" t="s">
        <v>850</v>
      </c>
      <c r="R4405" t="s">
        <v>853</v>
      </c>
      <c r="S4405" t="s">
        <v>860</v>
      </c>
      <c r="T4405" t="s">
        <v>865</v>
      </c>
      <c r="U4405" t="s">
        <v>868</v>
      </c>
      <c r="V4405" s="1"/>
      <c r="W4405" s="1"/>
      <c r="X4405" s="1">
        <v>-0.111</v>
      </c>
      <c r="Y4405" s="1"/>
      <c r="Z4405" t="s">
        <v>875</v>
      </c>
      <c r="AA4405" s="1"/>
      <c r="AB4405" t="s">
        <v>881</v>
      </c>
      <c r="AC4405" t="s">
        <v>913</v>
      </c>
      <c r="AD4405" t="s">
        <v>918</v>
      </c>
      <c r="AE4405" t="s">
        <v>921</v>
      </c>
      <c r="AF4405" s="1">
        <v>2000</v>
      </c>
      <c r="AG4405" s="1">
        <v>2014</v>
      </c>
      <c r="AH4405" s="67">
        <f t="shared" si="340"/>
        <v>-3.0418012879631329</v>
      </c>
      <c r="AI4405" s="67">
        <f t="shared" si="344"/>
        <v>0</v>
      </c>
      <c r="AJ4405" s="67">
        <f t="shared" si="341"/>
        <v>-3.0418012879631329</v>
      </c>
      <c r="AK4405" s="67">
        <f t="shared" si="342"/>
        <v>-3.0418012879631329</v>
      </c>
      <c r="AL4405" s="69">
        <f t="shared" si="343"/>
        <v>1</v>
      </c>
    </row>
    <row r="4406" spans="1:38">
      <c r="A4406" s="1">
        <v>4405</v>
      </c>
      <c r="B4406" s="35" t="s">
        <v>1407</v>
      </c>
      <c r="C4406" t="s">
        <v>4</v>
      </c>
      <c r="D4406" t="s">
        <v>69</v>
      </c>
      <c r="E4406" t="s">
        <v>118</v>
      </c>
      <c r="F4406" t="s">
        <v>139</v>
      </c>
      <c r="G4406" t="s">
        <v>156</v>
      </c>
      <c r="H4406" t="s">
        <v>340</v>
      </c>
      <c r="I4406" s="1"/>
      <c r="J4406" s="1">
        <v>3.6491535604000092E-2</v>
      </c>
      <c r="K4406" s="1">
        <v>0</v>
      </c>
      <c r="L4406" t="s">
        <v>458</v>
      </c>
      <c r="M4406" t="s">
        <v>473</v>
      </c>
      <c r="N4406" t="s">
        <v>696</v>
      </c>
      <c r="O4406" t="s">
        <v>782</v>
      </c>
      <c r="P4406" t="s">
        <v>838</v>
      </c>
      <c r="Q4406" t="s">
        <v>850</v>
      </c>
      <c r="R4406" t="s">
        <v>853</v>
      </c>
      <c r="S4406" t="s">
        <v>860</v>
      </c>
      <c r="T4406" t="s">
        <v>865</v>
      </c>
      <c r="U4406" t="s">
        <v>869</v>
      </c>
      <c r="V4406" s="1"/>
      <c r="W4406" s="1"/>
      <c r="X4406" s="1">
        <v>-0.121</v>
      </c>
      <c r="Y4406" s="1"/>
      <c r="Z4406" t="s">
        <v>875</v>
      </c>
      <c r="AA4406" s="1"/>
      <c r="AB4406" t="s">
        <v>881</v>
      </c>
      <c r="AC4406" t="s">
        <v>913</v>
      </c>
      <c r="AD4406" t="s">
        <v>918</v>
      </c>
      <c r="AE4406" t="s">
        <v>921</v>
      </c>
      <c r="AF4406" s="1">
        <v>2000</v>
      </c>
      <c r="AG4406" s="1">
        <v>2014</v>
      </c>
      <c r="AH4406" s="67">
        <f t="shared" si="340"/>
        <v>-3.3158374400318835</v>
      </c>
      <c r="AI4406" s="67">
        <f t="shared" si="344"/>
        <v>0</v>
      </c>
      <c r="AJ4406" s="67">
        <f t="shared" si="341"/>
        <v>-3.3158374400318835</v>
      </c>
      <c r="AK4406" s="67">
        <f t="shared" si="342"/>
        <v>-3.3158374400318835</v>
      </c>
      <c r="AL4406" s="69">
        <f t="shared" si="343"/>
        <v>1</v>
      </c>
    </row>
    <row r="4407" spans="1:38">
      <c r="A4407" s="1">
        <v>4406</v>
      </c>
      <c r="B4407" s="35" t="s">
        <v>1407</v>
      </c>
      <c r="C4407" t="s">
        <v>4</v>
      </c>
      <c r="D4407" t="s">
        <v>69</v>
      </c>
      <c r="E4407" t="s">
        <v>118</v>
      </c>
      <c r="F4407" t="s">
        <v>139</v>
      </c>
      <c r="G4407" t="s">
        <v>156</v>
      </c>
      <c r="H4407" t="s">
        <v>340</v>
      </c>
      <c r="I4407" s="1"/>
      <c r="J4407" s="1">
        <v>3.6491535604000092E-2</v>
      </c>
      <c r="K4407" s="1">
        <v>0</v>
      </c>
      <c r="L4407" t="s">
        <v>458</v>
      </c>
      <c r="M4407" t="s">
        <v>473</v>
      </c>
      <c r="N4407" t="s">
        <v>696</v>
      </c>
      <c r="O4407" t="s">
        <v>782</v>
      </c>
      <c r="P4407" t="s">
        <v>838</v>
      </c>
      <c r="Q4407" t="s">
        <v>850</v>
      </c>
      <c r="R4407" t="s">
        <v>853</v>
      </c>
      <c r="S4407" t="s">
        <v>860</v>
      </c>
      <c r="T4407" t="s">
        <v>865</v>
      </c>
      <c r="U4407" t="s">
        <v>869</v>
      </c>
      <c r="V4407" s="1"/>
      <c r="W4407" s="1"/>
      <c r="X4407" s="1">
        <v>-0.13</v>
      </c>
      <c r="Y4407" s="1"/>
      <c r="Z4407" t="s">
        <v>875</v>
      </c>
      <c r="AA4407" s="1"/>
      <c r="AB4407" t="s">
        <v>881</v>
      </c>
      <c r="AC4407" t="s">
        <v>913</v>
      </c>
      <c r="AD4407" t="s">
        <v>918</v>
      </c>
      <c r="AE4407" t="s">
        <v>921</v>
      </c>
      <c r="AF4407" s="1">
        <v>2000</v>
      </c>
      <c r="AG4407" s="1">
        <v>2014</v>
      </c>
      <c r="AH4407" s="67">
        <f t="shared" si="340"/>
        <v>-3.5624699768937593</v>
      </c>
      <c r="AI4407" s="67">
        <f t="shared" si="344"/>
        <v>0</v>
      </c>
      <c r="AJ4407" s="67">
        <f t="shared" si="341"/>
        <v>-3.5624699768937593</v>
      </c>
      <c r="AK4407" s="67">
        <f t="shared" si="342"/>
        <v>-3.5624699768937593</v>
      </c>
      <c r="AL4407" s="69">
        <f t="shared" si="343"/>
        <v>1</v>
      </c>
    </row>
    <row r="4408" spans="1:38">
      <c r="A4408" s="1">
        <v>4407</v>
      </c>
      <c r="B4408" s="35" t="s">
        <v>1407</v>
      </c>
      <c r="C4408" t="s">
        <v>4</v>
      </c>
      <c r="D4408" t="s">
        <v>69</v>
      </c>
      <c r="E4408" t="s">
        <v>118</v>
      </c>
      <c r="F4408" t="s">
        <v>139</v>
      </c>
      <c r="G4408" t="s">
        <v>156</v>
      </c>
      <c r="H4408" t="s">
        <v>340</v>
      </c>
      <c r="I4408" s="1"/>
      <c r="J4408" s="1">
        <v>3.6491535604000092E-2</v>
      </c>
      <c r="K4408" s="1">
        <v>0</v>
      </c>
      <c r="L4408" t="s">
        <v>458</v>
      </c>
      <c r="M4408" t="s">
        <v>473</v>
      </c>
      <c r="N4408" t="s">
        <v>696</v>
      </c>
      <c r="O4408" t="s">
        <v>782</v>
      </c>
      <c r="P4408" t="s">
        <v>838</v>
      </c>
      <c r="Q4408" t="s">
        <v>850</v>
      </c>
      <c r="R4408" t="s">
        <v>853</v>
      </c>
      <c r="S4408" t="s">
        <v>860</v>
      </c>
      <c r="T4408" t="s">
        <v>865</v>
      </c>
      <c r="U4408" t="s">
        <v>869</v>
      </c>
      <c r="V4408" s="1"/>
      <c r="W4408" s="1"/>
      <c r="X4408" s="1">
        <v>-0.13900000000000001</v>
      </c>
      <c r="Y4408" s="1"/>
      <c r="Z4408" t="s">
        <v>875</v>
      </c>
      <c r="AA4408" s="1"/>
      <c r="AB4408" t="s">
        <v>881</v>
      </c>
      <c r="AC4408" t="s">
        <v>913</v>
      </c>
      <c r="AD4408" t="s">
        <v>918</v>
      </c>
      <c r="AE4408" t="s">
        <v>921</v>
      </c>
      <c r="AF4408" s="1">
        <v>2000</v>
      </c>
      <c r="AG4408" s="1">
        <v>2014</v>
      </c>
      <c r="AH4408" s="67">
        <f t="shared" si="340"/>
        <v>-3.8091025137556351</v>
      </c>
      <c r="AI4408" s="67">
        <f t="shared" si="344"/>
        <v>0</v>
      </c>
      <c r="AJ4408" s="67">
        <f t="shared" si="341"/>
        <v>-3.8091025137556351</v>
      </c>
      <c r="AK4408" s="67">
        <f t="shared" si="342"/>
        <v>-3.8091025137556351</v>
      </c>
      <c r="AL4408" s="69">
        <f t="shared" si="343"/>
        <v>1</v>
      </c>
    </row>
    <row r="4409" spans="1:38">
      <c r="A4409" s="1">
        <v>4408</v>
      </c>
      <c r="B4409" s="35" t="s">
        <v>1407</v>
      </c>
      <c r="C4409" t="s">
        <v>4</v>
      </c>
      <c r="D4409" t="s">
        <v>69</v>
      </c>
      <c r="E4409" t="s">
        <v>118</v>
      </c>
      <c r="F4409" t="s">
        <v>139</v>
      </c>
      <c r="G4409" t="s">
        <v>156</v>
      </c>
      <c r="H4409" t="s">
        <v>340</v>
      </c>
      <c r="I4409" s="1"/>
      <c r="J4409" s="1">
        <v>3.6491535604000092E-2</v>
      </c>
      <c r="K4409" s="1">
        <v>0</v>
      </c>
      <c r="L4409" t="s">
        <v>458</v>
      </c>
      <c r="M4409" t="s">
        <v>473</v>
      </c>
      <c r="N4409" t="s">
        <v>696</v>
      </c>
      <c r="O4409" t="s">
        <v>782</v>
      </c>
      <c r="P4409" t="s">
        <v>838</v>
      </c>
      <c r="Q4409" t="s">
        <v>850</v>
      </c>
      <c r="R4409" t="s">
        <v>853</v>
      </c>
      <c r="S4409" t="s">
        <v>860</v>
      </c>
      <c r="T4409" t="s">
        <v>865</v>
      </c>
      <c r="U4409" t="s">
        <v>869</v>
      </c>
      <c r="V4409" s="1"/>
      <c r="W4409" s="1"/>
      <c r="X4409" s="1">
        <v>-0.14699999999999999</v>
      </c>
      <c r="Y4409" s="1"/>
      <c r="Z4409" t="s">
        <v>875</v>
      </c>
      <c r="AA4409" s="1"/>
      <c r="AB4409" t="s">
        <v>881</v>
      </c>
      <c r="AC4409" t="s">
        <v>913</v>
      </c>
      <c r="AD4409" t="s">
        <v>918</v>
      </c>
      <c r="AE4409" t="s">
        <v>921</v>
      </c>
      <c r="AF4409" s="1">
        <v>2000</v>
      </c>
      <c r="AG4409" s="1">
        <v>2014</v>
      </c>
      <c r="AH4409" s="67">
        <f t="shared" si="340"/>
        <v>-4.0283314354106352</v>
      </c>
      <c r="AI4409" s="67">
        <f t="shared" si="344"/>
        <v>0</v>
      </c>
      <c r="AJ4409" s="67">
        <f t="shared" si="341"/>
        <v>-4.0283314354106352</v>
      </c>
      <c r="AK4409" s="67">
        <f t="shared" si="342"/>
        <v>-4.0283314354106352</v>
      </c>
      <c r="AL4409" s="69">
        <f t="shared" si="343"/>
        <v>1</v>
      </c>
    </row>
    <row r="4410" spans="1:38">
      <c r="A4410" s="1">
        <v>4409</v>
      </c>
      <c r="B4410" s="35" t="s">
        <v>1407</v>
      </c>
      <c r="C4410" t="s">
        <v>4</v>
      </c>
      <c r="D4410" t="s">
        <v>69</v>
      </c>
      <c r="E4410" t="s">
        <v>118</v>
      </c>
      <c r="F4410" t="s">
        <v>139</v>
      </c>
      <c r="G4410" t="s">
        <v>156</v>
      </c>
      <c r="H4410" t="s">
        <v>340</v>
      </c>
      <c r="I4410" s="1"/>
      <c r="J4410" s="1">
        <v>3.6491535604000092E-2</v>
      </c>
      <c r="K4410" s="1">
        <v>0</v>
      </c>
      <c r="L4410" t="s">
        <v>458</v>
      </c>
      <c r="M4410" t="s">
        <v>473</v>
      </c>
      <c r="N4410" t="s">
        <v>696</v>
      </c>
      <c r="O4410" t="s">
        <v>782</v>
      </c>
      <c r="P4410" t="s">
        <v>838</v>
      </c>
      <c r="Q4410" t="s">
        <v>850</v>
      </c>
      <c r="R4410" t="s">
        <v>853</v>
      </c>
      <c r="S4410" t="s">
        <v>860</v>
      </c>
      <c r="T4410" t="s">
        <v>865</v>
      </c>
      <c r="U4410" t="s">
        <v>869</v>
      </c>
      <c r="V4410" s="1"/>
      <c r="W4410" s="1"/>
      <c r="X4410" s="1">
        <v>-0.155</v>
      </c>
      <c r="Y4410" s="1"/>
      <c r="Z4410" t="s">
        <v>875</v>
      </c>
      <c r="AA4410" s="1"/>
      <c r="AB4410" t="s">
        <v>881</v>
      </c>
      <c r="AC4410" t="s">
        <v>913</v>
      </c>
      <c r="AD4410" t="s">
        <v>918</v>
      </c>
      <c r="AE4410" t="s">
        <v>921</v>
      </c>
      <c r="AF4410" s="1">
        <v>2000</v>
      </c>
      <c r="AG4410" s="1">
        <v>2014</v>
      </c>
      <c r="AH4410" s="67">
        <f t="shared" si="340"/>
        <v>-4.2475603570656357</v>
      </c>
      <c r="AI4410" s="67">
        <f t="shared" si="344"/>
        <v>0</v>
      </c>
      <c r="AJ4410" s="67">
        <f t="shared" si="341"/>
        <v>-4.2475603570656357</v>
      </c>
      <c r="AK4410" s="67">
        <f t="shared" si="342"/>
        <v>-4.2475603570656357</v>
      </c>
      <c r="AL4410" s="69">
        <f t="shared" si="343"/>
        <v>1</v>
      </c>
    </row>
    <row r="4411" spans="1:38">
      <c r="A4411" s="1">
        <v>4410</v>
      </c>
      <c r="B4411" s="35" t="s">
        <v>1407</v>
      </c>
      <c r="C4411" t="s">
        <v>4</v>
      </c>
      <c r="D4411" t="s">
        <v>69</v>
      </c>
      <c r="E4411" t="s">
        <v>118</v>
      </c>
      <c r="F4411" t="s">
        <v>139</v>
      </c>
      <c r="G4411" t="s">
        <v>156</v>
      </c>
      <c r="H4411" t="s">
        <v>340</v>
      </c>
      <c r="I4411" s="1"/>
      <c r="J4411" s="1">
        <v>3.6491535604000092E-2</v>
      </c>
      <c r="K4411" s="1">
        <v>0</v>
      </c>
      <c r="L4411" t="s">
        <v>458</v>
      </c>
      <c r="M4411" t="s">
        <v>473</v>
      </c>
      <c r="N4411" t="s">
        <v>696</v>
      </c>
      <c r="O4411" t="s">
        <v>782</v>
      </c>
      <c r="P4411" t="s">
        <v>838</v>
      </c>
      <c r="Q4411" t="s">
        <v>850</v>
      </c>
      <c r="R4411" t="s">
        <v>853</v>
      </c>
      <c r="S4411" t="s">
        <v>860</v>
      </c>
      <c r="T4411" t="s">
        <v>865</v>
      </c>
      <c r="U4411" t="s">
        <v>869</v>
      </c>
      <c r="V4411" s="1"/>
      <c r="W4411" s="1"/>
      <c r="X4411" s="1">
        <v>-0.161</v>
      </c>
      <c r="Y4411" s="1"/>
      <c r="Z4411" t="s">
        <v>875</v>
      </c>
      <c r="AA4411" s="1"/>
      <c r="AB4411" t="s">
        <v>881</v>
      </c>
      <c r="AC4411" t="s">
        <v>913</v>
      </c>
      <c r="AD4411" t="s">
        <v>918</v>
      </c>
      <c r="AE4411" t="s">
        <v>921</v>
      </c>
      <c r="AF4411" s="1">
        <v>2000</v>
      </c>
      <c r="AG4411" s="1">
        <v>2014</v>
      </c>
      <c r="AH4411" s="67">
        <f t="shared" si="340"/>
        <v>-4.4119820483068866</v>
      </c>
      <c r="AI4411" s="67">
        <f t="shared" si="344"/>
        <v>0</v>
      </c>
      <c r="AJ4411" s="67">
        <f t="shared" si="341"/>
        <v>-4.4119820483068866</v>
      </c>
      <c r="AK4411" s="67">
        <f t="shared" si="342"/>
        <v>-4.4119820483068866</v>
      </c>
      <c r="AL4411" s="69">
        <f t="shared" si="343"/>
        <v>1</v>
      </c>
    </row>
    <row r="4412" spans="1:38">
      <c r="A4412" s="1">
        <v>4411</v>
      </c>
      <c r="B4412" s="35" t="s">
        <v>1407</v>
      </c>
      <c r="C4412" t="s">
        <v>4</v>
      </c>
      <c r="D4412" t="s">
        <v>69</v>
      </c>
      <c r="E4412" t="s">
        <v>118</v>
      </c>
      <c r="F4412" t="s">
        <v>139</v>
      </c>
      <c r="G4412" t="s">
        <v>156</v>
      </c>
      <c r="H4412" t="s">
        <v>340</v>
      </c>
      <c r="I4412" s="1"/>
      <c r="J4412" s="1">
        <v>3.6491535604000092E-2</v>
      </c>
      <c r="K4412" s="1">
        <v>0</v>
      </c>
      <c r="L4412" t="s">
        <v>458</v>
      </c>
      <c r="M4412" t="s">
        <v>473</v>
      </c>
      <c r="N4412" t="s">
        <v>696</v>
      </c>
      <c r="O4412" t="s">
        <v>782</v>
      </c>
      <c r="P4412" t="s">
        <v>838</v>
      </c>
      <c r="Q4412" t="s">
        <v>850</v>
      </c>
      <c r="R4412" t="s">
        <v>853</v>
      </c>
      <c r="S4412" t="s">
        <v>860</v>
      </c>
      <c r="T4412" t="s">
        <v>865</v>
      </c>
      <c r="U4412" t="s">
        <v>869</v>
      </c>
      <c r="V4412" s="1"/>
      <c r="W4412" s="1"/>
      <c r="X4412" s="1">
        <v>-0.16800000000000001</v>
      </c>
      <c r="Y4412" s="1"/>
      <c r="Z4412" t="s">
        <v>875</v>
      </c>
      <c r="AA4412" s="1"/>
      <c r="AB4412" t="s">
        <v>881</v>
      </c>
      <c r="AC4412" t="s">
        <v>913</v>
      </c>
      <c r="AD4412" t="s">
        <v>918</v>
      </c>
      <c r="AE4412" t="s">
        <v>921</v>
      </c>
      <c r="AF4412" s="1">
        <v>2000</v>
      </c>
      <c r="AG4412" s="1">
        <v>2014</v>
      </c>
      <c r="AH4412" s="67">
        <f t="shared" si="340"/>
        <v>-4.6038073547550127</v>
      </c>
      <c r="AI4412" s="67">
        <f t="shared" si="344"/>
        <v>0</v>
      </c>
      <c r="AJ4412" s="67">
        <f t="shared" si="341"/>
        <v>-4.6038073547550127</v>
      </c>
      <c r="AK4412" s="67">
        <f t="shared" si="342"/>
        <v>-4.6038073547550127</v>
      </c>
      <c r="AL4412" s="69">
        <f t="shared" si="343"/>
        <v>1</v>
      </c>
    </row>
    <row r="4413" spans="1:38">
      <c r="A4413" s="1">
        <v>4412</v>
      </c>
      <c r="B4413" s="35" t="s">
        <v>1407</v>
      </c>
      <c r="C4413" t="s">
        <v>4</v>
      </c>
      <c r="D4413" t="s">
        <v>69</v>
      </c>
      <c r="E4413" t="s">
        <v>118</v>
      </c>
      <c r="F4413" t="s">
        <v>139</v>
      </c>
      <c r="G4413" t="s">
        <v>156</v>
      </c>
      <c r="H4413" t="s">
        <v>340</v>
      </c>
      <c r="I4413" s="1"/>
      <c r="J4413" s="1">
        <v>3.6491535604000092E-2</v>
      </c>
      <c r="K4413" s="1">
        <v>0</v>
      </c>
      <c r="L4413" t="s">
        <v>458</v>
      </c>
      <c r="M4413" t="s">
        <v>473</v>
      </c>
      <c r="N4413" t="s">
        <v>696</v>
      </c>
      <c r="O4413" t="s">
        <v>782</v>
      </c>
      <c r="P4413" t="s">
        <v>838</v>
      </c>
      <c r="Q4413" t="s">
        <v>850</v>
      </c>
      <c r="R4413" t="s">
        <v>853</v>
      </c>
      <c r="S4413" t="s">
        <v>860</v>
      </c>
      <c r="T4413" t="s">
        <v>865</v>
      </c>
      <c r="U4413" t="s">
        <v>869</v>
      </c>
      <c r="V4413" s="1"/>
      <c r="W4413" s="1"/>
      <c r="X4413" s="1">
        <v>-0.17399999999999999</v>
      </c>
      <c r="Y4413" s="1"/>
      <c r="Z4413" t="s">
        <v>875</v>
      </c>
      <c r="AA4413" s="1"/>
      <c r="AB4413" t="s">
        <v>881</v>
      </c>
      <c r="AC4413" t="s">
        <v>913</v>
      </c>
      <c r="AD4413" t="s">
        <v>918</v>
      </c>
      <c r="AE4413" t="s">
        <v>921</v>
      </c>
      <c r="AF4413" s="1">
        <v>2000</v>
      </c>
      <c r="AG4413" s="1">
        <v>2014</v>
      </c>
      <c r="AH4413" s="67">
        <f t="shared" si="340"/>
        <v>-4.7682290459962617</v>
      </c>
      <c r="AI4413" s="67">
        <f t="shared" si="344"/>
        <v>0</v>
      </c>
      <c r="AJ4413" s="67">
        <f t="shared" si="341"/>
        <v>-4.7682290459962617</v>
      </c>
      <c r="AK4413" s="67">
        <f t="shared" si="342"/>
        <v>-4.7682290459962617</v>
      </c>
      <c r="AL4413" s="69">
        <f t="shared" si="343"/>
        <v>1</v>
      </c>
    </row>
    <row r="4414" spans="1:38">
      <c r="A4414" s="1">
        <v>4413</v>
      </c>
      <c r="B4414" s="35" t="s">
        <v>1407</v>
      </c>
      <c r="C4414" t="s">
        <v>4</v>
      </c>
      <c r="D4414" t="s">
        <v>69</v>
      </c>
      <c r="E4414" t="s">
        <v>118</v>
      </c>
      <c r="F4414" t="s">
        <v>139</v>
      </c>
      <c r="G4414" t="s">
        <v>156</v>
      </c>
      <c r="H4414" t="s">
        <v>340</v>
      </c>
      <c r="I4414" s="1"/>
      <c r="J4414" s="1">
        <v>3.6491535604000092E-2</v>
      </c>
      <c r="K4414" s="1">
        <v>0</v>
      </c>
      <c r="L4414" t="s">
        <v>458</v>
      </c>
      <c r="M4414" t="s">
        <v>473</v>
      </c>
      <c r="N4414" t="s">
        <v>696</v>
      </c>
      <c r="O4414" t="s">
        <v>782</v>
      </c>
      <c r="P4414" t="s">
        <v>838</v>
      </c>
      <c r="Q4414" t="s">
        <v>850</v>
      </c>
      <c r="R4414" t="s">
        <v>853</v>
      </c>
      <c r="S4414" t="s">
        <v>860</v>
      </c>
      <c r="T4414" t="s">
        <v>865</v>
      </c>
      <c r="U4414" t="s">
        <v>869</v>
      </c>
      <c r="V4414" s="1"/>
      <c r="W4414" s="1"/>
      <c r="X4414" s="1">
        <v>-0.18</v>
      </c>
      <c r="Y4414" s="1"/>
      <c r="Z4414" t="s">
        <v>875</v>
      </c>
      <c r="AA4414" s="1"/>
      <c r="AB4414" t="s">
        <v>881</v>
      </c>
      <c r="AC4414" t="s">
        <v>913</v>
      </c>
      <c r="AD4414" t="s">
        <v>918</v>
      </c>
      <c r="AE4414" t="s">
        <v>921</v>
      </c>
      <c r="AF4414" s="1">
        <v>2000</v>
      </c>
      <c r="AG4414" s="1">
        <v>2014</v>
      </c>
      <c r="AH4414" s="67">
        <f t="shared" si="340"/>
        <v>-4.9326507372375126</v>
      </c>
      <c r="AI4414" s="67">
        <f t="shared" si="344"/>
        <v>0</v>
      </c>
      <c r="AJ4414" s="67">
        <f t="shared" si="341"/>
        <v>-4.9326507372375126</v>
      </c>
      <c r="AK4414" s="67">
        <f t="shared" si="342"/>
        <v>-4.9326507372375126</v>
      </c>
      <c r="AL4414" s="69">
        <f t="shared" si="343"/>
        <v>1</v>
      </c>
    </row>
    <row r="4415" spans="1:38">
      <c r="A4415" s="1">
        <v>4414</v>
      </c>
      <c r="B4415" s="35" t="s">
        <v>1407</v>
      </c>
      <c r="C4415" t="s">
        <v>4</v>
      </c>
      <c r="D4415" t="s">
        <v>69</v>
      </c>
      <c r="E4415" t="s">
        <v>118</v>
      </c>
      <c r="F4415" t="s">
        <v>139</v>
      </c>
      <c r="G4415" t="s">
        <v>156</v>
      </c>
      <c r="H4415" t="s">
        <v>340</v>
      </c>
      <c r="I4415" s="1"/>
      <c r="J4415" s="1">
        <v>3.6491535604000092E-2</v>
      </c>
      <c r="K4415" s="1">
        <v>0</v>
      </c>
      <c r="L4415" t="s">
        <v>458</v>
      </c>
      <c r="M4415" t="s">
        <v>473</v>
      </c>
      <c r="N4415" t="s">
        <v>696</v>
      </c>
      <c r="O4415" t="s">
        <v>782</v>
      </c>
      <c r="P4415" t="s">
        <v>838</v>
      </c>
      <c r="Q4415" t="s">
        <v>850</v>
      </c>
      <c r="R4415" t="s">
        <v>853</v>
      </c>
      <c r="S4415" t="s">
        <v>860</v>
      </c>
      <c r="T4415" t="s">
        <v>865</v>
      </c>
      <c r="U4415" t="s">
        <v>869</v>
      </c>
      <c r="V4415" s="1"/>
      <c r="W4415" s="1"/>
      <c r="X4415" s="1">
        <v>-0.185</v>
      </c>
      <c r="Y4415" s="1"/>
      <c r="Z4415" t="s">
        <v>875</v>
      </c>
      <c r="AA4415" s="1"/>
      <c r="AB4415" t="s">
        <v>881</v>
      </c>
      <c r="AC4415" t="s">
        <v>913</v>
      </c>
      <c r="AD4415" t="s">
        <v>918</v>
      </c>
      <c r="AE4415" t="s">
        <v>921</v>
      </c>
      <c r="AF4415" s="1">
        <v>2000</v>
      </c>
      <c r="AG4415" s="1">
        <v>2014</v>
      </c>
      <c r="AH4415" s="67">
        <f t="shared" si="340"/>
        <v>-5.0696688132718881</v>
      </c>
      <c r="AI4415" s="67">
        <f t="shared" si="344"/>
        <v>0</v>
      </c>
      <c r="AJ4415" s="67">
        <f t="shared" si="341"/>
        <v>-5.0696688132718881</v>
      </c>
      <c r="AK4415" s="67">
        <f t="shared" si="342"/>
        <v>-5.0696688132718881</v>
      </c>
      <c r="AL4415" s="69">
        <f t="shared" si="343"/>
        <v>1</v>
      </c>
    </row>
    <row r="4416" spans="1:38">
      <c r="A4416" s="1">
        <v>4415</v>
      </c>
      <c r="B4416" s="35" t="s">
        <v>1407</v>
      </c>
      <c r="C4416" t="s">
        <v>4</v>
      </c>
      <c r="D4416" t="s">
        <v>69</v>
      </c>
      <c r="E4416" t="s">
        <v>118</v>
      </c>
      <c r="F4416" t="s">
        <v>139</v>
      </c>
      <c r="G4416" t="s">
        <v>156</v>
      </c>
      <c r="H4416" t="s">
        <v>340</v>
      </c>
      <c r="I4416" s="1"/>
      <c r="J4416" s="1">
        <v>3.6491535604000092E-2</v>
      </c>
      <c r="K4416" s="1">
        <v>0</v>
      </c>
      <c r="L4416" t="s">
        <v>458</v>
      </c>
      <c r="M4416" t="s">
        <v>473</v>
      </c>
      <c r="N4416" t="s">
        <v>696</v>
      </c>
      <c r="O4416" t="s">
        <v>782</v>
      </c>
      <c r="P4416" t="s">
        <v>838</v>
      </c>
      <c r="Q4416" t="s">
        <v>850</v>
      </c>
      <c r="R4416" t="s">
        <v>853</v>
      </c>
      <c r="S4416" t="s">
        <v>860</v>
      </c>
      <c r="T4416" t="s">
        <v>865</v>
      </c>
      <c r="U4416" t="s">
        <v>869</v>
      </c>
      <c r="V4416" s="1"/>
      <c r="W4416" s="1"/>
      <c r="X4416" s="1">
        <v>-0.19</v>
      </c>
      <c r="Y4416" s="1"/>
      <c r="Z4416" t="s">
        <v>875</v>
      </c>
      <c r="AA4416" s="1"/>
      <c r="AB4416" t="s">
        <v>881</v>
      </c>
      <c r="AC4416" t="s">
        <v>913</v>
      </c>
      <c r="AD4416" t="s">
        <v>918</v>
      </c>
      <c r="AE4416" t="s">
        <v>921</v>
      </c>
      <c r="AF4416" s="1">
        <v>2000</v>
      </c>
      <c r="AG4416" s="1">
        <v>2014</v>
      </c>
      <c r="AH4416" s="67">
        <f t="shared" si="340"/>
        <v>-5.2066868893062637</v>
      </c>
      <c r="AI4416" s="67">
        <f t="shared" si="344"/>
        <v>0</v>
      </c>
      <c r="AJ4416" s="67">
        <f t="shared" si="341"/>
        <v>-5.2066868893062637</v>
      </c>
      <c r="AK4416" s="67">
        <f t="shared" si="342"/>
        <v>-5.2066868893062637</v>
      </c>
      <c r="AL4416" s="69">
        <f t="shared" si="343"/>
        <v>1</v>
      </c>
    </row>
    <row r="4417" spans="1:38">
      <c r="A4417" s="1">
        <v>4416</v>
      </c>
      <c r="B4417" s="35" t="s">
        <v>1407</v>
      </c>
      <c r="C4417" t="s">
        <v>4</v>
      </c>
      <c r="D4417" t="s">
        <v>69</v>
      </c>
      <c r="E4417" t="s">
        <v>118</v>
      </c>
      <c r="F4417" t="s">
        <v>139</v>
      </c>
      <c r="G4417" t="s">
        <v>156</v>
      </c>
      <c r="H4417" t="s">
        <v>340</v>
      </c>
      <c r="I4417" s="1"/>
      <c r="J4417" s="1">
        <v>3.6491535604000092E-2</v>
      </c>
      <c r="K4417" s="1">
        <v>0</v>
      </c>
      <c r="L4417" t="s">
        <v>458</v>
      </c>
      <c r="M4417" t="s">
        <v>473</v>
      </c>
      <c r="N4417" t="s">
        <v>696</v>
      </c>
      <c r="O4417" t="s">
        <v>782</v>
      </c>
      <c r="P4417" t="s">
        <v>838</v>
      </c>
      <c r="Q4417" t="s">
        <v>850</v>
      </c>
      <c r="R4417" t="s">
        <v>853</v>
      </c>
      <c r="S4417" t="s">
        <v>860</v>
      </c>
      <c r="T4417" t="s">
        <v>865</v>
      </c>
      <c r="U4417" t="s">
        <v>869</v>
      </c>
      <c r="V4417" s="1"/>
      <c r="W4417" s="1"/>
      <c r="X4417" s="1">
        <v>-0.19400000000000001</v>
      </c>
      <c r="Y4417" s="1"/>
      <c r="Z4417" t="s">
        <v>875</v>
      </c>
      <c r="AA4417" s="1"/>
      <c r="AB4417" t="s">
        <v>881</v>
      </c>
      <c r="AC4417" t="s">
        <v>913</v>
      </c>
      <c r="AD4417" t="s">
        <v>918</v>
      </c>
      <c r="AE4417" t="s">
        <v>921</v>
      </c>
      <c r="AF4417" s="1">
        <v>2000</v>
      </c>
      <c r="AG4417" s="1">
        <v>2014</v>
      </c>
      <c r="AH4417" s="67">
        <f t="shared" si="340"/>
        <v>-5.3163013501337639</v>
      </c>
      <c r="AI4417" s="67">
        <f t="shared" si="344"/>
        <v>0</v>
      </c>
      <c r="AJ4417" s="67">
        <f t="shared" si="341"/>
        <v>-5.3163013501337639</v>
      </c>
      <c r="AK4417" s="67">
        <f t="shared" si="342"/>
        <v>-5.3163013501337639</v>
      </c>
      <c r="AL4417" s="69">
        <f t="shared" si="343"/>
        <v>1</v>
      </c>
    </row>
    <row r="4418" spans="1:38">
      <c r="A4418" s="1">
        <v>4417</v>
      </c>
      <c r="B4418" s="35" t="s">
        <v>1407</v>
      </c>
      <c r="C4418" t="s">
        <v>4</v>
      </c>
      <c r="D4418" t="s">
        <v>69</v>
      </c>
      <c r="E4418" t="s">
        <v>118</v>
      </c>
      <c r="F4418" t="s">
        <v>139</v>
      </c>
      <c r="G4418" t="s">
        <v>156</v>
      </c>
      <c r="H4418" t="s">
        <v>340</v>
      </c>
      <c r="I4418" s="1"/>
      <c r="J4418" s="1">
        <v>3.6491535604000092E-2</v>
      </c>
      <c r="K4418" s="1">
        <v>0</v>
      </c>
      <c r="L4418" t="s">
        <v>458</v>
      </c>
      <c r="M4418" t="s">
        <v>473</v>
      </c>
      <c r="N4418" t="s">
        <v>696</v>
      </c>
      <c r="O4418" t="s">
        <v>782</v>
      </c>
      <c r="P4418" t="s">
        <v>838</v>
      </c>
      <c r="Q4418" t="s">
        <v>850</v>
      </c>
      <c r="R4418" t="s">
        <v>853</v>
      </c>
      <c r="S4418" t="s">
        <v>860</v>
      </c>
      <c r="T4418" t="s">
        <v>865</v>
      </c>
      <c r="U4418" t="s">
        <v>869</v>
      </c>
      <c r="V4418" s="1"/>
      <c r="W4418" s="1"/>
      <c r="X4418" s="1">
        <v>-0.19900000000000001</v>
      </c>
      <c r="Y4418" s="1"/>
      <c r="Z4418" t="s">
        <v>875</v>
      </c>
      <c r="AA4418" s="1"/>
      <c r="AB4418" t="s">
        <v>881</v>
      </c>
      <c r="AC4418" t="s">
        <v>913</v>
      </c>
      <c r="AD4418" t="s">
        <v>918</v>
      </c>
      <c r="AE4418" t="s">
        <v>921</v>
      </c>
      <c r="AF4418" s="1">
        <v>2000</v>
      </c>
      <c r="AG4418" s="1">
        <v>2014</v>
      </c>
      <c r="AH4418" s="67">
        <f t="shared" ref="AH4418:AH4481" si="345">IF(ISBLANK(J4418),"",X4418/J4418)</f>
        <v>-5.4533194261681395</v>
      </c>
      <c r="AI4418" s="67">
        <f t="shared" si="344"/>
        <v>0</v>
      </c>
      <c r="AJ4418" s="67">
        <f t="shared" ref="AJ4418:AJ4481" si="346">IF(ISBLANK(J4418),"",(AH4418-(1.96*(AI4418))))</f>
        <v>-5.4533194261681395</v>
      </c>
      <c r="AK4418" s="67">
        <f t="shared" ref="AK4418:AK4481" si="347">IF(ISBLANK(J4418),"",(AH4418+(1.96*(AI4418))))</f>
        <v>-5.4533194261681395</v>
      </c>
      <c r="AL4418" s="69">
        <f t="shared" ref="AL4418:AL4481" si="348">IF(ISBLANK(J4418),"",1)</f>
        <v>1</v>
      </c>
    </row>
    <row r="4419" spans="1:38">
      <c r="A4419" s="1">
        <v>4418</v>
      </c>
      <c r="B4419" s="35" t="s">
        <v>1407</v>
      </c>
      <c r="C4419" t="s">
        <v>4</v>
      </c>
      <c r="D4419" t="s">
        <v>69</v>
      </c>
      <c r="E4419" t="s">
        <v>118</v>
      </c>
      <c r="F4419" t="s">
        <v>139</v>
      </c>
      <c r="G4419" t="s">
        <v>156</v>
      </c>
      <c r="H4419" t="s">
        <v>340</v>
      </c>
      <c r="I4419" s="1"/>
      <c r="J4419" s="1">
        <v>3.6491535604000092E-2</v>
      </c>
      <c r="K4419" s="1">
        <v>0</v>
      </c>
      <c r="L4419" t="s">
        <v>458</v>
      </c>
      <c r="M4419" t="s">
        <v>473</v>
      </c>
      <c r="N4419" t="s">
        <v>696</v>
      </c>
      <c r="O4419" t="s">
        <v>782</v>
      </c>
      <c r="P4419" t="s">
        <v>838</v>
      </c>
      <c r="Q4419" t="s">
        <v>850</v>
      </c>
      <c r="R4419" t="s">
        <v>853</v>
      </c>
      <c r="S4419" t="s">
        <v>860</v>
      </c>
      <c r="T4419" t="s">
        <v>865</v>
      </c>
      <c r="U4419" t="s">
        <v>869</v>
      </c>
      <c r="V4419" s="1"/>
      <c r="W4419" s="1"/>
      <c r="X4419" s="1">
        <v>-0.20300000000000001</v>
      </c>
      <c r="Y4419" s="1"/>
      <c r="Z4419" t="s">
        <v>875</v>
      </c>
      <c r="AA4419" s="1"/>
      <c r="AB4419" t="s">
        <v>881</v>
      </c>
      <c r="AC4419" t="s">
        <v>913</v>
      </c>
      <c r="AD4419" t="s">
        <v>918</v>
      </c>
      <c r="AE4419" t="s">
        <v>921</v>
      </c>
      <c r="AF4419" s="1">
        <v>2000</v>
      </c>
      <c r="AG4419" s="1">
        <v>2014</v>
      </c>
      <c r="AH4419" s="67">
        <f t="shared" si="345"/>
        <v>-5.5629338869956397</v>
      </c>
      <c r="AI4419" s="67">
        <f t="shared" ref="AI4419:AI4482" si="349">IF(ISBLANK(J4419),"",Y4419/J4419)</f>
        <v>0</v>
      </c>
      <c r="AJ4419" s="67">
        <f t="shared" si="346"/>
        <v>-5.5629338869956397</v>
      </c>
      <c r="AK4419" s="67">
        <f t="shared" si="347"/>
        <v>-5.5629338869956397</v>
      </c>
      <c r="AL4419" s="69">
        <f t="shared" si="348"/>
        <v>1</v>
      </c>
    </row>
    <row r="4420" spans="1:38">
      <c r="A4420" s="1">
        <v>4419</v>
      </c>
      <c r="B4420" s="35" t="s">
        <v>1407</v>
      </c>
      <c r="C4420" t="s">
        <v>4</v>
      </c>
      <c r="D4420" t="s">
        <v>69</v>
      </c>
      <c r="E4420" t="s">
        <v>118</v>
      </c>
      <c r="F4420" t="s">
        <v>139</v>
      </c>
      <c r="G4420" t="s">
        <v>156</v>
      </c>
      <c r="H4420" t="s">
        <v>340</v>
      </c>
      <c r="I4420" s="1"/>
      <c r="J4420" s="1">
        <v>3.6491535604000092E-2</v>
      </c>
      <c r="K4420" s="1">
        <v>0</v>
      </c>
      <c r="L4420" t="s">
        <v>458</v>
      </c>
      <c r="M4420" t="s">
        <v>473</v>
      </c>
      <c r="N4420" t="s">
        <v>696</v>
      </c>
      <c r="O4420" t="s">
        <v>782</v>
      </c>
      <c r="P4420" t="s">
        <v>838</v>
      </c>
      <c r="Q4420" t="s">
        <v>850</v>
      </c>
      <c r="R4420" t="s">
        <v>853</v>
      </c>
      <c r="S4420" t="s">
        <v>860</v>
      </c>
      <c r="T4420" t="s">
        <v>865</v>
      </c>
      <c r="U4420" t="s">
        <v>869</v>
      </c>
      <c r="V4420" s="1"/>
      <c r="W4420" s="1"/>
      <c r="X4420" s="1">
        <v>-0.20599999999999999</v>
      </c>
      <c r="Y4420" s="1"/>
      <c r="Z4420" t="s">
        <v>875</v>
      </c>
      <c r="AA4420" s="1"/>
      <c r="AB4420" t="s">
        <v>881</v>
      </c>
      <c r="AC4420" t="s">
        <v>913</v>
      </c>
      <c r="AD4420" t="s">
        <v>918</v>
      </c>
      <c r="AE4420" t="s">
        <v>921</v>
      </c>
      <c r="AF4420" s="1">
        <v>2000</v>
      </c>
      <c r="AG4420" s="1">
        <v>2014</v>
      </c>
      <c r="AH4420" s="67">
        <f t="shared" si="345"/>
        <v>-5.6451447326162647</v>
      </c>
      <c r="AI4420" s="67">
        <f t="shared" si="349"/>
        <v>0</v>
      </c>
      <c r="AJ4420" s="67">
        <f t="shared" si="346"/>
        <v>-5.6451447326162647</v>
      </c>
      <c r="AK4420" s="67">
        <f t="shared" si="347"/>
        <v>-5.6451447326162647</v>
      </c>
      <c r="AL4420" s="69">
        <f t="shared" si="348"/>
        <v>1</v>
      </c>
    </row>
    <row r="4421" spans="1:38">
      <c r="A4421" s="1">
        <v>4420</v>
      </c>
      <c r="B4421" s="35" t="s">
        <v>1407</v>
      </c>
      <c r="C4421" t="s">
        <v>4</v>
      </c>
      <c r="D4421" t="s">
        <v>69</v>
      </c>
      <c r="E4421" t="s">
        <v>118</v>
      </c>
      <c r="F4421" t="s">
        <v>139</v>
      </c>
      <c r="G4421" t="s">
        <v>156</v>
      </c>
      <c r="H4421" t="s">
        <v>340</v>
      </c>
      <c r="I4421" s="1"/>
      <c r="J4421" s="1">
        <v>3.6491535604000092E-2</v>
      </c>
      <c r="K4421" s="1">
        <v>0</v>
      </c>
      <c r="L4421" t="s">
        <v>458</v>
      </c>
      <c r="M4421" t="s">
        <v>473</v>
      </c>
      <c r="N4421" t="s">
        <v>696</v>
      </c>
      <c r="O4421" t="s">
        <v>782</v>
      </c>
      <c r="P4421" t="s">
        <v>838</v>
      </c>
      <c r="Q4421" t="s">
        <v>850</v>
      </c>
      <c r="R4421" t="s">
        <v>853</v>
      </c>
      <c r="S4421" t="s">
        <v>860</v>
      </c>
      <c r="T4421" t="s">
        <v>864</v>
      </c>
      <c r="U4421" t="s">
        <v>867</v>
      </c>
      <c r="V4421" s="1"/>
      <c r="W4421" s="1"/>
      <c r="X4421" s="1">
        <v>-3.1E-2</v>
      </c>
      <c r="Y4421" s="1"/>
      <c r="Z4421" t="s">
        <v>875</v>
      </c>
      <c r="AA4421" s="1"/>
      <c r="AB4421" t="s">
        <v>881</v>
      </c>
      <c r="AC4421" t="s">
        <v>913</v>
      </c>
      <c r="AD4421" t="s">
        <v>918</v>
      </c>
      <c r="AE4421" t="s">
        <v>921</v>
      </c>
      <c r="AF4421" s="1">
        <v>2000</v>
      </c>
      <c r="AG4421" s="1">
        <v>2014</v>
      </c>
      <c r="AH4421" s="67">
        <f t="shared" si="345"/>
        <v>-0.84951207141312723</v>
      </c>
      <c r="AI4421" s="67">
        <f t="shared" si="349"/>
        <v>0</v>
      </c>
      <c r="AJ4421" s="67">
        <f t="shared" si="346"/>
        <v>-0.84951207141312723</v>
      </c>
      <c r="AK4421" s="67">
        <f t="shared" si="347"/>
        <v>-0.84951207141312723</v>
      </c>
      <c r="AL4421" s="69">
        <f t="shared" si="348"/>
        <v>1</v>
      </c>
    </row>
    <row r="4422" spans="1:38">
      <c r="A4422" s="1">
        <v>4421</v>
      </c>
      <c r="B4422" s="35" t="s">
        <v>1407</v>
      </c>
      <c r="C4422" t="s">
        <v>4</v>
      </c>
      <c r="D4422" t="s">
        <v>69</v>
      </c>
      <c r="E4422" t="s">
        <v>118</v>
      </c>
      <c r="F4422" t="s">
        <v>139</v>
      </c>
      <c r="G4422" t="s">
        <v>156</v>
      </c>
      <c r="H4422" t="s">
        <v>340</v>
      </c>
      <c r="I4422" s="1"/>
      <c r="J4422" s="1">
        <v>3.6491535604000092E-2</v>
      </c>
      <c r="K4422" s="1">
        <v>0</v>
      </c>
      <c r="L4422" t="s">
        <v>458</v>
      </c>
      <c r="M4422" t="s">
        <v>473</v>
      </c>
      <c r="N4422" t="s">
        <v>696</v>
      </c>
      <c r="O4422" t="s">
        <v>782</v>
      </c>
      <c r="P4422" t="s">
        <v>838</v>
      </c>
      <c r="Q4422" t="s">
        <v>850</v>
      </c>
      <c r="R4422" t="s">
        <v>853</v>
      </c>
      <c r="S4422" t="s">
        <v>860</v>
      </c>
      <c r="T4422" t="s">
        <v>865</v>
      </c>
      <c r="U4422" t="s">
        <v>867</v>
      </c>
      <c r="V4422" s="1"/>
      <c r="W4422" s="1"/>
      <c r="X4422" s="1">
        <v>-4.3999999999999997E-2</v>
      </c>
      <c r="Y4422" s="1"/>
      <c r="Z4422" t="s">
        <v>875</v>
      </c>
      <c r="AA4422" s="1"/>
      <c r="AB4422" t="s">
        <v>881</v>
      </c>
      <c r="AC4422" t="s">
        <v>913</v>
      </c>
      <c r="AD4422" t="s">
        <v>918</v>
      </c>
      <c r="AE4422" t="s">
        <v>921</v>
      </c>
      <c r="AF4422" s="1">
        <v>2000</v>
      </c>
      <c r="AG4422" s="1">
        <v>2014</v>
      </c>
      <c r="AH4422" s="67">
        <f t="shared" si="345"/>
        <v>-1.2057590691025031</v>
      </c>
      <c r="AI4422" s="67">
        <f t="shared" si="349"/>
        <v>0</v>
      </c>
      <c r="AJ4422" s="67">
        <f t="shared" si="346"/>
        <v>-1.2057590691025031</v>
      </c>
      <c r="AK4422" s="67">
        <f t="shared" si="347"/>
        <v>-1.2057590691025031</v>
      </c>
      <c r="AL4422" s="69">
        <f t="shared" si="348"/>
        <v>1</v>
      </c>
    </row>
    <row r="4423" spans="1:38">
      <c r="A4423" s="1">
        <v>4422</v>
      </c>
      <c r="B4423" s="35" t="s">
        <v>1407</v>
      </c>
      <c r="C4423" t="s">
        <v>4</v>
      </c>
      <c r="D4423" t="s">
        <v>69</v>
      </c>
      <c r="E4423" t="s">
        <v>118</v>
      </c>
      <c r="F4423" t="s">
        <v>139</v>
      </c>
      <c r="G4423" t="s">
        <v>156</v>
      </c>
      <c r="H4423" t="s">
        <v>340</v>
      </c>
      <c r="I4423" s="1"/>
      <c r="J4423" s="1">
        <v>3.6491535604000092E-2</v>
      </c>
      <c r="K4423" s="1">
        <v>0</v>
      </c>
      <c r="L4423" t="s">
        <v>458</v>
      </c>
      <c r="M4423" t="s">
        <v>473</v>
      </c>
      <c r="N4423" t="s">
        <v>696</v>
      </c>
      <c r="O4423" t="s">
        <v>782</v>
      </c>
      <c r="P4423" t="s">
        <v>838</v>
      </c>
      <c r="Q4423" t="s">
        <v>850</v>
      </c>
      <c r="R4423" t="s">
        <v>853</v>
      </c>
      <c r="S4423" t="s">
        <v>860</v>
      </c>
      <c r="T4423" t="s">
        <v>865</v>
      </c>
      <c r="U4423" t="s">
        <v>867</v>
      </c>
      <c r="V4423" s="1"/>
      <c r="W4423" s="1"/>
      <c r="X4423" s="1">
        <v>-5.8000000000000003E-2</v>
      </c>
      <c r="Y4423" s="1"/>
      <c r="Z4423" t="s">
        <v>875</v>
      </c>
      <c r="AA4423" s="1"/>
      <c r="AB4423" t="s">
        <v>881</v>
      </c>
      <c r="AC4423" t="s">
        <v>913</v>
      </c>
      <c r="AD4423" t="s">
        <v>918</v>
      </c>
      <c r="AE4423" t="s">
        <v>921</v>
      </c>
      <c r="AF4423" s="1">
        <v>2000</v>
      </c>
      <c r="AG4423" s="1">
        <v>2014</v>
      </c>
      <c r="AH4423" s="67">
        <f t="shared" si="345"/>
        <v>-1.5894096819987542</v>
      </c>
      <c r="AI4423" s="67">
        <f t="shared" si="349"/>
        <v>0</v>
      </c>
      <c r="AJ4423" s="67">
        <f t="shared" si="346"/>
        <v>-1.5894096819987542</v>
      </c>
      <c r="AK4423" s="67">
        <f t="shared" si="347"/>
        <v>-1.5894096819987542</v>
      </c>
      <c r="AL4423" s="69">
        <f t="shared" si="348"/>
        <v>1</v>
      </c>
    </row>
    <row r="4424" spans="1:38">
      <c r="A4424" s="1">
        <v>4423</v>
      </c>
      <c r="B4424" s="35" t="s">
        <v>1407</v>
      </c>
      <c r="C4424" t="s">
        <v>4</v>
      </c>
      <c r="D4424" t="s">
        <v>69</v>
      </c>
      <c r="E4424" t="s">
        <v>118</v>
      </c>
      <c r="F4424" t="s">
        <v>139</v>
      </c>
      <c r="G4424" t="s">
        <v>156</v>
      </c>
      <c r="H4424" t="s">
        <v>340</v>
      </c>
      <c r="I4424" s="1"/>
      <c r="J4424" s="1">
        <v>3.6491535604000092E-2</v>
      </c>
      <c r="K4424" s="1">
        <v>0</v>
      </c>
      <c r="L4424" t="s">
        <v>458</v>
      </c>
      <c r="M4424" t="s">
        <v>473</v>
      </c>
      <c r="N4424" t="s">
        <v>696</v>
      </c>
      <c r="O4424" t="s">
        <v>782</v>
      </c>
      <c r="P4424" t="s">
        <v>838</v>
      </c>
      <c r="Q4424" t="s">
        <v>850</v>
      </c>
      <c r="R4424" t="s">
        <v>853</v>
      </c>
      <c r="S4424" t="s">
        <v>860</v>
      </c>
      <c r="T4424" t="s">
        <v>865</v>
      </c>
      <c r="U4424" t="s">
        <v>867</v>
      </c>
      <c r="V4424" s="1"/>
      <c r="W4424" s="1"/>
      <c r="X4424" s="1">
        <v>-7.0999999999999994E-2</v>
      </c>
      <c r="Y4424" s="1"/>
      <c r="Z4424" t="s">
        <v>875</v>
      </c>
      <c r="AA4424" s="1"/>
      <c r="AB4424" t="s">
        <v>881</v>
      </c>
      <c r="AC4424" t="s">
        <v>913</v>
      </c>
      <c r="AD4424" t="s">
        <v>918</v>
      </c>
      <c r="AE4424" t="s">
        <v>921</v>
      </c>
      <c r="AF4424" s="1">
        <v>2000</v>
      </c>
      <c r="AG4424" s="1">
        <v>2014</v>
      </c>
      <c r="AH4424" s="67">
        <f t="shared" si="345"/>
        <v>-1.9456566796881298</v>
      </c>
      <c r="AI4424" s="67">
        <f t="shared" si="349"/>
        <v>0</v>
      </c>
      <c r="AJ4424" s="67">
        <f t="shared" si="346"/>
        <v>-1.9456566796881298</v>
      </c>
      <c r="AK4424" s="67">
        <f t="shared" si="347"/>
        <v>-1.9456566796881298</v>
      </c>
      <c r="AL4424" s="69">
        <f t="shared" si="348"/>
        <v>1</v>
      </c>
    </row>
    <row r="4425" spans="1:38">
      <c r="A4425" s="1">
        <v>4424</v>
      </c>
      <c r="B4425" s="35" t="s">
        <v>1407</v>
      </c>
      <c r="C4425" t="s">
        <v>4</v>
      </c>
      <c r="D4425" t="s">
        <v>69</v>
      </c>
      <c r="E4425" t="s">
        <v>118</v>
      </c>
      <c r="F4425" t="s">
        <v>139</v>
      </c>
      <c r="G4425" t="s">
        <v>156</v>
      </c>
      <c r="H4425" t="s">
        <v>340</v>
      </c>
      <c r="I4425" s="1"/>
      <c r="J4425" s="1">
        <v>3.6491535604000092E-2</v>
      </c>
      <c r="K4425" s="1">
        <v>0</v>
      </c>
      <c r="L4425" t="s">
        <v>458</v>
      </c>
      <c r="M4425" t="s">
        <v>473</v>
      </c>
      <c r="N4425" t="s">
        <v>696</v>
      </c>
      <c r="O4425" t="s">
        <v>782</v>
      </c>
      <c r="P4425" t="s">
        <v>838</v>
      </c>
      <c r="Q4425" t="s">
        <v>850</v>
      </c>
      <c r="R4425" t="s">
        <v>853</v>
      </c>
      <c r="S4425" t="s">
        <v>860</v>
      </c>
      <c r="T4425" t="s">
        <v>865</v>
      </c>
      <c r="U4425" t="s">
        <v>868</v>
      </c>
      <c r="V4425" s="1"/>
      <c r="W4425" s="1"/>
      <c r="X4425" s="1">
        <v>-8.3000000000000004E-2</v>
      </c>
      <c r="Y4425" s="1"/>
      <c r="Z4425" t="s">
        <v>875</v>
      </c>
      <c r="AA4425" s="1"/>
      <c r="AB4425" t="s">
        <v>881</v>
      </c>
      <c r="AC4425" t="s">
        <v>913</v>
      </c>
      <c r="AD4425" t="s">
        <v>918</v>
      </c>
      <c r="AE4425" t="s">
        <v>921</v>
      </c>
      <c r="AF4425" s="1">
        <v>2000</v>
      </c>
      <c r="AG4425" s="1">
        <v>2014</v>
      </c>
      <c r="AH4425" s="67">
        <f t="shared" si="345"/>
        <v>-2.2745000621706311</v>
      </c>
      <c r="AI4425" s="67">
        <f t="shared" si="349"/>
        <v>0</v>
      </c>
      <c r="AJ4425" s="67">
        <f t="shared" si="346"/>
        <v>-2.2745000621706311</v>
      </c>
      <c r="AK4425" s="67">
        <f t="shared" si="347"/>
        <v>-2.2745000621706311</v>
      </c>
      <c r="AL4425" s="69">
        <f t="shared" si="348"/>
        <v>1</v>
      </c>
    </row>
    <row r="4426" spans="1:38">
      <c r="A4426" s="1">
        <v>4425</v>
      </c>
      <c r="B4426" s="35" t="s">
        <v>1407</v>
      </c>
      <c r="C4426" t="s">
        <v>4</v>
      </c>
      <c r="D4426" t="s">
        <v>69</v>
      </c>
      <c r="E4426" t="s">
        <v>118</v>
      </c>
      <c r="F4426" t="s">
        <v>139</v>
      </c>
      <c r="G4426" t="s">
        <v>156</v>
      </c>
      <c r="H4426" t="s">
        <v>340</v>
      </c>
      <c r="I4426" s="1"/>
      <c r="J4426" s="1">
        <v>3.6491535604000092E-2</v>
      </c>
      <c r="K4426" s="1">
        <v>0</v>
      </c>
      <c r="L4426" t="s">
        <v>458</v>
      </c>
      <c r="M4426" t="s">
        <v>473</v>
      </c>
      <c r="N4426" t="s">
        <v>696</v>
      </c>
      <c r="O4426" t="s">
        <v>782</v>
      </c>
      <c r="P4426" t="s">
        <v>838</v>
      </c>
      <c r="Q4426" t="s">
        <v>850</v>
      </c>
      <c r="R4426" t="s">
        <v>853</v>
      </c>
      <c r="S4426" t="s">
        <v>860</v>
      </c>
      <c r="T4426" t="s">
        <v>865</v>
      </c>
      <c r="U4426" t="s">
        <v>868</v>
      </c>
      <c r="V4426" s="1"/>
      <c r="W4426" s="1"/>
      <c r="X4426" s="1">
        <v>-9.4E-2</v>
      </c>
      <c r="Y4426" s="1"/>
      <c r="Z4426" t="s">
        <v>875</v>
      </c>
      <c r="AA4426" s="1"/>
      <c r="AB4426" t="s">
        <v>881</v>
      </c>
      <c r="AC4426" t="s">
        <v>913</v>
      </c>
      <c r="AD4426" t="s">
        <v>918</v>
      </c>
      <c r="AE4426" t="s">
        <v>921</v>
      </c>
      <c r="AF4426" s="1">
        <v>2000</v>
      </c>
      <c r="AG4426" s="1">
        <v>2014</v>
      </c>
      <c r="AH4426" s="67">
        <f t="shared" si="345"/>
        <v>-2.5759398294462565</v>
      </c>
      <c r="AI4426" s="67">
        <f t="shared" si="349"/>
        <v>0</v>
      </c>
      <c r="AJ4426" s="67">
        <f t="shared" si="346"/>
        <v>-2.5759398294462565</v>
      </c>
      <c r="AK4426" s="67">
        <f t="shared" si="347"/>
        <v>-2.5759398294462565</v>
      </c>
      <c r="AL4426" s="69">
        <f t="shared" si="348"/>
        <v>1</v>
      </c>
    </row>
    <row r="4427" spans="1:38">
      <c r="A4427" s="1">
        <v>4426</v>
      </c>
      <c r="B4427" s="35" t="s">
        <v>1407</v>
      </c>
      <c r="C4427" t="s">
        <v>4</v>
      </c>
      <c r="D4427" t="s">
        <v>69</v>
      </c>
      <c r="E4427" t="s">
        <v>118</v>
      </c>
      <c r="F4427" t="s">
        <v>139</v>
      </c>
      <c r="G4427" t="s">
        <v>156</v>
      </c>
      <c r="H4427" t="s">
        <v>340</v>
      </c>
      <c r="I4427" s="1"/>
      <c r="J4427" s="1">
        <v>3.6491535604000092E-2</v>
      </c>
      <c r="K4427" s="1">
        <v>0</v>
      </c>
      <c r="L4427" t="s">
        <v>458</v>
      </c>
      <c r="M4427" t="s">
        <v>473</v>
      </c>
      <c r="N4427" t="s">
        <v>696</v>
      </c>
      <c r="O4427" t="s">
        <v>782</v>
      </c>
      <c r="P4427" t="s">
        <v>838</v>
      </c>
      <c r="Q4427" t="s">
        <v>850</v>
      </c>
      <c r="R4427" t="s">
        <v>853</v>
      </c>
      <c r="S4427" t="s">
        <v>860</v>
      </c>
      <c r="T4427" t="s">
        <v>865</v>
      </c>
      <c r="U4427" t="s">
        <v>868</v>
      </c>
      <c r="V4427" s="1"/>
      <c r="W4427" s="1"/>
      <c r="X4427" s="1">
        <v>-0.104</v>
      </c>
      <c r="Y4427" s="1"/>
      <c r="Z4427" t="s">
        <v>875</v>
      </c>
      <c r="AA4427" s="1"/>
      <c r="AB4427" t="s">
        <v>881</v>
      </c>
      <c r="AC4427" t="s">
        <v>913</v>
      </c>
      <c r="AD4427" t="s">
        <v>918</v>
      </c>
      <c r="AE4427" t="s">
        <v>921</v>
      </c>
      <c r="AF4427" s="1">
        <v>2000</v>
      </c>
      <c r="AG4427" s="1">
        <v>2014</v>
      </c>
      <c r="AH4427" s="67">
        <f t="shared" si="345"/>
        <v>-2.8499759815150072</v>
      </c>
      <c r="AI4427" s="67">
        <f t="shared" si="349"/>
        <v>0</v>
      </c>
      <c r="AJ4427" s="67">
        <f t="shared" si="346"/>
        <v>-2.8499759815150072</v>
      </c>
      <c r="AK4427" s="67">
        <f t="shared" si="347"/>
        <v>-2.8499759815150072</v>
      </c>
      <c r="AL4427" s="69">
        <f t="shared" si="348"/>
        <v>1</v>
      </c>
    </row>
    <row r="4428" spans="1:38">
      <c r="A4428" s="1">
        <v>4427</v>
      </c>
      <c r="B4428" s="35" t="s">
        <v>1407</v>
      </c>
      <c r="C4428" t="s">
        <v>4</v>
      </c>
      <c r="D4428" t="s">
        <v>69</v>
      </c>
      <c r="E4428" t="s">
        <v>118</v>
      </c>
      <c r="F4428" t="s">
        <v>139</v>
      </c>
      <c r="G4428" t="s">
        <v>156</v>
      </c>
      <c r="H4428" t="s">
        <v>340</v>
      </c>
      <c r="I4428" s="1"/>
      <c r="J4428" s="1">
        <v>3.6491535604000092E-2</v>
      </c>
      <c r="K4428" s="1">
        <v>0</v>
      </c>
      <c r="L4428" t="s">
        <v>458</v>
      </c>
      <c r="M4428" t="s">
        <v>473</v>
      </c>
      <c r="N4428" t="s">
        <v>696</v>
      </c>
      <c r="O4428" t="s">
        <v>782</v>
      </c>
      <c r="P4428" t="s">
        <v>838</v>
      </c>
      <c r="Q4428" t="s">
        <v>850</v>
      </c>
      <c r="R4428" t="s">
        <v>853</v>
      </c>
      <c r="S4428" t="s">
        <v>860</v>
      </c>
      <c r="T4428" t="s">
        <v>865</v>
      </c>
      <c r="U4428" t="s">
        <v>868</v>
      </c>
      <c r="V4428" s="1"/>
      <c r="W4428" s="1"/>
      <c r="X4428" s="1">
        <v>-0.114</v>
      </c>
      <c r="Y4428" s="1"/>
      <c r="Z4428" t="s">
        <v>875</v>
      </c>
      <c r="AA4428" s="1"/>
      <c r="AB4428" t="s">
        <v>881</v>
      </c>
      <c r="AC4428" t="s">
        <v>913</v>
      </c>
      <c r="AD4428" t="s">
        <v>918</v>
      </c>
      <c r="AE4428" t="s">
        <v>921</v>
      </c>
      <c r="AF4428" s="1">
        <v>2000</v>
      </c>
      <c r="AG4428" s="1">
        <v>2014</v>
      </c>
      <c r="AH4428" s="67">
        <f t="shared" si="345"/>
        <v>-3.1240121335837583</v>
      </c>
      <c r="AI4428" s="67">
        <f t="shared" si="349"/>
        <v>0</v>
      </c>
      <c r="AJ4428" s="67">
        <f t="shared" si="346"/>
        <v>-3.1240121335837583</v>
      </c>
      <c r="AK4428" s="67">
        <f t="shared" si="347"/>
        <v>-3.1240121335837583</v>
      </c>
      <c r="AL4428" s="69">
        <f t="shared" si="348"/>
        <v>1</v>
      </c>
    </row>
    <row r="4429" spans="1:38">
      <c r="A4429" s="1">
        <v>4428</v>
      </c>
      <c r="B4429" s="35" t="s">
        <v>1407</v>
      </c>
      <c r="C4429" t="s">
        <v>4</v>
      </c>
      <c r="D4429" t="s">
        <v>69</v>
      </c>
      <c r="E4429" t="s">
        <v>118</v>
      </c>
      <c r="F4429" t="s">
        <v>139</v>
      </c>
      <c r="G4429" t="s">
        <v>156</v>
      </c>
      <c r="H4429" t="s">
        <v>340</v>
      </c>
      <c r="I4429" s="1"/>
      <c r="J4429" s="1">
        <v>3.6491535604000092E-2</v>
      </c>
      <c r="K4429" s="1">
        <v>0</v>
      </c>
      <c r="L4429" t="s">
        <v>458</v>
      </c>
      <c r="M4429" t="s">
        <v>473</v>
      </c>
      <c r="N4429" t="s">
        <v>696</v>
      </c>
      <c r="O4429" t="s">
        <v>782</v>
      </c>
      <c r="P4429" t="s">
        <v>838</v>
      </c>
      <c r="Q4429" t="s">
        <v>850</v>
      </c>
      <c r="R4429" t="s">
        <v>853</v>
      </c>
      <c r="S4429" t="s">
        <v>860</v>
      </c>
      <c r="T4429" t="s">
        <v>865</v>
      </c>
      <c r="U4429" t="s">
        <v>869</v>
      </c>
      <c r="V4429" s="1"/>
      <c r="W4429" s="1"/>
      <c r="X4429" s="1">
        <v>-0.122</v>
      </c>
      <c r="Y4429" s="1"/>
      <c r="Z4429" t="s">
        <v>875</v>
      </c>
      <c r="AA4429" s="1"/>
      <c r="AB4429" t="s">
        <v>881</v>
      </c>
      <c r="AC4429" t="s">
        <v>913</v>
      </c>
      <c r="AD4429" t="s">
        <v>918</v>
      </c>
      <c r="AE4429" t="s">
        <v>921</v>
      </c>
      <c r="AF4429" s="1">
        <v>2000</v>
      </c>
      <c r="AG4429" s="1">
        <v>2014</v>
      </c>
      <c r="AH4429" s="67">
        <f t="shared" si="345"/>
        <v>-3.3432410552387588</v>
      </c>
      <c r="AI4429" s="67">
        <f t="shared" si="349"/>
        <v>0</v>
      </c>
      <c r="AJ4429" s="67">
        <f t="shared" si="346"/>
        <v>-3.3432410552387588</v>
      </c>
      <c r="AK4429" s="67">
        <f t="shared" si="347"/>
        <v>-3.3432410552387588</v>
      </c>
      <c r="AL4429" s="69">
        <f t="shared" si="348"/>
        <v>1</v>
      </c>
    </row>
    <row r="4430" spans="1:38">
      <c r="A4430" s="1">
        <v>4429</v>
      </c>
      <c r="B4430" s="35" t="s">
        <v>1407</v>
      </c>
      <c r="C4430" t="s">
        <v>4</v>
      </c>
      <c r="D4430" t="s">
        <v>69</v>
      </c>
      <c r="E4430" t="s">
        <v>118</v>
      </c>
      <c r="F4430" t="s">
        <v>139</v>
      </c>
      <c r="G4430" t="s">
        <v>156</v>
      </c>
      <c r="H4430" t="s">
        <v>340</v>
      </c>
      <c r="I4430" s="1"/>
      <c r="J4430" s="1">
        <v>3.6491535604000092E-2</v>
      </c>
      <c r="K4430" s="1">
        <v>0</v>
      </c>
      <c r="L4430" t="s">
        <v>458</v>
      </c>
      <c r="M4430" t="s">
        <v>473</v>
      </c>
      <c r="N4430" t="s">
        <v>696</v>
      </c>
      <c r="O4430" t="s">
        <v>782</v>
      </c>
      <c r="P4430" t="s">
        <v>838</v>
      </c>
      <c r="Q4430" t="s">
        <v>850</v>
      </c>
      <c r="R4430" t="s">
        <v>853</v>
      </c>
      <c r="S4430" t="s">
        <v>860</v>
      </c>
      <c r="T4430" t="s">
        <v>865</v>
      </c>
      <c r="U4430" t="s">
        <v>869</v>
      </c>
      <c r="V4430" s="1"/>
      <c r="W4430" s="1"/>
      <c r="X4430" s="1">
        <v>-0.13</v>
      </c>
      <c r="Y4430" s="1"/>
      <c r="Z4430" t="s">
        <v>875</v>
      </c>
      <c r="AA4430" s="1"/>
      <c r="AB4430" t="s">
        <v>881</v>
      </c>
      <c r="AC4430" t="s">
        <v>913</v>
      </c>
      <c r="AD4430" t="s">
        <v>918</v>
      </c>
      <c r="AE4430" t="s">
        <v>921</v>
      </c>
      <c r="AF4430" s="1">
        <v>2000</v>
      </c>
      <c r="AG4430" s="1">
        <v>2014</v>
      </c>
      <c r="AH4430" s="67">
        <f t="shared" si="345"/>
        <v>-3.5624699768937593</v>
      </c>
      <c r="AI4430" s="67">
        <f t="shared" si="349"/>
        <v>0</v>
      </c>
      <c r="AJ4430" s="67">
        <f t="shared" si="346"/>
        <v>-3.5624699768937593</v>
      </c>
      <c r="AK4430" s="67">
        <f t="shared" si="347"/>
        <v>-3.5624699768937593</v>
      </c>
      <c r="AL4430" s="69">
        <f t="shared" si="348"/>
        <v>1</v>
      </c>
    </row>
    <row r="4431" spans="1:38">
      <c r="A4431" s="1">
        <v>4430</v>
      </c>
      <c r="B4431" s="35" t="s">
        <v>1407</v>
      </c>
      <c r="C4431" t="s">
        <v>4</v>
      </c>
      <c r="D4431" t="s">
        <v>69</v>
      </c>
      <c r="E4431" t="s">
        <v>118</v>
      </c>
      <c r="F4431" t="s">
        <v>139</v>
      </c>
      <c r="G4431" t="s">
        <v>156</v>
      </c>
      <c r="H4431" t="s">
        <v>340</v>
      </c>
      <c r="I4431" s="1"/>
      <c r="J4431" s="1">
        <v>3.6491535604000092E-2</v>
      </c>
      <c r="K4431" s="1">
        <v>0</v>
      </c>
      <c r="L4431" t="s">
        <v>458</v>
      </c>
      <c r="M4431" t="s">
        <v>473</v>
      </c>
      <c r="N4431" t="s">
        <v>696</v>
      </c>
      <c r="O4431" t="s">
        <v>782</v>
      </c>
      <c r="P4431" t="s">
        <v>838</v>
      </c>
      <c r="Q4431" t="s">
        <v>850</v>
      </c>
      <c r="R4431" t="s">
        <v>853</v>
      </c>
      <c r="S4431" t="s">
        <v>860</v>
      </c>
      <c r="T4431" t="s">
        <v>865</v>
      </c>
      <c r="U4431" t="s">
        <v>869</v>
      </c>
      <c r="V4431" s="1"/>
      <c r="W4431" s="1"/>
      <c r="X4431" s="1">
        <v>-0.13800000000000001</v>
      </c>
      <c r="Y4431" s="1"/>
      <c r="Z4431" t="s">
        <v>875</v>
      </c>
      <c r="AA4431" s="1"/>
      <c r="AB4431" t="s">
        <v>881</v>
      </c>
      <c r="AC4431" t="s">
        <v>913</v>
      </c>
      <c r="AD4431" t="s">
        <v>918</v>
      </c>
      <c r="AE4431" t="s">
        <v>921</v>
      </c>
      <c r="AF4431" s="1">
        <v>2000</v>
      </c>
      <c r="AG4431" s="1">
        <v>2014</v>
      </c>
      <c r="AH4431" s="67">
        <f t="shared" si="345"/>
        <v>-3.7816988985487603</v>
      </c>
      <c r="AI4431" s="67">
        <f t="shared" si="349"/>
        <v>0</v>
      </c>
      <c r="AJ4431" s="67">
        <f t="shared" si="346"/>
        <v>-3.7816988985487603</v>
      </c>
      <c r="AK4431" s="67">
        <f t="shared" si="347"/>
        <v>-3.7816988985487603</v>
      </c>
      <c r="AL4431" s="69">
        <f t="shared" si="348"/>
        <v>1</v>
      </c>
    </row>
    <row r="4432" spans="1:38">
      <c r="A4432" s="1">
        <v>4431</v>
      </c>
      <c r="B4432" s="35" t="s">
        <v>1407</v>
      </c>
      <c r="C4432" t="s">
        <v>4</v>
      </c>
      <c r="D4432" t="s">
        <v>69</v>
      </c>
      <c r="E4432" t="s">
        <v>118</v>
      </c>
      <c r="F4432" t="s">
        <v>139</v>
      </c>
      <c r="G4432" t="s">
        <v>156</v>
      </c>
      <c r="H4432" t="s">
        <v>340</v>
      </c>
      <c r="I4432" s="1"/>
      <c r="J4432" s="1">
        <v>3.6491535604000092E-2</v>
      </c>
      <c r="K4432" s="1">
        <v>0</v>
      </c>
      <c r="L4432" t="s">
        <v>458</v>
      </c>
      <c r="M4432" t="s">
        <v>473</v>
      </c>
      <c r="N4432" t="s">
        <v>696</v>
      </c>
      <c r="O4432" t="s">
        <v>782</v>
      </c>
      <c r="P4432" t="s">
        <v>838</v>
      </c>
      <c r="Q4432" t="s">
        <v>850</v>
      </c>
      <c r="R4432" t="s">
        <v>853</v>
      </c>
      <c r="S4432" t="s">
        <v>860</v>
      </c>
      <c r="T4432" t="s">
        <v>865</v>
      </c>
      <c r="U4432" t="s">
        <v>869</v>
      </c>
      <c r="V4432" s="1"/>
      <c r="W4432" s="1"/>
      <c r="X4432" s="1">
        <v>-0.14499999999999999</v>
      </c>
      <c r="Y4432" s="1"/>
      <c r="Z4432" t="s">
        <v>875</v>
      </c>
      <c r="AA4432" s="1"/>
      <c r="AB4432" t="s">
        <v>881</v>
      </c>
      <c r="AC4432" t="s">
        <v>913</v>
      </c>
      <c r="AD4432" t="s">
        <v>918</v>
      </c>
      <c r="AE4432" t="s">
        <v>921</v>
      </c>
      <c r="AF4432" s="1">
        <v>2000</v>
      </c>
      <c r="AG4432" s="1">
        <v>2014</v>
      </c>
      <c r="AH4432" s="67">
        <f t="shared" si="345"/>
        <v>-3.9735242049968851</v>
      </c>
      <c r="AI4432" s="67">
        <f t="shared" si="349"/>
        <v>0</v>
      </c>
      <c r="AJ4432" s="67">
        <f t="shared" si="346"/>
        <v>-3.9735242049968851</v>
      </c>
      <c r="AK4432" s="67">
        <f t="shared" si="347"/>
        <v>-3.9735242049968851</v>
      </c>
      <c r="AL4432" s="69">
        <f t="shared" si="348"/>
        <v>1</v>
      </c>
    </row>
    <row r="4433" spans="1:38">
      <c r="A4433" s="1">
        <v>4432</v>
      </c>
      <c r="B4433" s="35" t="s">
        <v>1407</v>
      </c>
      <c r="C4433" t="s">
        <v>4</v>
      </c>
      <c r="D4433" t="s">
        <v>69</v>
      </c>
      <c r="E4433" t="s">
        <v>118</v>
      </c>
      <c r="F4433" t="s">
        <v>139</v>
      </c>
      <c r="G4433" t="s">
        <v>156</v>
      </c>
      <c r="H4433" t="s">
        <v>340</v>
      </c>
      <c r="I4433" s="1"/>
      <c r="J4433" s="1">
        <v>3.6491535604000092E-2</v>
      </c>
      <c r="K4433" s="1">
        <v>0</v>
      </c>
      <c r="L4433" t="s">
        <v>458</v>
      </c>
      <c r="M4433" t="s">
        <v>473</v>
      </c>
      <c r="N4433" t="s">
        <v>696</v>
      </c>
      <c r="O4433" t="s">
        <v>782</v>
      </c>
      <c r="P4433" t="s">
        <v>838</v>
      </c>
      <c r="Q4433" t="s">
        <v>850</v>
      </c>
      <c r="R4433" t="s">
        <v>853</v>
      </c>
      <c r="S4433" t="s">
        <v>860</v>
      </c>
      <c r="T4433" t="s">
        <v>865</v>
      </c>
      <c r="U4433" t="s">
        <v>869</v>
      </c>
      <c r="V4433" s="1"/>
      <c r="W4433" s="1"/>
      <c r="X4433" s="1">
        <v>-0.151</v>
      </c>
      <c r="Y4433" s="1"/>
      <c r="Z4433" t="s">
        <v>875</v>
      </c>
      <c r="AA4433" s="1"/>
      <c r="AB4433" t="s">
        <v>881</v>
      </c>
      <c r="AC4433" t="s">
        <v>913</v>
      </c>
      <c r="AD4433" t="s">
        <v>918</v>
      </c>
      <c r="AE4433" t="s">
        <v>921</v>
      </c>
      <c r="AF4433" s="1">
        <v>2000</v>
      </c>
      <c r="AG4433" s="1">
        <v>2014</v>
      </c>
      <c r="AH4433" s="67">
        <f t="shared" si="345"/>
        <v>-4.1379458962381355</v>
      </c>
      <c r="AI4433" s="67">
        <f t="shared" si="349"/>
        <v>0</v>
      </c>
      <c r="AJ4433" s="67">
        <f t="shared" si="346"/>
        <v>-4.1379458962381355</v>
      </c>
      <c r="AK4433" s="67">
        <f t="shared" si="347"/>
        <v>-4.1379458962381355</v>
      </c>
      <c r="AL4433" s="69">
        <f t="shared" si="348"/>
        <v>1</v>
      </c>
    </row>
    <row r="4434" spans="1:38">
      <c r="A4434" s="1">
        <v>4433</v>
      </c>
      <c r="B4434" s="35" t="s">
        <v>1407</v>
      </c>
      <c r="C4434" t="s">
        <v>4</v>
      </c>
      <c r="D4434" t="s">
        <v>69</v>
      </c>
      <c r="E4434" t="s">
        <v>118</v>
      </c>
      <c r="F4434" t="s">
        <v>139</v>
      </c>
      <c r="G4434" t="s">
        <v>156</v>
      </c>
      <c r="H4434" t="s">
        <v>340</v>
      </c>
      <c r="I4434" s="1"/>
      <c r="J4434" s="1">
        <v>3.6491535604000092E-2</v>
      </c>
      <c r="K4434" s="1">
        <v>0</v>
      </c>
      <c r="L4434" t="s">
        <v>458</v>
      </c>
      <c r="M4434" t="s">
        <v>473</v>
      </c>
      <c r="N4434" t="s">
        <v>696</v>
      </c>
      <c r="O4434" t="s">
        <v>782</v>
      </c>
      <c r="P4434" t="s">
        <v>838</v>
      </c>
      <c r="Q4434" t="s">
        <v>850</v>
      </c>
      <c r="R4434" t="s">
        <v>853</v>
      </c>
      <c r="S4434" t="s">
        <v>860</v>
      </c>
      <c r="T4434" t="s">
        <v>865</v>
      </c>
      <c r="U4434" t="s">
        <v>869</v>
      </c>
      <c r="V4434" s="1"/>
      <c r="W4434" s="1"/>
      <c r="X4434" s="1">
        <v>-0.156</v>
      </c>
      <c r="Y4434" s="1"/>
      <c r="Z4434" t="s">
        <v>875</v>
      </c>
      <c r="AA4434" s="1"/>
      <c r="AB4434" t="s">
        <v>881</v>
      </c>
      <c r="AC4434" t="s">
        <v>913</v>
      </c>
      <c r="AD4434" t="s">
        <v>918</v>
      </c>
      <c r="AE4434" t="s">
        <v>921</v>
      </c>
      <c r="AF4434" s="1">
        <v>2000</v>
      </c>
      <c r="AG4434" s="1">
        <v>2014</v>
      </c>
      <c r="AH4434" s="67">
        <f t="shared" si="345"/>
        <v>-4.274963972272511</v>
      </c>
      <c r="AI4434" s="67">
        <f t="shared" si="349"/>
        <v>0</v>
      </c>
      <c r="AJ4434" s="67">
        <f t="shared" si="346"/>
        <v>-4.274963972272511</v>
      </c>
      <c r="AK4434" s="67">
        <f t="shared" si="347"/>
        <v>-4.274963972272511</v>
      </c>
      <c r="AL4434" s="69">
        <f t="shared" si="348"/>
        <v>1</v>
      </c>
    </row>
    <row r="4435" spans="1:38">
      <c r="A4435" s="1">
        <v>4434</v>
      </c>
      <c r="B4435" s="35" t="s">
        <v>1407</v>
      </c>
      <c r="C4435" t="s">
        <v>4</v>
      </c>
      <c r="D4435" t="s">
        <v>69</v>
      </c>
      <c r="E4435" t="s">
        <v>118</v>
      </c>
      <c r="F4435" t="s">
        <v>139</v>
      </c>
      <c r="G4435" t="s">
        <v>156</v>
      </c>
      <c r="H4435" t="s">
        <v>340</v>
      </c>
      <c r="I4435" s="1"/>
      <c r="J4435" s="1">
        <v>3.6491535604000092E-2</v>
      </c>
      <c r="K4435" s="1">
        <v>0</v>
      </c>
      <c r="L4435" t="s">
        <v>458</v>
      </c>
      <c r="M4435" t="s">
        <v>473</v>
      </c>
      <c r="N4435" t="s">
        <v>696</v>
      </c>
      <c r="O4435" t="s">
        <v>782</v>
      </c>
      <c r="P4435" t="s">
        <v>838</v>
      </c>
      <c r="Q4435" t="s">
        <v>850</v>
      </c>
      <c r="R4435" t="s">
        <v>853</v>
      </c>
      <c r="S4435" t="s">
        <v>860</v>
      </c>
      <c r="T4435" t="s">
        <v>865</v>
      </c>
      <c r="U4435" t="s">
        <v>869</v>
      </c>
      <c r="V4435" s="1"/>
      <c r="W4435" s="1"/>
      <c r="X4435" s="1">
        <v>-0.16200000000000001</v>
      </c>
      <c r="Y4435" s="1"/>
      <c r="Z4435" t="s">
        <v>875</v>
      </c>
      <c r="AA4435" s="1"/>
      <c r="AB4435" t="s">
        <v>881</v>
      </c>
      <c r="AC4435" t="s">
        <v>913</v>
      </c>
      <c r="AD4435" t="s">
        <v>918</v>
      </c>
      <c r="AE4435" t="s">
        <v>921</v>
      </c>
      <c r="AF4435" s="1">
        <v>2000</v>
      </c>
      <c r="AG4435" s="1">
        <v>2014</v>
      </c>
      <c r="AH4435" s="67">
        <f t="shared" si="345"/>
        <v>-4.4393856635137618</v>
      </c>
      <c r="AI4435" s="67">
        <f t="shared" si="349"/>
        <v>0</v>
      </c>
      <c r="AJ4435" s="67">
        <f t="shared" si="346"/>
        <v>-4.4393856635137618</v>
      </c>
      <c r="AK4435" s="67">
        <f t="shared" si="347"/>
        <v>-4.4393856635137618</v>
      </c>
      <c r="AL4435" s="69">
        <f t="shared" si="348"/>
        <v>1</v>
      </c>
    </row>
    <row r="4436" spans="1:38">
      <c r="A4436" s="1">
        <v>4435</v>
      </c>
      <c r="B4436" s="35" t="s">
        <v>1407</v>
      </c>
      <c r="C4436" t="s">
        <v>4</v>
      </c>
      <c r="D4436" t="s">
        <v>69</v>
      </c>
      <c r="E4436" t="s">
        <v>118</v>
      </c>
      <c r="F4436" t="s">
        <v>139</v>
      </c>
      <c r="G4436" t="s">
        <v>156</v>
      </c>
      <c r="H4436" t="s">
        <v>340</v>
      </c>
      <c r="I4436" s="1"/>
      <c r="J4436" s="1">
        <v>3.6491535604000092E-2</v>
      </c>
      <c r="K4436" s="1">
        <v>0</v>
      </c>
      <c r="L4436" t="s">
        <v>458</v>
      </c>
      <c r="M4436" t="s">
        <v>473</v>
      </c>
      <c r="N4436" t="s">
        <v>696</v>
      </c>
      <c r="O4436" t="s">
        <v>782</v>
      </c>
      <c r="P4436" t="s">
        <v>838</v>
      </c>
      <c r="Q4436" t="s">
        <v>850</v>
      </c>
      <c r="R4436" t="s">
        <v>853</v>
      </c>
      <c r="S4436" t="s">
        <v>860</v>
      </c>
      <c r="T4436" t="s">
        <v>865</v>
      </c>
      <c r="U4436" t="s">
        <v>869</v>
      </c>
      <c r="V4436" s="1"/>
      <c r="W4436" s="1"/>
      <c r="X4436" s="1">
        <v>-0.16600000000000001</v>
      </c>
      <c r="Y4436" s="1"/>
      <c r="Z4436" t="s">
        <v>875</v>
      </c>
      <c r="AA4436" s="1"/>
      <c r="AB4436" t="s">
        <v>881</v>
      </c>
      <c r="AC4436" t="s">
        <v>913</v>
      </c>
      <c r="AD4436" t="s">
        <v>918</v>
      </c>
      <c r="AE4436" t="s">
        <v>921</v>
      </c>
      <c r="AF4436" s="1">
        <v>2000</v>
      </c>
      <c r="AG4436" s="1">
        <v>2014</v>
      </c>
      <c r="AH4436" s="67">
        <f t="shared" si="345"/>
        <v>-4.5490001243412621</v>
      </c>
      <c r="AI4436" s="67">
        <f t="shared" si="349"/>
        <v>0</v>
      </c>
      <c r="AJ4436" s="67">
        <f t="shared" si="346"/>
        <v>-4.5490001243412621</v>
      </c>
      <c r="AK4436" s="67">
        <f t="shared" si="347"/>
        <v>-4.5490001243412621</v>
      </c>
      <c r="AL4436" s="69">
        <f t="shared" si="348"/>
        <v>1</v>
      </c>
    </row>
    <row r="4437" spans="1:38">
      <c r="A4437" s="1">
        <v>4436</v>
      </c>
      <c r="B4437" s="35" t="s">
        <v>1407</v>
      </c>
      <c r="C4437" t="s">
        <v>4</v>
      </c>
      <c r="D4437" t="s">
        <v>69</v>
      </c>
      <c r="E4437" t="s">
        <v>118</v>
      </c>
      <c r="F4437" t="s">
        <v>139</v>
      </c>
      <c r="G4437" t="s">
        <v>156</v>
      </c>
      <c r="H4437" t="s">
        <v>340</v>
      </c>
      <c r="I4437" s="1"/>
      <c r="J4437" s="1">
        <v>3.6491535604000092E-2</v>
      </c>
      <c r="K4437" s="1">
        <v>0</v>
      </c>
      <c r="L4437" t="s">
        <v>458</v>
      </c>
      <c r="M4437" t="s">
        <v>473</v>
      </c>
      <c r="N4437" t="s">
        <v>696</v>
      </c>
      <c r="O4437" t="s">
        <v>782</v>
      </c>
      <c r="P4437" t="s">
        <v>838</v>
      </c>
      <c r="Q4437" t="s">
        <v>850</v>
      </c>
      <c r="R4437" t="s">
        <v>853</v>
      </c>
      <c r="S4437" t="s">
        <v>860</v>
      </c>
      <c r="T4437" t="s">
        <v>865</v>
      </c>
      <c r="U4437" t="s">
        <v>869</v>
      </c>
      <c r="V4437" s="1"/>
      <c r="W4437" s="1"/>
      <c r="X4437" s="1">
        <v>-0.17100000000000001</v>
      </c>
      <c r="Y4437" s="1"/>
      <c r="Z4437" t="s">
        <v>875</v>
      </c>
      <c r="AA4437" s="1"/>
      <c r="AB4437" t="s">
        <v>881</v>
      </c>
      <c r="AC4437" t="s">
        <v>913</v>
      </c>
      <c r="AD4437" t="s">
        <v>918</v>
      </c>
      <c r="AE4437" t="s">
        <v>921</v>
      </c>
      <c r="AF4437" s="1">
        <v>2000</v>
      </c>
      <c r="AG4437" s="1">
        <v>2014</v>
      </c>
      <c r="AH4437" s="67">
        <f t="shared" si="345"/>
        <v>-4.6860182003756377</v>
      </c>
      <c r="AI4437" s="67">
        <f t="shared" si="349"/>
        <v>0</v>
      </c>
      <c r="AJ4437" s="67">
        <f t="shared" si="346"/>
        <v>-4.6860182003756377</v>
      </c>
      <c r="AK4437" s="67">
        <f t="shared" si="347"/>
        <v>-4.6860182003756377</v>
      </c>
      <c r="AL4437" s="69">
        <f t="shared" si="348"/>
        <v>1</v>
      </c>
    </row>
    <row r="4438" spans="1:38">
      <c r="A4438" s="1">
        <v>4437</v>
      </c>
      <c r="B4438" s="35" t="s">
        <v>1407</v>
      </c>
      <c r="C4438" t="s">
        <v>4</v>
      </c>
      <c r="D4438" t="s">
        <v>69</v>
      </c>
      <c r="E4438" t="s">
        <v>118</v>
      </c>
      <c r="F4438" t="s">
        <v>139</v>
      </c>
      <c r="G4438" t="s">
        <v>156</v>
      </c>
      <c r="H4438" t="s">
        <v>340</v>
      </c>
      <c r="I4438" s="1"/>
      <c r="J4438" s="1">
        <v>3.6491535604000092E-2</v>
      </c>
      <c r="K4438" s="1">
        <v>0</v>
      </c>
      <c r="L4438" t="s">
        <v>458</v>
      </c>
      <c r="M4438" t="s">
        <v>473</v>
      </c>
      <c r="N4438" t="s">
        <v>696</v>
      </c>
      <c r="O4438" t="s">
        <v>782</v>
      </c>
      <c r="P4438" t="s">
        <v>838</v>
      </c>
      <c r="Q4438" t="s">
        <v>850</v>
      </c>
      <c r="R4438" t="s">
        <v>853</v>
      </c>
      <c r="S4438" t="s">
        <v>860</v>
      </c>
      <c r="T4438" t="s">
        <v>865</v>
      </c>
      <c r="U4438" t="s">
        <v>869</v>
      </c>
      <c r="V4438" s="1"/>
      <c r="W4438" s="1"/>
      <c r="X4438" s="1">
        <v>-0.17499999999999999</v>
      </c>
      <c r="Y4438" s="1"/>
      <c r="Z4438" t="s">
        <v>875</v>
      </c>
      <c r="AA4438" s="1"/>
      <c r="AB4438" t="s">
        <v>881</v>
      </c>
      <c r="AC4438" t="s">
        <v>913</v>
      </c>
      <c r="AD4438" t="s">
        <v>918</v>
      </c>
      <c r="AE4438" t="s">
        <v>921</v>
      </c>
      <c r="AF4438" s="1">
        <v>2000</v>
      </c>
      <c r="AG4438" s="1">
        <v>2014</v>
      </c>
      <c r="AH4438" s="67">
        <f t="shared" si="345"/>
        <v>-4.795632661203137</v>
      </c>
      <c r="AI4438" s="67">
        <f t="shared" si="349"/>
        <v>0</v>
      </c>
      <c r="AJ4438" s="67">
        <f t="shared" si="346"/>
        <v>-4.795632661203137</v>
      </c>
      <c r="AK4438" s="67">
        <f t="shared" si="347"/>
        <v>-4.795632661203137</v>
      </c>
      <c r="AL4438" s="69">
        <f t="shared" si="348"/>
        <v>1</v>
      </c>
    </row>
    <row r="4439" spans="1:38">
      <c r="A4439" s="1">
        <v>4438</v>
      </c>
      <c r="B4439" s="35" t="s">
        <v>1407</v>
      </c>
      <c r="C4439" t="s">
        <v>4</v>
      </c>
      <c r="D4439" t="s">
        <v>69</v>
      </c>
      <c r="E4439" t="s">
        <v>118</v>
      </c>
      <c r="F4439" t="s">
        <v>139</v>
      </c>
      <c r="G4439" t="s">
        <v>156</v>
      </c>
      <c r="H4439" t="s">
        <v>340</v>
      </c>
      <c r="I4439" s="1"/>
      <c r="J4439" s="1">
        <v>3.6491535604000092E-2</v>
      </c>
      <c r="K4439" s="1">
        <v>0</v>
      </c>
      <c r="L4439" t="s">
        <v>458</v>
      </c>
      <c r="M4439" t="s">
        <v>473</v>
      </c>
      <c r="N4439" t="s">
        <v>696</v>
      </c>
      <c r="O4439" t="s">
        <v>782</v>
      </c>
      <c r="P4439" t="s">
        <v>838</v>
      </c>
      <c r="Q4439" t="s">
        <v>850</v>
      </c>
      <c r="R4439" t="s">
        <v>853</v>
      </c>
      <c r="S4439" t="s">
        <v>860</v>
      </c>
      <c r="T4439" t="s">
        <v>865</v>
      </c>
      <c r="U4439" t="s">
        <v>869</v>
      </c>
      <c r="V4439" s="1"/>
      <c r="W4439" s="1"/>
      <c r="X4439" s="1">
        <v>-0.17799999999999999</v>
      </c>
      <c r="Y4439" s="1"/>
      <c r="Z4439" t="s">
        <v>875</v>
      </c>
      <c r="AA4439" s="1"/>
      <c r="AB4439" t="s">
        <v>881</v>
      </c>
      <c r="AC4439" t="s">
        <v>913</v>
      </c>
      <c r="AD4439" t="s">
        <v>918</v>
      </c>
      <c r="AE4439" t="s">
        <v>921</v>
      </c>
      <c r="AF4439" s="1">
        <v>2000</v>
      </c>
      <c r="AG4439" s="1">
        <v>2014</v>
      </c>
      <c r="AH4439" s="67">
        <f t="shared" si="345"/>
        <v>-4.8778435068237629</v>
      </c>
      <c r="AI4439" s="67">
        <f t="shared" si="349"/>
        <v>0</v>
      </c>
      <c r="AJ4439" s="67">
        <f t="shared" si="346"/>
        <v>-4.8778435068237629</v>
      </c>
      <c r="AK4439" s="67">
        <f t="shared" si="347"/>
        <v>-4.8778435068237629</v>
      </c>
      <c r="AL4439" s="69">
        <f t="shared" si="348"/>
        <v>1</v>
      </c>
    </row>
    <row r="4440" spans="1:38">
      <c r="A4440" s="1">
        <v>4439</v>
      </c>
      <c r="B4440" s="35" t="s">
        <v>1407</v>
      </c>
      <c r="C4440" t="s">
        <v>4</v>
      </c>
      <c r="D4440" t="s">
        <v>69</v>
      </c>
      <c r="E4440" t="s">
        <v>118</v>
      </c>
      <c r="F4440" t="s">
        <v>139</v>
      </c>
      <c r="G4440" t="s">
        <v>156</v>
      </c>
      <c r="H4440" t="s">
        <v>340</v>
      </c>
      <c r="I4440" s="1"/>
      <c r="J4440" s="1">
        <v>3.6491535604000092E-2</v>
      </c>
      <c r="K4440" s="1">
        <v>0</v>
      </c>
      <c r="L4440" t="s">
        <v>458</v>
      </c>
      <c r="M4440" t="s">
        <v>473</v>
      </c>
      <c r="N4440" t="s">
        <v>696</v>
      </c>
      <c r="O4440" t="s">
        <v>782</v>
      </c>
      <c r="P4440" t="s">
        <v>838</v>
      </c>
      <c r="Q4440" t="s">
        <v>850</v>
      </c>
      <c r="R4440" t="s">
        <v>853</v>
      </c>
      <c r="S4440" t="s">
        <v>860</v>
      </c>
      <c r="T4440" t="s">
        <v>865</v>
      </c>
      <c r="U4440" t="s">
        <v>869</v>
      </c>
      <c r="V4440" s="1"/>
      <c r="W4440" s="1"/>
      <c r="X4440" s="1">
        <v>-0.182</v>
      </c>
      <c r="Y4440" s="1"/>
      <c r="Z4440" t="s">
        <v>875</v>
      </c>
      <c r="AA4440" s="1"/>
      <c r="AB4440" t="s">
        <v>881</v>
      </c>
      <c r="AC4440" t="s">
        <v>913</v>
      </c>
      <c r="AD4440" t="s">
        <v>918</v>
      </c>
      <c r="AE4440" t="s">
        <v>921</v>
      </c>
      <c r="AF4440" s="1">
        <v>2000</v>
      </c>
      <c r="AG4440" s="1">
        <v>2014</v>
      </c>
      <c r="AH4440" s="67">
        <f t="shared" si="345"/>
        <v>-4.9874579676512631</v>
      </c>
      <c r="AI4440" s="67">
        <f t="shared" si="349"/>
        <v>0</v>
      </c>
      <c r="AJ4440" s="67">
        <f t="shared" si="346"/>
        <v>-4.9874579676512631</v>
      </c>
      <c r="AK4440" s="67">
        <f t="shared" si="347"/>
        <v>-4.9874579676512631</v>
      </c>
      <c r="AL4440" s="69">
        <f t="shared" si="348"/>
        <v>1</v>
      </c>
    </row>
    <row r="4441" spans="1:38">
      <c r="A4441" s="1">
        <v>4440</v>
      </c>
      <c r="B4441" s="35" t="s">
        <v>1407</v>
      </c>
      <c r="C4441" t="s">
        <v>4</v>
      </c>
      <c r="D4441" t="s">
        <v>69</v>
      </c>
      <c r="E4441" t="s">
        <v>118</v>
      </c>
      <c r="F4441" t="s">
        <v>139</v>
      </c>
      <c r="G4441" t="s">
        <v>156</v>
      </c>
      <c r="H4441" t="s">
        <v>340</v>
      </c>
      <c r="I4441" s="1"/>
      <c r="J4441" s="1">
        <v>3.6491535604000092E-2</v>
      </c>
      <c r="K4441" s="1">
        <v>0</v>
      </c>
      <c r="L4441" t="s">
        <v>458</v>
      </c>
      <c r="M4441" t="s">
        <v>473</v>
      </c>
      <c r="N4441" t="s">
        <v>696</v>
      </c>
      <c r="O4441" t="s">
        <v>782</v>
      </c>
      <c r="P4441" t="s">
        <v>838</v>
      </c>
      <c r="Q4441" t="s">
        <v>850</v>
      </c>
      <c r="R4441" t="s">
        <v>853</v>
      </c>
      <c r="S4441" t="s">
        <v>860</v>
      </c>
      <c r="T4441" t="s">
        <v>865</v>
      </c>
      <c r="U4441" t="s">
        <v>869</v>
      </c>
      <c r="V4441" s="1"/>
      <c r="W4441" s="1"/>
      <c r="X4441" s="1">
        <v>-0.185</v>
      </c>
      <c r="Y4441" s="1"/>
      <c r="Z4441" t="s">
        <v>875</v>
      </c>
      <c r="AA4441" s="1"/>
      <c r="AB4441" t="s">
        <v>881</v>
      </c>
      <c r="AC4441" t="s">
        <v>913</v>
      </c>
      <c r="AD4441" t="s">
        <v>918</v>
      </c>
      <c r="AE4441" t="s">
        <v>921</v>
      </c>
      <c r="AF4441" s="1">
        <v>2000</v>
      </c>
      <c r="AG4441" s="1">
        <v>2014</v>
      </c>
      <c r="AH4441" s="67">
        <f t="shared" si="345"/>
        <v>-5.0696688132718881</v>
      </c>
      <c r="AI4441" s="67">
        <f t="shared" si="349"/>
        <v>0</v>
      </c>
      <c r="AJ4441" s="67">
        <f t="shared" si="346"/>
        <v>-5.0696688132718881</v>
      </c>
      <c r="AK4441" s="67">
        <f t="shared" si="347"/>
        <v>-5.0696688132718881</v>
      </c>
      <c r="AL4441" s="69">
        <f t="shared" si="348"/>
        <v>1</v>
      </c>
    </row>
    <row r="4442" spans="1:38">
      <c r="A4442" s="1">
        <v>4441</v>
      </c>
      <c r="B4442" s="35" t="s">
        <v>1407</v>
      </c>
      <c r="C4442" t="s">
        <v>4</v>
      </c>
      <c r="D4442" t="s">
        <v>69</v>
      </c>
      <c r="E4442" t="s">
        <v>118</v>
      </c>
      <c r="F4442" t="s">
        <v>139</v>
      </c>
      <c r="G4442" t="s">
        <v>156</v>
      </c>
      <c r="H4442" t="s">
        <v>340</v>
      </c>
      <c r="I4442" s="1"/>
      <c r="J4442" s="1">
        <v>3.6491535604000092E-2</v>
      </c>
      <c r="K4442" s="1">
        <v>0</v>
      </c>
      <c r="L4442" t="s">
        <v>458</v>
      </c>
      <c r="M4442" t="s">
        <v>473</v>
      </c>
      <c r="N4442" t="s">
        <v>696</v>
      </c>
      <c r="O4442" t="s">
        <v>782</v>
      </c>
      <c r="P4442" t="s">
        <v>838</v>
      </c>
      <c r="Q4442" t="s">
        <v>850</v>
      </c>
      <c r="R4442" t="s">
        <v>853</v>
      </c>
      <c r="S4442" t="s">
        <v>860</v>
      </c>
      <c r="T4442" t="s">
        <v>865</v>
      </c>
      <c r="U4442" t="s">
        <v>869</v>
      </c>
      <c r="V4442" s="1"/>
      <c r="W4442" s="1"/>
      <c r="X4442" s="1">
        <v>-0.187</v>
      </c>
      <c r="Y4442" s="1"/>
      <c r="Z4442" t="s">
        <v>875</v>
      </c>
      <c r="AA4442" s="1"/>
      <c r="AB4442" t="s">
        <v>881</v>
      </c>
      <c r="AC4442" t="s">
        <v>913</v>
      </c>
      <c r="AD4442" t="s">
        <v>918</v>
      </c>
      <c r="AE4442" t="s">
        <v>921</v>
      </c>
      <c r="AF4442" s="1">
        <v>2000</v>
      </c>
      <c r="AG4442" s="1">
        <v>2014</v>
      </c>
      <c r="AH4442" s="67">
        <f t="shared" si="345"/>
        <v>-5.1244760436856387</v>
      </c>
      <c r="AI4442" s="67">
        <f t="shared" si="349"/>
        <v>0</v>
      </c>
      <c r="AJ4442" s="67">
        <f t="shared" si="346"/>
        <v>-5.1244760436856387</v>
      </c>
      <c r="AK4442" s="67">
        <f t="shared" si="347"/>
        <v>-5.1244760436856387</v>
      </c>
      <c r="AL4442" s="69">
        <f t="shared" si="348"/>
        <v>1</v>
      </c>
    </row>
    <row r="4443" spans="1:38">
      <c r="A4443" s="1">
        <v>4442</v>
      </c>
      <c r="B4443" s="35" t="s">
        <v>1407</v>
      </c>
      <c r="C4443" t="s">
        <v>4</v>
      </c>
      <c r="D4443" t="s">
        <v>69</v>
      </c>
      <c r="E4443" t="s">
        <v>118</v>
      </c>
      <c r="F4443" t="s">
        <v>139</v>
      </c>
      <c r="G4443" t="s">
        <v>156</v>
      </c>
      <c r="H4443" t="s">
        <v>340</v>
      </c>
      <c r="I4443" s="1"/>
      <c r="J4443" s="1">
        <v>3.6491535604000092E-2</v>
      </c>
      <c r="K4443" s="1">
        <v>0</v>
      </c>
      <c r="L4443" t="s">
        <v>458</v>
      </c>
      <c r="M4443" t="s">
        <v>473</v>
      </c>
      <c r="N4443" t="s">
        <v>696</v>
      </c>
      <c r="O4443" t="s">
        <v>782</v>
      </c>
      <c r="P4443" t="s">
        <v>838</v>
      </c>
      <c r="Q4443" t="s">
        <v>850</v>
      </c>
      <c r="R4443" t="s">
        <v>853</v>
      </c>
      <c r="S4443" t="s">
        <v>860</v>
      </c>
      <c r="T4443" t="s">
        <v>865</v>
      </c>
      <c r="U4443" t="s">
        <v>869</v>
      </c>
      <c r="V4443" s="1"/>
      <c r="W4443" s="1"/>
      <c r="X4443" s="1">
        <v>-0.19</v>
      </c>
      <c r="Y4443" s="1"/>
      <c r="Z4443" t="s">
        <v>875</v>
      </c>
      <c r="AA4443" s="1"/>
      <c r="AB4443" t="s">
        <v>881</v>
      </c>
      <c r="AC4443" t="s">
        <v>913</v>
      </c>
      <c r="AD4443" t="s">
        <v>918</v>
      </c>
      <c r="AE4443" t="s">
        <v>921</v>
      </c>
      <c r="AF4443" s="1">
        <v>2000</v>
      </c>
      <c r="AG4443" s="1">
        <v>2014</v>
      </c>
      <c r="AH4443" s="67">
        <f t="shared" si="345"/>
        <v>-5.2066868893062637</v>
      </c>
      <c r="AI4443" s="67">
        <f t="shared" si="349"/>
        <v>0</v>
      </c>
      <c r="AJ4443" s="67">
        <f t="shared" si="346"/>
        <v>-5.2066868893062637</v>
      </c>
      <c r="AK4443" s="67">
        <f t="shared" si="347"/>
        <v>-5.2066868893062637</v>
      </c>
      <c r="AL4443" s="69">
        <f t="shared" si="348"/>
        <v>1</v>
      </c>
    </row>
    <row r="4444" spans="1:38">
      <c r="A4444" s="1">
        <v>4443</v>
      </c>
      <c r="B4444" s="35" t="s">
        <v>1407</v>
      </c>
      <c r="C4444" t="s">
        <v>4</v>
      </c>
      <c r="D4444" t="s">
        <v>69</v>
      </c>
      <c r="E4444" t="s">
        <v>118</v>
      </c>
      <c r="F4444" t="s">
        <v>139</v>
      </c>
      <c r="G4444" t="s">
        <v>156</v>
      </c>
      <c r="H4444" t="s">
        <v>340</v>
      </c>
      <c r="I4444" s="1"/>
      <c r="J4444" s="1">
        <v>3.6491535604000092E-2</v>
      </c>
      <c r="K4444" s="1">
        <v>0</v>
      </c>
      <c r="L4444" t="s">
        <v>458</v>
      </c>
      <c r="M4444" t="s">
        <v>473</v>
      </c>
      <c r="N4444" t="s">
        <v>696</v>
      </c>
      <c r="O4444" t="s">
        <v>782</v>
      </c>
      <c r="P4444" t="s">
        <v>838</v>
      </c>
      <c r="Q4444" t="s">
        <v>850</v>
      </c>
      <c r="R4444" t="s">
        <v>853</v>
      </c>
      <c r="S4444" t="s">
        <v>860</v>
      </c>
      <c r="T4444" t="s">
        <v>864</v>
      </c>
      <c r="U4444" t="s">
        <v>867</v>
      </c>
      <c r="V4444" s="1"/>
      <c r="W4444" s="1"/>
      <c r="X4444" s="1">
        <v>-7.1999999999999995E-2</v>
      </c>
      <c r="Y4444" s="1"/>
      <c r="Z4444" t="s">
        <v>875</v>
      </c>
      <c r="AA4444" s="1"/>
      <c r="AB4444" t="s">
        <v>881</v>
      </c>
      <c r="AC4444" t="s">
        <v>913</v>
      </c>
      <c r="AD4444" t="s">
        <v>918</v>
      </c>
      <c r="AE4444" t="s">
        <v>921</v>
      </c>
      <c r="AF4444" s="1">
        <v>2000</v>
      </c>
      <c r="AG4444" s="1">
        <v>2014</v>
      </c>
      <c r="AH4444" s="67">
        <f t="shared" si="345"/>
        <v>-1.9730602948950049</v>
      </c>
      <c r="AI4444" s="67">
        <f t="shared" si="349"/>
        <v>0</v>
      </c>
      <c r="AJ4444" s="67">
        <f t="shared" si="346"/>
        <v>-1.9730602948950049</v>
      </c>
      <c r="AK4444" s="67">
        <f t="shared" si="347"/>
        <v>-1.9730602948950049</v>
      </c>
      <c r="AL4444" s="69">
        <f t="shared" si="348"/>
        <v>1</v>
      </c>
    </row>
    <row r="4445" spans="1:38">
      <c r="A4445" s="1">
        <v>4444</v>
      </c>
      <c r="B4445" s="35" t="s">
        <v>1407</v>
      </c>
      <c r="C4445" t="s">
        <v>4</v>
      </c>
      <c r="D4445" t="s">
        <v>69</v>
      </c>
      <c r="E4445" t="s">
        <v>118</v>
      </c>
      <c r="F4445" t="s">
        <v>139</v>
      </c>
      <c r="G4445" t="s">
        <v>156</v>
      </c>
      <c r="H4445" t="s">
        <v>340</v>
      </c>
      <c r="I4445" s="1"/>
      <c r="J4445" s="1">
        <v>3.6491535604000092E-2</v>
      </c>
      <c r="K4445" s="1">
        <v>0</v>
      </c>
      <c r="L4445" t="s">
        <v>458</v>
      </c>
      <c r="M4445" t="s">
        <v>473</v>
      </c>
      <c r="N4445" t="s">
        <v>696</v>
      </c>
      <c r="O4445" t="s">
        <v>782</v>
      </c>
      <c r="P4445" t="s">
        <v>838</v>
      </c>
      <c r="Q4445" t="s">
        <v>850</v>
      </c>
      <c r="R4445" t="s">
        <v>853</v>
      </c>
      <c r="S4445" t="s">
        <v>860</v>
      </c>
      <c r="T4445" t="s">
        <v>865</v>
      </c>
      <c r="U4445" t="s">
        <v>867</v>
      </c>
      <c r="V4445" s="1"/>
      <c r="W4445" s="1"/>
      <c r="X4445" s="1">
        <v>-0.108</v>
      </c>
      <c r="Y4445" s="1"/>
      <c r="Z4445" t="s">
        <v>875</v>
      </c>
      <c r="AA4445" s="1"/>
      <c r="AB4445" t="s">
        <v>881</v>
      </c>
      <c r="AC4445" t="s">
        <v>913</v>
      </c>
      <c r="AD4445" t="s">
        <v>918</v>
      </c>
      <c r="AE4445" t="s">
        <v>921</v>
      </c>
      <c r="AF4445" s="1">
        <v>2000</v>
      </c>
      <c r="AG4445" s="1">
        <v>2014</v>
      </c>
      <c r="AH4445" s="67">
        <f t="shared" si="345"/>
        <v>-2.9595904423425075</v>
      </c>
      <c r="AI4445" s="67">
        <f t="shared" si="349"/>
        <v>0</v>
      </c>
      <c r="AJ4445" s="67">
        <f t="shared" si="346"/>
        <v>-2.9595904423425075</v>
      </c>
      <c r="AK4445" s="67">
        <f t="shared" si="347"/>
        <v>-2.9595904423425075</v>
      </c>
      <c r="AL4445" s="69">
        <f t="shared" si="348"/>
        <v>1</v>
      </c>
    </row>
    <row r="4446" spans="1:38">
      <c r="A4446" s="1">
        <v>4445</v>
      </c>
      <c r="B4446" s="35" t="s">
        <v>1407</v>
      </c>
      <c r="C4446" t="s">
        <v>4</v>
      </c>
      <c r="D4446" t="s">
        <v>69</v>
      </c>
      <c r="E4446" t="s">
        <v>118</v>
      </c>
      <c r="F4446" t="s">
        <v>139</v>
      </c>
      <c r="G4446" t="s">
        <v>156</v>
      </c>
      <c r="H4446" t="s">
        <v>340</v>
      </c>
      <c r="I4446" s="1"/>
      <c r="J4446" s="1">
        <v>3.6491535604000092E-2</v>
      </c>
      <c r="K4446" s="1">
        <v>0</v>
      </c>
      <c r="L4446" t="s">
        <v>458</v>
      </c>
      <c r="M4446" t="s">
        <v>473</v>
      </c>
      <c r="N4446" t="s">
        <v>696</v>
      </c>
      <c r="O4446" t="s">
        <v>782</v>
      </c>
      <c r="P4446" t="s">
        <v>838</v>
      </c>
      <c r="Q4446" t="s">
        <v>850</v>
      </c>
      <c r="R4446" t="s">
        <v>853</v>
      </c>
      <c r="S4446" t="s">
        <v>860</v>
      </c>
      <c r="T4446" t="s">
        <v>865</v>
      </c>
      <c r="U4446" t="s">
        <v>867</v>
      </c>
      <c r="V4446" s="1"/>
      <c r="W4446" s="1"/>
      <c r="X4446" s="1">
        <v>-0.13900000000000001</v>
      </c>
      <c r="Y4446" s="1"/>
      <c r="Z4446" t="s">
        <v>875</v>
      </c>
      <c r="AA4446" s="1"/>
      <c r="AB4446" t="s">
        <v>881</v>
      </c>
      <c r="AC4446" t="s">
        <v>913</v>
      </c>
      <c r="AD4446" t="s">
        <v>918</v>
      </c>
      <c r="AE4446" t="s">
        <v>921</v>
      </c>
      <c r="AF4446" s="1">
        <v>2000</v>
      </c>
      <c r="AG4446" s="1">
        <v>2014</v>
      </c>
      <c r="AH4446" s="67">
        <f t="shared" si="345"/>
        <v>-3.8091025137556351</v>
      </c>
      <c r="AI4446" s="67">
        <f t="shared" si="349"/>
        <v>0</v>
      </c>
      <c r="AJ4446" s="67">
        <f t="shared" si="346"/>
        <v>-3.8091025137556351</v>
      </c>
      <c r="AK4446" s="67">
        <f t="shared" si="347"/>
        <v>-3.8091025137556351</v>
      </c>
      <c r="AL4446" s="69">
        <f t="shared" si="348"/>
        <v>1</v>
      </c>
    </row>
    <row r="4447" spans="1:38">
      <c r="A4447" s="1">
        <v>4446</v>
      </c>
      <c r="B4447" s="35" t="s">
        <v>1407</v>
      </c>
      <c r="C4447" t="s">
        <v>4</v>
      </c>
      <c r="D4447" t="s">
        <v>69</v>
      </c>
      <c r="E4447" t="s">
        <v>118</v>
      </c>
      <c r="F4447" t="s">
        <v>139</v>
      </c>
      <c r="G4447" t="s">
        <v>156</v>
      </c>
      <c r="H4447" t="s">
        <v>340</v>
      </c>
      <c r="I4447" s="1"/>
      <c r="J4447" s="1">
        <v>3.6491535604000092E-2</v>
      </c>
      <c r="K4447" s="1">
        <v>0</v>
      </c>
      <c r="L4447" t="s">
        <v>458</v>
      </c>
      <c r="M4447" t="s">
        <v>473</v>
      </c>
      <c r="N4447" t="s">
        <v>696</v>
      </c>
      <c r="O4447" t="s">
        <v>782</v>
      </c>
      <c r="P4447" t="s">
        <v>838</v>
      </c>
      <c r="Q4447" t="s">
        <v>850</v>
      </c>
      <c r="R4447" t="s">
        <v>853</v>
      </c>
      <c r="S4447" t="s">
        <v>860</v>
      </c>
      <c r="T4447" t="s">
        <v>865</v>
      </c>
      <c r="U4447" t="s">
        <v>867</v>
      </c>
      <c r="V4447" s="1"/>
      <c r="W4447" s="1"/>
      <c r="X4447" s="1">
        <v>-0.16</v>
      </c>
      <c r="Y4447" s="1"/>
      <c r="Z4447" t="s">
        <v>875</v>
      </c>
      <c r="AA4447" s="1"/>
      <c r="AB4447" t="s">
        <v>881</v>
      </c>
      <c r="AC4447" t="s">
        <v>913</v>
      </c>
      <c r="AD4447" t="s">
        <v>918</v>
      </c>
      <c r="AE4447" t="s">
        <v>921</v>
      </c>
      <c r="AF4447" s="1">
        <v>2000</v>
      </c>
      <c r="AG4447" s="1">
        <v>2014</v>
      </c>
      <c r="AH4447" s="67">
        <f t="shared" si="345"/>
        <v>-4.3845784331000113</v>
      </c>
      <c r="AI4447" s="67">
        <f t="shared" si="349"/>
        <v>0</v>
      </c>
      <c r="AJ4447" s="67">
        <f t="shared" si="346"/>
        <v>-4.3845784331000113</v>
      </c>
      <c r="AK4447" s="67">
        <f t="shared" si="347"/>
        <v>-4.3845784331000113</v>
      </c>
      <c r="AL4447" s="69">
        <f t="shared" si="348"/>
        <v>1</v>
      </c>
    </row>
    <row r="4448" spans="1:38">
      <c r="A4448" s="1">
        <v>4447</v>
      </c>
      <c r="B4448" s="35" t="s">
        <v>1407</v>
      </c>
      <c r="C4448" t="s">
        <v>4</v>
      </c>
      <c r="D4448" t="s">
        <v>69</v>
      </c>
      <c r="E4448" t="s">
        <v>118</v>
      </c>
      <c r="F4448" t="s">
        <v>139</v>
      </c>
      <c r="G4448" t="s">
        <v>156</v>
      </c>
      <c r="H4448" t="s">
        <v>340</v>
      </c>
      <c r="I4448" s="1"/>
      <c r="J4448" s="1">
        <v>3.6491535604000092E-2</v>
      </c>
      <c r="K4448" s="1">
        <v>0</v>
      </c>
      <c r="L4448" t="s">
        <v>458</v>
      </c>
      <c r="M4448" t="s">
        <v>473</v>
      </c>
      <c r="N4448" t="s">
        <v>696</v>
      </c>
      <c r="O4448" t="s">
        <v>782</v>
      </c>
      <c r="P4448" t="s">
        <v>838</v>
      </c>
      <c r="Q4448" t="s">
        <v>850</v>
      </c>
      <c r="R4448" t="s">
        <v>853</v>
      </c>
      <c r="S4448" t="s">
        <v>860</v>
      </c>
      <c r="T4448" t="s">
        <v>865</v>
      </c>
      <c r="U4448" t="s">
        <v>868</v>
      </c>
      <c r="V4448" s="1"/>
      <c r="W4448" s="1"/>
      <c r="X4448" s="1">
        <v>-0.17399999999999999</v>
      </c>
      <c r="Y4448" s="1"/>
      <c r="Z4448" t="s">
        <v>875</v>
      </c>
      <c r="AA4448" s="1"/>
      <c r="AB4448" t="s">
        <v>881</v>
      </c>
      <c r="AC4448" t="s">
        <v>913</v>
      </c>
      <c r="AD4448" t="s">
        <v>918</v>
      </c>
      <c r="AE4448" t="s">
        <v>921</v>
      </c>
      <c r="AF4448" s="1">
        <v>2000</v>
      </c>
      <c r="AG4448" s="1">
        <v>2014</v>
      </c>
      <c r="AH4448" s="67">
        <f t="shared" si="345"/>
        <v>-4.7682290459962617</v>
      </c>
      <c r="AI4448" s="67">
        <f t="shared" si="349"/>
        <v>0</v>
      </c>
      <c r="AJ4448" s="67">
        <f t="shared" si="346"/>
        <v>-4.7682290459962617</v>
      </c>
      <c r="AK4448" s="67">
        <f t="shared" si="347"/>
        <v>-4.7682290459962617</v>
      </c>
      <c r="AL4448" s="69">
        <f t="shared" si="348"/>
        <v>1</v>
      </c>
    </row>
    <row r="4449" spans="1:38">
      <c r="A4449" s="1">
        <v>4448</v>
      </c>
      <c r="B4449" s="35" t="s">
        <v>1407</v>
      </c>
      <c r="C4449" t="s">
        <v>4</v>
      </c>
      <c r="D4449" t="s">
        <v>69</v>
      </c>
      <c r="E4449" t="s">
        <v>118</v>
      </c>
      <c r="F4449" t="s">
        <v>139</v>
      </c>
      <c r="G4449" t="s">
        <v>156</v>
      </c>
      <c r="H4449" t="s">
        <v>340</v>
      </c>
      <c r="I4449" s="1"/>
      <c r="J4449" s="1">
        <v>3.6491535604000092E-2</v>
      </c>
      <c r="K4449" s="1">
        <v>0</v>
      </c>
      <c r="L4449" t="s">
        <v>458</v>
      </c>
      <c r="M4449" t="s">
        <v>473</v>
      </c>
      <c r="N4449" t="s">
        <v>696</v>
      </c>
      <c r="O4449" t="s">
        <v>782</v>
      </c>
      <c r="P4449" t="s">
        <v>838</v>
      </c>
      <c r="Q4449" t="s">
        <v>850</v>
      </c>
      <c r="R4449" t="s">
        <v>853</v>
      </c>
      <c r="S4449" t="s">
        <v>860</v>
      </c>
      <c r="T4449" t="s">
        <v>865</v>
      </c>
      <c r="U4449" t="s">
        <v>868</v>
      </c>
      <c r="V4449" s="1"/>
      <c r="W4449" s="1"/>
      <c r="X4449" s="1">
        <v>-0.182</v>
      </c>
      <c r="Y4449" s="1"/>
      <c r="Z4449" t="s">
        <v>875</v>
      </c>
      <c r="AA4449" s="1"/>
      <c r="AB4449" t="s">
        <v>881</v>
      </c>
      <c r="AC4449" t="s">
        <v>913</v>
      </c>
      <c r="AD4449" t="s">
        <v>918</v>
      </c>
      <c r="AE4449" t="s">
        <v>921</v>
      </c>
      <c r="AF4449" s="1">
        <v>2000</v>
      </c>
      <c r="AG4449" s="1">
        <v>2014</v>
      </c>
      <c r="AH4449" s="67">
        <f t="shared" si="345"/>
        <v>-4.9874579676512631</v>
      </c>
      <c r="AI4449" s="67">
        <f t="shared" si="349"/>
        <v>0</v>
      </c>
      <c r="AJ4449" s="67">
        <f t="shared" si="346"/>
        <v>-4.9874579676512631</v>
      </c>
      <c r="AK4449" s="67">
        <f t="shared" si="347"/>
        <v>-4.9874579676512631</v>
      </c>
      <c r="AL4449" s="69">
        <f t="shared" si="348"/>
        <v>1</v>
      </c>
    </row>
    <row r="4450" spans="1:38">
      <c r="A4450" s="1">
        <v>4449</v>
      </c>
      <c r="B4450" s="35" t="s">
        <v>1407</v>
      </c>
      <c r="C4450" t="s">
        <v>4</v>
      </c>
      <c r="D4450" t="s">
        <v>69</v>
      </c>
      <c r="E4450" t="s">
        <v>118</v>
      </c>
      <c r="F4450" t="s">
        <v>139</v>
      </c>
      <c r="G4450" t="s">
        <v>156</v>
      </c>
      <c r="H4450" t="s">
        <v>340</v>
      </c>
      <c r="I4450" s="1"/>
      <c r="J4450" s="1">
        <v>3.6491535604000092E-2</v>
      </c>
      <c r="K4450" s="1">
        <v>0</v>
      </c>
      <c r="L4450" t="s">
        <v>458</v>
      </c>
      <c r="M4450" t="s">
        <v>473</v>
      </c>
      <c r="N4450" t="s">
        <v>696</v>
      </c>
      <c r="O4450" t="s">
        <v>782</v>
      </c>
      <c r="P4450" t="s">
        <v>838</v>
      </c>
      <c r="Q4450" t="s">
        <v>850</v>
      </c>
      <c r="R4450" t="s">
        <v>853</v>
      </c>
      <c r="S4450" t="s">
        <v>860</v>
      </c>
      <c r="T4450" t="s">
        <v>865</v>
      </c>
      <c r="U4450" t="s">
        <v>868</v>
      </c>
      <c r="V4450" s="1"/>
      <c r="W4450" s="1"/>
      <c r="X4450" s="1">
        <v>-0.185</v>
      </c>
      <c r="Y4450" s="1"/>
      <c r="Z4450" t="s">
        <v>875</v>
      </c>
      <c r="AA4450" s="1"/>
      <c r="AB4450" t="s">
        <v>881</v>
      </c>
      <c r="AC4450" t="s">
        <v>913</v>
      </c>
      <c r="AD4450" t="s">
        <v>918</v>
      </c>
      <c r="AE4450" t="s">
        <v>921</v>
      </c>
      <c r="AF4450" s="1">
        <v>2000</v>
      </c>
      <c r="AG4450" s="1">
        <v>2014</v>
      </c>
      <c r="AH4450" s="67">
        <f t="shared" si="345"/>
        <v>-5.0696688132718881</v>
      </c>
      <c r="AI4450" s="67">
        <f t="shared" si="349"/>
        <v>0</v>
      </c>
      <c r="AJ4450" s="67">
        <f t="shared" si="346"/>
        <v>-5.0696688132718881</v>
      </c>
      <c r="AK4450" s="67">
        <f t="shared" si="347"/>
        <v>-5.0696688132718881</v>
      </c>
      <c r="AL4450" s="69">
        <f t="shared" si="348"/>
        <v>1</v>
      </c>
    </row>
    <row r="4451" spans="1:38">
      <c r="A4451" s="1">
        <v>4450</v>
      </c>
      <c r="B4451" s="35" t="s">
        <v>1407</v>
      </c>
      <c r="C4451" t="s">
        <v>4</v>
      </c>
      <c r="D4451" t="s">
        <v>69</v>
      </c>
      <c r="E4451" t="s">
        <v>118</v>
      </c>
      <c r="F4451" t="s">
        <v>139</v>
      </c>
      <c r="G4451" t="s">
        <v>156</v>
      </c>
      <c r="H4451" t="s">
        <v>340</v>
      </c>
      <c r="I4451" s="1"/>
      <c r="J4451" s="1">
        <v>3.6491535604000092E-2</v>
      </c>
      <c r="K4451" s="1">
        <v>0</v>
      </c>
      <c r="L4451" t="s">
        <v>458</v>
      </c>
      <c r="M4451" t="s">
        <v>473</v>
      </c>
      <c r="N4451" t="s">
        <v>696</v>
      </c>
      <c r="O4451" t="s">
        <v>782</v>
      </c>
      <c r="P4451" t="s">
        <v>838</v>
      </c>
      <c r="Q4451" t="s">
        <v>850</v>
      </c>
      <c r="R4451" t="s">
        <v>853</v>
      </c>
      <c r="S4451" t="s">
        <v>860</v>
      </c>
      <c r="T4451" t="s">
        <v>865</v>
      </c>
      <c r="U4451" t="s">
        <v>868</v>
      </c>
      <c r="V4451" s="1"/>
      <c r="W4451" s="1"/>
      <c r="X4451" s="1">
        <v>-0.186</v>
      </c>
      <c r="Y4451" s="1"/>
      <c r="Z4451" t="s">
        <v>875</v>
      </c>
      <c r="AA4451" s="1"/>
      <c r="AB4451" t="s">
        <v>881</v>
      </c>
      <c r="AC4451" t="s">
        <v>913</v>
      </c>
      <c r="AD4451" t="s">
        <v>918</v>
      </c>
      <c r="AE4451" t="s">
        <v>921</v>
      </c>
      <c r="AF4451" s="1">
        <v>2000</v>
      </c>
      <c r="AG4451" s="1">
        <v>2014</v>
      </c>
      <c r="AH4451" s="67">
        <f t="shared" si="345"/>
        <v>-5.0970724284787634</v>
      </c>
      <c r="AI4451" s="67">
        <f t="shared" si="349"/>
        <v>0</v>
      </c>
      <c r="AJ4451" s="67">
        <f t="shared" si="346"/>
        <v>-5.0970724284787634</v>
      </c>
      <c r="AK4451" s="67">
        <f t="shared" si="347"/>
        <v>-5.0970724284787634</v>
      </c>
      <c r="AL4451" s="69">
        <f t="shared" si="348"/>
        <v>1</v>
      </c>
    </row>
    <row r="4452" spans="1:38">
      <c r="A4452" s="1">
        <v>4451</v>
      </c>
      <c r="B4452" s="35" t="s">
        <v>1407</v>
      </c>
      <c r="C4452" t="s">
        <v>4</v>
      </c>
      <c r="D4452" t="s">
        <v>69</v>
      </c>
      <c r="E4452" t="s">
        <v>118</v>
      </c>
      <c r="F4452" t="s">
        <v>139</v>
      </c>
      <c r="G4452" t="s">
        <v>156</v>
      </c>
      <c r="H4452" t="s">
        <v>340</v>
      </c>
      <c r="I4452" s="1"/>
      <c r="J4452" s="1">
        <v>3.6491535604000092E-2</v>
      </c>
      <c r="K4452" s="1">
        <v>0</v>
      </c>
      <c r="L4452" t="s">
        <v>458</v>
      </c>
      <c r="M4452" t="s">
        <v>473</v>
      </c>
      <c r="N4452" t="s">
        <v>696</v>
      </c>
      <c r="O4452" t="s">
        <v>782</v>
      </c>
      <c r="P4452" t="s">
        <v>838</v>
      </c>
      <c r="Q4452" t="s">
        <v>850</v>
      </c>
      <c r="R4452" t="s">
        <v>853</v>
      </c>
      <c r="S4452" t="s">
        <v>860</v>
      </c>
      <c r="T4452" t="s">
        <v>865</v>
      </c>
      <c r="U4452" t="s">
        <v>869</v>
      </c>
      <c r="V4452" s="1"/>
      <c r="W4452" s="1"/>
      <c r="X4452" s="1">
        <v>-0.184</v>
      </c>
      <c r="Y4452" s="1"/>
      <c r="Z4452" t="s">
        <v>875</v>
      </c>
      <c r="AA4452" s="1"/>
      <c r="AB4452" t="s">
        <v>881</v>
      </c>
      <c r="AC4452" t="s">
        <v>913</v>
      </c>
      <c r="AD4452" t="s">
        <v>918</v>
      </c>
      <c r="AE4452" t="s">
        <v>921</v>
      </c>
      <c r="AF4452" s="1">
        <v>2000</v>
      </c>
      <c r="AG4452" s="1">
        <v>2014</v>
      </c>
      <c r="AH4452" s="67">
        <f t="shared" si="345"/>
        <v>-5.0422651980650128</v>
      </c>
      <c r="AI4452" s="67">
        <f t="shared" si="349"/>
        <v>0</v>
      </c>
      <c r="AJ4452" s="67">
        <f t="shared" si="346"/>
        <v>-5.0422651980650128</v>
      </c>
      <c r="AK4452" s="67">
        <f t="shared" si="347"/>
        <v>-5.0422651980650128</v>
      </c>
      <c r="AL4452" s="69">
        <f t="shared" si="348"/>
        <v>1</v>
      </c>
    </row>
    <row r="4453" spans="1:38">
      <c r="A4453" s="1">
        <v>4452</v>
      </c>
      <c r="B4453" s="35" t="s">
        <v>1407</v>
      </c>
      <c r="C4453" t="s">
        <v>4</v>
      </c>
      <c r="D4453" t="s">
        <v>69</v>
      </c>
      <c r="E4453" t="s">
        <v>118</v>
      </c>
      <c r="F4453" t="s">
        <v>139</v>
      </c>
      <c r="G4453" t="s">
        <v>156</v>
      </c>
      <c r="H4453" t="s">
        <v>340</v>
      </c>
      <c r="I4453" s="1"/>
      <c r="J4453" s="1">
        <v>3.6491535604000092E-2</v>
      </c>
      <c r="K4453" s="1">
        <v>0</v>
      </c>
      <c r="L4453" t="s">
        <v>458</v>
      </c>
      <c r="M4453" t="s">
        <v>473</v>
      </c>
      <c r="N4453" t="s">
        <v>696</v>
      </c>
      <c r="O4453" t="s">
        <v>782</v>
      </c>
      <c r="P4453" t="s">
        <v>838</v>
      </c>
      <c r="Q4453" t="s">
        <v>850</v>
      </c>
      <c r="R4453" t="s">
        <v>853</v>
      </c>
      <c r="S4453" t="s">
        <v>860</v>
      </c>
      <c r="T4453" t="s">
        <v>865</v>
      </c>
      <c r="U4453" t="s">
        <v>869</v>
      </c>
      <c r="V4453" s="1"/>
      <c r="W4453" s="1"/>
      <c r="X4453" s="1">
        <v>-0.18</v>
      </c>
      <c r="Y4453" s="1"/>
      <c r="Z4453" t="s">
        <v>875</v>
      </c>
      <c r="AA4453" s="1"/>
      <c r="AB4453" t="s">
        <v>881</v>
      </c>
      <c r="AC4453" t="s">
        <v>913</v>
      </c>
      <c r="AD4453" t="s">
        <v>918</v>
      </c>
      <c r="AE4453" t="s">
        <v>921</v>
      </c>
      <c r="AF4453" s="1">
        <v>2000</v>
      </c>
      <c r="AG4453" s="1">
        <v>2014</v>
      </c>
      <c r="AH4453" s="67">
        <f t="shared" si="345"/>
        <v>-4.9326507372375126</v>
      </c>
      <c r="AI4453" s="67">
        <f t="shared" si="349"/>
        <v>0</v>
      </c>
      <c r="AJ4453" s="67">
        <f t="shared" si="346"/>
        <v>-4.9326507372375126</v>
      </c>
      <c r="AK4453" s="67">
        <f t="shared" si="347"/>
        <v>-4.9326507372375126</v>
      </c>
      <c r="AL4453" s="69">
        <f t="shared" si="348"/>
        <v>1</v>
      </c>
    </row>
    <row r="4454" spans="1:38">
      <c r="A4454" s="1">
        <v>4453</v>
      </c>
      <c r="B4454" s="35" t="s">
        <v>1407</v>
      </c>
      <c r="C4454" t="s">
        <v>4</v>
      </c>
      <c r="D4454" t="s">
        <v>69</v>
      </c>
      <c r="E4454" t="s">
        <v>118</v>
      </c>
      <c r="F4454" t="s">
        <v>139</v>
      </c>
      <c r="G4454" t="s">
        <v>156</v>
      </c>
      <c r="H4454" t="s">
        <v>340</v>
      </c>
      <c r="I4454" s="1"/>
      <c r="J4454" s="1">
        <v>3.6491535604000092E-2</v>
      </c>
      <c r="K4454" s="1">
        <v>0</v>
      </c>
      <c r="L4454" t="s">
        <v>458</v>
      </c>
      <c r="M4454" t="s">
        <v>473</v>
      </c>
      <c r="N4454" t="s">
        <v>696</v>
      </c>
      <c r="O4454" t="s">
        <v>782</v>
      </c>
      <c r="P4454" t="s">
        <v>838</v>
      </c>
      <c r="Q4454" t="s">
        <v>850</v>
      </c>
      <c r="R4454" t="s">
        <v>853</v>
      </c>
      <c r="S4454" t="s">
        <v>860</v>
      </c>
      <c r="T4454" t="s">
        <v>865</v>
      </c>
      <c r="U4454" t="s">
        <v>869</v>
      </c>
      <c r="V4454" s="1"/>
      <c r="W4454" s="1"/>
      <c r="X4454" s="1">
        <v>-0.17499999999999999</v>
      </c>
      <c r="Y4454" s="1"/>
      <c r="Z4454" t="s">
        <v>875</v>
      </c>
      <c r="AA4454" s="1"/>
      <c r="AB4454" t="s">
        <v>881</v>
      </c>
      <c r="AC4454" t="s">
        <v>913</v>
      </c>
      <c r="AD4454" t="s">
        <v>918</v>
      </c>
      <c r="AE4454" t="s">
        <v>921</v>
      </c>
      <c r="AF4454" s="1">
        <v>2000</v>
      </c>
      <c r="AG4454" s="1">
        <v>2014</v>
      </c>
      <c r="AH4454" s="67">
        <f t="shared" si="345"/>
        <v>-4.795632661203137</v>
      </c>
      <c r="AI4454" s="67">
        <f t="shared" si="349"/>
        <v>0</v>
      </c>
      <c r="AJ4454" s="67">
        <f t="shared" si="346"/>
        <v>-4.795632661203137</v>
      </c>
      <c r="AK4454" s="67">
        <f t="shared" si="347"/>
        <v>-4.795632661203137</v>
      </c>
      <c r="AL4454" s="69">
        <f t="shared" si="348"/>
        <v>1</v>
      </c>
    </row>
    <row r="4455" spans="1:38">
      <c r="A4455" s="1">
        <v>4454</v>
      </c>
      <c r="B4455" s="35" t="s">
        <v>1407</v>
      </c>
      <c r="C4455" t="s">
        <v>4</v>
      </c>
      <c r="D4455" t="s">
        <v>69</v>
      </c>
      <c r="E4455" t="s">
        <v>118</v>
      </c>
      <c r="F4455" t="s">
        <v>139</v>
      </c>
      <c r="G4455" t="s">
        <v>156</v>
      </c>
      <c r="H4455" t="s">
        <v>340</v>
      </c>
      <c r="I4455" s="1"/>
      <c r="J4455" s="1">
        <v>3.6491535604000092E-2</v>
      </c>
      <c r="K4455" s="1">
        <v>0</v>
      </c>
      <c r="L4455" t="s">
        <v>458</v>
      </c>
      <c r="M4455" t="s">
        <v>473</v>
      </c>
      <c r="N4455" t="s">
        <v>696</v>
      </c>
      <c r="O4455" t="s">
        <v>782</v>
      </c>
      <c r="P4455" t="s">
        <v>838</v>
      </c>
      <c r="Q4455" t="s">
        <v>850</v>
      </c>
      <c r="R4455" t="s">
        <v>853</v>
      </c>
      <c r="S4455" t="s">
        <v>860</v>
      </c>
      <c r="T4455" t="s">
        <v>865</v>
      </c>
      <c r="U4455" t="s">
        <v>869</v>
      </c>
      <c r="V4455" s="1"/>
      <c r="W4455" s="1"/>
      <c r="X4455" s="1">
        <v>-0.16900000000000001</v>
      </c>
      <c r="Y4455" s="1"/>
      <c r="Z4455" t="s">
        <v>875</v>
      </c>
      <c r="AA4455" s="1"/>
      <c r="AB4455" t="s">
        <v>881</v>
      </c>
      <c r="AC4455" t="s">
        <v>913</v>
      </c>
      <c r="AD4455" t="s">
        <v>918</v>
      </c>
      <c r="AE4455" t="s">
        <v>921</v>
      </c>
      <c r="AF4455" s="1">
        <v>2000</v>
      </c>
      <c r="AG4455" s="1">
        <v>2014</v>
      </c>
      <c r="AH4455" s="67">
        <f t="shared" si="345"/>
        <v>-4.6312109699618871</v>
      </c>
      <c r="AI4455" s="67">
        <f t="shared" si="349"/>
        <v>0</v>
      </c>
      <c r="AJ4455" s="67">
        <f t="shared" si="346"/>
        <v>-4.6312109699618871</v>
      </c>
      <c r="AK4455" s="67">
        <f t="shared" si="347"/>
        <v>-4.6312109699618871</v>
      </c>
      <c r="AL4455" s="69">
        <f t="shared" si="348"/>
        <v>1</v>
      </c>
    </row>
    <row r="4456" spans="1:38">
      <c r="A4456" s="1">
        <v>4455</v>
      </c>
      <c r="B4456" s="35" t="s">
        <v>1407</v>
      </c>
      <c r="C4456" t="s">
        <v>4</v>
      </c>
      <c r="D4456" t="s">
        <v>69</v>
      </c>
      <c r="E4456" t="s">
        <v>118</v>
      </c>
      <c r="F4456" t="s">
        <v>139</v>
      </c>
      <c r="G4456" t="s">
        <v>156</v>
      </c>
      <c r="H4456" t="s">
        <v>340</v>
      </c>
      <c r="I4456" s="1"/>
      <c r="J4456" s="1">
        <v>3.6491535604000092E-2</v>
      </c>
      <c r="K4456" s="1">
        <v>0</v>
      </c>
      <c r="L4456" t="s">
        <v>458</v>
      </c>
      <c r="M4456" t="s">
        <v>473</v>
      </c>
      <c r="N4456" t="s">
        <v>696</v>
      </c>
      <c r="O4456" t="s">
        <v>782</v>
      </c>
      <c r="P4456" t="s">
        <v>838</v>
      </c>
      <c r="Q4456" t="s">
        <v>850</v>
      </c>
      <c r="R4456" t="s">
        <v>853</v>
      </c>
      <c r="S4456" t="s">
        <v>860</v>
      </c>
      <c r="T4456" t="s">
        <v>865</v>
      </c>
      <c r="U4456" t="s">
        <v>869</v>
      </c>
      <c r="V4456" s="1"/>
      <c r="W4456" s="1"/>
      <c r="X4456" s="1">
        <v>-0.16200000000000001</v>
      </c>
      <c r="Y4456" s="1"/>
      <c r="Z4456" t="s">
        <v>875</v>
      </c>
      <c r="AA4456" s="1"/>
      <c r="AB4456" t="s">
        <v>881</v>
      </c>
      <c r="AC4456" t="s">
        <v>913</v>
      </c>
      <c r="AD4456" t="s">
        <v>918</v>
      </c>
      <c r="AE4456" t="s">
        <v>921</v>
      </c>
      <c r="AF4456" s="1">
        <v>2000</v>
      </c>
      <c r="AG4456" s="1">
        <v>2014</v>
      </c>
      <c r="AH4456" s="67">
        <f t="shared" si="345"/>
        <v>-4.4393856635137618</v>
      </c>
      <c r="AI4456" s="67">
        <f t="shared" si="349"/>
        <v>0</v>
      </c>
      <c r="AJ4456" s="67">
        <f t="shared" si="346"/>
        <v>-4.4393856635137618</v>
      </c>
      <c r="AK4456" s="67">
        <f t="shared" si="347"/>
        <v>-4.4393856635137618</v>
      </c>
      <c r="AL4456" s="69">
        <f t="shared" si="348"/>
        <v>1</v>
      </c>
    </row>
    <row r="4457" spans="1:38">
      <c r="A4457" s="1">
        <v>4456</v>
      </c>
      <c r="B4457" s="35" t="s">
        <v>1407</v>
      </c>
      <c r="C4457" t="s">
        <v>4</v>
      </c>
      <c r="D4457" t="s">
        <v>69</v>
      </c>
      <c r="E4457" t="s">
        <v>118</v>
      </c>
      <c r="F4457" t="s">
        <v>139</v>
      </c>
      <c r="G4457" t="s">
        <v>156</v>
      </c>
      <c r="H4457" t="s">
        <v>340</v>
      </c>
      <c r="I4457" s="1"/>
      <c r="J4457" s="1">
        <v>3.6491535604000092E-2</v>
      </c>
      <c r="K4457" s="1">
        <v>0</v>
      </c>
      <c r="L4457" t="s">
        <v>458</v>
      </c>
      <c r="M4457" t="s">
        <v>473</v>
      </c>
      <c r="N4457" t="s">
        <v>696</v>
      </c>
      <c r="O4457" t="s">
        <v>782</v>
      </c>
      <c r="P4457" t="s">
        <v>838</v>
      </c>
      <c r="Q4457" t="s">
        <v>850</v>
      </c>
      <c r="R4457" t="s">
        <v>853</v>
      </c>
      <c r="S4457" t="s">
        <v>860</v>
      </c>
      <c r="T4457" t="s">
        <v>865</v>
      </c>
      <c r="U4457" t="s">
        <v>869</v>
      </c>
      <c r="V4457" s="1"/>
      <c r="W4457" s="1"/>
      <c r="X4457" s="1">
        <v>-0.155</v>
      </c>
      <c r="Y4457" s="1"/>
      <c r="Z4457" t="s">
        <v>875</v>
      </c>
      <c r="AA4457" s="1"/>
      <c r="AB4457" t="s">
        <v>881</v>
      </c>
      <c r="AC4457" t="s">
        <v>913</v>
      </c>
      <c r="AD4457" t="s">
        <v>918</v>
      </c>
      <c r="AE4457" t="s">
        <v>921</v>
      </c>
      <c r="AF4457" s="1">
        <v>2000</v>
      </c>
      <c r="AG4457" s="1">
        <v>2014</v>
      </c>
      <c r="AH4457" s="67">
        <f t="shared" si="345"/>
        <v>-4.2475603570656357</v>
      </c>
      <c r="AI4457" s="67">
        <f t="shared" si="349"/>
        <v>0</v>
      </c>
      <c r="AJ4457" s="67">
        <f t="shared" si="346"/>
        <v>-4.2475603570656357</v>
      </c>
      <c r="AK4457" s="67">
        <f t="shared" si="347"/>
        <v>-4.2475603570656357</v>
      </c>
      <c r="AL4457" s="69">
        <f t="shared" si="348"/>
        <v>1</v>
      </c>
    </row>
    <row r="4458" spans="1:38">
      <c r="A4458" s="1">
        <v>4457</v>
      </c>
      <c r="B4458" s="35" t="s">
        <v>1407</v>
      </c>
      <c r="C4458" t="s">
        <v>4</v>
      </c>
      <c r="D4458" t="s">
        <v>69</v>
      </c>
      <c r="E4458" t="s">
        <v>118</v>
      </c>
      <c r="F4458" t="s">
        <v>139</v>
      </c>
      <c r="G4458" t="s">
        <v>156</v>
      </c>
      <c r="H4458" t="s">
        <v>340</v>
      </c>
      <c r="I4458" s="1"/>
      <c r="J4458" s="1">
        <v>3.6491535604000092E-2</v>
      </c>
      <c r="K4458" s="1">
        <v>0</v>
      </c>
      <c r="L4458" t="s">
        <v>458</v>
      </c>
      <c r="M4458" t="s">
        <v>473</v>
      </c>
      <c r="N4458" t="s">
        <v>696</v>
      </c>
      <c r="O4458" t="s">
        <v>782</v>
      </c>
      <c r="P4458" t="s">
        <v>838</v>
      </c>
      <c r="Q4458" t="s">
        <v>850</v>
      </c>
      <c r="R4458" t="s">
        <v>853</v>
      </c>
      <c r="S4458" t="s">
        <v>860</v>
      </c>
      <c r="T4458" t="s">
        <v>865</v>
      </c>
      <c r="U4458" t="s">
        <v>869</v>
      </c>
      <c r="V4458" s="1"/>
      <c r="W4458" s="1"/>
      <c r="X4458" s="1">
        <v>-0.14799999999999999</v>
      </c>
      <c r="Y4458" s="1"/>
      <c r="Z4458" t="s">
        <v>875</v>
      </c>
      <c r="AA4458" s="1"/>
      <c r="AB4458" t="s">
        <v>881</v>
      </c>
      <c r="AC4458" t="s">
        <v>913</v>
      </c>
      <c r="AD4458" t="s">
        <v>918</v>
      </c>
      <c r="AE4458" t="s">
        <v>921</v>
      </c>
      <c r="AF4458" s="1">
        <v>2000</v>
      </c>
      <c r="AG4458" s="1">
        <v>2014</v>
      </c>
      <c r="AH4458" s="67">
        <f t="shared" si="345"/>
        <v>-4.0557350506175105</v>
      </c>
      <c r="AI4458" s="67">
        <f t="shared" si="349"/>
        <v>0</v>
      </c>
      <c r="AJ4458" s="67">
        <f t="shared" si="346"/>
        <v>-4.0557350506175105</v>
      </c>
      <c r="AK4458" s="67">
        <f t="shared" si="347"/>
        <v>-4.0557350506175105</v>
      </c>
      <c r="AL4458" s="69">
        <f t="shared" si="348"/>
        <v>1</v>
      </c>
    </row>
    <row r="4459" spans="1:38">
      <c r="A4459" s="1">
        <v>4458</v>
      </c>
      <c r="B4459" s="35" t="s">
        <v>1407</v>
      </c>
      <c r="C4459" t="s">
        <v>4</v>
      </c>
      <c r="D4459" t="s">
        <v>69</v>
      </c>
      <c r="E4459" t="s">
        <v>118</v>
      </c>
      <c r="F4459" t="s">
        <v>139</v>
      </c>
      <c r="G4459" t="s">
        <v>156</v>
      </c>
      <c r="H4459" t="s">
        <v>340</v>
      </c>
      <c r="I4459" s="1"/>
      <c r="J4459" s="1">
        <v>3.6491535604000092E-2</v>
      </c>
      <c r="K4459" s="1">
        <v>0</v>
      </c>
      <c r="L4459" t="s">
        <v>458</v>
      </c>
      <c r="M4459" t="s">
        <v>473</v>
      </c>
      <c r="N4459" t="s">
        <v>696</v>
      </c>
      <c r="O4459" t="s">
        <v>782</v>
      </c>
      <c r="P4459" t="s">
        <v>838</v>
      </c>
      <c r="Q4459" t="s">
        <v>850</v>
      </c>
      <c r="R4459" t="s">
        <v>853</v>
      </c>
      <c r="S4459" t="s">
        <v>860</v>
      </c>
      <c r="T4459" t="s">
        <v>865</v>
      </c>
      <c r="U4459" t="s">
        <v>869</v>
      </c>
      <c r="V4459" s="1"/>
      <c r="W4459" s="1"/>
      <c r="X4459" s="1">
        <v>-0.14099999999999999</v>
      </c>
      <c r="Y4459" s="1"/>
      <c r="Z4459" t="s">
        <v>875</v>
      </c>
      <c r="AA4459" s="1"/>
      <c r="AB4459" t="s">
        <v>881</v>
      </c>
      <c r="AC4459" t="s">
        <v>913</v>
      </c>
      <c r="AD4459" t="s">
        <v>918</v>
      </c>
      <c r="AE4459" t="s">
        <v>921</v>
      </c>
      <c r="AF4459" s="1">
        <v>2000</v>
      </c>
      <c r="AG4459" s="1">
        <v>2014</v>
      </c>
      <c r="AH4459" s="67">
        <f t="shared" si="345"/>
        <v>-3.8639097441693848</v>
      </c>
      <c r="AI4459" s="67">
        <f t="shared" si="349"/>
        <v>0</v>
      </c>
      <c r="AJ4459" s="67">
        <f t="shared" si="346"/>
        <v>-3.8639097441693848</v>
      </c>
      <c r="AK4459" s="67">
        <f t="shared" si="347"/>
        <v>-3.8639097441693848</v>
      </c>
      <c r="AL4459" s="69">
        <f t="shared" si="348"/>
        <v>1</v>
      </c>
    </row>
    <row r="4460" spans="1:38">
      <c r="A4460" s="1">
        <v>4459</v>
      </c>
      <c r="B4460" s="35" t="s">
        <v>1407</v>
      </c>
      <c r="C4460" t="s">
        <v>4</v>
      </c>
      <c r="D4460" t="s">
        <v>69</v>
      </c>
      <c r="E4460" t="s">
        <v>118</v>
      </c>
      <c r="F4460" t="s">
        <v>139</v>
      </c>
      <c r="G4460" t="s">
        <v>156</v>
      </c>
      <c r="H4460" t="s">
        <v>340</v>
      </c>
      <c r="I4460" s="1"/>
      <c r="J4460" s="1">
        <v>3.6491535604000092E-2</v>
      </c>
      <c r="K4460" s="1">
        <v>0</v>
      </c>
      <c r="L4460" t="s">
        <v>458</v>
      </c>
      <c r="M4460" t="s">
        <v>473</v>
      </c>
      <c r="N4460" t="s">
        <v>696</v>
      </c>
      <c r="O4460" t="s">
        <v>782</v>
      </c>
      <c r="P4460" t="s">
        <v>838</v>
      </c>
      <c r="Q4460" t="s">
        <v>850</v>
      </c>
      <c r="R4460" t="s">
        <v>853</v>
      </c>
      <c r="S4460" t="s">
        <v>860</v>
      </c>
      <c r="T4460" t="s">
        <v>865</v>
      </c>
      <c r="U4460" t="s">
        <v>869</v>
      </c>
      <c r="V4460" s="1"/>
      <c r="W4460" s="1"/>
      <c r="X4460" s="1">
        <v>-0.13400000000000001</v>
      </c>
      <c r="Y4460" s="1"/>
      <c r="Z4460" t="s">
        <v>875</v>
      </c>
      <c r="AA4460" s="1"/>
      <c r="AB4460" t="s">
        <v>881</v>
      </c>
      <c r="AC4460" t="s">
        <v>913</v>
      </c>
      <c r="AD4460" t="s">
        <v>918</v>
      </c>
      <c r="AE4460" t="s">
        <v>921</v>
      </c>
      <c r="AF4460" s="1">
        <v>2000</v>
      </c>
      <c r="AG4460" s="1">
        <v>2014</v>
      </c>
      <c r="AH4460" s="67">
        <f t="shared" si="345"/>
        <v>-3.6720844377212596</v>
      </c>
      <c r="AI4460" s="67">
        <f t="shared" si="349"/>
        <v>0</v>
      </c>
      <c r="AJ4460" s="67">
        <f t="shared" si="346"/>
        <v>-3.6720844377212596</v>
      </c>
      <c r="AK4460" s="67">
        <f t="shared" si="347"/>
        <v>-3.6720844377212596</v>
      </c>
      <c r="AL4460" s="69">
        <f t="shared" si="348"/>
        <v>1</v>
      </c>
    </row>
    <row r="4461" spans="1:38">
      <c r="A4461" s="1">
        <v>4460</v>
      </c>
      <c r="B4461" s="35" t="s">
        <v>1407</v>
      </c>
      <c r="C4461" t="s">
        <v>4</v>
      </c>
      <c r="D4461" t="s">
        <v>69</v>
      </c>
      <c r="E4461" t="s">
        <v>118</v>
      </c>
      <c r="F4461" t="s">
        <v>139</v>
      </c>
      <c r="G4461" t="s">
        <v>156</v>
      </c>
      <c r="H4461" t="s">
        <v>340</v>
      </c>
      <c r="I4461" s="1"/>
      <c r="J4461" s="1">
        <v>3.6491535604000092E-2</v>
      </c>
      <c r="K4461" s="1">
        <v>0</v>
      </c>
      <c r="L4461" t="s">
        <v>458</v>
      </c>
      <c r="M4461" t="s">
        <v>473</v>
      </c>
      <c r="N4461" t="s">
        <v>696</v>
      </c>
      <c r="O4461" t="s">
        <v>782</v>
      </c>
      <c r="P4461" t="s">
        <v>838</v>
      </c>
      <c r="Q4461" t="s">
        <v>850</v>
      </c>
      <c r="R4461" t="s">
        <v>853</v>
      </c>
      <c r="S4461" t="s">
        <v>860</v>
      </c>
      <c r="T4461" t="s">
        <v>865</v>
      </c>
      <c r="U4461" t="s">
        <v>869</v>
      </c>
      <c r="V4461" s="1"/>
      <c r="W4461" s="1"/>
      <c r="X4461" s="1">
        <v>-0.127</v>
      </c>
      <c r="Y4461" s="1"/>
      <c r="Z4461" t="s">
        <v>875</v>
      </c>
      <c r="AA4461" s="1"/>
      <c r="AB4461" t="s">
        <v>881</v>
      </c>
      <c r="AC4461" t="s">
        <v>913</v>
      </c>
      <c r="AD4461" t="s">
        <v>918</v>
      </c>
      <c r="AE4461" t="s">
        <v>921</v>
      </c>
      <c r="AF4461" s="1">
        <v>2000</v>
      </c>
      <c r="AG4461" s="1">
        <v>2014</v>
      </c>
      <c r="AH4461" s="67">
        <f t="shared" si="345"/>
        <v>-3.4802591312731339</v>
      </c>
      <c r="AI4461" s="67">
        <f t="shared" si="349"/>
        <v>0</v>
      </c>
      <c r="AJ4461" s="67">
        <f t="shared" si="346"/>
        <v>-3.4802591312731339</v>
      </c>
      <c r="AK4461" s="67">
        <f t="shared" si="347"/>
        <v>-3.4802591312731339</v>
      </c>
      <c r="AL4461" s="69">
        <f t="shared" si="348"/>
        <v>1</v>
      </c>
    </row>
    <row r="4462" spans="1:38">
      <c r="A4462" s="1">
        <v>4461</v>
      </c>
      <c r="B4462" s="35" t="s">
        <v>1407</v>
      </c>
      <c r="C4462" t="s">
        <v>4</v>
      </c>
      <c r="D4462" t="s">
        <v>69</v>
      </c>
      <c r="E4462" t="s">
        <v>118</v>
      </c>
      <c r="F4462" t="s">
        <v>139</v>
      </c>
      <c r="G4462" t="s">
        <v>156</v>
      </c>
      <c r="H4462" t="s">
        <v>340</v>
      </c>
      <c r="I4462" s="1"/>
      <c r="J4462" s="1">
        <v>3.6491535604000092E-2</v>
      </c>
      <c r="K4462" s="1">
        <v>0</v>
      </c>
      <c r="L4462" t="s">
        <v>458</v>
      </c>
      <c r="M4462" t="s">
        <v>473</v>
      </c>
      <c r="N4462" t="s">
        <v>696</v>
      </c>
      <c r="O4462" t="s">
        <v>782</v>
      </c>
      <c r="P4462" t="s">
        <v>838</v>
      </c>
      <c r="Q4462" t="s">
        <v>850</v>
      </c>
      <c r="R4462" t="s">
        <v>853</v>
      </c>
      <c r="S4462" t="s">
        <v>860</v>
      </c>
      <c r="T4462" t="s">
        <v>865</v>
      </c>
      <c r="U4462" t="s">
        <v>869</v>
      </c>
      <c r="V4462" s="1"/>
      <c r="W4462" s="1"/>
      <c r="X4462" s="1">
        <v>-0.12</v>
      </c>
      <c r="Y4462" s="1"/>
      <c r="Z4462" t="s">
        <v>875</v>
      </c>
      <c r="AA4462" s="1"/>
      <c r="AB4462" t="s">
        <v>881</v>
      </c>
      <c r="AC4462" t="s">
        <v>913</v>
      </c>
      <c r="AD4462" t="s">
        <v>918</v>
      </c>
      <c r="AE4462" t="s">
        <v>921</v>
      </c>
      <c r="AF4462" s="1">
        <v>2000</v>
      </c>
      <c r="AG4462" s="1">
        <v>2014</v>
      </c>
      <c r="AH4462" s="67">
        <f t="shared" si="345"/>
        <v>-3.2884338248250082</v>
      </c>
      <c r="AI4462" s="67">
        <f t="shared" si="349"/>
        <v>0</v>
      </c>
      <c r="AJ4462" s="67">
        <f t="shared" si="346"/>
        <v>-3.2884338248250082</v>
      </c>
      <c r="AK4462" s="67">
        <f t="shared" si="347"/>
        <v>-3.2884338248250082</v>
      </c>
      <c r="AL4462" s="69">
        <f t="shared" si="348"/>
        <v>1</v>
      </c>
    </row>
    <row r="4463" spans="1:38">
      <c r="A4463" s="1">
        <v>4462</v>
      </c>
      <c r="B4463" s="35" t="s">
        <v>1407</v>
      </c>
      <c r="C4463" t="s">
        <v>4</v>
      </c>
      <c r="D4463" t="s">
        <v>69</v>
      </c>
      <c r="E4463" t="s">
        <v>118</v>
      </c>
      <c r="F4463" t="s">
        <v>139</v>
      </c>
      <c r="G4463" t="s">
        <v>156</v>
      </c>
      <c r="H4463" t="s">
        <v>340</v>
      </c>
      <c r="I4463" s="1"/>
      <c r="J4463" s="1">
        <v>3.6491535604000092E-2</v>
      </c>
      <c r="K4463" s="1">
        <v>0</v>
      </c>
      <c r="L4463" t="s">
        <v>458</v>
      </c>
      <c r="M4463" t="s">
        <v>473</v>
      </c>
      <c r="N4463" t="s">
        <v>696</v>
      </c>
      <c r="O4463" t="s">
        <v>782</v>
      </c>
      <c r="P4463" t="s">
        <v>838</v>
      </c>
      <c r="Q4463" t="s">
        <v>850</v>
      </c>
      <c r="R4463" t="s">
        <v>853</v>
      </c>
      <c r="S4463" t="s">
        <v>860</v>
      </c>
      <c r="T4463" t="s">
        <v>865</v>
      </c>
      <c r="U4463" t="s">
        <v>869</v>
      </c>
      <c r="V4463" s="1"/>
      <c r="W4463" s="1"/>
      <c r="X4463" s="1">
        <v>-0.113</v>
      </c>
      <c r="Y4463" s="1"/>
      <c r="Z4463" t="s">
        <v>875</v>
      </c>
      <c r="AA4463" s="1"/>
      <c r="AB4463" t="s">
        <v>881</v>
      </c>
      <c r="AC4463" t="s">
        <v>913</v>
      </c>
      <c r="AD4463" t="s">
        <v>918</v>
      </c>
      <c r="AE4463" t="s">
        <v>921</v>
      </c>
      <c r="AF4463" s="1">
        <v>2000</v>
      </c>
      <c r="AG4463" s="1">
        <v>2014</v>
      </c>
      <c r="AH4463" s="67">
        <f t="shared" si="345"/>
        <v>-3.096608518376883</v>
      </c>
      <c r="AI4463" s="67">
        <f t="shared" si="349"/>
        <v>0</v>
      </c>
      <c r="AJ4463" s="67">
        <f t="shared" si="346"/>
        <v>-3.096608518376883</v>
      </c>
      <c r="AK4463" s="67">
        <f t="shared" si="347"/>
        <v>-3.096608518376883</v>
      </c>
      <c r="AL4463" s="69">
        <f t="shared" si="348"/>
        <v>1</v>
      </c>
    </row>
    <row r="4464" spans="1:38">
      <c r="A4464" s="1">
        <v>4463</v>
      </c>
      <c r="B4464" s="35" t="s">
        <v>1407</v>
      </c>
      <c r="C4464" t="s">
        <v>4</v>
      </c>
      <c r="D4464" t="s">
        <v>69</v>
      </c>
      <c r="E4464" t="s">
        <v>118</v>
      </c>
      <c r="F4464" t="s">
        <v>139</v>
      </c>
      <c r="G4464" t="s">
        <v>156</v>
      </c>
      <c r="H4464" t="s">
        <v>340</v>
      </c>
      <c r="I4464" s="1"/>
      <c r="J4464" s="1">
        <v>3.6491535604000092E-2</v>
      </c>
      <c r="K4464" s="1">
        <v>0</v>
      </c>
      <c r="L4464" t="s">
        <v>458</v>
      </c>
      <c r="M4464" t="s">
        <v>473</v>
      </c>
      <c r="N4464" t="s">
        <v>696</v>
      </c>
      <c r="O4464" t="s">
        <v>782</v>
      </c>
      <c r="P4464" t="s">
        <v>838</v>
      </c>
      <c r="Q4464" t="s">
        <v>850</v>
      </c>
      <c r="R4464" t="s">
        <v>853</v>
      </c>
      <c r="S4464" t="s">
        <v>860</v>
      </c>
      <c r="T4464" t="s">
        <v>865</v>
      </c>
      <c r="U4464" t="s">
        <v>869</v>
      </c>
      <c r="V4464" s="1"/>
      <c r="W4464" s="1"/>
      <c r="X4464" s="1">
        <v>-0.106</v>
      </c>
      <c r="Y4464" s="1"/>
      <c r="Z4464" t="s">
        <v>875</v>
      </c>
      <c r="AA4464" s="1"/>
      <c r="AB4464" t="s">
        <v>881</v>
      </c>
      <c r="AC4464" t="s">
        <v>913</v>
      </c>
      <c r="AD4464" t="s">
        <v>918</v>
      </c>
      <c r="AE4464" t="s">
        <v>921</v>
      </c>
      <c r="AF4464" s="1">
        <v>2000</v>
      </c>
      <c r="AG4464" s="1">
        <v>2014</v>
      </c>
      <c r="AH4464" s="67">
        <f t="shared" si="345"/>
        <v>-2.9047832119287573</v>
      </c>
      <c r="AI4464" s="67">
        <f t="shared" si="349"/>
        <v>0</v>
      </c>
      <c r="AJ4464" s="67">
        <f t="shared" si="346"/>
        <v>-2.9047832119287573</v>
      </c>
      <c r="AK4464" s="67">
        <f t="shared" si="347"/>
        <v>-2.9047832119287573</v>
      </c>
      <c r="AL4464" s="69">
        <f t="shared" si="348"/>
        <v>1</v>
      </c>
    </row>
    <row r="4465" spans="1:38">
      <c r="A4465" s="1">
        <v>4464</v>
      </c>
      <c r="B4465" s="35" t="s">
        <v>1407</v>
      </c>
      <c r="C4465" t="s">
        <v>4</v>
      </c>
      <c r="D4465" t="s">
        <v>69</v>
      </c>
      <c r="E4465" t="s">
        <v>118</v>
      </c>
      <c r="F4465" t="s">
        <v>139</v>
      </c>
      <c r="G4465" t="s">
        <v>156</v>
      </c>
      <c r="H4465" t="s">
        <v>340</v>
      </c>
      <c r="I4465" s="1"/>
      <c r="J4465" s="1">
        <v>3.6491535604000092E-2</v>
      </c>
      <c r="K4465" s="1">
        <v>0</v>
      </c>
      <c r="L4465" t="s">
        <v>458</v>
      </c>
      <c r="M4465" t="s">
        <v>473</v>
      </c>
      <c r="N4465" t="s">
        <v>696</v>
      </c>
      <c r="O4465" t="s">
        <v>782</v>
      </c>
      <c r="P4465" t="s">
        <v>838</v>
      </c>
      <c r="Q4465" t="s">
        <v>850</v>
      </c>
      <c r="R4465" t="s">
        <v>853</v>
      </c>
      <c r="S4465" t="s">
        <v>860</v>
      </c>
      <c r="T4465" t="s">
        <v>865</v>
      </c>
      <c r="U4465" t="s">
        <v>869</v>
      </c>
      <c r="V4465" s="1"/>
      <c r="W4465" s="1"/>
      <c r="X4465" s="1">
        <v>-0.1</v>
      </c>
      <c r="Y4465" s="1"/>
      <c r="Z4465" t="s">
        <v>875</v>
      </c>
      <c r="AA4465" s="1"/>
      <c r="AB4465" t="s">
        <v>881</v>
      </c>
      <c r="AC4465" t="s">
        <v>913</v>
      </c>
      <c r="AD4465" t="s">
        <v>918</v>
      </c>
      <c r="AE4465" t="s">
        <v>921</v>
      </c>
      <c r="AF4465" s="1">
        <v>2000</v>
      </c>
      <c r="AG4465" s="1">
        <v>2014</v>
      </c>
      <c r="AH4465" s="67">
        <f t="shared" si="345"/>
        <v>-2.7403615206875074</v>
      </c>
      <c r="AI4465" s="67">
        <f t="shared" si="349"/>
        <v>0</v>
      </c>
      <c r="AJ4465" s="67">
        <f t="shared" si="346"/>
        <v>-2.7403615206875074</v>
      </c>
      <c r="AK4465" s="67">
        <f t="shared" si="347"/>
        <v>-2.7403615206875074</v>
      </c>
      <c r="AL4465" s="69">
        <f t="shared" si="348"/>
        <v>1</v>
      </c>
    </row>
    <row r="4466" spans="1:38">
      <c r="A4466" s="1">
        <v>4465</v>
      </c>
      <c r="B4466" s="35" t="s">
        <v>1407</v>
      </c>
      <c r="C4466" t="s">
        <v>4</v>
      </c>
      <c r="D4466" t="s">
        <v>69</v>
      </c>
      <c r="E4466" t="s">
        <v>118</v>
      </c>
      <c r="F4466" t="s">
        <v>139</v>
      </c>
      <c r="G4466" t="s">
        <v>156</v>
      </c>
      <c r="H4466" t="s">
        <v>340</v>
      </c>
      <c r="I4466" s="1"/>
      <c r="J4466" s="1">
        <v>3.6491535604000092E-2</v>
      </c>
      <c r="K4466" s="1">
        <v>0</v>
      </c>
      <c r="L4466" t="s">
        <v>458</v>
      </c>
      <c r="M4466" t="s">
        <v>473</v>
      </c>
      <c r="N4466" t="s">
        <v>696</v>
      </c>
      <c r="O4466" t="s">
        <v>782</v>
      </c>
      <c r="P4466" t="s">
        <v>838</v>
      </c>
      <c r="Q4466" t="s">
        <v>850</v>
      </c>
      <c r="R4466" t="s">
        <v>853</v>
      </c>
      <c r="S4466" t="s">
        <v>860</v>
      </c>
      <c r="T4466" t="s">
        <v>865</v>
      </c>
      <c r="U4466" t="s">
        <v>869</v>
      </c>
      <c r="V4466" s="1"/>
      <c r="W4466" s="1"/>
      <c r="X4466" s="1">
        <v>-9.4E-2</v>
      </c>
      <c r="Y4466" s="1"/>
      <c r="Z4466" t="s">
        <v>875</v>
      </c>
      <c r="AA4466" s="1"/>
      <c r="AB4466" t="s">
        <v>881</v>
      </c>
      <c r="AC4466" t="s">
        <v>913</v>
      </c>
      <c r="AD4466" t="s">
        <v>918</v>
      </c>
      <c r="AE4466" t="s">
        <v>921</v>
      </c>
      <c r="AF4466" s="1">
        <v>2000</v>
      </c>
      <c r="AG4466" s="1">
        <v>2014</v>
      </c>
      <c r="AH4466" s="67">
        <f t="shared" si="345"/>
        <v>-2.5759398294462565</v>
      </c>
      <c r="AI4466" s="67">
        <f t="shared" si="349"/>
        <v>0</v>
      </c>
      <c r="AJ4466" s="67">
        <f t="shared" si="346"/>
        <v>-2.5759398294462565</v>
      </c>
      <c r="AK4466" s="67">
        <f t="shared" si="347"/>
        <v>-2.5759398294462565</v>
      </c>
      <c r="AL4466" s="69">
        <f t="shared" si="348"/>
        <v>1</v>
      </c>
    </row>
    <row r="4467" spans="1:38">
      <c r="A4467" s="1">
        <v>4466</v>
      </c>
      <c r="B4467" s="35" t="s">
        <v>1407</v>
      </c>
      <c r="C4467" t="s">
        <v>4</v>
      </c>
      <c r="D4467" t="s">
        <v>69</v>
      </c>
      <c r="E4467" t="s">
        <v>118</v>
      </c>
      <c r="F4467" t="s">
        <v>139</v>
      </c>
      <c r="G4467" t="s">
        <v>156</v>
      </c>
      <c r="H4467" t="s">
        <v>340</v>
      </c>
      <c r="I4467" s="1"/>
      <c r="J4467" s="1">
        <v>3.6491535604000092E-2</v>
      </c>
      <c r="K4467" s="1">
        <v>0</v>
      </c>
      <c r="L4467" t="s">
        <v>458</v>
      </c>
      <c r="M4467" t="s">
        <v>473</v>
      </c>
      <c r="N4467" t="s">
        <v>696</v>
      </c>
      <c r="O4467" t="s">
        <v>782</v>
      </c>
      <c r="P4467" t="s">
        <v>838</v>
      </c>
      <c r="Q4467" t="s">
        <v>850</v>
      </c>
      <c r="R4467" t="s">
        <v>853</v>
      </c>
      <c r="S4467" t="s">
        <v>860</v>
      </c>
      <c r="T4467" t="s">
        <v>864</v>
      </c>
      <c r="U4467" t="s">
        <v>867</v>
      </c>
      <c r="V4467" s="1"/>
      <c r="W4467" s="1"/>
      <c r="X4467" s="1">
        <v>-0.04</v>
      </c>
      <c r="Y4467" s="1"/>
      <c r="Z4467" t="s">
        <v>875</v>
      </c>
      <c r="AA4467" s="1"/>
      <c r="AB4467" t="s">
        <v>881</v>
      </c>
      <c r="AC4467" t="s">
        <v>913</v>
      </c>
      <c r="AD4467" t="s">
        <v>918</v>
      </c>
      <c r="AE4467" t="s">
        <v>921</v>
      </c>
      <c r="AF4467" s="1">
        <v>2000</v>
      </c>
      <c r="AG4467" s="1">
        <v>2014</v>
      </c>
      <c r="AH4467" s="67">
        <f t="shared" si="345"/>
        <v>-1.0961446082750028</v>
      </c>
      <c r="AI4467" s="67">
        <f t="shared" si="349"/>
        <v>0</v>
      </c>
      <c r="AJ4467" s="67">
        <f t="shared" si="346"/>
        <v>-1.0961446082750028</v>
      </c>
      <c r="AK4467" s="67">
        <f t="shared" si="347"/>
        <v>-1.0961446082750028</v>
      </c>
      <c r="AL4467" s="69">
        <f t="shared" si="348"/>
        <v>1</v>
      </c>
    </row>
    <row r="4468" spans="1:38">
      <c r="A4468" s="1">
        <v>4467</v>
      </c>
      <c r="B4468" s="35" t="s">
        <v>1407</v>
      </c>
      <c r="C4468" t="s">
        <v>4</v>
      </c>
      <c r="D4468" t="s">
        <v>69</v>
      </c>
      <c r="E4468" t="s">
        <v>118</v>
      </c>
      <c r="F4468" t="s">
        <v>139</v>
      </c>
      <c r="G4468" t="s">
        <v>156</v>
      </c>
      <c r="H4468" t="s">
        <v>340</v>
      </c>
      <c r="I4468" s="1"/>
      <c r="J4468" s="1">
        <v>3.6491535604000092E-2</v>
      </c>
      <c r="K4468" s="1">
        <v>0</v>
      </c>
      <c r="L4468" t="s">
        <v>458</v>
      </c>
      <c r="M4468" t="s">
        <v>473</v>
      </c>
      <c r="N4468" t="s">
        <v>696</v>
      </c>
      <c r="O4468" t="s">
        <v>782</v>
      </c>
      <c r="P4468" t="s">
        <v>838</v>
      </c>
      <c r="Q4468" t="s">
        <v>850</v>
      </c>
      <c r="R4468" t="s">
        <v>853</v>
      </c>
      <c r="S4468" t="s">
        <v>860</v>
      </c>
      <c r="T4468" t="s">
        <v>865</v>
      </c>
      <c r="U4468" t="s">
        <v>867</v>
      </c>
      <c r="V4468" s="1"/>
      <c r="W4468" s="1"/>
      <c r="X4468" s="1">
        <v>-9.6000000000000002E-2</v>
      </c>
      <c r="Y4468" s="1"/>
      <c r="Z4468" t="s">
        <v>875</v>
      </c>
      <c r="AA4468" s="1"/>
      <c r="AB4468" t="s">
        <v>881</v>
      </c>
      <c r="AC4468" t="s">
        <v>913</v>
      </c>
      <c r="AD4468" t="s">
        <v>918</v>
      </c>
      <c r="AE4468" t="s">
        <v>921</v>
      </c>
      <c r="AF4468" s="1">
        <v>2000</v>
      </c>
      <c r="AG4468" s="1">
        <v>2014</v>
      </c>
      <c r="AH4468" s="67">
        <f t="shared" si="345"/>
        <v>-2.6307470598600071</v>
      </c>
      <c r="AI4468" s="67">
        <f t="shared" si="349"/>
        <v>0</v>
      </c>
      <c r="AJ4468" s="67">
        <f t="shared" si="346"/>
        <v>-2.6307470598600071</v>
      </c>
      <c r="AK4468" s="67">
        <f t="shared" si="347"/>
        <v>-2.6307470598600071</v>
      </c>
      <c r="AL4468" s="69">
        <f t="shared" si="348"/>
        <v>1</v>
      </c>
    </row>
    <row r="4469" spans="1:38">
      <c r="A4469" s="1">
        <v>4468</v>
      </c>
      <c r="B4469" s="35" t="s">
        <v>1407</v>
      </c>
      <c r="C4469" t="s">
        <v>4</v>
      </c>
      <c r="D4469" t="s">
        <v>69</v>
      </c>
      <c r="E4469" t="s">
        <v>118</v>
      </c>
      <c r="F4469" t="s">
        <v>139</v>
      </c>
      <c r="G4469" t="s">
        <v>156</v>
      </c>
      <c r="H4469" t="s">
        <v>340</v>
      </c>
      <c r="I4469" s="1"/>
      <c r="J4469" s="1">
        <v>3.6491535604000092E-2</v>
      </c>
      <c r="K4469" s="1">
        <v>0</v>
      </c>
      <c r="L4469" t="s">
        <v>458</v>
      </c>
      <c r="M4469" t="s">
        <v>473</v>
      </c>
      <c r="N4469" t="s">
        <v>696</v>
      </c>
      <c r="O4469" t="s">
        <v>782</v>
      </c>
      <c r="P4469" t="s">
        <v>838</v>
      </c>
      <c r="Q4469" t="s">
        <v>850</v>
      </c>
      <c r="R4469" t="s">
        <v>853</v>
      </c>
      <c r="S4469" t="s">
        <v>860</v>
      </c>
      <c r="T4469" t="s">
        <v>865</v>
      </c>
      <c r="U4469" t="s">
        <v>867</v>
      </c>
      <c r="V4469" s="1"/>
      <c r="W4469" s="1"/>
      <c r="X4469" s="1">
        <v>-0.14499999999999999</v>
      </c>
      <c r="Y4469" s="1"/>
      <c r="Z4469" t="s">
        <v>875</v>
      </c>
      <c r="AA4469" s="1"/>
      <c r="AB4469" t="s">
        <v>881</v>
      </c>
      <c r="AC4469" t="s">
        <v>913</v>
      </c>
      <c r="AD4469" t="s">
        <v>918</v>
      </c>
      <c r="AE4469" t="s">
        <v>921</v>
      </c>
      <c r="AF4469" s="1">
        <v>2000</v>
      </c>
      <c r="AG4469" s="1">
        <v>2014</v>
      </c>
      <c r="AH4469" s="67">
        <f t="shared" si="345"/>
        <v>-3.9735242049968851</v>
      </c>
      <c r="AI4469" s="67">
        <f t="shared" si="349"/>
        <v>0</v>
      </c>
      <c r="AJ4469" s="67">
        <f t="shared" si="346"/>
        <v>-3.9735242049968851</v>
      </c>
      <c r="AK4469" s="67">
        <f t="shared" si="347"/>
        <v>-3.9735242049968851</v>
      </c>
      <c r="AL4469" s="69">
        <f t="shared" si="348"/>
        <v>1</v>
      </c>
    </row>
    <row r="4470" spans="1:38">
      <c r="A4470" s="1">
        <v>4469</v>
      </c>
      <c r="B4470" s="35" t="s">
        <v>1407</v>
      </c>
      <c r="C4470" t="s">
        <v>4</v>
      </c>
      <c r="D4470" t="s">
        <v>69</v>
      </c>
      <c r="E4470" t="s">
        <v>118</v>
      </c>
      <c r="F4470" t="s">
        <v>139</v>
      </c>
      <c r="G4470" t="s">
        <v>156</v>
      </c>
      <c r="H4470" t="s">
        <v>340</v>
      </c>
      <c r="I4470" s="1"/>
      <c r="J4470" s="1">
        <v>3.6491535604000092E-2</v>
      </c>
      <c r="K4470" s="1">
        <v>0</v>
      </c>
      <c r="L4470" t="s">
        <v>458</v>
      </c>
      <c r="M4470" t="s">
        <v>473</v>
      </c>
      <c r="N4470" t="s">
        <v>696</v>
      </c>
      <c r="O4470" t="s">
        <v>782</v>
      </c>
      <c r="P4470" t="s">
        <v>838</v>
      </c>
      <c r="Q4470" t="s">
        <v>850</v>
      </c>
      <c r="R4470" t="s">
        <v>853</v>
      </c>
      <c r="S4470" t="s">
        <v>860</v>
      </c>
      <c r="T4470" t="s">
        <v>865</v>
      </c>
      <c r="U4470" t="s">
        <v>867</v>
      </c>
      <c r="V4470" s="1"/>
      <c r="W4470" s="1"/>
      <c r="X4470" s="1">
        <v>-0.189</v>
      </c>
      <c r="Y4470" s="1"/>
      <c r="Z4470" t="s">
        <v>875</v>
      </c>
      <c r="AA4470" s="1"/>
      <c r="AB4470" t="s">
        <v>881</v>
      </c>
      <c r="AC4470" t="s">
        <v>913</v>
      </c>
      <c r="AD4470" t="s">
        <v>918</v>
      </c>
      <c r="AE4470" t="s">
        <v>921</v>
      </c>
      <c r="AF4470" s="1">
        <v>2000</v>
      </c>
      <c r="AG4470" s="1">
        <v>2014</v>
      </c>
      <c r="AH4470" s="67">
        <f t="shared" si="345"/>
        <v>-5.1792832740993884</v>
      </c>
      <c r="AI4470" s="67">
        <f t="shared" si="349"/>
        <v>0</v>
      </c>
      <c r="AJ4470" s="67">
        <f t="shared" si="346"/>
        <v>-5.1792832740993884</v>
      </c>
      <c r="AK4470" s="67">
        <f t="shared" si="347"/>
        <v>-5.1792832740993884</v>
      </c>
      <c r="AL4470" s="69">
        <f t="shared" si="348"/>
        <v>1</v>
      </c>
    </row>
    <row r="4471" spans="1:38">
      <c r="A4471" s="1">
        <v>4470</v>
      </c>
      <c r="B4471" s="35" t="s">
        <v>1407</v>
      </c>
      <c r="C4471" t="s">
        <v>4</v>
      </c>
      <c r="D4471" t="s">
        <v>69</v>
      </c>
      <c r="E4471" t="s">
        <v>118</v>
      </c>
      <c r="F4471" t="s">
        <v>139</v>
      </c>
      <c r="G4471" t="s">
        <v>156</v>
      </c>
      <c r="H4471" t="s">
        <v>340</v>
      </c>
      <c r="I4471" s="1"/>
      <c r="J4471" s="1">
        <v>3.6491535604000092E-2</v>
      </c>
      <c r="K4471" s="1">
        <v>0</v>
      </c>
      <c r="L4471" t="s">
        <v>458</v>
      </c>
      <c r="M4471" t="s">
        <v>473</v>
      </c>
      <c r="N4471" t="s">
        <v>696</v>
      </c>
      <c r="O4471" t="s">
        <v>782</v>
      </c>
      <c r="P4471" t="s">
        <v>838</v>
      </c>
      <c r="Q4471" t="s">
        <v>850</v>
      </c>
      <c r="R4471" t="s">
        <v>853</v>
      </c>
      <c r="S4471" t="s">
        <v>860</v>
      </c>
      <c r="T4471" t="s">
        <v>865</v>
      </c>
      <c r="U4471" t="s">
        <v>868</v>
      </c>
      <c r="V4471" s="1"/>
      <c r="W4471" s="1"/>
      <c r="X4471" s="1">
        <v>-0.224</v>
      </c>
      <c r="Y4471" s="1"/>
      <c r="Z4471" t="s">
        <v>875</v>
      </c>
      <c r="AA4471" s="1"/>
      <c r="AB4471" t="s">
        <v>881</v>
      </c>
      <c r="AC4471" t="s">
        <v>913</v>
      </c>
      <c r="AD4471" t="s">
        <v>918</v>
      </c>
      <c r="AE4471" t="s">
        <v>921</v>
      </c>
      <c r="AF4471" s="1">
        <v>2000</v>
      </c>
      <c r="AG4471" s="1">
        <v>2014</v>
      </c>
      <c r="AH4471" s="67">
        <f t="shared" si="345"/>
        <v>-6.1384098063400163</v>
      </c>
      <c r="AI4471" s="67">
        <f t="shared" si="349"/>
        <v>0</v>
      </c>
      <c r="AJ4471" s="67">
        <f t="shared" si="346"/>
        <v>-6.1384098063400163</v>
      </c>
      <c r="AK4471" s="67">
        <f t="shared" si="347"/>
        <v>-6.1384098063400163</v>
      </c>
      <c r="AL4471" s="69">
        <f t="shared" si="348"/>
        <v>1</v>
      </c>
    </row>
    <row r="4472" spans="1:38">
      <c r="A4472" s="1">
        <v>4471</v>
      </c>
      <c r="B4472" s="35" t="s">
        <v>1407</v>
      </c>
      <c r="C4472" t="s">
        <v>4</v>
      </c>
      <c r="D4472" t="s">
        <v>69</v>
      </c>
      <c r="E4472" t="s">
        <v>118</v>
      </c>
      <c r="F4472" t="s">
        <v>139</v>
      </c>
      <c r="G4472" t="s">
        <v>156</v>
      </c>
      <c r="H4472" t="s">
        <v>340</v>
      </c>
      <c r="I4472" s="1"/>
      <c r="J4472" s="1">
        <v>3.6491535604000092E-2</v>
      </c>
      <c r="K4472" s="1">
        <v>0</v>
      </c>
      <c r="L4472" t="s">
        <v>458</v>
      </c>
      <c r="M4472" t="s">
        <v>473</v>
      </c>
      <c r="N4472" t="s">
        <v>696</v>
      </c>
      <c r="O4472" t="s">
        <v>782</v>
      </c>
      <c r="P4472" t="s">
        <v>838</v>
      </c>
      <c r="Q4472" t="s">
        <v>850</v>
      </c>
      <c r="R4472" t="s">
        <v>853</v>
      </c>
      <c r="S4472" t="s">
        <v>860</v>
      </c>
      <c r="T4472" t="s">
        <v>865</v>
      </c>
      <c r="U4472" t="s">
        <v>868</v>
      </c>
      <c r="V4472" s="1"/>
      <c r="W4472" s="1"/>
      <c r="X4472" s="1">
        <v>-0.253</v>
      </c>
      <c r="Y4472" s="1"/>
      <c r="Z4472" t="s">
        <v>875</v>
      </c>
      <c r="AA4472" s="1"/>
      <c r="AB4472" t="s">
        <v>881</v>
      </c>
      <c r="AC4472" t="s">
        <v>913</v>
      </c>
      <c r="AD4472" t="s">
        <v>918</v>
      </c>
      <c r="AE4472" t="s">
        <v>921</v>
      </c>
      <c r="AF4472" s="1">
        <v>2000</v>
      </c>
      <c r="AG4472" s="1">
        <v>2014</v>
      </c>
      <c r="AH4472" s="67">
        <f t="shared" si="345"/>
        <v>-6.9331146473393934</v>
      </c>
      <c r="AI4472" s="67">
        <f t="shared" si="349"/>
        <v>0</v>
      </c>
      <c r="AJ4472" s="67">
        <f t="shared" si="346"/>
        <v>-6.9331146473393934</v>
      </c>
      <c r="AK4472" s="67">
        <f t="shared" si="347"/>
        <v>-6.9331146473393934</v>
      </c>
      <c r="AL4472" s="69">
        <f t="shared" si="348"/>
        <v>1</v>
      </c>
    </row>
    <row r="4473" spans="1:38">
      <c r="A4473" s="1">
        <v>4472</v>
      </c>
      <c r="B4473" s="35" t="s">
        <v>1407</v>
      </c>
      <c r="C4473" t="s">
        <v>4</v>
      </c>
      <c r="D4473" t="s">
        <v>69</v>
      </c>
      <c r="E4473" t="s">
        <v>118</v>
      </c>
      <c r="F4473" t="s">
        <v>139</v>
      </c>
      <c r="G4473" t="s">
        <v>156</v>
      </c>
      <c r="H4473" t="s">
        <v>340</v>
      </c>
      <c r="I4473" s="1"/>
      <c r="J4473" s="1">
        <v>3.6491535604000092E-2</v>
      </c>
      <c r="K4473" s="1">
        <v>0</v>
      </c>
      <c r="L4473" t="s">
        <v>458</v>
      </c>
      <c r="M4473" t="s">
        <v>473</v>
      </c>
      <c r="N4473" t="s">
        <v>696</v>
      </c>
      <c r="O4473" t="s">
        <v>782</v>
      </c>
      <c r="P4473" t="s">
        <v>838</v>
      </c>
      <c r="Q4473" t="s">
        <v>850</v>
      </c>
      <c r="R4473" t="s">
        <v>853</v>
      </c>
      <c r="S4473" t="s">
        <v>860</v>
      </c>
      <c r="T4473" t="s">
        <v>865</v>
      </c>
      <c r="U4473" t="s">
        <v>868</v>
      </c>
      <c r="V4473" s="1"/>
      <c r="W4473" s="1"/>
      <c r="X4473" s="1">
        <v>-0.27500000000000002</v>
      </c>
      <c r="Y4473" s="1"/>
      <c r="Z4473" t="s">
        <v>875</v>
      </c>
      <c r="AA4473" s="1"/>
      <c r="AB4473" t="s">
        <v>881</v>
      </c>
      <c r="AC4473" t="s">
        <v>913</v>
      </c>
      <c r="AD4473" t="s">
        <v>918</v>
      </c>
      <c r="AE4473" t="s">
        <v>921</v>
      </c>
      <c r="AF4473" s="1">
        <v>2000</v>
      </c>
      <c r="AG4473" s="1">
        <v>2014</v>
      </c>
      <c r="AH4473" s="67">
        <f t="shared" si="345"/>
        <v>-7.5359941818906453</v>
      </c>
      <c r="AI4473" s="67">
        <f t="shared" si="349"/>
        <v>0</v>
      </c>
      <c r="AJ4473" s="67">
        <f t="shared" si="346"/>
        <v>-7.5359941818906453</v>
      </c>
      <c r="AK4473" s="67">
        <f t="shared" si="347"/>
        <v>-7.5359941818906453</v>
      </c>
      <c r="AL4473" s="69">
        <f t="shared" si="348"/>
        <v>1</v>
      </c>
    </row>
    <row r="4474" spans="1:38">
      <c r="A4474" s="1">
        <v>4473</v>
      </c>
      <c r="B4474" s="35" t="s">
        <v>1407</v>
      </c>
      <c r="C4474" t="s">
        <v>4</v>
      </c>
      <c r="D4474" t="s">
        <v>69</v>
      </c>
      <c r="E4474" t="s">
        <v>118</v>
      </c>
      <c r="F4474" t="s">
        <v>139</v>
      </c>
      <c r="G4474" t="s">
        <v>156</v>
      </c>
      <c r="H4474" t="s">
        <v>340</v>
      </c>
      <c r="I4474" s="1"/>
      <c r="J4474" s="1">
        <v>3.6491535604000092E-2</v>
      </c>
      <c r="K4474" s="1">
        <v>0</v>
      </c>
      <c r="L4474" t="s">
        <v>458</v>
      </c>
      <c r="M4474" t="s">
        <v>473</v>
      </c>
      <c r="N4474" t="s">
        <v>696</v>
      </c>
      <c r="O4474" t="s">
        <v>782</v>
      </c>
      <c r="P4474" t="s">
        <v>838</v>
      </c>
      <c r="Q4474" t="s">
        <v>850</v>
      </c>
      <c r="R4474" t="s">
        <v>853</v>
      </c>
      <c r="S4474" t="s">
        <v>860</v>
      </c>
      <c r="T4474" t="s">
        <v>865</v>
      </c>
      <c r="U4474" t="s">
        <v>868</v>
      </c>
      <c r="V4474" s="1"/>
      <c r="W4474" s="1"/>
      <c r="X4474" s="1">
        <v>-0.29299999999999998</v>
      </c>
      <c r="Y4474" s="1"/>
      <c r="Z4474" t="s">
        <v>875</v>
      </c>
      <c r="AA4474" s="1"/>
      <c r="AB4474" t="s">
        <v>881</v>
      </c>
      <c r="AC4474" t="s">
        <v>913</v>
      </c>
      <c r="AD4474" t="s">
        <v>918</v>
      </c>
      <c r="AE4474" t="s">
        <v>921</v>
      </c>
      <c r="AF4474" s="1">
        <v>2000</v>
      </c>
      <c r="AG4474" s="1">
        <v>2014</v>
      </c>
      <c r="AH4474" s="67">
        <f t="shared" si="345"/>
        <v>-8.0292592556143951</v>
      </c>
      <c r="AI4474" s="67">
        <f t="shared" si="349"/>
        <v>0</v>
      </c>
      <c r="AJ4474" s="67">
        <f t="shared" si="346"/>
        <v>-8.0292592556143951</v>
      </c>
      <c r="AK4474" s="67">
        <f t="shared" si="347"/>
        <v>-8.0292592556143951</v>
      </c>
      <c r="AL4474" s="69">
        <f t="shared" si="348"/>
        <v>1</v>
      </c>
    </row>
    <row r="4475" spans="1:38">
      <c r="A4475" s="1">
        <v>4474</v>
      </c>
      <c r="B4475" s="35" t="s">
        <v>1407</v>
      </c>
      <c r="C4475" t="s">
        <v>4</v>
      </c>
      <c r="D4475" t="s">
        <v>69</v>
      </c>
      <c r="E4475" t="s">
        <v>118</v>
      </c>
      <c r="F4475" t="s">
        <v>139</v>
      </c>
      <c r="G4475" t="s">
        <v>156</v>
      </c>
      <c r="H4475" t="s">
        <v>340</v>
      </c>
      <c r="I4475" s="1"/>
      <c r="J4475" s="1">
        <v>3.6491535604000092E-2</v>
      </c>
      <c r="K4475" s="1">
        <v>0</v>
      </c>
      <c r="L4475" t="s">
        <v>458</v>
      </c>
      <c r="M4475" t="s">
        <v>473</v>
      </c>
      <c r="N4475" t="s">
        <v>696</v>
      </c>
      <c r="O4475" t="s">
        <v>782</v>
      </c>
      <c r="P4475" t="s">
        <v>838</v>
      </c>
      <c r="Q4475" t="s">
        <v>850</v>
      </c>
      <c r="R4475" t="s">
        <v>853</v>
      </c>
      <c r="S4475" t="s">
        <v>860</v>
      </c>
      <c r="T4475" t="s">
        <v>865</v>
      </c>
      <c r="U4475" t="s">
        <v>869</v>
      </c>
      <c r="V4475" s="1"/>
      <c r="W4475" s="1"/>
      <c r="X4475" s="1">
        <v>-0.30599999999999999</v>
      </c>
      <c r="Y4475" s="1"/>
      <c r="Z4475" t="s">
        <v>875</v>
      </c>
      <c r="AA4475" s="1"/>
      <c r="AB4475" t="s">
        <v>881</v>
      </c>
      <c r="AC4475" t="s">
        <v>913</v>
      </c>
      <c r="AD4475" t="s">
        <v>918</v>
      </c>
      <c r="AE4475" t="s">
        <v>921</v>
      </c>
      <c r="AF4475" s="1">
        <v>2000</v>
      </c>
      <c r="AG4475" s="1">
        <v>2014</v>
      </c>
      <c r="AH4475" s="67">
        <f t="shared" si="345"/>
        <v>-8.3855062533037721</v>
      </c>
      <c r="AI4475" s="67">
        <f t="shared" si="349"/>
        <v>0</v>
      </c>
      <c r="AJ4475" s="67">
        <f t="shared" si="346"/>
        <v>-8.3855062533037721</v>
      </c>
      <c r="AK4475" s="67">
        <f t="shared" si="347"/>
        <v>-8.3855062533037721</v>
      </c>
      <c r="AL4475" s="69">
        <f t="shared" si="348"/>
        <v>1</v>
      </c>
    </row>
    <row r="4476" spans="1:38">
      <c r="A4476" s="1">
        <v>4475</v>
      </c>
      <c r="B4476" s="35" t="s">
        <v>1407</v>
      </c>
      <c r="C4476" t="s">
        <v>4</v>
      </c>
      <c r="D4476" t="s">
        <v>69</v>
      </c>
      <c r="E4476" t="s">
        <v>118</v>
      </c>
      <c r="F4476" t="s">
        <v>139</v>
      </c>
      <c r="G4476" t="s">
        <v>156</v>
      </c>
      <c r="H4476" t="s">
        <v>340</v>
      </c>
      <c r="I4476" s="1"/>
      <c r="J4476" s="1">
        <v>3.6491535604000092E-2</v>
      </c>
      <c r="K4476" s="1">
        <v>0</v>
      </c>
      <c r="L4476" t="s">
        <v>458</v>
      </c>
      <c r="M4476" t="s">
        <v>473</v>
      </c>
      <c r="N4476" t="s">
        <v>696</v>
      </c>
      <c r="O4476" t="s">
        <v>782</v>
      </c>
      <c r="P4476" t="s">
        <v>838</v>
      </c>
      <c r="Q4476" t="s">
        <v>850</v>
      </c>
      <c r="R4476" t="s">
        <v>853</v>
      </c>
      <c r="S4476" t="s">
        <v>860</v>
      </c>
      <c r="T4476" t="s">
        <v>865</v>
      </c>
      <c r="U4476" t="s">
        <v>869</v>
      </c>
      <c r="V4476" s="1"/>
      <c r="W4476" s="1"/>
      <c r="X4476" s="1">
        <v>-0.316</v>
      </c>
      <c r="Y4476" s="1"/>
      <c r="Z4476" t="s">
        <v>875</v>
      </c>
      <c r="AA4476" s="1"/>
      <c r="AB4476" t="s">
        <v>881</v>
      </c>
      <c r="AC4476" t="s">
        <v>913</v>
      </c>
      <c r="AD4476" t="s">
        <v>918</v>
      </c>
      <c r="AE4476" t="s">
        <v>921</v>
      </c>
      <c r="AF4476" s="1">
        <v>2000</v>
      </c>
      <c r="AG4476" s="1">
        <v>2014</v>
      </c>
      <c r="AH4476" s="67">
        <f t="shared" si="345"/>
        <v>-8.6595424053725232</v>
      </c>
      <c r="AI4476" s="67">
        <f t="shared" si="349"/>
        <v>0</v>
      </c>
      <c r="AJ4476" s="67">
        <f t="shared" si="346"/>
        <v>-8.6595424053725232</v>
      </c>
      <c r="AK4476" s="67">
        <f t="shared" si="347"/>
        <v>-8.6595424053725232</v>
      </c>
      <c r="AL4476" s="69">
        <f t="shared" si="348"/>
        <v>1</v>
      </c>
    </row>
    <row r="4477" spans="1:38">
      <c r="A4477" s="1">
        <v>4476</v>
      </c>
      <c r="B4477" s="35" t="s">
        <v>1407</v>
      </c>
      <c r="C4477" t="s">
        <v>4</v>
      </c>
      <c r="D4477" t="s">
        <v>69</v>
      </c>
      <c r="E4477" t="s">
        <v>118</v>
      </c>
      <c r="F4477" t="s">
        <v>139</v>
      </c>
      <c r="G4477" t="s">
        <v>156</v>
      </c>
      <c r="H4477" t="s">
        <v>340</v>
      </c>
      <c r="I4477" s="1"/>
      <c r="J4477" s="1">
        <v>3.6491535604000092E-2</v>
      </c>
      <c r="K4477" s="1">
        <v>0</v>
      </c>
      <c r="L4477" t="s">
        <v>458</v>
      </c>
      <c r="M4477" t="s">
        <v>473</v>
      </c>
      <c r="N4477" t="s">
        <v>696</v>
      </c>
      <c r="O4477" t="s">
        <v>782</v>
      </c>
      <c r="P4477" t="s">
        <v>838</v>
      </c>
      <c r="Q4477" t="s">
        <v>850</v>
      </c>
      <c r="R4477" t="s">
        <v>853</v>
      </c>
      <c r="S4477" t="s">
        <v>860</v>
      </c>
      <c r="T4477" t="s">
        <v>865</v>
      </c>
      <c r="U4477" t="s">
        <v>869</v>
      </c>
      <c r="V4477" s="1"/>
      <c r="W4477" s="1"/>
      <c r="X4477" s="1">
        <v>-0.32300000000000001</v>
      </c>
      <c r="Y4477" s="1"/>
      <c r="Z4477" t="s">
        <v>875</v>
      </c>
      <c r="AA4477" s="1"/>
      <c r="AB4477" t="s">
        <v>881</v>
      </c>
      <c r="AC4477" t="s">
        <v>913</v>
      </c>
      <c r="AD4477" t="s">
        <v>918</v>
      </c>
      <c r="AE4477" t="s">
        <v>921</v>
      </c>
      <c r="AF4477" s="1">
        <v>2000</v>
      </c>
      <c r="AG4477" s="1">
        <v>2014</v>
      </c>
      <c r="AH4477" s="67">
        <f t="shared" si="345"/>
        <v>-8.8513677118206484</v>
      </c>
      <c r="AI4477" s="67">
        <f t="shared" si="349"/>
        <v>0</v>
      </c>
      <c r="AJ4477" s="67">
        <f t="shared" si="346"/>
        <v>-8.8513677118206484</v>
      </c>
      <c r="AK4477" s="67">
        <f t="shared" si="347"/>
        <v>-8.8513677118206484</v>
      </c>
      <c r="AL4477" s="69">
        <f t="shared" si="348"/>
        <v>1</v>
      </c>
    </row>
    <row r="4478" spans="1:38">
      <c r="A4478" s="1">
        <v>4477</v>
      </c>
      <c r="B4478" s="35" t="s">
        <v>1407</v>
      </c>
      <c r="C4478" t="s">
        <v>4</v>
      </c>
      <c r="D4478" t="s">
        <v>69</v>
      </c>
      <c r="E4478" t="s">
        <v>118</v>
      </c>
      <c r="F4478" t="s">
        <v>139</v>
      </c>
      <c r="G4478" t="s">
        <v>156</v>
      </c>
      <c r="H4478" t="s">
        <v>340</v>
      </c>
      <c r="I4478" s="1"/>
      <c r="J4478" s="1">
        <v>3.6491535604000092E-2</v>
      </c>
      <c r="K4478" s="1">
        <v>0</v>
      </c>
      <c r="L4478" t="s">
        <v>458</v>
      </c>
      <c r="M4478" t="s">
        <v>473</v>
      </c>
      <c r="N4478" t="s">
        <v>696</v>
      </c>
      <c r="O4478" t="s">
        <v>782</v>
      </c>
      <c r="P4478" t="s">
        <v>838</v>
      </c>
      <c r="Q4478" t="s">
        <v>850</v>
      </c>
      <c r="R4478" t="s">
        <v>853</v>
      </c>
      <c r="S4478" t="s">
        <v>860</v>
      </c>
      <c r="T4478" t="s">
        <v>865</v>
      </c>
      <c r="U4478" t="s">
        <v>869</v>
      </c>
      <c r="V4478" s="1"/>
      <c r="W4478" s="1"/>
      <c r="X4478" s="1">
        <v>-0.32700000000000001</v>
      </c>
      <c r="Y4478" s="1"/>
      <c r="Z4478" t="s">
        <v>875</v>
      </c>
      <c r="AA4478" s="1"/>
      <c r="AB4478" t="s">
        <v>881</v>
      </c>
      <c r="AC4478" t="s">
        <v>913</v>
      </c>
      <c r="AD4478" t="s">
        <v>918</v>
      </c>
      <c r="AE4478" t="s">
        <v>921</v>
      </c>
      <c r="AF4478" s="1">
        <v>2000</v>
      </c>
      <c r="AG4478" s="1">
        <v>2014</v>
      </c>
      <c r="AH4478" s="67">
        <f t="shared" si="345"/>
        <v>-8.9609821726481496</v>
      </c>
      <c r="AI4478" s="67">
        <f t="shared" si="349"/>
        <v>0</v>
      </c>
      <c r="AJ4478" s="67">
        <f t="shared" si="346"/>
        <v>-8.9609821726481496</v>
      </c>
      <c r="AK4478" s="67">
        <f t="shared" si="347"/>
        <v>-8.9609821726481496</v>
      </c>
      <c r="AL4478" s="69">
        <f t="shared" si="348"/>
        <v>1</v>
      </c>
    </row>
    <row r="4479" spans="1:38">
      <c r="A4479" s="1">
        <v>4478</v>
      </c>
      <c r="B4479" s="35" t="s">
        <v>1407</v>
      </c>
      <c r="C4479" t="s">
        <v>4</v>
      </c>
      <c r="D4479" t="s">
        <v>69</v>
      </c>
      <c r="E4479" t="s">
        <v>118</v>
      </c>
      <c r="F4479" t="s">
        <v>139</v>
      </c>
      <c r="G4479" t="s">
        <v>156</v>
      </c>
      <c r="H4479" t="s">
        <v>340</v>
      </c>
      <c r="I4479" s="1"/>
      <c r="J4479" s="1">
        <v>3.6491535604000092E-2</v>
      </c>
      <c r="K4479" s="1">
        <v>0</v>
      </c>
      <c r="L4479" t="s">
        <v>458</v>
      </c>
      <c r="M4479" t="s">
        <v>473</v>
      </c>
      <c r="N4479" t="s">
        <v>696</v>
      </c>
      <c r="O4479" t="s">
        <v>782</v>
      </c>
      <c r="P4479" t="s">
        <v>838</v>
      </c>
      <c r="Q4479" t="s">
        <v>850</v>
      </c>
      <c r="R4479" t="s">
        <v>853</v>
      </c>
      <c r="S4479" t="s">
        <v>860</v>
      </c>
      <c r="T4479" t="s">
        <v>865</v>
      </c>
      <c r="U4479" t="s">
        <v>869</v>
      </c>
      <c r="V4479" s="1"/>
      <c r="W4479" s="1"/>
      <c r="X4479" s="1">
        <v>-0.32900000000000001</v>
      </c>
      <c r="Y4479" s="1"/>
      <c r="Z4479" t="s">
        <v>875</v>
      </c>
      <c r="AA4479" s="1"/>
      <c r="AB4479" t="s">
        <v>881</v>
      </c>
      <c r="AC4479" t="s">
        <v>913</v>
      </c>
      <c r="AD4479" t="s">
        <v>918</v>
      </c>
      <c r="AE4479" t="s">
        <v>921</v>
      </c>
      <c r="AF4479" s="1">
        <v>2000</v>
      </c>
      <c r="AG4479" s="1">
        <v>2014</v>
      </c>
      <c r="AH4479" s="67">
        <f t="shared" si="345"/>
        <v>-9.0157894030618984</v>
      </c>
      <c r="AI4479" s="67">
        <f t="shared" si="349"/>
        <v>0</v>
      </c>
      <c r="AJ4479" s="67">
        <f t="shared" si="346"/>
        <v>-9.0157894030618984</v>
      </c>
      <c r="AK4479" s="67">
        <f t="shared" si="347"/>
        <v>-9.0157894030618984</v>
      </c>
      <c r="AL4479" s="69">
        <f t="shared" si="348"/>
        <v>1</v>
      </c>
    </row>
    <row r="4480" spans="1:38">
      <c r="A4480" s="1">
        <v>4479</v>
      </c>
      <c r="B4480" s="35" t="s">
        <v>1407</v>
      </c>
      <c r="C4480" t="s">
        <v>4</v>
      </c>
      <c r="D4480" t="s">
        <v>69</v>
      </c>
      <c r="E4480" t="s">
        <v>118</v>
      </c>
      <c r="F4480" t="s">
        <v>139</v>
      </c>
      <c r="G4480" t="s">
        <v>156</v>
      </c>
      <c r="H4480" t="s">
        <v>340</v>
      </c>
      <c r="I4480" s="1"/>
      <c r="J4480" s="1">
        <v>3.6491535604000092E-2</v>
      </c>
      <c r="K4480" s="1">
        <v>0</v>
      </c>
      <c r="L4480" t="s">
        <v>458</v>
      </c>
      <c r="M4480" t="s">
        <v>473</v>
      </c>
      <c r="N4480" t="s">
        <v>696</v>
      </c>
      <c r="O4480" t="s">
        <v>782</v>
      </c>
      <c r="P4480" t="s">
        <v>838</v>
      </c>
      <c r="Q4480" t="s">
        <v>850</v>
      </c>
      <c r="R4480" t="s">
        <v>853</v>
      </c>
      <c r="S4480" t="s">
        <v>860</v>
      </c>
      <c r="T4480" t="s">
        <v>865</v>
      </c>
      <c r="U4480" t="s">
        <v>869</v>
      </c>
      <c r="V4480" s="1"/>
      <c r="W4480" s="1"/>
      <c r="X4480" s="1">
        <v>-0.33</v>
      </c>
      <c r="Y4480" s="1"/>
      <c r="Z4480" t="s">
        <v>875</v>
      </c>
      <c r="AA4480" s="1"/>
      <c r="AB4480" t="s">
        <v>881</v>
      </c>
      <c r="AC4480" t="s">
        <v>913</v>
      </c>
      <c r="AD4480" t="s">
        <v>918</v>
      </c>
      <c r="AE4480" t="s">
        <v>921</v>
      </c>
      <c r="AF4480" s="1">
        <v>2000</v>
      </c>
      <c r="AG4480" s="1">
        <v>2014</v>
      </c>
      <c r="AH4480" s="67">
        <f t="shared" si="345"/>
        <v>-9.0431930182687736</v>
      </c>
      <c r="AI4480" s="67">
        <f t="shared" si="349"/>
        <v>0</v>
      </c>
      <c r="AJ4480" s="67">
        <f t="shared" si="346"/>
        <v>-9.0431930182687736</v>
      </c>
      <c r="AK4480" s="67">
        <f t="shared" si="347"/>
        <v>-9.0431930182687736</v>
      </c>
      <c r="AL4480" s="69">
        <f t="shared" si="348"/>
        <v>1</v>
      </c>
    </row>
    <row r="4481" spans="1:38">
      <c r="A4481" s="1">
        <v>4480</v>
      </c>
      <c r="B4481" s="35" t="s">
        <v>1407</v>
      </c>
      <c r="C4481" t="s">
        <v>4</v>
      </c>
      <c r="D4481" t="s">
        <v>69</v>
      </c>
      <c r="E4481" t="s">
        <v>118</v>
      </c>
      <c r="F4481" t="s">
        <v>139</v>
      </c>
      <c r="G4481" t="s">
        <v>156</v>
      </c>
      <c r="H4481" t="s">
        <v>340</v>
      </c>
      <c r="I4481" s="1"/>
      <c r="J4481" s="1">
        <v>3.6491535604000092E-2</v>
      </c>
      <c r="K4481" s="1">
        <v>0</v>
      </c>
      <c r="L4481" t="s">
        <v>458</v>
      </c>
      <c r="M4481" t="s">
        <v>473</v>
      </c>
      <c r="N4481" t="s">
        <v>696</v>
      </c>
      <c r="O4481" t="s">
        <v>782</v>
      </c>
      <c r="P4481" t="s">
        <v>838</v>
      </c>
      <c r="Q4481" t="s">
        <v>850</v>
      </c>
      <c r="R4481" t="s">
        <v>853</v>
      </c>
      <c r="S4481" t="s">
        <v>860</v>
      </c>
      <c r="T4481" t="s">
        <v>865</v>
      </c>
      <c r="U4481" t="s">
        <v>869</v>
      </c>
      <c r="V4481" s="1"/>
      <c r="W4481" s="1"/>
      <c r="X4481" s="1">
        <v>-0.32900000000000001</v>
      </c>
      <c r="Y4481" s="1"/>
      <c r="Z4481" t="s">
        <v>875</v>
      </c>
      <c r="AA4481" s="1"/>
      <c r="AB4481" t="s">
        <v>881</v>
      </c>
      <c r="AC4481" t="s">
        <v>913</v>
      </c>
      <c r="AD4481" t="s">
        <v>918</v>
      </c>
      <c r="AE4481" t="s">
        <v>921</v>
      </c>
      <c r="AF4481" s="1">
        <v>2000</v>
      </c>
      <c r="AG4481" s="1">
        <v>2014</v>
      </c>
      <c r="AH4481" s="67">
        <f t="shared" si="345"/>
        <v>-9.0157894030618984</v>
      </c>
      <c r="AI4481" s="67">
        <f t="shared" si="349"/>
        <v>0</v>
      </c>
      <c r="AJ4481" s="67">
        <f t="shared" si="346"/>
        <v>-9.0157894030618984</v>
      </c>
      <c r="AK4481" s="67">
        <f t="shared" si="347"/>
        <v>-9.0157894030618984</v>
      </c>
      <c r="AL4481" s="69">
        <f t="shared" si="348"/>
        <v>1</v>
      </c>
    </row>
    <row r="4482" spans="1:38">
      <c r="A4482" s="1">
        <v>4481</v>
      </c>
      <c r="B4482" s="35" t="s">
        <v>1407</v>
      </c>
      <c r="C4482" t="s">
        <v>4</v>
      </c>
      <c r="D4482" t="s">
        <v>69</v>
      </c>
      <c r="E4482" t="s">
        <v>118</v>
      </c>
      <c r="F4482" t="s">
        <v>139</v>
      </c>
      <c r="G4482" t="s">
        <v>156</v>
      </c>
      <c r="H4482" t="s">
        <v>340</v>
      </c>
      <c r="I4482" s="1"/>
      <c r="J4482" s="1">
        <v>3.6491535604000092E-2</v>
      </c>
      <c r="K4482" s="1">
        <v>0</v>
      </c>
      <c r="L4482" t="s">
        <v>458</v>
      </c>
      <c r="M4482" t="s">
        <v>473</v>
      </c>
      <c r="N4482" t="s">
        <v>696</v>
      </c>
      <c r="O4482" t="s">
        <v>782</v>
      </c>
      <c r="P4482" t="s">
        <v>838</v>
      </c>
      <c r="Q4482" t="s">
        <v>850</v>
      </c>
      <c r="R4482" t="s">
        <v>853</v>
      </c>
      <c r="S4482" t="s">
        <v>860</v>
      </c>
      <c r="T4482" t="s">
        <v>865</v>
      </c>
      <c r="U4482" t="s">
        <v>869</v>
      </c>
      <c r="V4482" s="1"/>
      <c r="W4482" s="1"/>
      <c r="X4482" s="1">
        <v>-0.32800000000000001</v>
      </c>
      <c r="Y4482" s="1"/>
      <c r="Z4482" t="s">
        <v>875</v>
      </c>
      <c r="AA4482" s="1"/>
      <c r="AB4482" t="s">
        <v>881</v>
      </c>
      <c r="AC4482" t="s">
        <v>913</v>
      </c>
      <c r="AD4482" t="s">
        <v>918</v>
      </c>
      <c r="AE4482" t="s">
        <v>921</v>
      </c>
      <c r="AF4482" s="1">
        <v>2000</v>
      </c>
      <c r="AG4482" s="1">
        <v>2014</v>
      </c>
      <c r="AH4482" s="67">
        <f t="shared" ref="AH4482:AH4545" si="350">IF(ISBLANK(J4482),"",X4482/J4482)</f>
        <v>-8.9883857878550231</v>
      </c>
      <c r="AI4482" s="67">
        <f t="shared" si="349"/>
        <v>0</v>
      </c>
      <c r="AJ4482" s="67">
        <f t="shared" ref="AJ4482:AJ4545" si="351">IF(ISBLANK(J4482),"",(AH4482-(1.96*(AI4482))))</f>
        <v>-8.9883857878550231</v>
      </c>
      <c r="AK4482" s="67">
        <f t="shared" ref="AK4482:AK4545" si="352">IF(ISBLANK(J4482),"",(AH4482+(1.96*(AI4482))))</f>
        <v>-8.9883857878550231</v>
      </c>
      <c r="AL4482" s="69">
        <f t="shared" ref="AL4482:AL4545" si="353">IF(ISBLANK(J4482),"",1)</f>
        <v>1</v>
      </c>
    </row>
    <row r="4483" spans="1:38">
      <c r="A4483" s="1">
        <v>4482</v>
      </c>
      <c r="B4483" s="35" t="s">
        <v>1407</v>
      </c>
      <c r="C4483" t="s">
        <v>4</v>
      </c>
      <c r="D4483" t="s">
        <v>69</v>
      </c>
      <c r="E4483" t="s">
        <v>118</v>
      </c>
      <c r="F4483" t="s">
        <v>139</v>
      </c>
      <c r="G4483" t="s">
        <v>156</v>
      </c>
      <c r="H4483" t="s">
        <v>340</v>
      </c>
      <c r="I4483" s="1"/>
      <c r="J4483" s="1">
        <v>3.6491535604000092E-2</v>
      </c>
      <c r="K4483" s="1">
        <v>0</v>
      </c>
      <c r="L4483" t="s">
        <v>458</v>
      </c>
      <c r="M4483" t="s">
        <v>473</v>
      </c>
      <c r="N4483" t="s">
        <v>696</v>
      </c>
      <c r="O4483" t="s">
        <v>782</v>
      </c>
      <c r="P4483" t="s">
        <v>838</v>
      </c>
      <c r="Q4483" t="s">
        <v>850</v>
      </c>
      <c r="R4483" t="s">
        <v>853</v>
      </c>
      <c r="S4483" t="s">
        <v>860</v>
      </c>
      <c r="T4483" t="s">
        <v>865</v>
      </c>
      <c r="U4483" t="s">
        <v>869</v>
      </c>
      <c r="V4483" s="1"/>
      <c r="W4483" s="1"/>
      <c r="X4483" s="1">
        <v>-0.32500000000000001</v>
      </c>
      <c r="Y4483" s="1"/>
      <c r="Z4483" t="s">
        <v>875</v>
      </c>
      <c r="AA4483" s="1"/>
      <c r="AB4483" t="s">
        <v>881</v>
      </c>
      <c r="AC4483" t="s">
        <v>913</v>
      </c>
      <c r="AD4483" t="s">
        <v>918</v>
      </c>
      <c r="AE4483" t="s">
        <v>921</v>
      </c>
      <c r="AF4483" s="1">
        <v>2000</v>
      </c>
      <c r="AG4483" s="1">
        <v>2014</v>
      </c>
      <c r="AH4483" s="67">
        <f t="shared" si="350"/>
        <v>-8.906174942234399</v>
      </c>
      <c r="AI4483" s="67">
        <f t="shared" ref="AI4483:AI4546" si="354">IF(ISBLANK(J4483),"",Y4483/J4483)</f>
        <v>0</v>
      </c>
      <c r="AJ4483" s="67">
        <f t="shared" si="351"/>
        <v>-8.906174942234399</v>
      </c>
      <c r="AK4483" s="67">
        <f t="shared" si="352"/>
        <v>-8.906174942234399</v>
      </c>
      <c r="AL4483" s="69">
        <f t="shared" si="353"/>
        <v>1</v>
      </c>
    </row>
    <row r="4484" spans="1:38">
      <c r="A4484" s="1">
        <v>4483</v>
      </c>
      <c r="B4484" s="35" t="s">
        <v>1407</v>
      </c>
      <c r="C4484" t="s">
        <v>4</v>
      </c>
      <c r="D4484" t="s">
        <v>69</v>
      </c>
      <c r="E4484" t="s">
        <v>118</v>
      </c>
      <c r="F4484" t="s">
        <v>139</v>
      </c>
      <c r="G4484" t="s">
        <v>156</v>
      </c>
      <c r="H4484" t="s">
        <v>340</v>
      </c>
      <c r="I4484" s="1"/>
      <c r="J4484" s="1">
        <v>3.6491535604000092E-2</v>
      </c>
      <c r="K4484" s="1">
        <v>0</v>
      </c>
      <c r="L4484" t="s">
        <v>458</v>
      </c>
      <c r="M4484" t="s">
        <v>473</v>
      </c>
      <c r="N4484" t="s">
        <v>696</v>
      </c>
      <c r="O4484" t="s">
        <v>782</v>
      </c>
      <c r="P4484" t="s">
        <v>838</v>
      </c>
      <c r="Q4484" t="s">
        <v>850</v>
      </c>
      <c r="R4484" t="s">
        <v>853</v>
      </c>
      <c r="S4484" t="s">
        <v>860</v>
      </c>
      <c r="T4484" t="s">
        <v>865</v>
      </c>
      <c r="U4484" t="s">
        <v>869</v>
      </c>
      <c r="V4484" s="1"/>
      <c r="W4484" s="1"/>
      <c r="X4484" s="1">
        <v>-0.32100000000000001</v>
      </c>
      <c r="Y4484" s="1"/>
      <c r="Z4484" t="s">
        <v>875</v>
      </c>
      <c r="AA4484" s="1"/>
      <c r="AB4484" t="s">
        <v>881</v>
      </c>
      <c r="AC4484" t="s">
        <v>913</v>
      </c>
      <c r="AD4484" t="s">
        <v>918</v>
      </c>
      <c r="AE4484" t="s">
        <v>921</v>
      </c>
      <c r="AF4484" s="1">
        <v>2000</v>
      </c>
      <c r="AG4484" s="1">
        <v>2014</v>
      </c>
      <c r="AH4484" s="67">
        <f t="shared" si="350"/>
        <v>-8.7965604814068978</v>
      </c>
      <c r="AI4484" s="67">
        <f t="shared" si="354"/>
        <v>0</v>
      </c>
      <c r="AJ4484" s="67">
        <f t="shared" si="351"/>
        <v>-8.7965604814068978</v>
      </c>
      <c r="AK4484" s="67">
        <f t="shared" si="352"/>
        <v>-8.7965604814068978</v>
      </c>
      <c r="AL4484" s="69">
        <f t="shared" si="353"/>
        <v>1</v>
      </c>
    </row>
    <row r="4485" spans="1:38">
      <c r="A4485" s="1">
        <v>4484</v>
      </c>
      <c r="B4485" s="35" t="s">
        <v>1407</v>
      </c>
      <c r="C4485" t="s">
        <v>4</v>
      </c>
      <c r="D4485" t="s">
        <v>69</v>
      </c>
      <c r="E4485" t="s">
        <v>118</v>
      </c>
      <c r="F4485" t="s">
        <v>139</v>
      </c>
      <c r="G4485" t="s">
        <v>156</v>
      </c>
      <c r="H4485" t="s">
        <v>340</v>
      </c>
      <c r="I4485" s="1"/>
      <c r="J4485" s="1">
        <v>3.6491535604000092E-2</v>
      </c>
      <c r="K4485" s="1">
        <v>0</v>
      </c>
      <c r="L4485" t="s">
        <v>458</v>
      </c>
      <c r="M4485" t="s">
        <v>473</v>
      </c>
      <c r="N4485" t="s">
        <v>696</v>
      </c>
      <c r="O4485" t="s">
        <v>782</v>
      </c>
      <c r="P4485" t="s">
        <v>838</v>
      </c>
      <c r="Q4485" t="s">
        <v>850</v>
      </c>
      <c r="R4485" t="s">
        <v>853</v>
      </c>
      <c r="S4485" t="s">
        <v>860</v>
      </c>
      <c r="T4485" t="s">
        <v>865</v>
      </c>
      <c r="U4485" t="s">
        <v>869</v>
      </c>
      <c r="V4485" s="1"/>
      <c r="W4485" s="1"/>
      <c r="X4485" s="1">
        <v>-0.317</v>
      </c>
      <c r="Y4485" s="1"/>
      <c r="Z4485" t="s">
        <v>875</v>
      </c>
      <c r="AA4485" s="1"/>
      <c r="AB4485" t="s">
        <v>881</v>
      </c>
      <c r="AC4485" t="s">
        <v>913</v>
      </c>
      <c r="AD4485" t="s">
        <v>918</v>
      </c>
      <c r="AE4485" t="s">
        <v>921</v>
      </c>
      <c r="AF4485" s="1">
        <v>2000</v>
      </c>
      <c r="AG4485" s="1">
        <v>2014</v>
      </c>
      <c r="AH4485" s="67">
        <f t="shared" si="350"/>
        <v>-8.6869460205793985</v>
      </c>
      <c r="AI4485" s="67">
        <f t="shared" si="354"/>
        <v>0</v>
      </c>
      <c r="AJ4485" s="67">
        <f t="shared" si="351"/>
        <v>-8.6869460205793985</v>
      </c>
      <c r="AK4485" s="67">
        <f t="shared" si="352"/>
        <v>-8.6869460205793985</v>
      </c>
      <c r="AL4485" s="69">
        <f t="shared" si="353"/>
        <v>1</v>
      </c>
    </row>
    <row r="4486" spans="1:38">
      <c r="A4486" s="1">
        <v>4485</v>
      </c>
      <c r="B4486" s="35" t="s">
        <v>1407</v>
      </c>
      <c r="C4486" t="s">
        <v>4</v>
      </c>
      <c r="D4486" t="s">
        <v>69</v>
      </c>
      <c r="E4486" t="s">
        <v>118</v>
      </c>
      <c r="F4486" t="s">
        <v>139</v>
      </c>
      <c r="G4486" t="s">
        <v>156</v>
      </c>
      <c r="H4486" t="s">
        <v>340</v>
      </c>
      <c r="I4486" s="1"/>
      <c r="J4486" s="1">
        <v>3.6491535604000092E-2</v>
      </c>
      <c r="K4486" s="1">
        <v>0</v>
      </c>
      <c r="L4486" t="s">
        <v>458</v>
      </c>
      <c r="M4486" t="s">
        <v>473</v>
      </c>
      <c r="N4486" t="s">
        <v>696</v>
      </c>
      <c r="O4486" t="s">
        <v>782</v>
      </c>
      <c r="P4486" t="s">
        <v>838</v>
      </c>
      <c r="Q4486" t="s">
        <v>850</v>
      </c>
      <c r="R4486" t="s">
        <v>853</v>
      </c>
      <c r="S4486" t="s">
        <v>860</v>
      </c>
      <c r="T4486" t="s">
        <v>865</v>
      </c>
      <c r="U4486" t="s">
        <v>869</v>
      </c>
      <c r="V4486" s="1"/>
      <c r="W4486" s="1"/>
      <c r="X4486" s="1">
        <v>-0.312</v>
      </c>
      <c r="Y4486" s="1"/>
      <c r="Z4486" t="s">
        <v>875</v>
      </c>
      <c r="AA4486" s="1"/>
      <c r="AB4486" t="s">
        <v>881</v>
      </c>
      <c r="AC4486" t="s">
        <v>913</v>
      </c>
      <c r="AD4486" t="s">
        <v>918</v>
      </c>
      <c r="AE4486" t="s">
        <v>921</v>
      </c>
      <c r="AF4486" s="1">
        <v>2000</v>
      </c>
      <c r="AG4486" s="1">
        <v>2014</v>
      </c>
      <c r="AH4486" s="67">
        <f t="shared" si="350"/>
        <v>-8.549927944545022</v>
      </c>
      <c r="AI4486" s="67">
        <f t="shared" si="354"/>
        <v>0</v>
      </c>
      <c r="AJ4486" s="67">
        <f t="shared" si="351"/>
        <v>-8.549927944545022</v>
      </c>
      <c r="AK4486" s="67">
        <f t="shared" si="352"/>
        <v>-8.549927944545022</v>
      </c>
      <c r="AL4486" s="69">
        <f t="shared" si="353"/>
        <v>1</v>
      </c>
    </row>
    <row r="4487" spans="1:38">
      <c r="A4487" s="1">
        <v>4486</v>
      </c>
      <c r="B4487" s="35" t="s">
        <v>1407</v>
      </c>
      <c r="C4487" t="s">
        <v>4</v>
      </c>
      <c r="D4487" t="s">
        <v>69</v>
      </c>
      <c r="E4487" t="s">
        <v>118</v>
      </c>
      <c r="F4487" t="s">
        <v>139</v>
      </c>
      <c r="G4487" t="s">
        <v>156</v>
      </c>
      <c r="H4487" t="s">
        <v>340</v>
      </c>
      <c r="I4487" s="1"/>
      <c r="J4487" s="1">
        <v>3.6491535604000092E-2</v>
      </c>
      <c r="K4487" s="1">
        <v>0</v>
      </c>
      <c r="L4487" t="s">
        <v>458</v>
      </c>
      <c r="M4487" t="s">
        <v>473</v>
      </c>
      <c r="N4487" t="s">
        <v>696</v>
      </c>
      <c r="O4487" t="s">
        <v>782</v>
      </c>
      <c r="P4487" t="s">
        <v>838</v>
      </c>
      <c r="Q4487" t="s">
        <v>850</v>
      </c>
      <c r="R4487" t="s">
        <v>853</v>
      </c>
      <c r="S4487" t="s">
        <v>860</v>
      </c>
      <c r="T4487" t="s">
        <v>865</v>
      </c>
      <c r="U4487" t="s">
        <v>869</v>
      </c>
      <c r="V4487" s="1"/>
      <c r="W4487" s="1"/>
      <c r="X4487" s="1">
        <v>-0.307</v>
      </c>
      <c r="Y4487" s="1"/>
      <c r="Z4487" t="s">
        <v>875</v>
      </c>
      <c r="AA4487" s="1"/>
      <c r="AB4487" t="s">
        <v>881</v>
      </c>
      <c r="AC4487" t="s">
        <v>913</v>
      </c>
      <c r="AD4487" t="s">
        <v>918</v>
      </c>
      <c r="AE4487" t="s">
        <v>921</v>
      </c>
      <c r="AF4487" s="1">
        <v>2000</v>
      </c>
      <c r="AG4487" s="1">
        <v>2014</v>
      </c>
      <c r="AH4487" s="67">
        <f t="shared" si="350"/>
        <v>-8.4129098685106474</v>
      </c>
      <c r="AI4487" s="67">
        <f t="shared" si="354"/>
        <v>0</v>
      </c>
      <c r="AJ4487" s="67">
        <f t="shared" si="351"/>
        <v>-8.4129098685106474</v>
      </c>
      <c r="AK4487" s="67">
        <f t="shared" si="352"/>
        <v>-8.4129098685106474</v>
      </c>
      <c r="AL4487" s="69">
        <f t="shared" si="353"/>
        <v>1</v>
      </c>
    </row>
    <row r="4488" spans="1:38">
      <c r="A4488" s="1">
        <v>4487</v>
      </c>
      <c r="B4488" s="35" t="s">
        <v>1407</v>
      </c>
      <c r="C4488" t="s">
        <v>4</v>
      </c>
      <c r="D4488" t="s">
        <v>69</v>
      </c>
      <c r="E4488" t="s">
        <v>118</v>
      </c>
      <c r="F4488" t="s">
        <v>139</v>
      </c>
      <c r="G4488" t="s">
        <v>156</v>
      </c>
      <c r="H4488" t="s">
        <v>340</v>
      </c>
      <c r="I4488" s="1"/>
      <c r="J4488" s="1">
        <v>3.6491535604000092E-2</v>
      </c>
      <c r="K4488" s="1">
        <v>0</v>
      </c>
      <c r="L4488" t="s">
        <v>458</v>
      </c>
      <c r="M4488" t="s">
        <v>473</v>
      </c>
      <c r="N4488" t="s">
        <v>696</v>
      </c>
      <c r="O4488" t="s">
        <v>782</v>
      </c>
      <c r="P4488" t="s">
        <v>838</v>
      </c>
      <c r="Q4488" t="s">
        <v>850</v>
      </c>
      <c r="R4488" t="s">
        <v>853</v>
      </c>
      <c r="S4488" t="s">
        <v>860</v>
      </c>
      <c r="T4488" t="s">
        <v>865</v>
      </c>
      <c r="U4488" t="s">
        <v>869</v>
      </c>
      <c r="V4488" s="1"/>
      <c r="W4488" s="1"/>
      <c r="X4488" s="1">
        <v>-0.30099999999999999</v>
      </c>
      <c r="Y4488" s="1"/>
      <c r="Z4488" t="s">
        <v>875</v>
      </c>
      <c r="AA4488" s="1"/>
      <c r="AB4488" t="s">
        <v>881</v>
      </c>
      <c r="AC4488" t="s">
        <v>913</v>
      </c>
      <c r="AD4488" t="s">
        <v>918</v>
      </c>
      <c r="AE4488" t="s">
        <v>921</v>
      </c>
      <c r="AF4488" s="1">
        <v>2000</v>
      </c>
      <c r="AG4488" s="1">
        <v>2014</v>
      </c>
      <c r="AH4488" s="67">
        <f t="shared" si="350"/>
        <v>-8.2484881772693956</v>
      </c>
      <c r="AI4488" s="67">
        <f t="shared" si="354"/>
        <v>0</v>
      </c>
      <c r="AJ4488" s="67">
        <f t="shared" si="351"/>
        <v>-8.2484881772693956</v>
      </c>
      <c r="AK4488" s="67">
        <f t="shared" si="352"/>
        <v>-8.2484881772693956</v>
      </c>
      <c r="AL4488" s="69">
        <f t="shared" si="353"/>
        <v>1</v>
      </c>
    </row>
    <row r="4489" spans="1:38">
      <c r="A4489" s="1">
        <v>4488</v>
      </c>
      <c r="B4489" s="35" t="s">
        <v>1407</v>
      </c>
      <c r="C4489" t="s">
        <v>4</v>
      </c>
      <c r="D4489" t="s">
        <v>69</v>
      </c>
      <c r="E4489" t="s">
        <v>118</v>
      </c>
      <c r="F4489" t="s">
        <v>139</v>
      </c>
      <c r="G4489" t="s">
        <v>156</v>
      </c>
      <c r="H4489" t="s">
        <v>340</v>
      </c>
      <c r="I4489" s="1"/>
      <c r="J4489" s="1">
        <v>3.6491535604000092E-2</v>
      </c>
      <c r="K4489" s="1">
        <v>0</v>
      </c>
      <c r="L4489" t="s">
        <v>458</v>
      </c>
      <c r="M4489" t="s">
        <v>473</v>
      </c>
      <c r="N4489" t="s">
        <v>696</v>
      </c>
      <c r="O4489" t="s">
        <v>782</v>
      </c>
      <c r="P4489" t="s">
        <v>838</v>
      </c>
      <c r="Q4489" t="s">
        <v>850</v>
      </c>
      <c r="R4489" t="s">
        <v>853</v>
      </c>
      <c r="S4489" t="s">
        <v>860</v>
      </c>
      <c r="T4489" t="s">
        <v>865</v>
      </c>
      <c r="U4489" t="s">
        <v>869</v>
      </c>
      <c r="V4489" s="1"/>
      <c r="W4489" s="1"/>
      <c r="X4489" s="1">
        <v>-0.29499999999999998</v>
      </c>
      <c r="Y4489" s="1"/>
      <c r="Z4489" t="s">
        <v>875</v>
      </c>
      <c r="AA4489" s="1"/>
      <c r="AB4489" t="s">
        <v>881</v>
      </c>
      <c r="AC4489" t="s">
        <v>913</v>
      </c>
      <c r="AD4489" t="s">
        <v>918</v>
      </c>
      <c r="AE4489" t="s">
        <v>921</v>
      </c>
      <c r="AF4489" s="1">
        <v>2000</v>
      </c>
      <c r="AG4489" s="1">
        <v>2014</v>
      </c>
      <c r="AH4489" s="67">
        <f t="shared" si="350"/>
        <v>-8.0840664860281457</v>
      </c>
      <c r="AI4489" s="67">
        <f t="shared" si="354"/>
        <v>0</v>
      </c>
      <c r="AJ4489" s="67">
        <f t="shared" si="351"/>
        <v>-8.0840664860281457</v>
      </c>
      <c r="AK4489" s="67">
        <f t="shared" si="352"/>
        <v>-8.0840664860281457</v>
      </c>
      <c r="AL4489" s="69">
        <f t="shared" si="353"/>
        <v>1</v>
      </c>
    </row>
    <row r="4490" spans="1:38">
      <c r="A4490" s="1">
        <v>4489</v>
      </c>
      <c r="B4490" s="35" t="s">
        <v>1407</v>
      </c>
      <c r="C4490" t="s">
        <v>4</v>
      </c>
      <c r="D4490" t="s">
        <v>69</v>
      </c>
      <c r="E4490" t="s">
        <v>118</v>
      </c>
      <c r="F4490" t="s">
        <v>139</v>
      </c>
      <c r="G4490" t="s">
        <v>156</v>
      </c>
      <c r="H4490" t="s">
        <v>340</v>
      </c>
      <c r="I4490" s="1"/>
      <c r="J4490" s="1">
        <v>3.6491535604000092E-2</v>
      </c>
      <c r="K4490" s="1">
        <v>0</v>
      </c>
      <c r="L4490" t="s">
        <v>458</v>
      </c>
      <c r="M4490" t="s">
        <v>473</v>
      </c>
      <c r="N4490" t="s">
        <v>696</v>
      </c>
      <c r="O4490" t="s">
        <v>782</v>
      </c>
      <c r="P4490" t="s">
        <v>838</v>
      </c>
      <c r="Q4490" t="s">
        <v>850</v>
      </c>
      <c r="R4490" t="s">
        <v>853</v>
      </c>
      <c r="S4490" t="s">
        <v>860</v>
      </c>
      <c r="T4490" t="s">
        <v>864</v>
      </c>
      <c r="U4490" t="s">
        <v>867</v>
      </c>
      <c r="V4490" s="1"/>
      <c r="W4490" s="1"/>
      <c r="X4490" s="1">
        <v>-0.104</v>
      </c>
      <c r="Y4490" s="1"/>
      <c r="Z4490" t="s">
        <v>875</v>
      </c>
      <c r="AA4490" s="1"/>
      <c r="AB4490" t="s">
        <v>881</v>
      </c>
      <c r="AC4490" t="s">
        <v>913</v>
      </c>
      <c r="AD4490" t="s">
        <v>918</v>
      </c>
      <c r="AE4490" t="s">
        <v>921</v>
      </c>
      <c r="AF4490" s="1">
        <v>2000</v>
      </c>
      <c r="AG4490" s="1">
        <v>2014</v>
      </c>
      <c r="AH4490" s="67">
        <f t="shared" si="350"/>
        <v>-2.8499759815150072</v>
      </c>
      <c r="AI4490" s="67">
        <f t="shared" si="354"/>
        <v>0</v>
      </c>
      <c r="AJ4490" s="67">
        <f t="shared" si="351"/>
        <v>-2.8499759815150072</v>
      </c>
      <c r="AK4490" s="67">
        <f t="shared" si="352"/>
        <v>-2.8499759815150072</v>
      </c>
      <c r="AL4490" s="69">
        <f t="shared" si="353"/>
        <v>1</v>
      </c>
    </row>
    <row r="4491" spans="1:38">
      <c r="A4491" s="1">
        <v>4490</v>
      </c>
      <c r="B4491" s="35" t="s">
        <v>1407</v>
      </c>
      <c r="C4491" t="s">
        <v>4</v>
      </c>
      <c r="D4491" t="s">
        <v>69</v>
      </c>
      <c r="E4491" t="s">
        <v>118</v>
      </c>
      <c r="F4491" t="s">
        <v>139</v>
      </c>
      <c r="G4491" t="s">
        <v>156</v>
      </c>
      <c r="H4491" t="s">
        <v>340</v>
      </c>
      <c r="I4491" s="1"/>
      <c r="J4491" s="1">
        <v>3.6491535604000092E-2</v>
      </c>
      <c r="K4491" s="1">
        <v>0</v>
      </c>
      <c r="L4491" t="s">
        <v>458</v>
      </c>
      <c r="M4491" t="s">
        <v>473</v>
      </c>
      <c r="N4491" t="s">
        <v>696</v>
      </c>
      <c r="O4491" t="s">
        <v>782</v>
      </c>
      <c r="P4491" t="s">
        <v>838</v>
      </c>
      <c r="Q4491" t="s">
        <v>850</v>
      </c>
      <c r="R4491" t="s">
        <v>853</v>
      </c>
      <c r="S4491" t="s">
        <v>860</v>
      </c>
      <c r="T4491" t="s">
        <v>865</v>
      </c>
      <c r="U4491" t="s">
        <v>867</v>
      </c>
      <c r="V4491" s="1"/>
      <c r="W4491" s="1"/>
      <c r="X4491" s="1">
        <v>-0.17100000000000001</v>
      </c>
      <c r="Y4491" s="1"/>
      <c r="Z4491" t="s">
        <v>875</v>
      </c>
      <c r="AA4491" s="1"/>
      <c r="AB4491" t="s">
        <v>881</v>
      </c>
      <c r="AC4491" t="s">
        <v>913</v>
      </c>
      <c r="AD4491" t="s">
        <v>918</v>
      </c>
      <c r="AE4491" t="s">
        <v>921</v>
      </c>
      <c r="AF4491" s="1">
        <v>2000</v>
      </c>
      <c r="AG4491" s="1">
        <v>2014</v>
      </c>
      <c r="AH4491" s="67">
        <f t="shared" si="350"/>
        <v>-4.6860182003756377</v>
      </c>
      <c r="AI4491" s="67">
        <f t="shared" si="354"/>
        <v>0</v>
      </c>
      <c r="AJ4491" s="67">
        <f t="shared" si="351"/>
        <v>-4.6860182003756377</v>
      </c>
      <c r="AK4491" s="67">
        <f t="shared" si="352"/>
        <v>-4.6860182003756377</v>
      </c>
      <c r="AL4491" s="69">
        <f t="shared" si="353"/>
        <v>1</v>
      </c>
    </row>
    <row r="4492" spans="1:38">
      <c r="A4492" s="1">
        <v>4491</v>
      </c>
      <c r="B4492" s="35" t="s">
        <v>1407</v>
      </c>
      <c r="C4492" t="s">
        <v>4</v>
      </c>
      <c r="D4492" t="s">
        <v>69</v>
      </c>
      <c r="E4492" t="s">
        <v>118</v>
      </c>
      <c r="F4492" t="s">
        <v>139</v>
      </c>
      <c r="G4492" t="s">
        <v>156</v>
      </c>
      <c r="H4492" t="s">
        <v>340</v>
      </c>
      <c r="I4492" s="1"/>
      <c r="J4492" s="1">
        <v>3.6491535604000092E-2</v>
      </c>
      <c r="K4492" s="1">
        <v>0</v>
      </c>
      <c r="L4492" t="s">
        <v>458</v>
      </c>
      <c r="M4492" t="s">
        <v>473</v>
      </c>
      <c r="N4492" t="s">
        <v>696</v>
      </c>
      <c r="O4492" t="s">
        <v>782</v>
      </c>
      <c r="P4492" t="s">
        <v>838</v>
      </c>
      <c r="Q4492" t="s">
        <v>850</v>
      </c>
      <c r="R4492" t="s">
        <v>853</v>
      </c>
      <c r="S4492" t="s">
        <v>860</v>
      </c>
      <c r="T4492" t="s">
        <v>865</v>
      </c>
      <c r="U4492" t="s">
        <v>867</v>
      </c>
      <c r="V4492" s="1"/>
      <c r="W4492" s="1"/>
      <c r="X4492" s="1">
        <v>-0.22500000000000001</v>
      </c>
      <c r="Y4492" s="1"/>
      <c r="Z4492" t="s">
        <v>875</v>
      </c>
      <c r="AA4492" s="1"/>
      <c r="AB4492" t="s">
        <v>881</v>
      </c>
      <c r="AC4492" t="s">
        <v>913</v>
      </c>
      <c r="AD4492" t="s">
        <v>918</v>
      </c>
      <c r="AE4492" t="s">
        <v>921</v>
      </c>
      <c r="AF4492" s="1">
        <v>2000</v>
      </c>
      <c r="AG4492" s="1">
        <v>2014</v>
      </c>
      <c r="AH4492" s="67">
        <f t="shared" si="350"/>
        <v>-6.1658134215468916</v>
      </c>
      <c r="AI4492" s="67">
        <f t="shared" si="354"/>
        <v>0</v>
      </c>
      <c r="AJ4492" s="67">
        <f t="shared" si="351"/>
        <v>-6.1658134215468916</v>
      </c>
      <c r="AK4492" s="67">
        <f t="shared" si="352"/>
        <v>-6.1658134215468916</v>
      </c>
      <c r="AL4492" s="69">
        <f t="shared" si="353"/>
        <v>1</v>
      </c>
    </row>
    <row r="4493" spans="1:38">
      <c r="A4493" s="1">
        <v>4492</v>
      </c>
      <c r="B4493" s="35" t="s">
        <v>1407</v>
      </c>
      <c r="C4493" t="s">
        <v>4</v>
      </c>
      <c r="D4493" t="s">
        <v>69</v>
      </c>
      <c r="E4493" t="s">
        <v>118</v>
      </c>
      <c r="F4493" t="s">
        <v>139</v>
      </c>
      <c r="G4493" t="s">
        <v>156</v>
      </c>
      <c r="H4493" t="s">
        <v>340</v>
      </c>
      <c r="I4493" s="1"/>
      <c r="J4493" s="1">
        <v>3.6491535604000092E-2</v>
      </c>
      <c r="K4493" s="1">
        <v>0</v>
      </c>
      <c r="L4493" t="s">
        <v>458</v>
      </c>
      <c r="M4493" t="s">
        <v>473</v>
      </c>
      <c r="N4493" t="s">
        <v>696</v>
      </c>
      <c r="O4493" t="s">
        <v>782</v>
      </c>
      <c r="P4493" t="s">
        <v>838</v>
      </c>
      <c r="Q4493" t="s">
        <v>850</v>
      </c>
      <c r="R4493" t="s">
        <v>853</v>
      </c>
      <c r="S4493" t="s">
        <v>860</v>
      </c>
      <c r="T4493" t="s">
        <v>865</v>
      </c>
      <c r="U4493" t="s">
        <v>867</v>
      </c>
      <c r="V4493" s="1"/>
      <c r="W4493" s="1"/>
      <c r="X4493" s="1">
        <v>-0.26600000000000001</v>
      </c>
      <c r="Y4493" s="1"/>
      <c r="Z4493" t="s">
        <v>875</v>
      </c>
      <c r="AA4493" s="1"/>
      <c r="AB4493" t="s">
        <v>881</v>
      </c>
      <c r="AC4493" t="s">
        <v>913</v>
      </c>
      <c r="AD4493" t="s">
        <v>918</v>
      </c>
      <c r="AE4493" t="s">
        <v>921</v>
      </c>
      <c r="AF4493" s="1">
        <v>2000</v>
      </c>
      <c r="AG4493" s="1">
        <v>2014</v>
      </c>
      <c r="AH4493" s="67">
        <f t="shared" si="350"/>
        <v>-7.2893616450287695</v>
      </c>
      <c r="AI4493" s="67">
        <f t="shared" si="354"/>
        <v>0</v>
      </c>
      <c r="AJ4493" s="67">
        <f t="shared" si="351"/>
        <v>-7.2893616450287695</v>
      </c>
      <c r="AK4493" s="67">
        <f t="shared" si="352"/>
        <v>-7.2893616450287695</v>
      </c>
      <c r="AL4493" s="69">
        <f t="shared" si="353"/>
        <v>1</v>
      </c>
    </row>
    <row r="4494" spans="1:38">
      <c r="A4494" s="1">
        <v>4493</v>
      </c>
      <c r="B4494" s="35" t="s">
        <v>1407</v>
      </c>
      <c r="C4494" t="s">
        <v>4</v>
      </c>
      <c r="D4494" t="s">
        <v>69</v>
      </c>
      <c r="E4494" t="s">
        <v>118</v>
      </c>
      <c r="F4494" t="s">
        <v>139</v>
      </c>
      <c r="G4494" t="s">
        <v>156</v>
      </c>
      <c r="H4494" t="s">
        <v>340</v>
      </c>
      <c r="I4494" s="1"/>
      <c r="J4494" s="1">
        <v>3.6491535604000092E-2</v>
      </c>
      <c r="K4494" s="1">
        <v>0</v>
      </c>
      <c r="L4494" t="s">
        <v>458</v>
      </c>
      <c r="M4494" t="s">
        <v>473</v>
      </c>
      <c r="N4494" t="s">
        <v>696</v>
      </c>
      <c r="O4494" t="s">
        <v>782</v>
      </c>
      <c r="P4494" t="s">
        <v>838</v>
      </c>
      <c r="Q4494" t="s">
        <v>850</v>
      </c>
      <c r="R4494" t="s">
        <v>853</v>
      </c>
      <c r="S4494" t="s">
        <v>860</v>
      </c>
      <c r="T4494" t="s">
        <v>865</v>
      </c>
      <c r="U4494" t="s">
        <v>868</v>
      </c>
      <c r="V4494" s="1"/>
      <c r="W4494" s="1"/>
      <c r="X4494" s="1">
        <v>-0.29599999999999999</v>
      </c>
      <c r="Y4494" s="1"/>
      <c r="Z4494" t="s">
        <v>875</v>
      </c>
      <c r="AA4494" s="1"/>
      <c r="AB4494" t="s">
        <v>881</v>
      </c>
      <c r="AC4494" t="s">
        <v>913</v>
      </c>
      <c r="AD4494" t="s">
        <v>918</v>
      </c>
      <c r="AE4494" t="s">
        <v>921</v>
      </c>
      <c r="AF4494" s="1">
        <v>2000</v>
      </c>
      <c r="AG4494" s="1">
        <v>2014</v>
      </c>
      <c r="AH4494" s="67">
        <f t="shared" si="350"/>
        <v>-8.111470101235021</v>
      </c>
      <c r="AI4494" s="67">
        <f t="shared" si="354"/>
        <v>0</v>
      </c>
      <c r="AJ4494" s="67">
        <f t="shared" si="351"/>
        <v>-8.111470101235021</v>
      </c>
      <c r="AK4494" s="67">
        <f t="shared" si="352"/>
        <v>-8.111470101235021</v>
      </c>
      <c r="AL4494" s="69">
        <f t="shared" si="353"/>
        <v>1</v>
      </c>
    </row>
    <row r="4495" spans="1:38">
      <c r="A4495" s="1">
        <v>4494</v>
      </c>
      <c r="B4495" s="35" t="s">
        <v>1407</v>
      </c>
      <c r="C4495" t="s">
        <v>4</v>
      </c>
      <c r="D4495" t="s">
        <v>69</v>
      </c>
      <c r="E4495" t="s">
        <v>118</v>
      </c>
      <c r="F4495" t="s">
        <v>139</v>
      </c>
      <c r="G4495" t="s">
        <v>156</v>
      </c>
      <c r="H4495" t="s">
        <v>340</v>
      </c>
      <c r="I4495" s="1"/>
      <c r="J4495" s="1">
        <v>3.6491535604000092E-2</v>
      </c>
      <c r="K4495" s="1">
        <v>0</v>
      </c>
      <c r="L4495" t="s">
        <v>458</v>
      </c>
      <c r="M4495" t="s">
        <v>473</v>
      </c>
      <c r="N4495" t="s">
        <v>696</v>
      </c>
      <c r="O4495" t="s">
        <v>782</v>
      </c>
      <c r="P4495" t="s">
        <v>838</v>
      </c>
      <c r="Q4495" t="s">
        <v>850</v>
      </c>
      <c r="R4495" t="s">
        <v>853</v>
      </c>
      <c r="S4495" t="s">
        <v>860</v>
      </c>
      <c r="T4495" t="s">
        <v>865</v>
      </c>
      <c r="U4495" t="s">
        <v>868</v>
      </c>
      <c r="V4495" s="1"/>
      <c r="W4495" s="1"/>
      <c r="X4495" s="1">
        <v>-0.31900000000000001</v>
      </c>
      <c r="Y4495" s="1"/>
      <c r="Z4495" t="s">
        <v>875</v>
      </c>
      <c r="AA4495" s="1"/>
      <c r="AB4495" t="s">
        <v>881</v>
      </c>
      <c r="AC4495" t="s">
        <v>913</v>
      </c>
      <c r="AD4495" t="s">
        <v>918</v>
      </c>
      <c r="AE4495" t="s">
        <v>921</v>
      </c>
      <c r="AF4495" s="1">
        <v>2000</v>
      </c>
      <c r="AG4495" s="1">
        <v>2014</v>
      </c>
      <c r="AH4495" s="67">
        <f t="shared" si="350"/>
        <v>-8.7417532509931473</v>
      </c>
      <c r="AI4495" s="67">
        <f t="shared" si="354"/>
        <v>0</v>
      </c>
      <c r="AJ4495" s="67">
        <f t="shared" si="351"/>
        <v>-8.7417532509931473</v>
      </c>
      <c r="AK4495" s="67">
        <f t="shared" si="352"/>
        <v>-8.7417532509931473</v>
      </c>
      <c r="AL4495" s="69">
        <f t="shared" si="353"/>
        <v>1</v>
      </c>
    </row>
    <row r="4496" spans="1:38">
      <c r="A4496" s="1">
        <v>4495</v>
      </c>
      <c r="B4496" s="35" t="s">
        <v>1407</v>
      </c>
      <c r="C4496" t="s">
        <v>4</v>
      </c>
      <c r="D4496" t="s">
        <v>69</v>
      </c>
      <c r="E4496" t="s">
        <v>118</v>
      </c>
      <c r="F4496" t="s">
        <v>139</v>
      </c>
      <c r="G4496" t="s">
        <v>156</v>
      </c>
      <c r="H4496" t="s">
        <v>340</v>
      </c>
      <c r="I4496" s="1"/>
      <c r="J4496" s="1">
        <v>3.6491535604000092E-2</v>
      </c>
      <c r="K4496" s="1">
        <v>0</v>
      </c>
      <c r="L4496" t="s">
        <v>458</v>
      </c>
      <c r="M4496" t="s">
        <v>473</v>
      </c>
      <c r="N4496" t="s">
        <v>696</v>
      </c>
      <c r="O4496" t="s">
        <v>782</v>
      </c>
      <c r="P4496" t="s">
        <v>838</v>
      </c>
      <c r="Q4496" t="s">
        <v>850</v>
      </c>
      <c r="R4496" t="s">
        <v>853</v>
      </c>
      <c r="S4496" t="s">
        <v>860</v>
      </c>
      <c r="T4496" t="s">
        <v>865</v>
      </c>
      <c r="U4496" t="s">
        <v>868</v>
      </c>
      <c r="V4496" s="1"/>
      <c r="W4496" s="1"/>
      <c r="X4496" s="1">
        <v>-0.33500000000000002</v>
      </c>
      <c r="Y4496" s="1"/>
      <c r="Z4496" t="s">
        <v>875</v>
      </c>
      <c r="AA4496" s="1"/>
      <c r="AB4496" t="s">
        <v>881</v>
      </c>
      <c r="AC4496" t="s">
        <v>913</v>
      </c>
      <c r="AD4496" t="s">
        <v>918</v>
      </c>
      <c r="AE4496" t="s">
        <v>921</v>
      </c>
      <c r="AF4496" s="1">
        <v>2000</v>
      </c>
      <c r="AG4496" s="1">
        <v>2014</v>
      </c>
      <c r="AH4496" s="67">
        <f t="shared" si="350"/>
        <v>-9.1802110943031501</v>
      </c>
      <c r="AI4496" s="67">
        <f t="shared" si="354"/>
        <v>0</v>
      </c>
      <c r="AJ4496" s="67">
        <f t="shared" si="351"/>
        <v>-9.1802110943031501</v>
      </c>
      <c r="AK4496" s="67">
        <f t="shared" si="352"/>
        <v>-9.1802110943031501</v>
      </c>
      <c r="AL4496" s="69">
        <f t="shared" si="353"/>
        <v>1</v>
      </c>
    </row>
    <row r="4497" spans="1:38">
      <c r="A4497" s="1">
        <v>4496</v>
      </c>
      <c r="B4497" s="35" t="s">
        <v>1407</v>
      </c>
      <c r="C4497" t="s">
        <v>4</v>
      </c>
      <c r="D4497" t="s">
        <v>69</v>
      </c>
      <c r="E4497" t="s">
        <v>118</v>
      </c>
      <c r="F4497" t="s">
        <v>139</v>
      </c>
      <c r="G4497" t="s">
        <v>156</v>
      </c>
      <c r="H4497" t="s">
        <v>340</v>
      </c>
      <c r="I4497" s="1"/>
      <c r="J4497" s="1">
        <v>3.6491535604000092E-2</v>
      </c>
      <c r="K4497" s="1">
        <v>0</v>
      </c>
      <c r="L4497" t="s">
        <v>458</v>
      </c>
      <c r="M4497" t="s">
        <v>473</v>
      </c>
      <c r="N4497" t="s">
        <v>696</v>
      </c>
      <c r="O4497" t="s">
        <v>782</v>
      </c>
      <c r="P4497" t="s">
        <v>838</v>
      </c>
      <c r="Q4497" t="s">
        <v>850</v>
      </c>
      <c r="R4497" t="s">
        <v>853</v>
      </c>
      <c r="S4497" t="s">
        <v>860</v>
      </c>
      <c r="T4497" t="s">
        <v>865</v>
      </c>
      <c r="U4497" t="s">
        <v>868</v>
      </c>
      <c r="V4497" s="1"/>
      <c r="W4497" s="1"/>
      <c r="X4497" s="1">
        <v>-0.34599999999999997</v>
      </c>
      <c r="Y4497" s="1"/>
      <c r="Z4497" t="s">
        <v>875</v>
      </c>
      <c r="AA4497" s="1"/>
      <c r="AB4497" t="s">
        <v>881</v>
      </c>
      <c r="AC4497" t="s">
        <v>913</v>
      </c>
      <c r="AD4497" t="s">
        <v>918</v>
      </c>
      <c r="AE4497" t="s">
        <v>921</v>
      </c>
      <c r="AF4497" s="1">
        <v>2000</v>
      </c>
      <c r="AG4497" s="1">
        <v>2014</v>
      </c>
      <c r="AH4497" s="67">
        <f t="shared" si="350"/>
        <v>-9.4816508615787747</v>
      </c>
      <c r="AI4497" s="67">
        <f t="shared" si="354"/>
        <v>0</v>
      </c>
      <c r="AJ4497" s="67">
        <f t="shared" si="351"/>
        <v>-9.4816508615787747</v>
      </c>
      <c r="AK4497" s="67">
        <f t="shared" si="352"/>
        <v>-9.4816508615787747</v>
      </c>
      <c r="AL4497" s="69">
        <f t="shared" si="353"/>
        <v>1</v>
      </c>
    </row>
    <row r="4498" spans="1:38">
      <c r="A4498" s="1">
        <v>4497</v>
      </c>
      <c r="B4498" s="35" t="s">
        <v>1407</v>
      </c>
      <c r="C4498" t="s">
        <v>4</v>
      </c>
      <c r="D4498" t="s">
        <v>69</v>
      </c>
      <c r="E4498" t="s">
        <v>118</v>
      </c>
      <c r="F4498" t="s">
        <v>139</v>
      </c>
      <c r="G4498" t="s">
        <v>156</v>
      </c>
      <c r="H4498" t="s">
        <v>340</v>
      </c>
      <c r="I4498" s="1"/>
      <c r="J4498" s="1">
        <v>3.6491535604000092E-2</v>
      </c>
      <c r="K4498" s="1">
        <v>0</v>
      </c>
      <c r="L4498" t="s">
        <v>458</v>
      </c>
      <c r="M4498" t="s">
        <v>473</v>
      </c>
      <c r="N4498" t="s">
        <v>696</v>
      </c>
      <c r="O4498" t="s">
        <v>782</v>
      </c>
      <c r="P4498" t="s">
        <v>838</v>
      </c>
      <c r="Q4498" t="s">
        <v>850</v>
      </c>
      <c r="R4498" t="s">
        <v>853</v>
      </c>
      <c r="S4498" t="s">
        <v>860</v>
      </c>
      <c r="T4498" t="s">
        <v>865</v>
      </c>
      <c r="U4498" t="s">
        <v>869</v>
      </c>
      <c r="V4498" s="1"/>
      <c r="W4498" s="1"/>
      <c r="X4498" s="1">
        <v>-0.35399999999999998</v>
      </c>
      <c r="Y4498" s="1"/>
      <c r="Z4498" t="s">
        <v>875</v>
      </c>
      <c r="AA4498" s="1"/>
      <c r="AB4498" t="s">
        <v>881</v>
      </c>
      <c r="AC4498" t="s">
        <v>913</v>
      </c>
      <c r="AD4498" t="s">
        <v>918</v>
      </c>
      <c r="AE4498" t="s">
        <v>921</v>
      </c>
      <c r="AF4498" s="1">
        <v>2000</v>
      </c>
      <c r="AG4498" s="1">
        <v>2014</v>
      </c>
      <c r="AH4498" s="67">
        <f t="shared" si="350"/>
        <v>-9.7008797832337752</v>
      </c>
      <c r="AI4498" s="67">
        <f t="shared" si="354"/>
        <v>0</v>
      </c>
      <c r="AJ4498" s="67">
        <f t="shared" si="351"/>
        <v>-9.7008797832337752</v>
      </c>
      <c r="AK4498" s="67">
        <f t="shared" si="352"/>
        <v>-9.7008797832337752</v>
      </c>
      <c r="AL4498" s="69">
        <f t="shared" si="353"/>
        <v>1</v>
      </c>
    </row>
    <row r="4499" spans="1:38">
      <c r="A4499" s="1">
        <v>4498</v>
      </c>
      <c r="B4499" s="35" t="s">
        <v>1407</v>
      </c>
      <c r="C4499" t="s">
        <v>4</v>
      </c>
      <c r="D4499" t="s">
        <v>69</v>
      </c>
      <c r="E4499" t="s">
        <v>118</v>
      </c>
      <c r="F4499" t="s">
        <v>139</v>
      </c>
      <c r="G4499" t="s">
        <v>156</v>
      </c>
      <c r="H4499" t="s">
        <v>340</v>
      </c>
      <c r="I4499" s="1"/>
      <c r="J4499" s="1">
        <v>3.6491535604000092E-2</v>
      </c>
      <c r="K4499" s="1">
        <v>0</v>
      </c>
      <c r="L4499" t="s">
        <v>458</v>
      </c>
      <c r="M4499" t="s">
        <v>473</v>
      </c>
      <c r="N4499" t="s">
        <v>696</v>
      </c>
      <c r="O4499" t="s">
        <v>782</v>
      </c>
      <c r="P4499" t="s">
        <v>838</v>
      </c>
      <c r="Q4499" t="s">
        <v>850</v>
      </c>
      <c r="R4499" t="s">
        <v>853</v>
      </c>
      <c r="S4499" t="s">
        <v>860</v>
      </c>
      <c r="T4499" t="s">
        <v>865</v>
      </c>
      <c r="U4499" t="s">
        <v>869</v>
      </c>
      <c r="V4499" s="1"/>
      <c r="W4499" s="1"/>
      <c r="X4499" s="1">
        <v>-0.35799999999999998</v>
      </c>
      <c r="Y4499" s="1"/>
      <c r="Z4499" t="s">
        <v>875</v>
      </c>
      <c r="AA4499" s="1"/>
      <c r="AB4499" t="s">
        <v>881</v>
      </c>
      <c r="AC4499" t="s">
        <v>913</v>
      </c>
      <c r="AD4499" t="s">
        <v>918</v>
      </c>
      <c r="AE4499" t="s">
        <v>921</v>
      </c>
      <c r="AF4499" s="1">
        <v>2000</v>
      </c>
      <c r="AG4499" s="1">
        <v>2014</v>
      </c>
      <c r="AH4499" s="67">
        <f t="shared" si="350"/>
        <v>-9.8104942440612746</v>
      </c>
      <c r="AI4499" s="67">
        <f t="shared" si="354"/>
        <v>0</v>
      </c>
      <c r="AJ4499" s="67">
        <f t="shared" si="351"/>
        <v>-9.8104942440612746</v>
      </c>
      <c r="AK4499" s="67">
        <f t="shared" si="352"/>
        <v>-9.8104942440612746</v>
      </c>
      <c r="AL4499" s="69">
        <f t="shared" si="353"/>
        <v>1</v>
      </c>
    </row>
    <row r="4500" spans="1:38">
      <c r="A4500" s="1">
        <v>4499</v>
      </c>
      <c r="B4500" s="35" t="s">
        <v>1407</v>
      </c>
      <c r="C4500" t="s">
        <v>4</v>
      </c>
      <c r="D4500" t="s">
        <v>69</v>
      </c>
      <c r="E4500" t="s">
        <v>118</v>
      </c>
      <c r="F4500" t="s">
        <v>139</v>
      </c>
      <c r="G4500" t="s">
        <v>156</v>
      </c>
      <c r="H4500" t="s">
        <v>340</v>
      </c>
      <c r="I4500" s="1"/>
      <c r="J4500" s="1">
        <v>3.6491535604000092E-2</v>
      </c>
      <c r="K4500" s="1">
        <v>0</v>
      </c>
      <c r="L4500" t="s">
        <v>458</v>
      </c>
      <c r="M4500" t="s">
        <v>473</v>
      </c>
      <c r="N4500" t="s">
        <v>696</v>
      </c>
      <c r="O4500" t="s">
        <v>782</v>
      </c>
      <c r="P4500" t="s">
        <v>838</v>
      </c>
      <c r="Q4500" t="s">
        <v>850</v>
      </c>
      <c r="R4500" t="s">
        <v>853</v>
      </c>
      <c r="S4500" t="s">
        <v>860</v>
      </c>
      <c r="T4500" t="s">
        <v>865</v>
      </c>
      <c r="U4500" t="s">
        <v>869</v>
      </c>
      <c r="V4500" s="1"/>
      <c r="W4500" s="1"/>
      <c r="X4500" s="1">
        <v>-0.36</v>
      </c>
      <c r="Y4500" s="1"/>
      <c r="Z4500" t="s">
        <v>875</v>
      </c>
      <c r="AA4500" s="1"/>
      <c r="AB4500" t="s">
        <v>881</v>
      </c>
      <c r="AC4500" t="s">
        <v>913</v>
      </c>
      <c r="AD4500" t="s">
        <v>918</v>
      </c>
      <c r="AE4500" t="s">
        <v>921</v>
      </c>
      <c r="AF4500" s="1">
        <v>2000</v>
      </c>
      <c r="AG4500" s="1">
        <v>2014</v>
      </c>
      <c r="AH4500" s="67">
        <f t="shared" si="350"/>
        <v>-9.8653014744750251</v>
      </c>
      <c r="AI4500" s="67">
        <f t="shared" si="354"/>
        <v>0</v>
      </c>
      <c r="AJ4500" s="67">
        <f t="shared" si="351"/>
        <v>-9.8653014744750251</v>
      </c>
      <c r="AK4500" s="67">
        <f t="shared" si="352"/>
        <v>-9.8653014744750251</v>
      </c>
      <c r="AL4500" s="69">
        <f t="shared" si="353"/>
        <v>1</v>
      </c>
    </row>
    <row r="4501" spans="1:38">
      <c r="A4501" s="1">
        <v>4500</v>
      </c>
      <c r="B4501" s="35" t="s">
        <v>1407</v>
      </c>
      <c r="C4501" t="s">
        <v>4</v>
      </c>
      <c r="D4501" t="s">
        <v>69</v>
      </c>
      <c r="E4501" t="s">
        <v>118</v>
      </c>
      <c r="F4501" t="s">
        <v>139</v>
      </c>
      <c r="G4501" t="s">
        <v>156</v>
      </c>
      <c r="H4501" t="s">
        <v>340</v>
      </c>
      <c r="I4501" s="1"/>
      <c r="J4501" s="1">
        <v>3.6491535604000092E-2</v>
      </c>
      <c r="K4501" s="1">
        <v>0</v>
      </c>
      <c r="L4501" t="s">
        <v>458</v>
      </c>
      <c r="M4501" t="s">
        <v>473</v>
      </c>
      <c r="N4501" t="s">
        <v>696</v>
      </c>
      <c r="O4501" t="s">
        <v>782</v>
      </c>
      <c r="P4501" t="s">
        <v>838</v>
      </c>
      <c r="Q4501" t="s">
        <v>850</v>
      </c>
      <c r="R4501" t="s">
        <v>853</v>
      </c>
      <c r="S4501" t="s">
        <v>860</v>
      </c>
      <c r="T4501" t="s">
        <v>865</v>
      </c>
      <c r="U4501" t="s">
        <v>869</v>
      </c>
      <c r="V4501" s="1"/>
      <c r="W4501" s="1"/>
      <c r="X4501" s="1">
        <v>-0.36099999999999999</v>
      </c>
      <c r="Y4501" s="1"/>
      <c r="Z4501" t="s">
        <v>875</v>
      </c>
      <c r="AA4501" s="1"/>
      <c r="AB4501" t="s">
        <v>881</v>
      </c>
      <c r="AC4501" t="s">
        <v>913</v>
      </c>
      <c r="AD4501" t="s">
        <v>918</v>
      </c>
      <c r="AE4501" t="s">
        <v>921</v>
      </c>
      <c r="AF4501" s="1">
        <v>2000</v>
      </c>
      <c r="AG4501" s="1">
        <v>2014</v>
      </c>
      <c r="AH4501" s="67">
        <f t="shared" si="350"/>
        <v>-9.8927050896819004</v>
      </c>
      <c r="AI4501" s="67">
        <f t="shared" si="354"/>
        <v>0</v>
      </c>
      <c r="AJ4501" s="67">
        <f t="shared" si="351"/>
        <v>-9.8927050896819004</v>
      </c>
      <c r="AK4501" s="67">
        <f t="shared" si="352"/>
        <v>-9.8927050896819004</v>
      </c>
      <c r="AL4501" s="69">
        <f t="shared" si="353"/>
        <v>1</v>
      </c>
    </row>
    <row r="4502" spans="1:38">
      <c r="A4502" s="1">
        <v>4501</v>
      </c>
      <c r="B4502" s="35" t="s">
        <v>1407</v>
      </c>
      <c r="C4502" t="s">
        <v>4</v>
      </c>
      <c r="D4502" t="s">
        <v>69</v>
      </c>
      <c r="E4502" t="s">
        <v>118</v>
      </c>
      <c r="F4502" t="s">
        <v>139</v>
      </c>
      <c r="G4502" t="s">
        <v>156</v>
      </c>
      <c r="H4502" t="s">
        <v>340</v>
      </c>
      <c r="I4502" s="1"/>
      <c r="J4502" s="1">
        <v>3.6491535604000092E-2</v>
      </c>
      <c r="K4502" s="1">
        <v>0</v>
      </c>
      <c r="L4502" t="s">
        <v>458</v>
      </c>
      <c r="M4502" t="s">
        <v>473</v>
      </c>
      <c r="N4502" t="s">
        <v>696</v>
      </c>
      <c r="O4502" t="s">
        <v>782</v>
      </c>
      <c r="P4502" t="s">
        <v>838</v>
      </c>
      <c r="Q4502" t="s">
        <v>850</v>
      </c>
      <c r="R4502" t="s">
        <v>853</v>
      </c>
      <c r="S4502" t="s">
        <v>860</v>
      </c>
      <c r="T4502" t="s">
        <v>865</v>
      </c>
      <c r="U4502" t="s">
        <v>869</v>
      </c>
      <c r="V4502" s="1"/>
      <c r="W4502" s="1"/>
      <c r="X4502" s="1">
        <v>-0.35899999999999999</v>
      </c>
      <c r="Y4502" s="1"/>
      <c r="Z4502" t="s">
        <v>875</v>
      </c>
      <c r="AA4502" s="1"/>
      <c r="AB4502" t="s">
        <v>881</v>
      </c>
      <c r="AC4502" t="s">
        <v>913</v>
      </c>
      <c r="AD4502" t="s">
        <v>918</v>
      </c>
      <c r="AE4502" t="s">
        <v>921</v>
      </c>
      <c r="AF4502" s="1">
        <v>2000</v>
      </c>
      <c r="AG4502" s="1">
        <v>2014</v>
      </c>
      <c r="AH4502" s="67">
        <f t="shared" si="350"/>
        <v>-9.8378978592681499</v>
      </c>
      <c r="AI4502" s="67">
        <f t="shared" si="354"/>
        <v>0</v>
      </c>
      <c r="AJ4502" s="67">
        <f t="shared" si="351"/>
        <v>-9.8378978592681499</v>
      </c>
      <c r="AK4502" s="67">
        <f t="shared" si="352"/>
        <v>-9.8378978592681499</v>
      </c>
      <c r="AL4502" s="69">
        <f t="shared" si="353"/>
        <v>1</v>
      </c>
    </row>
    <row r="4503" spans="1:38">
      <c r="A4503" s="1">
        <v>4502</v>
      </c>
      <c r="B4503" s="35" t="s">
        <v>1407</v>
      </c>
      <c r="C4503" t="s">
        <v>4</v>
      </c>
      <c r="D4503" t="s">
        <v>69</v>
      </c>
      <c r="E4503" t="s">
        <v>118</v>
      </c>
      <c r="F4503" t="s">
        <v>139</v>
      </c>
      <c r="G4503" t="s">
        <v>156</v>
      </c>
      <c r="H4503" t="s">
        <v>340</v>
      </c>
      <c r="I4503" s="1"/>
      <c r="J4503" s="1">
        <v>3.6491535604000092E-2</v>
      </c>
      <c r="K4503" s="1">
        <v>0</v>
      </c>
      <c r="L4503" t="s">
        <v>458</v>
      </c>
      <c r="M4503" t="s">
        <v>473</v>
      </c>
      <c r="N4503" t="s">
        <v>696</v>
      </c>
      <c r="O4503" t="s">
        <v>782</v>
      </c>
      <c r="P4503" t="s">
        <v>838</v>
      </c>
      <c r="Q4503" t="s">
        <v>850</v>
      </c>
      <c r="R4503" t="s">
        <v>853</v>
      </c>
      <c r="S4503" t="s">
        <v>860</v>
      </c>
      <c r="T4503" t="s">
        <v>865</v>
      </c>
      <c r="U4503" t="s">
        <v>869</v>
      </c>
      <c r="V4503" s="1"/>
      <c r="W4503" s="1"/>
      <c r="X4503" s="1">
        <v>-0.35699999999999998</v>
      </c>
      <c r="Y4503" s="1"/>
      <c r="Z4503" t="s">
        <v>875</v>
      </c>
      <c r="AA4503" s="1"/>
      <c r="AB4503" t="s">
        <v>881</v>
      </c>
      <c r="AC4503" t="s">
        <v>913</v>
      </c>
      <c r="AD4503" t="s">
        <v>918</v>
      </c>
      <c r="AE4503" t="s">
        <v>921</v>
      </c>
      <c r="AF4503" s="1">
        <v>2000</v>
      </c>
      <c r="AG4503" s="1">
        <v>2014</v>
      </c>
      <c r="AH4503" s="67">
        <f t="shared" si="350"/>
        <v>-9.7830906288543993</v>
      </c>
      <c r="AI4503" s="67">
        <f t="shared" si="354"/>
        <v>0</v>
      </c>
      <c r="AJ4503" s="67">
        <f t="shared" si="351"/>
        <v>-9.7830906288543993</v>
      </c>
      <c r="AK4503" s="67">
        <f t="shared" si="352"/>
        <v>-9.7830906288543993</v>
      </c>
      <c r="AL4503" s="69">
        <f t="shared" si="353"/>
        <v>1</v>
      </c>
    </row>
    <row r="4504" spans="1:38">
      <c r="A4504" s="1">
        <v>4503</v>
      </c>
      <c r="B4504" s="35" t="s">
        <v>1407</v>
      </c>
      <c r="C4504" t="s">
        <v>4</v>
      </c>
      <c r="D4504" t="s">
        <v>69</v>
      </c>
      <c r="E4504" t="s">
        <v>118</v>
      </c>
      <c r="F4504" t="s">
        <v>139</v>
      </c>
      <c r="G4504" t="s">
        <v>156</v>
      </c>
      <c r="H4504" t="s">
        <v>340</v>
      </c>
      <c r="I4504" s="1"/>
      <c r="J4504" s="1">
        <v>3.6491535604000092E-2</v>
      </c>
      <c r="K4504" s="1">
        <v>0</v>
      </c>
      <c r="L4504" t="s">
        <v>458</v>
      </c>
      <c r="M4504" t="s">
        <v>473</v>
      </c>
      <c r="N4504" t="s">
        <v>696</v>
      </c>
      <c r="O4504" t="s">
        <v>782</v>
      </c>
      <c r="P4504" t="s">
        <v>838</v>
      </c>
      <c r="Q4504" t="s">
        <v>850</v>
      </c>
      <c r="R4504" t="s">
        <v>853</v>
      </c>
      <c r="S4504" t="s">
        <v>860</v>
      </c>
      <c r="T4504" t="s">
        <v>865</v>
      </c>
      <c r="U4504" t="s">
        <v>869</v>
      </c>
      <c r="V4504" s="1"/>
      <c r="W4504" s="1"/>
      <c r="X4504" s="1">
        <v>-0.35399999999999998</v>
      </c>
      <c r="Y4504" s="1"/>
      <c r="Z4504" t="s">
        <v>875</v>
      </c>
      <c r="AA4504" s="1"/>
      <c r="AB4504" t="s">
        <v>881</v>
      </c>
      <c r="AC4504" t="s">
        <v>913</v>
      </c>
      <c r="AD4504" t="s">
        <v>918</v>
      </c>
      <c r="AE4504" t="s">
        <v>921</v>
      </c>
      <c r="AF4504" s="1">
        <v>2000</v>
      </c>
      <c r="AG4504" s="1">
        <v>2014</v>
      </c>
      <c r="AH4504" s="67">
        <f t="shared" si="350"/>
        <v>-9.7008797832337752</v>
      </c>
      <c r="AI4504" s="67">
        <f t="shared" si="354"/>
        <v>0</v>
      </c>
      <c r="AJ4504" s="67">
        <f t="shared" si="351"/>
        <v>-9.7008797832337752</v>
      </c>
      <c r="AK4504" s="67">
        <f t="shared" si="352"/>
        <v>-9.7008797832337752</v>
      </c>
      <c r="AL4504" s="69">
        <f t="shared" si="353"/>
        <v>1</v>
      </c>
    </row>
    <row r="4505" spans="1:38">
      <c r="A4505" s="1">
        <v>4504</v>
      </c>
      <c r="B4505" s="35" t="s">
        <v>1407</v>
      </c>
      <c r="C4505" t="s">
        <v>4</v>
      </c>
      <c r="D4505" t="s">
        <v>69</v>
      </c>
      <c r="E4505" t="s">
        <v>118</v>
      </c>
      <c r="F4505" t="s">
        <v>139</v>
      </c>
      <c r="G4505" t="s">
        <v>156</v>
      </c>
      <c r="H4505" t="s">
        <v>340</v>
      </c>
      <c r="I4505" s="1"/>
      <c r="J4505" s="1">
        <v>3.6491535604000092E-2</v>
      </c>
      <c r="K4505" s="1">
        <v>0</v>
      </c>
      <c r="L4505" t="s">
        <v>458</v>
      </c>
      <c r="M4505" t="s">
        <v>473</v>
      </c>
      <c r="N4505" t="s">
        <v>696</v>
      </c>
      <c r="O4505" t="s">
        <v>782</v>
      </c>
      <c r="P4505" t="s">
        <v>838</v>
      </c>
      <c r="Q4505" t="s">
        <v>850</v>
      </c>
      <c r="R4505" t="s">
        <v>853</v>
      </c>
      <c r="S4505" t="s">
        <v>860</v>
      </c>
      <c r="T4505" t="s">
        <v>865</v>
      </c>
      <c r="U4505" t="s">
        <v>869</v>
      </c>
      <c r="V4505" s="1"/>
      <c r="W4505" s="1"/>
      <c r="X4505" s="1">
        <v>-0.35099999999999998</v>
      </c>
      <c r="Y4505" s="1"/>
      <c r="Z4505" t="s">
        <v>875</v>
      </c>
      <c r="AA4505" s="1"/>
      <c r="AB4505" t="s">
        <v>881</v>
      </c>
      <c r="AC4505" t="s">
        <v>913</v>
      </c>
      <c r="AD4505" t="s">
        <v>918</v>
      </c>
      <c r="AE4505" t="s">
        <v>921</v>
      </c>
      <c r="AF4505" s="1">
        <v>2000</v>
      </c>
      <c r="AG4505" s="1">
        <v>2014</v>
      </c>
      <c r="AH4505" s="67">
        <f t="shared" si="350"/>
        <v>-9.6186689376131493</v>
      </c>
      <c r="AI4505" s="67">
        <f t="shared" si="354"/>
        <v>0</v>
      </c>
      <c r="AJ4505" s="67">
        <f t="shared" si="351"/>
        <v>-9.6186689376131493</v>
      </c>
      <c r="AK4505" s="67">
        <f t="shared" si="352"/>
        <v>-9.6186689376131493</v>
      </c>
      <c r="AL4505" s="69">
        <f t="shared" si="353"/>
        <v>1</v>
      </c>
    </row>
    <row r="4506" spans="1:38">
      <c r="A4506" s="1">
        <v>4505</v>
      </c>
      <c r="B4506" s="35" t="s">
        <v>1407</v>
      </c>
      <c r="C4506" t="s">
        <v>4</v>
      </c>
      <c r="D4506" t="s">
        <v>69</v>
      </c>
      <c r="E4506" t="s">
        <v>118</v>
      </c>
      <c r="F4506" t="s">
        <v>139</v>
      </c>
      <c r="G4506" t="s">
        <v>156</v>
      </c>
      <c r="H4506" t="s">
        <v>340</v>
      </c>
      <c r="I4506" s="1"/>
      <c r="J4506" s="1">
        <v>3.6491535604000092E-2</v>
      </c>
      <c r="K4506" s="1">
        <v>0</v>
      </c>
      <c r="L4506" t="s">
        <v>458</v>
      </c>
      <c r="M4506" t="s">
        <v>473</v>
      </c>
      <c r="N4506" t="s">
        <v>696</v>
      </c>
      <c r="O4506" t="s">
        <v>782</v>
      </c>
      <c r="P4506" t="s">
        <v>838</v>
      </c>
      <c r="Q4506" t="s">
        <v>850</v>
      </c>
      <c r="R4506" t="s">
        <v>853</v>
      </c>
      <c r="S4506" t="s">
        <v>860</v>
      </c>
      <c r="T4506" t="s">
        <v>865</v>
      </c>
      <c r="U4506" t="s">
        <v>869</v>
      </c>
      <c r="V4506" s="1"/>
      <c r="W4506" s="1"/>
      <c r="X4506" s="1">
        <v>-0.34699999999999998</v>
      </c>
      <c r="Y4506" s="1"/>
      <c r="Z4506" t="s">
        <v>875</v>
      </c>
      <c r="AA4506" s="1"/>
      <c r="AB4506" t="s">
        <v>881</v>
      </c>
      <c r="AC4506" t="s">
        <v>913</v>
      </c>
      <c r="AD4506" t="s">
        <v>918</v>
      </c>
      <c r="AE4506" t="s">
        <v>921</v>
      </c>
      <c r="AF4506" s="1">
        <v>2000</v>
      </c>
      <c r="AG4506" s="1">
        <v>2014</v>
      </c>
      <c r="AH4506" s="67">
        <f t="shared" si="350"/>
        <v>-9.5090544767856482</v>
      </c>
      <c r="AI4506" s="67">
        <f t="shared" si="354"/>
        <v>0</v>
      </c>
      <c r="AJ4506" s="67">
        <f t="shared" si="351"/>
        <v>-9.5090544767856482</v>
      </c>
      <c r="AK4506" s="67">
        <f t="shared" si="352"/>
        <v>-9.5090544767856482</v>
      </c>
      <c r="AL4506" s="69">
        <f t="shared" si="353"/>
        <v>1</v>
      </c>
    </row>
    <row r="4507" spans="1:38">
      <c r="A4507" s="1">
        <v>4506</v>
      </c>
      <c r="B4507" s="35" t="s">
        <v>1407</v>
      </c>
      <c r="C4507" t="s">
        <v>4</v>
      </c>
      <c r="D4507" t="s">
        <v>69</v>
      </c>
      <c r="E4507" t="s">
        <v>118</v>
      </c>
      <c r="F4507" t="s">
        <v>139</v>
      </c>
      <c r="G4507" t="s">
        <v>156</v>
      </c>
      <c r="H4507" t="s">
        <v>340</v>
      </c>
      <c r="I4507" s="1"/>
      <c r="J4507" s="1">
        <v>3.6491535604000092E-2</v>
      </c>
      <c r="K4507" s="1">
        <v>0</v>
      </c>
      <c r="L4507" t="s">
        <v>458</v>
      </c>
      <c r="M4507" t="s">
        <v>473</v>
      </c>
      <c r="N4507" t="s">
        <v>696</v>
      </c>
      <c r="O4507" t="s">
        <v>782</v>
      </c>
      <c r="P4507" t="s">
        <v>838</v>
      </c>
      <c r="Q4507" t="s">
        <v>850</v>
      </c>
      <c r="R4507" t="s">
        <v>853</v>
      </c>
      <c r="S4507" t="s">
        <v>860</v>
      </c>
      <c r="T4507" t="s">
        <v>865</v>
      </c>
      <c r="U4507" t="s">
        <v>869</v>
      </c>
      <c r="V4507" s="1"/>
      <c r="W4507" s="1"/>
      <c r="X4507" s="1">
        <v>-0.34300000000000003</v>
      </c>
      <c r="Y4507" s="1"/>
      <c r="Z4507" t="s">
        <v>875</v>
      </c>
      <c r="AA4507" s="1"/>
      <c r="AB4507" t="s">
        <v>881</v>
      </c>
      <c r="AC4507" t="s">
        <v>913</v>
      </c>
      <c r="AD4507" t="s">
        <v>918</v>
      </c>
      <c r="AE4507" t="s">
        <v>921</v>
      </c>
      <c r="AF4507" s="1">
        <v>2000</v>
      </c>
      <c r="AG4507" s="1">
        <v>2014</v>
      </c>
      <c r="AH4507" s="67">
        <f t="shared" si="350"/>
        <v>-9.3994400159581506</v>
      </c>
      <c r="AI4507" s="67">
        <f t="shared" si="354"/>
        <v>0</v>
      </c>
      <c r="AJ4507" s="67">
        <f t="shared" si="351"/>
        <v>-9.3994400159581506</v>
      </c>
      <c r="AK4507" s="67">
        <f t="shared" si="352"/>
        <v>-9.3994400159581506</v>
      </c>
      <c r="AL4507" s="69">
        <f t="shared" si="353"/>
        <v>1</v>
      </c>
    </row>
    <row r="4508" spans="1:38">
      <c r="A4508" s="1">
        <v>4507</v>
      </c>
      <c r="B4508" s="35" t="s">
        <v>1407</v>
      </c>
      <c r="C4508" t="s">
        <v>4</v>
      </c>
      <c r="D4508" t="s">
        <v>69</v>
      </c>
      <c r="E4508" t="s">
        <v>118</v>
      </c>
      <c r="F4508" t="s">
        <v>139</v>
      </c>
      <c r="G4508" t="s">
        <v>156</v>
      </c>
      <c r="H4508" t="s">
        <v>340</v>
      </c>
      <c r="I4508" s="1"/>
      <c r="J4508" s="1">
        <v>3.6491535604000092E-2</v>
      </c>
      <c r="K4508" s="1">
        <v>0</v>
      </c>
      <c r="L4508" t="s">
        <v>458</v>
      </c>
      <c r="M4508" t="s">
        <v>473</v>
      </c>
      <c r="N4508" t="s">
        <v>696</v>
      </c>
      <c r="O4508" t="s">
        <v>782</v>
      </c>
      <c r="P4508" t="s">
        <v>838</v>
      </c>
      <c r="Q4508" t="s">
        <v>850</v>
      </c>
      <c r="R4508" t="s">
        <v>853</v>
      </c>
      <c r="S4508" t="s">
        <v>860</v>
      </c>
      <c r="T4508" t="s">
        <v>865</v>
      </c>
      <c r="U4508" t="s">
        <v>869</v>
      </c>
      <c r="V4508" s="1"/>
      <c r="W4508" s="1"/>
      <c r="X4508" s="1">
        <v>-0.33800000000000002</v>
      </c>
      <c r="Y4508" s="1"/>
      <c r="Z4508" t="s">
        <v>875</v>
      </c>
      <c r="AA4508" s="1"/>
      <c r="AB4508" t="s">
        <v>881</v>
      </c>
      <c r="AC4508" t="s">
        <v>913</v>
      </c>
      <c r="AD4508" t="s">
        <v>918</v>
      </c>
      <c r="AE4508" t="s">
        <v>921</v>
      </c>
      <c r="AF4508" s="1">
        <v>2000</v>
      </c>
      <c r="AG4508" s="1">
        <v>2014</v>
      </c>
      <c r="AH4508" s="67">
        <f t="shared" si="350"/>
        <v>-9.2624219399237742</v>
      </c>
      <c r="AI4508" s="67">
        <f t="shared" si="354"/>
        <v>0</v>
      </c>
      <c r="AJ4508" s="67">
        <f t="shared" si="351"/>
        <v>-9.2624219399237742</v>
      </c>
      <c r="AK4508" s="67">
        <f t="shared" si="352"/>
        <v>-9.2624219399237742</v>
      </c>
      <c r="AL4508" s="69">
        <f t="shared" si="353"/>
        <v>1</v>
      </c>
    </row>
    <row r="4509" spans="1:38">
      <c r="A4509" s="1">
        <v>4508</v>
      </c>
      <c r="B4509" s="35" t="s">
        <v>1407</v>
      </c>
      <c r="C4509" t="s">
        <v>4</v>
      </c>
      <c r="D4509" t="s">
        <v>69</v>
      </c>
      <c r="E4509" t="s">
        <v>118</v>
      </c>
      <c r="F4509" t="s">
        <v>139</v>
      </c>
      <c r="G4509" t="s">
        <v>156</v>
      </c>
      <c r="H4509" t="s">
        <v>340</v>
      </c>
      <c r="I4509" s="1"/>
      <c r="J4509" s="1">
        <v>3.6491535604000092E-2</v>
      </c>
      <c r="K4509" s="1">
        <v>0</v>
      </c>
      <c r="L4509" t="s">
        <v>458</v>
      </c>
      <c r="M4509" t="s">
        <v>473</v>
      </c>
      <c r="N4509" t="s">
        <v>696</v>
      </c>
      <c r="O4509" t="s">
        <v>782</v>
      </c>
      <c r="P4509" t="s">
        <v>838</v>
      </c>
      <c r="Q4509" t="s">
        <v>850</v>
      </c>
      <c r="R4509" t="s">
        <v>853</v>
      </c>
      <c r="S4509" t="s">
        <v>860</v>
      </c>
      <c r="T4509" t="s">
        <v>865</v>
      </c>
      <c r="U4509" t="s">
        <v>869</v>
      </c>
      <c r="V4509" s="1"/>
      <c r="W4509" s="1"/>
      <c r="X4509" s="1">
        <v>-0.33400000000000002</v>
      </c>
      <c r="Y4509" s="1"/>
      <c r="Z4509" t="s">
        <v>875</v>
      </c>
      <c r="AA4509" s="1"/>
      <c r="AB4509" t="s">
        <v>881</v>
      </c>
      <c r="AC4509" t="s">
        <v>913</v>
      </c>
      <c r="AD4509" t="s">
        <v>918</v>
      </c>
      <c r="AE4509" t="s">
        <v>921</v>
      </c>
      <c r="AF4509" s="1">
        <v>2000</v>
      </c>
      <c r="AG4509" s="1">
        <v>2014</v>
      </c>
      <c r="AH4509" s="67">
        <f t="shared" si="350"/>
        <v>-9.1528074790962748</v>
      </c>
      <c r="AI4509" s="67">
        <f t="shared" si="354"/>
        <v>0</v>
      </c>
      <c r="AJ4509" s="67">
        <f t="shared" si="351"/>
        <v>-9.1528074790962748</v>
      </c>
      <c r="AK4509" s="67">
        <f t="shared" si="352"/>
        <v>-9.1528074790962748</v>
      </c>
      <c r="AL4509" s="69">
        <f t="shared" si="353"/>
        <v>1</v>
      </c>
    </row>
    <row r="4510" spans="1:38">
      <c r="A4510" s="1">
        <v>4509</v>
      </c>
      <c r="B4510" s="35" t="s">
        <v>1407</v>
      </c>
      <c r="C4510" t="s">
        <v>4</v>
      </c>
      <c r="D4510" t="s">
        <v>69</v>
      </c>
      <c r="E4510" t="s">
        <v>118</v>
      </c>
      <c r="F4510" t="s">
        <v>139</v>
      </c>
      <c r="G4510" t="s">
        <v>156</v>
      </c>
      <c r="H4510" t="s">
        <v>340</v>
      </c>
      <c r="I4510" s="1"/>
      <c r="J4510" s="1">
        <v>3.6491535604000092E-2</v>
      </c>
      <c r="K4510" s="1">
        <v>0</v>
      </c>
      <c r="L4510" t="s">
        <v>458</v>
      </c>
      <c r="M4510" t="s">
        <v>473</v>
      </c>
      <c r="N4510" t="s">
        <v>696</v>
      </c>
      <c r="O4510" t="s">
        <v>782</v>
      </c>
      <c r="P4510" t="s">
        <v>838</v>
      </c>
      <c r="Q4510" t="s">
        <v>850</v>
      </c>
      <c r="R4510" t="s">
        <v>853</v>
      </c>
      <c r="S4510" t="s">
        <v>860</v>
      </c>
      <c r="T4510" t="s">
        <v>865</v>
      </c>
      <c r="U4510" t="s">
        <v>869</v>
      </c>
      <c r="V4510" s="1"/>
      <c r="W4510" s="1"/>
      <c r="X4510" s="1">
        <v>-0.32900000000000001</v>
      </c>
      <c r="Y4510" s="1"/>
      <c r="Z4510" t="s">
        <v>875</v>
      </c>
      <c r="AA4510" s="1"/>
      <c r="AB4510" t="s">
        <v>881</v>
      </c>
      <c r="AC4510" t="s">
        <v>913</v>
      </c>
      <c r="AD4510" t="s">
        <v>918</v>
      </c>
      <c r="AE4510" t="s">
        <v>921</v>
      </c>
      <c r="AF4510" s="1">
        <v>2000</v>
      </c>
      <c r="AG4510" s="1">
        <v>2014</v>
      </c>
      <c r="AH4510" s="67">
        <f t="shared" si="350"/>
        <v>-9.0157894030618984</v>
      </c>
      <c r="AI4510" s="67">
        <f t="shared" si="354"/>
        <v>0</v>
      </c>
      <c r="AJ4510" s="67">
        <f t="shared" si="351"/>
        <v>-9.0157894030618984</v>
      </c>
      <c r="AK4510" s="67">
        <f t="shared" si="352"/>
        <v>-9.0157894030618984</v>
      </c>
      <c r="AL4510" s="69">
        <f t="shared" si="353"/>
        <v>1</v>
      </c>
    </row>
    <row r="4511" spans="1:38">
      <c r="A4511" s="1">
        <v>4510</v>
      </c>
      <c r="B4511" s="35" t="s">
        <v>1407</v>
      </c>
      <c r="C4511" t="s">
        <v>4</v>
      </c>
      <c r="D4511" t="s">
        <v>69</v>
      </c>
      <c r="E4511" t="s">
        <v>118</v>
      </c>
      <c r="F4511" t="s">
        <v>139</v>
      </c>
      <c r="G4511" t="s">
        <v>156</v>
      </c>
      <c r="H4511" t="s">
        <v>340</v>
      </c>
      <c r="I4511" s="1"/>
      <c r="J4511" s="1">
        <v>3.6491535604000092E-2</v>
      </c>
      <c r="K4511" s="1">
        <v>0</v>
      </c>
      <c r="L4511" t="s">
        <v>458</v>
      </c>
      <c r="M4511" t="s">
        <v>473</v>
      </c>
      <c r="N4511" t="s">
        <v>696</v>
      </c>
      <c r="O4511" t="s">
        <v>782</v>
      </c>
      <c r="P4511" t="s">
        <v>838</v>
      </c>
      <c r="Q4511" t="s">
        <v>850</v>
      </c>
      <c r="R4511" t="s">
        <v>853</v>
      </c>
      <c r="S4511" t="s">
        <v>860</v>
      </c>
      <c r="T4511" t="s">
        <v>865</v>
      </c>
      <c r="U4511" t="s">
        <v>869</v>
      </c>
      <c r="V4511" s="1"/>
      <c r="W4511" s="1"/>
      <c r="X4511" s="1">
        <v>-0.32400000000000001</v>
      </c>
      <c r="Y4511" s="1"/>
      <c r="Z4511" t="s">
        <v>875</v>
      </c>
      <c r="AA4511" s="1"/>
      <c r="AB4511" t="s">
        <v>881</v>
      </c>
      <c r="AC4511" t="s">
        <v>913</v>
      </c>
      <c r="AD4511" t="s">
        <v>918</v>
      </c>
      <c r="AE4511" t="s">
        <v>921</v>
      </c>
      <c r="AF4511" s="1">
        <v>2000</v>
      </c>
      <c r="AG4511" s="1">
        <v>2014</v>
      </c>
      <c r="AH4511" s="67">
        <f t="shared" si="350"/>
        <v>-8.8787713270275237</v>
      </c>
      <c r="AI4511" s="67">
        <f t="shared" si="354"/>
        <v>0</v>
      </c>
      <c r="AJ4511" s="67">
        <f t="shared" si="351"/>
        <v>-8.8787713270275237</v>
      </c>
      <c r="AK4511" s="67">
        <f t="shared" si="352"/>
        <v>-8.8787713270275237</v>
      </c>
      <c r="AL4511" s="69">
        <f t="shared" si="353"/>
        <v>1</v>
      </c>
    </row>
    <row r="4512" spans="1:38">
      <c r="A4512" s="1">
        <v>4511</v>
      </c>
      <c r="B4512" s="35" t="s">
        <v>1407</v>
      </c>
      <c r="C4512" t="s">
        <v>4</v>
      </c>
      <c r="D4512" t="s">
        <v>69</v>
      </c>
      <c r="E4512" t="s">
        <v>118</v>
      </c>
      <c r="F4512" t="s">
        <v>139</v>
      </c>
      <c r="G4512" t="s">
        <v>156</v>
      </c>
      <c r="H4512" t="s">
        <v>340</v>
      </c>
      <c r="I4512" s="1"/>
      <c r="J4512" s="1">
        <v>3.6491535604000092E-2</v>
      </c>
      <c r="K4512" s="1">
        <v>0</v>
      </c>
      <c r="L4512" t="s">
        <v>458</v>
      </c>
      <c r="M4512" t="s">
        <v>473</v>
      </c>
      <c r="N4512" t="s">
        <v>696</v>
      </c>
      <c r="O4512" t="s">
        <v>782</v>
      </c>
      <c r="P4512" t="s">
        <v>838</v>
      </c>
      <c r="Q4512" t="s">
        <v>850</v>
      </c>
      <c r="R4512" t="s">
        <v>853</v>
      </c>
      <c r="S4512" t="s">
        <v>860</v>
      </c>
      <c r="T4512" t="s">
        <v>865</v>
      </c>
      <c r="U4512" t="s">
        <v>869</v>
      </c>
      <c r="V4512" s="1"/>
      <c r="W4512" s="1"/>
      <c r="X4512" s="1">
        <v>-0.32</v>
      </c>
      <c r="Y4512" s="1"/>
      <c r="Z4512" t="s">
        <v>875</v>
      </c>
      <c r="AA4512" s="1"/>
      <c r="AB4512" t="s">
        <v>881</v>
      </c>
      <c r="AC4512" t="s">
        <v>913</v>
      </c>
      <c r="AD4512" t="s">
        <v>918</v>
      </c>
      <c r="AE4512" t="s">
        <v>921</v>
      </c>
      <c r="AF4512" s="1">
        <v>2000</v>
      </c>
      <c r="AG4512" s="1">
        <v>2014</v>
      </c>
      <c r="AH4512" s="67">
        <f t="shared" si="350"/>
        <v>-8.7691568662000225</v>
      </c>
      <c r="AI4512" s="67">
        <f t="shared" si="354"/>
        <v>0</v>
      </c>
      <c r="AJ4512" s="67">
        <f t="shared" si="351"/>
        <v>-8.7691568662000225</v>
      </c>
      <c r="AK4512" s="67">
        <f t="shared" si="352"/>
        <v>-8.7691568662000225</v>
      </c>
      <c r="AL4512" s="69">
        <f t="shared" si="353"/>
        <v>1</v>
      </c>
    </row>
    <row r="4513" spans="1:38">
      <c r="A4513" s="1">
        <v>4512</v>
      </c>
      <c r="B4513" s="35" t="s">
        <v>1407</v>
      </c>
      <c r="C4513" t="s">
        <v>4</v>
      </c>
      <c r="D4513" t="s">
        <v>69</v>
      </c>
      <c r="E4513" t="s">
        <v>118</v>
      </c>
      <c r="F4513" t="s">
        <v>139</v>
      </c>
      <c r="G4513" t="s">
        <v>156</v>
      </c>
      <c r="H4513" t="s">
        <v>340</v>
      </c>
      <c r="I4513" s="1"/>
      <c r="J4513" s="1">
        <v>3.6491535604000092E-2</v>
      </c>
      <c r="K4513" s="1">
        <v>0</v>
      </c>
      <c r="L4513" t="s">
        <v>458</v>
      </c>
      <c r="M4513" t="s">
        <v>473</v>
      </c>
      <c r="N4513" t="s">
        <v>696</v>
      </c>
      <c r="O4513" t="s">
        <v>782</v>
      </c>
      <c r="P4513" t="s">
        <v>838</v>
      </c>
      <c r="Q4513" t="s">
        <v>850</v>
      </c>
      <c r="R4513" t="s">
        <v>853</v>
      </c>
      <c r="S4513" t="s">
        <v>860</v>
      </c>
      <c r="T4513" t="s">
        <v>864</v>
      </c>
      <c r="U4513" t="s">
        <v>867</v>
      </c>
      <c r="V4513" s="1"/>
      <c r="W4513" s="1"/>
      <c r="X4513" s="1">
        <v>-2.5999999999999999E-2</v>
      </c>
      <c r="Y4513" s="1"/>
      <c r="Z4513" t="s">
        <v>875</v>
      </c>
      <c r="AA4513" s="1"/>
      <c r="AB4513" t="s">
        <v>881</v>
      </c>
      <c r="AC4513" t="s">
        <v>913</v>
      </c>
      <c r="AD4513" t="s">
        <v>918</v>
      </c>
      <c r="AE4513" t="s">
        <v>921</v>
      </c>
      <c r="AF4513" s="1">
        <v>2000</v>
      </c>
      <c r="AG4513" s="1">
        <v>2014</v>
      </c>
      <c r="AH4513" s="67">
        <f t="shared" si="350"/>
        <v>-0.7124939953787518</v>
      </c>
      <c r="AI4513" s="67">
        <f t="shared" si="354"/>
        <v>0</v>
      </c>
      <c r="AJ4513" s="67">
        <f t="shared" si="351"/>
        <v>-0.7124939953787518</v>
      </c>
      <c r="AK4513" s="67">
        <f t="shared" si="352"/>
        <v>-0.7124939953787518</v>
      </c>
      <c r="AL4513" s="69">
        <f t="shared" si="353"/>
        <v>1</v>
      </c>
    </row>
    <row r="4514" spans="1:38">
      <c r="A4514" s="1">
        <v>4513</v>
      </c>
      <c r="B4514" s="35" t="s">
        <v>1407</v>
      </c>
      <c r="C4514" t="s">
        <v>4</v>
      </c>
      <c r="D4514" t="s">
        <v>69</v>
      </c>
      <c r="E4514" t="s">
        <v>118</v>
      </c>
      <c r="F4514" t="s">
        <v>139</v>
      </c>
      <c r="G4514" t="s">
        <v>156</v>
      </c>
      <c r="H4514" t="s">
        <v>340</v>
      </c>
      <c r="I4514" s="1"/>
      <c r="J4514" s="1">
        <v>3.6491535604000092E-2</v>
      </c>
      <c r="K4514" s="1">
        <v>0</v>
      </c>
      <c r="L4514" t="s">
        <v>458</v>
      </c>
      <c r="M4514" t="s">
        <v>473</v>
      </c>
      <c r="N4514" t="s">
        <v>696</v>
      </c>
      <c r="O4514" t="s">
        <v>782</v>
      </c>
      <c r="P4514" t="s">
        <v>838</v>
      </c>
      <c r="Q4514" t="s">
        <v>850</v>
      </c>
      <c r="R4514" t="s">
        <v>853</v>
      </c>
      <c r="S4514" t="s">
        <v>860</v>
      </c>
      <c r="T4514" t="s">
        <v>865</v>
      </c>
      <c r="U4514" t="s">
        <v>867</v>
      </c>
      <c r="V4514" s="1"/>
      <c r="W4514" s="1"/>
      <c r="X4514" s="1">
        <v>-0.06</v>
      </c>
      <c r="Y4514" s="1"/>
      <c r="Z4514" t="s">
        <v>875</v>
      </c>
      <c r="AA4514" s="1"/>
      <c r="AB4514" t="s">
        <v>881</v>
      </c>
      <c r="AC4514" t="s">
        <v>913</v>
      </c>
      <c r="AD4514" t="s">
        <v>918</v>
      </c>
      <c r="AE4514" t="s">
        <v>921</v>
      </c>
      <c r="AF4514" s="1">
        <v>2000</v>
      </c>
      <c r="AG4514" s="1">
        <v>2014</v>
      </c>
      <c r="AH4514" s="67">
        <f t="shared" si="350"/>
        <v>-1.6442169124125041</v>
      </c>
      <c r="AI4514" s="67">
        <f t="shared" si="354"/>
        <v>0</v>
      </c>
      <c r="AJ4514" s="67">
        <f t="shared" si="351"/>
        <v>-1.6442169124125041</v>
      </c>
      <c r="AK4514" s="67">
        <f t="shared" si="352"/>
        <v>-1.6442169124125041</v>
      </c>
      <c r="AL4514" s="69">
        <f t="shared" si="353"/>
        <v>1</v>
      </c>
    </row>
    <row r="4515" spans="1:38">
      <c r="A4515" s="1">
        <v>4514</v>
      </c>
      <c r="B4515" s="35" t="s">
        <v>1407</v>
      </c>
      <c r="C4515" t="s">
        <v>4</v>
      </c>
      <c r="D4515" t="s">
        <v>69</v>
      </c>
      <c r="E4515" t="s">
        <v>118</v>
      </c>
      <c r="F4515" t="s">
        <v>139</v>
      </c>
      <c r="G4515" t="s">
        <v>156</v>
      </c>
      <c r="H4515" t="s">
        <v>340</v>
      </c>
      <c r="I4515" s="1"/>
      <c r="J4515" s="1">
        <v>3.6491535604000092E-2</v>
      </c>
      <c r="K4515" s="1">
        <v>0</v>
      </c>
      <c r="L4515" t="s">
        <v>458</v>
      </c>
      <c r="M4515" t="s">
        <v>473</v>
      </c>
      <c r="N4515" t="s">
        <v>696</v>
      </c>
      <c r="O4515" t="s">
        <v>782</v>
      </c>
      <c r="P4515" t="s">
        <v>838</v>
      </c>
      <c r="Q4515" t="s">
        <v>850</v>
      </c>
      <c r="R4515" t="s">
        <v>853</v>
      </c>
      <c r="S4515" t="s">
        <v>860</v>
      </c>
      <c r="T4515" t="s">
        <v>865</v>
      </c>
      <c r="U4515" t="s">
        <v>867</v>
      </c>
      <c r="V4515" s="1"/>
      <c r="W4515" s="1"/>
      <c r="X4515" s="1">
        <v>-8.3000000000000004E-2</v>
      </c>
      <c r="Y4515" s="1"/>
      <c r="Z4515" t="s">
        <v>875</v>
      </c>
      <c r="AA4515" s="1"/>
      <c r="AB4515" t="s">
        <v>881</v>
      </c>
      <c r="AC4515" t="s">
        <v>913</v>
      </c>
      <c r="AD4515" t="s">
        <v>918</v>
      </c>
      <c r="AE4515" t="s">
        <v>921</v>
      </c>
      <c r="AF4515" s="1">
        <v>2000</v>
      </c>
      <c r="AG4515" s="1">
        <v>2014</v>
      </c>
      <c r="AH4515" s="67">
        <f t="shared" si="350"/>
        <v>-2.2745000621706311</v>
      </c>
      <c r="AI4515" s="67">
        <f t="shared" si="354"/>
        <v>0</v>
      </c>
      <c r="AJ4515" s="67">
        <f t="shared" si="351"/>
        <v>-2.2745000621706311</v>
      </c>
      <c r="AK4515" s="67">
        <f t="shared" si="352"/>
        <v>-2.2745000621706311</v>
      </c>
      <c r="AL4515" s="69">
        <f t="shared" si="353"/>
        <v>1</v>
      </c>
    </row>
    <row r="4516" spans="1:38">
      <c r="A4516" s="1">
        <v>4515</v>
      </c>
      <c r="B4516" s="35" t="s">
        <v>1407</v>
      </c>
      <c r="C4516" t="s">
        <v>4</v>
      </c>
      <c r="D4516" t="s">
        <v>69</v>
      </c>
      <c r="E4516" t="s">
        <v>118</v>
      </c>
      <c r="F4516" t="s">
        <v>139</v>
      </c>
      <c r="G4516" t="s">
        <v>156</v>
      </c>
      <c r="H4516" t="s">
        <v>340</v>
      </c>
      <c r="I4516" s="1"/>
      <c r="J4516" s="1">
        <v>3.6491535604000092E-2</v>
      </c>
      <c r="K4516" s="1">
        <v>0</v>
      </c>
      <c r="L4516" t="s">
        <v>458</v>
      </c>
      <c r="M4516" t="s">
        <v>473</v>
      </c>
      <c r="N4516" t="s">
        <v>696</v>
      </c>
      <c r="O4516" t="s">
        <v>782</v>
      </c>
      <c r="P4516" t="s">
        <v>838</v>
      </c>
      <c r="Q4516" t="s">
        <v>850</v>
      </c>
      <c r="R4516" t="s">
        <v>853</v>
      </c>
      <c r="S4516" t="s">
        <v>860</v>
      </c>
      <c r="T4516" t="s">
        <v>865</v>
      </c>
      <c r="U4516" t="s">
        <v>867</v>
      </c>
      <c r="V4516" s="1"/>
      <c r="W4516" s="1"/>
      <c r="X4516" s="1">
        <v>-0.10199999999999999</v>
      </c>
      <c r="Y4516" s="1"/>
      <c r="Z4516" t="s">
        <v>875</v>
      </c>
      <c r="AA4516" s="1"/>
      <c r="AB4516" t="s">
        <v>881</v>
      </c>
      <c r="AC4516" t="s">
        <v>913</v>
      </c>
      <c r="AD4516" t="s">
        <v>918</v>
      </c>
      <c r="AE4516" t="s">
        <v>921</v>
      </c>
      <c r="AF4516" s="1">
        <v>2000</v>
      </c>
      <c r="AG4516" s="1">
        <v>2014</v>
      </c>
      <c r="AH4516" s="67">
        <f t="shared" si="350"/>
        <v>-2.7951687511012571</v>
      </c>
      <c r="AI4516" s="67">
        <f t="shared" si="354"/>
        <v>0</v>
      </c>
      <c r="AJ4516" s="67">
        <f t="shared" si="351"/>
        <v>-2.7951687511012571</v>
      </c>
      <c r="AK4516" s="67">
        <f t="shared" si="352"/>
        <v>-2.7951687511012571</v>
      </c>
      <c r="AL4516" s="69">
        <f t="shared" si="353"/>
        <v>1</v>
      </c>
    </row>
    <row r="4517" spans="1:38">
      <c r="A4517" s="1">
        <v>4516</v>
      </c>
      <c r="B4517" s="35" t="s">
        <v>1407</v>
      </c>
      <c r="C4517" t="s">
        <v>4</v>
      </c>
      <c r="D4517" t="s">
        <v>69</v>
      </c>
      <c r="E4517" t="s">
        <v>118</v>
      </c>
      <c r="F4517" t="s">
        <v>139</v>
      </c>
      <c r="G4517" t="s">
        <v>156</v>
      </c>
      <c r="H4517" t="s">
        <v>340</v>
      </c>
      <c r="I4517" s="1"/>
      <c r="J4517" s="1">
        <v>3.6491535604000092E-2</v>
      </c>
      <c r="K4517" s="1">
        <v>0</v>
      </c>
      <c r="L4517" t="s">
        <v>458</v>
      </c>
      <c r="M4517" t="s">
        <v>473</v>
      </c>
      <c r="N4517" t="s">
        <v>696</v>
      </c>
      <c r="O4517" t="s">
        <v>782</v>
      </c>
      <c r="P4517" t="s">
        <v>838</v>
      </c>
      <c r="Q4517" t="s">
        <v>850</v>
      </c>
      <c r="R4517" t="s">
        <v>853</v>
      </c>
      <c r="S4517" t="s">
        <v>860</v>
      </c>
      <c r="T4517" t="s">
        <v>865</v>
      </c>
      <c r="U4517" t="s">
        <v>868</v>
      </c>
      <c r="V4517" s="1"/>
      <c r="W4517" s="1"/>
      <c r="X4517" s="1">
        <v>-0.11600000000000001</v>
      </c>
      <c r="Y4517" s="1"/>
      <c r="Z4517" t="s">
        <v>875</v>
      </c>
      <c r="AA4517" s="1"/>
      <c r="AB4517" t="s">
        <v>881</v>
      </c>
      <c r="AC4517" t="s">
        <v>913</v>
      </c>
      <c r="AD4517" t="s">
        <v>918</v>
      </c>
      <c r="AE4517" t="s">
        <v>921</v>
      </c>
      <c r="AF4517" s="1">
        <v>2000</v>
      </c>
      <c r="AG4517" s="1">
        <v>2014</v>
      </c>
      <c r="AH4517" s="67">
        <f t="shared" si="350"/>
        <v>-3.1788193639975084</v>
      </c>
      <c r="AI4517" s="67">
        <f t="shared" si="354"/>
        <v>0</v>
      </c>
      <c r="AJ4517" s="67">
        <f t="shared" si="351"/>
        <v>-3.1788193639975084</v>
      </c>
      <c r="AK4517" s="67">
        <f t="shared" si="352"/>
        <v>-3.1788193639975084</v>
      </c>
      <c r="AL4517" s="69">
        <f t="shared" si="353"/>
        <v>1</v>
      </c>
    </row>
    <row r="4518" spans="1:38">
      <c r="A4518" s="1">
        <v>4517</v>
      </c>
      <c r="B4518" s="35" t="s">
        <v>1407</v>
      </c>
      <c r="C4518" t="s">
        <v>4</v>
      </c>
      <c r="D4518" t="s">
        <v>69</v>
      </c>
      <c r="E4518" t="s">
        <v>118</v>
      </c>
      <c r="F4518" t="s">
        <v>139</v>
      </c>
      <c r="G4518" t="s">
        <v>156</v>
      </c>
      <c r="H4518" t="s">
        <v>340</v>
      </c>
      <c r="I4518" s="1"/>
      <c r="J4518" s="1">
        <v>3.6491535604000092E-2</v>
      </c>
      <c r="K4518" s="1">
        <v>0</v>
      </c>
      <c r="L4518" t="s">
        <v>458</v>
      </c>
      <c r="M4518" t="s">
        <v>473</v>
      </c>
      <c r="N4518" t="s">
        <v>696</v>
      </c>
      <c r="O4518" t="s">
        <v>782</v>
      </c>
      <c r="P4518" t="s">
        <v>838</v>
      </c>
      <c r="Q4518" t="s">
        <v>850</v>
      </c>
      <c r="R4518" t="s">
        <v>853</v>
      </c>
      <c r="S4518" t="s">
        <v>860</v>
      </c>
      <c r="T4518" t="s">
        <v>865</v>
      </c>
      <c r="U4518" t="s">
        <v>868</v>
      </c>
      <c r="V4518" s="1"/>
      <c r="W4518" s="1"/>
      <c r="X4518" s="1">
        <v>-0.126</v>
      </c>
      <c r="Y4518" s="1"/>
      <c r="Z4518" t="s">
        <v>875</v>
      </c>
      <c r="AA4518" s="1"/>
      <c r="AB4518" t="s">
        <v>881</v>
      </c>
      <c r="AC4518" t="s">
        <v>913</v>
      </c>
      <c r="AD4518" t="s">
        <v>918</v>
      </c>
      <c r="AE4518" t="s">
        <v>921</v>
      </c>
      <c r="AF4518" s="1">
        <v>2000</v>
      </c>
      <c r="AG4518" s="1">
        <v>2014</v>
      </c>
      <c r="AH4518" s="67">
        <f t="shared" si="350"/>
        <v>-3.4528555160662591</v>
      </c>
      <c r="AI4518" s="67">
        <f t="shared" si="354"/>
        <v>0</v>
      </c>
      <c r="AJ4518" s="67">
        <f t="shared" si="351"/>
        <v>-3.4528555160662591</v>
      </c>
      <c r="AK4518" s="67">
        <f t="shared" si="352"/>
        <v>-3.4528555160662591</v>
      </c>
      <c r="AL4518" s="69">
        <f t="shared" si="353"/>
        <v>1</v>
      </c>
    </row>
    <row r="4519" spans="1:38">
      <c r="A4519" s="1">
        <v>4518</v>
      </c>
      <c r="B4519" s="35" t="s">
        <v>1407</v>
      </c>
      <c r="C4519" t="s">
        <v>4</v>
      </c>
      <c r="D4519" t="s">
        <v>69</v>
      </c>
      <c r="E4519" t="s">
        <v>118</v>
      </c>
      <c r="F4519" t="s">
        <v>139</v>
      </c>
      <c r="G4519" t="s">
        <v>156</v>
      </c>
      <c r="H4519" t="s">
        <v>340</v>
      </c>
      <c r="I4519" s="1"/>
      <c r="J4519" s="1">
        <v>3.6491535604000092E-2</v>
      </c>
      <c r="K4519" s="1">
        <v>0</v>
      </c>
      <c r="L4519" t="s">
        <v>458</v>
      </c>
      <c r="M4519" t="s">
        <v>473</v>
      </c>
      <c r="N4519" t="s">
        <v>696</v>
      </c>
      <c r="O4519" t="s">
        <v>782</v>
      </c>
      <c r="P4519" t="s">
        <v>838</v>
      </c>
      <c r="Q4519" t="s">
        <v>850</v>
      </c>
      <c r="R4519" t="s">
        <v>853</v>
      </c>
      <c r="S4519" t="s">
        <v>860</v>
      </c>
      <c r="T4519" t="s">
        <v>865</v>
      </c>
      <c r="U4519" t="s">
        <v>868</v>
      </c>
      <c r="V4519" s="1"/>
      <c r="W4519" s="1"/>
      <c r="X4519" s="1">
        <v>-0.13300000000000001</v>
      </c>
      <c r="Y4519" s="1"/>
      <c r="Z4519" t="s">
        <v>875</v>
      </c>
      <c r="AA4519" s="1"/>
      <c r="AB4519" t="s">
        <v>881</v>
      </c>
      <c r="AC4519" t="s">
        <v>913</v>
      </c>
      <c r="AD4519" t="s">
        <v>918</v>
      </c>
      <c r="AE4519" t="s">
        <v>921</v>
      </c>
      <c r="AF4519" s="1">
        <v>2000</v>
      </c>
      <c r="AG4519" s="1">
        <v>2014</v>
      </c>
      <c r="AH4519" s="67">
        <f t="shared" si="350"/>
        <v>-3.6446808225143847</v>
      </c>
      <c r="AI4519" s="67">
        <f t="shared" si="354"/>
        <v>0</v>
      </c>
      <c r="AJ4519" s="67">
        <f t="shared" si="351"/>
        <v>-3.6446808225143847</v>
      </c>
      <c r="AK4519" s="67">
        <f t="shared" si="352"/>
        <v>-3.6446808225143847</v>
      </c>
      <c r="AL4519" s="69">
        <f t="shared" si="353"/>
        <v>1</v>
      </c>
    </row>
    <row r="4520" spans="1:38">
      <c r="A4520" s="1">
        <v>4519</v>
      </c>
      <c r="B4520" s="35" t="s">
        <v>1407</v>
      </c>
      <c r="C4520" t="s">
        <v>4</v>
      </c>
      <c r="D4520" t="s">
        <v>69</v>
      </c>
      <c r="E4520" t="s">
        <v>118</v>
      </c>
      <c r="F4520" t="s">
        <v>139</v>
      </c>
      <c r="G4520" t="s">
        <v>156</v>
      </c>
      <c r="H4520" t="s">
        <v>340</v>
      </c>
      <c r="I4520" s="1"/>
      <c r="J4520" s="1">
        <v>3.6491535604000092E-2</v>
      </c>
      <c r="K4520" s="1">
        <v>0</v>
      </c>
      <c r="L4520" t="s">
        <v>458</v>
      </c>
      <c r="M4520" t="s">
        <v>473</v>
      </c>
      <c r="N4520" t="s">
        <v>696</v>
      </c>
      <c r="O4520" t="s">
        <v>782</v>
      </c>
      <c r="P4520" t="s">
        <v>838</v>
      </c>
      <c r="Q4520" t="s">
        <v>850</v>
      </c>
      <c r="R4520" t="s">
        <v>853</v>
      </c>
      <c r="S4520" t="s">
        <v>860</v>
      </c>
      <c r="T4520" t="s">
        <v>865</v>
      </c>
      <c r="U4520" t="s">
        <v>868</v>
      </c>
      <c r="V4520" s="1"/>
      <c r="W4520" s="1"/>
      <c r="X4520" s="1">
        <v>-0.13700000000000001</v>
      </c>
      <c r="Y4520" s="1"/>
      <c r="Z4520" t="s">
        <v>875</v>
      </c>
      <c r="AA4520" s="1"/>
      <c r="AB4520" t="s">
        <v>881</v>
      </c>
      <c r="AC4520" t="s">
        <v>913</v>
      </c>
      <c r="AD4520" t="s">
        <v>918</v>
      </c>
      <c r="AE4520" t="s">
        <v>921</v>
      </c>
      <c r="AF4520" s="1">
        <v>2000</v>
      </c>
      <c r="AG4520" s="1">
        <v>2014</v>
      </c>
      <c r="AH4520" s="67">
        <f t="shared" si="350"/>
        <v>-3.754295283341885</v>
      </c>
      <c r="AI4520" s="67">
        <f t="shared" si="354"/>
        <v>0</v>
      </c>
      <c r="AJ4520" s="67">
        <f t="shared" si="351"/>
        <v>-3.754295283341885</v>
      </c>
      <c r="AK4520" s="67">
        <f t="shared" si="352"/>
        <v>-3.754295283341885</v>
      </c>
      <c r="AL4520" s="69">
        <f t="shared" si="353"/>
        <v>1</v>
      </c>
    </row>
    <row r="4521" spans="1:38">
      <c r="A4521" s="1">
        <v>4520</v>
      </c>
      <c r="B4521" s="35" t="s">
        <v>1407</v>
      </c>
      <c r="C4521" t="s">
        <v>4</v>
      </c>
      <c r="D4521" t="s">
        <v>69</v>
      </c>
      <c r="E4521" t="s">
        <v>118</v>
      </c>
      <c r="F4521" t="s">
        <v>139</v>
      </c>
      <c r="G4521" t="s">
        <v>156</v>
      </c>
      <c r="H4521" t="s">
        <v>340</v>
      </c>
      <c r="I4521" s="1"/>
      <c r="J4521" s="1">
        <v>3.6491535604000092E-2</v>
      </c>
      <c r="K4521" s="1">
        <v>0</v>
      </c>
      <c r="L4521" t="s">
        <v>458</v>
      </c>
      <c r="M4521" t="s">
        <v>473</v>
      </c>
      <c r="N4521" t="s">
        <v>696</v>
      </c>
      <c r="O4521" t="s">
        <v>782</v>
      </c>
      <c r="P4521" t="s">
        <v>838</v>
      </c>
      <c r="Q4521" t="s">
        <v>850</v>
      </c>
      <c r="R4521" t="s">
        <v>853</v>
      </c>
      <c r="S4521" t="s">
        <v>860</v>
      </c>
      <c r="T4521" t="s">
        <v>865</v>
      </c>
      <c r="U4521" t="s">
        <v>869</v>
      </c>
      <c r="V4521" s="1"/>
      <c r="W4521" s="1"/>
      <c r="X4521" s="1">
        <v>-0.14000000000000001</v>
      </c>
      <c r="Y4521" s="1"/>
      <c r="Z4521" t="s">
        <v>875</v>
      </c>
      <c r="AA4521" s="1"/>
      <c r="AB4521" t="s">
        <v>881</v>
      </c>
      <c r="AC4521" t="s">
        <v>913</v>
      </c>
      <c r="AD4521" t="s">
        <v>918</v>
      </c>
      <c r="AE4521" t="s">
        <v>921</v>
      </c>
      <c r="AF4521" s="1">
        <v>2000</v>
      </c>
      <c r="AG4521" s="1">
        <v>2014</v>
      </c>
      <c r="AH4521" s="67">
        <f t="shared" si="350"/>
        <v>-3.8365061289625104</v>
      </c>
      <c r="AI4521" s="67">
        <f t="shared" si="354"/>
        <v>0</v>
      </c>
      <c r="AJ4521" s="67">
        <f t="shared" si="351"/>
        <v>-3.8365061289625104</v>
      </c>
      <c r="AK4521" s="67">
        <f t="shared" si="352"/>
        <v>-3.8365061289625104</v>
      </c>
      <c r="AL4521" s="69">
        <f t="shared" si="353"/>
        <v>1</v>
      </c>
    </row>
    <row r="4522" spans="1:38">
      <c r="A4522" s="1">
        <v>4521</v>
      </c>
      <c r="B4522" s="35" t="s">
        <v>1407</v>
      </c>
      <c r="C4522" t="s">
        <v>4</v>
      </c>
      <c r="D4522" t="s">
        <v>69</v>
      </c>
      <c r="E4522" t="s">
        <v>118</v>
      </c>
      <c r="F4522" t="s">
        <v>139</v>
      </c>
      <c r="G4522" t="s">
        <v>156</v>
      </c>
      <c r="H4522" t="s">
        <v>340</v>
      </c>
      <c r="I4522" s="1"/>
      <c r="J4522" s="1">
        <v>3.6491535604000092E-2</v>
      </c>
      <c r="K4522" s="1">
        <v>0</v>
      </c>
      <c r="L4522" t="s">
        <v>458</v>
      </c>
      <c r="M4522" t="s">
        <v>473</v>
      </c>
      <c r="N4522" t="s">
        <v>696</v>
      </c>
      <c r="O4522" t="s">
        <v>782</v>
      </c>
      <c r="P4522" t="s">
        <v>838</v>
      </c>
      <c r="Q4522" t="s">
        <v>850</v>
      </c>
      <c r="R4522" t="s">
        <v>853</v>
      </c>
      <c r="S4522" t="s">
        <v>860</v>
      </c>
      <c r="T4522" t="s">
        <v>865</v>
      </c>
      <c r="U4522" t="s">
        <v>869</v>
      </c>
      <c r="V4522" s="1"/>
      <c r="W4522" s="1"/>
      <c r="X4522" s="1">
        <v>-0.14199999999999999</v>
      </c>
      <c r="Y4522" s="1"/>
      <c r="Z4522" t="s">
        <v>875</v>
      </c>
      <c r="AA4522" s="1"/>
      <c r="AB4522" t="s">
        <v>881</v>
      </c>
      <c r="AC4522" t="s">
        <v>913</v>
      </c>
      <c r="AD4522" t="s">
        <v>918</v>
      </c>
      <c r="AE4522" t="s">
        <v>921</v>
      </c>
      <c r="AF4522" s="1">
        <v>2000</v>
      </c>
      <c r="AG4522" s="1">
        <v>2014</v>
      </c>
      <c r="AH4522" s="67">
        <f t="shared" si="350"/>
        <v>-3.8913133593762597</v>
      </c>
      <c r="AI4522" s="67">
        <f t="shared" si="354"/>
        <v>0</v>
      </c>
      <c r="AJ4522" s="67">
        <f t="shared" si="351"/>
        <v>-3.8913133593762597</v>
      </c>
      <c r="AK4522" s="67">
        <f t="shared" si="352"/>
        <v>-3.8913133593762597</v>
      </c>
      <c r="AL4522" s="69">
        <f t="shared" si="353"/>
        <v>1</v>
      </c>
    </row>
    <row r="4523" spans="1:38">
      <c r="A4523" s="1">
        <v>4522</v>
      </c>
      <c r="B4523" s="35" t="s">
        <v>1407</v>
      </c>
      <c r="C4523" t="s">
        <v>4</v>
      </c>
      <c r="D4523" t="s">
        <v>69</v>
      </c>
      <c r="E4523" t="s">
        <v>118</v>
      </c>
      <c r="F4523" t="s">
        <v>139</v>
      </c>
      <c r="G4523" t="s">
        <v>156</v>
      </c>
      <c r="H4523" t="s">
        <v>340</v>
      </c>
      <c r="I4523" s="1"/>
      <c r="J4523" s="1">
        <v>3.6491535604000092E-2</v>
      </c>
      <c r="K4523" s="1">
        <v>0</v>
      </c>
      <c r="L4523" t="s">
        <v>458</v>
      </c>
      <c r="M4523" t="s">
        <v>473</v>
      </c>
      <c r="N4523" t="s">
        <v>696</v>
      </c>
      <c r="O4523" t="s">
        <v>782</v>
      </c>
      <c r="P4523" t="s">
        <v>838</v>
      </c>
      <c r="Q4523" t="s">
        <v>850</v>
      </c>
      <c r="R4523" t="s">
        <v>853</v>
      </c>
      <c r="S4523" t="s">
        <v>860</v>
      </c>
      <c r="T4523" t="s">
        <v>865</v>
      </c>
      <c r="U4523" t="s">
        <v>869</v>
      </c>
      <c r="V4523" s="1"/>
      <c r="W4523" s="1"/>
      <c r="X4523" s="1">
        <v>-0.14199999999999999</v>
      </c>
      <c r="Y4523" s="1"/>
      <c r="Z4523" t="s">
        <v>875</v>
      </c>
      <c r="AA4523" s="1"/>
      <c r="AB4523" t="s">
        <v>881</v>
      </c>
      <c r="AC4523" t="s">
        <v>913</v>
      </c>
      <c r="AD4523" t="s">
        <v>918</v>
      </c>
      <c r="AE4523" t="s">
        <v>921</v>
      </c>
      <c r="AF4523" s="1">
        <v>2000</v>
      </c>
      <c r="AG4523" s="1">
        <v>2014</v>
      </c>
      <c r="AH4523" s="67">
        <f t="shared" si="350"/>
        <v>-3.8913133593762597</v>
      </c>
      <c r="AI4523" s="67">
        <f t="shared" si="354"/>
        <v>0</v>
      </c>
      <c r="AJ4523" s="67">
        <f t="shared" si="351"/>
        <v>-3.8913133593762597</v>
      </c>
      <c r="AK4523" s="67">
        <f t="shared" si="352"/>
        <v>-3.8913133593762597</v>
      </c>
      <c r="AL4523" s="69">
        <f t="shared" si="353"/>
        <v>1</v>
      </c>
    </row>
    <row r="4524" spans="1:38">
      <c r="A4524" s="1">
        <v>4523</v>
      </c>
      <c r="B4524" s="35" t="s">
        <v>1407</v>
      </c>
      <c r="C4524" t="s">
        <v>4</v>
      </c>
      <c r="D4524" t="s">
        <v>69</v>
      </c>
      <c r="E4524" t="s">
        <v>118</v>
      </c>
      <c r="F4524" t="s">
        <v>139</v>
      </c>
      <c r="G4524" t="s">
        <v>156</v>
      </c>
      <c r="H4524" t="s">
        <v>340</v>
      </c>
      <c r="I4524" s="1"/>
      <c r="J4524" s="1">
        <v>3.6491535604000092E-2</v>
      </c>
      <c r="K4524" s="1">
        <v>0</v>
      </c>
      <c r="L4524" t="s">
        <v>458</v>
      </c>
      <c r="M4524" t="s">
        <v>473</v>
      </c>
      <c r="N4524" t="s">
        <v>696</v>
      </c>
      <c r="O4524" t="s">
        <v>782</v>
      </c>
      <c r="P4524" t="s">
        <v>838</v>
      </c>
      <c r="Q4524" t="s">
        <v>850</v>
      </c>
      <c r="R4524" t="s">
        <v>853</v>
      </c>
      <c r="S4524" t="s">
        <v>860</v>
      </c>
      <c r="T4524" t="s">
        <v>865</v>
      </c>
      <c r="U4524" t="s">
        <v>869</v>
      </c>
      <c r="V4524" s="1"/>
      <c r="W4524" s="1"/>
      <c r="X4524" s="1">
        <v>-0.14199999999999999</v>
      </c>
      <c r="Y4524" s="1"/>
      <c r="Z4524" t="s">
        <v>875</v>
      </c>
      <c r="AA4524" s="1"/>
      <c r="AB4524" t="s">
        <v>881</v>
      </c>
      <c r="AC4524" t="s">
        <v>913</v>
      </c>
      <c r="AD4524" t="s">
        <v>918</v>
      </c>
      <c r="AE4524" t="s">
        <v>921</v>
      </c>
      <c r="AF4524" s="1">
        <v>2000</v>
      </c>
      <c r="AG4524" s="1">
        <v>2014</v>
      </c>
      <c r="AH4524" s="67">
        <f t="shared" si="350"/>
        <v>-3.8913133593762597</v>
      </c>
      <c r="AI4524" s="67">
        <f t="shared" si="354"/>
        <v>0</v>
      </c>
      <c r="AJ4524" s="67">
        <f t="shared" si="351"/>
        <v>-3.8913133593762597</v>
      </c>
      <c r="AK4524" s="67">
        <f t="shared" si="352"/>
        <v>-3.8913133593762597</v>
      </c>
      <c r="AL4524" s="69">
        <f t="shared" si="353"/>
        <v>1</v>
      </c>
    </row>
    <row r="4525" spans="1:38">
      <c r="A4525" s="1">
        <v>4524</v>
      </c>
      <c r="B4525" s="35" t="s">
        <v>1407</v>
      </c>
      <c r="C4525" t="s">
        <v>4</v>
      </c>
      <c r="D4525" t="s">
        <v>69</v>
      </c>
      <c r="E4525" t="s">
        <v>118</v>
      </c>
      <c r="F4525" t="s">
        <v>139</v>
      </c>
      <c r="G4525" t="s">
        <v>156</v>
      </c>
      <c r="H4525" t="s">
        <v>340</v>
      </c>
      <c r="I4525" s="1"/>
      <c r="J4525" s="1">
        <v>3.6491535604000092E-2</v>
      </c>
      <c r="K4525" s="1">
        <v>0</v>
      </c>
      <c r="L4525" t="s">
        <v>458</v>
      </c>
      <c r="M4525" t="s">
        <v>473</v>
      </c>
      <c r="N4525" t="s">
        <v>696</v>
      </c>
      <c r="O4525" t="s">
        <v>782</v>
      </c>
      <c r="P4525" t="s">
        <v>838</v>
      </c>
      <c r="Q4525" t="s">
        <v>850</v>
      </c>
      <c r="R4525" t="s">
        <v>853</v>
      </c>
      <c r="S4525" t="s">
        <v>860</v>
      </c>
      <c r="T4525" t="s">
        <v>865</v>
      </c>
      <c r="U4525" t="s">
        <v>869</v>
      </c>
      <c r="V4525" s="1"/>
      <c r="W4525" s="1"/>
      <c r="X4525" s="1">
        <v>-0.14199999999999999</v>
      </c>
      <c r="Y4525" s="1"/>
      <c r="Z4525" t="s">
        <v>875</v>
      </c>
      <c r="AA4525" s="1"/>
      <c r="AB4525" t="s">
        <v>881</v>
      </c>
      <c r="AC4525" t="s">
        <v>913</v>
      </c>
      <c r="AD4525" t="s">
        <v>918</v>
      </c>
      <c r="AE4525" t="s">
        <v>921</v>
      </c>
      <c r="AF4525" s="1">
        <v>2000</v>
      </c>
      <c r="AG4525" s="1">
        <v>2014</v>
      </c>
      <c r="AH4525" s="67">
        <f t="shared" si="350"/>
        <v>-3.8913133593762597</v>
      </c>
      <c r="AI4525" s="67">
        <f t="shared" si="354"/>
        <v>0</v>
      </c>
      <c r="AJ4525" s="67">
        <f t="shared" si="351"/>
        <v>-3.8913133593762597</v>
      </c>
      <c r="AK4525" s="67">
        <f t="shared" si="352"/>
        <v>-3.8913133593762597</v>
      </c>
      <c r="AL4525" s="69">
        <f t="shared" si="353"/>
        <v>1</v>
      </c>
    </row>
    <row r="4526" spans="1:38">
      <c r="A4526" s="1">
        <v>4525</v>
      </c>
      <c r="B4526" s="35" t="s">
        <v>1407</v>
      </c>
      <c r="C4526" t="s">
        <v>4</v>
      </c>
      <c r="D4526" t="s">
        <v>69</v>
      </c>
      <c r="E4526" t="s">
        <v>118</v>
      </c>
      <c r="F4526" t="s">
        <v>139</v>
      </c>
      <c r="G4526" t="s">
        <v>156</v>
      </c>
      <c r="H4526" t="s">
        <v>340</v>
      </c>
      <c r="I4526" s="1"/>
      <c r="J4526" s="1">
        <v>3.6491535604000092E-2</v>
      </c>
      <c r="K4526" s="1">
        <v>0</v>
      </c>
      <c r="L4526" t="s">
        <v>458</v>
      </c>
      <c r="M4526" t="s">
        <v>473</v>
      </c>
      <c r="N4526" t="s">
        <v>696</v>
      </c>
      <c r="O4526" t="s">
        <v>782</v>
      </c>
      <c r="P4526" t="s">
        <v>838</v>
      </c>
      <c r="Q4526" t="s">
        <v>850</v>
      </c>
      <c r="R4526" t="s">
        <v>853</v>
      </c>
      <c r="S4526" t="s">
        <v>860</v>
      </c>
      <c r="T4526" t="s">
        <v>865</v>
      </c>
      <c r="U4526" t="s">
        <v>869</v>
      </c>
      <c r="V4526" s="1"/>
      <c r="W4526" s="1"/>
      <c r="X4526" s="1">
        <v>-0.14099999999999999</v>
      </c>
      <c r="Y4526" s="1"/>
      <c r="Z4526" t="s">
        <v>875</v>
      </c>
      <c r="AA4526" s="1"/>
      <c r="AB4526" t="s">
        <v>881</v>
      </c>
      <c r="AC4526" t="s">
        <v>913</v>
      </c>
      <c r="AD4526" t="s">
        <v>918</v>
      </c>
      <c r="AE4526" t="s">
        <v>921</v>
      </c>
      <c r="AF4526" s="1">
        <v>2000</v>
      </c>
      <c r="AG4526" s="1">
        <v>2014</v>
      </c>
      <c r="AH4526" s="67">
        <f t="shared" si="350"/>
        <v>-3.8639097441693848</v>
      </c>
      <c r="AI4526" s="67">
        <f t="shared" si="354"/>
        <v>0</v>
      </c>
      <c r="AJ4526" s="67">
        <f t="shared" si="351"/>
        <v>-3.8639097441693848</v>
      </c>
      <c r="AK4526" s="67">
        <f t="shared" si="352"/>
        <v>-3.8639097441693848</v>
      </c>
      <c r="AL4526" s="69">
        <f t="shared" si="353"/>
        <v>1</v>
      </c>
    </row>
    <row r="4527" spans="1:38">
      <c r="A4527" s="1">
        <v>4526</v>
      </c>
      <c r="B4527" s="35" t="s">
        <v>1407</v>
      </c>
      <c r="C4527" t="s">
        <v>4</v>
      </c>
      <c r="D4527" t="s">
        <v>69</v>
      </c>
      <c r="E4527" t="s">
        <v>118</v>
      </c>
      <c r="F4527" t="s">
        <v>139</v>
      </c>
      <c r="G4527" t="s">
        <v>156</v>
      </c>
      <c r="H4527" t="s">
        <v>340</v>
      </c>
      <c r="I4527" s="1"/>
      <c r="J4527" s="1">
        <v>3.6491535604000092E-2</v>
      </c>
      <c r="K4527" s="1">
        <v>0</v>
      </c>
      <c r="L4527" t="s">
        <v>458</v>
      </c>
      <c r="M4527" t="s">
        <v>473</v>
      </c>
      <c r="N4527" t="s">
        <v>696</v>
      </c>
      <c r="O4527" t="s">
        <v>782</v>
      </c>
      <c r="P4527" t="s">
        <v>838</v>
      </c>
      <c r="Q4527" t="s">
        <v>850</v>
      </c>
      <c r="R4527" t="s">
        <v>853</v>
      </c>
      <c r="S4527" t="s">
        <v>860</v>
      </c>
      <c r="T4527" t="s">
        <v>865</v>
      </c>
      <c r="U4527" t="s">
        <v>869</v>
      </c>
      <c r="V4527" s="1"/>
      <c r="W4527" s="1"/>
      <c r="X4527" s="1">
        <v>-0.13900000000000001</v>
      </c>
      <c r="Y4527" s="1"/>
      <c r="Z4527" t="s">
        <v>875</v>
      </c>
      <c r="AA4527" s="1"/>
      <c r="AB4527" t="s">
        <v>881</v>
      </c>
      <c r="AC4527" t="s">
        <v>913</v>
      </c>
      <c r="AD4527" t="s">
        <v>918</v>
      </c>
      <c r="AE4527" t="s">
        <v>921</v>
      </c>
      <c r="AF4527" s="1">
        <v>2000</v>
      </c>
      <c r="AG4527" s="1">
        <v>2014</v>
      </c>
      <c r="AH4527" s="67">
        <f t="shared" si="350"/>
        <v>-3.8091025137556351</v>
      </c>
      <c r="AI4527" s="67">
        <f t="shared" si="354"/>
        <v>0</v>
      </c>
      <c r="AJ4527" s="67">
        <f t="shared" si="351"/>
        <v>-3.8091025137556351</v>
      </c>
      <c r="AK4527" s="67">
        <f t="shared" si="352"/>
        <v>-3.8091025137556351</v>
      </c>
      <c r="AL4527" s="69">
        <f t="shared" si="353"/>
        <v>1</v>
      </c>
    </row>
    <row r="4528" spans="1:38">
      <c r="A4528" s="1">
        <v>4527</v>
      </c>
      <c r="B4528" s="35" t="s">
        <v>1407</v>
      </c>
      <c r="C4528" t="s">
        <v>4</v>
      </c>
      <c r="D4528" t="s">
        <v>69</v>
      </c>
      <c r="E4528" t="s">
        <v>118</v>
      </c>
      <c r="F4528" t="s">
        <v>139</v>
      </c>
      <c r="G4528" t="s">
        <v>156</v>
      </c>
      <c r="H4528" t="s">
        <v>340</v>
      </c>
      <c r="I4528" s="1"/>
      <c r="J4528" s="1">
        <v>3.6491535604000092E-2</v>
      </c>
      <c r="K4528" s="1">
        <v>0</v>
      </c>
      <c r="L4528" t="s">
        <v>458</v>
      </c>
      <c r="M4528" t="s">
        <v>473</v>
      </c>
      <c r="N4528" t="s">
        <v>696</v>
      </c>
      <c r="O4528" t="s">
        <v>782</v>
      </c>
      <c r="P4528" t="s">
        <v>838</v>
      </c>
      <c r="Q4528" t="s">
        <v>850</v>
      </c>
      <c r="R4528" t="s">
        <v>853</v>
      </c>
      <c r="S4528" t="s">
        <v>860</v>
      </c>
      <c r="T4528" t="s">
        <v>865</v>
      </c>
      <c r="U4528" t="s">
        <v>869</v>
      </c>
      <c r="V4528" s="1"/>
      <c r="W4528" s="1"/>
      <c r="X4528" s="1">
        <v>-0.13800000000000001</v>
      </c>
      <c r="Y4528" s="1"/>
      <c r="Z4528" t="s">
        <v>875</v>
      </c>
      <c r="AA4528" s="1"/>
      <c r="AB4528" t="s">
        <v>881</v>
      </c>
      <c r="AC4528" t="s">
        <v>913</v>
      </c>
      <c r="AD4528" t="s">
        <v>918</v>
      </c>
      <c r="AE4528" t="s">
        <v>921</v>
      </c>
      <c r="AF4528" s="1">
        <v>2000</v>
      </c>
      <c r="AG4528" s="1">
        <v>2014</v>
      </c>
      <c r="AH4528" s="67">
        <f t="shared" si="350"/>
        <v>-3.7816988985487603</v>
      </c>
      <c r="AI4528" s="67">
        <f t="shared" si="354"/>
        <v>0</v>
      </c>
      <c r="AJ4528" s="67">
        <f t="shared" si="351"/>
        <v>-3.7816988985487603</v>
      </c>
      <c r="AK4528" s="67">
        <f t="shared" si="352"/>
        <v>-3.7816988985487603</v>
      </c>
      <c r="AL4528" s="69">
        <f t="shared" si="353"/>
        <v>1</v>
      </c>
    </row>
    <row r="4529" spans="1:38">
      <c r="A4529" s="1">
        <v>4528</v>
      </c>
      <c r="B4529" s="35" t="s">
        <v>1407</v>
      </c>
      <c r="C4529" t="s">
        <v>4</v>
      </c>
      <c r="D4529" t="s">
        <v>69</v>
      </c>
      <c r="E4529" t="s">
        <v>118</v>
      </c>
      <c r="F4529" t="s">
        <v>139</v>
      </c>
      <c r="G4529" t="s">
        <v>156</v>
      </c>
      <c r="H4529" t="s">
        <v>340</v>
      </c>
      <c r="I4529" s="1"/>
      <c r="J4529" s="1">
        <v>3.6491535604000092E-2</v>
      </c>
      <c r="K4529" s="1">
        <v>0</v>
      </c>
      <c r="L4529" t="s">
        <v>458</v>
      </c>
      <c r="M4529" t="s">
        <v>473</v>
      </c>
      <c r="N4529" t="s">
        <v>696</v>
      </c>
      <c r="O4529" t="s">
        <v>782</v>
      </c>
      <c r="P4529" t="s">
        <v>838</v>
      </c>
      <c r="Q4529" t="s">
        <v>850</v>
      </c>
      <c r="R4529" t="s">
        <v>853</v>
      </c>
      <c r="S4529" t="s">
        <v>860</v>
      </c>
      <c r="T4529" t="s">
        <v>865</v>
      </c>
      <c r="U4529" t="s">
        <v>869</v>
      </c>
      <c r="V4529" s="1"/>
      <c r="W4529" s="1"/>
      <c r="X4529" s="1">
        <v>-0.13600000000000001</v>
      </c>
      <c r="Y4529" s="1"/>
      <c r="Z4529" t="s">
        <v>875</v>
      </c>
      <c r="AA4529" s="1"/>
      <c r="AB4529" t="s">
        <v>881</v>
      </c>
      <c r="AC4529" t="s">
        <v>913</v>
      </c>
      <c r="AD4529" t="s">
        <v>918</v>
      </c>
      <c r="AE4529" t="s">
        <v>921</v>
      </c>
      <c r="AF4529" s="1">
        <v>2000</v>
      </c>
      <c r="AG4529" s="1">
        <v>2014</v>
      </c>
      <c r="AH4529" s="67">
        <f t="shared" si="350"/>
        <v>-3.7268916681350102</v>
      </c>
      <c r="AI4529" s="67">
        <f t="shared" si="354"/>
        <v>0</v>
      </c>
      <c r="AJ4529" s="67">
        <f t="shared" si="351"/>
        <v>-3.7268916681350102</v>
      </c>
      <c r="AK4529" s="67">
        <f t="shared" si="352"/>
        <v>-3.7268916681350102</v>
      </c>
      <c r="AL4529" s="69">
        <f t="shared" si="353"/>
        <v>1</v>
      </c>
    </row>
    <row r="4530" spans="1:38">
      <c r="A4530" s="1">
        <v>4529</v>
      </c>
      <c r="B4530" s="35" t="s">
        <v>1407</v>
      </c>
      <c r="C4530" t="s">
        <v>4</v>
      </c>
      <c r="D4530" t="s">
        <v>69</v>
      </c>
      <c r="E4530" t="s">
        <v>118</v>
      </c>
      <c r="F4530" t="s">
        <v>139</v>
      </c>
      <c r="G4530" t="s">
        <v>156</v>
      </c>
      <c r="H4530" t="s">
        <v>340</v>
      </c>
      <c r="I4530" s="1"/>
      <c r="J4530" s="1">
        <v>3.6491535604000092E-2</v>
      </c>
      <c r="K4530" s="1">
        <v>0</v>
      </c>
      <c r="L4530" t="s">
        <v>458</v>
      </c>
      <c r="M4530" t="s">
        <v>473</v>
      </c>
      <c r="N4530" t="s">
        <v>696</v>
      </c>
      <c r="O4530" t="s">
        <v>782</v>
      </c>
      <c r="P4530" t="s">
        <v>838</v>
      </c>
      <c r="Q4530" t="s">
        <v>850</v>
      </c>
      <c r="R4530" t="s">
        <v>853</v>
      </c>
      <c r="S4530" t="s">
        <v>860</v>
      </c>
      <c r="T4530" t="s">
        <v>865</v>
      </c>
      <c r="U4530" t="s">
        <v>869</v>
      </c>
      <c r="V4530" s="1"/>
      <c r="W4530" s="1"/>
      <c r="X4530" s="1">
        <v>-0.13400000000000001</v>
      </c>
      <c r="Y4530" s="1"/>
      <c r="Z4530" t="s">
        <v>875</v>
      </c>
      <c r="AA4530" s="1"/>
      <c r="AB4530" t="s">
        <v>881</v>
      </c>
      <c r="AC4530" t="s">
        <v>913</v>
      </c>
      <c r="AD4530" t="s">
        <v>918</v>
      </c>
      <c r="AE4530" t="s">
        <v>921</v>
      </c>
      <c r="AF4530" s="1">
        <v>2000</v>
      </c>
      <c r="AG4530" s="1">
        <v>2014</v>
      </c>
      <c r="AH4530" s="67">
        <f t="shared" si="350"/>
        <v>-3.6720844377212596</v>
      </c>
      <c r="AI4530" s="67">
        <f t="shared" si="354"/>
        <v>0</v>
      </c>
      <c r="AJ4530" s="67">
        <f t="shared" si="351"/>
        <v>-3.6720844377212596</v>
      </c>
      <c r="AK4530" s="67">
        <f t="shared" si="352"/>
        <v>-3.6720844377212596</v>
      </c>
      <c r="AL4530" s="69">
        <f t="shared" si="353"/>
        <v>1</v>
      </c>
    </row>
    <row r="4531" spans="1:38">
      <c r="A4531" s="1">
        <v>4530</v>
      </c>
      <c r="B4531" s="35" t="s">
        <v>1407</v>
      </c>
      <c r="C4531" t="s">
        <v>4</v>
      </c>
      <c r="D4531" t="s">
        <v>69</v>
      </c>
      <c r="E4531" t="s">
        <v>118</v>
      </c>
      <c r="F4531" t="s">
        <v>139</v>
      </c>
      <c r="G4531" t="s">
        <v>156</v>
      </c>
      <c r="H4531" t="s">
        <v>340</v>
      </c>
      <c r="I4531" s="1"/>
      <c r="J4531" s="1">
        <v>3.6491535604000092E-2</v>
      </c>
      <c r="K4531" s="1">
        <v>0</v>
      </c>
      <c r="L4531" t="s">
        <v>458</v>
      </c>
      <c r="M4531" t="s">
        <v>473</v>
      </c>
      <c r="N4531" t="s">
        <v>696</v>
      </c>
      <c r="O4531" t="s">
        <v>782</v>
      </c>
      <c r="P4531" t="s">
        <v>838</v>
      </c>
      <c r="Q4531" t="s">
        <v>850</v>
      </c>
      <c r="R4531" t="s">
        <v>853</v>
      </c>
      <c r="S4531" t="s">
        <v>860</v>
      </c>
      <c r="T4531" t="s">
        <v>865</v>
      </c>
      <c r="U4531" t="s">
        <v>869</v>
      </c>
      <c r="V4531" s="1"/>
      <c r="W4531" s="1"/>
      <c r="X4531" s="1">
        <v>-0.13200000000000001</v>
      </c>
      <c r="Y4531" s="1"/>
      <c r="Z4531" t="s">
        <v>875</v>
      </c>
      <c r="AA4531" s="1"/>
      <c r="AB4531" t="s">
        <v>881</v>
      </c>
      <c r="AC4531" t="s">
        <v>913</v>
      </c>
      <c r="AD4531" t="s">
        <v>918</v>
      </c>
      <c r="AE4531" t="s">
        <v>921</v>
      </c>
      <c r="AF4531" s="1">
        <v>2000</v>
      </c>
      <c r="AG4531" s="1">
        <v>2014</v>
      </c>
      <c r="AH4531" s="67">
        <f t="shared" si="350"/>
        <v>-3.6172772073075095</v>
      </c>
      <c r="AI4531" s="67">
        <f t="shared" si="354"/>
        <v>0</v>
      </c>
      <c r="AJ4531" s="67">
        <f t="shared" si="351"/>
        <v>-3.6172772073075095</v>
      </c>
      <c r="AK4531" s="67">
        <f t="shared" si="352"/>
        <v>-3.6172772073075095</v>
      </c>
      <c r="AL4531" s="69">
        <f t="shared" si="353"/>
        <v>1</v>
      </c>
    </row>
    <row r="4532" spans="1:38">
      <c r="A4532" s="1">
        <v>4531</v>
      </c>
      <c r="B4532" s="35" t="s">
        <v>1407</v>
      </c>
      <c r="C4532" t="s">
        <v>4</v>
      </c>
      <c r="D4532" t="s">
        <v>69</v>
      </c>
      <c r="E4532" t="s">
        <v>118</v>
      </c>
      <c r="F4532" t="s">
        <v>139</v>
      </c>
      <c r="G4532" t="s">
        <v>156</v>
      </c>
      <c r="H4532" t="s">
        <v>340</v>
      </c>
      <c r="I4532" s="1"/>
      <c r="J4532" s="1">
        <v>3.6491535604000092E-2</v>
      </c>
      <c r="K4532" s="1">
        <v>0</v>
      </c>
      <c r="L4532" t="s">
        <v>458</v>
      </c>
      <c r="M4532" t="s">
        <v>473</v>
      </c>
      <c r="N4532" t="s">
        <v>696</v>
      </c>
      <c r="O4532" t="s">
        <v>782</v>
      </c>
      <c r="P4532" t="s">
        <v>838</v>
      </c>
      <c r="Q4532" t="s">
        <v>850</v>
      </c>
      <c r="R4532" t="s">
        <v>853</v>
      </c>
      <c r="S4532" t="s">
        <v>860</v>
      </c>
      <c r="T4532" t="s">
        <v>865</v>
      </c>
      <c r="U4532" t="s">
        <v>869</v>
      </c>
      <c r="V4532" s="1"/>
      <c r="W4532" s="1"/>
      <c r="X4532" s="1">
        <v>-0.13</v>
      </c>
      <c r="Y4532" s="1"/>
      <c r="Z4532" t="s">
        <v>875</v>
      </c>
      <c r="AA4532" s="1"/>
      <c r="AB4532" t="s">
        <v>881</v>
      </c>
      <c r="AC4532" t="s">
        <v>913</v>
      </c>
      <c r="AD4532" t="s">
        <v>918</v>
      </c>
      <c r="AE4532" t="s">
        <v>921</v>
      </c>
      <c r="AF4532" s="1">
        <v>2000</v>
      </c>
      <c r="AG4532" s="1">
        <v>2014</v>
      </c>
      <c r="AH4532" s="67">
        <f t="shared" si="350"/>
        <v>-3.5624699768937593</v>
      </c>
      <c r="AI4532" s="67">
        <f t="shared" si="354"/>
        <v>0</v>
      </c>
      <c r="AJ4532" s="67">
        <f t="shared" si="351"/>
        <v>-3.5624699768937593</v>
      </c>
      <c r="AK4532" s="67">
        <f t="shared" si="352"/>
        <v>-3.5624699768937593</v>
      </c>
      <c r="AL4532" s="69">
        <f t="shared" si="353"/>
        <v>1</v>
      </c>
    </row>
    <row r="4533" spans="1:38">
      <c r="A4533" s="1">
        <v>4532</v>
      </c>
      <c r="B4533" s="35" t="s">
        <v>1407</v>
      </c>
      <c r="C4533" t="s">
        <v>4</v>
      </c>
      <c r="D4533" t="s">
        <v>69</v>
      </c>
      <c r="E4533" t="s">
        <v>118</v>
      </c>
      <c r="F4533" t="s">
        <v>139</v>
      </c>
      <c r="G4533" t="s">
        <v>156</v>
      </c>
      <c r="H4533" t="s">
        <v>340</v>
      </c>
      <c r="I4533" s="1"/>
      <c r="J4533" s="1">
        <v>3.6491535604000092E-2</v>
      </c>
      <c r="K4533" s="1">
        <v>0</v>
      </c>
      <c r="L4533" t="s">
        <v>458</v>
      </c>
      <c r="M4533" t="s">
        <v>473</v>
      </c>
      <c r="N4533" t="s">
        <v>696</v>
      </c>
      <c r="O4533" t="s">
        <v>782</v>
      </c>
      <c r="P4533" t="s">
        <v>838</v>
      </c>
      <c r="Q4533" t="s">
        <v>850</v>
      </c>
      <c r="R4533" t="s">
        <v>853</v>
      </c>
      <c r="S4533" t="s">
        <v>860</v>
      </c>
      <c r="T4533" t="s">
        <v>865</v>
      </c>
      <c r="U4533" t="s">
        <v>869</v>
      </c>
      <c r="V4533" s="1"/>
      <c r="W4533" s="1"/>
      <c r="X4533" s="1">
        <v>-0.128</v>
      </c>
      <c r="Y4533" s="1"/>
      <c r="Z4533" t="s">
        <v>875</v>
      </c>
      <c r="AA4533" s="1"/>
      <c r="AB4533" t="s">
        <v>881</v>
      </c>
      <c r="AC4533" t="s">
        <v>913</v>
      </c>
      <c r="AD4533" t="s">
        <v>918</v>
      </c>
      <c r="AE4533" t="s">
        <v>921</v>
      </c>
      <c r="AF4533" s="1">
        <v>2000</v>
      </c>
      <c r="AG4533" s="1">
        <v>2014</v>
      </c>
      <c r="AH4533" s="67">
        <f t="shared" si="350"/>
        <v>-3.5076627464800092</v>
      </c>
      <c r="AI4533" s="67">
        <f t="shared" si="354"/>
        <v>0</v>
      </c>
      <c r="AJ4533" s="67">
        <f t="shared" si="351"/>
        <v>-3.5076627464800092</v>
      </c>
      <c r="AK4533" s="67">
        <f t="shared" si="352"/>
        <v>-3.5076627464800092</v>
      </c>
      <c r="AL4533" s="69">
        <f t="shared" si="353"/>
        <v>1</v>
      </c>
    </row>
    <row r="4534" spans="1:38">
      <c r="A4534" s="1">
        <v>4533</v>
      </c>
      <c r="B4534" s="35" t="s">
        <v>1407</v>
      </c>
      <c r="C4534" t="s">
        <v>4</v>
      </c>
      <c r="D4534" t="s">
        <v>69</v>
      </c>
      <c r="E4534" t="s">
        <v>118</v>
      </c>
      <c r="F4534" t="s">
        <v>139</v>
      </c>
      <c r="G4534" t="s">
        <v>156</v>
      </c>
      <c r="H4534" t="s">
        <v>340</v>
      </c>
      <c r="I4534" s="1"/>
      <c r="J4534" s="1">
        <v>3.6491535604000092E-2</v>
      </c>
      <c r="K4534" s="1">
        <v>0</v>
      </c>
      <c r="L4534" t="s">
        <v>458</v>
      </c>
      <c r="M4534" t="s">
        <v>473</v>
      </c>
      <c r="N4534" t="s">
        <v>696</v>
      </c>
      <c r="O4534" t="s">
        <v>782</v>
      </c>
      <c r="P4534" t="s">
        <v>838</v>
      </c>
      <c r="Q4534" t="s">
        <v>850</v>
      </c>
      <c r="R4534" t="s">
        <v>853</v>
      </c>
      <c r="S4534" t="s">
        <v>860</v>
      </c>
      <c r="T4534" t="s">
        <v>865</v>
      </c>
      <c r="U4534" t="s">
        <v>869</v>
      </c>
      <c r="V4534" s="1"/>
      <c r="W4534" s="1"/>
      <c r="X4534" s="1">
        <v>-0.125</v>
      </c>
      <c r="Y4534" s="1"/>
      <c r="Z4534" t="s">
        <v>875</v>
      </c>
      <c r="AA4534" s="1"/>
      <c r="AB4534" t="s">
        <v>881</v>
      </c>
      <c r="AC4534" t="s">
        <v>913</v>
      </c>
      <c r="AD4534" t="s">
        <v>918</v>
      </c>
      <c r="AE4534" t="s">
        <v>921</v>
      </c>
      <c r="AF4534" s="1">
        <v>2000</v>
      </c>
      <c r="AG4534" s="1">
        <v>2014</v>
      </c>
      <c r="AH4534" s="67">
        <f t="shared" si="350"/>
        <v>-3.4254519008593838</v>
      </c>
      <c r="AI4534" s="67">
        <f t="shared" si="354"/>
        <v>0</v>
      </c>
      <c r="AJ4534" s="67">
        <f t="shared" si="351"/>
        <v>-3.4254519008593838</v>
      </c>
      <c r="AK4534" s="67">
        <f t="shared" si="352"/>
        <v>-3.4254519008593838</v>
      </c>
      <c r="AL4534" s="69">
        <f t="shared" si="353"/>
        <v>1</v>
      </c>
    </row>
    <row r="4535" spans="1:38">
      <c r="A4535" s="1">
        <v>4534</v>
      </c>
      <c r="B4535" s="35" t="s">
        <v>1407</v>
      </c>
      <c r="C4535" t="s">
        <v>4</v>
      </c>
      <c r="D4535" t="s">
        <v>69</v>
      </c>
      <c r="E4535" t="s">
        <v>118</v>
      </c>
      <c r="F4535" t="s">
        <v>139</v>
      </c>
      <c r="G4535" t="s">
        <v>156</v>
      </c>
      <c r="H4535" t="s">
        <v>340</v>
      </c>
      <c r="I4535" s="1"/>
      <c r="J4535" s="1">
        <v>3.6491535604000092E-2</v>
      </c>
      <c r="K4535" s="1">
        <v>0</v>
      </c>
      <c r="L4535" t="s">
        <v>458</v>
      </c>
      <c r="M4535" t="s">
        <v>473</v>
      </c>
      <c r="N4535" t="s">
        <v>696</v>
      </c>
      <c r="O4535" t="s">
        <v>782</v>
      </c>
      <c r="P4535" t="s">
        <v>838</v>
      </c>
      <c r="Q4535" t="s">
        <v>850</v>
      </c>
      <c r="R4535" t="s">
        <v>853</v>
      </c>
      <c r="S4535" t="s">
        <v>860</v>
      </c>
      <c r="T4535" t="s">
        <v>865</v>
      </c>
      <c r="U4535" t="s">
        <v>869</v>
      </c>
      <c r="V4535" s="1"/>
      <c r="W4535" s="1"/>
      <c r="X4535" s="1">
        <v>-0.123</v>
      </c>
      <c r="Y4535" s="1"/>
      <c r="Z4535" t="s">
        <v>875</v>
      </c>
      <c r="AA4535" s="1"/>
      <c r="AB4535" t="s">
        <v>881</v>
      </c>
      <c r="AC4535" t="s">
        <v>913</v>
      </c>
      <c r="AD4535" t="s">
        <v>918</v>
      </c>
      <c r="AE4535" t="s">
        <v>921</v>
      </c>
      <c r="AF4535" s="1">
        <v>2000</v>
      </c>
      <c r="AG4535" s="1">
        <v>2014</v>
      </c>
      <c r="AH4535" s="67">
        <f t="shared" si="350"/>
        <v>-3.3706446704456337</v>
      </c>
      <c r="AI4535" s="67">
        <f t="shared" si="354"/>
        <v>0</v>
      </c>
      <c r="AJ4535" s="67">
        <f t="shared" si="351"/>
        <v>-3.3706446704456337</v>
      </c>
      <c r="AK4535" s="67">
        <f t="shared" si="352"/>
        <v>-3.3706446704456337</v>
      </c>
      <c r="AL4535" s="69">
        <f t="shared" si="353"/>
        <v>1</v>
      </c>
    </row>
    <row r="4536" spans="1:38">
      <c r="A4536" s="1">
        <v>4535</v>
      </c>
      <c r="B4536" s="35" t="s">
        <v>1407</v>
      </c>
      <c r="C4536" t="s">
        <v>4</v>
      </c>
      <c r="D4536" t="s">
        <v>69</v>
      </c>
      <c r="E4536" t="s">
        <v>118</v>
      </c>
      <c r="F4536" t="s">
        <v>139</v>
      </c>
      <c r="G4536" t="s">
        <v>157</v>
      </c>
      <c r="H4536" t="s">
        <v>265</v>
      </c>
      <c r="I4536" s="1"/>
      <c r="J4536" s="1">
        <v>3.1298216432332993E-2</v>
      </c>
      <c r="K4536" s="1">
        <v>0</v>
      </c>
      <c r="L4536" t="s">
        <v>458</v>
      </c>
      <c r="M4536" t="s">
        <v>473</v>
      </c>
      <c r="N4536" t="s">
        <v>696</v>
      </c>
      <c r="O4536" t="s">
        <v>782</v>
      </c>
      <c r="P4536" t="s">
        <v>838</v>
      </c>
      <c r="Q4536" t="s">
        <v>850</v>
      </c>
      <c r="R4536" t="s">
        <v>853</v>
      </c>
      <c r="S4536" t="s">
        <v>860</v>
      </c>
      <c r="T4536" t="s">
        <v>864</v>
      </c>
      <c r="U4536" t="s">
        <v>867</v>
      </c>
      <c r="V4536" s="1"/>
      <c r="W4536" s="1"/>
      <c r="X4536" s="1">
        <v>2.3E-2</v>
      </c>
      <c r="Y4536" s="1"/>
      <c r="Z4536" t="s">
        <v>875</v>
      </c>
      <c r="AA4536" s="1"/>
      <c r="AB4536" t="s">
        <v>881</v>
      </c>
      <c r="AC4536" t="s">
        <v>913</v>
      </c>
      <c r="AD4536" t="s">
        <v>918</v>
      </c>
      <c r="AE4536" t="s">
        <v>921</v>
      </c>
      <c r="AF4536" s="1">
        <v>2000</v>
      </c>
      <c r="AG4536" s="1">
        <v>2014</v>
      </c>
      <c r="AH4536" s="67">
        <f t="shared" si="350"/>
        <v>0.7348661560228581</v>
      </c>
      <c r="AI4536" s="67">
        <f t="shared" si="354"/>
        <v>0</v>
      </c>
      <c r="AJ4536" s="67">
        <f t="shared" si="351"/>
        <v>0.7348661560228581</v>
      </c>
      <c r="AK4536" s="67">
        <f t="shared" si="352"/>
        <v>0.7348661560228581</v>
      </c>
      <c r="AL4536" s="69">
        <f t="shared" si="353"/>
        <v>1</v>
      </c>
    </row>
    <row r="4537" spans="1:38">
      <c r="A4537" s="1">
        <v>4536</v>
      </c>
      <c r="B4537" s="35" t="s">
        <v>1407</v>
      </c>
      <c r="C4537" t="s">
        <v>4</v>
      </c>
      <c r="D4537" t="s">
        <v>69</v>
      </c>
      <c r="E4537" t="s">
        <v>118</v>
      </c>
      <c r="F4537" t="s">
        <v>139</v>
      </c>
      <c r="G4537" t="s">
        <v>157</v>
      </c>
      <c r="H4537" t="s">
        <v>265</v>
      </c>
      <c r="I4537" s="1"/>
      <c r="J4537" s="1">
        <v>3.1298216432332993E-2</v>
      </c>
      <c r="K4537" s="1">
        <v>0</v>
      </c>
      <c r="L4537" t="s">
        <v>458</v>
      </c>
      <c r="M4537" t="s">
        <v>473</v>
      </c>
      <c r="N4537" t="s">
        <v>696</v>
      </c>
      <c r="O4537" t="s">
        <v>782</v>
      </c>
      <c r="P4537" t="s">
        <v>838</v>
      </c>
      <c r="Q4537" t="s">
        <v>850</v>
      </c>
      <c r="R4537" t="s">
        <v>853</v>
      </c>
      <c r="S4537" t="s">
        <v>860</v>
      </c>
      <c r="T4537" t="s">
        <v>865</v>
      </c>
      <c r="U4537" t="s">
        <v>867</v>
      </c>
      <c r="V4537" s="1"/>
      <c r="W4537" s="1"/>
      <c r="X4537" s="1">
        <v>0.01</v>
      </c>
      <c r="Y4537" s="1"/>
      <c r="Z4537" t="s">
        <v>875</v>
      </c>
      <c r="AA4537" s="1"/>
      <c r="AB4537" t="s">
        <v>881</v>
      </c>
      <c r="AC4537" t="s">
        <v>913</v>
      </c>
      <c r="AD4537" t="s">
        <v>918</v>
      </c>
      <c r="AE4537" t="s">
        <v>921</v>
      </c>
      <c r="AF4537" s="1">
        <v>2000</v>
      </c>
      <c r="AG4537" s="1">
        <v>2014</v>
      </c>
      <c r="AH4537" s="67">
        <f t="shared" si="350"/>
        <v>0.3195070243577644</v>
      </c>
      <c r="AI4537" s="67">
        <f t="shared" si="354"/>
        <v>0</v>
      </c>
      <c r="AJ4537" s="67">
        <f t="shared" si="351"/>
        <v>0.3195070243577644</v>
      </c>
      <c r="AK4537" s="67">
        <f t="shared" si="352"/>
        <v>0.3195070243577644</v>
      </c>
      <c r="AL4537" s="69">
        <f t="shared" si="353"/>
        <v>1</v>
      </c>
    </row>
    <row r="4538" spans="1:38">
      <c r="A4538" s="1">
        <v>4537</v>
      </c>
      <c r="B4538" s="35" t="s">
        <v>1407</v>
      </c>
      <c r="C4538" t="s">
        <v>4</v>
      </c>
      <c r="D4538" t="s">
        <v>69</v>
      </c>
      <c r="E4538" t="s">
        <v>118</v>
      </c>
      <c r="F4538" t="s">
        <v>139</v>
      </c>
      <c r="G4538" t="s">
        <v>157</v>
      </c>
      <c r="H4538" t="s">
        <v>265</v>
      </c>
      <c r="I4538" s="1"/>
      <c r="J4538" s="1">
        <v>3.1298216432332993E-2</v>
      </c>
      <c r="K4538" s="1">
        <v>0</v>
      </c>
      <c r="L4538" t="s">
        <v>458</v>
      </c>
      <c r="M4538" t="s">
        <v>473</v>
      </c>
      <c r="N4538" t="s">
        <v>696</v>
      </c>
      <c r="O4538" t="s">
        <v>782</v>
      </c>
      <c r="P4538" t="s">
        <v>838</v>
      </c>
      <c r="Q4538" t="s">
        <v>850</v>
      </c>
      <c r="R4538" t="s">
        <v>853</v>
      </c>
      <c r="S4538" t="s">
        <v>860</v>
      </c>
      <c r="T4538" t="s">
        <v>865</v>
      </c>
      <c r="U4538" t="s">
        <v>867</v>
      </c>
      <c r="V4538" s="1"/>
      <c r="W4538" s="1"/>
      <c r="X4538" s="1">
        <v>-6.0000000000000001E-3</v>
      </c>
      <c r="Y4538" s="1"/>
      <c r="Z4538" t="s">
        <v>875</v>
      </c>
      <c r="AA4538" s="1"/>
      <c r="AB4538" t="s">
        <v>881</v>
      </c>
      <c r="AC4538" t="s">
        <v>913</v>
      </c>
      <c r="AD4538" t="s">
        <v>918</v>
      </c>
      <c r="AE4538" t="s">
        <v>921</v>
      </c>
      <c r="AF4538" s="1">
        <v>2000</v>
      </c>
      <c r="AG4538" s="1">
        <v>2014</v>
      </c>
      <c r="AH4538" s="67">
        <f t="shared" si="350"/>
        <v>-0.19170421461465864</v>
      </c>
      <c r="AI4538" s="67">
        <f t="shared" si="354"/>
        <v>0</v>
      </c>
      <c r="AJ4538" s="67">
        <f t="shared" si="351"/>
        <v>-0.19170421461465864</v>
      </c>
      <c r="AK4538" s="67">
        <f t="shared" si="352"/>
        <v>-0.19170421461465864</v>
      </c>
      <c r="AL4538" s="69">
        <f t="shared" si="353"/>
        <v>1</v>
      </c>
    </row>
    <row r="4539" spans="1:38">
      <c r="A4539" s="1">
        <v>4538</v>
      </c>
      <c r="B4539" s="35" t="s">
        <v>1407</v>
      </c>
      <c r="C4539" t="s">
        <v>4</v>
      </c>
      <c r="D4539" t="s">
        <v>69</v>
      </c>
      <c r="E4539" t="s">
        <v>118</v>
      </c>
      <c r="F4539" t="s">
        <v>139</v>
      </c>
      <c r="G4539" t="s">
        <v>157</v>
      </c>
      <c r="H4539" t="s">
        <v>265</v>
      </c>
      <c r="I4539" s="1"/>
      <c r="J4539" s="1">
        <v>3.1298216432332993E-2</v>
      </c>
      <c r="K4539" s="1">
        <v>0</v>
      </c>
      <c r="L4539" t="s">
        <v>458</v>
      </c>
      <c r="M4539" t="s">
        <v>473</v>
      </c>
      <c r="N4539" t="s">
        <v>696</v>
      </c>
      <c r="O4539" t="s">
        <v>782</v>
      </c>
      <c r="P4539" t="s">
        <v>838</v>
      </c>
      <c r="Q4539" t="s">
        <v>850</v>
      </c>
      <c r="R4539" t="s">
        <v>853</v>
      </c>
      <c r="S4539" t="s">
        <v>860</v>
      </c>
      <c r="T4539" t="s">
        <v>865</v>
      </c>
      <c r="U4539" t="s">
        <v>867</v>
      </c>
      <c r="V4539" s="1"/>
      <c r="W4539" s="1"/>
      <c r="X4539" s="1">
        <v>-2.1999999999999999E-2</v>
      </c>
      <c r="Y4539" s="1"/>
      <c r="Z4539" t="s">
        <v>875</v>
      </c>
      <c r="AA4539" s="1"/>
      <c r="AB4539" t="s">
        <v>881</v>
      </c>
      <c r="AC4539" t="s">
        <v>913</v>
      </c>
      <c r="AD4539" t="s">
        <v>918</v>
      </c>
      <c r="AE4539" t="s">
        <v>921</v>
      </c>
      <c r="AF4539" s="1">
        <v>2000</v>
      </c>
      <c r="AG4539" s="1">
        <v>2014</v>
      </c>
      <c r="AH4539" s="67">
        <f t="shared" si="350"/>
        <v>-0.70291545358708163</v>
      </c>
      <c r="AI4539" s="67">
        <f t="shared" si="354"/>
        <v>0</v>
      </c>
      <c r="AJ4539" s="67">
        <f t="shared" si="351"/>
        <v>-0.70291545358708163</v>
      </c>
      <c r="AK4539" s="67">
        <f t="shared" si="352"/>
        <v>-0.70291545358708163</v>
      </c>
      <c r="AL4539" s="69">
        <f t="shared" si="353"/>
        <v>1</v>
      </c>
    </row>
    <row r="4540" spans="1:38">
      <c r="A4540" s="1">
        <v>4539</v>
      </c>
      <c r="B4540" s="35" t="s">
        <v>1407</v>
      </c>
      <c r="C4540" t="s">
        <v>4</v>
      </c>
      <c r="D4540" t="s">
        <v>69</v>
      </c>
      <c r="E4540" t="s">
        <v>118</v>
      </c>
      <c r="F4540" t="s">
        <v>139</v>
      </c>
      <c r="G4540" t="s">
        <v>157</v>
      </c>
      <c r="H4540" t="s">
        <v>265</v>
      </c>
      <c r="I4540" s="1"/>
      <c r="J4540" s="1">
        <v>3.1298216432332993E-2</v>
      </c>
      <c r="K4540" s="1">
        <v>0</v>
      </c>
      <c r="L4540" t="s">
        <v>458</v>
      </c>
      <c r="M4540" t="s">
        <v>473</v>
      </c>
      <c r="N4540" t="s">
        <v>696</v>
      </c>
      <c r="O4540" t="s">
        <v>782</v>
      </c>
      <c r="P4540" t="s">
        <v>838</v>
      </c>
      <c r="Q4540" t="s">
        <v>850</v>
      </c>
      <c r="R4540" t="s">
        <v>853</v>
      </c>
      <c r="S4540" t="s">
        <v>860</v>
      </c>
      <c r="T4540" t="s">
        <v>865</v>
      </c>
      <c r="U4540" t="s">
        <v>868</v>
      </c>
      <c r="V4540" s="1"/>
      <c r="W4540" s="1"/>
      <c r="X4540" s="1">
        <v>-3.6999999999999998E-2</v>
      </c>
      <c r="Y4540" s="1"/>
      <c r="Z4540" t="s">
        <v>875</v>
      </c>
      <c r="AA4540" s="1"/>
      <c r="AB4540" t="s">
        <v>881</v>
      </c>
      <c r="AC4540" t="s">
        <v>913</v>
      </c>
      <c r="AD4540" t="s">
        <v>918</v>
      </c>
      <c r="AE4540" t="s">
        <v>921</v>
      </c>
      <c r="AF4540" s="1">
        <v>2000</v>
      </c>
      <c r="AG4540" s="1">
        <v>2014</v>
      </c>
      <c r="AH4540" s="67">
        <f t="shared" si="350"/>
        <v>-1.1821759901237283</v>
      </c>
      <c r="AI4540" s="67">
        <f t="shared" si="354"/>
        <v>0</v>
      </c>
      <c r="AJ4540" s="67">
        <f t="shared" si="351"/>
        <v>-1.1821759901237283</v>
      </c>
      <c r="AK4540" s="67">
        <f t="shared" si="352"/>
        <v>-1.1821759901237283</v>
      </c>
      <c r="AL4540" s="69">
        <f t="shared" si="353"/>
        <v>1</v>
      </c>
    </row>
    <row r="4541" spans="1:38">
      <c r="A4541" s="1">
        <v>4540</v>
      </c>
      <c r="B4541" s="35" t="s">
        <v>1407</v>
      </c>
      <c r="C4541" t="s">
        <v>4</v>
      </c>
      <c r="D4541" t="s">
        <v>69</v>
      </c>
      <c r="E4541" t="s">
        <v>118</v>
      </c>
      <c r="F4541" t="s">
        <v>139</v>
      </c>
      <c r="G4541" t="s">
        <v>157</v>
      </c>
      <c r="H4541" t="s">
        <v>265</v>
      </c>
      <c r="I4541" s="1"/>
      <c r="J4541" s="1">
        <v>3.1298216432332993E-2</v>
      </c>
      <c r="K4541" s="1">
        <v>0</v>
      </c>
      <c r="L4541" t="s">
        <v>458</v>
      </c>
      <c r="M4541" t="s">
        <v>473</v>
      </c>
      <c r="N4541" t="s">
        <v>696</v>
      </c>
      <c r="O4541" t="s">
        <v>782</v>
      </c>
      <c r="P4541" t="s">
        <v>838</v>
      </c>
      <c r="Q4541" t="s">
        <v>850</v>
      </c>
      <c r="R4541" t="s">
        <v>853</v>
      </c>
      <c r="S4541" t="s">
        <v>860</v>
      </c>
      <c r="T4541" t="s">
        <v>865</v>
      </c>
      <c r="U4541" t="s">
        <v>868</v>
      </c>
      <c r="V4541" s="1"/>
      <c r="W4541" s="1"/>
      <c r="X4541" s="1">
        <v>-5.1999999999999998E-2</v>
      </c>
      <c r="Y4541" s="1"/>
      <c r="Z4541" t="s">
        <v>875</v>
      </c>
      <c r="AA4541" s="1"/>
      <c r="AB4541" t="s">
        <v>881</v>
      </c>
      <c r="AC4541" t="s">
        <v>913</v>
      </c>
      <c r="AD4541" t="s">
        <v>918</v>
      </c>
      <c r="AE4541" t="s">
        <v>921</v>
      </c>
      <c r="AF4541" s="1">
        <v>2000</v>
      </c>
      <c r="AG4541" s="1">
        <v>2014</v>
      </c>
      <c r="AH4541" s="67">
        <f t="shared" si="350"/>
        <v>-1.661436526660375</v>
      </c>
      <c r="AI4541" s="67">
        <f t="shared" si="354"/>
        <v>0</v>
      </c>
      <c r="AJ4541" s="67">
        <f t="shared" si="351"/>
        <v>-1.661436526660375</v>
      </c>
      <c r="AK4541" s="67">
        <f t="shared" si="352"/>
        <v>-1.661436526660375</v>
      </c>
      <c r="AL4541" s="69">
        <f t="shared" si="353"/>
        <v>1</v>
      </c>
    </row>
    <row r="4542" spans="1:38">
      <c r="A4542" s="1">
        <v>4541</v>
      </c>
      <c r="B4542" s="35" t="s">
        <v>1407</v>
      </c>
      <c r="C4542" t="s">
        <v>4</v>
      </c>
      <c r="D4542" t="s">
        <v>69</v>
      </c>
      <c r="E4542" t="s">
        <v>118</v>
      </c>
      <c r="F4542" t="s">
        <v>139</v>
      </c>
      <c r="G4542" t="s">
        <v>157</v>
      </c>
      <c r="H4542" t="s">
        <v>265</v>
      </c>
      <c r="I4542" s="1"/>
      <c r="J4542" s="1">
        <v>3.1298216432332993E-2</v>
      </c>
      <c r="K4542" s="1">
        <v>0</v>
      </c>
      <c r="L4542" t="s">
        <v>458</v>
      </c>
      <c r="M4542" t="s">
        <v>473</v>
      </c>
      <c r="N4542" t="s">
        <v>696</v>
      </c>
      <c r="O4542" t="s">
        <v>782</v>
      </c>
      <c r="P4542" t="s">
        <v>838</v>
      </c>
      <c r="Q4542" t="s">
        <v>850</v>
      </c>
      <c r="R4542" t="s">
        <v>853</v>
      </c>
      <c r="S4542" t="s">
        <v>860</v>
      </c>
      <c r="T4542" t="s">
        <v>865</v>
      </c>
      <c r="U4542" t="s">
        <v>868</v>
      </c>
      <c r="V4542" s="1"/>
      <c r="W4542" s="1"/>
      <c r="X4542" s="1">
        <v>-6.6000000000000003E-2</v>
      </c>
      <c r="Y4542" s="1"/>
      <c r="Z4542" t="s">
        <v>875</v>
      </c>
      <c r="AA4542" s="1"/>
      <c r="AB4542" t="s">
        <v>881</v>
      </c>
      <c r="AC4542" t="s">
        <v>913</v>
      </c>
      <c r="AD4542" t="s">
        <v>918</v>
      </c>
      <c r="AE4542" t="s">
        <v>921</v>
      </c>
      <c r="AF4542" s="1">
        <v>2000</v>
      </c>
      <c r="AG4542" s="1">
        <v>2014</v>
      </c>
      <c r="AH4542" s="67">
        <f t="shared" si="350"/>
        <v>-2.1087463607612453</v>
      </c>
      <c r="AI4542" s="67">
        <f t="shared" si="354"/>
        <v>0</v>
      </c>
      <c r="AJ4542" s="67">
        <f t="shared" si="351"/>
        <v>-2.1087463607612453</v>
      </c>
      <c r="AK4542" s="67">
        <f t="shared" si="352"/>
        <v>-2.1087463607612453</v>
      </c>
      <c r="AL4542" s="69">
        <f t="shared" si="353"/>
        <v>1</v>
      </c>
    </row>
    <row r="4543" spans="1:38">
      <c r="A4543" s="1">
        <v>4542</v>
      </c>
      <c r="B4543" s="35" t="s">
        <v>1407</v>
      </c>
      <c r="C4543" t="s">
        <v>4</v>
      </c>
      <c r="D4543" t="s">
        <v>69</v>
      </c>
      <c r="E4543" t="s">
        <v>118</v>
      </c>
      <c r="F4543" t="s">
        <v>139</v>
      </c>
      <c r="G4543" t="s">
        <v>157</v>
      </c>
      <c r="H4543" t="s">
        <v>265</v>
      </c>
      <c r="I4543" s="1"/>
      <c r="J4543" s="1">
        <v>3.1298216432332993E-2</v>
      </c>
      <c r="K4543" s="1">
        <v>0</v>
      </c>
      <c r="L4543" t="s">
        <v>458</v>
      </c>
      <c r="M4543" t="s">
        <v>473</v>
      </c>
      <c r="N4543" t="s">
        <v>696</v>
      </c>
      <c r="O4543" t="s">
        <v>782</v>
      </c>
      <c r="P4543" t="s">
        <v>838</v>
      </c>
      <c r="Q4543" t="s">
        <v>850</v>
      </c>
      <c r="R4543" t="s">
        <v>853</v>
      </c>
      <c r="S4543" t="s">
        <v>860</v>
      </c>
      <c r="T4543" t="s">
        <v>865</v>
      </c>
      <c r="U4543" t="s">
        <v>868</v>
      </c>
      <c r="V4543" s="1"/>
      <c r="W4543" s="1"/>
      <c r="X4543" s="1">
        <v>-7.9000000000000001E-2</v>
      </c>
      <c r="Y4543" s="1"/>
      <c r="Z4543" t="s">
        <v>875</v>
      </c>
      <c r="AA4543" s="1"/>
      <c r="AB4543" t="s">
        <v>881</v>
      </c>
      <c r="AC4543" t="s">
        <v>913</v>
      </c>
      <c r="AD4543" t="s">
        <v>918</v>
      </c>
      <c r="AE4543" t="s">
        <v>921</v>
      </c>
      <c r="AF4543" s="1">
        <v>2000</v>
      </c>
      <c r="AG4543" s="1">
        <v>2014</v>
      </c>
      <c r="AH4543" s="67">
        <f t="shared" si="350"/>
        <v>-2.5241054924263389</v>
      </c>
      <c r="AI4543" s="67">
        <f t="shared" si="354"/>
        <v>0</v>
      </c>
      <c r="AJ4543" s="67">
        <f t="shared" si="351"/>
        <v>-2.5241054924263389</v>
      </c>
      <c r="AK4543" s="67">
        <f t="shared" si="352"/>
        <v>-2.5241054924263389</v>
      </c>
      <c r="AL4543" s="69">
        <f t="shared" si="353"/>
        <v>1</v>
      </c>
    </row>
    <row r="4544" spans="1:38">
      <c r="A4544" s="1">
        <v>4543</v>
      </c>
      <c r="B4544" s="35" t="s">
        <v>1407</v>
      </c>
      <c r="C4544" t="s">
        <v>4</v>
      </c>
      <c r="D4544" t="s">
        <v>69</v>
      </c>
      <c r="E4544" t="s">
        <v>118</v>
      </c>
      <c r="F4544" t="s">
        <v>139</v>
      </c>
      <c r="G4544" t="s">
        <v>157</v>
      </c>
      <c r="H4544" t="s">
        <v>265</v>
      </c>
      <c r="I4544" s="1"/>
      <c r="J4544" s="1">
        <v>3.1298216432332993E-2</v>
      </c>
      <c r="K4544" s="1">
        <v>0</v>
      </c>
      <c r="L4544" t="s">
        <v>458</v>
      </c>
      <c r="M4544" t="s">
        <v>473</v>
      </c>
      <c r="N4544" t="s">
        <v>696</v>
      </c>
      <c r="O4544" t="s">
        <v>782</v>
      </c>
      <c r="P4544" t="s">
        <v>838</v>
      </c>
      <c r="Q4544" t="s">
        <v>850</v>
      </c>
      <c r="R4544" t="s">
        <v>853</v>
      </c>
      <c r="S4544" t="s">
        <v>860</v>
      </c>
      <c r="T4544" t="s">
        <v>865</v>
      </c>
      <c r="U4544" t="s">
        <v>869</v>
      </c>
      <c r="V4544" s="1"/>
      <c r="W4544" s="1"/>
      <c r="X4544" s="1">
        <v>-9.0999999999999998E-2</v>
      </c>
      <c r="Y4544" s="1"/>
      <c r="Z4544" t="s">
        <v>875</v>
      </c>
      <c r="AA4544" s="1"/>
      <c r="AB4544" t="s">
        <v>881</v>
      </c>
      <c r="AC4544" t="s">
        <v>913</v>
      </c>
      <c r="AD4544" t="s">
        <v>918</v>
      </c>
      <c r="AE4544" t="s">
        <v>921</v>
      </c>
      <c r="AF4544" s="1">
        <v>2000</v>
      </c>
      <c r="AG4544" s="1">
        <v>2014</v>
      </c>
      <c r="AH4544" s="67">
        <f t="shared" si="350"/>
        <v>-2.907513921655656</v>
      </c>
      <c r="AI4544" s="67">
        <f t="shared" si="354"/>
        <v>0</v>
      </c>
      <c r="AJ4544" s="67">
        <f t="shared" si="351"/>
        <v>-2.907513921655656</v>
      </c>
      <c r="AK4544" s="67">
        <f t="shared" si="352"/>
        <v>-2.907513921655656</v>
      </c>
      <c r="AL4544" s="69">
        <f t="shared" si="353"/>
        <v>1</v>
      </c>
    </row>
    <row r="4545" spans="1:38">
      <c r="A4545" s="1">
        <v>4544</v>
      </c>
      <c r="B4545" s="35" t="s">
        <v>1407</v>
      </c>
      <c r="C4545" t="s">
        <v>4</v>
      </c>
      <c r="D4545" t="s">
        <v>69</v>
      </c>
      <c r="E4545" t="s">
        <v>118</v>
      </c>
      <c r="F4545" t="s">
        <v>139</v>
      </c>
      <c r="G4545" t="s">
        <v>157</v>
      </c>
      <c r="H4545" t="s">
        <v>265</v>
      </c>
      <c r="I4545" s="1"/>
      <c r="J4545" s="1">
        <v>3.1298216432332993E-2</v>
      </c>
      <c r="K4545" s="1">
        <v>0</v>
      </c>
      <c r="L4545" t="s">
        <v>458</v>
      </c>
      <c r="M4545" t="s">
        <v>473</v>
      </c>
      <c r="N4545" t="s">
        <v>696</v>
      </c>
      <c r="O4545" t="s">
        <v>782</v>
      </c>
      <c r="P4545" t="s">
        <v>838</v>
      </c>
      <c r="Q4545" t="s">
        <v>850</v>
      </c>
      <c r="R4545" t="s">
        <v>853</v>
      </c>
      <c r="S4545" t="s">
        <v>860</v>
      </c>
      <c r="T4545" t="s">
        <v>865</v>
      </c>
      <c r="U4545" t="s">
        <v>869</v>
      </c>
      <c r="V4545" s="1"/>
      <c r="W4545" s="1"/>
      <c r="X4545" s="1">
        <v>-0.10199999999999999</v>
      </c>
      <c r="Y4545" s="1"/>
      <c r="Z4545" t="s">
        <v>875</v>
      </c>
      <c r="AA4545" s="1"/>
      <c r="AB4545" t="s">
        <v>881</v>
      </c>
      <c r="AC4545" t="s">
        <v>913</v>
      </c>
      <c r="AD4545" t="s">
        <v>918</v>
      </c>
      <c r="AE4545" t="s">
        <v>921</v>
      </c>
      <c r="AF4545" s="1">
        <v>2000</v>
      </c>
      <c r="AG4545" s="1">
        <v>2014</v>
      </c>
      <c r="AH4545" s="67">
        <f t="shared" si="350"/>
        <v>-3.2589716484491968</v>
      </c>
      <c r="AI4545" s="67">
        <f t="shared" si="354"/>
        <v>0</v>
      </c>
      <c r="AJ4545" s="67">
        <f t="shared" si="351"/>
        <v>-3.2589716484491968</v>
      </c>
      <c r="AK4545" s="67">
        <f t="shared" si="352"/>
        <v>-3.2589716484491968</v>
      </c>
      <c r="AL4545" s="69">
        <f t="shared" si="353"/>
        <v>1</v>
      </c>
    </row>
    <row r="4546" spans="1:38">
      <c r="A4546" s="1">
        <v>4545</v>
      </c>
      <c r="B4546" s="35" t="s">
        <v>1407</v>
      </c>
      <c r="C4546" t="s">
        <v>4</v>
      </c>
      <c r="D4546" t="s">
        <v>69</v>
      </c>
      <c r="E4546" t="s">
        <v>118</v>
      </c>
      <c r="F4546" t="s">
        <v>139</v>
      </c>
      <c r="G4546" t="s">
        <v>157</v>
      </c>
      <c r="H4546" t="s">
        <v>265</v>
      </c>
      <c r="I4546" s="1"/>
      <c r="J4546" s="1">
        <v>3.1298216432332993E-2</v>
      </c>
      <c r="K4546" s="1">
        <v>0</v>
      </c>
      <c r="L4546" t="s">
        <v>458</v>
      </c>
      <c r="M4546" t="s">
        <v>473</v>
      </c>
      <c r="N4546" t="s">
        <v>696</v>
      </c>
      <c r="O4546" t="s">
        <v>782</v>
      </c>
      <c r="P4546" t="s">
        <v>838</v>
      </c>
      <c r="Q4546" t="s">
        <v>850</v>
      </c>
      <c r="R4546" t="s">
        <v>853</v>
      </c>
      <c r="S4546" t="s">
        <v>860</v>
      </c>
      <c r="T4546" t="s">
        <v>865</v>
      </c>
      <c r="U4546" t="s">
        <v>869</v>
      </c>
      <c r="V4546" s="1"/>
      <c r="W4546" s="1"/>
      <c r="X4546" s="1">
        <v>-0.113</v>
      </c>
      <c r="Y4546" s="1"/>
      <c r="Z4546" t="s">
        <v>875</v>
      </c>
      <c r="AA4546" s="1"/>
      <c r="AB4546" t="s">
        <v>881</v>
      </c>
      <c r="AC4546" t="s">
        <v>913</v>
      </c>
      <c r="AD4546" t="s">
        <v>918</v>
      </c>
      <c r="AE4546" t="s">
        <v>921</v>
      </c>
      <c r="AF4546" s="1">
        <v>2000</v>
      </c>
      <c r="AG4546" s="1">
        <v>2014</v>
      </c>
      <c r="AH4546" s="67">
        <f t="shared" ref="AH4546:AH4609" si="355">IF(ISBLANK(J4546),"",X4546/J4546)</f>
        <v>-3.6104293752427381</v>
      </c>
      <c r="AI4546" s="67">
        <f t="shared" si="354"/>
        <v>0</v>
      </c>
      <c r="AJ4546" s="67">
        <f t="shared" ref="AJ4546:AJ4609" si="356">IF(ISBLANK(J4546),"",(AH4546-(1.96*(AI4546))))</f>
        <v>-3.6104293752427381</v>
      </c>
      <c r="AK4546" s="67">
        <f t="shared" ref="AK4546:AK4609" si="357">IF(ISBLANK(J4546),"",(AH4546+(1.96*(AI4546))))</f>
        <v>-3.6104293752427381</v>
      </c>
      <c r="AL4546" s="69">
        <f t="shared" ref="AL4546:AL4609" si="358">IF(ISBLANK(J4546),"",1)</f>
        <v>1</v>
      </c>
    </row>
    <row r="4547" spans="1:38">
      <c r="A4547" s="1">
        <v>4546</v>
      </c>
      <c r="B4547" s="35" t="s">
        <v>1407</v>
      </c>
      <c r="C4547" t="s">
        <v>4</v>
      </c>
      <c r="D4547" t="s">
        <v>69</v>
      </c>
      <c r="E4547" t="s">
        <v>118</v>
      </c>
      <c r="F4547" t="s">
        <v>139</v>
      </c>
      <c r="G4547" t="s">
        <v>157</v>
      </c>
      <c r="H4547" t="s">
        <v>265</v>
      </c>
      <c r="I4547" s="1"/>
      <c r="J4547" s="1">
        <v>3.1298216432332993E-2</v>
      </c>
      <c r="K4547" s="1">
        <v>0</v>
      </c>
      <c r="L4547" t="s">
        <v>458</v>
      </c>
      <c r="M4547" t="s">
        <v>473</v>
      </c>
      <c r="N4547" t="s">
        <v>696</v>
      </c>
      <c r="O4547" t="s">
        <v>782</v>
      </c>
      <c r="P4547" t="s">
        <v>838</v>
      </c>
      <c r="Q4547" t="s">
        <v>850</v>
      </c>
      <c r="R4547" t="s">
        <v>853</v>
      </c>
      <c r="S4547" t="s">
        <v>860</v>
      </c>
      <c r="T4547" t="s">
        <v>865</v>
      </c>
      <c r="U4547" t="s">
        <v>869</v>
      </c>
      <c r="V4547" s="1"/>
      <c r="W4547" s="1"/>
      <c r="X4547" s="1">
        <v>-0.124</v>
      </c>
      <c r="Y4547" s="1"/>
      <c r="Z4547" t="s">
        <v>875</v>
      </c>
      <c r="AA4547" s="1"/>
      <c r="AB4547" t="s">
        <v>881</v>
      </c>
      <c r="AC4547" t="s">
        <v>913</v>
      </c>
      <c r="AD4547" t="s">
        <v>918</v>
      </c>
      <c r="AE4547" t="s">
        <v>921</v>
      </c>
      <c r="AF4547" s="1">
        <v>2000</v>
      </c>
      <c r="AG4547" s="1">
        <v>2014</v>
      </c>
      <c r="AH4547" s="67">
        <f t="shared" si="355"/>
        <v>-3.9618871020362789</v>
      </c>
      <c r="AI4547" s="67">
        <f t="shared" ref="AI4547:AI4610" si="359">IF(ISBLANK(J4547),"",Y4547/J4547)</f>
        <v>0</v>
      </c>
      <c r="AJ4547" s="67">
        <f t="shared" si="356"/>
        <v>-3.9618871020362789</v>
      </c>
      <c r="AK4547" s="67">
        <f t="shared" si="357"/>
        <v>-3.9618871020362789</v>
      </c>
      <c r="AL4547" s="69">
        <f t="shared" si="358"/>
        <v>1</v>
      </c>
    </row>
    <row r="4548" spans="1:38">
      <c r="A4548" s="1">
        <v>4547</v>
      </c>
      <c r="B4548" s="35" t="s">
        <v>1407</v>
      </c>
      <c r="C4548" t="s">
        <v>4</v>
      </c>
      <c r="D4548" t="s">
        <v>69</v>
      </c>
      <c r="E4548" t="s">
        <v>118</v>
      </c>
      <c r="F4548" t="s">
        <v>139</v>
      </c>
      <c r="G4548" t="s">
        <v>157</v>
      </c>
      <c r="H4548" t="s">
        <v>265</v>
      </c>
      <c r="I4548" s="1"/>
      <c r="J4548" s="1">
        <v>3.1298216432332993E-2</v>
      </c>
      <c r="K4548" s="1">
        <v>0</v>
      </c>
      <c r="L4548" t="s">
        <v>458</v>
      </c>
      <c r="M4548" t="s">
        <v>473</v>
      </c>
      <c r="N4548" t="s">
        <v>696</v>
      </c>
      <c r="O4548" t="s">
        <v>782</v>
      </c>
      <c r="P4548" t="s">
        <v>838</v>
      </c>
      <c r="Q4548" t="s">
        <v>850</v>
      </c>
      <c r="R4548" t="s">
        <v>853</v>
      </c>
      <c r="S4548" t="s">
        <v>860</v>
      </c>
      <c r="T4548" t="s">
        <v>865</v>
      </c>
      <c r="U4548" t="s">
        <v>869</v>
      </c>
      <c r="V4548" s="1"/>
      <c r="W4548" s="1"/>
      <c r="X4548" s="1">
        <v>-0.13300000000000001</v>
      </c>
      <c r="Y4548" s="1"/>
      <c r="Z4548" t="s">
        <v>875</v>
      </c>
      <c r="AA4548" s="1"/>
      <c r="AB4548" t="s">
        <v>881</v>
      </c>
      <c r="AC4548" t="s">
        <v>913</v>
      </c>
      <c r="AD4548" t="s">
        <v>918</v>
      </c>
      <c r="AE4548" t="s">
        <v>921</v>
      </c>
      <c r="AF4548" s="1">
        <v>2000</v>
      </c>
      <c r="AG4548" s="1">
        <v>2014</v>
      </c>
      <c r="AH4548" s="67">
        <f t="shared" si="355"/>
        <v>-4.249443423958267</v>
      </c>
      <c r="AI4548" s="67">
        <f t="shared" si="359"/>
        <v>0</v>
      </c>
      <c r="AJ4548" s="67">
        <f t="shared" si="356"/>
        <v>-4.249443423958267</v>
      </c>
      <c r="AK4548" s="67">
        <f t="shared" si="357"/>
        <v>-4.249443423958267</v>
      </c>
      <c r="AL4548" s="69">
        <f t="shared" si="358"/>
        <v>1</v>
      </c>
    </row>
    <row r="4549" spans="1:38">
      <c r="A4549" s="1">
        <v>4548</v>
      </c>
      <c r="B4549" s="35" t="s">
        <v>1407</v>
      </c>
      <c r="C4549" t="s">
        <v>4</v>
      </c>
      <c r="D4549" t="s">
        <v>69</v>
      </c>
      <c r="E4549" t="s">
        <v>118</v>
      </c>
      <c r="F4549" t="s">
        <v>139</v>
      </c>
      <c r="G4549" t="s">
        <v>157</v>
      </c>
      <c r="H4549" t="s">
        <v>265</v>
      </c>
      <c r="I4549" s="1"/>
      <c r="J4549" s="1">
        <v>3.1298216432332993E-2</v>
      </c>
      <c r="K4549" s="1">
        <v>0</v>
      </c>
      <c r="L4549" t="s">
        <v>458</v>
      </c>
      <c r="M4549" t="s">
        <v>473</v>
      </c>
      <c r="N4549" t="s">
        <v>696</v>
      </c>
      <c r="O4549" t="s">
        <v>782</v>
      </c>
      <c r="P4549" t="s">
        <v>838</v>
      </c>
      <c r="Q4549" t="s">
        <v>850</v>
      </c>
      <c r="R4549" t="s">
        <v>853</v>
      </c>
      <c r="S4549" t="s">
        <v>860</v>
      </c>
      <c r="T4549" t="s">
        <v>865</v>
      </c>
      <c r="U4549" t="s">
        <v>869</v>
      </c>
      <c r="V4549" s="1"/>
      <c r="W4549" s="1"/>
      <c r="X4549" s="1">
        <v>-0.14199999999999999</v>
      </c>
      <c r="Y4549" s="1"/>
      <c r="Z4549" t="s">
        <v>875</v>
      </c>
      <c r="AA4549" s="1"/>
      <c r="AB4549" t="s">
        <v>881</v>
      </c>
      <c r="AC4549" t="s">
        <v>913</v>
      </c>
      <c r="AD4549" t="s">
        <v>918</v>
      </c>
      <c r="AE4549" t="s">
        <v>921</v>
      </c>
      <c r="AF4549" s="1">
        <v>2000</v>
      </c>
      <c r="AG4549" s="1">
        <v>2014</v>
      </c>
      <c r="AH4549" s="67">
        <f t="shared" si="355"/>
        <v>-4.5369997458802542</v>
      </c>
      <c r="AI4549" s="67">
        <f t="shared" si="359"/>
        <v>0</v>
      </c>
      <c r="AJ4549" s="67">
        <f t="shared" si="356"/>
        <v>-4.5369997458802542</v>
      </c>
      <c r="AK4549" s="67">
        <f t="shared" si="357"/>
        <v>-4.5369997458802542</v>
      </c>
      <c r="AL4549" s="69">
        <f t="shared" si="358"/>
        <v>1</v>
      </c>
    </row>
    <row r="4550" spans="1:38">
      <c r="A4550" s="1">
        <v>4549</v>
      </c>
      <c r="B4550" s="35" t="s">
        <v>1407</v>
      </c>
      <c r="C4550" t="s">
        <v>4</v>
      </c>
      <c r="D4550" t="s">
        <v>69</v>
      </c>
      <c r="E4550" t="s">
        <v>118</v>
      </c>
      <c r="F4550" t="s">
        <v>139</v>
      </c>
      <c r="G4550" t="s">
        <v>157</v>
      </c>
      <c r="H4550" t="s">
        <v>265</v>
      </c>
      <c r="I4550" s="1"/>
      <c r="J4550" s="1">
        <v>3.1298216432332993E-2</v>
      </c>
      <c r="K4550" s="1">
        <v>0</v>
      </c>
      <c r="L4550" t="s">
        <v>458</v>
      </c>
      <c r="M4550" t="s">
        <v>473</v>
      </c>
      <c r="N4550" t="s">
        <v>696</v>
      </c>
      <c r="O4550" t="s">
        <v>782</v>
      </c>
      <c r="P4550" t="s">
        <v>838</v>
      </c>
      <c r="Q4550" t="s">
        <v>850</v>
      </c>
      <c r="R4550" t="s">
        <v>853</v>
      </c>
      <c r="S4550" t="s">
        <v>860</v>
      </c>
      <c r="T4550" t="s">
        <v>865</v>
      </c>
      <c r="U4550" t="s">
        <v>869</v>
      </c>
      <c r="V4550" s="1"/>
      <c r="W4550" s="1"/>
      <c r="X4550" s="1">
        <v>-0.151</v>
      </c>
      <c r="Y4550" s="1"/>
      <c r="Z4550" t="s">
        <v>875</v>
      </c>
      <c r="AA4550" s="1"/>
      <c r="AB4550" t="s">
        <v>881</v>
      </c>
      <c r="AC4550" t="s">
        <v>913</v>
      </c>
      <c r="AD4550" t="s">
        <v>918</v>
      </c>
      <c r="AE4550" t="s">
        <v>921</v>
      </c>
      <c r="AF4550" s="1">
        <v>2000</v>
      </c>
      <c r="AG4550" s="1">
        <v>2014</v>
      </c>
      <c r="AH4550" s="67">
        <f t="shared" si="355"/>
        <v>-4.8245560678022423</v>
      </c>
      <c r="AI4550" s="67">
        <f t="shared" si="359"/>
        <v>0</v>
      </c>
      <c r="AJ4550" s="67">
        <f t="shared" si="356"/>
        <v>-4.8245560678022423</v>
      </c>
      <c r="AK4550" s="67">
        <f t="shared" si="357"/>
        <v>-4.8245560678022423</v>
      </c>
      <c r="AL4550" s="69">
        <f t="shared" si="358"/>
        <v>1</v>
      </c>
    </row>
    <row r="4551" spans="1:38">
      <c r="A4551" s="1">
        <v>4550</v>
      </c>
      <c r="B4551" s="35" t="s">
        <v>1407</v>
      </c>
      <c r="C4551" t="s">
        <v>4</v>
      </c>
      <c r="D4551" t="s">
        <v>69</v>
      </c>
      <c r="E4551" t="s">
        <v>118</v>
      </c>
      <c r="F4551" t="s">
        <v>139</v>
      </c>
      <c r="G4551" t="s">
        <v>157</v>
      </c>
      <c r="H4551" t="s">
        <v>265</v>
      </c>
      <c r="I4551" s="1"/>
      <c r="J4551" s="1">
        <v>3.1298216432332993E-2</v>
      </c>
      <c r="K4551" s="1">
        <v>0</v>
      </c>
      <c r="L4551" t="s">
        <v>458</v>
      </c>
      <c r="M4551" t="s">
        <v>473</v>
      </c>
      <c r="N4551" t="s">
        <v>696</v>
      </c>
      <c r="O4551" t="s">
        <v>782</v>
      </c>
      <c r="P4551" t="s">
        <v>838</v>
      </c>
      <c r="Q4551" t="s">
        <v>850</v>
      </c>
      <c r="R4551" t="s">
        <v>853</v>
      </c>
      <c r="S4551" t="s">
        <v>860</v>
      </c>
      <c r="T4551" t="s">
        <v>865</v>
      </c>
      <c r="U4551" t="s">
        <v>869</v>
      </c>
      <c r="V4551" s="1"/>
      <c r="W4551" s="1"/>
      <c r="X4551" s="1">
        <v>-0.159</v>
      </c>
      <c r="Y4551" s="1"/>
      <c r="Z4551" t="s">
        <v>875</v>
      </c>
      <c r="AA4551" s="1"/>
      <c r="AB4551" t="s">
        <v>881</v>
      </c>
      <c r="AC4551" t="s">
        <v>913</v>
      </c>
      <c r="AD4551" t="s">
        <v>918</v>
      </c>
      <c r="AE4551" t="s">
        <v>921</v>
      </c>
      <c r="AF4551" s="1">
        <v>2000</v>
      </c>
      <c r="AG4551" s="1">
        <v>2014</v>
      </c>
      <c r="AH4551" s="67">
        <f t="shared" si="355"/>
        <v>-5.0801616872884541</v>
      </c>
      <c r="AI4551" s="67">
        <f t="shared" si="359"/>
        <v>0</v>
      </c>
      <c r="AJ4551" s="67">
        <f t="shared" si="356"/>
        <v>-5.0801616872884541</v>
      </c>
      <c r="AK4551" s="67">
        <f t="shared" si="357"/>
        <v>-5.0801616872884541</v>
      </c>
      <c r="AL4551" s="69">
        <f t="shared" si="358"/>
        <v>1</v>
      </c>
    </row>
    <row r="4552" spans="1:38">
      <c r="A4552" s="1">
        <v>4551</v>
      </c>
      <c r="B4552" s="35" t="s">
        <v>1407</v>
      </c>
      <c r="C4552" t="s">
        <v>4</v>
      </c>
      <c r="D4552" t="s">
        <v>69</v>
      </c>
      <c r="E4552" t="s">
        <v>118</v>
      </c>
      <c r="F4552" t="s">
        <v>139</v>
      </c>
      <c r="G4552" t="s">
        <v>157</v>
      </c>
      <c r="H4552" t="s">
        <v>265</v>
      </c>
      <c r="I4552" s="1"/>
      <c r="J4552" s="1">
        <v>3.1298216432332993E-2</v>
      </c>
      <c r="K4552" s="1">
        <v>0</v>
      </c>
      <c r="L4552" t="s">
        <v>458</v>
      </c>
      <c r="M4552" t="s">
        <v>473</v>
      </c>
      <c r="N4552" t="s">
        <v>696</v>
      </c>
      <c r="O4552" t="s">
        <v>782</v>
      </c>
      <c r="P4552" t="s">
        <v>838</v>
      </c>
      <c r="Q4552" t="s">
        <v>850</v>
      </c>
      <c r="R4552" t="s">
        <v>853</v>
      </c>
      <c r="S4552" t="s">
        <v>860</v>
      </c>
      <c r="T4552" t="s">
        <v>865</v>
      </c>
      <c r="U4552" t="s">
        <v>869</v>
      </c>
      <c r="V4552" s="1"/>
      <c r="W4552" s="1"/>
      <c r="X4552" s="1">
        <v>-0.16700000000000001</v>
      </c>
      <c r="Y4552" s="1"/>
      <c r="Z4552" t="s">
        <v>875</v>
      </c>
      <c r="AA4552" s="1"/>
      <c r="AB4552" t="s">
        <v>881</v>
      </c>
      <c r="AC4552" t="s">
        <v>913</v>
      </c>
      <c r="AD4552" t="s">
        <v>918</v>
      </c>
      <c r="AE4552" t="s">
        <v>921</v>
      </c>
      <c r="AF4552" s="1">
        <v>2000</v>
      </c>
      <c r="AG4552" s="1">
        <v>2014</v>
      </c>
      <c r="AH4552" s="67">
        <f t="shared" si="355"/>
        <v>-5.3357673067746658</v>
      </c>
      <c r="AI4552" s="67">
        <f t="shared" si="359"/>
        <v>0</v>
      </c>
      <c r="AJ4552" s="67">
        <f t="shared" si="356"/>
        <v>-5.3357673067746658</v>
      </c>
      <c r="AK4552" s="67">
        <f t="shared" si="357"/>
        <v>-5.3357673067746658</v>
      </c>
      <c r="AL4552" s="69">
        <f t="shared" si="358"/>
        <v>1</v>
      </c>
    </row>
    <row r="4553" spans="1:38">
      <c r="A4553" s="1">
        <v>4552</v>
      </c>
      <c r="B4553" s="35" t="s">
        <v>1407</v>
      </c>
      <c r="C4553" t="s">
        <v>4</v>
      </c>
      <c r="D4553" t="s">
        <v>69</v>
      </c>
      <c r="E4553" t="s">
        <v>118</v>
      </c>
      <c r="F4553" t="s">
        <v>139</v>
      </c>
      <c r="G4553" t="s">
        <v>157</v>
      </c>
      <c r="H4553" t="s">
        <v>265</v>
      </c>
      <c r="I4553" s="1"/>
      <c r="J4553" s="1">
        <v>3.1298216432332993E-2</v>
      </c>
      <c r="K4553" s="1">
        <v>0</v>
      </c>
      <c r="L4553" t="s">
        <v>458</v>
      </c>
      <c r="M4553" t="s">
        <v>473</v>
      </c>
      <c r="N4553" t="s">
        <v>696</v>
      </c>
      <c r="O4553" t="s">
        <v>782</v>
      </c>
      <c r="P4553" t="s">
        <v>838</v>
      </c>
      <c r="Q4553" t="s">
        <v>850</v>
      </c>
      <c r="R4553" t="s">
        <v>853</v>
      </c>
      <c r="S4553" t="s">
        <v>860</v>
      </c>
      <c r="T4553" t="s">
        <v>865</v>
      </c>
      <c r="U4553" t="s">
        <v>869</v>
      </c>
      <c r="V4553" s="1"/>
      <c r="W4553" s="1"/>
      <c r="X4553" s="1">
        <v>-0.17399999999999999</v>
      </c>
      <c r="Y4553" s="1"/>
      <c r="Z4553" t="s">
        <v>875</v>
      </c>
      <c r="AA4553" s="1"/>
      <c r="AB4553" t="s">
        <v>881</v>
      </c>
      <c r="AC4553" t="s">
        <v>913</v>
      </c>
      <c r="AD4553" t="s">
        <v>918</v>
      </c>
      <c r="AE4553" t="s">
        <v>921</v>
      </c>
      <c r="AF4553" s="1">
        <v>2000</v>
      </c>
      <c r="AG4553" s="1">
        <v>2014</v>
      </c>
      <c r="AH4553" s="67">
        <f t="shared" si="355"/>
        <v>-5.5594222238251003</v>
      </c>
      <c r="AI4553" s="67">
        <f t="shared" si="359"/>
        <v>0</v>
      </c>
      <c r="AJ4553" s="67">
        <f t="shared" si="356"/>
        <v>-5.5594222238251003</v>
      </c>
      <c r="AK4553" s="67">
        <f t="shared" si="357"/>
        <v>-5.5594222238251003</v>
      </c>
      <c r="AL4553" s="69">
        <f t="shared" si="358"/>
        <v>1</v>
      </c>
    </row>
    <row r="4554" spans="1:38">
      <c r="A4554" s="1">
        <v>4553</v>
      </c>
      <c r="B4554" s="35" t="s">
        <v>1407</v>
      </c>
      <c r="C4554" t="s">
        <v>4</v>
      </c>
      <c r="D4554" t="s">
        <v>69</v>
      </c>
      <c r="E4554" t="s">
        <v>118</v>
      </c>
      <c r="F4554" t="s">
        <v>139</v>
      </c>
      <c r="G4554" t="s">
        <v>157</v>
      </c>
      <c r="H4554" t="s">
        <v>265</v>
      </c>
      <c r="I4554" s="1"/>
      <c r="J4554" s="1">
        <v>3.1298216432332993E-2</v>
      </c>
      <c r="K4554" s="1">
        <v>0</v>
      </c>
      <c r="L4554" t="s">
        <v>458</v>
      </c>
      <c r="M4554" t="s">
        <v>473</v>
      </c>
      <c r="N4554" t="s">
        <v>696</v>
      </c>
      <c r="O4554" t="s">
        <v>782</v>
      </c>
      <c r="P4554" t="s">
        <v>838</v>
      </c>
      <c r="Q4554" t="s">
        <v>850</v>
      </c>
      <c r="R4554" t="s">
        <v>853</v>
      </c>
      <c r="S4554" t="s">
        <v>860</v>
      </c>
      <c r="T4554" t="s">
        <v>865</v>
      </c>
      <c r="U4554" t="s">
        <v>869</v>
      </c>
      <c r="V4554" s="1"/>
      <c r="W4554" s="1"/>
      <c r="X4554" s="1">
        <v>-0.18099999999999999</v>
      </c>
      <c r="Y4554" s="1"/>
      <c r="Z4554" t="s">
        <v>875</v>
      </c>
      <c r="AA4554" s="1"/>
      <c r="AB4554" t="s">
        <v>881</v>
      </c>
      <c r="AC4554" t="s">
        <v>913</v>
      </c>
      <c r="AD4554" t="s">
        <v>918</v>
      </c>
      <c r="AE4554" t="s">
        <v>921</v>
      </c>
      <c r="AF4554" s="1">
        <v>2000</v>
      </c>
      <c r="AG4554" s="1">
        <v>2014</v>
      </c>
      <c r="AH4554" s="67">
        <f t="shared" si="355"/>
        <v>-5.7830771408755357</v>
      </c>
      <c r="AI4554" s="67">
        <f t="shared" si="359"/>
        <v>0</v>
      </c>
      <c r="AJ4554" s="67">
        <f t="shared" si="356"/>
        <v>-5.7830771408755357</v>
      </c>
      <c r="AK4554" s="67">
        <f t="shared" si="357"/>
        <v>-5.7830771408755357</v>
      </c>
      <c r="AL4554" s="69">
        <f t="shared" si="358"/>
        <v>1</v>
      </c>
    </row>
    <row r="4555" spans="1:38">
      <c r="A4555" s="1">
        <v>4554</v>
      </c>
      <c r="B4555" s="35" t="s">
        <v>1407</v>
      </c>
      <c r="C4555" t="s">
        <v>4</v>
      </c>
      <c r="D4555" t="s">
        <v>69</v>
      </c>
      <c r="E4555" t="s">
        <v>118</v>
      </c>
      <c r="F4555" t="s">
        <v>139</v>
      </c>
      <c r="G4555" t="s">
        <v>157</v>
      </c>
      <c r="H4555" t="s">
        <v>265</v>
      </c>
      <c r="I4555" s="1"/>
      <c r="J4555" s="1">
        <v>3.1298216432332993E-2</v>
      </c>
      <c r="K4555" s="1">
        <v>0</v>
      </c>
      <c r="L4555" t="s">
        <v>458</v>
      </c>
      <c r="M4555" t="s">
        <v>473</v>
      </c>
      <c r="N4555" t="s">
        <v>696</v>
      </c>
      <c r="O4555" t="s">
        <v>782</v>
      </c>
      <c r="P4555" t="s">
        <v>838</v>
      </c>
      <c r="Q4555" t="s">
        <v>850</v>
      </c>
      <c r="R4555" t="s">
        <v>853</v>
      </c>
      <c r="S4555" t="s">
        <v>860</v>
      </c>
      <c r="T4555" t="s">
        <v>865</v>
      </c>
      <c r="U4555" t="s">
        <v>869</v>
      </c>
      <c r="V4555" s="1"/>
      <c r="W4555" s="1"/>
      <c r="X4555" s="1">
        <v>-0.187</v>
      </c>
      <c r="Y4555" s="1"/>
      <c r="Z4555" t="s">
        <v>875</v>
      </c>
      <c r="AA4555" s="1"/>
      <c r="AB4555" t="s">
        <v>881</v>
      </c>
      <c r="AC4555" t="s">
        <v>913</v>
      </c>
      <c r="AD4555" t="s">
        <v>918</v>
      </c>
      <c r="AE4555" t="s">
        <v>921</v>
      </c>
      <c r="AF4555" s="1">
        <v>2000</v>
      </c>
      <c r="AG4555" s="1">
        <v>2014</v>
      </c>
      <c r="AH4555" s="67">
        <f t="shared" si="355"/>
        <v>-5.9747813554901947</v>
      </c>
      <c r="AI4555" s="67">
        <f t="shared" si="359"/>
        <v>0</v>
      </c>
      <c r="AJ4555" s="67">
        <f t="shared" si="356"/>
        <v>-5.9747813554901947</v>
      </c>
      <c r="AK4555" s="67">
        <f t="shared" si="357"/>
        <v>-5.9747813554901947</v>
      </c>
      <c r="AL4555" s="69">
        <f t="shared" si="358"/>
        <v>1</v>
      </c>
    </row>
    <row r="4556" spans="1:38">
      <c r="A4556" s="1">
        <v>4555</v>
      </c>
      <c r="B4556" s="35" t="s">
        <v>1407</v>
      </c>
      <c r="C4556" t="s">
        <v>4</v>
      </c>
      <c r="D4556" t="s">
        <v>69</v>
      </c>
      <c r="E4556" t="s">
        <v>118</v>
      </c>
      <c r="F4556" t="s">
        <v>139</v>
      </c>
      <c r="G4556" t="s">
        <v>157</v>
      </c>
      <c r="H4556" t="s">
        <v>265</v>
      </c>
      <c r="I4556" s="1"/>
      <c r="J4556" s="1">
        <v>3.1298216432332993E-2</v>
      </c>
      <c r="K4556" s="1">
        <v>0</v>
      </c>
      <c r="L4556" t="s">
        <v>458</v>
      </c>
      <c r="M4556" t="s">
        <v>473</v>
      </c>
      <c r="N4556" t="s">
        <v>696</v>
      </c>
      <c r="O4556" t="s">
        <v>782</v>
      </c>
      <c r="P4556" t="s">
        <v>838</v>
      </c>
      <c r="Q4556" t="s">
        <v>850</v>
      </c>
      <c r="R4556" t="s">
        <v>853</v>
      </c>
      <c r="S4556" t="s">
        <v>860</v>
      </c>
      <c r="T4556" t="s">
        <v>865</v>
      </c>
      <c r="U4556" t="s">
        <v>869</v>
      </c>
      <c r="V4556" s="1"/>
      <c r="W4556" s="1"/>
      <c r="X4556" s="1">
        <v>-0.193</v>
      </c>
      <c r="Y4556" s="1"/>
      <c r="Z4556" t="s">
        <v>875</v>
      </c>
      <c r="AA4556" s="1"/>
      <c r="AB4556" t="s">
        <v>881</v>
      </c>
      <c r="AC4556" t="s">
        <v>913</v>
      </c>
      <c r="AD4556" t="s">
        <v>918</v>
      </c>
      <c r="AE4556" t="s">
        <v>921</v>
      </c>
      <c r="AF4556" s="1">
        <v>2000</v>
      </c>
      <c r="AG4556" s="1">
        <v>2014</v>
      </c>
      <c r="AH4556" s="67">
        <f t="shared" si="355"/>
        <v>-6.1664855701048538</v>
      </c>
      <c r="AI4556" s="67">
        <f t="shared" si="359"/>
        <v>0</v>
      </c>
      <c r="AJ4556" s="67">
        <f t="shared" si="356"/>
        <v>-6.1664855701048538</v>
      </c>
      <c r="AK4556" s="67">
        <f t="shared" si="357"/>
        <v>-6.1664855701048538</v>
      </c>
      <c r="AL4556" s="69">
        <f t="shared" si="358"/>
        <v>1</v>
      </c>
    </row>
    <row r="4557" spans="1:38">
      <c r="A4557" s="1">
        <v>4556</v>
      </c>
      <c r="B4557" s="35" t="s">
        <v>1407</v>
      </c>
      <c r="C4557" t="s">
        <v>4</v>
      </c>
      <c r="D4557" t="s">
        <v>69</v>
      </c>
      <c r="E4557" t="s">
        <v>118</v>
      </c>
      <c r="F4557" t="s">
        <v>139</v>
      </c>
      <c r="G4557" t="s">
        <v>157</v>
      </c>
      <c r="H4557" t="s">
        <v>265</v>
      </c>
      <c r="I4557" s="1"/>
      <c r="J4557" s="1">
        <v>3.1298216432332993E-2</v>
      </c>
      <c r="K4557" s="1">
        <v>0</v>
      </c>
      <c r="L4557" t="s">
        <v>458</v>
      </c>
      <c r="M4557" t="s">
        <v>473</v>
      </c>
      <c r="N4557" t="s">
        <v>696</v>
      </c>
      <c r="O4557" t="s">
        <v>782</v>
      </c>
      <c r="P4557" t="s">
        <v>838</v>
      </c>
      <c r="Q4557" t="s">
        <v>850</v>
      </c>
      <c r="R4557" t="s">
        <v>853</v>
      </c>
      <c r="S4557" t="s">
        <v>860</v>
      </c>
      <c r="T4557" t="s">
        <v>865</v>
      </c>
      <c r="U4557" t="s">
        <v>869</v>
      </c>
      <c r="V4557" s="1"/>
      <c r="W4557" s="1"/>
      <c r="X4557" s="1">
        <v>-0.19900000000000001</v>
      </c>
      <c r="Y4557" s="1"/>
      <c r="Z4557" t="s">
        <v>875</v>
      </c>
      <c r="AA4557" s="1"/>
      <c r="AB4557" t="s">
        <v>881</v>
      </c>
      <c r="AC4557" t="s">
        <v>913</v>
      </c>
      <c r="AD4557" t="s">
        <v>918</v>
      </c>
      <c r="AE4557" t="s">
        <v>921</v>
      </c>
      <c r="AF4557" s="1">
        <v>2000</v>
      </c>
      <c r="AG4557" s="1">
        <v>2014</v>
      </c>
      <c r="AH4557" s="67">
        <f t="shared" si="355"/>
        <v>-6.3581897847195119</v>
      </c>
      <c r="AI4557" s="67">
        <f t="shared" si="359"/>
        <v>0</v>
      </c>
      <c r="AJ4557" s="67">
        <f t="shared" si="356"/>
        <v>-6.3581897847195119</v>
      </c>
      <c r="AK4557" s="67">
        <f t="shared" si="357"/>
        <v>-6.3581897847195119</v>
      </c>
      <c r="AL4557" s="69">
        <f t="shared" si="358"/>
        <v>1</v>
      </c>
    </row>
    <row r="4558" spans="1:38">
      <c r="A4558" s="1">
        <v>4557</v>
      </c>
      <c r="B4558" s="35" t="s">
        <v>1407</v>
      </c>
      <c r="C4558" t="s">
        <v>4</v>
      </c>
      <c r="D4558" t="s">
        <v>69</v>
      </c>
      <c r="E4558" t="s">
        <v>118</v>
      </c>
      <c r="F4558" t="s">
        <v>139</v>
      </c>
      <c r="G4558" t="s">
        <v>157</v>
      </c>
      <c r="H4558" t="s">
        <v>265</v>
      </c>
      <c r="I4558" s="1"/>
      <c r="J4558" s="1">
        <v>3.1298216432332993E-2</v>
      </c>
      <c r="K4558" s="1">
        <v>0</v>
      </c>
      <c r="L4558" t="s">
        <v>458</v>
      </c>
      <c r="M4558" t="s">
        <v>473</v>
      </c>
      <c r="N4558" t="s">
        <v>696</v>
      </c>
      <c r="O4558" t="s">
        <v>782</v>
      </c>
      <c r="P4558" t="s">
        <v>838</v>
      </c>
      <c r="Q4558" t="s">
        <v>850</v>
      </c>
      <c r="R4558" t="s">
        <v>853</v>
      </c>
      <c r="S4558" t="s">
        <v>860</v>
      </c>
      <c r="T4558" t="s">
        <v>865</v>
      </c>
      <c r="U4558" t="s">
        <v>869</v>
      </c>
      <c r="V4558" s="1"/>
      <c r="W4558" s="1"/>
      <c r="X4558" s="1">
        <v>-0.20399999999999999</v>
      </c>
      <c r="Y4558" s="1"/>
      <c r="Z4558" t="s">
        <v>875</v>
      </c>
      <c r="AA4558" s="1"/>
      <c r="AB4558" t="s">
        <v>881</v>
      </c>
      <c r="AC4558" t="s">
        <v>913</v>
      </c>
      <c r="AD4558" t="s">
        <v>918</v>
      </c>
      <c r="AE4558" t="s">
        <v>921</v>
      </c>
      <c r="AF4558" s="1">
        <v>2000</v>
      </c>
      <c r="AG4558" s="1">
        <v>2014</v>
      </c>
      <c r="AH4558" s="67">
        <f t="shared" si="355"/>
        <v>-6.5179432968983937</v>
      </c>
      <c r="AI4558" s="67">
        <f t="shared" si="359"/>
        <v>0</v>
      </c>
      <c r="AJ4558" s="67">
        <f t="shared" si="356"/>
        <v>-6.5179432968983937</v>
      </c>
      <c r="AK4558" s="67">
        <f t="shared" si="357"/>
        <v>-6.5179432968983937</v>
      </c>
      <c r="AL4558" s="69">
        <f t="shared" si="358"/>
        <v>1</v>
      </c>
    </row>
    <row r="4559" spans="1:38">
      <c r="A4559" s="1">
        <v>4558</v>
      </c>
      <c r="B4559" s="35" t="s">
        <v>1407</v>
      </c>
      <c r="C4559" t="s">
        <v>4</v>
      </c>
      <c r="D4559" t="s">
        <v>69</v>
      </c>
      <c r="E4559" t="s">
        <v>118</v>
      </c>
      <c r="F4559" t="s">
        <v>139</v>
      </c>
      <c r="G4559" t="s">
        <v>157</v>
      </c>
      <c r="H4559" t="s">
        <v>265</v>
      </c>
      <c r="I4559" s="1"/>
      <c r="J4559" s="1">
        <v>3.1298216432332993E-2</v>
      </c>
      <c r="K4559" s="1">
        <v>0</v>
      </c>
      <c r="L4559" t="s">
        <v>458</v>
      </c>
      <c r="M4559" t="s">
        <v>473</v>
      </c>
      <c r="N4559" t="s">
        <v>696</v>
      </c>
      <c r="O4559" t="s">
        <v>782</v>
      </c>
      <c r="P4559" t="s">
        <v>838</v>
      </c>
      <c r="Q4559" t="s">
        <v>850</v>
      </c>
      <c r="R4559" t="s">
        <v>853</v>
      </c>
      <c r="S4559" t="s">
        <v>860</v>
      </c>
      <c r="T4559" t="s">
        <v>864</v>
      </c>
      <c r="U4559" t="s">
        <v>867</v>
      </c>
      <c r="V4559" s="1"/>
      <c r="W4559" s="1"/>
      <c r="X4559" s="1">
        <v>1.4E-2</v>
      </c>
      <c r="Y4559" s="1"/>
      <c r="Z4559" t="s">
        <v>875</v>
      </c>
      <c r="AA4559" s="1"/>
      <c r="AB4559" t="s">
        <v>881</v>
      </c>
      <c r="AC4559" t="s">
        <v>913</v>
      </c>
      <c r="AD4559" t="s">
        <v>918</v>
      </c>
      <c r="AE4559" t="s">
        <v>921</v>
      </c>
      <c r="AF4559" s="1">
        <v>2000</v>
      </c>
      <c r="AG4559" s="1">
        <v>2014</v>
      </c>
      <c r="AH4559" s="67">
        <f t="shared" si="355"/>
        <v>0.44730983410087022</v>
      </c>
      <c r="AI4559" s="67">
        <f t="shared" si="359"/>
        <v>0</v>
      </c>
      <c r="AJ4559" s="67">
        <f t="shared" si="356"/>
        <v>0.44730983410087022</v>
      </c>
      <c r="AK4559" s="67">
        <f t="shared" si="357"/>
        <v>0.44730983410087022</v>
      </c>
      <c r="AL4559" s="69">
        <f t="shared" si="358"/>
        <v>1</v>
      </c>
    </row>
    <row r="4560" spans="1:38">
      <c r="A4560" s="1">
        <v>4559</v>
      </c>
      <c r="B4560" s="35" t="s">
        <v>1407</v>
      </c>
      <c r="C4560" t="s">
        <v>4</v>
      </c>
      <c r="D4560" t="s">
        <v>69</v>
      </c>
      <c r="E4560" t="s">
        <v>118</v>
      </c>
      <c r="F4560" t="s">
        <v>139</v>
      </c>
      <c r="G4560" t="s">
        <v>157</v>
      </c>
      <c r="H4560" t="s">
        <v>265</v>
      </c>
      <c r="I4560" s="1"/>
      <c r="J4560" s="1">
        <v>3.1298216432332993E-2</v>
      </c>
      <c r="K4560" s="1">
        <v>0</v>
      </c>
      <c r="L4560" t="s">
        <v>458</v>
      </c>
      <c r="M4560" t="s">
        <v>473</v>
      </c>
      <c r="N4560" t="s">
        <v>696</v>
      </c>
      <c r="O4560" t="s">
        <v>782</v>
      </c>
      <c r="P4560" t="s">
        <v>838</v>
      </c>
      <c r="Q4560" t="s">
        <v>850</v>
      </c>
      <c r="R4560" t="s">
        <v>853</v>
      </c>
      <c r="S4560" t="s">
        <v>860</v>
      </c>
      <c r="T4560" t="s">
        <v>865</v>
      </c>
      <c r="U4560" t="s">
        <v>867</v>
      </c>
      <c r="V4560" s="1"/>
      <c r="W4560" s="1"/>
      <c r="X4560" s="1">
        <v>-3.0000000000000001E-3</v>
      </c>
      <c r="Y4560" s="1"/>
      <c r="Z4560" t="s">
        <v>875</v>
      </c>
      <c r="AA4560" s="1"/>
      <c r="AB4560" t="s">
        <v>881</v>
      </c>
      <c r="AC4560" t="s">
        <v>913</v>
      </c>
      <c r="AD4560" t="s">
        <v>918</v>
      </c>
      <c r="AE4560" t="s">
        <v>921</v>
      </c>
      <c r="AF4560" s="1">
        <v>2000</v>
      </c>
      <c r="AG4560" s="1">
        <v>2014</v>
      </c>
      <c r="AH4560" s="67">
        <f t="shared" si="355"/>
        <v>-9.5852107307329321E-2</v>
      </c>
      <c r="AI4560" s="67">
        <f t="shared" si="359"/>
        <v>0</v>
      </c>
      <c r="AJ4560" s="67">
        <f t="shared" si="356"/>
        <v>-9.5852107307329321E-2</v>
      </c>
      <c r="AK4560" s="67">
        <f t="shared" si="357"/>
        <v>-9.5852107307329321E-2</v>
      </c>
      <c r="AL4560" s="69">
        <f t="shared" si="358"/>
        <v>1</v>
      </c>
    </row>
    <row r="4561" spans="1:38">
      <c r="A4561" s="1">
        <v>4560</v>
      </c>
      <c r="B4561" s="35" t="s">
        <v>1407</v>
      </c>
      <c r="C4561" t="s">
        <v>4</v>
      </c>
      <c r="D4561" t="s">
        <v>69</v>
      </c>
      <c r="E4561" t="s">
        <v>118</v>
      </c>
      <c r="F4561" t="s">
        <v>139</v>
      </c>
      <c r="G4561" t="s">
        <v>157</v>
      </c>
      <c r="H4561" t="s">
        <v>265</v>
      </c>
      <c r="I4561" s="1"/>
      <c r="J4561" s="1">
        <v>3.1298216432332993E-2</v>
      </c>
      <c r="K4561" s="1">
        <v>0</v>
      </c>
      <c r="L4561" t="s">
        <v>458</v>
      </c>
      <c r="M4561" t="s">
        <v>473</v>
      </c>
      <c r="N4561" t="s">
        <v>696</v>
      </c>
      <c r="O4561" t="s">
        <v>782</v>
      </c>
      <c r="P4561" t="s">
        <v>838</v>
      </c>
      <c r="Q4561" t="s">
        <v>850</v>
      </c>
      <c r="R4561" t="s">
        <v>853</v>
      </c>
      <c r="S4561" t="s">
        <v>860</v>
      </c>
      <c r="T4561" t="s">
        <v>865</v>
      </c>
      <c r="U4561" t="s">
        <v>867</v>
      </c>
      <c r="V4561" s="1"/>
      <c r="W4561" s="1"/>
      <c r="X4561" s="1">
        <v>-0.01</v>
      </c>
      <c r="Y4561" s="1"/>
      <c r="Z4561" t="s">
        <v>875</v>
      </c>
      <c r="AA4561" s="1"/>
      <c r="AB4561" t="s">
        <v>881</v>
      </c>
      <c r="AC4561" t="s">
        <v>913</v>
      </c>
      <c r="AD4561" t="s">
        <v>918</v>
      </c>
      <c r="AE4561" t="s">
        <v>921</v>
      </c>
      <c r="AF4561" s="1">
        <v>2000</v>
      </c>
      <c r="AG4561" s="1">
        <v>2014</v>
      </c>
      <c r="AH4561" s="67">
        <f t="shared" si="355"/>
        <v>-0.3195070243577644</v>
      </c>
      <c r="AI4561" s="67">
        <f t="shared" si="359"/>
        <v>0</v>
      </c>
      <c r="AJ4561" s="67">
        <f t="shared" si="356"/>
        <v>-0.3195070243577644</v>
      </c>
      <c r="AK4561" s="67">
        <f t="shared" si="357"/>
        <v>-0.3195070243577644</v>
      </c>
      <c r="AL4561" s="69">
        <f t="shared" si="358"/>
        <v>1</v>
      </c>
    </row>
    <row r="4562" spans="1:38">
      <c r="A4562" s="1">
        <v>4561</v>
      </c>
      <c r="B4562" s="35" t="s">
        <v>1407</v>
      </c>
      <c r="C4562" t="s">
        <v>4</v>
      </c>
      <c r="D4562" t="s">
        <v>69</v>
      </c>
      <c r="E4562" t="s">
        <v>118</v>
      </c>
      <c r="F4562" t="s">
        <v>139</v>
      </c>
      <c r="G4562" t="s">
        <v>157</v>
      </c>
      <c r="H4562" t="s">
        <v>265</v>
      </c>
      <c r="I4562" s="1"/>
      <c r="J4562" s="1">
        <v>3.1298216432332993E-2</v>
      </c>
      <c r="K4562" s="1">
        <v>0</v>
      </c>
      <c r="L4562" t="s">
        <v>458</v>
      </c>
      <c r="M4562" t="s">
        <v>473</v>
      </c>
      <c r="N4562" t="s">
        <v>696</v>
      </c>
      <c r="O4562" t="s">
        <v>782</v>
      </c>
      <c r="P4562" t="s">
        <v>838</v>
      </c>
      <c r="Q4562" t="s">
        <v>850</v>
      </c>
      <c r="R4562" t="s">
        <v>853</v>
      </c>
      <c r="S4562" t="s">
        <v>860</v>
      </c>
      <c r="T4562" t="s">
        <v>865</v>
      </c>
      <c r="U4562" t="s">
        <v>867</v>
      </c>
      <c r="V4562" s="1"/>
      <c r="W4562" s="1"/>
      <c r="X4562" s="1">
        <v>-1.9E-2</v>
      </c>
      <c r="Y4562" s="1"/>
      <c r="Z4562" t="s">
        <v>875</v>
      </c>
      <c r="AA4562" s="1"/>
      <c r="AB4562" t="s">
        <v>881</v>
      </c>
      <c r="AC4562" t="s">
        <v>913</v>
      </c>
      <c r="AD4562" t="s">
        <v>918</v>
      </c>
      <c r="AE4562" t="s">
        <v>921</v>
      </c>
      <c r="AF4562" s="1">
        <v>2000</v>
      </c>
      <c r="AG4562" s="1">
        <v>2014</v>
      </c>
      <c r="AH4562" s="67">
        <f t="shared" si="355"/>
        <v>-0.60706334627975234</v>
      </c>
      <c r="AI4562" s="67">
        <f t="shared" si="359"/>
        <v>0</v>
      </c>
      <c r="AJ4562" s="67">
        <f t="shared" si="356"/>
        <v>-0.60706334627975234</v>
      </c>
      <c r="AK4562" s="67">
        <f t="shared" si="357"/>
        <v>-0.60706334627975234</v>
      </c>
      <c r="AL4562" s="69">
        <f t="shared" si="358"/>
        <v>1</v>
      </c>
    </row>
    <row r="4563" spans="1:38">
      <c r="A4563" s="1">
        <v>4562</v>
      </c>
      <c r="B4563" s="35" t="s">
        <v>1407</v>
      </c>
      <c r="C4563" t="s">
        <v>4</v>
      </c>
      <c r="D4563" t="s">
        <v>69</v>
      </c>
      <c r="E4563" t="s">
        <v>118</v>
      </c>
      <c r="F4563" t="s">
        <v>139</v>
      </c>
      <c r="G4563" t="s">
        <v>157</v>
      </c>
      <c r="H4563" t="s">
        <v>265</v>
      </c>
      <c r="I4563" s="1"/>
      <c r="J4563" s="1">
        <v>3.1298216432332993E-2</v>
      </c>
      <c r="K4563" s="1">
        <v>0</v>
      </c>
      <c r="L4563" t="s">
        <v>458</v>
      </c>
      <c r="M4563" t="s">
        <v>473</v>
      </c>
      <c r="N4563" t="s">
        <v>696</v>
      </c>
      <c r="O4563" t="s">
        <v>782</v>
      </c>
      <c r="P4563" t="s">
        <v>838</v>
      </c>
      <c r="Q4563" t="s">
        <v>850</v>
      </c>
      <c r="R4563" t="s">
        <v>853</v>
      </c>
      <c r="S4563" t="s">
        <v>860</v>
      </c>
      <c r="T4563" t="s">
        <v>865</v>
      </c>
      <c r="U4563" t="s">
        <v>868</v>
      </c>
      <c r="V4563" s="1"/>
      <c r="W4563" s="1"/>
      <c r="X4563" s="1">
        <v>-2.7E-2</v>
      </c>
      <c r="Y4563" s="1"/>
      <c r="Z4563" t="s">
        <v>875</v>
      </c>
      <c r="AA4563" s="1"/>
      <c r="AB4563" t="s">
        <v>881</v>
      </c>
      <c r="AC4563" t="s">
        <v>913</v>
      </c>
      <c r="AD4563" t="s">
        <v>918</v>
      </c>
      <c r="AE4563" t="s">
        <v>921</v>
      </c>
      <c r="AF4563" s="1">
        <v>2000</v>
      </c>
      <c r="AG4563" s="1">
        <v>2014</v>
      </c>
      <c r="AH4563" s="67">
        <f t="shared" si="355"/>
        <v>-0.86266896576596397</v>
      </c>
      <c r="AI4563" s="67">
        <f t="shared" si="359"/>
        <v>0</v>
      </c>
      <c r="AJ4563" s="67">
        <f t="shared" si="356"/>
        <v>-0.86266896576596397</v>
      </c>
      <c r="AK4563" s="67">
        <f t="shared" si="357"/>
        <v>-0.86266896576596397</v>
      </c>
      <c r="AL4563" s="69">
        <f t="shared" si="358"/>
        <v>1</v>
      </c>
    </row>
    <row r="4564" spans="1:38">
      <c r="A4564" s="1">
        <v>4563</v>
      </c>
      <c r="B4564" s="35" t="s">
        <v>1407</v>
      </c>
      <c r="C4564" t="s">
        <v>4</v>
      </c>
      <c r="D4564" t="s">
        <v>69</v>
      </c>
      <c r="E4564" t="s">
        <v>118</v>
      </c>
      <c r="F4564" t="s">
        <v>139</v>
      </c>
      <c r="G4564" t="s">
        <v>157</v>
      </c>
      <c r="H4564" t="s">
        <v>265</v>
      </c>
      <c r="I4564" s="1"/>
      <c r="J4564" s="1">
        <v>3.1298216432332993E-2</v>
      </c>
      <c r="K4564" s="1">
        <v>0</v>
      </c>
      <c r="L4564" t="s">
        <v>458</v>
      </c>
      <c r="M4564" t="s">
        <v>473</v>
      </c>
      <c r="N4564" t="s">
        <v>696</v>
      </c>
      <c r="O4564" t="s">
        <v>782</v>
      </c>
      <c r="P4564" t="s">
        <v>838</v>
      </c>
      <c r="Q4564" t="s">
        <v>850</v>
      </c>
      <c r="R4564" t="s">
        <v>853</v>
      </c>
      <c r="S4564" t="s">
        <v>860</v>
      </c>
      <c r="T4564" t="s">
        <v>865</v>
      </c>
      <c r="U4564" t="s">
        <v>868</v>
      </c>
      <c r="V4564" s="1"/>
      <c r="W4564" s="1"/>
      <c r="X4564" s="1">
        <v>-3.4000000000000002E-2</v>
      </c>
      <c r="Y4564" s="1"/>
      <c r="Z4564" t="s">
        <v>875</v>
      </c>
      <c r="AA4564" s="1"/>
      <c r="AB4564" t="s">
        <v>881</v>
      </c>
      <c r="AC4564" t="s">
        <v>913</v>
      </c>
      <c r="AD4564" t="s">
        <v>918</v>
      </c>
      <c r="AE4564" t="s">
        <v>921</v>
      </c>
      <c r="AF4564" s="1">
        <v>2000</v>
      </c>
      <c r="AG4564" s="1">
        <v>2014</v>
      </c>
      <c r="AH4564" s="67">
        <f t="shared" si="355"/>
        <v>-1.086323882816399</v>
      </c>
      <c r="AI4564" s="67">
        <f t="shared" si="359"/>
        <v>0</v>
      </c>
      <c r="AJ4564" s="67">
        <f t="shared" si="356"/>
        <v>-1.086323882816399</v>
      </c>
      <c r="AK4564" s="67">
        <f t="shared" si="357"/>
        <v>-1.086323882816399</v>
      </c>
      <c r="AL4564" s="69">
        <f t="shared" si="358"/>
        <v>1</v>
      </c>
    </row>
    <row r="4565" spans="1:38">
      <c r="A4565" s="1">
        <v>4564</v>
      </c>
      <c r="B4565" s="35" t="s">
        <v>1407</v>
      </c>
      <c r="C4565" t="s">
        <v>4</v>
      </c>
      <c r="D4565" t="s">
        <v>69</v>
      </c>
      <c r="E4565" t="s">
        <v>118</v>
      </c>
      <c r="F4565" t="s">
        <v>139</v>
      </c>
      <c r="G4565" t="s">
        <v>157</v>
      </c>
      <c r="H4565" t="s">
        <v>265</v>
      </c>
      <c r="I4565" s="1"/>
      <c r="J4565" s="1">
        <v>3.1298216432332993E-2</v>
      </c>
      <c r="K4565" s="1">
        <v>0</v>
      </c>
      <c r="L4565" t="s">
        <v>458</v>
      </c>
      <c r="M4565" t="s">
        <v>473</v>
      </c>
      <c r="N4565" t="s">
        <v>696</v>
      </c>
      <c r="O4565" t="s">
        <v>782</v>
      </c>
      <c r="P4565" t="s">
        <v>838</v>
      </c>
      <c r="Q4565" t="s">
        <v>850</v>
      </c>
      <c r="R4565" t="s">
        <v>853</v>
      </c>
      <c r="S4565" t="s">
        <v>860</v>
      </c>
      <c r="T4565" t="s">
        <v>865</v>
      </c>
      <c r="U4565" t="s">
        <v>868</v>
      </c>
      <c r="V4565" s="1"/>
      <c r="W4565" s="1"/>
      <c r="X4565" s="1">
        <v>-4.1000000000000002E-2</v>
      </c>
      <c r="Y4565" s="1"/>
      <c r="Z4565" t="s">
        <v>875</v>
      </c>
      <c r="AA4565" s="1"/>
      <c r="AB4565" t="s">
        <v>881</v>
      </c>
      <c r="AC4565" t="s">
        <v>913</v>
      </c>
      <c r="AD4565" t="s">
        <v>918</v>
      </c>
      <c r="AE4565" t="s">
        <v>921</v>
      </c>
      <c r="AF4565" s="1">
        <v>2000</v>
      </c>
      <c r="AG4565" s="1">
        <v>2014</v>
      </c>
      <c r="AH4565" s="67">
        <f t="shared" si="355"/>
        <v>-1.3099787998668342</v>
      </c>
      <c r="AI4565" s="67">
        <f t="shared" si="359"/>
        <v>0</v>
      </c>
      <c r="AJ4565" s="67">
        <f t="shared" si="356"/>
        <v>-1.3099787998668342</v>
      </c>
      <c r="AK4565" s="67">
        <f t="shared" si="357"/>
        <v>-1.3099787998668342</v>
      </c>
      <c r="AL4565" s="69">
        <f t="shared" si="358"/>
        <v>1</v>
      </c>
    </row>
    <row r="4566" spans="1:38">
      <c r="A4566" s="1">
        <v>4565</v>
      </c>
      <c r="B4566" s="35" t="s">
        <v>1407</v>
      </c>
      <c r="C4566" t="s">
        <v>4</v>
      </c>
      <c r="D4566" t="s">
        <v>69</v>
      </c>
      <c r="E4566" t="s">
        <v>118</v>
      </c>
      <c r="F4566" t="s">
        <v>139</v>
      </c>
      <c r="G4566" t="s">
        <v>157</v>
      </c>
      <c r="H4566" t="s">
        <v>265</v>
      </c>
      <c r="I4566" s="1"/>
      <c r="J4566" s="1">
        <v>3.1298216432332993E-2</v>
      </c>
      <c r="K4566" s="1">
        <v>0</v>
      </c>
      <c r="L4566" t="s">
        <v>458</v>
      </c>
      <c r="M4566" t="s">
        <v>473</v>
      </c>
      <c r="N4566" t="s">
        <v>696</v>
      </c>
      <c r="O4566" t="s">
        <v>782</v>
      </c>
      <c r="P4566" t="s">
        <v>838</v>
      </c>
      <c r="Q4566" t="s">
        <v>850</v>
      </c>
      <c r="R4566" t="s">
        <v>853</v>
      </c>
      <c r="S4566" t="s">
        <v>860</v>
      </c>
      <c r="T4566" t="s">
        <v>865</v>
      </c>
      <c r="U4566" t="s">
        <v>868</v>
      </c>
      <c r="V4566" s="1"/>
      <c r="W4566" s="1"/>
      <c r="X4566" s="1">
        <v>-4.8000000000000001E-2</v>
      </c>
      <c r="Y4566" s="1"/>
      <c r="Z4566" t="s">
        <v>875</v>
      </c>
      <c r="AA4566" s="1"/>
      <c r="AB4566" t="s">
        <v>881</v>
      </c>
      <c r="AC4566" t="s">
        <v>913</v>
      </c>
      <c r="AD4566" t="s">
        <v>918</v>
      </c>
      <c r="AE4566" t="s">
        <v>921</v>
      </c>
      <c r="AF4566" s="1">
        <v>2000</v>
      </c>
      <c r="AG4566" s="1">
        <v>2014</v>
      </c>
      <c r="AH4566" s="67">
        <f t="shared" si="355"/>
        <v>-1.5336337169172691</v>
      </c>
      <c r="AI4566" s="67">
        <f t="shared" si="359"/>
        <v>0</v>
      </c>
      <c r="AJ4566" s="67">
        <f t="shared" si="356"/>
        <v>-1.5336337169172691</v>
      </c>
      <c r="AK4566" s="67">
        <f t="shared" si="357"/>
        <v>-1.5336337169172691</v>
      </c>
      <c r="AL4566" s="69">
        <f t="shared" si="358"/>
        <v>1</v>
      </c>
    </row>
    <row r="4567" spans="1:38">
      <c r="A4567" s="1">
        <v>4566</v>
      </c>
      <c r="B4567" s="35" t="s">
        <v>1407</v>
      </c>
      <c r="C4567" t="s">
        <v>4</v>
      </c>
      <c r="D4567" t="s">
        <v>69</v>
      </c>
      <c r="E4567" t="s">
        <v>118</v>
      </c>
      <c r="F4567" t="s">
        <v>139</v>
      </c>
      <c r="G4567" t="s">
        <v>157</v>
      </c>
      <c r="H4567" t="s">
        <v>265</v>
      </c>
      <c r="I4567" s="1"/>
      <c r="J4567" s="1">
        <v>3.1298216432332993E-2</v>
      </c>
      <c r="K4567" s="1">
        <v>0</v>
      </c>
      <c r="L4567" t="s">
        <v>458</v>
      </c>
      <c r="M4567" t="s">
        <v>473</v>
      </c>
      <c r="N4567" t="s">
        <v>696</v>
      </c>
      <c r="O4567" t="s">
        <v>782</v>
      </c>
      <c r="P4567" t="s">
        <v>838</v>
      </c>
      <c r="Q4567" t="s">
        <v>850</v>
      </c>
      <c r="R4567" t="s">
        <v>853</v>
      </c>
      <c r="S4567" t="s">
        <v>860</v>
      </c>
      <c r="T4567" t="s">
        <v>865</v>
      </c>
      <c r="U4567" t="s">
        <v>869</v>
      </c>
      <c r="V4567" s="1"/>
      <c r="W4567" s="1"/>
      <c r="X4567" s="1">
        <v>-5.3999999999999999E-2</v>
      </c>
      <c r="Y4567" s="1"/>
      <c r="Z4567" t="s">
        <v>875</v>
      </c>
      <c r="AA4567" s="1"/>
      <c r="AB4567" t="s">
        <v>881</v>
      </c>
      <c r="AC4567" t="s">
        <v>913</v>
      </c>
      <c r="AD4567" t="s">
        <v>918</v>
      </c>
      <c r="AE4567" t="s">
        <v>921</v>
      </c>
      <c r="AF4567" s="1">
        <v>2000</v>
      </c>
      <c r="AG4567" s="1">
        <v>2014</v>
      </c>
      <c r="AH4567" s="67">
        <f t="shared" si="355"/>
        <v>-1.7253379315319279</v>
      </c>
      <c r="AI4567" s="67">
        <f t="shared" si="359"/>
        <v>0</v>
      </c>
      <c r="AJ4567" s="67">
        <f t="shared" si="356"/>
        <v>-1.7253379315319279</v>
      </c>
      <c r="AK4567" s="67">
        <f t="shared" si="357"/>
        <v>-1.7253379315319279</v>
      </c>
      <c r="AL4567" s="69">
        <f t="shared" si="358"/>
        <v>1</v>
      </c>
    </row>
    <row r="4568" spans="1:38">
      <c r="A4568" s="1">
        <v>4567</v>
      </c>
      <c r="B4568" s="35" t="s">
        <v>1407</v>
      </c>
      <c r="C4568" t="s">
        <v>4</v>
      </c>
      <c r="D4568" t="s">
        <v>69</v>
      </c>
      <c r="E4568" t="s">
        <v>118</v>
      </c>
      <c r="F4568" t="s">
        <v>139</v>
      </c>
      <c r="G4568" t="s">
        <v>157</v>
      </c>
      <c r="H4568" t="s">
        <v>265</v>
      </c>
      <c r="I4568" s="1"/>
      <c r="J4568" s="1">
        <v>3.1298216432332993E-2</v>
      </c>
      <c r="K4568" s="1">
        <v>0</v>
      </c>
      <c r="L4568" t="s">
        <v>458</v>
      </c>
      <c r="M4568" t="s">
        <v>473</v>
      </c>
      <c r="N4568" t="s">
        <v>696</v>
      </c>
      <c r="O4568" t="s">
        <v>782</v>
      </c>
      <c r="P4568" t="s">
        <v>838</v>
      </c>
      <c r="Q4568" t="s">
        <v>850</v>
      </c>
      <c r="R4568" t="s">
        <v>853</v>
      </c>
      <c r="S4568" t="s">
        <v>860</v>
      </c>
      <c r="T4568" t="s">
        <v>865</v>
      </c>
      <c r="U4568" t="s">
        <v>869</v>
      </c>
      <c r="V4568" s="1"/>
      <c r="W4568" s="1"/>
      <c r="X4568" s="1">
        <v>-0.06</v>
      </c>
      <c r="Y4568" s="1"/>
      <c r="Z4568" t="s">
        <v>875</v>
      </c>
      <c r="AA4568" s="1"/>
      <c r="AB4568" t="s">
        <v>881</v>
      </c>
      <c r="AC4568" t="s">
        <v>913</v>
      </c>
      <c r="AD4568" t="s">
        <v>918</v>
      </c>
      <c r="AE4568" t="s">
        <v>921</v>
      </c>
      <c r="AF4568" s="1">
        <v>2000</v>
      </c>
      <c r="AG4568" s="1">
        <v>2014</v>
      </c>
      <c r="AH4568" s="67">
        <f t="shared" si="355"/>
        <v>-1.9170421461465865</v>
      </c>
      <c r="AI4568" s="67">
        <f t="shared" si="359"/>
        <v>0</v>
      </c>
      <c r="AJ4568" s="67">
        <f t="shared" si="356"/>
        <v>-1.9170421461465865</v>
      </c>
      <c r="AK4568" s="67">
        <f t="shared" si="357"/>
        <v>-1.9170421461465865</v>
      </c>
      <c r="AL4568" s="69">
        <f t="shared" si="358"/>
        <v>1</v>
      </c>
    </row>
    <row r="4569" spans="1:38">
      <c r="A4569" s="1">
        <v>4568</v>
      </c>
      <c r="B4569" s="35" t="s">
        <v>1407</v>
      </c>
      <c r="C4569" t="s">
        <v>4</v>
      </c>
      <c r="D4569" t="s">
        <v>69</v>
      </c>
      <c r="E4569" t="s">
        <v>118</v>
      </c>
      <c r="F4569" t="s">
        <v>139</v>
      </c>
      <c r="G4569" t="s">
        <v>157</v>
      </c>
      <c r="H4569" t="s">
        <v>265</v>
      </c>
      <c r="I4569" s="1"/>
      <c r="J4569" s="1">
        <v>3.1298216432332993E-2</v>
      </c>
      <c r="K4569" s="1">
        <v>0</v>
      </c>
      <c r="L4569" t="s">
        <v>458</v>
      </c>
      <c r="M4569" t="s">
        <v>473</v>
      </c>
      <c r="N4569" t="s">
        <v>696</v>
      </c>
      <c r="O4569" t="s">
        <v>782</v>
      </c>
      <c r="P4569" t="s">
        <v>838</v>
      </c>
      <c r="Q4569" t="s">
        <v>850</v>
      </c>
      <c r="R4569" t="s">
        <v>853</v>
      </c>
      <c r="S4569" t="s">
        <v>860</v>
      </c>
      <c r="T4569" t="s">
        <v>865</v>
      </c>
      <c r="U4569" t="s">
        <v>869</v>
      </c>
      <c r="V4569" s="1"/>
      <c r="W4569" s="1"/>
      <c r="X4569" s="1">
        <v>-6.6000000000000003E-2</v>
      </c>
      <c r="Y4569" s="1"/>
      <c r="Z4569" t="s">
        <v>875</v>
      </c>
      <c r="AA4569" s="1"/>
      <c r="AB4569" t="s">
        <v>881</v>
      </c>
      <c r="AC4569" t="s">
        <v>913</v>
      </c>
      <c r="AD4569" t="s">
        <v>918</v>
      </c>
      <c r="AE4569" t="s">
        <v>921</v>
      </c>
      <c r="AF4569" s="1">
        <v>2000</v>
      </c>
      <c r="AG4569" s="1">
        <v>2014</v>
      </c>
      <c r="AH4569" s="67">
        <f t="shared" si="355"/>
        <v>-2.1087463607612453</v>
      </c>
      <c r="AI4569" s="67">
        <f t="shared" si="359"/>
        <v>0</v>
      </c>
      <c r="AJ4569" s="67">
        <f t="shared" si="356"/>
        <v>-2.1087463607612453</v>
      </c>
      <c r="AK4569" s="67">
        <f t="shared" si="357"/>
        <v>-2.1087463607612453</v>
      </c>
      <c r="AL4569" s="69">
        <f t="shared" si="358"/>
        <v>1</v>
      </c>
    </row>
    <row r="4570" spans="1:38">
      <c r="A4570" s="1">
        <v>4569</v>
      </c>
      <c r="B4570" s="35" t="s">
        <v>1407</v>
      </c>
      <c r="C4570" t="s">
        <v>4</v>
      </c>
      <c r="D4570" t="s">
        <v>69</v>
      </c>
      <c r="E4570" t="s">
        <v>118</v>
      </c>
      <c r="F4570" t="s">
        <v>139</v>
      </c>
      <c r="G4570" t="s">
        <v>157</v>
      </c>
      <c r="H4570" t="s">
        <v>265</v>
      </c>
      <c r="I4570" s="1"/>
      <c r="J4570" s="1">
        <v>3.1298216432332993E-2</v>
      </c>
      <c r="K4570" s="1">
        <v>0</v>
      </c>
      <c r="L4570" t="s">
        <v>458</v>
      </c>
      <c r="M4570" t="s">
        <v>473</v>
      </c>
      <c r="N4570" t="s">
        <v>696</v>
      </c>
      <c r="O4570" t="s">
        <v>782</v>
      </c>
      <c r="P4570" t="s">
        <v>838</v>
      </c>
      <c r="Q4570" t="s">
        <v>850</v>
      </c>
      <c r="R4570" t="s">
        <v>853</v>
      </c>
      <c r="S4570" t="s">
        <v>860</v>
      </c>
      <c r="T4570" t="s">
        <v>865</v>
      </c>
      <c r="U4570" t="s">
        <v>869</v>
      </c>
      <c r="V4570" s="1"/>
      <c r="W4570" s="1"/>
      <c r="X4570" s="1">
        <v>-7.0999999999999994E-2</v>
      </c>
      <c r="Y4570" s="1"/>
      <c r="Z4570" t="s">
        <v>875</v>
      </c>
      <c r="AA4570" s="1"/>
      <c r="AB4570" t="s">
        <v>881</v>
      </c>
      <c r="AC4570" t="s">
        <v>913</v>
      </c>
      <c r="AD4570" t="s">
        <v>918</v>
      </c>
      <c r="AE4570" t="s">
        <v>921</v>
      </c>
      <c r="AF4570" s="1">
        <v>2000</v>
      </c>
      <c r="AG4570" s="1">
        <v>2014</v>
      </c>
      <c r="AH4570" s="67">
        <f t="shared" si="355"/>
        <v>-2.2684998729401271</v>
      </c>
      <c r="AI4570" s="67">
        <f t="shared" si="359"/>
        <v>0</v>
      </c>
      <c r="AJ4570" s="67">
        <f t="shared" si="356"/>
        <v>-2.2684998729401271</v>
      </c>
      <c r="AK4570" s="67">
        <f t="shared" si="357"/>
        <v>-2.2684998729401271</v>
      </c>
      <c r="AL4570" s="69">
        <f t="shared" si="358"/>
        <v>1</v>
      </c>
    </row>
    <row r="4571" spans="1:38">
      <c r="A4571" s="1">
        <v>4570</v>
      </c>
      <c r="B4571" s="35" t="s">
        <v>1407</v>
      </c>
      <c r="C4571" t="s">
        <v>4</v>
      </c>
      <c r="D4571" t="s">
        <v>69</v>
      </c>
      <c r="E4571" t="s">
        <v>118</v>
      </c>
      <c r="F4571" t="s">
        <v>139</v>
      </c>
      <c r="G4571" t="s">
        <v>157</v>
      </c>
      <c r="H4571" t="s">
        <v>265</v>
      </c>
      <c r="I4571" s="1"/>
      <c r="J4571" s="1">
        <v>3.1298216432332993E-2</v>
      </c>
      <c r="K4571" s="1">
        <v>0</v>
      </c>
      <c r="L4571" t="s">
        <v>458</v>
      </c>
      <c r="M4571" t="s">
        <v>473</v>
      </c>
      <c r="N4571" t="s">
        <v>696</v>
      </c>
      <c r="O4571" t="s">
        <v>782</v>
      </c>
      <c r="P4571" t="s">
        <v>838</v>
      </c>
      <c r="Q4571" t="s">
        <v>850</v>
      </c>
      <c r="R4571" t="s">
        <v>853</v>
      </c>
      <c r="S4571" t="s">
        <v>860</v>
      </c>
      <c r="T4571" t="s">
        <v>865</v>
      </c>
      <c r="U4571" t="s">
        <v>869</v>
      </c>
      <c r="V4571" s="1"/>
      <c r="W4571" s="1"/>
      <c r="X4571" s="1">
        <v>-7.5999999999999998E-2</v>
      </c>
      <c r="Y4571" s="1"/>
      <c r="Z4571" t="s">
        <v>875</v>
      </c>
      <c r="AA4571" s="1"/>
      <c r="AB4571" t="s">
        <v>881</v>
      </c>
      <c r="AC4571" t="s">
        <v>913</v>
      </c>
      <c r="AD4571" t="s">
        <v>918</v>
      </c>
      <c r="AE4571" t="s">
        <v>921</v>
      </c>
      <c r="AF4571" s="1">
        <v>2000</v>
      </c>
      <c r="AG4571" s="1">
        <v>2014</v>
      </c>
      <c r="AH4571" s="67">
        <f t="shared" si="355"/>
        <v>-2.4282533851190093</v>
      </c>
      <c r="AI4571" s="67">
        <f t="shared" si="359"/>
        <v>0</v>
      </c>
      <c r="AJ4571" s="67">
        <f t="shared" si="356"/>
        <v>-2.4282533851190093</v>
      </c>
      <c r="AK4571" s="67">
        <f t="shared" si="357"/>
        <v>-2.4282533851190093</v>
      </c>
      <c r="AL4571" s="69">
        <f t="shared" si="358"/>
        <v>1</v>
      </c>
    </row>
    <row r="4572" spans="1:38">
      <c r="A4572" s="1">
        <v>4571</v>
      </c>
      <c r="B4572" s="35" t="s">
        <v>1407</v>
      </c>
      <c r="C4572" t="s">
        <v>4</v>
      </c>
      <c r="D4572" t="s">
        <v>69</v>
      </c>
      <c r="E4572" t="s">
        <v>118</v>
      </c>
      <c r="F4572" t="s">
        <v>139</v>
      </c>
      <c r="G4572" t="s">
        <v>157</v>
      </c>
      <c r="H4572" t="s">
        <v>265</v>
      </c>
      <c r="I4572" s="1"/>
      <c r="J4572" s="1">
        <v>3.1298216432332993E-2</v>
      </c>
      <c r="K4572" s="1">
        <v>0</v>
      </c>
      <c r="L4572" t="s">
        <v>458</v>
      </c>
      <c r="M4572" t="s">
        <v>473</v>
      </c>
      <c r="N4572" t="s">
        <v>696</v>
      </c>
      <c r="O4572" t="s">
        <v>782</v>
      </c>
      <c r="P4572" t="s">
        <v>838</v>
      </c>
      <c r="Q4572" t="s">
        <v>850</v>
      </c>
      <c r="R4572" t="s">
        <v>853</v>
      </c>
      <c r="S4572" t="s">
        <v>860</v>
      </c>
      <c r="T4572" t="s">
        <v>865</v>
      </c>
      <c r="U4572" t="s">
        <v>869</v>
      </c>
      <c r="V4572" s="1"/>
      <c r="W4572" s="1"/>
      <c r="X4572" s="1">
        <v>-8.1000000000000003E-2</v>
      </c>
      <c r="Y4572" s="1"/>
      <c r="Z4572" t="s">
        <v>875</v>
      </c>
      <c r="AA4572" s="1"/>
      <c r="AB4572" t="s">
        <v>881</v>
      </c>
      <c r="AC4572" t="s">
        <v>913</v>
      </c>
      <c r="AD4572" t="s">
        <v>918</v>
      </c>
      <c r="AE4572" t="s">
        <v>921</v>
      </c>
      <c r="AF4572" s="1">
        <v>2000</v>
      </c>
      <c r="AG4572" s="1">
        <v>2014</v>
      </c>
      <c r="AH4572" s="67">
        <f t="shared" si="355"/>
        <v>-2.588006897297892</v>
      </c>
      <c r="AI4572" s="67">
        <f t="shared" si="359"/>
        <v>0</v>
      </c>
      <c r="AJ4572" s="67">
        <f t="shared" si="356"/>
        <v>-2.588006897297892</v>
      </c>
      <c r="AK4572" s="67">
        <f t="shared" si="357"/>
        <v>-2.588006897297892</v>
      </c>
      <c r="AL4572" s="69">
        <f t="shared" si="358"/>
        <v>1</v>
      </c>
    </row>
    <row r="4573" spans="1:38">
      <c r="A4573" s="1">
        <v>4572</v>
      </c>
      <c r="B4573" s="35" t="s">
        <v>1407</v>
      </c>
      <c r="C4573" t="s">
        <v>4</v>
      </c>
      <c r="D4573" t="s">
        <v>69</v>
      </c>
      <c r="E4573" t="s">
        <v>118</v>
      </c>
      <c r="F4573" t="s">
        <v>139</v>
      </c>
      <c r="G4573" t="s">
        <v>157</v>
      </c>
      <c r="H4573" t="s">
        <v>265</v>
      </c>
      <c r="I4573" s="1"/>
      <c r="J4573" s="1">
        <v>3.1298216432332993E-2</v>
      </c>
      <c r="K4573" s="1">
        <v>0</v>
      </c>
      <c r="L4573" t="s">
        <v>458</v>
      </c>
      <c r="M4573" t="s">
        <v>473</v>
      </c>
      <c r="N4573" t="s">
        <v>696</v>
      </c>
      <c r="O4573" t="s">
        <v>782</v>
      </c>
      <c r="P4573" t="s">
        <v>838</v>
      </c>
      <c r="Q4573" t="s">
        <v>850</v>
      </c>
      <c r="R4573" t="s">
        <v>853</v>
      </c>
      <c r="S4573" t="s">
        <v>860</v>
      </c>
      <c r="T4573" t="s">
        <v>865</v>
      </c>
      <c r="U4573" t="s">
        <v>869</v>
      </c>
      <c r="V4573" s="1"/>
      <c r="W4573" s="1"/>
      <c r="X4573" s="1">
        <v>-8.5999999999999993E-2</v>
      </c>
      <c r="Y4573" s="1"/>
      <c r="Z4573" t="s">
        <v>875</v>
      </c>
      <c r="AA4573" s="1"/>
      <c r="AB4573" t="s">
        <v>881</v>
      </c>
      <c r="AC4573" t="s">
        <v>913</v>
      </c>
      <c r="AD4573" t="s">
        <v>918</v>
      </c>
      <c r="AE4573" t="s">
        <v>921</v>
      </c>
      <c r="AF4573" s="1">
        <v>2000</v>
      </c>
      <c r="AG4573" s="1">
        <v>2014</v>
      </c>
      <c r="AH4573" s="67">
        <f t="shared" si="355"/>
        <v>-2.7477604094767738</v>
      </c>
      <c r="AI4573" s="67">
        <f t="shared" si="359"/>
        <v>0</v>
      </c>
      <c r="AJ4573" s="67">
        <f t="shared" si="356"/>
        <v>-2.7477604094767738</v>
      </c>
      <c r="AK4573" s="67">
        <f t="shared" si="357"/>
        <v>-2.7477604094767738</v>
      </c>
      <c r="AL4573" s="69">
        <f t="shared" si="358"/>
        <v>1</v>
      </c>
    </row>
    <row r="4574" spans="1:38">
      <c r="A4574" s="1">
        <v>4573</v>
      </c>
      <c r="B4574" s="35" t="s">
        <v>1407</v>
      </c>
      <c r="C4574" t="s">
        <v>4</v>
      </c>
      <c r="D4574" t="s">
        <v>69</v>
      </c>
      <c r="E4574" t="s">
        <v>118</v>
      </c>
      <c r="F4574" t="s">
        <v>139</v>
      </c>
      <c r="G4574" t="s">
        <v>157</v>
      </c>
      <c r="H4574" t="s">
        <v>265</v>
      </c>
      <c r="I4574" s="1"/>
      <c r="J4574" s="1">
        <v>3.1298216432332993E-2</v>
      </c>
      <c r="K4574" s="1">
        <v>0</v>
      </c>
      <c r="L4574" t="s">
        <v>458</v>
      </c>
      <c r="M4574" t="s">
        <v>473</v>
      </c>
      <c r="N4574" t="s">
        <v>696</v>
      </c>
      <c r="O4574" t="s">
        <v>782</v>
      </c>
      <c r="P4574" t="s">
        <v>838</v>
      </c>
      <c r="Q4574" t="s">
        <v>850</v>
      </c>
      <c r="R4574" t="s">
        <v>853</v>
      </c>
      <c r="S4574" t="s">
        <v>860</v>
      </c>
      <c r="T4574" t="s">
        <v>865</v>
      </c>
      <c r="U4574" t="s">
        <v>869</v>
      </c>
      <c r="V4574" s="1"/>
      <c r="W4574" s="1"/>
      <c r="X4574" s="1">
        <v>-0.09</v>
      </c>
      <c r="Y4574" s="1"/>
      <c r="Z4574" t="s">
        <v>875</v>
      </c>
      <c r="AA4574" s="1"/>
      <c r="AB4574" t="s">
        <v>881</v>
      </c>
      <c r="AC4574" t="s">
        <v>913</v>
      </c>
      <c r="AD4574" t="s">
        <v>918</v>
      </c>
      <c r="AE4574" t="s">
        <v>921</v>
      </c>
      <c r="AF4574" s="1">
        <v>2000</v>
      </c>
      <c r="AG4574" s="1">
        <v>2014</v>
      </c>
      <c r="AH4574" s="67">
        <f t="shared" si="355"/>
        <v>-2.8755632192198797</v>
      </c>
      <c r="AI4574" s="67">
        <f t="shared" si="359"/>
        <v>0</v>
      </c>
      <c r="AJ4574" s="67">
        <f t="shared" si="356"/>
        <v>-2.8755632192198797</v>
      </c>
      <c r="AK4574" s="67">
        <f t="shared" si="357"/>
        <v>-2.8755632192198797</v>
      </c>
      <c r="AL4574" s="69">
        <f t="shared" si="358"/>
        <v>1</v>
      </c>
    </row>
    <row r="4575" spans="1:38">
      <c r="A4575" s="1">
        <v>4574</v>
      </c>
      <c r="B4575" s="35" t="s">
        <v>1407</v>
      </c>
      <c r="C4575" t="s">
        <v>4</v>
      </c>
      <c r="D4575" t="s">
        <v>69</v>
      </c>
      <c r="E4575" t="s">
        <v>118</v>
      </c>
      <c r="F4575" t="s">
        <v>139</v>
      </c>
      <c r="G4575" t="s">
        <v>157</v>
      </c>
      <c r="H4575" t="s">
        <v>265</v>
      </c>
      <c r="I4575" s="1"/>
      <c r="J4575" s="1">
        <v>3.1298216432332993E-2</v>
      </c>
      <c r="K4575" s="1">
        <v>0</v>
      </c>
      <c r="L4575" t="s">
        <v>458</v>
      </c>
      <c r="M4575" t="s">
        <v>473</v>
      </c>
      <c r="N4575" t="s">
        <v>696</v>
      </c>
      <c r="O4575" t="s">
        <v>782</v>
      </c>
      <c r="P4575" t="s">
        <v>838</v>
      </c>
      <c r="Q4575" t="s">
        <v>850</v>
      </c>
      <c r="R4575" t="s">
        <v>853</v>
      </c>
      <c r="S4575" t="s">
        <v>860</v>
      </c>
      <c r="T4575" t="s">
        <v>865</v>
      </c>
      <c r="U4575" t="s">
        <v>869</v>
      </c>
      <c r="V4575" s="1"/>
      <c r="W4575" s="1"/>
      <c r="X4575" s="1">
        <v>-9.4E-2</v>
      </c>
      <c r="Y4575" s="1"/>
      <c r="Z4575" t="s">
        <v>875</v>
      </c>
      <c r="AA4575" s="1"/>
      <c r="AB4575" t="s">
        <v>881</v>
      </c>
      <c r="AC4575" t="s">
        <v>913</v>
      </c>
      <c r="AD4575" t="s">
        <v>918</v>
      </c>
      <c r="AE4575" t="s">
        <v>921</v>
      </c>
      <c r="AF4575" s="1">
        <v>2000</v>
      </c>
      <c r="AG4575" s="1">
        <v>2014</v>
      </c>
      <c r="AH4575" s="67">
        <f t="shared" si="355"/>
        <v>-3.0033660289629855</v>
      </c>
      <c r="AI4575" s="67">
        <f t="shared" si="359"/>
        <v>0</v>
      </c>
      <c r="AJ4575" s="67">
        <f t="shared" si="356"/>
        <v>-3.0033660289629855</v>
      </c>
      <c r="AK4575" s="67">
        <f t="shared" si="357"/>
        <v>-3.0033660289629855</v>
      </c>
      <c r="AL4575" s="69">
        <f t="shared" si="358"/>
        <v>1</v>
      </c>
    </row>
    <row r="4576" spans="1:38">
      <c r="A4576" s="1">
        <v>4575</v>
      </c>
      <c r="B4576" s="35" t="s">
        <v>1407</v>
      </c>
      <c r="C4576" t="s">
        <v>4</v>
      </c>
      <c r="D4576" t="s">
        <v>69</v>
      </c>
      <c r="E4576" t="s">
        <v>118</v>
      </c>
      <c r="F4576" t="s">
        <v>139</v>
      </c>
      <c r="G4576" t="s">
        <v>157</v>
      </c>
      <c r="H4576" t="s">
        <v>265</v>
      </c>
      <c r="I4576" s="1"/>
      <c r="J4576" s="1">
        <v>3.1298216432332993E-2</v>
      </c>
      <c r="K4576" s="1">
        <v>0</v>
      </c>
      <c r="L4576" t="s">
        <v>458</v>
      </c>
      <c r="M4576" t="s">
        <v>473</v>
      </c>
      <c r="N4576" t="s">
        <v>696</v>
      </c>
      <c r="O4576" t="s">
        <v>782</v>
      </c>
      <c r="P4576" t="s">
        <v>838</v>
      </c>
      <c r="Q4576" t="s">
        <v>850</v>
      </c>
      <c r="R4576" t="s">
        <v>853</v>
      </c>
      <c r="S4576" t="s">
        <v>860</v>
      </c>
      <c r="T4576" t="s">
        <v>865</v>
      </c>
      <c r="U4576" t="s">
        <v>869</v>
      </c>
      <c r="V4576" s="1"/>
      <c r="W4576" s="1"/>
      <c r="X4576" s="1">
        <v>-9.8000000000000004E-2</v>
      </c>
      <c r="Y4576" s="1"/>
      <c r="Z4576" t="s">
        <v>875</v>
      </c>
      <c r="AA4576" s="1"/>
      <c r="AB4576" t="s">
        <v>881</v>
      </c>
      <c r="AC4576" t="s">
        <v>913</v>
      </c>
      <c r="AD4576" t="s">
        <v>918</v>
      </c>
      <c r="AE4576" t="s">
        <v>921</v>
      </c>
      <c r="AF4576" s="1">
        <v>2000</v>
      </c>
      <c r="AG4576" s="1">
        <v>2014</v>
      </c>
      <c r="AH4576" s="67">
        <f t="shared" si="355"/>
        <v>-3.1311688387060914</v>
      </c>
      <c r="AI4576" s="67">
        <f t="shared" si="359"/>
        <v>0</v>
      </c>
      <c r="AJ4576" s="67">
        <f t="shared" si="356"/>
        <v>-3.1311688387060914</v>
      </c>
      <c r="AK4576" s="67">
        <f t="shared" si="357"/>
        <v>-3.1311688387060914</v>
      </c>
      <c r="AL4576" s="69">
        <f t="shared" si="358"/>
        <v>1</v>
      </c>
    </row>
    <row r="4577" spans="1:38">
      <c r="A4577" s="1">
        <v>4576</v>
      </c>
      <c r="B4577" s="35" t="s">
        <v>1407</v>
      </c>
      <c r="C4577" t="s">
        <v>4</v>
      </c>
      <c r="D4577" t="s">
        <v>69</v>
      </c>
      <c r="E4577" t="s">
        <v>118</v>
      </c>
      <c r="F4577" t="s">
        <v>139</v>
      </c>
      <c r="G4577" t="s">
        <v>157</v>
      </c>
      <c r="H4577" t="s">
        <v>265</v>
      </c>
      <c r="I4577" s="1"/>
      <c r="J4577" s="1">
        <v>3.1298216432332993E-2</v>
      </c>
      <c r="K4577" s="1">
        <v>0</v>
      </c>
      <c r="L4577" t="s">
        <v>458</v>
      </c>
      <c r="M4577" t="s">
        <v>473</v>
      </c>
      <c r="N4577" t="s">
        <v>696</v>
      </c>
      <c r="O4577" t="s">
        <v>782</v>
      </c>
      <c r="P4577" t="s">
        <v>838</v>
      </c>
      <c r="Q4577" t="s">
        <v>850</v>
      </c>
      <c r="R4577" t="s">
        <v>853</v>
      </c>
      <c r="S4577" t="s">
        <v>860</v>
      </c>
      <c r="T4577" t="s">
        <v>865</v>
      </c>
      <c r="U4577" t="s">
        <v>869</v>
      </c>
      <c r="V4577" s="1"/>
      <c r="W4577" s="1"/>
      <c r="X4577" s="1">
        <v>-0.10199999999999999</v>
      </c>
      <c r="Y4577" s="1"/>
      <c r="Z4577" t="s">
        <v>875</v>
      </c>
      <c r="AA4577" s="1"/>
      <c r="AB4577" t="s">
        <v>881</v>
      </c>
      <c r="AC4577" t="s">
        <v>913</v>
      </c>
      <c r="AD4577" t="s">
        <v>918</v>
      </c>
      <c r="AE4577" t="s">
        <v>921</v>
      </c>
      <c r="AF4577" s="1">
        <v>2000</v>
      </c>
      <c r="AG4577" s="1">
        <v>2014</v>
      </c>
      <c r="AH4577" s="67">
        <f t="shared" si="355"/>
        <v>-3.2589716484491968</v>
      </c>
      <c r="AI4577" s="67">
        <f t="shared" si="359"/>
        <v>0</v>
      </c>
      <c r="AJ4577" s="67">
        <f t="shared" si="356"/>
        <v>-3.2589716484491968</v>
      </c>
      <c r="AK4577" s="67">
        <f t="shared" si="357"/>
        <v>-3.2589716484491968</v>
      </c>
      <c r="AL4577" s="69">
        <f t="shared" si="358"/>
        <v>1</v>
      </c>
    </row>
    <row r="4578" spans="1:38">
      <c r="A4578" s="1">
        <v>4577</v>
      </c>
      <c r="B4578" s="35" t="s">
        <v>1407</v>
      </c>
      <c r="C4578" t="s">
        <v>4</v>
      </c>
      <c r="D4578" t="s">
        <v>69</v>
      </c>
      <c r="E4578" t="s">
        <v>118</v>
      </c>
      <c r="F4578" t="s">
        <v>139</v>
      </c>
      <c r="G4578" t="s">
        <v>157</v>
      </c>
      <c r="H4578" t="s">
        <v>265</v>
      </c>
      <c r="I4578" s="1"/>
      <c r="J4578" s="1">
        <v>3.1298216432332993E-2</v>
      </c>
      <c r="K4578" s="1">
        <v>0</v>
      </c>
      <c r="L4578" t="s">
        <v>458</v>
      </c>
      <c r="M4578" t="s">
        <v>473</v>
      </c>
      <c r="N4578" t="s">
        <v>696</v>
      </c>
      <c r="O4578" t="s">
        <v>782</v>
      </c>
      <c r="P4578" t="s">
        <v>838</v>
      </c>
      <c r="Q4578" t="s">
        <v>850</v>
      </c>
      <c r="R4578" t="s">
        <v>853</v>
      </c>
      <c r="S4578" t="s">
        <v>860</v>
      </c>
      <c r="T4578" t="s">
        <v>865</v>
      </c>
      <c r="U4578" t="s">
        <v>869</v>
      </c>
      <c r="V4578" s="1"/>
      <c r="W4578" s="1"/>
      <c r="X4578" s="1">
        <v>-0.105</v>
      </c>
      <c r="Y4578" s="1"/>
      <c r="Z4578" t="s">
        <v>875</v>
      </c>
      <c r="AA4578" s="1"/>
      <c r="AB4578" t="s">
        <v>881</v>
      </c>
      <c r="AC4578" t="s">
        <v>913</v>
      </c>
      <c r="AD4578" t="s">
        <v>918</v>
      </c>
      <c r="AE4578" t="s">
        <v>921</v>
      </c>
      <c r="AF4578" s="1">
        <v>2000</v>
      </c>
      <c r="AG4578" s="1">
        <v>2014</v>
      </c>
      <c r="AH4578" s="67">
        <f t="shared" si="355"/>
        <v>-3.3548237557565264</v>
      </c>
      <c r="AI4578" s="67">
        <f t="shared" si="359"/>
        <v>0</v>
      </c>
      <c r="AJ4578" s="67">
        <f t="shared" si="356"/>
        <v>-3.3548237557565264</v>
      </c>
      <c r="AK4578" s="67">
        <f t="shared" si="357"/>
        <v>-3.3548237557565264</v>
      </c>
      <c r="AL4578" s="69">
        <f t="shared" si="358"/>
        <v>1</v>
      </c>
    </row>
    <row r="4579" spans="1:38">
      <c r="A4579" s="1">
        <v>4578</v>
      </c>
      <c r="B4579" s="35" t="s">
        <v>1407</v>
      </c>
      <c r="C4579" t="s">
        <v>4</v>
      </c>
      <c r="D4579" t="s">
        <v>69</v>
      </c>
      <c r="E4579" t="s">
        <v>118</v>
      </c>
      <c r="F4579" t="s">
        <v>139</v>
      </c>
      <c r="G4579" t="s">
        <v>157</v>
      </c>
      <c r="H4579" t="s">
        <v>265</v>
      </c>
      <c r="I4579" s="1"/>
      <c r="J4579" s="1">
        <v>3.1298216432332993E-2</v>
      </c>
      <c r="K4579" s="1">
        <v>0</v>
      </c>
      <c r="L4579" t="s">
        <v>458</v>
      </c>
      <c r="M4579" t="s">
        <v>473</v>
      </c>
      <c r="N4579" t="s">
        <v>696</v>
      </c>
      <c r="O4579" t="s">
        <v>782</v>
      </c>
      <c r="P4579" t="s">
        <v>838</v>
      </c>
      <c r="Q4579" t="s">
        <v>850</v>
      </c>
      <c r="R4579" t="s">
        <v>853</v>
      </c>
      <c r="S4579" t="s">
        <v>860</v>
      </c>
      <c r="T4579" t="s">
        <v>865</v>
      </c>
      <c r="U4579" t="s">
        <v>869</v>
      </c>
      <c r="V4579" s="1"/>
      <c r="W4579" s="1"/>
      <c r="X4579" s="1">
        <v>-0.109</v>
      </c>
      <c r="Y4579" s="1"/>
      <c r="Z4579" t="s">
        <v>875</v>
      </c>
      <c r="AA4579" s="1"/>
      <c r="AB4579" t="s">
        <v>881</v>
      </c>
      <c r="AC4579" t="s">
        <v>913</v>
      </c>
      <c r="AD4579" t="s">
        <v>918</v>
      </c>
      <c r="AE4579" t="s">
        <v>921</v>
      </c>
      <c r="AF4579" s="1">
        <v>2000</v>
      </c>
      <c r="AG4579" s="1">
        <v>2014</v>
      </c>
      <c r="AH4579" s="67">
        <f t="shared" si="355"/>
        <v>-3.4826265654996322</v>
      </c>
      <c r="AI4579" s="67">
        <f t="shared" si="359"/>
        <v>0</v>
      </c>
      <c r="AJ4579" s="67">
        <f t="shared" si="356"/>
        <v>-3.4826265654996322</v>
      </c>
      <c r="AK4579" s="67">
        <f t="shared" si="357"/>
        <v>-3.4826265654996322</v>
      </c>
      <c r="AL4579" s="69">
        <f t="shared" si="358"/>
        <v>1</v>
      </c>
    </row>
    <row r="4580" spans="1:38">
      <c r="A4580" s="1">
        <v>4579</v>
      </c>
      <c r="B4580" s="35" t="s">
        <v>1407</v>
      </c>
      <c r="C4580" t="s">
        <v>4</v>
      </c>
      <c r="D4580" t="s">
        <v>69</v>
      </c>
      <c r="E4580" t="s">
        <v>118</v>
      </c>
      <c r="F4580" t="s">
        <v>139</v>
      </c>
      <c r="G4580" t="s">
        <v>157</v>
      </c>
      <c r="H4580" t="s">
        <v>265</v>
      </c>
      <c r="I4580" s="1"/>
      <c r="J4580" s="1">
        <v>3.1298216432332993E-2</v>
      </c>
      <c r="K4580" s="1">
        <v>0</v>
      </c>
      <c r="L4580" t="s">
        <v>458</v>
      </c>
      <c r="M4580" t="s">
        <v>473</v>
      </c>
      <c r="N4580" t="s">
        <v>696</v>
      </c>
      <c r="O4580" t="s">
        <v>782</v>
      </c>
      <c r="P4580" t="s">
        <v>838</v>
      </c>
      <c r="Q4580" t="s">
        <v>850</v>
      </c>
      <c r="R4580" t="s">
        <v>853</v>
      </c>
      <c r="S4580" t="s">
        <v>860</v>
      </c>
      <c r="T4580" t="s">
        <v>865</v>
      </c>
      <c r="U4580" t="s">
        <v>869</v>
      </c>
      <c r="V4580" s="1"/>
      <c r="W4580" s="1"/>
      <c r="X4580" s="1">
        <v>-0.112</v>
      </c>
      <c r="Y4580" s="1"/>
      <c r="Z4580" t="s">
        <v>875</v>
      </c>
      <c r="AA4580" s="1"/>
      <c r="AB4580" t="s">
        <v>881</v>
      </c>
      <c r="AC4580" t="s">
        <v>913</v>
      </c>
      <c r="AD4580" t="s">
        <v>918</v>
      </c>
      <c r="AE4580" t="s">
        <v>921</v>
      </c>
      <c r="AF4580" s="1">
        <v>2000</v>
      </c>
      <c r="AG4580" s="1">
        <v>2014</v>
      </c>
      <c r="AH4580" s="67">
        <f t="shared" si="355"/>
        <v>-3.5784786728069617</v>
      </c>
      <c r="AI4580" s="67">
        <f t="shared" si="359"/>
        <v>0</v>
      </c>
      <c r="AJ4580" s="67">
        <f t="shared" si="356"/>
        <v>-3.5784786728069617</v>
      </c>
      <c r="AK4580" s="67">
        <f t="shared" si="357"/>
        <v>-3.5784786728069617</v>
      </c>
      <c r="AL4580" s="69">
        <f t="shared" si="358"/>
        <v>1</v>
      </c>
    </row>
    <row r="4581" spans="1:38">
      <c r="A4581" s="1">
        <v>4580</v>
      </c>
      <c r="B4581" s="35" t="s">
        <v>1407</v>
      </c>
      <c r="C4581" t="s">
        <v>4</v>
      </c>
      <c r="D4581" t="s">
        <v>69</v>
      </c>
      <c r="E4581" t="s">
        <v>118</v>
      </c>
      <c r="F4581" t="s">
        <v>139</v>
      </c>
      <c r="G4581" t="s">
        <v>157</v>
      </c>
      <c r="H4581" t="s">
        <v>265</v>
      </c>
      <c r="I4581" s="1"/>
      <c r="J4581" s="1">
        <v>3.1298216432332993E-2</v>
      </c>
      <c r="K4581" s="1">
        <v>0</v>
      </c>
      <c r="L4581" t="s">
        <v>458</v>
      </c>
      <c r="M4581" t="s">
        <v>473</v>
      </c>
      <c r="N4581" t="s">
        <v>696</v>
      </c>
      <c r="O4581" t="s">
        <v>782</v>
      </c>
      <c r="P4581" t="s">
        <v>838</v>
      </c>
      <c r="Q4581" t="s">
        <v>850</v>
      </c>
      <c r="R4581" t="s">
        <v>853</v>
      </c>
      <c r="S4581" t="s">
        <v>860</v>
      </c>
      <c r="T4581" t="s">
        <v>865</v>
      </c>
      <c r="U4581" t="s">
        <v>869</v>
      </c>
      <c r="V4581" s="1"/>
      <c r="W4581" s="1"/>
      <c r="X4581" s="1">
        <v>-0.115</v>
      </c>
      <c r="Y4581" s="1"/>
      <c r="Z4581" t="s">
        <v>875</v>
      </c>
      <c r="AA4581" s="1"/>
      <c r="AB4581" t="s">
        <v>881</v>
      </c>
      <c r="AC4581" t="s">
        <v>913</v>
      </c>
      <c r="AD4581" t="s">
        <v>918</v>
      </c>
      <c r="AE4581" t="s">
        <v>921</v>
      </c>
      <c r="AF4581" s="1">
        <v>2000</v>
      </c>
      <c r="AG4581" s="1">
        <v>2014</v>
      </c>
      <c r="AH4581" s="67">
        <f t="shared" si="355"/>
        <v>-3.6743307801142908</v>
      </c>
      <c r="AI4581" s="67">
        <f t="shared" si="359"/>
        <v>0</v>
      </c>
      <c r="AJ4581" s="67">
        <f t="shared" si="356"/>
        <v>-3.6743307801142908</v>
      </c>
      <c r="AK4581" s="67">
        <f t="shared" si="357"/>
        <v>-3.6743307801142908</v>
      </c>
      <c r="AL4581" s="69">
        <f t="shared" si="358"/>
        <v>1</v>
      </c>
    </row>
    <row r="4582" spans="1:38">
      <c r="A4582" s="1">
        <v>4581</v>
      </c>
      <c r="B4582" s="35" t="s">
        <v>1407</v>
      </c>
      <c r="C4582" t="s">
        <v>4</v>
      </c>
      <c r="D4582" t="s">
        <v>69</v>
      </c>
      <c r="E4582" t="s">
        <v>118</v>
      </c>
      <c r="F4582" t="s">
        <v>139</v>
      </c>
      <c r="G4582" t="s">
        <v>157</v>
      </c>
      <c r="H4582" t="s">
        <v>265</v>
      </c>
      <c r="I4582" s="1"/>
      <c r="J4582" s="1">
        <v>3.1298216432332993E-2</v>
      </c>
      <c r="K4582" s="1">
        <v>0</v>
      </c>
      <c r="L4582" t="s">
        <v>458</v>
      </c>
      <c r="M4582" t="s">
        <v>473</v>
      </c>
      <c r="N4582" t="s">
        <v>696</v>
      </c>
      <c r="O4582" t="s">
        <v>782</v>
      </c>
      <c r="P4582" t="s">
        <v>838</v>
      </c>
      <c r="Q4582" t="s">
        <v>850</v>
      </c>
      <c r="R4582" t="s">
        <v>853</v>
      </c>
      <c r="S4582" t="s">
        <v>860</v>
      </c>
      <c r="T4582" t="s">
        <v>864</v>
      </c>
      <c r="U4582" t="s">
        <v>867</v>
      </c>
      <c r="V4582" s="1"/>
      <c r="W4582" s="1"/>
      <c r="X4582" s="1">
        <v>4.3999999999999997E-2</v>
      </c>
      <c r="Y4582" s="1"/>
      <c r="Z4582" t="s">
        <v>875</v>
      </c>
      <c r="AA4582" s="1"/>
      <c r="AB4582" t="s">
        <v>881</v>
      </c>
      <c r="AC4582" t="s">
        <v>913</v>
      </c>
      <c r="AD4582" t="s">
        <v>918</v>
      </c>
      <c r="AE4582" t="s">
        <v>921</v>
      </c>
      <c r="AF4582" s="1">
        <v>2000</v>
      </c>
      <c r="AG4582" s="1">
        <v>2014</v>
      </c>
      <c r="AH4582" s="67">
        <f t="shared" si="355"/>
        <v>1.4058309071741633</v>
      </c>
      <c r="AI4582" s="67">
        <f t="shared" si="359"/>
        <v>0</v>
      </c>
      <c r="AJ4582" s="67">
        <f t="shared" si="356"/>
        <v>1.4058309071741633</v>
      </c>
      <c r="AK4582" s="67">
        <f t="shared" si="357"/>
        <v>1.4058309071741633</v>
      </c>
      <c r="AL4582" s="69">
        <f t="shared" si="358"/>
        <v>1</v>
      </c>
    </row>
    <row r="4583" spans="1:38">
      <c r="A4583" s="1">
        <v>4582</v>
      </c>
      <c r="B4583" s="35" t="s">
        <v>1407</v>
      </c>
      <c r="C4583" t="s">
        <v>4</v>
      </c>
      <c r="D4583" t="s">
        <v>69</v>
      </c>
      <c r="E4583" t="s">
        <v>118</v>
      </c>
      <c r="F4583" t="s">
        <v>139</v>
      </c>
      <c r="G4583" t="s">
        <v>157</v>
      </c>
      <c r="H4583" t="s">
        <v>265</v>
      </c>
      <c r="I4583" s="1"/>
      <c r="J4583" s="1">
        <v>3.1298216432332993E-2</v>
      </c>
      <c r="K4583" s="1">
        <v>0</v>
      </c>
      <c r="L4583" t="s">
        <v>458</v>
      </c>
      <c r="M4583" t="s">
        <v>473</v>
      </c>
      <c r="N4583" t="s">
        <v>696</v>
      </c>
      <c r="O4583" t="s">
        <v>782</v>
      </c>
      <c r="P4583" t="s">
        <v>838</v>
      </c>
      <c r="Q4583" t="s">
        <v>850</v>
      </c>
      <c r="R4583" t="s">
        <v>853</v>
      </c>
      <c r="S4583" t="s">
        <v>860</v>
      </c>
      <c r="T4583" t="s">
        <v>865</v>
      </c>
      <c r="U4583" t="s">
        <v>867</v>
      </c>
      <c r="V4583" s="1"/>
      <c r="W4583" s="1"/>
      <c r="X4583" s="1">
        <v>5.0999999999999997E-2</v>
      </c>
      <c r="Y4583" s="1"/>
      <c r="Z4583" t="s">
        <v>875</v>
      </c>
      <c r="AA4583" s="1"/>
      <c r="AB4583" t="s">
        <v>881</v>
      </c>
      <c r="AC4583" t="s">
        <v>913</v>
      </c>
      <c r="AD4583" t="s">
        <v>918</v>
      </c>
      <c r="AE4583" t="s">
        <v>921</v>
      </c>
      <c r="AF4583" s="1">
        <v>2000</v>
      </c>
      <c r="AG4583" s="1">
        <v>2014</v>
      </c>
      <c r="AH4583" s="67">
        <f t="shared" si="355"/>
        <v>1.6294858242245984</v>
      </c>
      <c r="AI4583" s="67">
        <f t="shared" si="359"/>
        <v>0</v>
      </c>
      <c r="AJ4583" s="67">
        <f t="shared" si="356"/>
        <v>1.6294858242245984</v>
      </c>
      <c r="AK4583" s="67">
        <f t="shared" si="357"/>
        <v>1.6294858242245984</v>
      </c>
      <c r="AL4583" s="69">
        <f t="shared" si="358"/>
        <v>1</v>
      </c>
    </row>
    <row r="4584" spans="1:38">
      <c r="A4584" s="1">
        <v>4583</v>
      </c>
      <c r="B4584" s="35" t="s">
        <v>1407</v>
      </c>
      <c r="C4584" t="s">
        <v>4</v>
      </c>
      <c r="D4584" t="s">
        <v>69</v>
      </c>
      <c r="E4584" t="s">
        <v>118</v>
      </c>
      <c r="F4584" t="s">
        <v>139</v>
      </c>
      <c r="G4584" t="s">
        <v>157</v>
      </c>
      <c r="H4584" t="s">
        <v>265</v>
      </c>
      <c r="I4584" s="1"/>
      <c r="J4584" s="1">
        <v>3.1298216432332993E-2</v>
      </c>
      <c r="K4584" s="1">
        <v>0</v>
      </c>
      <c r="L4584" t="s">
        <v>458</v>
      </c>
      <c r="M4584" t="s">
        <v>473</v>
      </c>
      <c r="N4584" t="s">
        <v>696</v>
      </c>
      <c r="O4584" t="s">
        <v>782</v>
      </c>
      <c r="P4584" t="s">
        <v>838</v>
      </c>
      <c r="Q4584" t="s">
        <v>850</v>
      </c>
      <c r="R4584" t="s">
        <v>853</v>
      </c>
      <c r="S4584" t="s">
        <v>860</v>
      </c>
      <c r="T4584" t="s">
        <v>865</v>
      </c>
      <c r="U4584" t="s">
        <v>867</v>
      </c>
      <c r="V4584" s="1"/>
      <c r="W4584" s="1"/>
      <c r="X4584" s="1">
        <v>4.7E-2</v>
      </c>
      <c r="Y4584" s="1"/>
      <c r="Z4584" t="s">
        <v>875</v>
      </c>
      <c r="AA4584" s="1"/>
      <c r="AB4584" t="s">
        <v>881</v>
      </c>
      <c r="AC4584" t="s">
        <v>913</v>
      </c>
      <c r="AD4584" t="s">
        <v>918</v>
      </c>
      <c r="AE4584" t="s">
        <v>921</v>
      </c>
      <c r="AF4584" s="1">
        <v>2000</v>
      </c>
      <c r="AG4584" s="1">
        <v>2014</v>
      </c>
      <c r="AH4584" s="67">
        <f t="shared" si="355"/>
        <v>1.5016830144814928</v>
      </c>
      <c r="AI4584" s="67">
        <f t="shared" si="359"/>
        <v>0</v>
      </c>
      <c r="AJ4584" s="67">
        <f t="shared" si="356"/>
        <v>1.5016830144814928</v>
      </c>
      <c r="AK4584" s="67">
        <f t="shared" si="357"/>
        <v>1.5016830144814928</v>
      </c>
      <c r="AL4584" s="69">
        <f t="shared" si="358"/>
        <v>1</v>
      </c>
    </row>
    <row r="4585" spans="1:38">
      <c r="A4585" s="1">
        <v>4584</v>
      </c>
      <c r="B4585" s="35" t="s">
        <v>1407</v>
      </c>
      <c r="C4585" t="s">
        <v>4</v>
      </c>
      <c r="D4585" t="s">
        <v>69</v>
      </c>
      <c r="E4585" t="s">
        <v>118</v>
      </c>
      <c r="F4585" t="s">
        <v>139</v>
      </c>
      <c r="G4585" t="s">
        <v>157</v>
      </c>
      <c r="H4585" t="s">
        <v>265</v>
      </c>
      <c r="I4585" s="1"/>
      <c r="J4585" s="1">
        <v>3.1298216432332993E-2</v>
      </c>
      <c r="K4585" s="1">
        <v>0</v>
      </c>
      <c r="L4585" t="s">
        <v>458</v>
      </c>
      <c r="M4585" t="s">
        <v>473</v>
      </c>
      <c r="N4585" t="s">
        <v>696</v>
      </c>
      <c r="O4585" t="s">
        <v>782</v>
      </c>
      <c r="P4585" t="s">
        <v>838</v>
      </c>
      <c r="Q4585" t="s">
        <v>850</v>
      </c>
      <c r="R4585" t="s">
        <v>853</v>
      </c>
      <c r="S4585" t="s">
        <v>860</v>
      </c>
      <c r="T4585" t="s">
        <v>865</v>
      </c>
      <c r="U4585" t="s">
        <v>867</v>
      </c>
      <c r="V4585" s="1"/>
      <c r="W4585" s="1"/>
      <c r="X4585" s="1">
        <v>3.9E-2</v>
      </c>
      <c r="Y4585" s="1"/>
      <c r="Z4585" t="s">
        <v>875</v>
      </c>
      <c r="AA4585" s="1"/>
      <c r="AB4585" t="s">
        <v>881</v>
      </c>
      <c r="AC4585" t="s">
        <v>913</v>
      </c>
      <c r="AD4585" t="s">
        <v>918</v>
      </c>
      <c r="AE4585" t="s">
        <v>921</v>
      </c>
      <c r="AF4585" s="1">
        <v>2000</v>
      </c>
      <c r="AG4585" s="1">
        <v>2014</v>
      </c>
      <c r="AH4585" s="67">
        <f t="shared" si="355"/>
        <v>1.2460773949952813</v>
      </c>
      <c r="AI4585" s="67">
        <f t="shared" si="359"/>
        <v>0</v>
      </c>
      <c r="AJ4585" s="67">
        <f t="shared" si="356"/>
        <v>1.2460773949952813</v>
      </c>
      <c r="AK4585" s="67">
        <f t="shared" si="357"/>
        <v>1.2460773949952813</v>
      </c>
      <c r="AL4585" s="69">
        <f t="shared" si="358"/>
        <v>1</v>
      </c>
    </row>
    <row r="4586" spans="1:38">
      <c r="A4586" s="1">
        <v>4585</v>
      </c>
      <c r="B4586" s="35" t="s">
        <v>1407</v>
      </c>
      <c r="C4586" t="s">
        <v>4</v>
      </c>
      <c r="D4586" t="s">
        <v>69</v>
      </c>
      <c r="E4586" t="s">
        <v>118</v>
      </c>
      <c r="F4586" t="s">
        <v>139</v>
      </c>
      <c r="G4586" t="s">
        <v>157</v>
      </c>
      <c r="H4586" t="s">
        <v>265</v>
      </c>
      <c r="I4586" s="1"/>
      <c r="J4586" s="1">
        <v>3.1298216432332993E-2</v>
      </c>
      <c r="K4586" s="1">
        <v>0</v>
      </c>
      <c r="L4586" t="s">
        <v>458</v>
      </c>
      <c r="M4586" t="s">
        <v>473</v>
      </c>
      <c r="N4586" t="s">
        <v>696</v>
      </c>
      <c r="O4586" t="s">
        <v>782</v>
      </c>
      <c r="P4586" t="s">
        <v>838</v>
      </c>
      <c r="Q4586" t="s">
        <v>850</v>
      </c>
      <c r="R4586" t="s">
        <v>853</v>
      </c>
      <c r="S4586" t="s">
        <v>860</v>
      </c>
      <c r="T4586" t="s">
        <v>865</v>
      </c>
      <c r="U4586" t="s">
        <v>868</v>
      </c>
      <c r="V4586" s="1"/>
      <c r="W4586" s="1"/>
      <c r="X4586" s="1">
        <v>3.1E-2</v>
      </c>
      <c r="Y4586" s="1"/>
      <c r="Z4586" t="s">
        <v>875</v>
      </c>
      <c r="AA4586" s="1"/>
      <c r="AB4586" t="s">
        <v>881</v>
      </c>
      <c r="AC4586" t="s">
        <v>913</v>
      </c>
      <c r="AD4586" t="s">
        <v>918</v>
      </c>
      <c r="AE4586" t="s">
        <v>921</v>
      </c>
      <c r="AF4586" s="1">
        <v>2000</v>
      </c>
      <c r="AG4586" s="1">
        <v>2014</v>
      </c>
      <c r="AH4586" s="67">
        <f t="shared" si="355"/>
        <v>0.99047177550906973</v>
      </c>
      <c r="AI4586" s="67">
        <f t="shared" si="359"/>
        <v>0</v>
      </c>
      <c r="AJ4586" s="67">
        <f t="shared" si="356"/>
        <v>0.99047177550906973</v>
      </c>
      <c r="AK4586" s="67">
        <f t="shared" si="357"/>
        <v>0.99047177550906973</v>
      </c>
      <c r="AL4586" s="69">
        <f t="shared" si="358"/>
        <v>1</v>
      </c>
    </row>
    <row r="4587" spans="1:38">
      <c r="A4587" s="1">
        <v>4586</v>
      </c>
      <c r="B4587" s="35" t="s">
        <v>1407</v>
      </c>
      <c r="C4587" t="s">
        <v>4</v>
      </c>
      <c r="D4587" t="s">
        <v>69</v>
      </c>
      <c r="E4587" t="s">
        <v>118</v>
      </c>
      <c r="F4587" t="s">
        <v>139</v>
      </c>
      <c r="G4587" t="s">
        <v>157</v>
      </c>
      <c r="H4587" t="s">
        <v>265</v>
      </c>
      <c r="I4587" s="1"/>
      <c r="J4587" s="1">
        <v>3.1298216432332993E-2</v>
      </c>
      <c r="K4587" s="1">
        <v>0</v>
      </c>
      <c r="L4587" t="s">
        <v>458</v>
      </c>
      <c r="M4587" t="s">
        <v>473</v>
      </c>
      <c r="N4587" t="s">
        <v>696</v>
      </c>
      <c r="O4587" t="s">
        <v>782</v>
      </c>
      <c r="P4587" t="s">
        <v>838</v>
      </c>
      <c r="Q4587" t="s">
        <v>850</v>
      </c>
      <c r="R4587" t="s">
        <v>853</v>
      </c>
      <c r="S4587" t="s">
        <v>860</v>
      </c>
      <c r="T4587" t="s">
        <v>865</v>
      </c>
      <c r="U4587" t="s">
        <v>868</v>
      </c>
      <c r="V4587" s="1"/>
      <c r="W4587" s="1"/>
      <c r="X4587" s="1">
        <v>2.4E-2</v>
      </c>
      <c r="Y4587" s="1"/>
      <c r="Z4587" t="s">
        <v>875</v>
      </c>
      <c r="AA4587" s="1"/>
      <c r="AB4587" t="s">
        <v>881</v>
      </c>
      <c r="AC4587" t="s">
        <v>913</v>
      </c>
      <c r="AD4587" t="s">
        <v>918</v>
      </c>
      <c r="AE4587" t="s">
        <v>921</v>
      </c>
      <c r="AF4587" s="1">
        <v>2000</v>
      </c>
      <c r="AG4587" s="1">
        <v>2014</v>
      </c>
      <c r="AH4587" s="67">
        <f t="shared" si="355"/>
        <v>0.76681685845863456</v>
      </c>
      <c r="AI4587" s="67">
        <f t="shared" si="359"/>
        <v>0</v>
      </c>
      <c r="AJ4587" s="67">
        <f t="shared" si="356"/>
        <v>0.76681685845863456</v>
      </c>
      <c r="AK4587" s="67">
        <f t="shared" si="357"/>
        <v>0.76681685845863456</v>
      </c>
      <c r="AL4587" s="69">
        <f t="shared" si="358"/>
        <v>1</v>
      </c>
    </row>
    <row r="4588" spans="1:38">
      <c r="A4588" s="1">
        <v>4587</v>
      </c>
      <c r="B4588" s="35" t="s">
        <v>1407</v>
      </c>
      <c r="C4588" t="s">
        <v>4</v>
      </c>
      <c r="D4588" t="s">
        <v>69</v>
      </c>
      <c r="E4588" t="s">
        <v>118</v>
      </c>
      <c r="F4588" t="s">
        <v>139</v>
      </c>
      <c r="G4588" t="s">
        <v>157</v>
      </c>
      <c r="H4588" t="s">
        <v>265</v>
      </c>
      <c r="I4588" s="1"/>
      <c r="J4588" s="1">
        <v>3.1298216432332993E-2</v>
      </c>
      <c r="K4588" s="1">
        <v>0</v>
      </c>
      <c r="L4588" t="s">
        <v>458</v>
      </c>
      <c r="M4588" t="s">
        <v>473</v>
      </c>
      <c r="N4588" t="s">
        <v>696</v>
      </c>
      <c r="O4588" t="s">
        <v>782</v>
      </c>
      <c r="P4588" t="s">
        <v>838</v>
      </c>
      <c r="Q4588" t="s">
        <v>850</v>
      </c>
      <c r="R4588" t="s">
        <v>853</v>
      </c>
      <c r="S4588" t="s">
        <v>860</v>
      </c>
      <c r="T4588" t="s">
        <v>865</v>
      </c>
      <c r="U4588" t="s">
        <v>868</v>
      </c>
      <c r="V4588" s="1"/>
      <c r="W4588" s="1"/>
      <c r="X4588" s="1">
        <v>1.7000000000000001E-2</v>
      </c>
      <c r="Y4588" s="1"/>
      <c r="Z4588" t="s">
        <v>875</v>
      </c>
      <c r="AA4588" s="1"/>
      <c r="AB4588" t="s">
        <v>881</v>
      </c>
      <c r="AC4588" t="s">
        <v>913</v>
      </c>
      <c r="AD4588" t="s">
        <v>918</v>
      </c>
      <c r="AE4588" t="s">
        <v>921</v>
      </c>
      <c r="AF4588" s="1">
        <v>2000</v>
      </c>
      <c r="AG4588" s="1">
        <v>2014</v>
      </c>
      <c r="AH4588" s="67">
        <f t="shared" si="355"/>
        <v>0.54316194140819951</v>
      </c>
      <c r="AI4588" s="67">
        <f t="shared" si="359"/>
        <v>0</v>
      </c>
      <c r="AJ4588" s="67">
        <f t="shared" si="356"/>
        <v>0.54316194140819951</v>
      </c>
      <c r="AK4588" s="67">
        <f t="shared" si="357"/>
        <v>0.54316194140819951</v>
      </c>
      <c r="AL4588" s="69">
        <f t="shared" si="358"/>
        <v>1</v>
      </c>
    </row>
    <row r="4589" spans="1:38">
      <c r="A4589" s="1">
        <v>4588</v>
      </c>
      <c r="B4589" s="35" t="s">
        <v>1407</v>
      </c>
      <c r="C4589" t="s">
        <v>4</v>
      </c>
      <c r="D4589" t="s">
        <v>69</v>
      </c>
      <c r="E4589" t="s">
        <v>118</v>
      </c>
      <c r="F4589" t="s">
        <v>139</v>
      </c>
      <c r="G4589" t="s">
        <v>157</v>
      </c>
      <c r="H4589" t="s">
        <v>265</v>
      </c>
      <c r="I4589" s="1"/>
      <c r="J4589" s="1">
        <v>3.1298216432332993E-2</v>
      </c>
      <c r="K4589" s="1">
        <v>0</v>
      </c>
      <c r="L4589" t="s">
        <v>458</v>
      </c>
      <c r="M4589" t="s">
        <v>473</v>
      </c>
      <c r="N4589" t="s">
        <v>696</v>
      </c>
      <c r="O4589" t="s">
        <v>782</v>
      </c>
      <c r="P4589" t="s">
        <v>838</v>
      </c>
      <c r="Q4589" t="s">
        <v>850</v>
      </c>
      <c r="R4589" t="s">
        <v>853</v>
      </c>
      <c r="S4589" t="s">
        <v>860</v>
      </c>
      <c r="T4589" t="s">
        <v>865</v>
      </c>
      <c r="U4589" t="s">
        <v>868</v>
      </c>
      <c r="V4589" s="1"/>
      <c r="W4589" s="1"/>
      <c r="X4589" s="1">
        <v>0.01</v>
      </c>
      <c r="Y4589" s="1"/>
      <c r="Z4589" t="s">
        <v>875</v>
      </c>
      <c r="AA4589" s="1"/>
      <c r="AB4589" t="s">
        <v>881</v>
      </c>
      <c r="AC4589" t="s">
        <v>913</v>
      </c>
      <c r="AD4589" t="s">
        <v>918</v>
      </c>
      <c r="AE4589" t="s">
        <v>921</v>
      </c>
      <c r="AF4589" s="1">
        <v>2000</v>
      </c>
      <c r="AG4589" s="1">
        <v>2014</v>
      </c>
      <c r="AH4589" s="67">
        <f t="shared" si="355"/>
        <v>0.3195070243577644</v>
      </c>
      <c r="AI4589" s="67">
        <f t="shared" si="359"/>
        <v>0</v>
      </c>
      <c r="AJ4589" s="67">
        <f t="shared" si="356"/>
        <v>0.3195070243577644</v>
      </c>
      <c r="AK4589" s="67">
        <f t="shared" si="357"/>
        <v>0.3195070243577644</v>
      </c>
      <c r="AL4589" s="69">
        <f t="shared" si="358"/>
        <v>1</v>
      </c>
    </row>
    <row r="4590" spans="1:38">
      <c r="A4590" s="1">
        <v>4589</v>
      </c>
      <c r="B4590" s="35" t="s">
        <v>1407</v>
      </c>
      <c r="C4590" t="s">
        <v>4</v>
      </c>
      <c r="D4590" t="s">
        <v>69</v>
      </c>
      <c r="E4590" t="s">
        <v>118</v>
      </c>
      <c r="F4590" t="s">
        <v>139</v>
      </c>
      <c r="G4590" t="s">
        <v>157</v>
      </c>
      <c r="H4590" t="s">
        <v>265</v>
      </c>
      <c r="I4590" s="1"/>
      <c r="J4590" s="1">
        <v>3.1298216432332993E-2</v>
      </c>
      <c r="K4590" s="1">
        <v>0</v>
      </c>
      <c r="L4590" t="s">
        <v>458</v>
      </c>
      <c r="M4590" t="s">
        <v>473</v>
      </c>
      <c r="N4590" t="s">
        <v>696</v>
      </c>
      <c r="O4590" t="s">
        <v>782</v>
      </c>
      <c r="P4590" t="s">
        <v>838</v>
      </c>
      <c r="Q4590" t="s">
        <v>850</v>
      </c>
      <c r="R4590" t="s">
        <v>853</v>
      </c>
      <c r="S4590" t="s">
        <v>860</v>
      </c>
      <c r="T4590" t="s">
        <v>865</v>
      </c>
      <c r="U4590" t="s">
        <v>869</v>
      </c>
      <c r="V4590" s="1"/>
      <c r="W4590" s="1"/>
      <c r="X4590" s="1">
        <v>4.0000000000000001E-3</v>
      </c>
      <c r="Y4590" s="1"/>
      <c r="Z4590" t="s">
        <v>875</v>
      </c>
      <c r="AA4590" s="1"/>
      <c r="AB4590" t="s">
        <v>881</v>
      </c>
      <c r="AC4590" t="s">
        <v>913</v>
      </c>
      <c r="AD4590" t="s">
        <v>918</v>
      </c>
      <c r="AE4590" t="s">
        <v>921</v>
      </c>
      <c r="AF4590" s="1">
        <v>2000</v>
      </c>
      <c r="AG4590" s="1">
        <v>2014</v>
      </c>
      <c r="AH4590" s="67">
        <f t="shared" si="355"/>
        <v>0.12780280974310576</v>
      </c>
      <c r="AI4590" s="67">
        <f t="shared" si="359"/>
        <v>0</v>
      </c>
      <c r="AJ4590" s="67">
        <f t="shared" si="356"/>
        <v>0.12780280974310576</v>
      </c>
      <c r="AK4590" s="67">
        <f t="shared" si="357"/>
        <v>0.12780280974310576</v>
      </c>
      <c r="AL4590" s="69">
        <f t="shared" si="358"/>
        <v>1</v>
      </c>
    </row>
    <row r="4591" spans="1:38">
      <c r="A4591" s="1">
        <v>4590</v>
      </c>
      <c r="B4591" s="35" t="s">
        <v>1407</v>
      </c>
      <c r="C4591" t="s">
        <v>4</v>
      </c>
      <c r="D4591" t="s">
        <v>69</v>
      </c>
      <c r="E4591" t="s">
        <v>118</v>
      </c>
      <c r="F4591" t="s">
        <v>139</v>
      </c>
      <c r="G4591" t="s">
        <v>157</v>
      </c>
      <c r="H4591" t="s">
        <v>265</v>
      </c>
      <c r="I4591" s="1"/>
      <c r="J4591" s="1">
        <v>3.1298216432332993E-2</v>
      </c>
      <c r="K4591" s="1">
        <v>0</v>
      </c>
      <c r="L4591" t="s">
        <v>458</v>
      </c>
      <c r="M4591" t="s">
        <v>473</v>
      </c>
      <c r="N4591" t="s">
        <v>696</v>
      </c>
      <c r="O4591" t="s">
        <v>782</v>
      </c>
      <c r="P4591" t="s">
        <v>838</v>
      </c>
      <c r="Q4591" t="s">
        <v>850</v>
      </c>
      <c r="R4591" t="s">
        <v>853</v>
      </c>
      <c r="S4591" t="s">
        <v>860</v>
      </c>
      <c r="T4591" t="s">
        <v>865</v>
      </c>
      <c r="U4591" t="s">
        <v>869</v>
      </c>
      <c r="V4591" s="1"/>
      <c r="W4591" s="1"/>
      <c r="X4591" s="1">
        <v>-1E-3</v>
      </c>
      <c r="Y4591" s="1"/>
      <c r="Z4591" t="s">
        <v>875</v>
      </c>
      <c r="AA4591" s="1"/>
      <c r="AB4591" t="s">
        <v>881</v>
      </c>
      <c r="AC4591" t="s">
        <v>913</v>
      </c>
      <c r="AD4591" t="s">
        <v>918</v>
      </c>
      <c r="AE4591" t="s">
        <v>921</v>
      </c>
      <c r="AF4591" s="1">
        <v>2000</v>
      </c>
      <c r="AG4591" s="1">
        <v>2014</v>
      </c>
      <c r="AH4591" s="67">
        <f t="shared" si="355"/>
        <v>-3.195070243577644E-2</v>
      </c>
      <c r="AI4591" s="67">
        <f t="shared" si="359"/>
        <v>0</v>
      </c>
      <c r="AJ4591" s="67">
        <f t="shared" si="356"/>
        <v>-3.195070243577644E-2</v>
      </c>
      <c r="AK4591" s="67">
        <f t="shared" si="357"/>
        <v>-3.195070243577644E-2</v>
      </c>
      <c r="AL4591" s="69">
        <f t="shared" si="358"/>
        <v>1</v>
      </c>
    </row>
    <row r="4592" spans="1:38">
      <c r="A4592" s="1">
        <v>4591</v>
      </c>
      <c r="B4592" s="35" t="s">
        <v>1407</v>
      </c>
      <c r="C4592" t="s">
        <v>4</v>
      </c>
      <c r="D4592" t="s">
        <v>69</v>
      </c>
      <c r="E4592" t="s">
        <v>118</v>
      </c>
      <c r="F4592" t="s">
        <v>139</v>
      </c>
      <c r="G4592" t="s">
        <v>157</v>
      </c>
      <c r="H4592" t="s">
        <v>265</v>
      </c>
      <c r="I4592" s="1"/>
      <c r="J4592" s="1">
        <v>3.1298216432332993E-2</v>
      </c>
      <c r="K4592" s="1">
        <v>0</v>
      </c>
      <c r="L4592" t="s">
        <v>458</v>
      </c>
      <c r="M4592" t="s">
        <v>473</v>
      </c>
      <c r="N4592" t="s">
        <v>696</v>
      </c>
      <c r="O4592" t="s">
        <v>782</v>
      </c>
      <c r="P4592" t="s">
        <v>838</v>
      </c>
      <c r="Q4592" t="s">
        <v>850</v>
      </c>
      <c r="R4592" t="s">
        <v>853</v>
      </c>
      <c r="S4592" t="s">
        <v>860</v>
      </c>
      <c r="T4592" t="s">
        <v>865</v>
      </c>
      <c r="U4592" t="s">
        <v>869</v>
      </c>
      <c r="V4592" s="1"/>
      <c r="W4592" s="1"/>
      <c r="X4592" s="1">
        <v>-6.0000000000000001E-3</v>
      </c>
      <c r="Y4592" s="1"/>
      <c r="Z4592" t="s">
        <v>875</v>
      </c>
      <c r="AA4592" s="1"/>
      <c r="AB4592" t="s">
        <v>881</v>
      </c>
      <c r="AC4592" t="s">
        <v>913</v>
      </c>
      <c r="AD4592" t="s">
        <v>918</v>
      </c>
      <c r="AE4592" t="s">
        <v>921</v>
      </c>
      <c r="AF4592" s="1">
        <v>2000</v>
      </c>
      <c r="AG4592" s="1">
        <v>2014</v>
      </c>
      <c r="AH4592" s="67">
        <f t="shared" si="355"/>
        <v>-0.19170421461465864</v>
      </c>
      <c r="AI4592" s="67">
        <f t="shared" si="359"/>
        <v>0</v>
      </c>
      <c r="AJ4592" s="67">
        <f t="shared" si="356"/>
        <v>-0.19170421461465864</v>
      </c>
      <c r="AK4592" s="67">
        <f t="shared" si="357"/>
        <v>-0.19170421461465864</v>
      </c>
      <c r="AL4592" s="69">
        <f t="shared" si="358"/>
        <v>1</v>
      </c>
    </row>
    <row r="4593" spans="1:38">
      <c r="A4593" s="1">
        <v>4592</v>
      </c>
      <c r="B4593" s="35" t="s">
        <v>1407</v>
      </c>
      <c r="C4593" t="s">
        <v>4</v>
      </c>
      <c r="D4593" t="s">
        <v>69</v>
      </c>
      <c r="E4593" t="s">
        <v>118</v>
      </c>
      <c r="F4593" t="s">
        <v>139</v>
      </c>
      <c r="G4593" t="s">
        <v>157</v>
      </c>
      <c r="H4593" t="s">
        <v>265</v>
      </c>
      <c r="I4593" s="1"/>
      <c r="J4593" s="1">
        <v>3.1298216432332993E-2</v>
      </c>
      <c r="K4593" s="1">
        <v>0</v>
      </c>
      <c r="L4593" t="s">
        <v>458</v>
      </c>
      <c r="M4593" t="s">
        <v>473</v>
      </c>
      <c r="N4593" t="s">
        <v>696</v>
      </c>
      <c r="O4593" t="s">
        <v>782</v>
      </c>
      <c r="P4593" t="s">
        <v>838</v>
      </c>
      <c r="Q4593" t="s">
        <v>850</v>
      </c>
      <c r="R4593" t="s">
        <v>853</v>
      </c>
      <c r="S4593" t="s">
        <v>860</v>
      </c>
      <c r="T4593" t="s">
        <v>865</v>
      </c>
      <c r="U4593" t="s">
        <v>869</v>
      </c>
      <c r="V4593" s="1"/>
      <c r="W4593" s="1"/>
      <c r="X4593" s="1">
        <v>-0.01</v>
      </c>
      <c r="Y4593" s="1"/>
      <c r="Z4593" t="s">
        <v>875</v>
      </c>
      <c r="AA4593" s="1"/>
      <c r="AB4593" t="s">
        <v>881</v>
      </c>
      <c r="AC4593" t="s">
        <v>913</v>
      </c>
      <c r="AD4593" t="s">
        <v>918</v>
      </c>
      <c r="AE4593" t="s">
        <v>921</v>
      </c>
      <c r="AF4593" s="1">
        <v>2000</v>
      </c>
      <c r="AG4593" s="1">
        <v>2014</v>
      </c>
      <c r="AH4593" s="67">
        <f t="shared" si="355"/>
        <v>-0.3195070243577644</v>
      </c>
      <c r="AI4593" s="67">
        <f t="shared" si="359"/>
        <v>0</v>
      </c>
      <c r="AJ4593" s="67">
        <f t="shared" si="356"/>
        <v>-0.3195070243577644</v>
      </c>
      <c r="AK4593" s="67">
        <f t="shared" si="357"/>
        <v>-0.3195070243577644</v>
      </c>
      <c r="AL4593" s="69">
        <f t="shared" si="358"/>
        <v>1</v>
      </c>
    </row>
    <row r="4594" spans="1:38">
      <c r="A4594" s="1">
        <v>4593</v>
      </c>
      <c r="B4594" s="35" t="s">
        <v>1407</v>
      </c>
      <c r="C4594" t="s">
        <v>4</v>
      </c>
      <c r="D4594" t="s">
        <v>69</v>
      </c>
      <c r="E4594" t="s">
        <v>118</v>
      </c>
      <c r="F4594" t="s">
        <v>139</v>
      </c>
      <c r="G4594" t="s">
        <v>157</v>
      </c>
      <c r="H4594" t="s">
        <v>265</v>
      </c>
      <c r="I4594" s="1"/>
      <c r="J4594" s="1">
        <v>3.1298216432332993E-2</v>
      </c>
      <c r="K4594" s="1">
        <v>0</v>
      </c>
      <c r="L4594" t="s">
        <v>458</v>
      </c>
      <c r="M4594" t="s">
        <v>473</v>
      </c>
      <c r="N4594" t="s">
        <v>696</v>
      </c>
      <c r="O4594" t="s">
        <v>782</v>
      </c>
      <c r="P4594" t="s">
        <v>838</v>
      </c>
      <c r="Q4594" t="s">
        <v>850</v>
      </c>
      <c r="R4594" t="s">
        <v>853</v>
      </c>
      <c r="S4594" t="s">
        <v>860</v>
      </c>
      <c r="T4594" t="s">
        <v>865</v>
      </c>
      <c r="U4594" t="s">
        <v>869</v>
      </c>
      <c r="V4594" s="1"/>
      <c r="W4594" s="1"/>
      <c r="X4594" s="1">
        <v>-1.4E-2</v>
      </c>
      <c r="Y4594" s="1"/>
      <c r="Z4594" t="s">
        <v>875</v>
      </c>
      <c r="AA4594" s="1"/>
      <c r="AB4594" t="s">
        <v>881</v>
      </c>
      <c r="AC4594" t="s">
        <v>913</v>
      </c>
      <c r="AD4594" t="s">
        <v>918</v>
      </c>
      <c r="AE4594" t="s">
        <v>921</v>
      </c>
      <c r="AF4594" s="1">
        <v>2000</v>
      </c>
      <c r="AG4594" s="1">
        <v>2014</v>
      </c>
      <c r="AH4594" s="67">
        <f t="shared" si="355"/>
        <v>-0.44730983410087022</v>
      </c>
      <c r="AI4594" s="67">
        <f t="shared" si="359"/>
        <v>0</v>
      </c>
      <c r="AJ4594" s="67">
        <f t="shared" si="356"/>
        <v>-0.44730983410087022</v>
      </c>
      <c r="AK4594" s="67">
        <f t="shared" si="357"/>
        <v>-0.44730983410087022</v>
      </c>
      <c r="AL4594" s="69">
        <f t="shared" si="358"/>
        <v>1</v>
      </c>
    </row>
    <row r="4595" spans="1:38">
      <c r="A4595" s="1">
        <v>4594</v>
      </c>
      <c r="B4595" s="35" t="s">
        <v>1407</v>
      </c>
      <c r="C4595" t="s">
        <v>4</v>
      </c>
      <c r="D4595" t="s">
        <v>69</v>
      </c>
      <c r="E4595" t="s">
        <v>118</v>
      </c>
      <c r="F4595" t="s">
        <v>139</v>
      </c>
      <c r="G4595" t="s">
        <v>157</v>
      </c>
      <c r="H4595" t="s">
        <v>265</v>
      </c>
      <c r="I4595" s="1"/>
      <c r="J4595" s="1">
        <v>3.1298216432332993E-2</v>
      </c>
      <c r="K4595" s="1">
        <v>0</v>
      </c>
      <c r="L4595" t="s">
        <v>458</v>
      </c>
      <c r="M4595" t="s">
        <v>473</v>
      </c>
      <c r="N4595" t="s">
        <v>696</v>
      </c>
      <c r="O4595" t="s">
        <v>782</v>
      </c>
      <c r="P4595" t="s">
        <v>838</v>
      </c>
      <c r="Q4595" t="s">
        <v>850</v>
      </c>
      <c r="R4595" t="s">
        <v>853</v>
      </c>
      <c r="S4595" t="s">
        <v>860</v>
      </c>
      <c r="T4595" t="s">
        <v>865</v>
      </c>
      <c r="U4595" t="s">
        <v>869</v>
      </c>
      <c r="V4595" s="1"/>
      <c r="W4595" s="1"/>
      <c r="X4595" s="1">
        <v>-1.7999999999999999E-2</v>
      </c>
      <c r="Y4595" s="1"/>
      <c r="Z4595" t="s">
        <v>875</v>
      </c>
      <c r="AA4595" s="1"/>
      <c r="AB4595" t="s">
        <v>881</v>
      </c>
      <c r="AC4595" t="s">
        <v>913</v>
      </c>
      <c r="AD4595" t="s">
        <v>918</v>
      </c>
      <c r="AE4595" t="s">
        <v>921</v>
      </c>
      <c r="AF4595" s="1">
        <v>2000</v>
      </c>
      <c r="AG4595" s="1">
        <v>2014</v>
      </c>
      <c r="AH4595" s="67">
        <f t="shared" si="355"/>
        <v>-0.57511264384397587</v>
      </c>
      <c r="AI4595" s="67">
        <f t="shared" si="359"/>
        <v>0</v>
      </c>
      <c r="AJ4595" s="67">
        <f t="shared" si="356"/>
        <v>-0.57511264384397587</v>
      </c>
      <c r="AK4595" s="67">
        <f t="shared" si="357"/>
        <v>-0.57511264384397587</v>
      </c>
      <c r="AL4595" s="69">
        <f t="shared" si="358"/>
        <v>1</v>
      </c>
    </row>
    <row r="4596" spans="1:38">
      <c r="A4596" s="1">
        <v>4595</v>
      </c>
      <c r="B4596" s="35" t="s">
        <v>1407</v>
      </c>
      <c r="C4596" t="s">
        <v>4</v>
      </c>
      <c r="D4596" t="s">
        <v>69</v>
      </c>
      <c r="E4596" t="s">
        <v>118</v>
      </c>
      <c r="F4596" t="s">
        <v>139</v>
      </c>
      <c r="G4596" t="s">
        <v>157</v>
      </c>
      <c r="H4596" t="s">
        <v>265</v>
      </c>
      <c r="I4596" s="1"/>
      <c r="J4596" s="1">
        <v>3.1298216432332993E-2</v>
      </c>
      <c r="K4596" s="1">
        <v>0</v>
      </c>
      <c r="L4596" t="s">
        <v>458</v>
      </c>
      <c r="M4596" t="s">
        <v>473</v>
      </c>
      <c r="N4596" t="s">
        <v>696</v>
      </c>
      <c r="O4596" t="s">
        <v>782</v>
      </c>
      <c r="P4596" t="s">
        <v>838</v>
      </c>
      <c r="Q4596" t="s">
        <v>850</v>
      </c>
      <c r="R4596" t="s">
        <v>853</v>
      </c>
      <c r="S4596" t="s">
        <v>860</v>
      </c>
      <c r="T4596" t="s">
        <v>865</v>
      </c>
      <c r="U4596" t="s">
        <v>869</v>
      </c>
      <c r="V4596" s="1"/>
      <c r="W4596" s="1"/>
      <c r="X4596" s="1">
        <v>-2.1000000000000001E-2</v>
      </c>
      <c r="Y4596" s="1"/>
      <c r="Z4596" t="s">
        <v>875</v>
      </c>
      <c r="AA4596" s="1"/>
      <c r="AB4596" t="s">
        <v>881</v>
      </c>
      <c r="AC4596" t="s">
        <v>913</v>
      </c>
      <c r="AD4596" t="s">
        <v>918</v>
      </c>
      <c r="AE4596" t="s">
        <v>921</v>
      </c>
      <c r="AF4596" s="1">
        <v>2000</v>
      </c>
      <c r="AG4596" s="1">
        <v>2014</v>
      </c>
      <c r="AH4596" s="67">
        <f t="shared" si="355"/>
        <v>-0.67096475115130527</v>
      </c>
      <c r="AI4596" s="67">
        <f t="shared" si="359"/>
        <v>0</v>
      </c>
      <c r="AJ4596" s="67">
        <f t="shared" si="356"/>
        <v>-0.67096475115130527</v>
      </c>
      <c r="AK4596" s="67">
        <f t="shared" si="357"/>
        <v>-0.67096475115130527</v>
      </c>
      <c r="AL4596" s="69">
        <f t="shared" si="358"/>
        <v>1</v>
      </c>
    </row>
    <row r="4597" spans="1:38">
      <c r="A4597" s="1">
        <v>4596</v>
      </c>
      <c r="B4597" s="35" t="s">
        <v>1407</v>
      </c>
      <c r="C4597" t="s">
        <v>4</v>
      </c>
      <c r="D4597" t="s">
        <v>69</v>
      </c>
      <c r="E4597" t="s">
        <v>118</v>
      </c>
      <c r="F4597" t="s">
        <v>139</v>
      </c>
      <c r="G4597" t="s">
        <v>157</v>
      </c>
      <c r="H4597" t="s">
        <v>265</v>
      </c>
      <c r="I4597" s="1"/>
      <c r="J4597" s="1">
        <v>3.1298216432332993E-2</v>
      </c>
      <c r="K4597" s="1">
        <v>0</v>
      </c>
      <c r="L4597" t="s">
        <v>458</v>
      </c>
      <c r="M4597" t="s">
        <v>473</v>
      </c>
      <c r="N4597" t="s">
        <v>696</v>
      </c>
      <c r="O4597" t="s">
        <v>782</v>
      </c>
      <c r="P4597" t="s">
        <v>838</v>
      </c>
      <c r="Q4597" t="s">
        <v>850</v>
      </c>
      <c r="R4597" t="s">
        <v>853</v>
      </c>
      <c r="S4597" t="s">
        <v>860</v>
      </c>
      <c r="T4597" t="s">
        <v>865</v>
      </c>
      <c r="U4597" t="s">
        <v>869</v>
      </c>
      <c r="V4597" s="1"/>
      <c r="W4597" s="1"/>
      <c r="X4597" s="1">
        <v>-2.4E-2</v>
      </c>
      <c r="Y4597" s="1"/>
      <c r="Z4597" t="s">
        <v>875</v>
      </c>
      <c r="AA4597" s="1"/>
      <c r="AB4597" t="s">
        <v>881</v>
      </c>
      <c r="AC4597" t="s">
        <v>913</v>
      </c>
      <c r="AD4597" t="s">
        <v>918</v>
      </c>
      <c r="AE4597" t="s">
        <v>921</v>
      </c>
      <c r="AF4597" s="1">
        <v>2000</v>
      </c>
      <c r="AG4597" s="1">
        <v>2014</v>
      </c>
      <c r="AH4597" s="67">
        <f t="shared" si="355"/>
        <v>-0.76681685845863456</v>
      </c>
      <c r="AI4597" s="67">
        <f t="shared" si="359"/>
        <v>0</v>
      </c>
      <c r="AJ4597" s="67">
        <f t="shared" si="356"/>
        <v>-0.76681685845863456</v>
      </c>
      <c r="AK4597" s="67">
        <f t="shared" si="357"/>
        <v>-0.76681685845863456</v>
      </c>
      <c r="AL4597" s="69">
        <f t="shared" si="358"/>
        <v>1</v>
      </c>
    </row>
    <row r="4598" spans="1:38">
      <c r="A4598" s="1">
        <v>4597</v>
      </c>
      <c r="B4598" s="35" t="s">
        <v>1407</v>
      </c>
      <c r="C4598" t="s">
        <v>4</v>
      </c>
      <c r="D4598" t="s">
        <v>69</v>
      </c>
      <c r="E4598" t="s">
        <v>118</v>
      </c>
      <c r="F4598" t="s">
        <v>139</v>
      </c>
      <c r="G4598" t="s">
        <v>157</v>
      </c>
      <c r="H4598" t="s">
        <v>265</v>
      </c>
      <c r="I4598" s="1"/>
      <c r="J4598" s="1">
        <v>3.1298216432332993E-2</v>
      </c>
      <c r="K4598" s="1">
        <v>0</v>
      </c>
      <c r="L4598" t="s">
        <v>458</v>
      </c>
      <c r="M4598" t="s">
        <v>473</v>
      </c>
      <c r="N4598" t="s">
        <v>696</v>
      </c>
      <c r="O4598" t="s">
        <v>782</v>
      </c>
      <c r="P4598" t="s">
        <v>838</v>
      </c>
      <c r="Q4598" t="s">
        <v>850</v>
      </c>
      <c r="R4598" t="s">
        <v>853</v>
      </c>
      <c r="S4598" t="s">
        <v>860</v>
      </c>
      <c r="T4598" t="s">
        <v>865</v>
      </c>
      <c r="U4598" t="s">
        <v>869</v>
      </c>
      <c r="V4598" s="1"/>
      <c r="W4598" s="1"/>
      <c r="X4598" s="1">
        <v>-2.7E-2</v>
      </c>
      <c r="Y4598" s="1"/>
      <c r="Z4598" t="s">
        <v>875</v>
      </c>
      <c r="AA4598" s="1"/>
      <c r="AB4598" t="s">
        <v>881</v>
      </c>
      <c r="AC4598" t="s">
        <v>913</v>
      </c>
      <c r="AD4598" t="s">
        <v>918</v>
      </c>
      <c r="AE4598" t="s">
        <v>921</v>
      </c>
      <c r="AF4598" s="1">
        <v>2000</v>
      </c>
      <c r="AG4598" s="1">
        <v>2014</v>
      </c>
      <c r="AH4598" s="67">
        <f t="shared" si="355"/>
        <v>-0.86266896576596397</v>
      </c>
      <c r="AI4598" s="67">
        <f t="shared" si="359"/>
        <v>0</v>
      </c>
      <c r="AJ4598" s="67">
        <f t="shared" si="356"/>
        <v>-0.86266896576596397</v>
      </c>
      <c r="AK4598" s="67">
        <f t="shared" si="357"/>
        <v>-0.86266896576596397</v>
      </c>
      <c r="AL4598" s="69">
        <f t="shared" si="358"/>
        <v>1</v>
      </c>
    </row>
    <row r="4599" spans="1:38">
      <c r="A4599" s="1">
        <v>4598</v>
      </c>
      <c r="B4599" s="35" t="s">
        <v>1407</v>
      </c>
      <c r="C4599" t="s">
        <v>4</v>
      </c>
      <c r="D4599" t="s">
        <v>69</v>
      </c>
      <c r="E4599" t="s">
        <v>118</v>
      </c>
      <c r="F4599" t="s">
        <v>139</v>
      </c>
      <c r="G4599" t="s">
        <v>157</v>
      </c>
      <c r="H4599" t="s">
        <v>265</v>
      </c>
      <c r="I4599" s="1"/>
      <c r="J4599" s="1">
        <v>3.1298216432332993E-2</v>
      </c>
      <c r="K4599" s="1">
        <v>0</v>
      </c>
      <c r="L4599" t="s">
        <v>458</v>
      </c>
      <c r="M4599" t="s">
        <v>473</v>
      </c>
      <c r="N4599" t="s">
        <v>696</v>
      </c>
      <c r="O4599" t="s">
        <v>782</v>
      </c>
      <c r="P4599" t="s">
        <v>838</v>
      </c>
      <c r="Q4599" t="s">
        <v>850</v>
      </c>
      <c r="R4599" t="s">
        <v>853</v>
      </c>
      <c r="S4599" t="s">
        <v>860</v>
      </c>
      <c r="T4599" t="s">
        <v>865</v>
      </c>
      <c r="U4599" t="s">
        <v>869</v>
      </c>
      <c r="V4599" s="1"/>
      <c r="W4599" s="1"/>
      <c r="X4599" s="1">
        <v>-2.9000000000000001E-2</v>
      </c>
      <c r="Y4599" s="1"/>
      <c r="Z4599" t="s">
        <v>875</v>
      </c>
      <c r="AA4599" s="1"/>
      <c r="AB4599" t="s">
        <v>881</v>
      </c>
      <c r="AC4599" t="s">
        <v>913</v>
      </c>
      <c r="AD4599" t="s">
        <v>918</v>
      </c>
      <c r="AE4599" t="s">
        <v>921</v>
      </c>
      <c r="AF4599" s="1">
        <v>2000</v>
      </c>
      <c r="AG4599" s="1">
        <v>2014</v>
      </c>
      <c r="AH4599" s="67">
        <f t="shared" si="355"/>
        <v>-0.9265703706375169</v>
      </c>
      <c r="AI4599" s="67">
        <f t="shared" si="359"/>
        <v>0</v>
      </c>
      <c r="AJ4599" s="67">
        <f t="shared" si="356"/>
        <v>-0.9265703706375169</v>
      </c>
      <c r="AK4599" s="67">
        <f t="shared" si="357"/>
        <v>-0.9265703706375169</v>
      </c>
      <c r="AL4599" s="69">
        <f t="shared" si="358"/>
        <v>1</v>
      </c>
    </row>
    <row r="4600" spans="1:38">
      <c r="A4600" s="1">
        <v>4599</v>
      </c>
      <c r="B4600" s="35" t="s">
        <v>1407</v>
      </c>
      <c r="C4600" t="s">
        <v>4</v>
      </c>
      <c r="D4600" t="s">
        <v>69</v>
      </c>
      <c r="E4600" t="s">
        <v>118</v>
      </c>
      <c r="F4600" t="s">
        <v>139</v>
      </c>
      <c r="G4600" t="s">
        <v>157</v>
      </c>
      <c r="H4600" t="s">
        <v>265</v>
      </c>
      <c r="I4600" s="1"/>
      <c r="J4600" s="1">
        <v>3.1298216432332993E-2</v>
      </c>
      <c r="K4600" s="1">
        <v>0</v>
      </c>
      <c r="L4600" t="s">
        <v>458</v>
      </c>
      <c r="M4600" t="s">
        <v>473</v>
      </c>
      <c r="N4600" t="s">
        <v>696</v>
      </c>
      <c r="O4600" t="s">
        <v>782</v>
      </c>
      <c r="P4600" t="s">
        <v>838</v>
      </c>
      <c r="Q4600" t="s">
        <v>850</v>
      </c>
      <c r="R4600" t="s">
        <v>853</v>
      </c>
      <c r="S4600" t="s">
        <v>860</v>
      </c>
      <c r="T4600" t="s">
        <v>865</v>
      </c>
      <c r="U4600" t="s">
        <v>869</v>
      </c>
      <c r="V4600" s="1"/>
      <c r="W4600" s="1"/>
      <c r="X4600" s="1">
        <v>-3.2000000000000001E-2</v>
      </c>
      <c r="Y4600" s="1"/>
      <c r="Z4600" t="s">
        <v>875</v>
      </c>
      <c r="AA4600" s="1"/>
      <c r="AB4600" t="s">
        <v>881</v>
      </c>
      <c r="AC4600" t="s">
        <v>913</v>
      </c>
      <c r="AD4600" t="s">
        <v>918</v>
      </c>
      <c r="AE4600" t="s">
        <v>921</v>
      </c>
      <c r="AF4600" s="1">
        <v>2000</v>
      </c>
      <c r="AG4600" s="1">
        <v>2014</v>
      </c>
      <c r="AH4600" s="67">
        <f t="shared" si="355"/>
        <v>-1.0224224779448461</v>
      </c>
      <c r="AI4600" s="67">
        <f t="shared" si="359"/>
        <v>0</v>
      </c>
      <c r="AJ4600" s="67">
        <f t="shared" si="356"/>
        <v>-1.0224224779448461</v>
      </c>
      <c r="AK4600" s="67">
        <f t="shared" si="357"/>
        <v>-1.0224224779448461</v>
      </c>
      <c r="AL4600" s="69">
        <f t="shared" si="358"/>
        <v>1</v>
      </c>
    </row>
    <row r="4601" spans="1:38">
      <c r="A4601" s="1">
        <v>4600</v>
      </c>
      <c r="B4601" s="35" t="s">
        <v>1407</v>
      </c>
      <c r="C4601" t="s">
        <v>4</v>
      </c>
      <c r="D4601" t="s">
        <v>69</v>
      </c>
      <c r="E4601" t="s">
        <v>118</v>
      </c>
      <c r="F4601" t="s">
        <v>139</v>
      </c>
      <c r="G4601" t="s">
        <v>157</v>
      </c>
      <c r="H4601" t="s">
        <v>265</v>
      </c>
      <c r="I4601" s="1"/>
      <c r="J4601" s="1">
        <v>3.1298216432332993E-2</v>
      </c>
      <c r="K4601" s="1">
        <v>0</v>
      </c>
      <c r="L4601" t="s">
        <v>458</v>
      </c>
      <c r="M4601" t="s">
        <v>473</v>
      </c>
      <c r="N4601" t="s">
        <v>696</v>
      </c>
      <c r="O4601" t="s">
        <v>782</v>
      </c>
      <c r="P4601" t="s">
        <v>838</v>
      </c>
      <c r="Q4601" t="s">
        <v>850</v>
      </c>
      <c r="R4601" t="s">
        <v>853</v>
      </c>
      <c r="S4601" t="s">
        <v>860</v>
      </c>
      <c r="T4601" t="s">
        <v>865</v>
      </c>
      <c r="U4601" t="s">
        <v>869</v>
      </c>
      <c r="V4601" s="1"/>
      <c r="W4601" s="1"/>
      <c r="X4601" s="1">
        <v>-3.4000000000000002E-2</v>
      </c>
      <c r="Y4601" s="1"/>
      <c r="Z4601" t="s">
        <v>875</v>
      </c>
      <c r="AA4601" s="1"/>
      <c r="AB4601" t="s">
        <v>881</v>
      </c>
      <c r="AC4601" t="s">
        <v>913</v>
      </c>
      <c r="AD4601" t="s">
        <v>918</v>
      </c>
      <c r="AE4601" t="s">
        <v>921</v>
      </c>
      <c r="AF4601" s="1">
        <v>2000</v>
      </c>
      <c r="AG4601" s="1">
        <v>2014</v>
      </c>
      <c r="AH4601" s="67">
        <f t="shared" si="355"/>
        <v>-1.086323882816399</v>
      </c>
      <c r="AI4601" s="67">
        <f t="shared" si="359"/>
        <v>0</v>
      </c>
      <c r="AJ4601" s="67">
        <f t="shared" si="356"/>
        <v>-1.086323882816399</v>
      </c>
      <c r="AK4601" s="67">
        <f t="shared" si="357"/>
        <v>-1.086323882816399</v>
      </c>
      <c r="AL4601" s="69">
        <f t="shared" si="358"/>
        <v>1</v>
      </c>
    </row>
    <row r="4602" spans="1:38">
      <c r="A4602" s="1">
        <v>4601</v>
      </c>
      <c r="B4602" s="35" t="s">
        <v>1407</v>
      </c>
      <c r="C4602" t="s">
        <v>4</v>
      </c>
      <c r="D4602" t="s">
        <v>69</v>
      </c>
      <c r="E4602" t="s">
        <v>118</v>
      </c>
      <c r="F4602" t="s">
        <v>139</v>
      </c>
      <c r="G4602" t="s">
        <v>157</v>
      </c>
      <c r="H4602" t="s">
        <v>265</v>
      </c>
      <c r="I4602" s="1"/>
      <c r="J4602" s="1">
        <v>3.1298216432332993E-2</v>
      </c>
      <c r="K4602" s="1">
        <v>0</v>
      </c>
      <c r="L4602" t="s">
        <v>458</v>
      </c>
      <c r="M4602" t="s">
        <v>473</v>
      </c>
      <c r="N4602" t="s">
        <v>696</v>
      </c>
      <c r="O4602" t="s">
        <v>782</v>
      </c>
      <c r="P4602" t="s">
        <v>838</v>
      </c>
      <c r="Q4602" t="s">
        <v>850</v>
      </c>
      <c r="R4602" t="s">
        <v>853</v>
      </c>
      <c r="S4602" t="s">
        <v>860</v>
      </c>
      <c r="T4602" t="s">
        <v>865</v>
      </c>
      <c r="U4602" t="s">
        <v>869</v>
      </c>
      <c r="V4602" s="1"/>
      <c r="W4602" s="1"/>
      <c r="X4602" s="1">
        <v>-3.5000000000000003E-2</v>
      </c>
      <c r="Y4602" s="1"/>
      <c r="Z4602" t="s">
        <v>875</v>
      </c>
      <c r="AA4602" s="1"/>
      <c r="AB4602" t="s">
        <v>881</v>
      </c>
      <c r="AC4602" t="s">
        <v>913</v>
      </c>
      <c r="AD4602" t="s">
        <v>918</v>
      </c>
      <c r="AE4602" t="s">
        <v>921</v>
      </c>
      <c r="AF4602" s="1">
        <v>2000</v>
      </c>
      <c r="AG4602" s="1">
        <v>2014</v>
      </c>
      <c r="AH4602" s="67">
        <f t="shared" si="355"/>
        <v>-1.1182745852521756</v>
      </c>
      <c r="AI4602" s="67">
        <f t="shared" si="359"/>
        <v>0</v>
      </c>
      <c r="AJ4602" s="67">
        <f t="shared" si="356"/>
        <v>-1.1182745852521756</v>
      </c>
      <c r="AK4602" s="67">
        <f t="shared" si="357"/>
        <v>-1.1182745852521756</v>
      </c>
      <c r="AL4602" s="69">
        <f t="shared" si="358"/>
        <v>1</v>
      </c>
    </row>
    <row r="4603" spans="1:38">
      <c r="A4603" s="1">
        <v>4602</v>
      </c>
      <c r="B4603" s="35" t="s">
        <v>1407</v>
      </c>
      <c r="C4603" t="s">
        <v>4</v>
      </c>
      <c r="D4603" t="s">
        <v>69</v>
      </c>
      <c r="E4603" t="s">
        <v>118</v>
      </c>
      <c r="F4603" t="s">
        <v>139</v>
      </c>
      <c r="G4603" t="s">
        <v>157</v>
      </c>
      <c r="H4603" t="s">
        <v>265</v>
      </c>
      <c r="I4603" s="1"/>
      <c r="J4603" s="1">
        <v>3.1298216432332993E-2</v>
      </c>
      <c r="K4603" s="1">
        <v>0</v>
      </c>
      <c r="L4603" t="s">
        <v>458</v>
      </c>
      <c r="M4603" t="s">
        <v>473</v>
      </c>
      <c r="N4603" t="s">
        <v>696</v>
      </c>
      <c r="O4603" t="s">
        <v>782</v>
      </c>
      <c r="P4603" t="s">
        <v>838</v>
      </c>
      <c r="Q4603" t="s">
        <v>850</v>
      </c>
      <c r="R4603" t="s">
        <v>853</v>
      </c>
      <c r="S4603" t="s">
        <v>860</v>
      </c>
      <c r="T4603" t="s">
        <v>865</v>
      </c>
      <c r="U4603" t="s">
        <v>869</v>
      </c>
      <c r="V4603" s="1"/>
      <c r="W4603" s="1"/>
      <c r="X4603" s="1">
        <v>-3.6999999999999998E-2</v>
      </c>
      <c r="Y4603" s="1"/>
      <c r="Z4603" t="s">
        <v>875</v>
      </c>
      <c r="AA4603" s="1"/>
      <c r="AB4603" t="s">
        <v>881</v>
      </c>
      <c r="AC4603" t="s">
        <v>913</v>
      </c>
      <c r="AD4603" t="s">
        <v>918</v>
      </c>
      <c r="AE4603" t="s">
        <v>921</v>
      </c>
      <c r="AF4603" s="1">
        <v>2000</v>
      </c>
      <c r="AG4603" s="1">
        <v>2014</v>
      </c>
      <c r="AH4603" s="67">
        <f t="shared" si="355"/>
        <v>-1.1821759901237283</v>
      </c>
      <c r="AI4603" s="67">
        <f t="shared" si="359"/>
        <v>0</v>
      </c>
      <c r="AJ4603" s="67">
        <f t="shared" si="356"/>
        <v>-1.1821759901237283</v>
      </c>
      <c r="AK4603" s="67">
        <f t="shared" si="357"/>
        <v>-1.1821759901237283</v>
      </c>
      <c r="AL4603" s="69">
        <f t="shared" si="358"/>
        <v>1</v>
      </c>
    </row>
    <row r="4604" spans="1:38">
      <c r="A4604" s="1">
        <v>4603</v>
      </c>
      <c r="B4604" s="35" t="s">
        <v>1407</v>
      </c>
      <c r="C4604" t="s">
        <v>4</v>
      </c>
      <c r="D4604" t="s">
        <v>69</v>
      </c>
      <c r="E4604" t="s">
        <v>118</v>
      </c>
      <c r="F4604" t="s">
        <v>139</v>
      </c>
      <c r="G4604" t="s">
        <v>157</v>
      </c>
      <c r="H4604" t="s">
        <v>265</v>
      </c>
      <c r="I4604" s="1"/>
      <c r="J4604" s="1">
        <v>3.1298216432332993E-2</v>
      </c>
      <c r="K4604" s="1">
        <v>0</v>
      </c>
      <c r="L4604" t="s">
        <v>458</v>
      </c>
      <c r="M4604" t="s">
        <v>473</v>
      </c>
      <c r="N4604" t="s">
        <v>696</v>
      </c>
      <c r="O4604" t="s">
        <v>782</v>
      </c>
      <c r="P4604" t="s">
        <v>838</v>
      </c>
      <c r="Q4604" t="s">
        <v>850</v>
      </c>
      <c r="R4604" t="s">
        <v>853</v>
      </c>
      <c r="S4604" t="s">
        <v>860</v>
      </c>
      <c r="T4604" t="s">
        <v>865</v>
      </c>
      <c r="U4604" t="s">
        <v>869</v>
      </c>
      <c r="V4604" s="1"/>
      <c r="W4604" s="1"/>
      <c r="X4604" s="1">
        <v>-3.7999999999999999E-2</v>
      </c>
      <c r="Y4604" s="1"/>
      <c r="Z4604" t="s">
        <v>875</v>
      </c>
      <c r="AA4604" s="1"/>
      <c r="AB4604" t="s">
        <v>881</v>
      </c>
      <c r="AC4604" t="s">
        <v>913</v>
      </c>
      <c r="AD4604" t="s">
        <v>918</v>
      </c>
      <c r="AE4604" t="s">
        <v>921</v>
      </c>
      <c r="AF4604" s="1">
        <v>2000</v>
      </c>
      <c r="AG4604" s="1">
        <v>2014</v>
      </c>
      <c r="AH4604" s="67">
        <f t="shared" si="355"/>
        <v>-1.2141266925595047</v>
      </c>
      <c r="AI4604" s="67">
        <f t="shared" si="359"/>
        <v>0</v>
      </c>
      <c r="AJ4604" s="67">
        <f t="shared" si="356"/>
        <v>-1.2141266925595047</v>
      </c>
      <c r="AK4604" s="67">
        <f t="shared" si="357"/>
        <v>-1.2141266925595047</v>
      </c>
      <c r="AL4604" s="69">
        <f t="shared" si="358"/>
        <v>1</v>
      </c>
    </row>
    <row r="4605" spans="1:38">
      <c r="A4605" s="1">
        <v>4604</v>
      </c>
      <c r="B4605" s="35" t="s">
        <v>1407</v>
      </c>
      <c r="C4605" t="s">
        <v>4</v>
      </c>
      <c r="D4605" t="s">
        <v>69</v>
      </c>
      <c r="E4605" t="s">
        <v>118</v>
      </c>
      <c r="F4605" t="s">
        <v>139</v>
      </c>
      <c r="G4605" t="s">
        <v>157</v>
      </c>
      <c r="H4605" t="s">
        <v>265</v>
      </c>
      <c r="I4605" s="1"/>
      <c r="J4605" s="1">
        <v>3.1298216432332993E-2</v>
      </c>
      <c r="K4605" s="1">
        <v>0</v>
      </c>
      <c r="L4605" t="s">
        <v>458</v>
      </c>
      <c r="M4605" t="s">
        <v>473</v>
      </c>
      <c r="N4605" t="s">
        <v>696</v>
      </c>
      <c r="O4605" t="s">
        <v>782</v>
      </c>
      <c r="P4605" t="s">
        <v>838</v>
      </c>
      <c r="Q4605" t="s">
        <v>850</v>
      </c>
      <c r="R4605" t="s">
        <v>853</v>
      </c>
      <c r="S4605" t="s">
        <v>860</v>
      </c>
      <c r="T4605" t="s">
        <v>864</v>
      </c>
      <c r="U4605" t="s">
        <v>867</v>
      </c>
      <c r="V4605" s="1"/>
      <c r="W4605" s="1"/>
      <c r="X4605" s="1">
        <v>3.9E-2</v>
      </c>
      <c r="Y4605" s="1"/>
      <c r="Z4605" t="s">
        <v>875</v>
      </c>
      <c r="AA4605" s="1"/>
      <c r="AB4605" t="s">
        <v>881</v>
      </c>
      <c r="AC4605" t="s">
        <v>913</v>
      </c>
      <c r="AD4605" t="s">
        <v>918</v>
      </c>
      <c r="AE4605" t="s">
        <v>921</v>
      </c>
      <c r="AF4605" s="1">
        <v>2000</v>
      </c>
      <c r="AG4605" s="1">
        <v>2014</v>
      </c>
      <c r="AH4605" s="67">
        <f t="shared" si="355"/>
        <v>1.2460773949952813</v>
      </c>
      <c r="AI4605" s="67">
        <f t="shared" si="359"/>
        <v>0</v>
      </c>
      <c r="AJ4605" s="67">
        <f t="shared" si="356"/>
        <v>1.2460773949952813</v>
      </c>
      <c r="AK4605" s="67">
        <f t="shared" si="357"/>
        <v>1.2460773949952813</v>
      </c>
      <c r="AL4605" s="69">
        <f t="shared" si="358"/>
        <v>1</v>
      </c>
    </row>
    <row r="4606" spans="1:38">
      <c r="A4606" s="1">
        <v>4605</v>
      </c>
      <c r="B4606" s="35" t="s">
        <v>1407</v>
      </c>
      <c r="C4606" t="s">
        <v>4</v>
      </c>
      <c r="D4606" t="s">
        <v>69</v>
      </c>
      <c r="E4606" t="s">
        <v>118</v>
      </c>
      <c r="F4606" t="s">
        <v>139</v>
      </c>
      <c r="G4606" t="s">
        <v>157</v>
      </c>
      <c r="H4606" t="s">
        <v>265</v>
      </c>
      <c r="I4606" s="1"/>
      <c r="J4606" s="1">
        <v>3.1298216432332993E-2</v>
      </c>
      <c r="K4606" s="1">
        <v>0</v>
      </c>
      <c r="L4606" t="s">
        <v>458</v>
      </c>
      <c r="M4606" t="s">
        <v>473</v>
      </c>
      <c r="N4606" t="s">
        <v>696</v>
      </c>
      <c r="O4606" t="s">
        <v>782</v>
      </c>
      <c r="P4606" t="s">
        <v>838</v>
      </c>
      <c r="Q4606" t="s">
        <v>850</v>
      </c>
      <c r="R4606" t="s">
        <v>853</v>
      </c>
      <c r="S4606" t="s">
        <v>860</v>
      </c>
      <c r="T4606" t="s">
        <v>865</v>
      </c>
      <c r="U4606" t="s">
        <v>867</v>
      </c>
      <c r="V4606" s="1"/>
      <c r="W4606" s="1"/>
      <c r="X4606" s="1">
        <v>2.1000000000000001E-2</v>
      </c>
      <c r="Y4606" s="1"/>
      <c r="Z4606" t="s">
        <v>875</v>
      </c>
      <c r="AA4606" s="1"/>
      <c r="AB4606" t="s">
        <v>881</v>
      </c>
      <c r="AC4606" t="s">
        <v>913</v>
      </c>
      <c r="AD4606" t="s">
        <v>918</v>
      </c>
      <c r="AE4606" t="s">
        <v>921</v>
      </c>
      <c r="AF4606" s="1">
        <v>2000</v>
      </c>
      <c r="AG4606" s="1">
        <v>2014</v>
      </c>
      <c r="AH4606" s="67">
        <f t="shared" si="355"/>
        <v>0.67096475115130527</v>
      </c>
      <c r="AI4606" s="67">
        <f t="shared" si="359"/>
        <v>0</v>
      </c>
      <c r="AJ4606" s="67">
        <f t="shared" si="356"/>
        <v>0.67096475115130527</v>
      </c>
      <c r="AK4606" s="67">
        <f t="shared" si="357"/>
        <v>0.67096475115130527</v>
      </c>
      <c r="AL4606" s="69">
        <f t="shared" si="358"/>
        <v>1</v>
      </c>
    </row>
    <row r="4607" spans="1:38">
      <c r="A4607" s="1">
        <v>4606</v>
      </c>
      <c r="B4607" s="35" t="s">
        <v>1407</v>
      </c>
      <c r="C4607" t="s">
        <v>4</v>
      </c>
      <c r="D4607" t="s">
        <v>69</v>
      </c>
      <c r="E4607" t="s">
        <v>118</v>
      </c>
      <c r="F4607" t="s">
        <v>139</v>
      </c>
      <c r="G4607" t="s">
        <v>157</v>
      </c>
      <c r="H4607" t="s">
        <v>265</v>
      </c>
      <c r="I4607" s="1"/>
      <c r="J4607" s="1">
        <v>3.1298216432332993E-2</v>
      </c>
      <c r="K4607" s="1">
        <v>0</v>
      </c>
      <c r="L4607" t="s">
        <v>458</v>
      </c>
      <c r="M4607" t="s">
        <v>473</v>
      </c>
      <c r="N4607" t="s">
        <v>696</v>
      </c>
      <c r="O4607" t="s">
        <v>782</v>
      </c>
      <c r="P4607" t="s">
        <v>838</v>
      </c>
      <c r="Q4607" t="s">
        <v>850</v>
      </c>
      <c r="R4607" t="s">
        <v>853</v>
      </c>
      <c r="S4607" t="s">
        <v>860</v>
      </c>
      <c r="T4607" t="s">
        <v>865</v>
      </c>
      <c r="U4607" t="s">
        <v>867</v>
      </c>
      <c r="V4607" s="1"/>
      <c r="W4607" s="1"/>
      <c r="X4607" s="1">
        <v>0</v>
      </c>
      <c r="Y4607" s="1"/>
      <c r="Z4607" t="s">
        <v>875</v>
      </c>
      <c r="AA4607" s="1"/>
      <c r="AB4607" t="s">
        <v>881</v>
      </c>
      <c r="AC4607" t="s">
        <v>913</v>
      </c>
      <c r="AD4607" t="s">
        <v>918</v>
      </c>
      <c r="AE4607" t="s">
        <v>921</v>
      </c>
      <c r="AF4607" s="1">
        <v>2000</v>
      </c>
      <c r="AG4607" s="1">
        <v>2014</v>
      </c>
      <c r="AH4607" s="67">
        <f t="shared" si="355"/>
        <v>0</v>
      </c>
      <c r="AI4607" s="67">
        <f t="shared" si="359"/>
        <v>0</v>
      </c>
      <c r="AJ4607" s="67">
        <f t="shared" si="356"/>
        <v>0</v>
      </c>
      <c r="AK4607" s="67">
        <f t="shared" si="357"/>
        <v>0</v>
      </c>
      <c r="AL4607" s="69">
        <f t="shared" si="358"/>
        <v>1</v>
      </c>
    </row>
    <row r="4608" spans="1:38">
      <c r="A4608" s="1">
        <v>4607</v>
      </c>
      <c r="B4608" s="35" t="s">
        <v>1407</v>
      </c>
      <c r="C4608" t="s">
        <v>4</v>
      </c>
      <c r="D4608" t="s">
        <v>69</v>
      </c>
      <c r="E4608" t="s">
        <v>118</v>
      </c>
      <c r="F4608" t="s">
        <v>139</v>
      </c>
      <c r="G4608" t="s">
        <v>157</v>
      </c>
      <c r="H4608" t="s">
        <v>265</v>
      </c>
      <c r="I4608" s="1"/>
      <c r="J4608" s="1">
        <v>3.1298216432332993E-2</v>
      </c>
      <c r="K4608" s="1">
        <v>0</v>
      </c>
      <c r="L4608" t="s">
        <v>458</v>
      </c>
      <c r="M4608" t="s">
        <v>473</v>
      </c>
      <c r="N4608" t="s">
        <v>696</v>
      </c>
      <c r="O4608" t="s">
        <v>782</v>
      </c>
      <c r="P4608" t="s">
        <v>838</v>
      </c>
      <c r="Q4608" t="s">
        <v>850</v>
      </c>
      <c r="R4608" t="s">
        <v>853</v>
      </c>
      <c r="S4608" t="s">
        <v>860</v>
      </c>
      <c r="T4608" t="s">
        <v>865</v>
      </c>
      <c r="U4608" t="s">
        <v>867</v>
      </c>
      <c r="V4608" s="1"/>
      <c r="W4608" s="1"/>
      <c r="X4608" s="1">
        <v>-2.4E-2</v>
      </c>
      <c r="Y4608" s="1"/>
      <c r="Z4608" t="s">
        <v>875</v>
      </c>
      <c r="AA4608" s="1"/>
      <c r="AB4608" t="s">
        <v>881</v>
      </c>
      <c r="AC4608" t="s">
        <v>913</v>
      </c>
      <c r="AD4608" t="s">
        <v>918</v>
      </c>
      <c r="AE4608" t="s">
        <v>921</v>
      </c>
      <c r="AF4608" s="1">
        <v>2000</v>
      </c>
      <c r="AG4608" s="1">
        <v>2014</v>
      </c>
      <c r="AH4608" s="67">
        <f t="shared" si="355"/>
        <v>-0.76681685845863456</v>
      </c>
      <c r="AI4608" s="67">
        <f t="shared" si="359"/>
        <v>0</v>
      </c>
      <c r="AJ4608" s="67">
        <f t="shared" si="356"/>
        <v>-0.76681685845863456</v>
      </c>
      <c r="AK4608" s="67">
        <f t="shared" si="357"/>
        <v>-0.76681685845863456</v>
      </c>
      <c r="AL4608" s="69">
        <f t="shared" si="358"/>
        <v>1</v>
      </c>
    </row>
    <row r="4609" spans="1:38">
      <c r="A4609" s="1">
        <v>4608</v>
      </c>
      <c r="B4609" s="35" t="s">
        <v>1407</v>
      </c>
      <c r="C4609" t="s">
        <v>4</v>
      </c>
      <c r="D4609" t="s">
        <v>69</v>
      </c>
      <c r="E4609" t="s">
        <v>118</v>
      </c>
      <c r="F4609" t="s">
        <v>139</v>
      </c>
      <c r="G4609" t="s">
        <v>157</v>
      </c>
      <c r="H4609" t="s">
        <v>265</v>
      </c>
      <c r="I4609" s="1"/>
      <c r="J4609" s="1">
        <v>3.1298216432332993E-2</v>
      </c>
      <c r="K4609" s="1">
        <v>0</v>
      </c>
      <c r="L4609" t="s">
        <v>458</v>
      </c>
      <c r="M4609" t="s">
        <v>473</v>
      </c>
      <c r="N4609" t="s">
        <v>696</v>
      </c>
      <c r="O4609" t="s">
        <v>782</v>
      </c>
      <c r="P4609" t="s">
        <v>838</v>
      </c>
      <c r="Q4609" t="s">
        <v>850</v>
      </c>
      <c r="R4609" t="s">
        <v>853</v>
      </c>
      <c r="S4609" t="s">
        <v>860</v>
      </c>
      <c r="T4609" t="s">
        <v>865</v>
      </c>
      <c r="U4609" t="s">
        <v>868</v>
      </c>
      <c r="V4609" s="1"/>
      <c r="W4609" s="1"/>
      <c r="X4609" s="1">
        <v>-4.5999999999999999E-2</v>
      </c>
      <c r="Y4609" s="1"/>
      <c r="Z4609" t="s">
        <v>875</v>
      </c>
      <c r="AA4609" s="1"/>
      <c r="AB4609" t="s">
        <v>881</v>
      </c>
      <c r="AC4609" t="s">
        <v>913</v>
      </c>
      <c r="AD4609" t="s">
        <v>918</v>
      </c>
      <c r="AE4609" t="s">
        <v>921</v>
      </c>
      <c r="AF4609" s="1">
        <v>2000</v>
      </c>
      <c r="AG4609" s="1">
        <v>2014</v>
      </c>
      <c r="AH4609" s="67">
        <f t="shared" si="355"/>
        <v>-1.4697323120457162</v>
      </c>
      <c r="AI4609" s="67">
        <f t="shared" si="359"/>
        <v>0</v>
      </c>
      <c r="AJ4609" s="67">
        <f t="shared" si="356"/>
        <v>-1.4697323120457162</v>
      </c>
      <c r="AK4609" s="67">
        <f t="shared" si="357"/>
        <v>-1.4697323120457162</v>
      </c>
      <c r="AL4609" s="69">
        <f t="shared" si="358"/>
        <v>1</v>
      </c>
    </row>
    <row r="4610" spans="1:38">
      <c r="A4610" s="1">
        <v>4609</v>
      </c>
      <c r="B4610" s="35" t="s">
        <v>1407</v>
      </c>
      <c r="C4610" t="s">
        <v>4</v>
      </c>
      <c r="D4610" t="s">
        <v>69</v>
      </c>
      <c r="E4610" t="s">
        <v>118</v>
      </c>
      <c r="F4610" t="s">
        <v>139</v>
      </c>
      <c r="G4610" t="s">
        <v>157</v>
      </c>
      <c r="H4610" t="s">
        <v>265</v>
      </c>
      <c r="I4610" s="1"/>
      <c r="J4610" s="1">
        <v>3.1298216432332993E-2</v>
      </c>
      <c r="K4610" s="1">
        <v>0</v>
      </c>
      <c r="L4610" t="s">
        <v>458</v>
      </c>
      <c r="M4610" t="s">
        <v>473</v>
      </c>
      <c r="N4610" t="s">
        <v>696</v>
      </c>
      <c r="O4610" t="s">
        <v>782</v>
      </c>
      <c r="P4610" t="s">
        <v>838</v>
      </c>
      <c r="Q4610" t="s">
        <v>850</v>
      </c>
      <c r="R4610" t="s">
        <v>853</v>
      </c>
      <c r="S4610" t="s">
        <v>860</v>
      </c>
      <c r="T4610" t="s">
        <v>865</v>
      </c>
      <c r="U4610" t="s">
        <v>868</v>
      </c>
      <c r="V4610" s="1"/>
      <c r="W4610" s="1"/>
      <c r="X4610" s="1">
        <v>-6.6000000000000003E-2</v>
      </c>
      <c r="Y4610" s="1"/>
      <c r="Z4610" t="s">
        <v>875</v>
      </c>
      <c r="AA4610" s="1"/>
      <c r="AB4610" t="s">
        <v>881</v>
      </c>
      <c r="AC4610" t="s">
        <v>913</v>
      </c>
      <c r="AD4610" t="s">
        <v>918</v>
      </c>
      <c r="AE4610" t="s">
        <v>921</v>
      </c>
      <c r="AF4610" s="1">
        <v>2000</v>
      </c>
      <c r="AG4610" s="1">
        <v>2014</v>
      </c>
      <c r="AH4610" s="67">
        <f t="shared" ref="AH4610:AH4673" si="360">IF(ISBLANK(J4610),"",X4610/J4610)</f>
        <v>-2.1087463607612453</v>
      </c>
      <c r="AI4610" s="67">
        <f t="shared" si="359"/>
        <v>0</v>
      </c>
      <c r="AJ4610" s="67">
        <f t="shared" ref="AJ4610:AJ4673" si="361">IF(ISBLANK(J4610),"",(AH4610-(1.96*(AI4610))))</f>
        <v>-2.1087463607612453</v>
      </c>
      <c r="AK4610" s="67">
        <f t="shared" ref="AK4610:AK4673" si="362">IF(ISBLANK(J4610),"",(AH4610+(1.96*(AI4610))))</f>
        <v>-2.1087463607612453</v>
      </c>
      <c r="AL4610" s="69">
        <f t="shared" ref="AL4610:AL4673" si="363">IF(ISBLANK(J4610),"",1)</f>
        <v>1</v>
      </c>
    </row>
    <row r="4611" spans="1:38">
      <c r="A4611" s="1">
        <v>4610</v>
      </c>
      <c r="B4611" s="35" t="s">
        <v>1407</v>
      </c>
      <c r="C4611" t="s">
        <v>4</v>
      </c>
      <c r="D4611" t="s">
        <v>69</v>
      </c>
      <c r="E4611" t="s">
        <v>118</v>
      </c>
      <c r="F4611" t="s">
        <v>139</v>
      </c>
      <c r="G4611" t="s">
        <v>157</v>
      </c>
      <c r="H4611" t="s">
        <v>265</v>
      </c>
      <c r="I4611" s="1"/>
      <c r="J4611" s="1">
        <v>3.1298216432332993E-2</v>
      </c>
      <c r="K4611" s="1">
        <v>0</v>
      </c>
      <c r="L4611" t="s">
        <v>458</v>
      </c>
      <c r="M4611" t="s">
        <v>473</v>
      </c>
      <c r="N4611" t="s">
        <v>696</v>
      </c>
      <c r="O4611" t="s">
        <v>782</v>
      </c>
      <c r="P4611" t="s">
        <v>838</v>
      </c>
      <c r="Q4611" t="s">
        <v>850</v>
      </c>
      <c r="R4611" t="s">
        <v>853</v>
      </c>
      <c r="S4611" t="s">
        <v>860</v>
      </c>
      <c r="T4611" t="s">
        <v>865</v>
      </c>
      <c r="U4611" t="s">
        <v>868</v>
      </c>
      <c r="V4611" s="1"/>
      <c r="W4611" s="1"/>
      <c r="X4611" s="1">
        <v>-8.3000000000000004E-2</v>
      </c>
      <c r="Y4611" s="1"/>
      <c r="Z4611" t="s">
        <v>875</v>
      </c>
      <c r="AA4611" s="1"/>
      <c r="AB4611" t="s">
        <v>881</v>
      </c>
      <c r="AC4611" t="s">
        <v>913</v>
      </c>
      <c r="AD4611" t="s">
        <v>918</v>
      </c>
      <c r="AE4611" t="s">
        <v>921</v>
      </c>
      <c r="AF4611" s="1">
        <v>2000</v>
      </c>
      <c r="AG4611" s="1">
        <v>2014</v>
      </c>
      <c r="AH4611" s="67">
        <f t="shared" si="360"/>
        <v>-2.6519083021694447</v>
      </c>
      <c r="AI4611" s="67">
        <f t="shared" ref="AI4611:AI4674" si="364">IF(ISBLANK(J4611),"",Y4611/J4611)</f>
        <v>0</v>
      </c>
      <c r="AJ4611" s="67">
        <f t="shared" si="361"/>
        <v>-2.6519083021694447</v>
      </c>
      <c r="AK4611" s="67">
        <f t="shared" si="362"/>
        <v>-2.6519083021694447</v>
      </c>
      <c r="AL4611" s="69">
        <f t="shared" si="363"/>
        <v>1</v>
      </c>
    </row>
    <row r="4612" spans="1:38">
      <c r="A4612" s="1">
        <v>4611</v>
      </c>
      <c r="B4612" s="35" t="s">
        <v>1407</v>
      </c>
      <c r="C4612" t="s">
        <v>4</v>
      </c>
      <c r="D4612" t="s">
        <v>69</v>
      </c>
      <c r="E4612" t="s">
        <v>118</v>
      </c>
      <c r="F4612" t="s">
        <v>139</v>
      </c>
      <c r="G4612" t="s">
        <v>157</v>
      </c>
      <c r="H4612" t="s">
        <v>265</v>
      </c>
      <c r="I4612" s="1"/>
      <c r="J4612" s="1">
        <v>3.1298216432332993E-2</v>
      </c>
      <c r="K4612" s="1">
        <v>0</v>
      </c>
      <c r="L4612" t="s">
        <v>458</v>
      </c>
      <c r="M4612" t="s">
        <v>473</v>
      </c>
      <c r="N4612" t="s">
        <v>696</v>
      </c>
      <c r="O4612" t="s">
        <v>782</v>
      </c>
      <c r="P4612" t="s">
        <v>838</v>
      </c>
      <c r="Q4612" t="s">
        <v>850</v>
      </c>
      <c r="R4612" t="s">
        <v>853</v>
      </c>
      <c r="S4612" t="s">
        <v>860</v>
      </c>
      <c r="T4612" t="s">
        <v>865</v>
      </c>
      <c r="U4612" t="s">
        <v>868</v>
      </c>
      <c r="V4612" s="1"/>
      <c r="W4612" s="1"/>
      <c r="X4612" s="1">
        <v>-9.8000000000000004E-2</v>
      </c>
      <c r="Y4612" s="1"/>
      <c r="Z4612" t="s">
        <v>875</v>
      </c>
      <c r="AA4612" s="1"/>
      <c r="AB4612" t="s">
        <v>881</v>
      </c>
      <c r="AC4612" t="s">
        <v>913</v>
      </c>
      <c r="AD4612" t="s">
        <v>918</v>
      </c>
      <c r="AE4612" t="s">
        <v>921</v>
      </c>
      <c r="AF4612" s="1">
        <v>2000</v>
      </c>
      <c r="AG4612" s="1">
        <v>2014</v>
      </c>
      <c r="AH4612" s="67">
        <f t="shared" si="360"/>
        <v>-3.1311688387060914</v>
      </c>
      <c r="AI4612" s="67">
        <f t="shared" si="364"/>
        <v>0</v>
      </c>
      <c r="AJ4612" s="67">
        <f t="shared" si="361"/>
        <v>-3.1311688387060914</v>
      </c>
      <c r="AK4612" s="67">
        <f t="shared" si="362"/>
        <v>-3.1311688387060914</v>
      </c>
      <c r="AL4612" s="69">
        <f t="shared" si="363"/>
        <v>1</v>
      </c>
    </row>
    <row r="4613" spans="1:38">
      <c r="A4613" s="1">
        <v>4612</v>
      </c>
      <c r="B4613" s="35" t="s">
        <v>1407</v>
      </c>
      <c r="C4613" t="s">
        <v>4</v>
      </c>
      <c r="D4613" t="s">
        <v>69</v>
      </c>
      <c r="E4613" t="s">
        <v>118</v>
      </c>
      <c r="F4613" t="s">
        <v>139</v>
      </c>
      <c r="G4613" t="s">
        <v>157</v>
      </c>
      <c r="H4613" t="s">
        <v>265</v>
      </c>
      <c r="I4613" s="1"/>
      <c r="J4613" s="1">
        <v>3.1298216432332993E-2</v>
      </c>
      <c r="K4613" s="1">
        <v>0</v>
      </c>
      <c r="L4613" t="s">
        <v>458</v>
      </c>
      <c r="M4613" t="s">
        <v>473</v>
      </c>
      <c r="N4613" t="s">
        <v>696</v>
      </c>
      <c r="O4613" t="s">
        <v>782</v>
      </c>
      <c r="P4613" t="s">
        <v>838</v>
      </c>
      <c r="Q4613" t="s">
        <v>850</v>
      </c>
      <c r="R4613" t="s">
        <v>853</v>
      </c>
      <c r="S4613" t="s">
        <v>860</v>
      </c>
      <c r="T4613" t="s">
        <v>865</v>
      </c>
      <c r="U4613" t="s">
        <v>869</v>
      </c>
      <c r="V4613" s="1"/>
      <c r="W4613" s="1"/>
      <c r="X4613" s="1">
        <v>-0.112</v>
      </c>
      <c r="Y4613" s="1"/>
      <c r="Z4613" t="s">
        <v>875</v>
      </c>
      <c r="AA4613" s="1"/>
      <c r="AB4613" t="s">
        <v>881</v>
      </c>
      <c r="AC4613" t="s">
        <v>913</v>
      </c>
      <c r="AD4613" t="s">
        <v>918</v>
      </c>
      <c r="AE4613" t="s">
        <v>921</v>
      </c>
      <c r="AF4613" s="1">
        <v>2000</v>
      </c>
      <c r="AG4613" s="1">
        <v>2014</v>
      </c>
      <c r="AH4613" s="67">
        <f t="shared" si="360"/>
        <v>-3.5784786728069617</v>
      </c>
      <c r="AI4613" s="67">
        <f t="shared" si="364"/>
        <v>0</v>
      </c>
      <c r="AJ4613" s="67">
        <f t="shared" si="361"/>
        <v>-3.5784786728069617</v>
      </c>
      <c r="AK4613" s="67">
        <f t="shared" si="362"/>
        <v>-3.5784786728069617</v>
      </c>
      <c r="AL4613" s="69">
        <f t="shared" si="363"/>
        <v>1</v>
      </c>
    </row>
    <row r="4614" spans="1:38">
      <c r="A4614" s="1">
        <v>4613</v>
      </c>
      <c r="B4614" s="35" t="s">
        <v>1407</v>
      </c>
      <c r="C4614" t="s">
        <v>4</v>
      </c>
      <c r="D4614" t="s">
        <v>69</v>
      </c>
      <c r="E4614" t="s">
        <v>118</v>
      </c>
      <c r="F4614" t="s">
        <v>139</v>
      </c>
      <c r="G4614" t="s">
        <v>157</v>
      </c>
      <c r="H4614" t="s">
        <v>265</v>
      </c>
      <c r="I4614" s="1"/>
      <c r="J4614" s="1">
        <v>3.1298216432332993E-2</v>
      </c>
      <c r="K4614" s="1">
        <v>0</v>
      </c>
      <c r="L4614" t="s">
        <v>458</v>
      </c>
      <c r="M4614" t="s">
        <v>473</v>
      </c>
      <c r="N4614" t="s">
        <v>696</v>
      </c>
      <c r="O4614" t="s">
        <v>782</v>
      </c>
      <c r="P4614" t="s">
        <v>838</v>
      </c>
      <c r="Q4614" t="s">
        <v>850</v>
      </c>
      <c r="R4614" t="s">
        <v>853</v>
      </c>
      <c r="S4614" t="s">
        <v>860</v>
      </c>
      <c r="T4614" t="s">
        <v>865</v>
      </c>
      <c r="U4614" t="s">
        <v>869</v>
      </c>
      <c r="V4614" s="1"/>
      <c r="W4614" s="1"/>
      <c r="X4614" s="1">
        <v>-0.123</v>
      </c>
      <c r="Y4614" s="1"/>
      <c r="Z4614" t="s">
        <v>875</v>
      </c>
      <c r="AA4614" s="1"/>
      <c r="AB4614" t="s">
        <v>881</v>
      </c>
      <c r="AC4614" t="s">
        <v>913</v>
      </c>
      <c r="AD4614" t="s">
        <v>918</v>
      </c>
      <c r="AE4614" t="s">
        <v>921</v>
      </c>
      <c r="AF4614" s="1">
        <v>2000</v>
      </c>
      <c r="AG4614" s="1">
        <v>2014</v>
      </c>
      <c r="AH4614" s="67">
        <f t="shared" si="360"/>
        <v>-3.9299363996005021</v>
      </c>
      <c r="AI4614" s="67">
        <f t="shared" si="364"/>
        <v>0</v>
      </c>
      <c r="AJ4614" s="67">
        <f t="shared" si="361"/>
        <v>-3.9299363996005021</v>
      </c>
      <c r="AK4614" s="67">
        <f t="shared" si="362"/>
        <v>-3.9299363996005021</v>
      </c>
      <c r="AL4614" s="69">
        <f t="shared" si="363"/>
        <v>1</v>
      </c>
    </row>
    <row r="4615" spans="1:38">
      <c r="A4615" s="1">
        <v>4614</v>
      </c>
      <c r="B4615" s="35" t="s">
        <v>1407</v>
      </c>
      <c r="C4615" t="s">
        <v>4</v>
      </c>
      <c r="D4615" t="s">
        <v>69</v>
      </c>
      <c r="E4615" t="s">
        <v>118</v>
      </c>
      <c r="F4615" t="s">
        <v>139</v>
      </c>
      <c r="G4615" t="s">
        <v>157</v>
      </c>
      <c r="H4615" t="s">
        <v>265</v>
      </c>
      <c r="I4615" s="1"/>
      <c r="J4615" s="1">
        <v>3.1298216432332993E-2</v>
      </c>
      <c r="K4615" s="1">
        <v>0</v>
      </c>
      <c r="L4615" t="s">
        <v>458</v>
      </c>
      <c r="M4615" t="s">
        <v>473</v>
      </c>
      <c r="N4615" t="s">
        <v>696</v>
      </c>
      <c r="O4615" t="s">
        <v>782</v>
      </c>
      <c r="P4615" t="s">
        <v>838</v>
      </c>
      <c r="Q4615" t="s">
        <v>850</v>
      </c>
      <c r="R4615" t="s">
        <v>853</v>
      </c>
      <c r="S4615" t="s">
        <v>860</v>
      </c>
      <c r="T4615" t="s">
        <v>865</v>
      </c>
      <c r="U4615" t="s">
        <v>869</v>
      </c>
      <c r="V4615" s="1"/>
      <c r="W4615" s="1"/>
      <c r="X4615" s="1">
        <v>-0.13400000000000001</v>
      </c>
      <c r="Y4615" s="1"/>
      <c r="Z4615" t="s">
        <v>875</v>
      </c>
      <c r="AA4615" s="1"/>
      <c r="AB4615" t="s">
        <v>881</v>
      </c>
      <c r="AC4615" t="s">
        <v>913</v>
      </c>
      <c r="AD4615" t="s">
        <v>918</v>
      </c>
      <c r="AE4615" t="s">
        <v>921</v>
      </c>
      <c r="AF4615" s="1">
        <v>2000</v>
      </c>
      <c r="AG4615" s="1">
        <v>2014</v>
      </c>
      <c r="AH4615" s="67">
        <f t="shared" si="360"/>
        <v>-4.2813941263940434</v>
      </c>
      <c r="AI4615" s="67">
        <f t="shared" si="364"/>
        <v>0</v>
      </c>
      <c r="AJ4615" s="67">
        <f t="shared" si="361"/>
        <v>-4.2813941263940434</v>
      </c>
      <c r="AK4615" s="67">
        <f t="shared" si="362"/>
        <v>-4.2813941263940434</v>
      </c>
      <c r="AL4615" s="69">
        <f t="shared" si="363"/>
        <v>1</v>
      </c>
    </row>
    <row r="4616" spans="1:38">
      <c r="A4616" s="1">
        <v>4615</v>
      </c>
      <c r="B4616" s="35" t="s">
        <v>1407</v>
      </c>
      <c r="C4616" t="s">
        <v>4</v>
      </c>
      <c r="D4616" t="s">
        <v>69</v>
      </c>
      <c r="E4616" t="s">
        <v>118</v>
      </c>
      <c r="F4616" t="s">
        <v>139</v>
      </c>
      <c r="G4616" t="s">
        <v>157</v>
      </c>
      <c r="H4616" t="s">
        <v>265</v>
      </c>
      <c r="I4616" s="1"/>
      <c r="J4616" s="1">
        <v>3.1298216432332993E-2</v>
      </c>
      <c r="K4616" s="1">
        <v>0</v>
      </c>
      <c r="L4616" t="s">
        <v>458</v>
      </c>
      <c r="M4616" t="s">
        <v>473</v>
      </c>
      <c r="N4616" t="s">
        <v>696</v>
      </c>
      <c r="O4616" t="s">
        <v>782</v>
      </c>
      <c r="P4616" t="s">
        <v>838</v>
      </c>
      <c r="Q4616" t="s">
        <v>850</v>
      </c>
      <c r="R4616" t="s">
        <v>853</v>
      </c>
      <c r="S4616" t="s">
        <v>860</v>
      </c>
      <c r="T4616" t="s">
        <v>865</v>
      </c>
      <c r="U4616" t="s">
        <v>869</v>
      </c>
      <c r="V4616" s="1"/>
      <c r="W4616" s="1"/>
      <c r="X4616" s="1">
        <v>-0.14299999999999999</v>
      </c>
      <c r="Y4616" s="1"/>
      <c r="Z4616" t="s">
        <v>875</v>
      </c>
      <c r="AA4616" s="1"/>
      <c r="AB4616" t="s">
        <v>881</v>
      </c>
      <c r="AC4616" t="s">
        <v>913</v>
      </c>
      <c r="AD4616" t="s">
        <v>918</v>
      </c>
      <c r="AE4616" t="s">
        <v>921</v>
      </c>
      <c r="AF4616" s="1">
        <v>2000</v>
      </c>
      <c r="AG4616" s="1">
        <v>2014</v>
      </c>
      <c r="AH4616" s="67">
        <f t="shared" si="360"/>
        <v>-4.5689504483160306</v>
      </c>
      <c r="AI4616" s="67">
        <f t="shared" si="364"/>
        <v>0</v>
      </c>
      <c r="AJ4616" s="67">
        <f t="shared" si="361"/>
        <v>-4.5689504483160306</v>
      </c>
      <c r="AK4616" s="67">
        <f t="shared" si="362"/>
        <v>-4.5689504483160306</v>
      </c>
      <c r="AL4616" s="69">
        <f t="shared" si="363"/>
        <v>1</v>
      </c>
    </row>
    <row r="4617" spans="1:38">
      <c r="A4617" s="1">
        <v>4616</v>
      </c>
      <c r="B4617" s="35" t="s">
        <v>1407</v>
      </c>
      <c r="C4617" t="s">
        <v>4</v>
      </c>
      <c r="D4617" t="s">
        <v>69</v>
      </c>
      <c r="E4617" t="s">
        <v>118</v>
      </c>
      <c r="F4617" t="s">
        <v>139</v>
      </c>
      <c r="G4617" t="s">
        <v>157</v>
      </c>
      <c r="H4617" t="s">
        <v>265</v>
      </c>
      <c r="I4617" s="1"/>
      <c r="J4617" s="1">
        <v>3.1298216432332993E-2</v>
      </c>
      <c r="K4617" s="1">
        <v>0</v>
      </c>
      <c r="L4617" t="s">
        <v>458</v>
      </c>
      <c r="M4617" t="s">
        <v>473</v>
      </c>
      <c r="N4617" t="s">
        <v>696</v>
      </c>
      <c r="O4617" t="s">
        <v>782</v>
      </c>
      <c r="P4617" t="s">
        <v>838</v>
      </c>
      <c r="Q4617" t="s">
        <v>850</v>
      </c>
      <c r="R4617" t="s">
        <v>853</v>
      </c>
      <c r="S4617" t="s">
        <v>860</v>
      </c>
      <c r="T4617" t="s">
        <v>865</v>
      </c>
      <c r="U4617" t="s">
        <v>869</v>
      </c>
      <c r="V4617" s="1"/>
      <c r="W4617" s="1"/>
      <c r="X4617" s="1">
        <v>-0.151</v>
      </c>
      <c r="Y4617" s="1"/>
      <c r="Z4617" t="s">
        <v>875</v>
      </c>
      <c r="AA4617" s="1"/>
      <c r="AB4617" t="s">
        <v>881</v>
      </c>
      <c r="AC4617" t="s">
        <v>913</v>
      </c>
      <c r="AD4617" t="s">
        <v>918</v>
      </c>
      <c r="AE4617" t="s">
        <v>921</v>
      </c>
      <c r="AF4617" s="1">
        <v>2000</v>
      </c>
      <c r="AG4617" s="1">
        <v>2014</v>
      </c>
      <c r="AH4617" s="67">
        <f t="shared" si="360"/>
        <v>-4.8245560678022423</v>
      </c>
      <c r="AI4617" s="67">
        <f t="shared" si="364"/>
        <v>0</v>
      </c>
      <c r="AJ4617" s="67">
        <f t="shared" si="361"/>
        <v>-4.8245560678022423</v>
      </c>
      <c r="AK4617" s="67">
        <f t="shared" si="362"/>
        <v>-4.8245560678022423</v>
      </c>
      <c r="AL4617" s="69">
        <f t="shared" si="363"/>
        <v>1</v>
      </c>
    </row>
    <row r="4618" spans="1:38">
      <c r="A4618" s="1">
        <v>4617</v>
      </c>
      <c r="B4618" s="35" t="s">
        <v>1407</v>
      </c>
      <c r="C4618" t="s">
        <v>4</v>
      </c>
      <c r="D4618" t="s">
        <v>69</v>
      </c>
      <c r="E4618" t="s">
        <v>118</v>
      </c>
      <c r="F4618" t="s">
        <v>139</v>
      </c>
      <c r="G4618" t="s">
        <v>157</v>
      </c>
      <c r="H4618" t="s">
        <v>265</v>
      </c>
      <c r="I4618" s="1"/>
      <c r="J4618" s="1">
        <v>3.1298216432332993E-2</v>
      </c>
      <c r="K4618" s="1">
        <v>0</v>
      </c>
      <c r="L4618" t="s">
        <v>458</v>
      </c>
      <c r="M4618" t="s">
        <v>473</v>
      </c>
      <c r="N4618" t="s">
        <v>696</v>
      </c>
      <c r="O4618" t="s">
        <v>782</v>
      </c>
      <c r="P4618" t="s">
        <v>838</v>
      </c>
      <c r="Q4618" t="s">
        <v>850</v>
      </c>
      <c r="R4618" t="s">
        <v>853</v>
      </c>
      <c r="S4618" t="s">
        <v>860</v>
      </c>
      <c r="T4618" t="s">
        <v>865</v>
      </c>
      <c r="U4618" t="s">
        <v>869</v>
      </c>
      <c r="V4618" s="1"/>
      <c r="W4618" s="1"/>
      <c r="X4618" s="1">
        <v>-0.158</v>
      </c>
      <c r="Y4618" s="1"/>
      <c r="Z4618" t="s">
        <v>875</v>
      </c>
      <c r="AA4618" s="1"/>
      <c r="AB4618" t="s">
        <v>881</v>
      </c>
      <c r="AC4618" t="s">
        <v>913</v>
      </c>
      <c r="AD4618" t="s">
        <v>918</v>
      </c>
      <c r="AE4618" t="s">
        <v>921</v>
      </c>
      <c r="AF4618" s="1">
        <v>2000</v>
      </c>
      <c r="AG4618" s="1">
        <v>2014</v>
      </c>
      <c r="AH4618" s="67">
        <f t="shared" si="360"/>
        <v>-5.0482109848526777</v>
      </c>
      <c r="AI4618" s="67">
        <f t="shared" si="364"/>
        <v>0</v>
      </c>
      <c r="AJ4618" s="67">
        <f t="shared" si="361"/>
        <v>-5.0482109848526777</v>
      </c>
      <c r="AK4618" s="67">
        <f t="shared" si="362"/>
        <v>-5.0482109848526777</v>
      </c>
      <c r="AL4618" s="69">
        <f t="shared" si="363"/>
        <v>1</v>
      </c>
    </row>
    <row r="4619" spans="1:38">
      <c r="A4619" s="1">
        <v>4618</v>
      </c>
      <c r="B4619" s="35" t="s">
        <v>1407</v>
      </c>
      <c r="C4619" t="s">
        <v>4</v>
      </c>
      <c r="D4619" t="s">
        <v>69</v>
      </c>
      <c r="E4619" t="s">
        <v>118</v>
      </c>
      <c r="F4619" t="s">
        <v>139</v>
      </c>
      <c r="G4619" t="s">
        <v>157</v>
      </c>
      <c r="H4619" t="s">
        <v>265</v>
      </c>
      <c r="I4619" s="1"/>
      <c r="J4619" s="1">
        <v>3.1298216432332993E-2</v>
      </c>
      <c r="K4619" s="1">
        <v>0</v>
      </c>
      <c r="L4619" t="s">
        <v>458</v>
      </c>
      <c r="M4619" t="s">
        <v>473</v>
      </c>
      <c r="N4619" t="s">
        <v>696</v>
      </c>
      <c r="O4619" t="s">
        <v>782</v>
      </c>
      <c r="P4619" t="s">
        <v>838</v>
      </c>
      <c r="Q4619" t="s">
        <v>850</v>
      </c>
      <c r="R4619" t="s">
        <v>853</v>
      </c>
      <c r="S4619" t="s">
        <v>860</v>
      </c>
      <c r="T4619" t="s">
        <v>865</v>
      </c>
      <c r="U4619" t="s">
        <v>869</v>
      </c>
      <c r="V4619" s="1"/>
      <c r="W4619" s="1"/>
      <c r="X4619" s="1">
        <v>-0.16400000000000001</v>
      </c>
      <c r="Y4619" s="1"/>
      <c r="Z4619" t="s">
        <v>875</v>
      </c>
      <c r="AA4619" s="1"/>
      <c r="AB4619" t="s">
        <v>881</v>
      </c>
      <c r="AC4619" t="s">
        <v>913</v>
      </c>
      <c r="AD4619" t="s">
        <v>918</v>
      </c>
      <c r="AE4619" t="s">
        <v>921</v>
      </c>
      <c r="AF4619" s="1">
        <v>2000</v>
      </c>
      <c r="AG4619" s="1">
        <v>2014</v>
      </c>
      <c r="AH4619" s="67">
        <f t="shared" si="360"/>
        <v>-5.2399151994673367</v>
      </c>
      <c r="AI4619" s="67">
        <f t="shared" si="364"/>
        <v>0</v>
      </c>
      <c r="AJ4619" s="67">
        <f t="shared" si="361"/>
        <v>-5.2399151994673367</v>
      </c>
      <c r="AK4619" s="67">
        <f t="shared" si="362"/>
        <v>-5.2399151994673367</v>
      </c>
      <c r="AL4619" s="69">
        <f t="shared" si="363"/>
        <v>1</v>
      </c>
    </row>
    <row r="4620" spans="1:38">
      <c r="A4620" s="1">
        <v>4619</v>
      </c>
      <c r="B4620" s="35" t="s">
        <v>1407</v>
      </c>
      <c r="C4620" t="s">
        <v>4</v>
      </c>
      <c r="D4620" t="s">
        <v>69</v>
      </c>
      <c r="E4620" t="s">
        <v>118</v>
      </c>
      <c r="F4620" t="s">
        <v>139</v>
      </c>
      <c r="G4620" t="s">
        <v>157</v>
      </c>
      <c r="H4620" t="s">
        <v>265</v>
      </c>
      <c r="I4620" s="1"/>
      <c r="J4620" s="1">
        <v>3.1298216432332993E-2</v>
      </c>
      <c r="K4620" s="1">
        <v>0</v>
      </c>
      <c r="L4620" t="s">
        <v>458</v>
      </c>
      <c r="M4620" t="s">
        <v>473</v>
      </c>
      <c r="N4620" t="s">
        <v>696</v>
      </c>
      <c r="O4620" t="s">
        <v>782</v>
      </c>
      <c r="P4620" t="s">
        <v>838</v>
      </c>
      <c r="Q4620" t="s">
        <v>850</v>
      </c>
      <c r="R4620" t="s">
        <v>853</v>
      </c>
      <c r="S4620" t="s">
        <v>860</v>
      </c>
      <c r="T4620" t="s">
        <v>865</v>
      </c>
      <c r="U4620" t="s">
        <v>869</v>
      </c>
      <c r="V4620" s="1"/>
      <c r="W4620" s="1"/>
      <c r="X4620" s="1">
        <v>-0.17</v>
      </c>
      <c r="Y4620" s="1"/>
      <c r="Z4620" t="s">
        <v>875</v>
      </c>
      <c r="AA4620" s="1"/>
      <c r="AB4620" t="s">
        <v>881</v>
      </c>
      <c r="AC4620" t="s">
        <v>913</v>
      </c>
      <c r="AD4620" t="s">
        <v>918</v>
      </c>
      <c r="AE4620" t="s">
        <v>921</v>
      </c>
      <c r="AF4620" s="1">
        <v>2000</v>
      </c>
      <c r="AG4620" s="1">
        <v>2014</v>
      </c>
      <c r="AH4620" s="67">
        <f t="shared" si="360"/>
        <v>-5.4316194140819958</v>
      </c>
      <c r="AI4620" s="67">
        <f t="shared" si="364"/>
        <v>0</v>
      </c>
      <c r="AJ4620" s="67">
        <f t="shared" si="361"/>
        <v>-5.4316194140819958</v>
      </c>
      <c r="AK4620" s="67">
        <f t="shared" si="362"/>
        <v>-5.4316194140819958</v>
      </c>
      <c r="AL4620" s="69">
        <f t="shared" si="363"/>
        <v>1</v>
      </c>
    </row>
    <row r="4621" spans="1:38">
      <c r="A4621" s="1">
        <v>4620</v>
      </c>
      <c r="B4621" s="35" t="s">
        <v>1407</v>
      </c>
      <c r="C4621" t="s">
        <v>4</v>
      </c>
      <c r="D4621" t="s">
        <v>69</v>
      </c>
      <c r="E4621" t="s">
        <v>118</v>
      </c>
      <c r="F4621" t="s">
        <v>139</v>
      </c>
      <c r="G4621" t="s">
        <v>157</v>
      </c>
      <c r="H4621" t="s">
        <v>265</v>
      </c>
      <c r="I4621" s="1"/>
      <c r="J4621" s="1">
        <v>3.1298216432332993E-2</v>
      </c>
      <c r="K4621" s="1">
        <v>0</v>
      </c>
      <c r="L4621" t="s">
        <v>458</v>
      </c>
      <c r="M4621" t="s">
        <v>473</v>
      </c>
      <c r="N4621" t="s">
        <v>696</v>
      </c>
      <c r="O4621" t="s">
        <v>782</v>
      </c>
      <c r="P4621" t="s">
        <v>838</v>
      </c>
      <c r="Q4621" t="s">
        <v>850</v>
      </c>
      <c r="R4621" t="s">
        <v>853</v>
      </c>
      <c r="S4621" t="s">
        <v>860</v>
      </c>
      <c r="T4621" t="s">
        <v>865</v>
      </c>
      <c r="U4621" t="s">
        <v>869</v>
      </c>
      <c r="V4621" s="1"/>
      <c r="W4621" s="1"/>
      <c r="X4621" s="1">
        <v>-0.17399999999999999</v>
      </c>
      <c r="Y4621" s="1"/>
      <c r="Z4621" t="s">
        <v>875</v>
      </c>
      <c r="AA4621" s="1"/>
      <c r="AB4621" t="s">
        <v>881</v>
      </c>
      <c r="AC4621" t="s">
        <v>913</v>
      </c>
      <c r="AD4621" t="s">
        <v>918</v>
      </c>
      <c r="AE4621" t="s">
        <v>921</v>
      </c>
      <c r="AF4621" s="1">
        <v>2000</v>
      </c>
      <c r="AG4621" s="1">
        <v>2014</v>
      </c>
      <c r="AH4621" s="67">
        <f t="shared" si="360"/>
        <v>-5.5594222238251003</v>
      </c>
      <c r="AI4621" s="67">
        <f t="shared" si="364"/>
        <v>0</v>
      </c>
      <c r="AJ4621" s="67">
        <f t="shared" si="361"/>
        <v>-5.5594222238251003</v>
      </c>
      <c r="AK4621" s="67">
        <f t="shared" si="362"/>
        <v>-5.5594222238251003</v>
      </c>
      <c r="AL4621" s="69">
        <f t="shared" si="363"/>
        <v>1</v>
      </c>
    </row>
    <row r="4622" spans="1:38">
      <c r="A4622" s="1">
        <v>4621</v>
      </c>
      <c r="B4622" s="35" t="s">
        <v>1407</v>
      </c>
      <c r="C4622" t="s">
        <v>4</v>
      </c>
      <c r="D4622" t="s">
        <v>69</v>
      </c>
      <c r="E4622" t="s">
        <v>118</v>
      </c>
      <c r="F4622" t="s">
        <v>139</v>
      </c>
      <c r="G4622" t="s">
        <v>157</v>
      </c>
      <c r="H4622" t="s">
        <v>265</v>
      </c>
      <c r="I4622" s="1"/>
      <c r="J4622" s="1">
        <v>3.1298216432332993E-2</v>
      </c>
      <c r="K4622" s="1">
        <v>0</v>
      </c>
      <c r="L4622" t="s">
        <v>458</v>
      </c>
      <c r="M4622" t="s">
        <v>473</v>
      </c>
      <c r="N4622" t="s">
        <v>696</v>
      </c>
      <c r="O4622" t="s">
        <v>782</v>
      </c>
      <c r="P4622" t="s">
        <v>838</v>
      </c>
      <c r="Q4622" t="s">
        <v>850</v>
      </c>
      <c r="R4622" t="s">
        <v>853</v>
      </c>
      <c r="S4622" t="s">
        <v>860</v>
      </c>
      <c r="T4622" t="s">
        <v>865</v>
      </c>
      <c r="U4622" t="s">
        <v>869</v>
      </c>
      <c r="V4622" s="1"/>
      <c r="W4622" s="1"/>
      <c r="X4622" s="1">
        <v>-0.17899999999999999</v>
      </c>
      <c r="Y4622" s="1"/>
      <c r="Z4622" t="s">
        <v>875</v>
      </c>
      <c r="AA4622" s="1"/>
      <c r="AB4622" t="s">
        <v>881</v>
      </c>
      <c r="AC4622" t="s">
        <v>913</v>
      </c>
      <c r="AD4622" t="s">
        <v>918</v>
      </c>
      <c r="AE4622" t="s">
        <v>921</v>
      </c>
      <c r="AF4622" s="1">
        <v>2000</v>
      </c>
      <c r="AG4622" s="1">
        <v>2014</v>
      </c>
      <c r="AH4622" s="67">
        <f t="shared" si="360"/>
        <v>-5.719175736003983</v>
      </c>
      <c r="AI4622" s="67">
        <f t="shared" si="364"/>
        <v>0</v>
      </c>
      <c r="AJ4622" s="67">
        <f t="shared" si="361"/>
        <v>-5.719175736003983</v>
      </c>
      <c r="AK4622" s="67">
        <f t="shared" si="362"/>
        <v>-5.719175736003983</v>
      </c>
      <c r="AL4622" s="69">
        <f t="shared" si="363"/>
        <v>1</v>
      </c>
    </row>
    <row r="4623" spans="1:38">
      <c r="A4623" s="1">
        <v>4622</v>
      </c>
      <c r="B4623" s="35" t="s">
        <v>1407</v>
      </c>
      <c r="C4623" t="s">
        <v>4</v>
      </c>
      <c r="D4623" t="s">
        <v>69</v>
      </c>
      <c r="E4623" t="s">
        <v>118</v>
      </c>
      <c r="F4623" t="s">
        <v>139</v>
      </c>
      <c r="G4623" t="s">
        <v>157</v>
      </c>
      <c r="H4623" t="s">
        <v>265</v>
      </c>
      <c r="I4623" s="1"/>
      <c r="J4623" s="1">
        <v>3.1298216432332993E-2</v>
      </c>
      <c r="K4623" s="1">
        <v>0</v>
      </c>
      <c r="L4623" t="s">
        <v>458</v>
      </c>
      <c r="M4623" t="s">
        <v>473</v>
      </c>
      <c r="N4623" t="s">
        <v>696</v>
      </c>
      <c r="O4623" t="s">
        <v>782</v>
      </c>
      <c r="P4623" t="s">
        <v>838</v>
      </c>
      <c r="Q4623" t="s">
        <v>850</v>
      </c>
      <c r="R4623" t="s">
        <v>853</v>
      </c>
      <c r="S4623" t="s">
        <v>860</v>
      </c>
      <c r="T4623" t="s">
        <v>865</v>
      </c>
      <c r="U4623" t="s">
        <v>869</v>
      </c>
      <c r="V4623" s="1"/>
      <c r="W4623" s="1"/>
      <c r="X4623" s="1">
        <v>-0.183</v>
      </c>
      <c r="Y4623" s="1"/>
      <c r="Z4623" t="s">
        <v>875</v>
      </c>
      <c r="AA4623" s="1"/>
      <c r="AB4623" t="s">
        <v>881</v>
      </c>
      <c r="AC4623" t="s">
        <v>913</v>
      </c>
      <c r="AD4623" t="s">
        <v>918</v>
      </c>
      <c r="AE4623" t="s">
        <v>921</v>
      </c>
      <c r="AF4623" s="1">
        <v>2000</v>
      </c>
      <c r="AG4623" s="1">
        <v>2014</v>
      </c>
      <c r="AH4623" s="67">
        <f t="shared" si="360"/>
        <v>-5.8469785457470884</v>
      </c>
      <c r="AI4623" s="67">
        <f t="shared" si="364"/>
        <v>0</v>
      </c>
      <c r="AJ4623" s="67">
        <f t="shared" si="361"/>
        <v>-5.8469785457470884</v>
      </c>
      <c r="AK4623" s="67">
        <f t="shared" si="362"/>
        <v>-5.8469785457470884</v>
      </c>
      <c r="AL4623" s="69">
        <f t="shared" si="363"/>
        <v>1</v>
      </c>
    </row>
    <row r="4624" spans="1:38">
      <c r="A4624" s="1">
        <v>4623</v>
      </c>
      <c r="B4624" s="35" t="s">
        <v>1407</v>
      </c>
      <c r="C4624" t="s">
        <v>4</v>
      </c>
      <c r="D4624" t="s">
        <v>69</v>
      </c>
      <c r="E4624" t="s">
        <v>118</v>
      </c>
      <c r="F4624" t="s">
        <v>139</v>
      </c>
      <c r="G4624" t="s">
        <v>157</v>
      </c>
      <c r="H4624" t="s">
        <v>265</v>
      </c>
      <c r="I4624" s="1"/>
      <c r="J4624" s="1">
        <v>3.1298216432332993E-2</v>
      </c>
      <c r="K4624" s="1">
        <v>0</v>
      </c>
      <c r="L4624" t="s">
        <v>458</v>
      </c>
      <c r="M4624" t="s">
        <v>473</v>
      </c>
      <c r="N4624" t="s">
        <v>696</v>
      </c>
      <c r="O4624" t="s">
        <v>782</v>
      </c>
      <c r="P4624" t="s">
        <v>838</v>
      </c>
      <c r="Q4624" t="s">
        <v>850</v>
      </c>
      <c r="R4624" t="s">
        <v>853</v>
      </c>
      <c r="S4624" t="s">
        <v>860</v>
      </c>
      <c r="T4624" t="s">
        <v>865</v>
      </c>
      <c r="U4624" t="s">
        <v>869</v>
      </c>
      <c r="V4624" s="1"/>
      <c r="W4624" s="1"/>
      <c r="X4624" s="1">
        <v>-0.186</v>
      </c>
      <c r="Y4624" s="1"/>
      <c r="Z4624" t="s">
        <v>875</v>
      </c>
      <c r="AA4624" s="1"/>
      <c r="AB4624" t="s">
        <v>881</v>
      </c>
      <c r="AC4624" t="s">
        <v>913</v>
      </c>
      <c r="AD4624" t="s">
        <v>918</v>
      </c>
      <c r="AE4624" t="s">
        <v>921</v>
      </c>
      <c r="AF4624" s="1">
        <v>2000</v>
      </c>
      <c r="AG4624" s="1">
        <v>2014</v>
      </c>
      <c r="AH4624" s="67">
        <f t="shared" si="360"/>
        <v>-5.9428306530544184</v>
      </c>
      <c r="AI4624" s="67">
        <f t="shared" si="364"/>
        <v>0</v>
      </c>
      <c r="AJ4624" s="67">
        <f t="shared" si="361"/>
        <v>-5.9428306530544184</v>
      </c>
      <c r="AK4624" s="67">
        <f t="shared" si="362"/>
        <v>-5.9428306530544184</v>
      </c>
      <c r="AL4624" s="69">
        <f t="shared" si="363"/>
        <v>1</v>
      </c>
    </row>
    <row r="4625" spans="1:38">
      <c r="A4625" s="1">
        <v>4624</v>
      </c>
      <c r="B4625" s="35" t="s">
        <v>1407</v>
      </c>
      <c r="C4625" t="s">
        <v>4</v>
      </c>
      <c r="D4625" t="s">
        <v>69</v>
      </c>
      <c r="E4625" t="s">
        <v>118</v>
      </c>
      <c r="F4625" t="s">
        <v>139</v>
      </c>
      <c r="G4625" t="s">
        <v>157</v>
      </c>
      <c r="H4625" t="s">
        <v>265</v>
      </c>
      <c r="I4625" s="1"/>
      <c r="J4625" s="1">
        <v>3.1298216432332993E-2</v>
      </c>
      <c r="K4625" s="1">
        <v>0</v>
      </c>
      <c r="L4625" t="s">
        <v>458</v>
      </c>
      <c r="M4625" t="s">
        <v>473</v>
      </c>
      <c r="N4625" t="s">
        <v>696</v>
      </c>
      <c r="O4625" t="s">
        <v>782</v>
      </c>
      <c r="P4625" t="s">
        <v>838</v>
      </c>
      <c r="Q4625" t="s">
        <v>850</v>
      </c>
      <c r="R4625" t="s">
        <v>853</v>
      </c>
      <c r="S4625" t="s">
        <v>860</v>
      </c>
      <c r="T4625" t="s">
        <v>865</v>
      </c>
      <c r="U4625" t="s">
        <v>869</v>
      </c>
      <c r="V4625" s="1"/>
      <c r="W4625" s="1"/>
      <c r="X4625" s="1">
        <v>-0.189</v>
      </c>
      <c r="Y4625" s="1"/>
      <c r="Z4625" t="s">
        <v>875</v>
      </c>
      <c r="AA4625" s="1"/>
      <c r="AB4625" t="s">
        <v>881</v>
      </c>
      <c r="AC4625" t="s">
        <v>913</v>
      </c>
      <c r="AD4625" t="s">
        <v>918</v>
      </c>
      <c r="AE4625" t="s">
        <v>921</v>
      </c>
      <c r="AF4625" s="1">
        <v>2000</v>
      </c>
      <c r="AG4625" s="1">
        <v>2014</v>
      </c>
      <c r="AH4625" s="67">
        <f t="shared" si="360"/>
        <v>-6.0386827603617474</v>
      </c>
      <c r="AI4625" s="67">
        <f t="shared" si="364"/>
        <v>0</v>
      </c>
      <c r="AJ4625" s="67">
        <f t="shared" si="361"/>
        <v>-6.0386827603617474</v>
      </c>
      <c r="AK4625" s="67">
        <f t="shared" si="362"/>
        <v>-6.0386827603617474</v>
      </c>
      <c r="AL4625" s="69">
        <f t="shared" si="363"/>
        <v>1</v>
      </c>
    </row>
    <row r="4626" spans="1:38">
      <c r="A4626" s="1">
        <v>4625</v>
      </c>
      <c r="B4626" s="35" t="s">
        <v>1407</v>
      </c>
      <c r="C4626" t="s">
        <v>4</v>
      </c>
      <c r="D4626" t="s">
        <v>69</v>
      </c>
      <c r="E4626" t="s">
        <v>118</v>
      </c>
      <c r="F4626" t="s">
        <v>139</v>
      </c>
      <c r="G4626" t="s">
        <v>157</v>
      </c>
      <c r="H4626" t="s">
        <v>265</v>
      </c>
      <c r="I4626" s="1"/>
      <c r="J4626" s="1">
        <v>3.1298216432332993E-2</v>
      </c>
      <c r="K4626" s="1">
        <v>0</v>
      </c>
      <c r="L4626" t="s">
        <v>458</v>
      </c>
      <c r="M4626" t="s">
        <v>473</v>
      </c>
      <c r="N4626" t="s">
        <v>696</v>
      </c>
      <c r="O4626" t="s">
        <v>782</v>
      </c>
      <c r="P4626" t="s">
        <v>838</v>
      </c>
      <c r="Q4626" t="s">
        <v>850</v>
      </c>
      <c r="R4626" t="s">
        <v>853</v>
      </c>
      <c r="S4626" t="s">
        <v>860</v>
      </c>
      <c r="T4626" t="s">
        <v>865</v>
      </c>
      <c r="U4626" t="s">
        <v>869</v>
      </c>
      <c r="V4626" s="1"/>
      <c r="W4626" s="1"/>
      <c r="X4626" s="1">
        <v>-0.192</v>
      </c>
      <c r="Y4626" s="1"/>
      <c r="Z4626" t="s">
        <v>875</v>
      </c>
      <c r="AA4626" s="1"/>
      <c r="AB4626" t="s">
        <v>881</v>
      </c>
      <c r="AC4626" t="s">
        <v>913</v>
      </c>
      <c r="AD4626" t="s">
        <v>918</v>
      </c>
      <c r="AE4626" t="s">
        <v>921</v>
      </c>
      <c r="AF4626" s="1">
        <v>2000</v>
      </c>
      <c r="AG4626" s="1">
        <v>2014</v>
      </c>
      <c r="AH4626" s="67">
        <f t="shared" si="360"/>
        <v>-6.1345348676690765</v>
      </c>
      <c r="AI4626" s="67">
        <f t="shared" si="364"/>
        <v>0</v>
      </c>
      <c r="AJ4626" s="67">
        <f t="shared" si="361"/>
        <v>-6.1345348676690765</v>
      </c>
      <c r="AK4626" s="67">
        <f t="shared" si="362"/>
        <v>-6.1345348676690765</v>
      </c>
      <c r="AL4626" s="69">
        <f t="shared" si="363"/>
        <v>1</v>
      </c>
    </row>
    <row r="4627" spans="1:38">
      <c r="A4627" s="1">
        <v>4626</v>
      </c>
      <c r="B4627" s="35" t="s">
        <v>1407</v>
      </c>
      <c r="C4627" t="s">
        <v>4</v>
      </c>
      <c r="D4627" t="s">
        <v>69</v>
      </c>
      <c r="E4627" t="s">
        <v>118</v>
      </c>
      <c r="F4627" t="s">
        <v>139</v>
      </c>
      <c r="G4627" t="s">
        <v>157</v>
      </c>
      <c r="H4627" t="s">
        <v>265</v>
      </c>
      <c r="I4627" s="1"/>
      <c r="J4627" s="1">
        <v>3.1298216432332993E-2</v>
      </c>
      <c r="K4627" s="1">
        <v>0</v>
      </c>
      <c r="L4627" t="s">
        <v>458</v>
      </c>
      <c r="M4627" t="s">
        <v>473</v>
      </c>
      <c r="N4627" t="s">
        <v>696</v>
      </c>
      <c r="O4627" t="s">
        <v>782</v>
      </c>
      <c r="P4627" t="s">
        <v>838</v>
      </c>
      <c r="Q4627" t="s">
        <v>850</v>
      </c>
      <c r="R4627" t="s">
        <v>853</v>
      </c>
      <c r="S4627" t="s">
        <v>860</v>
      </c>
      <c r="T4627" t="s">
        <v>865</v>
      </c>
      <c r="U4627" t="s">
        <v>869</v>
      </c>
      <c r="V4627" s="1"/>
      <c r="W4627" s="1"/>
      <c r="X4627" s="1">
        <v>-0.19400000000000001</v>
      </c>
      <c r="Y4627" s="1"/>
      <c r="Z4627" t="s">
        <v>875</v>
      </c>
      <c r="AA4627" s="1"/>
      <c r="AB4627" t="s">
        <v>881</v>
      </c>
      <c r="AC4627" t="s">
        <v>913</v>
      </c>
      <c r="AD4627" t="s">
        <v>918</v>
      </c>
      <c r="AE4627" t="s">
        <v>921</v>
      </c>
      <c r="AF4627" s="1">
        <v>2000</v>
      </c>
      <c r="AG4627" s="1">
        <v>2014</v>
      </c>
      <c r="AH4627" s="67">
        <f t="shared" si="360"/>
        <v>-6.1984362725406301</v>
      </c>
      <c r="AI4627" s="67">
        <f t="shared" si="364"/>
        <v>0</v>
      </c>
      <c r="AJ4627" s="67">
        <f t="shared" si="361"/>
        <v>-6.1984362725406301</v>
      </c>
      <c r="AK4627" s="67">
        <f t="shared" si="362"/>
        <v>-6.1984362725406301</v>
      </c>
      <c r="AL4627" s="69">
        <f t="shared" si="363"/>
        <v>1</v>
      </c>
    </row>
    <row r="4628" spans="1:38">
      <c r="A4628" s="1">
        <v>4627</v>
      </c>
      <c r="B4628" s="35" t="s">
        <v>1407</v>
      </c>
      <c r="C4628" t="s">
        <v>4</v>
      </c>
      <c r="D4628" t="s">
        <v>69</v>
      </c>
      <c r="E4628" t="s">
        <v>118</v>
      </c>
      <c r="F4628" t="s">
        <v>139</v>
      </c>
      <c r="G4628" t="s">
        <v>157</v>
      </c>
      <c r="H4628" t="s">
        <v>265</v>
      </c>
      <c r="I4628" s="1"/>
      <c r="J4628" s="1">
        <v>3.1298216432332993E-2</v>
      </c>
      <c r="K4628" s="1">
        <v>0</v>
      </c>
      <c r="L4628" t="s">
        <v>458</v>
      </c>
      <c r="M4628" t="s">
        <v>473</v>
      </c>
      <c r="N4628" t="s">
        <v>696</v>
      </c>
      <c r="O4628" t="s">
        <v>782</v>
      </c>
      <c r="P4628" t="s">
        <v>838</v>
      </c>
      <c r="Q4628" t="s">
        <v>850</v>
      </c>
      <c r="R4628" t="s">
        <v>853</v>
      </c>
      <c r="S4628" t="s">
        <v>860</v>
      </c>
      <c r="T4628" t="s">
        <v>864</v>
      </c>
      <c r="U4628" t="s">
        <v>867</v>
      </c>
      <c r="V4628" s="1"/>
      <c r="W4628" s="1"/>
      <c r="X4628" s="1">
        <v>2.1999999999999999E-2</v>
      </c>
      <c r="Y4628" s="1"/>
      <c r="Z4628" t="s">
        <v>875</v>
      </c>
      <c r="AA4628" s="1"/>
      <c r="AB4628" t="s">
        <v>881</v>
      </c>
      <c r="AC4628" t="s">
        <v>913</v>
      </c>
      <c r="AD4628" t="s">
        <v>918</v>
      </c>
      <c r="AE4628" t="s">
        <v>921</v>
      </c>
      <c r="AF4628" s="1">
        <v>2000</v>
      </c>
      <c r="AG4628" s="1">
        <v>2014</v>
      </c>
      <c r="AH4628" s="67">
        <f t="shared" si="360"/>
        <v>0.70291545358708163</v>
      </c>
      <c r="AI4628" s="67">
        <f t="shared" si="364"/>
        <v>0</v>
      </c>
      <c r="AJ4628" s="67">
        <f t="shared" si="361"/>
        <v>0.70291545358708163</v>
      </c>
      <c r="AK4628" s="67">
        <f t="shared" si="362"/>
        <v>0.70291545358708163</v>
      </c>
      <c r="AL4628" s="69">
        <f t="shared" si="363"/>
        <v>1</v>
      </c>
    </row>
    <row r="4629" spans="1:38">
      <c r="A4629" s="1">
        <v>4628</v>
      </c>
      <c r="B4629" s="35" t="s">
        <v>1407</v>
      </c>
      <c r="C4629" t="s">
        <v>4</v>
      </c>
      <c r="D4629" t="s">
        <v>69</v>
      </c>
      <c r="E4629" t="s">
        <v>118</v>
      </c>
      <c r="F4629" t="s">
        <v>139</v>
      </c>
      <c r="G4629" t="s">
        <v>157</v>
      </c>
      <c r="H4629" t="s">
        <v>265</v>
      </c>
      <c r="I4629" s="1"/>
      <c r="J4629" s="1">
        <v>3.1298216432332993E-2</v>
      </c>
      <c r="K4629" s="1">
        <v>0</v>
      </c>
      <c r="L4629" t="s">
        <v>458</v>
      </c>
      <c r="M4629" t="s">
        <v>473</v>
      </c>
      <c r="N4629" t="s">
        <v>696</v>
      </c>
      <c r="O4629" t="s">
        <v>782</v>
      </c>
      <c r="P4629" t="s">
        <v>838</v>
      </c>
      <c r="Q4629" t="s">
        <v>850</v>
      </c>
      <c r="R4629" t="s">
        <v>853</v>
      </c>
      <c r="S4629" t="s">
        <v>860</v>
      </c>
      <c r="T4629" t="s">
        <v>865</v>
      </c>
      <c r="U4629" t="s">
        <v>867</v>
      </c>
      <c r="V4629" s="1"/>
      <c r="W4629" s="1"/>
      <c r="X4629" s="1">
        <v>8.9999999999999993E-3</v>
      </c>
      <c r="Y4629" s="1"/>
      <c r="Z4629" t="s">
        <v>875</v>
      </c>
      <c r="AA4629" s="1"/>
      <c r="AB4629" t="s">
        <v>881</v>
      </c>
      <c r="AC4629" t="s">
        <v>913</v>
      </c>
      <c r="AD4629" t="s">
        <v>918</v>
      </c>
      <c r="AE4629" t="s">
        <v>921</v>
      </c>
      <c r="AF4629" s="1">
        <v>2000</v>
      </c>
      <c r="AG4629" s="1">
        <v>2014</v>
      </c>
      <c r="AH4629" s="67">
        <f t="shared" si="360"/>
        <v>0.28755632192198793</v>
      </c>
      <c r="AI4629" s="67">
        <f t="shared" si="364"/>
        <v>0</v>
      </c>
      <c r="AJ4629" s="67">
        <f t="shared" si="361"/>
        <v>0.28755632192198793</v>
      </c>
      <c r="AK4629" s="67">
        <f t="shared" si="362"/>
        <v>0.28755632192198793</v>
      </c>
      <c r="AL4629" s="69">
        <f t="shared" si="363"/>
        <v>1</v>
      </c>
    </row>
    <row r="4630" spans="1:38">
      <c r="A4630" s="1">
        <v>4629</v>
      </c>
      <c r="B4630" s="35" t="s">
        <v>1407</v>
      </c>
      <c r="C4630" t="s">
        <v>4</v>
      </c>
      <c r="D4630" t="s">
        <v>69</v>
      </c>
      <c r="E4630" t="s">
        <v>118</v>
      </c>
      <c r="F4630" t="s">
        <v>139</v>
      </c>
      <c r="G4630" t="s">
        <v>157</v>
      </c>
      <c r="H4630" t="s">
        <v>265</v>
      </c>
      <c r="I4630" s="1"/>
      <c r="J4630" s="1">
        <v>3.1298216432332993E-2</v>
      </c>
      <c r="K4630" s="1">
        <v>0</v>
      </c>
      <c r="L4630" t="s">
        <v>458</v>
      </c>
      <c r="M4630" t="s">
        <v>473</v>
      </c>
      <c r="N4630" t="s">
        <v>696</v>
      </c>
      <c r="O4630" t="s">
        <v>782</v>
      </c>
      <c r="P4630" t="s">
        <v>838</v>
      </c>
      <c r="Q4630" t="s">
        <v>850</v>
      </c>
      <c r="R4630" t="s">
        <v>853</v>
      </c>
      <c r="S4630" t="s">
        <v>860</v>
      </c>
      <c r="T4630" t="s">
        <v>865</v>
      </c>
      <c r="U4630" t="s">
        <v>867</v>
      </c>
      <c r="V4630" s="1"/>
      <c r="W4630" s="1"/>
      <c r="X4630" s="1">
        <v>-1.0999999999999999E-2</v>
      </c>
      <c r="Y4630" s="1"/>
      <c r="Z4630" t="s">
        <v>875</v>
      </c>
      <c r="AA4630" s="1"/>
      <c r="AB4630" t="s">
        <v>881</v>
      </c>
      <c r="AC4630" t="s">
        <v>913</v>
      </c>
      <c r="AD4630" t="s">
        <v>918</v>
      </c>
      <c r="AE4630" t="s">
        <v>921</v>
      </c>
      <c r="AF4630" s="1">
        <v>2000</v>
      </c>
      <c r="AG4630" s="1">
        <v>2014</v>
      </c>
      <c r="AH4630" s="67">
        <f t="shared" si="360"/>
        <v>-0.35145772679354081</v>
      </c>
      <c r="AI4630" s="67">
        <f t="shared" si="364"/>
        <v>0</v>
      </c>
      <c r="AJ4630" s="67">
        <f t="shared" si="361"/>
        <v>-0.35145772679354081</v>
      </c>
      <c r="AK4630" s="67">
        <f t="shared" si="362"/>
        <v>-0.35145772679354081</v>
      </c>
      <c r="AL4630" s="69">
        <f t="shared" si="363"/>
        <v>1</v>
      </c>
    </row>
    <row r="4631" spans="1:38">
      <c r="A4631" s="1">
        <v>4630</v>
      </c>
      <c r="B4631" s="35" t="s">
        <v>1407</v>
      </c>
      <c r="C4631" t="s">
        <v>4</v>
      </c>
      <c r="D4631" t="s">
        <v>69</v>
      </c>
      <c r="E4631" t="s">
        <v>118</v>
      </c>
      <c r="F4631" t="s">
        <v>139</v>
      </c>
      <c r="G4631" t="s">
        <v>157</v>
      </c>
      <c r="H4631" t="s">
        <v>265</v>
      </c>
      <c r="I4631" s="1"/>
      <c r="J4631" s="1">
        <v>3.1298216432332993E-2</v>
      </c>
      <c r="K4631" s="1">
        <v>0</v>
      </c>
      <c r="L4631" t="s">
        <v>458</v>
      </c>
      <c r="M4631" t="s">
        <v>473</v>
      </c>
      <c r="N4631" t="s">
        <v>696</v>
      </c>
      <c r="O4631" t="s">
        <v>782</v>
      </c>
      <c r="P4631" t="s">
        <v>838</v>
      </c>
      <c r="Q4631" t="s">
        <v>850</v>
      </c>
      <c r="R4631" t="s">
        <v>853</v>
      </c>
      <c r="S4631" t="s">
        <v>860</v>
      </c>
      <c r="T4631" t="s">
        <v>865</v>
      </c>
      <c r="U4631" t="s">
        <v>867</v>
      </c>
      <c r="V4631" s="1"/>
      <c r="W4631" s="1"/>
      <c r="X4631" s="1">
        <v>-0.03</v>
      </c>
      <c r="Y4631" s="1"/>
      <c r="Z4631" t="s">
        <v>875</v>
      </c>
      <c r="AA4631" s="1"/>
      <c r="AB4631" t="s">
        <v>881</v>
      </c>
      <c r="AC4631" t="s">
        <v>913</v>
      </c>
      <c r="AD4631" t="s">
        <v>918</v>
      </c>
      <c r="AE4631" t="s">
        <v>921</v>
      </c>
      <c r="AF4631" s="1">
        <v>2000</v>
      </c>
      <c r="AG4631" s="1">
        <v>2014</v>
      </c>
      <c r="AH4631" s="67">
        <f t="shared" si="360"/>
        <v>-0.95852107307329326</v>
      </c>
      <c r="AI4631" s="67">
        <f t="shared" si="364"/>
        <v>0</v>
      </c>
      <c r="AJ4631" s="67">
        <f t="shared" si="361"/>
        <v>-0.95852107307329326</v>
      </c>
      <c r="AK4631" s="67">
        <f t="shared" si="362"/>
        <v>-0.95852107307329326</v>
      </c>
      <c r="AL4631" s="69">
        <f t="shared" si="363"/>
        <v>1</v>
      </c>
    </row>
    <row r="4632" spans="1:38">
      <c r="A4632" s="1">
        <v>4631</v>
      </c>
      <c r="B4632" s="35" t="s">
        <v>1407</v>
      </c>
      <c r="C4632" t="s">
        <v>4</v>
      </c>
      <c r="D4632" t="s">
        <v>69</v>
      </c>
      <c r="E4632" t="s">
        <v>118</v>
      </c>
      <c r="F4632" t="s">
        <v>139</v>
      </c>
      <c r="G4632" t="s">
        <v>157</v>
      </c>
      <c r="H4632" t="s">
        <v>265</v>
      </c>
      <c r="I4632" s="1"/>
      <c r="J4632" s="1">
        <v>3.1298216432332993E-2</v>
      </c>
      <c r="K4632" s="1">
        <v>0</v>
      </c>
      <c r="L4632" t="s">
        <v>458</v>
      </c>
      <c r="M4632" t="s">
        <v>473</v>
      </c>
      <c r="N4632" t="s">
        <v>696</v>
      </c>
      <c r="O4632" t="s">
        <v>782</v>
      </c>
      <c r="P4632" t="s">
        <v>838</v>
      </c>
      <c r="Q4632" t="s">
        <v>850</v>
      </c>
      <c r="R4632" t="s">
        <v>853</v>
      </c>
      <c r="S4632" t="s">
        <v>860</v>
      </c>
      <c r="T4632" t="s">
        <v>865</v>
      </c>
      <c r="U4632" t="s">
        <v>868</v>
      </c>
      <c r="V4632" s="1"/>
      <c r="W4632" s="1"/>
      <c r="X4632" s="1">
        <v>-4.5999999999999999E-2</v>
      </c>
      <c r="Y4632" s="1"/>
      <c r="Z4632" t="s">
        <v>875</v>
      </c>
      <c r="AA4632" s="1"/>
      <c r="AB4632" t="s">
        <v>881</v>
      </c>
      <c r="AC4632" t="s">
        <v>913</v>
      </c>
      <c r="AD4632" t="s">
        <v>918</v>
      </c>
      <c r="AE4632" t="s">
        <v>921</v>
      </c>
      <c r="AF4632" s="1">
        <v>2000</v>
      </c>
      <c r="AG4632" s="1">
        <v>2014</v>
      </c>
      <c r="AH4632" s="67">
        <f t="shared" si="360"/>
        <v>-1.4697323120457162</v>
      </c>
      <c r="AI4632" s="67">
        <f t="shared" si="364"/>
        <v>0</v>
      </c>
      <c r="AJ4632" s="67">
        <f t="shared" si="361"/>
        <v>-1.4697323120457162</v>
      </c>
      <c r="AK4632" s="67">
        <f t="shared" si="362"/>
        <v>-1.4697323120457162</v>
      </c>
      <c r="AL4632" s="69">
        <f t="shared" si="363"/>
        <v>1</v>
      </c>
    </row>
    <row r="4633" spans="1:38">
      <c r="A4633" s="1">
        <v>4632</v>
      </c>
      <c r="B4633" s="35" t="s">
        <v>1407</v>
      </c>
      <c r="C4633" t="s">
        <v>4</v>
      </c>
      <c r="D4633" t="s">
        <v>69</v>
      </c>
      <c r="E4633" t="s">
        <v>118</v>
      </c>
      <c r="F4633" t="s">
        <v>139</v>
      </c>
      <c r="G4633" t="s">
        <v>157</v>
      </c>
      <c r="H4633" t="s">
        <v>265</v>
      </c>
      <c r="I4633" s="1"/>
      <c r="J4633" s="1">
        <v>3.1298216432332993E-2</v>
      </c>
      <c r="K4633" s="1">
        <v>0</v>
      </c>
      <c r="L4633" t="s">
        <v>458</v>
      </c>
      <c r="M4633" t="s">
        <v>473</v>
      </c>
      <c r="N4633" t="s">
        <v>696</v>
      </c>
      <c r="O4633" t="s">
        <v>782</v>
      </c>
      <c r="P4633" t="s">
        <v>838</v>
      </c>
      <c r="Q4633" t="s">
        <v>850</v>
      </c>
      <c r="R4633" t="s">
        <v>853</v>
      </c>
      <c r="S4633" t="s">
        <v>860</v>
      </c>
      <c r="T4633" t="s">
        <v>865</v>
      </c>
      <c r="U4633" t="s">
        <v>868</v>
      </c>
      <c r="V4633" s="1"/>
      <c r="W4633" s="1"/>
      <c r="X4633" s="1">
        <v>-5.8000000000000003E-2</v>
      </c>
      <c r="Y4633" s="1"/>
      <c r="Z4633" t="s">
        <v>875</v>
      </c>
      <c r="AA4633" s="1"/>
      <c r="AB4633" t="s">
        <v>881</v>
      </c>
      <c r="AC4633" t="s">
        <v>913</v>
      </c>
      <c r="AD4633" t="s">
        <v>918</v>
      </c>
      <c r="AE4633" t="s">
        <v>921</v>
      </c>
      <c r="AF4633" s="1">
        <v>2000</v>
      </c>
      <c r="AG4633" s="1">
        <v>2014</v>
      </c>
      <c r="AH4633" s="67">
        <f t="shared" si="360"/>
        <v>-1.8531407412750338</v>
      </c>
      <c r="AI4633" s="67">
        <f t="shared" si="364"/>
        <v>0</v>
      </c>
      <c r="AJ4633" s="67">
        <f t="shared" si="361"/>
        <v>-1.8531407412750338</v>
      </c>
      <c r="AK4633" s="67">
        <f t="shared" si="362"/>
        <v>-1.8531407412750338</v>
      </c>
      <c r="AL4633" s="69">
        <f t="shared" si="363"/>
        <v>1</v>
      </c>
    </row>
    <row r="4634" spans="1:38">
      <c r="A4634" s="1">
        <v>4633</v>
      </c>
      <c r="B4634" s="35" t="s">
        <v>1407</v>
      </c>
      <c r="C4634" t="s">
        <v>4</v>
      </c>
      <c r="D4634" t="s">
        <v>69</v>
      </c>
      <c r="E4634" t="s">
        <v>118</v>
      </c>
      <c r="F4634" t="s">
        <v>139</v>
      </c>
      <c r="G4634" t="s">
        <v>157</v>
      </c>
      <c r="H4634" t="s">
        <v>265</v>
      </c>
      <c r="I4634" s="1"/>
      <c r="J4634" s="1">
        <v>3.1298216432332993E-2</v>
      </c>
      <c r="K4634" s="1">
        <v>0</v>
      </c>
      <c r="L4634" t="s">
        <v>458</v>
      </c>
      <c r="M4634" t="s">
        <v>473</v>
      </c>
      <c r="N4634" t="s">
        <v>696</v>
      </c>
      <c r="O4634" t="s">
        <v>782</v>
      </c>
      <c r="P4634" t="s">
        <v>838</v>
      </c>
      <c r="Q4634" t="s">
        <v>850</v>
      </c>
      <c r="R4634" t="s">
        <v>853</v>
      </c>
      <c r="S4634" t="s">
        <v>860</v>
      </c>
      <c r="T4634" t="s">
        <v>865</v>
      </c>
      <c r="U4634" t="s">
        <v>868</v>
      </c>
      <c r="V4634" s="1"/>
      <c r="W4634" s="1"/>
      <c r="X4634" s="1">
        <v>-6.7000000000000004E-2</v>
      </c>
      <c r="Y4634" s="1"/>
      <c r="Z4634" t="s">
        <v>875</v>
      </c>
      <c r="AA4634" s="1"/>
      <c r="AB4634" t="s">
        <v>881</v>
      </c>
      <c r="AC4634" t="s">
        <v>913</v>
      </c>
      <c r="AD4634" t="s">
        <v>918</v>
      </c>
      <c r="AE4634" t="s">
        <v>921</v>
      </c>
      <c r="AF4634" s="1">
        <v>2000</v>
      </c>
      <c r="AG4634" s="1">
        <v>2014</v>
      </c>
      <c r="AH4634" s="67">
        <f t="shared" si="360"/>
        <v>-2.1406970631970217</v>
      </c>
      <c r="AI4634" s="67">
        <f t="shared" si="364"/>
        <v>0</v>
      </c>
      <c r="AJ4634" s="67">
        <f t="shared" si="361"/>
        <v>-2.1406970631970217</v>
      </c>
      <c r="AK4634" s="67">
        <f t="shared" si="362"/>
        <v>-2.1406970631970217</v>
      </c>
      <c r="AL4634" s="69">
        <f t="shared" si="363"/>
        <v>1</v>
      </c>
    </row>
    <row r="4635" spans="1:38">
      <c r="A4635" s="1">
        <v>4634</v>
      </c>
      <c r="B4635" s="35" t="s">
        <v>1407</v>
      </c>
      <c r="C4635" t="s">
        <v>4</v>
      </c>
      <c r="D4635" t="s">
        <v>69</v>
      </c>
      <c r="E4635" t="s">
        <v>118</v>
      </c>
      <c r="F4635" t="s">
        <v>139</v>
      </c>
      <c r="G4635" t="s">
        <v>157</v>
      </c>
      <c r="H4635" t="s">
        <v>265</v>
      </c>
      <c r="I4635" s="1"/>
      <c r="J4635" s="1">
        <v>3.1298216432332993E-2</v>
      </c>
      <c r="K4635" s="1">
        <v>0</v>
      </c>
      <c r="L4635" t="s">
        <v>458</v>
      </c>
      <c r="M4635" t="s">
        <v>473</v>
      </c>
      <c r="N4635" t="s">
        <v>696</v>
      </c>
      <c r="O4635" t="s">
        <v>782</v>
      </c>
      <c r="P4635" t="s">
        <v>838</v>
      </c>
      <c r="Q4635" t="s">
        <v>850</v>
      </c>
      <c r="R4635" t="s">
        <v>853</v>
      </c>
      <c r="S4635" t="s">
        <v>860</v>
      </c>
      <c r="T4635" t="s">
        <v>865</v>
      </c>
      <c r="U4635" t="s">
        <v>868</v>
      </c>
      <c r="V4635" s="1"/>
      <c r="W4635" s="1"/>
      <c r="X4635" s="1">
        <v>-7.3999999999999996E-2</v>
      </c>
      <c r="Y4635" s="1"/>
      <c r="Z4635" t="s">
        <v>875</v>
      </c>
      <c r="AA4635" s="1"/>
      <c r="AB4635" t="s">
        <v>881</v>
      </c>
      <c r="AC4635" t="s">
        <v>913</v>
      </c>
      <c r="AD4635" t="s">
        <v>918</v>
      </c>
      <c r="AE4635" t="s">
        <v>921</v>
      </c>
      <c r="AF4635" s="1">
        <v>2000</v>
      </c>
      <c r="AG4635" s="1">
        <v>2014</v>
      </c>
      <c r="AH4635" s="67">
        <f t="shared" si="360"/>
        <v>-2.3643519802474566</v>
      </c>
      <c r="AI4635" s="67">
        <f t="shared" si="364"/>
        <v>0</v>
      </c>
      <c r="AJ4635" s="67">
        <f t="shared" si="361"/>
        <v>-2.3643519802474566</v>
      </c>
      <c r="AK4635" s="67">
        <f t="shared" si="362"/>
        <v>-2.3643519802474566</v>
      </c>
      <c r="AL4635" s="69">
        <f t="shared" si="363"/>
        <v>1</v>
      </c>
    </row>
    <row r="4636" spans="1:38">
      <c r="A4636" s="1">
        <v>4635</v>
      </c>
      <c r="B4636" s="35" t="s">
        <v>1407</v>
      </c>
      <c r="C4636" t="s">
        <v>4</v>
      </c>
      <c r="D4636" t="s">
        <v>69</v>
      </c>
      <c r="E4636" t="s">
        <v>118</v>
      </c>
      <c r="F4636" t="s">
        <v>139</v>
      </c>
      <c r="G4636" t="s">
        <v>157</v>
      </c>
      <c r="H4636" t="s">
        <v>265</v>
      </c>
      <c r="I4636" s="1"/>
      <c r="J4636" s="1">
        <v>3.1298216432332993E-2</v>
      </c>
      <c r="K4636" s="1">
        <v>0</v>
      </c>
      <c r="L4636" t="s">
        <v>458</v>
      </c>
      <c r="M4636" t="s">
        <v>473</v>
      </c>
      <c r="N4636" t="s">
        <v>696</v>
      </c>
      <c r="O4636" t="s">
        <v>782</v>
      </c>
      <c r="P4636" t="s">
        <v>838</v>
      </c>
      <c r="Q4636" t="s">
        <v>850</v>
      </c>
      <c r="R4636" t="s">
        <v>853</v>
      </c>
      <c r="S4636" t="s">
        <v>860</v>
      </c>
      <c r="T4636" t="s">
        <v>865</v>
      </c>
      <c r="U4636" t="s">
        <v>869</v>
      </c>
      <c r="V4636" s="1"/>
      <c r="W4636" s="1"/>
      <c r="X4636" s="1">
        <v>-7.9000000000000001E-2</v>
      </c>
      <c r="Y4636" s="1"/>
      <c r="Z4636" t="s">
        <v>875</v>
      </c>
      <c r="AA4636" s="1"/>
      <c r="AB4636" t="s">
        <v>881</v>
      </c>
      <c r="AC4636" t="s">
        <v>913</v>
      </c>
      <c r="AD4636" t="s">
        <v>918</v>
      </c>
      <c r="AE4636" t="s">
        <v>921</v>
      </c>
      <c r="AF4636" s="1">
        <v>2000</v>
      </c>
      <c r="AG4636" s="1">
        <v>2014</v>
      </c>
      <c r="AH4636" s="67">
        <f t="shared" si="360"/>
        <v>-2.5241054924263389</v>
      </c>
      <c r="AI4636" s="67">
        <f t="shared" si="364"/>
        <v>0</v>
      </c>
      <c r="AJ4636" s="67">
        <f t="shared" si="361"/>
        <v>-2.5241054924263389</v>
      </c>
      <c r="AK4636" s="67">
        <f t="shared" si="362"/>
        <v>-2.5241054924263389</v>
      </c>
      <c r="AL4636" s="69">
        <f t="shared" si="363"/>
        <v>1</v>
      </c>
    </row>
    <row r="4637" spans="1:38">
      <c r="A4637" s="1">
        <v>4636</v>
      </c>
      <c r="B4637" s="35" t="s">
        <v>1407</v>
      </c>
      <c r="C4637" t="s">
        <v>4</v>
      </c>
      <c r="D4637" t="s">
        <v>69</v>
      </c>
      <c r="E4637" t="s">
        <v>118</v>
      </c>
      <c r="F4637" t="s">
        <v>139</v>
      </c>
      <c r="G4637" t="s">
        <v>157</v>
      </c>
      <c r="H4637" t="s">
        <v>265</v>
      </c>
      <c r="I4637" s="1"/>
      <c r="J4637" s="1">
        <v>3.1298216432332993E-2</v>
      </c>
      <c r="K4637" s="1">
        <v>0</v>
      </c>
      <c r="L4637" t="s">
        <v>458</v>
      </c>
      <c r="M4637" t="s">
        <v>473</v>
      </c>
      <c r="N4637" t="s">
        <v>696</v>
      </c>
      <c r="O4637" t="s">
        <v>782</v>
      </c>
      <c r="P4637" t="s">
        <v>838</v>
      </c>
      <c r="Q4637" t="s">
        <v>850</v>
      </c>
      <c r="R4637" t="s">
        <v>853</v>
      </c>
      <c r="S4637" t="s">
        <v>860</v>
      </c>
      <c r="T4637" t="s">
        <v>865</v>
      </c>
      <c r="U4637" t="s">
        <v>869</v>
      </c>
      <c r="V4637" s="1"/>
      <c r="W4637" s="1"/>
      <c r="X4637" s="1">
        <v>-8.3000000000000004E-2</v>
      </c>
      <c r="Y4637" s="1"/>
      <c r="Z4637" t="s">
        <v>875</v>
      </c>
      <c r="AA4637" s="1"/>
      <c r="AB4637" t="s">
        <v>881</v>
      </c>
      <c r="AC4637" t="s">
        <v>913</v>
      </c>
      <c r="AD4637" t="s">
        <v>918</v>
      </c>
      <c r="AE4637" t="s">
        <v>921</v>
      </c>
      <c r="AF4637" s="1">
        <v>2000</v>
      </c>
      <c r="AG4637" s="1">
        <v>2014</v>
      </c>
      <c r="AH4637" s="67">
        <f t="shared" si="360"/>
        <v>-2.6519083021694447</v>
      </c>
      <c r="AI4637" s="67">
        <f t="shared" si="364"/>
        <v>0</v>
      </c>
      <c r="AJ4637" s="67">
        <f t="shared" si="361"/>
        <v>-2.6519083021694447</v>
      </c>
      <c r="AK4637" s="67">
        <f t="shared" si="362"/>
        <v>-2.6519083021694447</v>
      </c>
      <c r="AL4637" s="69">
        <f t="shared" si="363"/>
        <v>1</v>
      </c>
    </row>
    <row r="4638" spans="1:38">
      <c r="A4638" s="1">
        <v>4637</v>
      </c>
      <c r="B4638" s="35" t="s">
        <v>1407</v>
      </c>
      <c r="C4638" t="s">
        <v>4</v>
      </c>
      <c r="D4638" t="s">
        <v>69</v>
      </c>
      <c r="E4638" t="s">
        <v>118</v>
      </c>
      <c r="F4638" t="s">
        <v>139</v>
      </c>
      <c r="G4638" t="s">
        <v>157</v>
      </c>
      <c r="H4638" t="s">
        <v>265</v>
      </c>
      <c r="I4638" s="1"/>
      <c r="J4638" s="1">
        <v>3.1298216432332993E-2</v>
      </c>
      <c r="K4638" s="1">
        <v>0</v>
      </c>
      <c r="L4638" t="s">
        <v>458</v>
      </c>
      <c r="M4638" t="s">
        <v>473</v>
      </c>
      <c r="N4638" t="s">
        <v>696</v>
      </c>
      <c r="O4638" t="s">
        <v>782</v>
      </c>
      <c r="P4638" t="s">
        <v>838</v>
      </c>
      <c r="Q4638" t="s">
        <v>850</v>
      </c>
      <c r="R4638" t="s">
        <v>853</v>
      </c>
      <c r="S4638" t="s">
        <v>860</v>
      </c>
      <c r="T4638" t="s">
        <v>865</v>
      </c>
      <c r="U4638" t="s">
        <v>869</v>
      </c>
      <c r="V4638" s="1"/>
      <c r="W4638" s="1"/>
      <c r="X4638" s="1">
        <v>-8.5999999999999993E-2</v>
      </c>
      <c r="Y4638" s="1"/>
      <c r="Z4638" t="s">
        <v>875</v>
      </c>
      <c r="AA4638" s="1"/>
      <c r="AB4638" t="s">
        <v>881</v>
      </c>
      <c r="AC4638" t="s">
        <v>913</v>
      </c>
      <c r="AD4638" t="s">
        <v>918</v>
      </c>
      <c r="AE4638" t="s">
        <v>921</v>
      </c>
      <c r="AF4638" s="1">
        <v>2000</v>
      </c>
      <c r="AG4638" s="1">
        <v>2014</v>
      </c>
      <c r="AH4638" s="67">
        <f t="shared" si="360"/>
        <v>-2.7477604094767738</v>
      </c>
      <c r="AI4638" s="67">
        <f t="shared" si="364"/>
        <v>0</v>
      </c>
      <c r="AJ4638" s="67">
        <f t="shared" si="361"/>
        <v>-2.7477604094767738</v>
      </c>
      <c r="AK4638" s="67">
        <f t="shared" si="362"/>
        <v>-2.7477604094767738</v>
      </c>
      <c r="AL4638" s="69">
        <f t="shared" si="363"/>
        <v>1</v>
      </c>
    </row>
    <row r="4639" spans="1:38">
      <c r="A4639" s="1">
        <v>4638</v>
      </c>
      <c r="B4639" s="35" t="s">
        <v>1407</v>
      </c>
      <c r="C4639" t="s">
        <v>4</v>
      </c>
      <c r="D4639" t="s">
        <v>69</v>
      </c>
      <c r="E4639" t="s">
        <v>118</v>
      </c>
      <c r="F4639" t="s">
        <v>139</v>
      </c>
      <c r="G4639" t="s">
        <v>157</v>
      </c>
      <c r="H4639" t="s">
        <v>265</v>
      </c>
      <c r="I4639" s="1"/>
      <c r="J4639" s="1">
        <v>3.1298216432332993E-2</v>
      </c>
      <c r="K4639" s="1">
        <v>0</v>
      </c>
      <c r="L4639" t="s">
        <v>458</v>
      </c>
      <c r="M4639" t="s">
        <v>473</v>
      </c>
      <c r="N4639" t="s">
        <v>696</v>
      </c>
      <c r="O4639" t="s">
        <v>782</v>
      </c>
      <c r="P4639" t="s">
        <v>838</v>
      </c>
      <c r="Q4639" t="s">
        <v>850</v>
      </c>
      <c r="R4639" t="s">
        <v>853</v>
      </c>
      <c r="S4639" t="s">
        <v>860</v>
      </c>
      <c r="T4639" t="s">
        <v>865</v>
      </c>
      <c r="U4639" t="s">
        <v>869</v>
      </c>
      <c r="V4639" s="1"/>
      <c r="W4639" s="1"/>
      <c r="X4639" s="1">
        <v>-8.7999999999999995E-2</v>
      </c>
      <c r="Y4639" s="1"/>
      <c r="Z4639" t="s">
        <v>875</v>
      </c>
      <c r="AA4639" s="1"/>
      <c r="AB4639" t="s">
        <v>881</v>
      </c>
      <c r="AC4639" t="s">
        <v>913</v>
      </c>
      <c r="AD4639" t="s">
        <v>918</v>
      </c>
      <c r="AE4639" t="s">
        <v>921</v>
      </c>
      <c r="AF4639" s="1">
        <v>2000</v>
      </c>
      <c r="AG4639" s="1">
        <v>2014</v>
      </c>
      <c r="AH4639" s="67">
        <f t="shared" si="360"/>
        <v>-2.8116618143483265</v>
      </c>
      <c r="AI4639" s="67">
        <f t="shared" si="364"/>
        <v>0</v>
      </c>
      <c r="AJ4639" s="67">
        <f t="shared" si="361"/>
        <v>-2.8116618143483265</v>
      </c>
      <c r="AK4639" s="67">
        <f t="shared" si="362"/>
        <v>-2.8116618143483265</v>
      </c>
      <c r="AL4639" s="69">
        <f t="shared" si="363"/>
        <v>1</v>
      </c>
    </row>
    <row r="4640" spans="1:38">
      <c r="A4640" s="1">
        <v>4639</v>
      </c>
      <c r="B4640" s="35" t="s">
        <v>1407</v>
      </c>
      <c r="C4640" t="s">
        <v>4</v>
      </c>
      <c r="D4640" t="s">
        <v>69</v>
      </c>
      <c r="E4640" t="s">
        <v>118</v>
      </c>
      <c r="F4640" t="s">
        <v>139</v>
      </c>
      <c r="G4640" t="s">
        <v>157</v>
      </c>
      <c r="H4640" t="s">
        <v>265</v>
      </c>
      <c r="I4640" s="1"/>
      <c r="J4640" s="1">
        <v>3.1298216432332993E-2</v>
      </c>
      <c r="K4640" s="1">
        <v>0</v>
      </c>
      <c r="L4640" t="s">
        <v>458</v>
      </c>
      <c r="M4640" t="s">
        <v>473</v>
      </c>
      <c r="N4640" t="s">
        <v>696</v>
      </c>
      <c r="O4640" t="s">
        <v>782</v>
      </c>
      <c r="P4640" t="s">
        <v>838</v>
      </c>
      <c r="Q4640" t="s">
        <v>850</v>
      </c>
      <c r="R4640" t="s">
        <v>853</v>
      </c>
      <c r="S4640" t="s">
        <v>860</v>
      </c>
      <c r="T4640" t="s">
        <v>865</v>
      </c>
      <c r="U4640" t="s">
        <v>869</v>
      </c>
      <c r="V4640" s="1"/>
      <c r="W4640" s="1"/>
      <c r="X4640" s="1">
        <v>-8.8999999999999996E-2</v>
      </c>
      <c r="Y4640" s="1"/>
      <c r="Z4640" t="s">
        <v>875</v>
      </c>
      <c r="AA4640" s="1"/>
      <c r="AB4640" t="s">
        <v>881</v>
      </c>
      <c r="AC4640" t="s">
        <v>913</v>
      </c>
      <c r="AD4640" t="s">
        <v>918</v>
      </c>
      <c r="AE4640" t="s">
        <v>921</v>
      </c>
      <c r="AF4640" s="1">
        <v>2000</v>
      </c>
      <c r="AG4640" s="1">
        <v>2014</v>
      </c>
      <c r="AH4640" s="67">
        <f t="shared" si="360"/>
        <v>-2.8436125167841033</v>
      </c>
      <c r="AI4640" s="67">
        <f t="shared" si="364"/>
        <v>0</v>
      </c>
      <c r="AJ4640" s="67">
        <f t="shared" si="361"/>
        <v>-2.8436125167841033</v>
      </c>
      <c r="AK4640" s="67">
        <f t="shared" si="362"/>
        <v>-2.8436125167841033</v>
      </c>
      <c r="AL4640" s="69">
        <f t="shared" si="363"/>
        <v>1</v>
      </c>
    </row>
    <row r="4641" spans="1:38">
      <c r="A4641" s="1">
        <v>4640</v>
      </c>
      <c r="B4641" s="35" t="s">
        <v>1407</v>
      </c>
      <c r="C4641" t="s">
        <v>4</v>
      </c>
      <c r="D4641" t="s">
        <v>69</v>
      </c>
      <c r="E4641" t="s">
        <v>118</v>
      </c>
      <c r="F4641" t="s">
        <v>139</v>
      </c>
      <c r="G4641" t="s">
        <v>157</v>
      </c>
      <c r="H4641" t="s">
        <v>265</v>
      </c>
      <c r="I4641" s="1"/>
      <c r="J4641" s="1">
        <v>3.1298216432332993E-2</v>
      </c>
      <c r="K4641" s="1">
        <v>0</v>
      </c>
      <c r="L4641" t="s">
        <v>458</v>
      </c>
      <c r="M4641" t="s">
        <v>473</v>
      </c>
      <c r="N4641" t="s">
        <v>696</v>
      </c>
      <c r="O4641" t="s">
        <v>782</v>
      </c>
      <c r="P4641" t="s">
        <v>838</v>
      </c>
      <c r="Q4641" t="s">
        <v>850</v>
      </c>
      <c r="R4641" t="s">
        <v>853</v>
      </c>
      <c r="S4641" t="s">
        <v>860</v>
      </c>
      <c r="T4641" t="s">
        <v>865</v>
      </c>
      <c r="U4641" t="s">
        <v>869</v>
      </c>
      <c r="V4641" s="1"/>
      <c r="W4641" s="1"/>
      <c r="X4641" s="1">
        <v>-0.09</v>
      </c>
      <c r="Y4641" s="1"/>
      <c r="Z4641" t="s">
        <v>875</v>
      </c>
      <c r="AA4641" s="1"/>
      <c r="AB4641" t="s">
        <v>881</v>
      </c>
      <c r="AC4641" t="s">
        <v>913</v>
      </c>
      <c r="AD4641" t="s">
        <v>918</v>
      </c>
      <c r="AE4641" t="s">
        <v>921</v>
      </c>
      <c r="AF4641" s="1">
        <v>2000</v>
      </c>
      <c r="AG4641" s="1">
        <v>2014</v>
      </c>
      <c r="AH4641" s="67">
        <f t="shared" si="360"/>
        <v>-2.8755632192198797</v>
      </c>
      <c r="AI4641" s="67">
        <f t="shared" si="364"/>
        <v>0</v>
      </c>
      <c r="AJ4641" s="67">
        <f t="shared" si="361"/>
        <v>-2.8755632192198797</v>
      </c>
      <c r="AK4641" s="67">
        <f t="shared" si="362"/>
        <v>-2.8755632192198797</v>
      </c>
      <c r="AL4641" s="69">
        <f t="shared" si="363"/>
        <v>1</v>
      </c>
    </row>
    <row r="4642" spans="1:38">
      <c r="A4642" s="1">
        <v>4641</v>
      </c>
      <c r="B4642" s="35" t="s">
        <v>1407</v>
      </c>
      <c r="C4642" t="s">
        <v>4</v>
      </c>
      <c r="D4642" t="s">
        <v>69</v>
      </c>
      <c r="E4642" t="s">
        <v>118</v>
      </c>
      <c r="F4642" t="s">
        <v>139</v>
      </c>
      <c r="G4642" t="s">
        <v>157</v>
      </c>
      <c r="H4642" t="s">
        <v>265</v>
      </c>
      <c r="I4642" s="1"/>
      <c r="J4642" s="1">
        <v>3.1298216432332993E-2</v>
      </c>
      <c r="K4642" s="1">
        <v>0</v>
      </c>
      <c r="L4642" t="s">
        <v>458</v>
      </c>
      <c r="M4642" t="s">
        <v>473</v>
      </c>
      <c r="N4642" t="s">
        <v>696</v>
      </c>
      <c r="O4642" t="s">
        <v>782</v>
      </c>
      <c r="P4642" t="s">
        <v>838</v>
      </c>
      <c r="Q4642" t="s">
        <v>850</v>
      </c>
      <c r="R4642" t="s">
        <v>853</v>
      </c>
      <c r="S4642" t="s">
        <v>860</v>
      </c>
      <c r="T4642" t="s">
        <v>865</v>
      </c>
      <c r="U4642" t="s">
        <v>869</v>
      </c>
      <c r="V4642" s="1"/>
      <c r="W4642" s="1"/>
      <c r="X4642" s="1">
        <v>-9.0999999999999998E-2</v>
      </c>
      <c r="Y4642" s="1"/>
      <c r="Z4642" t="s">
        <v>875</v>
      </c>
      <c r="AA4642" s="1"/>
      <c r="AB4642" t="s">
        <v>881</v>
      </c>
      <c r="AC4642" t="s">
        <v>913</v>
      </c>
      <c r="AD4642" t="s">
        <v>918</v>
      </c>
      <c r="AE4642" t="s">
        <v>921</v>
      </c>
      <c r="AF4642" s="1">
        <v>2000</v>
      </c>
      <c r="AG4642" s="1">
        <v>2014</v>
      </c>
      <c r="AH4642" s="67">
        <f t="shared" si="360"/>
        <v>-2.907513921655656</v>
      </c>
      <c r="AI4642" s="67">
        <f t="shared" si="364"/>
        <v>0</v>
      </c>
      <c r="AJ4642" s="67">
        <f t="shared" si="361"/>
        <v>-2.907513921655656</v>
      </c>
      <c r="AK4642" s="67">
        <f t="shared" si="362"/>
        <v>-2.907513921655656</v>
      </c>
      <c r="AL4642" s="69">
        <f t="shared" si="363"/>
        <v>1</v>
      </c>
    </row>
    <row r="4643" spans="1:38">
      <c r="A4643" s="1">
        <v>4642</v>
      </c>
      <c r="B4643" s="35" t="s">
        <v>1407</v>
      </c>
      <c r="C4643" t="s">
        <v>4</v>
      </c>
      <c r="D4643" t="s">
        <v>69</v>
      </c>
      <c r="E4643" t="s">
        <v>118</v>
      </c>
      <c r="F4643" t="s">
        <v>139</v>
      </c>
      <c r="G4643" t="s">
        <v>157</v>
      </c>
      <c r="H4643" t="s">
        <v>265</v>
      </c>
      <c r="I4643" s="1"/>
      <c r="J4643" s="1">
        <v>3.1298216432332993E-2</v>
      </c>
      <c r="K4643" s="1">
        <v>0</v>
      </c>
      <c r="L4643" t="s">
        <v>458</v>
      </c>
      <c r="M4643" t="s">
        <v>473</v>
      </c>
      <c r="N4643" t="s">
        <v>696</v>
      </c>
      <c r="O4643" t="s">
        <v>782</v>
      </c>
      <c r="P4643" t="s">
        <v>838</v>
      </c>
      <c r="Q4643" t="s">
        <v>850</v>
      </c>
      <c r="R4643" t="s">
        <v>853</v>
      </c>
      <c r="S4643" t="s">
        <v>860</v>
      </c>
      <c r="T4643" t="s">
        <v>865</v>
      </c>
      <c r="U4643" t="s">
        <v>869</v>
      </c>
      <c r="V4643" s="1"/>
      <c r="W4643" s="1"/>
      <c r="X4643" s="1">
        <v>-9.0999999999999998E-2</v>
      </c>
      <c r="Y4643" s="1"/>
      <c r="Z4643" t="s">
        <v>875</v>
      </c>
      <c r="AA4643" s="1"/>
      <c r="AB4643" t="s">
        <v>881</v>
      </c>
      <c r="AC4643" t="s">
        <v>913</v>
      </c>
      <c r="AD4643" t="s">
        <v>918</v>
      </c>
      <c r="AE4643" t="s">
        <v>921</v>
      </c>
      <c r="AF4643" s="1">
        <v>2000</v>
      </c>
      <c r="AG4643" s="1">
        <v>2014</v>
      </c>
      <c r="AH4643" s="67">
        <f t="shared" si="360"/>
        <v>-2.907513921655656</v>
      </c>
      <c r="AI4643" s="67">
        <f t="shared" si="364"/>
        <v>0</v>
      </c>
      <c r="AJ4643" s="67">
        <f t="shared" si="361"/>
        <v>-2.907513921655656</v>
      </c>
      <c r="AK4643" s="67">
        <f t="shared" si="362"/>
        <v>-2.907513921655656</v>
      </c>
      <c r="AL4643" s="69">
        <f t="shared" si="363"/>
        <v>1</v>
      </c>
    </row>
    <row r="4644" spans="1:38">
      <c r="A4644" s="1">
        <v>4643</v>
      </c>
      <c r="B4644" s="35" t="s">
        <v>1407</v>
      </c>
      <c r="C4644" t="s">
        <v>4</v>
      </c>
      <c r="D4644" t="s">
        <v>69</v>
      </c>
      <c r="E4644" t="s">
        <v>118</v>
      </c>
      <c r="F4644" t="s">
        <v>139</v>
      </c>
      <c r="G4644" t="s">
        <v>157</v>
      </c>
      <c r="H4644" t="s">
        <v>265</v>
      </c>
      <c r="I4644" s="1"/>
      <c r="J4644" s="1">
        <v>3.1298216432332993E-2</v>
      </c>
      <c r="K4644" s="1">
        <v>0</v>
      </c>
      <c r="L4644" t="s">
        <v>458</v>
      </c>
      <c r="M4644" t="s">
        <v>473</v>
      </c>
      <c r="N4644" t="s">
        <v>696</v>
      </c>
      <c r="O4644" t="s">
        <v>782</v>
      </c>
      <c r="P4644" t="s">
        <v>838</v>
      </c>
      <c r="Q4644" t="s">
        <v>850</v>
      </c>
      <c r="R4644" t="s">
        <v>853</v>
      </c>
      <c r="S4644" t="s">
        <v>860</v>
      </c>
      <c r="T4644" t="s">
        <v>865</v>
      </c>
      <c r="U4644" t="s">
        <v>869</v>
      </c>
      <c r="V4644" s="1"/>
      <c r="W4644" s="1"/>
      <c r="X4644" s="1">
        <v>-9.0999999999999998E-2</v>
      </c>
      <c r="Y4644" s="1"/>
      <c r="Z4644" t="s">
        <v>875</v>
      </c>
      <c r="AA4644" s="1"/>
      <c r="AB4644" t="s">
        <v>881</v>
      </c>
      <c r="AC4644" t="s">
        <v>913</v>
      </c>
      <c r="AD4644" t="s">
        <v>918</v>
      </c>
      <c r="AE4644" t="s">
        <v>921</v>
      </c>
      <c r="AF4644" s="1">
        <v>2000</v>
      </c>
      <c r="AG4644" s="1">
        <v>2014</v>
      </c>
      <c r="AH4644" s="67">
        <f t="shared" si="360"/>
        <v>-2.907513921655656</v>
      </c>
      <c r="AI4644" s="67">
        <f t="shared" si="364"/>
        <v>0</v>
      </c>
      <c r="AJ4644" s="67">
        <f t="shared" si="361"/>
        <v>-2.907513921655656</v>
      </c>
      <c r="AK4644" s="67">
        <f t="shared" si="362"/>
        <v>-2.907513921655656</v>
      </c>
      <c r="AL4644" s="69">
        <f t="shared" si="363"/>
        <v>1</v>
      </c>
    </row>
    <row r="4645" spans="1:38">
      <c r="A4645" s="1">
        <v>4644</v>
      </c>
      <c r="B4645" s="35" t="s">
        <v>1407</v>
      </c>
      <c r="C4645" t="s">
        <v>4</v>
      </c>
      <c r="D4645" t="s">
        <v>69</v>
      </c>
      <c r="E4645" t="s">
        <v>118</v>
      </c>
      <c r="F4645" t="s">
        <v>139</v>
      </c>
      <c r="G4645" t="s">
        <v>157</v>
      </c>
      <c r="H4645" t="s">
        <v>265</v>
      </c>
      <c r="I4645" s="1"/>
      <c r="J4645" s="1">
        <v>3.1298216432332993E-2</v>
      </c>
      <c r="K4645" s="1">
        <v>0</v>
      </c>
      <c r="L4645" t="s">
        <v>458</v>
      </c>
      <c r="M4645" t="s">
        <v>473</v>
      </c>
      <c r="N4645" t="s">
        <v>696</v>
      </c>
      <c r="O4645" t="s">
        <v>782</v>
      </c>
      <c r="P4645" t="s">
        <v>838</v>
      </c>
      <c r="Q4645" t="s">
        <v>850</v>
      </c>
      <c r="R4645" t="s">
        <v>853</v>
      </c>
      <c r="S4645" t="s">
        <v>860</v>
      </c>
      <c r="T4645" t="s">
        <v>865</v>
      </c>
      <c r="U4645" t="s">
        <v>869</v>
      </c>
      <c r="V4645" s="1"/>
      <c r="W4645" s="1"/>
      <c r="X4645" s="1">
        <v>-9.0999999999999998E-2</v>
      </c>
      <c r="Y4645" s="1"/>
      <c r="Z4645" t="s">
        <v>875</v>
      </c>
      <c r="AA4645" s="1"/>
      <c r="AB4645" t="s">
        <v>881</v>
      </c>
      <c r="AC4645" t="s">
        <v>913</v>
      </c>
      <c r="AD4645" t="s">
        <v>918</v>
      </c>
      <c r="AE4645" t="s">
        <v>921</v>
      </c>
      <c r="AF4645" s="1">
        <v>2000</v>
      </c>
      <c r="AG4645" s="1">
        <v>2014</v>
      </c>
      <c r="AH4645" s="67">
        <f t="shared" si="360"/>
        <v>-2.907513921655656</v>
      </c>
      <c r="AI4645" s="67">
        <f t="shared" si="364"/>
        <v>0</v>
      </c>
      <c r="AJ4645" s="67">
        <f t="shared" si="361"/>
        <v>-2.907513921655656</v>
      </c>
      <c r="AK4645" s="67">
        <f t="shared" si="362"/>
        <v>-2.907513921655656</v>
      </c>
      <c r="AL4645" s="69">
        <f t="shared" si="363"/>
        <v>1</v>
      </c>
    </row>
    <row r="4646" spans="1:38">
      <c r="A4646" s="1">
        <v>4645</v>
      </c>
      <c r="B4646" s="35" t="s">
        <v>1407</v>
      </c>
      <c r="C4646" t="s">
        <v>4</v>
      </c>
      <c r="D4646" t="s">
        <v>69</v>
      </c>
      <c r="E4646" t="s">
        <v>118</v>
      </c>
      <c r="F4646" t="s">
        <v>139</v>
      </c>
      <c r="G4646" t="s">
        <v>157</v>
      </c>
      <c r="H4646" t="s">
        <v>265</v>
      </c>
      <c r="I4646" s="1"/>
      <c r="J4646" s="1">
        <v>3.1298216432332993E-2</v>
      </c>
      <c r="K4646" s="1">
        <v>0</v>
      </c>
      <c r="L4646" t="s">
        <v>458</v>
      </c>
      <c r="M4646" t="s">
        <v>473</v>
      </c>
      <c r="N4646" t="s">
        <v>696</v>
      </c>
      <c r="O4646" t="s">
        <v>782</v>
      </c>
      <c r="P4646" t="s">
        <v>838</v>
      </c>
      <c r="Q4646" t="s">
        <v>850</v>
      </c>
      <c r="R4646" t="s">
        <v>853</v>
      </c>
      <c r="S4646" t="s">
        <v>860</v>
      </c>
      <c r="T4646" t="s">
        <v>865</v>
      </c>
      <c r="U4646" t="s">
        <v>869</v>
      </c>
      <c r="V4646" s="1"/>
      <c r="W4646" s="1"/>
      <c r="X4646" s="1">
        <v>-9.0999999999999998E-2</v>
      </c>
      <c r="Y4646" s="1"/>
      <c r="Z4646" t="s">
        <v>875</v>
      </c>
      <c r="AA4646" s="1"/>
      <c r="AB4646" t="s">
        <v>881</v>
      </c>
      <c r="AC4646" t="s">
        <v>913</v>
      </c>
      <c r="AD4646" t="s">
        <v>918</v>
      </c>
      <c r="AE4646" t="s">
        <v>921</v>
      </c>
      <c r="AF4646" s="1">
        <v>2000</v>
      </c>
      <c r="AG4646" s="1">
        <v>2014</v>
      </c>
      <c r="AH4646" s="67">
        <f t="shared" si="360"/>
        <v>-2.907513921655656</v>
      </c>
      <c r="AI4646" s="67">
        <f t="shared" si="364"/>
        <v>0</v>
      </c>
      <c r="AJ4646" s="67">
        <f t="shared" si="361"/>
        <v>-2.907513921655656</v>
      </c>
      <c r="AK4646" s="67">
        <f t="shared" si="362"/>
        <v>-2.907513921655656</v>
      </c>
      <c r="AL4646" s="69">
        <f t="shared" si="363"/>
        <v>1</v>
      </c>
    </row>
    <row r="4647" spans="1:38">
      <c r="A4647" s="1">
        <v>4646</v>
      </c>
      <c r="B4647" s="35" t="s">
        <v>1407</v>
      </c>
      <c r="C4647" t="s">
        <v>4</v>
      </c>
      <c r="D4647" t="s">
        <v>69</v>
      </c>
      <c r="E4647" t="s">
        <v>118</v>
      </c>
      <c r="F4647" t="s">
        <v>139</v>
      </c>
      <c r="G4647" t="s">
        <v>157</v>
      </c>
      <c r="H4647" t="s">
        <v>265</v>
      </c>
      <c r="I4647" s="1"/>
      <c r="J4647" s="1">
        <v>3.1298216432332993E-2</v>
      </c>
      <c r="K4647" s="1">
        <v>0</v>
      </c>
      <c r="L4647" t="s">
        <v>458</v>
      </c>
      <c r="M4647" t="s">
        <v>473</v>
      </c>
      <c r="N4647" t="s">
        <v>696</v>
      </c>
      <c r="O4647" t="s">
        <v>782</v>
      </c>
      <c r="P4647" t="s">
        <v>838</v>
      </c>
      <c r="Q4647" t="s">
        <v>850</v>
      </c>
      <c r="R4647" t="s">
        <v>853</v>
      </c>
      <c r="S4647" t="s">
        <v>860</v>
      </c>
      <c r="T4647" t="s">
        <v>865</v>
      </c>
      <c r="U4647" t="s">
        <v>869</v>
      </c>
      <c r="V4647" s="1"/>
      <c r="W4647" s="1"/>
      <c r="X4647" s="1">
        <v>-9.0999999999999998E-2</v>
      </c>
      <c r="Y4647" s="1"/>
      <c r="Z4647" t="s">
        <v>875</v>
      </c>
      <c r="AA4647" s="1"/>
      <c r="AB4647" t="s">
        <v>881</v>
      </c>
      <c r="AC4647" t="s">
        <v>913</v>
      </c>
      <c r="AD4647" t="s">
        <v>918</v>
      </c>
      <c r="AE4647" t="s">
        <v>921</v>
      </c>
      <c r="AF4647" s="1">
        <v>2000</v>
      </c>
      <c r="AG4647" s="1">
        <v>2014</v>
      </c>
      <c r="AH4647" s="67">
        <f t="shared" si="360"/>
        <v>-2.907513921655656</v>
      </c>
      <c r="AI4647" s="67">
        <f t="shared" si="364"/>
        <v>0</v>
      </c>
      <c r="AJ4647" s="67">
        <f t="shared" si="361"/>
        <v>-2.907513921655656</v>
      </c>
      <c r="AK4647" s="67">
        <f t="shared" si="362"/>
        <v>-2.907513921655656</v>
      </c>
      <c r="AL4647" s="69">
        <f t="shared" si="363"/>
        <v>1</v>
      </c>
    </row>
    <row r="4648" spans="1:38">
      <c r="A4648" s="1">
        <v>4647</v>
      </c>
      <c r="B4648" s="35" t="s">
        <v>1407</v>
      </c>
      <c r="C4648" t="s">
        <v>4</v>
      </c>
      <c r="D4648" t="s">
        <v>69</v>
      </c>
      <c r="E4648" t="s">
        <v>118</v>
      </c>
      <c r="F4648" t="s">
        <v>139</v>
      </c>
      <c r="G4648" t="s">
        <v>157</v>
      </c>
      <c r="H4648" t="s">
        <v>265</v>
      </c>
      <c r="I4648" s="1"/>
      <c r="J4648" s="1">
        <v>3.1298216432332993E-2</v>
      </c>
      <c r="K4648" s="1">
        <v>0</v>
      </c>
      <c r="L4648" t="s">
        <v>458</v>
      </c>
      <c r="M4648" t="s">
        <v>473</v>
      </c>
      <c r="N4648" t="s">
        <v>696</v>
      </c>
      <c r="O4648" t="s">
        <v>782</v>
      </c>
      <c r="P4648" t="s">
        <v>838</v>
      </c>
      <c r="Q4648" t="s">
        <v>850</v>
      </c>
      <c r="R4648" t="s">
        <v>853</v>
      </c>
      <c r="S4648" t="s">
        <v>860</v>
      </c>
      <c r="T4648" t="s">
        <v>865</v>
      </c>
      <c r="U4648" t="s">
        <v>869</v>
      </c>
      <c r="V4648" s="1"/>
      <c r="W4648" s="1"/>
      <c r="X4648" s="1">
        <v>-0.09</v>
      </c>
      <c r="Y4648" s="1"/>
      <c r="Z4648" t="s">
        <v>875</v>
      </c>
      <c r="AA4648" s="1"/>
      <c r="AB4648" t="s">
        <v>881</v>
      </c>
      <c r="AC4648" t="s">
        <v>913</v>
      </c>
      <c r="AD4648" t="s">
        <v>918</v>
      </c>
      <c r="AE4648" t="s">
        <v>921</v>
      </c>
      <c r="AF4648" s="1">
        <v>2000</v>
      </c>
      <c r="AG4648" s="1">
        <v>2014</v>
      </c>
      <c r="AH4648" s="67">
        <f t="shared" si="360"/>
        <v>-2.8755632192198797</v>
      </c>
      <c r="AI4648" s="67">
        <f t="shared" si="364"/>
        <v>0</v>
      </c>
      <c r="AJ4648" s="67">
        <f t="shared" si="361"/>
        <v>-2.8755632192198797</v>
      </c>
      <c r="AK4648" s="67">
        <f t="shared" si="362"/>
        <v>-2.8755632192198797</v>
      </c>
      <c r="AL4648" s="69">
        <f t="shared" si="363"/>
        <v>1</v>
      </c>
    </row>
    <row r="4649" spans="1:38">
      <c r="A4649" s="1">
        <v>4648</v>
      </c>
      <c r="B4649" s="35" t="s">
        <v>1407</v>
      </c>
      <c r="C4649" t="s">
        <v>4</v>
      </c>
      <c r="D4649" t="s">
        <v>69</v>
      </c>
      <c r="E4649" t="s">
        <v>118</v>
      </c>
      <c r="F4649" t="s">
        <v>139</v>
      </c>
      <c r="G4649" t="s">
        <v>157</v>
      </c>
      <c r="H4649" t="s">
        <v>265</v>
      </c>
      <c r="I4649" s="1"/>
      <c r="J4649" s="1">
        <v>3.1298216432332993E-2</v>
      </c>
      <c r="K4649" s="1">
        <v>0</v>
      </c>
      <c r="L4649" t="s">
        <v>458</v>
      </c>
      <c r="M4649" t="s">
        <v>473</v>
      </c>
      <c r="N4649" t="s">
        <v>696</v>
      </c>
      <c r="O4649" t="s">
        <v>782</v>
      </c>
      <c r="P4649" t="s">
        <v>838</v>
      </c>
      <c r="Q4649" t="s">
        <v>850</v>
      </c>
      <c r="R4649" t="s">
        <v>853</v>
      </c>
      <c r="S4649" t="s">
        <v>860</v>
      </c>
      <c r="T4649" t="s">
        <v>865</v>
      </c>
      <c r="U4649" t="s">
        <v>869</v>
      </c>
      <c r="V4649" s="1"/>
      <c r="W4649" s="1"/>
      <c r="X4649" s="1">
        <v>-0.09</v>
      </c>
      <c r="Y4649" s="1"/>
      <c r="Z4649" t="s">
        <v>875</v>
      </c>
      <c r="AA4649" s="1"/>
      <c r="AB4649" t="s">
        <v>881</v>
      </c>
      <c r="AC4649" t="s">
        <v>913</v>
      </c>
      <c r="AD4649" t="s">
        <v>918</v>
      </c>
      <c r="AE4649" t="s">
        <v>921</v>
      </c>
      <c r="AF4649" s="1">
        <v>2000</v>
      </c>
      <c r="AG4649" s="1">
        <v>2014</v>
      </c>
      <c r="AH4649" s="67">
        <f t="shared" si="360"/>
        <v>-2.8755632192198797</v>
      </c>
      <c r="AI4649" s="67">
        <f t="shared" si="364"/>
        <v>0</v>
      </c>
      <c r="AJ4649" s="67">
        <f t="shared" si="361"/>
        <v>-2.8755632192198797</v>
      </c>
      <c r="AK4649" s="67">
        <f t="shared" si="362"/>
        <v>-2.8755632192198797</v>
      </c>
      <c r="AL4649" s="69">
        <f t="shared" si="363"/>
        <v>1</v>
      </c>
    </row>
    <row r="4650" spans="1:38">
      <c r="A4650" s="1">
        <v>4649</v>
      </c>
      <c r="B4650" s="35" t="s">
        <v>1407</v>
      </c>
      <c r="C4650" t="s">
        <v>4</v>
      </c>
      <c r="D4650" t="s">
        <v>69</v>
      </c>
      <c r="E4650" t="s">
        <v>118</v>
      </c>
      <c r="F4650" t="s">
        <v>139</v>
      </c>
      <c r="G4650" t="s">
        <v>157</v>
      </c>
      <c r="H4650" t="s">
        <v>265</v>
      </c>
      <c r="I4650" s="1"/>
      <c r="J4650" s="1">
        <v>3.1298216432332993E-2</v>
      </c>
      <c r="K4650" s="1">
        <v>0</v>
      </c>
      <c r="L4650" t="s">
        <v>458</v>
      </c>
      <c r="M4650" t="s">
        <v>473</v>
      </c>
      <c r="N4650" t="s">
        <v>696</v>
      </c>
      <c r="O4650" t="s">
        <v>782</v>
      </c>
      <c r="P4650" t="s">
        <v>838</v>
      </c>
      <c r="Q4650" t="s">
        <v>850</v>
      </c>
      <c r="R4650" t="s">
        <v>853</v>
      </c>
      <c r="S4650" t="s">
        <v>860</v>
      </c>
      <c r="T4650" t="s">
        <v>865</v>
      </c>
      <c r="U4650" t="s">
        <v>869</v>
      </c>
      <c r="V4650" s="1"/>
      <c r="W4650" s="1"/>
      <c r="X4650" s="1">
        <v>-0.09</v>
      </c>
      <c r="Y4650" s="1"/>
      <c r="Z4650" t="s">
        <v>875</v>
      </c>
      <c r="AA4650" s="1"/>
      <c r="AB4650" t="s">
        <v>881</v>
      </c>
      <c r="AC4650" t="s">
        <v>913</v>
      </c>
      <c r="AD4650" t="s">
        <v>918</v>
      </c>
      <c r="AE4650" t="s">
        <v>921</v>
      </c>
      <c r="AF4650" s="1">
        <v>2000</v>
      </c>
      <c r="AG4650" s="1">
        <v>2014</v>
      </c>
      <c r="AH4650" s="67">
        <f t="shared" si="360"/>
        <v>-2.8755632192198797</v>
      </c>
      <c r="AI4650" s="67">
        <f t="shared" si="364"/>
        <v>0</v>
      </c>
      <c r="AJ4650" s="67">
        <f t="shared" si="361"/>
        <v>-2.8755632192198797</v>
      </c>
      <c r="AK4650" s="67">
        <f t="shared" si="362"/>
        <v>-2.8755632192198797</v>
      </c>
      <c r="AL4650" s="69">
        <f t="shared" si="363"/>
        <v>1</v>
      </c>
    </row>
    <row r="4651" spans="1:38">
      <c r="A4651" s="1">
        <v>4650</v>
      </c>
      <c r="B4651" s="35" t="s">
        <v>1407</v>
      </c>
      <c r="C4651" t="s">
        <v>4</v>
      </c>
      <c r="D4651" t="s">
        <v>69</v>
      </c>
      <c r="E4651" t="s">
        <v>118</v>
      </c>
      <c r="F4651" t="s">
        <v>139</v>
      </c>
      <c r="G4651" t="s">
        <v>157</v>
      </c>
      <c r="H4651" t="s">
        <v>265</v>
      </c>
      <c r="I4651" s="1"/>
      <c r="J4651" s="1">
        <v>3.1298216432332993E-2</v>
      </c>
      <c r="K4651" s="1">
        <v>0</v>
      </c>
      <c r="L4651" t="s">
        <v>458</v>
      </c>
      <c r="M4651" t="s">
        <v>473</v>
      </c>
      <c r="N4651" t="s">
        <v>696</v>
      </c>
      <c r="O4651" t="s">
        <v>782</v>
      </c>
      <c r="P4651" t="s">
        <v>838</v>
      </c>
      <c r="Q4651" t="s">
        <v>850</v>
      </c>
      <c r="R4651" t="s">
        <v>853</v>
      </c>
      <c r="S4651" t="s">
        <v>860</v>
      </c>
      <c r="T4651" t="s">
        <v>864</v>
      </c>
      <c r="U4651" t="s">
        <v>867</v>
      </c>
      <c r="V4651" s="1"/>
      <c r="W4651" s="1"/>
      <c r="X4651" s="1">
        <v>4.9000000000000002E-2</v>
      </c>
      <c r="Y4651" s="1"/>
      <c r="Z4651" t="s">
        <v>875</v>
      </c>
      <c r="AA4651" s="1"/>
      <c r="AB4651" t="s">
        <v>881</v>
      </c>
      <c r="AC4651" t="s">
        <v>913</v>
      </c>
      <c r="AD4651" t="s">
        <v>918</v>
      </c>
      <c r="AE4651" t="s">
        <v>921</v>
      </c>
      <c r="AF4651" s="1">
        <v>2000</v>
      </c>
      <c r="AG4651" s="1">
        <v>2014</v>
      </c>
      <c r="AH4651" s="67">
        <f t="shared" si="360"/>
        <v>1.5655844193530457</v>
      </c>
      <c r="AI4651" s="67">
        <f t="shared" si="364"/>
        <v>0</v>
      </c>
      <c r="AJ4651" s="67">
        <f t="shared" si="361"/>
        <v>1.5655844193530457</v>
      </c>
      <c r="AK4651" s="67">
        <f t="shared" si="362"/>
        <v>1.5655844193530457</v>
      </c>
      <c r="AL4651" s="69">
        <f t="shared" si="363"/>
        <v>1</v>
      </c>
    </row>
    <row r="4652" spans="1:38">
      <c r="A4652" s="1">
        <v>4651</v>
      </c>
      <c r="B4652" s="35" t="s">
        <v>1407</v>
      </c>
      <c r="C4652" t="s">
        <v>4</v>
      </c>
      <c r="D4652" t="s">
        <v>69</v>
      </c>
      <c r="E4652" t="s">
        <v>118</v>
      </c>
      <c r="F4652" t="s">
        <v>139</v>
      </c>
      <c r="G4652" t="s">
        <v>157</v>
      </c>
      <c r="H4652" t="s">
        <v>265</v>
      </c>
      <c r="I4652" s="1"/>
      <c r="J4652" s="1">
        <v>3.1298216432332993E-2</v>
      </c>
      <c r="K4652" s="1">
        <v>0</v>
      </c>
      <c r="L4652" t="s">
        <v>458</v>
      </c>
      <c r="M4652" t="s">
        <v>473</v>
      </c>
      <c r="N4652" t="s">
        <v>696</v>
      </c>
      <c r="O4652" t="s">
        <v>782</v>
      </c>
      <c r="P4652" t="s">
        <v>838</v>
      </c>
      <c r="Q4652" t="s">
        <v>850</v>
      </c>
      <c r="R4652" t="s">
        <v>853</v>
      </c>
      <c r="S4652" t="s">
        <v>860</v>
      </c>
      <c r="T4652" t="s">
        <v>865</v>
      </c>
      <c r="U4652" t="s">
        <v>867</v>
      </c>
      <c r="V4652" s="1"/>
      <c r="W4652" s="1"/>
      <c r="X4652" s="1">
        <v>0.05</v>
      </c>
      <c r="Y4652" s="1"/>
      <c r="Z4652" t="s">
        <v>875</v>
      </c>
      <c r="AA4652" s="1"/>
      <c r="AB4652" t="s">
        <v>881</v>
      </c>
      <c r="AC4652" t="s">
        <v>913</v>
      </c>
      <c r="AD4652" t="s">
        <v>918</v>
      </c>
      <c r="AE4652" t="s">
        <v>921</v>
      </c>
      <c r="AF4652" s="1">
        <v>2000</v>
      </c>
      <c r="AG4652" s="1">
        <v>2014</v>
      </c>
      <c r="AH4652" s="67">
        <f t="shared" si="360"/>
        <v>1.5975351217888221</v>
      </c>
      <c r="AI4652" s="67">
        <f t="shared" si="364"/>
        <v>0</v>
      </c>
      <c r="AJ4652" s="67">
        <f t="shared" si="361"/>
        <v>1.5975351217888221</v>
      </c>
      <c r="AK4652" s="67">
        <f t="shared" si="362"/>
        <v>1.5975351217888221</v>
      </c>
      <c r="AL4652" s="69">
        <f t="shared" si="363"/>
        <v>1</v>
      </c>
    </row>
    <row r="4653" spans="1:38">
      <c r="A4653" s="1">
        <v>4652</v>
      </c>
      <c r="B4653" s="35" t="s">
        <v>1407</v>
      </c>
      <c r="C4653" t="s">
        <v>4</v>
      </c>
      <c r="D4653" t="s">
        <v>69</v>
      </c>
      <c r="E4653" t="s">
        <v>118</v>
      </c>
      <c r="F4653" t="s">
        <v>139</v>
      </c>
      <c r="G4653" t="s">
        <v>157</v>
      </c>
      <c r="H4653" t="s">
        <v>265</v>
      </c>
      <c r="I4653" s="1"/>
      <c r="J4653" s="1">
        <v>3.1298216432332993E-2</v>
      </c>
      <c r="K4653" s="1">
        <v>0</v>
      </c>
      <c r="L4653" t="s">
        <v>458</v>
      </c>
      <c r="M4653" t="s">
        <v>473</v>
      </c>
      <c r="N4653" t="s">
        <v>696</v>
      </c>
      <c r="O4653" t="s">
        <v>782</v>
      </c>
      <c r="P4653" t="s">
        <v>838</v>
      </c>
      <c r="Q4653" t="s">
        <v>850</v>
      </c>
      <c r="R4653" t="s">
        <v>853</v>
      </c>
      <c r="S4653" t="s">
        <v>860</v>
      </c>
      <c r="T4653" t="s">
        <v>865</v>
      </c>
      <c r="U4653" t="s">
        <v>867</v>
      </c>
      <c r="V4653" s="1"/>
      <c r="W4653" s="1"/>
      <c r="X4653" s="1">
        <v>3.7999999999999999E-2</v>
      </c>
      <c r="Y4653" s="1"/>
      <c r="Z4653" t="s">
        <v>875</v>
      </c>
      <c r="AA4653" s="1"/>
      <c r="AB4653" t="s">
        <v>881</v>
      </c>
      <c r="AC4653" t="s">
        <v>913</v>
      </c>
      <c r="AD4653" t="s">
        <v>918</v>
      </c>
      <c r="AE4653" t="s">
        <v>921</v>
      </c>
      <c r="AF4653" s="1">
        <v>2000</v>
      </c>
      <c r="AG4653" s="1">
        <v>2014</v>
      </c>
      <c r="AH4653" s="67">
        <f t="shared" si="360"/>
        <v>1.2141266925595047</v>
      </c>
      <c r="AI4653" s="67">
        <f t="shared" si="364"/>
        <v>0</v>
      </c>
      <c r="AJ4653" s="67">
        <f t="shared" si="361"/>
        <v>1.2141266925595047</v>
      </c>
      <c r="AK4653" s="67">
        <f t="shared" si="362"/>
        <v>1.2141266925595047</v>
      </c>
      <c r="AL4653" s="69">
        <f t="shared" si="363"/>
        <v>1</v>
      </c>
    </row>
    <row r="4654" spans="1:38">
      <c r="A4654" s="1">
        <v>4653</v>
      </c>
      <c r="B4654" s="35" t="s">
        <v>1407</v>
      </c>
      <c r="C4654" t="s">
        <v>4</v>
      </c>
      <c r="D4654" t="s">
        <v>69</v>
      </c>
      <c r="E4654" t="s">
        <v>118</v>
      </c>
      <c r="F4654" t="s">
        <v>139</v>
      </c>
      <c r="G4654" t="s">
        <v>157</v>
      </c>
      <c r="H4654" t="s">
        <v>265</v>
      </c>
      <c r="I4654" s="1"/>
      <c r="J4654" s="1">
        <v>3.1298216432332993E-2</v>
      </c>
      <c r="K4654" s="1">
        <v>0</v>
      </c>
      <c r="L4654" t="s">
        <v>458</v>
      </c>
      <c r="M4654" t="s">
        <v>473</v>
      </c>
      <c r="N4654" t="s">
        <v>696</v>
      </c>
      <c r="O4654" t="s">
        <v>782</v>
      </c>
      <c r="P4654" t="s">
        <v>838</v>
      </c>
      <c r="Q4654" t="s">
        <v>850</v>
      </c>
      <c r="R4654" t="s">
        <v>853</v>
      </c>
      <c r="S4654" t="s">
        <v>860</v>
      </c>
      <c r="T4654" t="s">
        <v>865</v>
      </c>
      <c r="U4654" t="s">
        <v>867</v>
      </c>
      <c r="V4654" s="1"/>
      <c r="W4654" s="1"/>
      <c r="X4654" s="1">
        <v>2.3E-2</v>
      </c>
      <c r="Y4654" s="1"/>
      <c r="Z4654" t="s">
        <v>875</v>
      </c>
      <c r="AA4654" s="1"/>
      <c r="AB4654" t="s">
        <v>881</v>
      </c>
      <c r="AC4654" t="s">
        <v>913</v>
      </c>
      <c r="AD4654" t="s">
        <v>918</v>
      </c>
      <c r="AE4654" t="s">
        <v>921</v>
      </c>
      <c r="AF4654" s="1">
        <v>2000</v>
      </c>
      <c r="AG4654" s="1">
        <v>2014</v>
      </c>
      <c r="AH4654" s="67">
        <f t="shared" si="360"/>
        <v>0.7348661560228581</v>
      </c>
      <c r="AI4654" s="67">
        <f t="shared" si="364"/>
        <v>0</v>
      </c>
      <c r="AJ4654" s="67">
        <f t="shared" si="361"/>
        <v>0.7348661560228581</v>
      </c>
      <c r="AK4654" s="67">
        <f t="shared" si="362"/>
        <v>0.7348661560228581</v>
      </c>
      <c r="AL4654" s="69">
        <f t="shared" si="363"/>
        <v>1</v>
      </c>
    </row>
    <row r="4655" spans="1:38">
      <c r="A4655" s="1">
        <v>4654</v>
      </c>
      <c r="B4655" s="35" t="s">
        <v>1407</v>
      </c>
      <c r="C4655" t="s">
        <v>4</v>
      </c>
      <c r="D4655" t="s">
        <v>69</v>
      </c>
      <c r="E4655" t="s">
        <v>118</v>
      </c>
      <c r="F4655" t="s">
        <v>139</v>
      </c>
      <c r="G4655" t="s">
        <v>157</v>
      </c>
      <c r="H4655" t="s">
        <v>265</v>
      </c>
      <c r="I4655" s="1"/>
      <c r="J4655" s="1">
        <v>3.1298216432332993E-2</v>
      </c>
      <c r="K4655" s="1">
        <v>0</v>
      </c>
      <c r="L4655" t="s">
        <v>458</v>
      </c>
      <c r="M4655" t="s">
        <v>473</v>
      </c>
      <c r="N4655" t="s">
        <v>696</v>
      </c>
      <c r="O4655" t="s">
        <v>782</v>
      </c>
      <c r="P4655" t="s">
        <v>838</v>
      </c>
      <c r="Q4655" t="s">
        <v>850</v>
      </c>
      <c r="R4655" t="s">
        <v>853</v>
      </c>
      <c r="S4655" t="s">
        <v>860</v>
      </c>
      <c r="T4655" t="s">
        <v>865</v>
      </c>
      <c r="U4655" t="s">
        <v>868</v>
      </c>
      <c r="V4655" s="1"/>
      <c r="W4655" s="1"/>
      <c r="X4655" s="1">
        <v>8.0000000000000002E-3</v>
      </c>
      <c r="Y4655" s="1"/>
      <c r="Z4655" t="s">
        <v>875</v>
      </c>
      <c r="AA4655" s="1"/>
      <c r="AB4655" t="s">
        <v>881</v>
      </c>
      <c r="AC4655" t="s">
        <v>913</v>
      </c>
      <c r="AD4655" t="s">
        <v>918</v>
      </c>
      <c r="AE4655" t="s">
        <v>921</v>
      </c>
      <c r="AF4655" s="1">
        <v>2000</v>
      </c>
      <c r="AG4655" s="1">
        <v>2014</v>
      </c>
      <c r="AH4655" s="67">
        <f t="shared" si="360"/>
        <v>0.25560561948621152</v>
      </c>
      <c r="AI4655" s="67">
        <f t="shared" si="364"/>
        <v>0</v>
      </c>
      <c r="AJ4655" s="67">
        <f t="shared" si="361"/>
        <v>0.25560561948621152</v>
      </c>
      <c r="AK4655" s="67">
        <f t="shared" si="362"/>
        <v>0.25560561948621152</v>
      </c>
      <c r="AL4655" s="69">
        <f t="shared" si="363"/>
        <v>1</v>
      </c>
    </row>
    <row r="4656" spans="1:38">
      <c r="A4656" s="1">
        <v>4655</v>
      </c>
      <c r="B4656" s="35" t="s">
        <v>1407</v>
      </c>
      <c r="C4656" t="s">
        <v>4</v>
      </c>
      <c r="D4656" t="s">
        <v>69</v>
      </c>
      <c r="E4656" t="s">
        <v>118</v>
      </c>
      <c r="F4656" t="s">
        <v>139</v>
      </c>
      <c r="G4656" t="s">
        <v>157</v>
      </c>
      <c r="H4656" t="s">
        <v>265</v>
      </c>
      <c r="I4656" s="1"/>
      <c r="J4656" s="1">
        <v>3.1298216432332993E-2</v>
      </c>
      <c r="K4656" s="1">
        <v>0</v>
      </c>
      <c r="L4656" t="s">
        <v>458</v>
      </c>
      <c r="M4656" t="s">
        <v>473</v>
      </c>
      <c r="N4656" t="s">
        <v>696</v>
      </c>
      <c r="O4656" t="s">
        <v>782</v>
      </c>
      <c r="P4656" t="s">
        <v>838</v>
      </c>
      <c r="Q4656" t="s">
        <v>850</v>
      </c>
      <c r="R4656" t="s">
        <v>853</v>
      </c>
      <c r="S4656" t="s">
        <v>860</v>
      </c>
      <c r="T4656" t="s">
        <v>865</v>
      </c>
      <c r="U4656" t="s">
        <v>868</v>
      </c>
      <c r="V4656" s="1"/>
      <c r="W4656" s="1"/>
      <c r="X4656" s="1">
        <v>-5.0000000000000001E-3</v>
      </c>
      <c r="Y4656" s="1"/>
      <c r="Z4656" t="s">
        <v>875</v>
      </c>
      <c r="AA4656" s="1"/>
      <c r="AB4656" t="s">
        <v>881</v>
      </c>
      <c r="AC4656" t="s">
        <v>913</v>
      </c>
      <c r="AD4656" t="s">
        <v>918</v>
      </c>
      <c r="AE4656" t="s">
        <v>921</v>
      </c>
      <c r="AF4656" s="1">
        <v>2000</v>
      </c>
      <c r="AG4656" s="1">
        <v>2014</v>
      </c>
      <c r="AH4656" s="67">
        <f t="shared" si="360"/>
        <v>-0.1597535121788822</v>
      </c>
      <c r="AI4656" s="67">
        <f t="shared" si="364"/>
        <v>0</v>
      </c>
      <c r="AJ4656" s="67">
        <f t="shared" si="361"/>
        <v>-0.1597535121788822</v>
      </c>
      <c r="AK4656" s="67">
        <f t="shared" si="362"/>
        <v>-0.1597535121788822</v>
      </c>
      <c r="AL4656" s="69">
        <f t="shared" si="363"/>
        <v>1</v>
      </c>
    </row>
    <row r="4657" spans="1:38">
      <c r="A4657" s="1">
        <v>4656</v>
      </c>
      <c r="B4657" s="35" t="s">
        <v>1407</v>
      </c>
      <c r="C4657" t="s">
        <v>4</v>
      </c>
      <c r="D4657" t="s">
        <v>69</v>
      </c>
      <c r="E4657" t="s">
        <v>118</v>
      </c>
      <c r="F4657" t="s">
        <v>139</v>
      </c>
      <c r="G4657" t="s">
        <v>157</v>
      </c>
      <c r="H4657" t="s">
        <v>265</v>
      </c>
      <c r="I4657" s="1"/>
      <c r="J4657" s="1">
        <v>3.1298216432332993E-2</v>
      </c>
      <c r="K4657" s="1">
        <v>0</v>
      </c>
      <c r="L4657" t="s">
        <v>458</v>
      </c>
      <c r="M4657" t="s">
        <v>473</v>
      </c>
      <c r="N4657" t="s">
        <v>696</v>
      </c>
      <c r="O4657" t="s">
        <v>782</v>
      </c>
      <c r="P4657" t="s">
        <v>838</v>
      </c>
      <c r="Q4657" t="s">
        <v>850</v>
      </c>
      <c r="R4657" t="s">
        <v>853</v>
      </c>
      <c r="S4657" t="s">
        <v>860</v>
      </c>
      <c r="T4657" t="s">
        <v>865</v>
      </c>
      <c r="U4657" t="s">
        <v>868</v>
      </c>
      <c r="V4657" s="1"/>
      <c r="W4657" s="1"/>
      <c r="X4657" s="1">
        <v>-1.4999999999999999E-2</v>
      </c>
      <c r="Y4657" s="1"/>
      <c r="Z4657" t="s">
        <v>875</v>
      </c>
      <c r="AA4657" s="1"/>
      <c r="AB4657" t="s">
        <v>881</v>
      </c>
      <c r="AC4657" t="s">
        <v>913</v>
      </c>
      <c r="AD4657" t="s">
        <v>918</v>
      </c>
      <c r="AE4657" t="s">
        <v>921</v>
      </c>
      <c r="AF4657" s="1">
        <v>2000</v>
      </c>
      <c r="AG4657" s="1">
        <v>2014</v>
      </c>
      <c r="AH4657" s="67">
        <f t="shared" si="360"/>
        <v>-0.47926053653664663</v>
      </c>
      <c r="AI4657" s="67">
        <f t="shared" si="364"/>
        <v>0</v>
      </c>
      <c r="AJ4657" s="67">
        <f t="shared" si="361"/>
        <v>-0.47926053653664663</v>
      </c>
      <c r="AK4657" s="67">
        <f t="shared" si="362"/>
        <v>-0.47926053653664663</v>
      </c>
      <c r="AL4657" s="69">
        <f t="shared" si="363"/>
        <v>1</v>
      </c>
    </row>
    <row r="4658" spans="1:38">
      <c r="A4658" s="1">
        <v>4657</v>
      </c>
      <c r="B4658" s="35" t="s">
        <v>1407</v>
      </c>
      <c r="C4658" t="s">
        <v>4</v>
      </c>
      <c r="D4658" t="s">
        <v>69</v>
      </c>
      <c r="E4658" t="s">
        <v>118</v>
      </c>
      <c r="F4658" t="s">
        <v>139</v>
      </c>
      <c r="G4658" t="s">
        <v>157</v>
      </c>
      <c r="H4658" t="s">
        <v>265</v>
      </c>
      <c r="I4658" s="1"/>
      <c r="J4658" s="1">
        <v>3.1298216432332993E-2</v>
      </c>
      <c r="K4658" s="1">
        <v>0</v>
      </c>
      <c r="L4658" t="s">
        <v>458</v>
      </c>
      <c r="M4658" t="s">
        <v>473</v>
      </c>
      <c r="N4658" t="s">
        <v>696</v>
      </c>
      <c r="O4658" t="s">
        <v>782</v>
      </c>
      <c r="P4658" t="s">
        <v>838</v>
      </c>
      <c r="Q4658" t="s">
        <v>850</v>
      </c>
      <c r="R4658" t="s">
        <v>853</v>
      </c>
      <c r="S4658" t="s">
        <v>860</v>
      </c>
      <c r="T4658" t="s">
        <v>865</v>
      </c>
      <c r="U4658" t="s">
        <v>868</v>
      </c>
      <c r="V4658" s="1"/>
      <c r="W4658" s="1"/>
      <c r="X4658" s="1">
        <v>-2.4E-2</v>
      </c>
      <c r="Y4658" s="1"/>
      <c r="Z4658" t="s">
        <v>875</v>
      </c>
      <c r="AA4658" s="1"/>
      <c r="AB4658" t="s">
        <v>881</v>
      </c>
      <c r="AC4658" t="s">
        <v>913</v>
      </c>
      <c r="AD4658" t="s">
        <v>918</v>
      </c>
      <c r="AE4658" t="s">
        <v>921</v>
      </c>
      <c r="AF4658" s="1">
        <v>2000</v>
      </c>
      <c r="AG4658" s="1">
        <v>2014</v>
      </c>
      <c r="AH4658" s="67">
        <f t="shared" si="360"/>
        <v>-0.76681685845863456</v>
      </c>
      <c r="AI4658" s="67">
        <f t="shared" si="364"/>
        <v>0</v>
      </c>
      <c r="AJ4658" s="67">
        <f t="shared" si="361"/>
        <v>-0.76681685845863456</v>
      </c>
      <c r="AK4658" s="67">
        <f t="shared" si="362"/>
        <v>-0.76681685845863456</v>
      </c>
      <c r="AL4658" s="69">
        <f t="shared" si="363"/>
        <v>1</v>
      </c>
    </row>
    <row r="4659" spans="1:38">
      <c r="A4659" s="1">
        <v>4658</v>
      </c>
      <c r="B4659" s="35" t="s">
        <v>1407</v>
      </c>
      <c r="C4659" t="s">
        <v>4</v>
      </c>
      <c r="D4659" t="s">
        <v>69</v>
      </c>
      <c r="E4659" t="s">
        <v>118</v>
      </c>
      <c r="F4659" t="s">
        <v>139</v>
      </c>
      <c r="G4659" t="s">
        <v>157</v>
      </c>
      <c r="H4659" t="s">
        <v>265</v>
      </c>
      <c r="I4659" s="1"/>
      <c r="J4659" s="1">
        <v>3.1298216432332993E-2</v>
      </c>
      <c r="K4659" s="1">
        <v>0</v>
      </c>
      <c r="L4659" t="s">
        <v>458</v>
      </c>
      <c r="M4659" t="s">
        <v>473</v>
      </c>
      <c r="N4659" t="s">
        <v>696</v>
      </c>
      <c r="O4659" t="s">
        <v>782</v>
      </c>
      <c r="P4659" t="s">
        <v>838</v>
      </c>
      <c r="Q4659" t="s">
        <v>850</v>
      </c>
      <c r="R4659" t="s">
        <v>853</v>
      </c>
      <c r="S4659" t="s">
        <v>860</v>
      </c>
      <c r="T4659" t="s">
        <v>865</v>
      </c>
      <c r="U4659" t="s">
        <v>869</v>
      </c>
      <c r="V4659" s="1"/>
      <c r="W4659" s="1"/>
      <c r="X4659" s="1">
        <v>-0.03</v>
      </c>
      <c r="Y4659" s="1"/>
      <c r="Z4659" t="s">
        <v>875</v>
      </c>
      <c r="AA4659" s="1"/>
      <c r="AB4659" t="s">
        <v>881</v>
      </c>
      <c r="AC4659" t="s">
        <v>913</v>
      </c>
      <c r="AD4659" t="s">
        <v>918</v>
      </c>
      <c r="AE4659" t="s">
        <v>921</v>
      </c>
      <c r="AF4659" s="1">
        <v>2000</v>
      </c>
      <c r="AG4659" s="1">
        <v>2014</v>
      </c>
      <c r="AH4659" s="67">
        <f t="shared" si="360"/>
        <v>-0.95852107307329326</v>
      </c>
      <c r="AI4659" s="67">
        <f t="shared" si="364"/>
        <v>0</v>
      </c>
      <c r="AJ4659" s="67">
        <f t="shared" si="361"/>
        <v>-0.95852107307329326</v>
      </c>
      <c r="AK4659" s="67">
        <f t="shared" si="362"/>
        <v>-0.95852107307329326</v>
      </c>
      <c r="AL4659" s="69">
        <f t="shared" si="363"/>
        <v>1</v>
      </c>
    </row>
    <row r="4660" spans="1:38">
      <c r="A4660" s="1">
        <v>4659</v>
      </c>
      <c r="B4660" s="35" t="s">
        <v>1407</v>
      </c>
      <c r="C4660" t="s">
        <v>4</v>
      </c>
      <c r="D4660" t="s">
        <v>69</v>
      </c>
      <c r="E4660" t="s">
        <v>118</v>
      </c>
      <c r="F4660" t="s">
        <v>139</v>
      </c>
      <c r="G4660" t="s">
        <v>157</v>
      </c>
      <c r="H4660" t="s">
        <v>265</v>
      </c>
      <c r="I4660" s="1"/>
      <c r="J4660" s="1">
        <v>3.1298216432332993E-2</v>
      </c>
      <c r="K4660" s="1">
        <v>0</v>
      </c>
      <c r="L4660" t="s">
        <v>458</v>
      </c>
      <c r="M4660" t="s">
        <v>473</v>
      </c>
      <c r="N4660" t="s">
        <v>696</v>
      </c>
      <c r="O4660" t="s">
        <v>782</v>
      </c>
      <c r="P4660" t="s">
        <v>838</v>
      </c>
      <c r="Q4660" t="s">
        <v>850</v>
      </c>
      <c r="R4660" t="s">
        <v>853</v>
      </c>
      <c r="S4660" t="s">
        <v>860</v>
      </c>
      <c r="T4660" t="s">
        <v>865</v>
      </c>
      <c r="U4660" t="s">
        <v>869</v>
      </c>
      <c r="V4660" s="1"/>
      <c r="W4660" s="1"/>
      <c r="X4660" s="1">
        <v>-3.5999999999999997E-2</v>
      </c>
      <c r="Y4660" s="1"/>
      <c r="Z4660" t="s">
        <v>875</v>
      </c>
      <c r="AA4660" s="1"/>
      <c r="AB4660" t="s">
        <v>881</v>
      </c>
      <c r="AC4660" t="s">
        <v>913</v>
      </c>
      <c r="AD4660" t="s">
        <v>918</v>
      </c>
      <c r="AE4660" t="s">
        <v>921</v>
      </c>
      <c r="AF4660" s="1">
        <v>2000</v>
      </c>
      <c r="AG4660" s="1">
        <v>2014</v>
      </c>
      <c r="AH4660" s="67">
        <f t="shared" si="360"/>
        <v>-1.1502252876879517</v>
      </c>
      <c r="AI4660" s="67">
        <f t="shared" si="364"/>
        <v>0</v>
      </c>
      <c r="AJ4660" s="67">
        <f t="shared" si="361"/>
        <v>-1.1502252876879517</v>
      </c>
      <c r="AK4660" s="67">
        <f t="shared" si="362"/>
        <v>-1.1502252876879517</v>
      </c>
      <c r="AL4660" s="69">
        <f t="shared" si="363"/>
        <v>1</v>
      </c>
    </row>
    <row r="4661" spans="1:38">
      <c r="A4661" s="1">
        <v>4660</v>
      </c>
      <c r="B4661" s="35" t="s">
        <v>1407</v>
      </c>
      <c r="C4661" t="s">
        <v>4</v>
      </c>
      <c r="D4661" t="s">
        <v>69</v>
      </c>
      <c r="E4661" t="s">
        <v>118</v>
      </c>
      <c r="F4661" t="s">
        <v>139</v>
      </c>
      <c r="G4661" t="s">
        <v>157</v>
      </c>
      <c r="H4661" t="s">
        <v>265</v>
      </c>
      <c r="I4661" s="1"/>
      <c r="J4661" s="1">
        <v>3.1298216432332993E-2</v>
      </c>
      <c r="K4661" s="1">
        <v>0</v>
      </c>
      <c r="L4661" t="s">
        <v>458</v>
      </c>
      <c r="M4661" t="s">
        <v>473</v>
      </c>
      <c r="N4661" t="s">
        <v>696</v>
      </c>
      <c r="O4661" t="s">
        <v>782</v>
      </c>
      <c r="P4661" t="s">
        <v>838</v>
      </c>
      <c r="Q4661" t="s">
        <v>850</v>
      </c>
      <c r="R4661" t="s">
        <v>853</v>
      </c>
      <c r="S4661" t="s">
        <v>860</v>
      </c>
      <c r="T4661" t="s">
        <v>865</v>
      </c>
      <c r="U4661" t="s">
        <v>869</v>
      </c>
      <c r="V4661" s="1"/>
      <c r="W4661" s="1"/>
      <c r="X4661" s="1">
        <v>-0.04</v>
      </c>
      <c r="Y4661" s="1"/>
      <c r="Z4661" t="s">
        <v>875</v>
      </c>
      <c r="AA4661" s="1"/>
      <c r="AB4661" t="s">
        <v>881</v>
      </c>
      <c r="AC4661" t="s">
        <v>913</v>
      </c>
      <c r="AD4661" t="s">
        <v>918</v>
      </c>
      <c r="AE4661" t="s">
        <v>921</v>
      </c>
      <c r="AF4661" s="1">
        <v>2000</v>
      </c>
      <c r="AG4661" s="1">
        <v>2014</v>
      </c>
      <c r="AH4661" s="67">
        <f t="shared" si="360"/>
        <v>-1.2780280974310576</v>
      </c>
      <c r="AI4661" s="67">
        <f t="shared" si="364"/>
        <v>0</v>
      </c>
      <c r="AJ4661" s="67">
        <f t="shared" si="361"/>
        <v>-1.2780280974310576</v>
      </c>
      <c r="AK4661" s="67">
        <f t="shared" si="362"/>
        <v>-1.2780280974310576</v>
      </c>
      <c r="AL4661" s="69">
        <f t="shared" si="363"/>
        <v>1</v>
      </c>
    </row>
    <row r="4662" spans="1:38">
      <c r="A4662" s="1">
        <v>4661</v>
      </c>
      <c r="B4662" s="35" t="s">
        <v>1407</v>
      </c>
      <c r="C4662" t="s">
        <v>4</v>
      </c>
      <c r="D4662" t="s">
        <v>69</v>
      </c>
      <c r="E4662" t="s">
        <v>118</v>
      </c>
      <c r="F4662" t="s">
        <v>139</v>
      </c>
      <c r="G4662" t="s">
        <v>157</v>
      </c>
      <c r="H4662" t="s">
        <v>265</v>
      </c>
      <c r="I4662" s="1"/>
      <c r="J4662" s="1">
        <v>3.1298216432332993E-2</v>
      </c>
      <c r="K4662" s="1">
        <v>0</v>
      </c>
      <c r="L4662" t="s">
        <v>458</v>
      </c>
      <c r="M4662" t="s">
        <v>473</v>
      </c>
      <c r="N4662" t="s">
        <v>696</v>
      </c>
      <c r="O4662" t="s">
        <v>782</v>
      </c>
      <c r="P4662" t="s">
        <v>838</v>
      </c>
      <c r="Q4662" t="s">
        <v>850</v>
      </c>
      <c r="R4662" t="s">
        <v>853</v>
      </c>
      <c r="S4662" t="s">
        <v>860</v>
      </c>
      <c r="T4662" t="s">
        <v>865</v>
      </c>
      <c r="U4662" t="s">
        <v>869</v>
      </c>
      <c r="V4662" s="1"/>
      <c r="W4662" s="1"/>
      <c r="X4662" s="1">
        <v>-4.3999999999999997E-2</v>
      </c>
      <c r="Y4662" s="1"/>
      <c r="Z4662" t="s">
        <v>875</v>
      </c>
      <c r="AA4662" s="1"/>
      <c r="AB4662" t="s">
        <v>881</v>
      </c>
      <c r="AC4662" t="s">
        <v>913</v>
      </c>
      <c r="AD4662" t="s">
        <v>918</v>
      </c>
      <c r="AE4662" t="s">
        <v>921</v>
      </c>
      <c r="AF4662" s="1">
        <v>2000</v>
      </c>
      <c r="AG4662" s="1">
        <v>2014</v>
      </c>
      <c r="AH4662" s="67">
        <f t="shared" si="360"/>
        <v>-1.4058309071741633</v>
      </c>
      <c r="AI4662" s="67">
        <f t="shared" si="364"/>
        <v>0</v>
      </c>
      <c r="AJ4662" s="67">
        <f t="shared" si="361"/>
        <v>-1.4058309071741633</v>
      </c>
      <c r="AK4662" s="67">
        <f t="shared" si="362"/>
        <v>-1.4058309071741633</v>
      </c>
      <c r="AL4662" s="69">
        <f t="shared" si="363"/>
        <v>1</v>
      </c>
    </row>
    <row r="4663" spans="1:38">
      <c r="A4663" s="1">
        <v>4662</v>
      </c>
      <c r="B4663" s="35" t="s">
        <v>1407</v>
      </c>
      <c r="C4663" t="s">
        <v>4</v>
      </c>
      <c r="D4663" t="s">
        <v>69</v>
      </c>
      <c r="E4663" t="s">
        <v>118</v>
      </c>
      <c r="F4663" t="s">
        <v>139</v>
      </c>
      <c r="G4663" t="s">
        <v>157</v>
      </c>
      <c r="H4663" t="s">
        <v>265</v>
      </c>
      <c r="I4663" s="1"/>
      <c r="J4663" s="1">
        <v>3.1298216432332993E-2</v>
      </c>
      <c r="K4663" s="1">
        <v>0</v>
      </c>
      <c r="L4663" t="s">
        <v>458</v>
      </c>
      <c r="M4663" t="s">
        <v>473</v>
      </c>
      <c r="N4663" t="s">
        <v>696</v>
      </c>
      <c r="O4663" t="s">
        <v>782</v>
      </c>
      <c r="P4663" t="s">
        <v>838</v>
      </c>
      <c r="Q4663" t="s">
        <v>850</v>
      </c>
      <c r="R4663" t="s">
        <v>853</v>
      </c>
      <c r="S4663" t="s">
        <v>860</v>
      </c>
      <c r="T4663" t="s">
        <v>865</v>
      </c>
      <c r="U4663" t="s">
        <v>869</v>
      </c>
      <c r="V4663" s="1"/>
      <c r="W4663" s="1"/>
      <c r="X4663" s="1">
        <v>-4.7E-2</v>
      </c>
      <c r="Y4663" s="1"/>
      <c r="Z4663" t="s">
        <v>875</v>
      </c>
      <c r="AA4663" s="1"/>
      <c r="AB4663" t="s">
        <v>881</v>
      </c>
      <c r="AC4663" t="s">
        <v>913</v>
      </c>
      <c r="AD4663" t="s">
        <v>918</v>
      </c>
      <c r="AE4663" t="s">
        <v>921</v>
      </c>
      <c r="AF4663" s="1">
        <v>2000</v>
      </c>
      <c r="AG4663" s="1">
        <v>2014</v>
      </c>
      <c r="AH4663" s="67">
        <f t="shared" si="360"/>
        <v>-1.5016830144814928</v>
      </c>
      <c r="AI4663" s="67">
        <f t="shared" si="364"/>
        <v>0</v>
      </c>
      <c r="AJ4663" s="67">
        <f t="shared" si="361"/>
        <v>-1.5016830144814928</v>
      </c>
      <c r="AK4663" s="67">
        <f t="shared" si="362"/>
        <v>-1.5016830144814928</v>
      </c>
      <c r="AL4663" s="69">
        <f t="shared" si="363"/>
        <v>1</v>
      </c>
    </row>
    <row r="4664" spans="1:38">
      <c r="A4664" s="1">
        <v>4663</v>
      </c>
      <c r="B4664" s="35" t="s">
        <v>1407</v>
      </c>
      <c r="C4664" t="s">
        <v>4</v>
      </c>
      <c r="D4664" t="s">
        <v>69</v>
      </c>
      <c r="E4664" t="s">
        <v>118</v>
      </c>
      <c r="F4664" t="s">
        <v>139</v>
      </c>
      <c r="G4664" t="s">
        <v>157</v>
      </c>
      <c r="H4664" t="s">
        <v>265</v>
      </c>
      <c r="I4664" s="1"/>
      <c r="J4664" s="1">
        <v>3.1298216432332993E-2</v>
      </c>
      <c r="K4664" s="1">
        <v>0</v>
      </c>
      <c r="L4664" t="s">
        <v>458</v>
      </c>
      <c r="M4664" t="s">
        <v>473</v>
      </c>
      <c r="N4664" t="s">
        <v>696</v>
      </c>
      <c r="O4664" t="s">
        <v>782</v>
      </c>
      <c r="P4664" t="s">
        <v>838</v>
      </c>
      <c r="Q4664" t="s">
        <v>850</v>
      </c>
      <c r="R4664" t="s">
        <v>853</v>
      </c>
      <c r="S4664" t="s">
        <v>860</v>
      </c>
      <c r="T4664" t="s">
        <v>865</v>
      </c>
      <c r="U4664" t="s">
        <v>869</v>
      </c>
      <c r="V4664" s="1"/>
      <c r="W4664" s="1"/>
      <c r="X4664" s="1">
        <v>-0.05</v>
      </c>
      <c r="Y4664" s="1"/>
      <c r="Z4664" t="s">
        <v>875</v>
      </c>
      <c r="AA4664" s="1"/>
      <c r="AB4664" t="s">
        <v>881</v>
      </c>
      <c r="AC4664" t="s">
        <v>913</v>
      </c>
      <c r="AD4664" t="s">
        <v>918</v>
      </c>
      <c r="AE4664" t="s">
        <v>921</v>
      </c>
      <c r="AF4664" s="1">
        <v>2000</v>
      </c>
      <c r="AG4664" s="1">
        <v>2014</v>
      </c>
      <c r="AH4664" s="67">
        <f t="shared" si="360"/>
        <v>-1.5975351217888221</v>
      </c>
      <c r="AI4664" s="67">
        <f t="shared" si="364"/>
        <v>0</v>
      </c>
      <c r="AJ4664" s="67">
        <f t="shared" si="361"/>
        <v>-1.5975351217888221</v>
      </c>
      <c r="AK4664" s="67">
        <f t="shared" si="362"/>
        <v>-1.5975351217888221</v>
      </c>
      <c r="AL4664" s="69">
        <f t="shared" si="363"/>
        <v>1</v>
      </c>
    </row>
    <row r="4665" spans="1:38">
      <c r="A4665" s="1">
        <v>4664</v>
      </c>
      <c r="B4665" s="35" t="s">
        <v>1407</v>
      </c>
      <c r="C4665" t="s">
        <v>4</v>
      </c>
      <c r="D4665" t="s">
        <v>69</v>
      </c>
      <c r="E4665" t="s">
        <v>118</v>
      </c>
      <c r="F4665" t="s">
        <v>139</v>
      </c>
      <c r="G4665" t="s">
        <v>157</v>
      </c>
      <c r="H4665" t="s">
        <v>265</v>
      </c>
      <c r="I4665" s="1"/>
      <c r="J4665" s="1">
        <v>3.1298216432332993E-2</v>
      </c>
      <c r="K4665" s="1">
        <v>0</v>
      </c>
      <c r="L4665" t="s">
        <v>458</v>
      </c>
      <c r="M4665" t="s">
        <v>473</v>
      </c>
      <c r="N4665" t="s">
        <v>696</v>
      </c>
      <c r="O4665" t="s">
        <v>782</v>
      </c>
      <c r="P4665" t="s">
        <v>838</v>
      </c>
      <c r="Q4665" t="s">
        <v>850</v>
      </c>
      <c r="R4665" t="s">
        <v>853</v>
      </c>
      <c r="S4665" t="s">
        <v>860</v>
      </c>
      <c r="T4665" t="s">
        <v>865</v>
      </c>
      <c r="U4665" t="s">
        <v>869</v>
      </c>
      <c r="V4665" s="1"/>
      <c r="W4665" s="1"/>
      <c r="X4665" s="1">
        <v>-5.1999999999999998E-2</v>
      </c>
      <c r="Y4665" s="1"/>
      <c r="Z4665" t="s">
        <v>875</v>
      </c>
      <c r="AA4665" s="1"/>
      <c r="AB4665" t="s">
        <v>881</v>
      </c>
      <c r="AC4665" t="s">
        <v>913</v>
      </c>
      <c r="AD4665" t="s">
        <v>918</v>
      </c>
      <c r="AE4665" t="s">
        <v>921</v>
      </c>
      <c r="AF4665" s="1">
        <v>2000</v>
      </c>
      <c r="AG4665" s="1">
        <v>2014</v>
      </c>
      <c r="AH4665" s="67">
        <f t="shared" si="360"/>
        <v>-1.661436526660375</v>
      </c>
      <c r="AI4665" s="67">
        <f t="shared" si="364"/>
        <v>0</v>
      </c>
      <c r="AJ4665" s="67">
        <f t="shared" si="361"/>
        <v>-1.661436526660375</v>
      </c>
      <c r="AK4665" s="67">
        <f t="shared" si="362"/>
        <v>-1.661436526660375</v>
      </c>
      <c r="AL4665" s="69">
        <f t="shared" si="363"/>
        <v>1</v>
      </c>
    </row>
    <row r="4666" spans="1:38">
      <c r="A4666" s="1">
        <v>4665</v>
      </c>
      <c r="B4666" s="35" t="s">
        <v>1407</v>
      </c>
      <c r="C4666" t="s">
        <v>4</v>
      </c>
      <c r="D4666" t="s">
        <v>69</v>
      </c>
      <c r="E4666" t="s">
        <v>118</v>
      </c>
      <c r="F4666" t="s">
        <v>139</v>
      </c>
      <c r="G4666" t="s">
        <v>157</v>
      </c>
      <c r="H4666" t="s">
        <v>265</v>
      </c>
      <c r="I4666" s="1"/>
      <c r="J4666" s="1">
        <v>3.1298216432332993E-2</v>
      </c>
      <c r="K4666" s="1">
        <v>0</v>
      </c>
      <c r="L4666" t="s">
        <v>458</v>
      </c>
      <c r="M4666" t="s">
        <v>473</v>
      </c>
      <c r="N4666" t="s">
        <v>696</v>
      </c>
      <c r="O4666" t="s">
        <v>782</v>
      </c>
      <c r="P4666" t="s">
        <v>838</v>
      </c>
      <c r="Q4666" t="s">
        <v>850</v>
      </c>
      <c r="R4666" t="s">
        <v>853</v>
      </c>
      <c r="S4666" t="s">
        <v>860</v>
      </c>
      <c r="T4666" t="s">
        <v>865</v>
      </c>
      <c r="U4666" t="s">
        <v>869</v>
      </c>
      <c r="V4666" s="1"/>
      <c r="W4666" s="1"/>
      <c r="X4666" s="1">
        <v>-5.3999999999999999E-2</v>
      </c>
      <c r="Y4666" s="1"/>
      <c r="Z4666" t="s">
        <v>875</v>
      </c>
      <c r="AA4666" s="1"/>
      <c r="AB4666" t="s">
        <v>881</v>
      </c>
      <c r="AC4666" t="s">
        <v>913</v>
      </c>
      <c r="AD4666" t="s">
        <v>918</v>
      </c>
      <c r="AE4666" t="s">
        <v>921</v>
      </c>
      <c r="AF4666" s="1">
        <v>2000</v>
      </c>
      <c r="AG4666" s="1">
        <v>2014</v>
      </c>
      <c r="AH4666" s="67">
        <f t="shared" si="360"/>
        <v>-1.7253379315319279</v>
      </c>
      <c r="AI4666" s="67">
        <f t="shared" si="364"/>
        <v>0</v>
      </c>
      <c r="AJ4666" s="67">
        <f t="shared" si="361"/>
        <v>-1.7253379315319279</v>
      </c>
      <c r="AK4666" s="67">
        <f t="shared" si="362"/>
        <v>-1.7253379315319279</v>
      </c>
      <c r="AL4666" s="69">
        <f t="shared" si="363"/>
        <v>1</v>
      </c>
    </row>
    <row r="4667" spans="1:38">
      <c r="A4667" s="1">
        <v>4666</v>
      </c>
      <c r="B4667" s="35" t="s">
        <v>1407</v>
      </c>
      <c r="C4667" t="s">
        <v>4</v>
      </c>
      <c r="D4667" t="s">
        <v>69</v>
      </c>
      <c r="E4667" t="s">
        <v>118</v>
      </c>
      <c r="F4667" t="s">
        <v>139</v>
      </c>
      <c r="G4667" t="s">
        <v>157</v>
      </c>
      <c r="H4667" t="s">
        <v>265</v>
      </c>
      <c r="I4667" s="1"/>
      <c r="J4667" s="1">
        <v>3.1298216432332993E-2</v>
      </c>
      <c r="K4667" s="1">
        <v>0</v>
      </c>
      <c r="L4667" t="s">
        <v>458</v>
      </c>
      <c r="M4667" t="s">
        <v>473</v>
      </c>
      <c r="N4667" t="s">
        <v>696</v>
      </c>
      <c r="O4667" t="s">
        <v>782</v>
      </c>
      <c r="P4667" t="s">
        <v>838</v>
      </c>
      <c r="Q4667" t="s">
        <v>850</v>
      </c>
      <c r="R4667" t="s">
        <v>853</v>
      </c>
      <c r="S4667" t="s">
        <v>860</v>
      </c>
      <c r="T4667" t="s">
        <v>865</v>
      </c>
      <c r="U4667" t="s">
        <v>869</v>
      </c>
      <c r="V4667" s="1"/>
      <c r="W4667" s="1"/>
      <c r="X4667" s="1">
        <v>-5.6000000000000001E-2</v>
      </c>
      <c r="Y4667" s="1"/>
      <c r="Z4667" t="s">
        <v>875</v>
      </c>
      <c r="AA4667" s="1"/>
      <c r="AB4667" t="s">
        <v>881</v>
      </c>
      <c r="AC4667" t="s">
        <v>913</v>
      </c>
      <c r="AD4667" t="s">
        <v>918</v>
      </c>
      <c r="AE4667" t="s">
        <v>921</v>
      </c>
      <c r="AF4667" s="1">
        <v>2000</v>
      </c>
      <c r="AG4667" s="1">
        <v>2014</v>
      </c>
      <c r="AH4667" s="67">
        <f t="shared" si="360"/>
        <v>-1.7892393364034809</v>
      </c>
      <c r="AI4667" s="67">
        <f t="shared" si="364"/>
        <v>0</v>
      </c>
      <c r="AJ4667" s="67">
        <f t="shared" si="361"/>
        <v>-1.7892393364034809</v>
      </c>
      <c r="AK4667" s="67">
        <f t="shared" si="362"/>
        <v>-1.7892393364034809</v>
      </c>
      <c r="AL4667" s="69">
        <f t="shared" si="363"/>
        <v>1</v>
      </c>
    </row>
    <row r="4668" spans="1:38">
      <c r="A4668" s="1">
        <v>4667</v>
      </c>
      <c r="B4668" s="35" t="s">
        <v>1407</v>
      </c>
      <c r="C4668" t="s">
        <v>4</v>
      </c>
      <c r="D4668" t="s">
        <v>69</v>
      </c>
      <c r="E4668" t="s">
        <v>118</v>
      </c>
      <c r="F4668" t="s">
        <v>139</v>
      </c>
      <c r="G4668" t="s">
        <v>157</v>
      </c>
      <c r="H4668" t="s">
        <v>265</v>
      </c>
      <c r="I4668" s="1"/>
      <c r="J4668" s="1">
        <v>3.1298216432332993E-2</v>
      </c>
      <c r="K4668" s="1">
        <v>0</v>
      </c>
      <c r="L4668" t="s">
        <v>458</v>
      </c>
      <c r="M4668" t="s">
        <v>473</v>
      </c>
      <c r="N4668" t="s">
        <v>696</v>
      </c>
      <c r="O4668" t="s">
        <v>782</v>
      </c>
      <c r="P4668" t="s">
        <v>838</v>
      </c>
      <c r="Q4668" t="s">
        <v>850</v>
      </c>
      <c r="R4668" t="s">
        <v>853</v>
      </c>
      <c r="S4668" t="s">
        <v>860</v>
      </c>
      <c r="T4668" t="s">
        <v>865</v>
      </c>
      <c r="U4668" t="s">
        <v>869</v>
      </c>
      <c r="V4668" s="1"/>
      <c r="W4668" s="1"/>
      <c r="X4668" s="1">
        <v>-5.8000000000000003E-2</v>
      </c>
      <c r="Y4668" s="1"/>
      <c r="Z4668" t="s">
        <v>875</v>
      </c>
      <c r="AA4668" s="1"/>
      <c r="AB4668" t="s">
        <v>881</v>
      </c>
      <c r="AC4668" t="s">
        <v>913</v>
      </c>
      <c r="AD4668" t="s">
        <v>918</v>
      </c>
      <c r="AE4668" t="s">
        <v>921</v>
      </c>
      <c r="AF4668" s="1">
        <v>2000</v>
      </c>
      <c r="AG4668" s="1">
        <v>2014</v>
      </c>
      <c r="AH4668" s="67">
        <f t="shared" si="360"/>
        <v>-1.8531407412750338</v>
      </c>
      <c r="AI4668" s="67">
        <f t="shared" si="364"/>
        <v>0</v>
      </c>
      <c r="AJ4668" s="67">
        <f t="shared" si="361"/>
        <v>-1.8531407412750338</v>
      </c>
      <c r="AK4668" s="67">
        <f t="shared" si="362"/>
        <v>-1.8531407412750338</v>
      </c>
      <c r="AL4668" s="69">
        <f t="shared" si="363"/>
        <v>1</v>
      </c>
    </row>
    <row r="4669" spans="1:38">
      <c r="A4669" s="1">
        <v>4668</v>
      </c>
      <c r="B4669" s="35" t="s">
        <v>1407</v>
      </c>
      <c r="C4669" t="s">
        <v>4</v>
      </c>
      <c r="D4669" t="s">
        <v>69</v>
      </c>
      <c r="E4669" t="s">
        <v>118</v>
      </c>
      <c r="F4669" t="s">
        <v>139</v>
      </c>
      <c r="G4669" t="s">
        <v>157</v>
      </c>
      <c r="H4669" t="s">
        <v>265</v>
      </c>
      <c r="I4669" s="1"/>
      <c r="J4669" s="1">
        <v>3.1298216432332993E-2</v>
      </c>
      <c r="K4669" s="1">
        <v>0</v>
      </c>
      <c r="L4669" t="s">
        <v>458</v>
      </c>
      <c r="M4669" t="s">
        <v>473</v>
      </c>
      <c r="N4669" t="s">
        <v>696</v>
      </c>
      <c r="O4669" t="s">
        <v>782</v>
      </c>
      <c r="P4669" t="s">
        <v>838</v>
      </c>
      <c r="Q4669" t="s">
        <v>850</v>
      </c>
      <c r="R4669" t="s">
        <v>853</v>
      </c>
      <c r="S4669" t="s">
        <v>860</v>
      </c>
      <c r="T4669" t="s">
        <v>865</v>
      </c>
      <c r="U4669" t="s">
        <v>869</v>
      </c>
      <c r="V4669" s="1"/>
      <c r="W4669" s="1"/>
      <c r="X4669" s="1">
        <v>-5.8999999999999997E-2</v>
      </c>
      <c r="Y4669" s="1"/>
      <c r="Z4669" t="s">
        <v>875</v>
      </c>
      <c r="AA4669" s="1"/>
      <c r="AB4669" t="s">
        <v>881</v>
      </c>
      <c r="AC4669" t="s">
        <v>913</v>
      </c>
      <c r="AD4669" t="s">
        <v>918</v>
      </c>
      <c r="AE4669" t="s">
        <v>921</v>
      </c>
      <c r="AF4669" s="1">
        <v>2000</v>
      </c>
      <c r="AG4669" s="1">
        <v>2014</v>
      </c>
      <c r="AH4669" s="67">
        <f t="shared" si="360"/>
        <v>-1.8850914437108099</v>
      </c>
      <c r="AI4669" s="67">
        <f t="shared" si="364"/>
        <v>0</v>
      </c>
      <c r="AJ4669" s="67">
        <f t="shared" si="361"/>
        <v>-1.8850914437108099</v>
      </c>
      <c r="AK4669" s="67">
        <f t="shared" si="362"/>
        <v>-1.8850914437108099</v>
      </c>
      <c r="AL4669" s="69">
        <f t="shared" si="363"/>
        <v>1</v>
      </c>
    </row>
    <row r="4670" spans="1:38">
      <c r="A4670" s="1">
        <v>4669</v>
      </c>
      <c r="B4670" s="35" t="s">
        <v>1407</v>
      </c>
      <c r="C4670" t="s">
        <v>4</v>
      </c>
      <c r="D4670" t="s">
        <v>69</v>
      </c>
      <c r="E4670" t="s">
        <v>118</v>
      </c>
      <c r="F4670" t="s">
        <v>139</v>
      </c>
      <c r="G4670" t="s">
        <v>157</v>
      </c>
      <c r="H4670" t="s">
        <v>265</v>
      </c>
      <c r="I4670" s="1"/>
      <c r="J4670" s="1">
        <v>3.1298216432332993E-2</v>
      </c>
      <c r="K4670" s="1">
        <v>0</v>
      </c>
      <c r="L4670" t="s">
        <v>458</v>
      </c>
      <c r="M4670" t="s">
        <v>473</v>
      </c>
      <c r="N4670" t="s">
        <v>696</v>
      </c>
      <c r="O4670" t="s">
        <v>782</v>
      </c>
      <c r="P4670" t="s">
        <v>838</v>
      </c>
      <c r="Q4670" t="s">
        <v>850</v>
      </c>
      <c r="R4670" t="s">
        <v>853</v>
      </c>
      <c r="S4670" t="s">
        <v>860</v>
      </c>
      <c r="T4670" t="s">
        <v>865</v>
      </c>
      <c r="U4670" t="s">
        <v>869</v>
      </c>
      <c r="V4670" s="1"/>
      <c r="W4670" s="1"/>
      <c r="X4670" s="1">
        <v>-6.0999999999999999E-2</v>
      </c>
      <c r="Y4670" s="1"/>
      <c r="Z4670" t="s">
        <v>875</v>
      </c>
      <c r="AA4670" s="1"/>
      <c r="AB4670" t="s">
        <v>881</v>
      </c>
      <c r="AC4670" t="s">
        <v>913</v>
      </c>
      <c r="AD4670" t="s">
        <v>918</v>
      </c>
      <c r="AE4670" t="s">
        <v>921</v>
      </c>
      <c r="AF4670" s="1">
        <v>2000</v>
      </c>
      <c r="AG4670" s="1">
        <v>2014</v>
      </c>
      <c r="AH4670" s="67">
        <f t="shared" si="360"/>
        <v>-1.9489928485823629</v>
      </c>
      <c r="AI4670" s="67">
        <f t="shared" si="364"/>
        <v>0</v>
      </c>
      <c r="AJ4670" s="67">
        <f t="shared" si="361"/>
        <v>-1.9489928485823629</v>
      </c>
      <c r="AK4670" s="67">
        <f t="shared" si="362"/>
        <v>-1.9489928485823629</v>
      </c>
      <c r="AL4670" s="69">
        <f t="shared" si="363"/>
        <v>1</v>
      </c>
    </row>
    <row r="4671" spans="1:38">
      <c r="A4671" s="1">
        <v>4670</v>
      </c>
      <c r="B4671" s="35" t="s">
        <v>1407</v>
      </c>
      <c r="C4671" t="s">
        <v>4</v>
      </c>
      <c r="D4671" t="s">
        <v>69</v>
      </c>
      <c r="E4671" t="s">
        <v>118</v>
      </c>
      <c r="F4671" t="s">
        <v>139</v>
      </c>
      <c r="G4671" t="s">
        <v>157</v>
      </c>
      <c r="H4671" t="s">
        <v>265</v>
      </c>
      <c r="I4671" s="1"/>
      <c r="J4671" s="1">
        <v>3.1298216432332993E-2</v>
      </c>
      <c r="K4671" s="1">
        <v>0</v>
      </c>
      <c r="L4671" t="s">
        <v>458</v>
      </c>
      <c r="M4671" t="s">
        <v>473</v>
      </c>
      <c r="N4671" t="s">
        <v>696</v>
      </c>
      <c r="O4671" t="s">
        <v>782</v>
      </c>
      <c r="P4671" t="s">
        <v>838</v>
      </c>
      <c r="Q4671" t="s">
        <v>850</v>
      </c>
      <c r="R4671" t="s">
        <v>853</v>
      </c>
      <c r="S4671" t="s">
        <v>860</v>
      </c>
      <c r="T4671" t="s">
        <v>865</v>
      </c>
      <c r="U4671" t="s">
        <v>869</v>
      </c>
      <c r="V4671" s="1"/>
      <c r="W4671" s="1"/>
      <c r="X4671" s="1">
        <v>-6.2E-2</v>
      </c>
      <c r="Y4671" s="1"/>
      <c r="Z4671" t="s">
        <v>875</v>
      </c>
      <c r="AA4671" s="1"/>
      <c r="AB4671" t="s">
        <v>881</v>
      </c>
      <c r="AC4671" t="s">
        <v>913</v>
      </c>
      <c r="AD4671" t="s">
        <v>918</v>
      </c>
      <c r="AE4671" t="s">
        <v>921</v>
      </c>
      <c r="AF4671" s="1">
        <v>2000</v>
      </c>
      <c r="AG4671" s="1">
        <v>2014</v>
      </c>
      <c r="AH4671" s="67">
        <f t="shared" si="360"/>
        <v>-1.9809435510181395</v>
      </c>
      <c r="AI4671" s="67">
        <f t="shared" si="364"/>
        <v>0</v>
      </c>
      <c r="AJ4671" s="67">
        <f t="shared" si="361"/>
        <v>-1.9809435510181395</v>
      </c>
      <c r="AK4671" s="67">
        <f t="shared" si="362"/>
        <v>-1.9809435510181395</v>
      </c>
      <c r="AL4671" s="69">
        <f t="shared" si="363"/>
        <v>1</v>
      </c>
    </row>
    <row r="4672" spans="1:38">
      <c r="A4672" s="1">
        <v>4671</v>
      </c>
      <c r="B4672" s="35" t="s">
        <v>1407</v>
      </c>
      <c r="C4672" t="s">
        <v>4</v>
      </c>
      <c r="D4672" t="s">
        <v>69</v>
      </c>
      <c r="E4672" t="s">
        <v>118</v>
      </c>
      <c r="F4672" t="s">
        <v>139</v>
      </c>
      <c r="G4672" t="s">
        <v>157</v>
      </c>
      <c r="H4672" t="s">
        <v>265</v>
      </c>
      <c r="I4672" s="1"/>
      <c r="J4672" s="1">
        <v>3.1298216432332993E-2</v>
      </c>
      <c r="K4672" s="1">
        <v>0</v>
      </c>
      <c r="L4672" t="s">
        <v>458</v>
      </c>
      <c r="M4672" t="s">
        <v>473</v>
      </c>
      <c r="N4672" t="s">
        <v>696</v>
      </c>
      <c r="O4672" t="s">
        <v>782</v>
      </c>
      <c r="P4672" t="s">
        <v>838</v>
      </c>
      <c r="Q4672" t="s">
        <v>850</v>
      </c>
      <c r="R4672" t="s">
        <v>853</v>
      </c>
      <c r="S4672" t="s">
        <v>860</v>
      </c>
      <c r="T4672" t="s">
        <v>865</v>
      </c>
      <c r="U4672" t="s">
        <v>869</v>
      </c>
      <c r="V4672" s="1"/>
      <c r="W4672" s="1"/>
      <c r="X4672" s="1">
        <v>-6.3E-2</v>
      </c>
      <c r="Y4672" s="1"/>
      <c r="Z4672" t="s">
        <v>875</v>
      </c>
      <c r="AA4672" s="1"/>
      <c r="AB4672" t="s">
        <v>881</v>
      </c>
      <c r="AC4672" t="s">
        <v>913</v>
      </c>
      <c r="AD4672" t="s">
        <v>918</v>
      </c>
      <c r="AE4672" t="s">
        <v>921</v>
      </c>
      <c r="AF4672" s="1">
        <v>2000</v>
      </c>
      <c r="AG4672" s="1">
        <v>2014</v>
      </c>
      <c r="AH4672" s="67">
        <f t="shared" si="360"/>
        <v>-2.0128942534539158</v>
      </c>
      <c r="AI4672" s="67">
        <f t="shared" si="364"/>
        <v>0</v>
      </c>
      <c r="AJ4672" s="67">
        <f t="shared" si="361"/>
        <v>-2.0128942534539158</v>
      </c>
      <c r="AK4672" s="67">
        <f t="shared" si="362"/>
        <v>-2.0128942534539158</v>
      </c>
      <c r="AL4672" s="69">
        <f t="shared" si="363"/>
        <v>1</v>
      </c>
    </row>
    <row r="4673" spans="1:38">
      <c r="A4673" s="1">
        <v>4672</v>
      </c>
      <c r="B4673" s="35" t="s">
        <v>1407</v>
      </c>
      <c r="C4673" t="s">
        <v>4</v>
      </c>
      <c r="D4673" t="s">
        <v>69</v>
      </c>
      <c r="E4673" t="s">
        <v>118</v>
      </c>
      <c r="F4673" t="s">
        <v>139</v>
      </c>
      <c r="G4673" t="s">
        <v>157</v>
      </c>
      <c r="H4673" t="s">
        <v>265</v>
      </c>
      <c r="I4673" s="1"/>
      <c r="J4673" s="1">
        <v>3.1298216432332993E-2</v>
      </c>
      <c r="K4673" s="1">
        <v>0</v>
      </c>
      <c r="L4673" t="s">
        <v>458</v>
      </c>
      <c r="M4673" t="s">
        <v>473</v>
      </c>
      <c r="N4673" t="s">
        <v>696</v>
      </c>
      <c r="O4673" t="s">
        <v>782</v>
      </c>
      <c r="P4673" t="s">
        <v>838</v>
      </c>
      <c r="Q4673" t="s">
        <v>850</v>
      </c>
      <c r="R4673" t="s">
        <v>853</v>
      </c>
      <c r="S4673" t="s">
        <v>860</v>
      </c>
      <c r="T4673" t="s">
        <v>865</v>
      </c>
      <c r="U4673" t="s">
        <v>869</v>
      </c>
      <c r="V4673" s="1"/>
      <c r="W4673" s="1"/>
      <c r="X4673" s="1">
        <v>-6.4000000000000001E-2</v>
      </c>
      <c r="Y4673" s="1"/>
      <c r="Z4673" t="s">
        <v>875</v>
      </c>
      <c r="AA4673" s="1"/>
      <c r="AB4673" t="s">
        <v>881</v>
      </c>
      <c r="AC4673" t="s">
        <v>913</v>
      </c>
      <c r="AD4673" t="s">
        <v>918</v>
      </c>
      <c r="AE4673" t="s">
        <v>921</v>
      </c>
      <c r="AF4673" s="1">
        <v>2000</v>
      </c>
      <c r="AG4673" s="1">
        <v>2014</v>
      </c>
      <c r="AH4673" s="67">
        <f t="shared" si="360"/>
        <v>-2.0448449558896922</v>
      </c>
      <c r="AI4673" s="67">
        <f t="shared" si="364"/>
        <v>0</v>
      </c>
      <c r="AJ4673" s="67">
        <f t="shared" si="361"/>
        <v>-2.0448449558896922</v>
      </c>
      <c r="AK4673" s="67">
        <f t="shared" si="362"/>
        <v>-2.0448449558896922</v>
      </c>
      <c r="AL4673" s="69">
        <f t="shared" si="363"/>
        <v>1</v>
      </c>
    </row>
    <row r="4674" spans="1:38">
      <c r="A4674" s="1">
        <v>4673</v>
      </c>
      <c r="B4674" s="35" t="s">
        <v>1407</v>
      </c>
      <c r="C4674" t="s">
        <v>4</v>
      </c>
      <c r="D4674" t="s">
        <v>69</v>
      </c>
      <c r="E4674" t="s">
        <v>118</v>
      </c>
      <c r="F4674" t="s">
        <v>135</v>
      </c>
      <c r="G4674" t="s">
        <v>149</v>
      </c>
      <c r="H4674" t="s">
        <v>341</v>
      </c>
      <c r="I4674" s="1"/>
      <c r="J4674" s="1">
        <v>0.67507088184356689</v>
      </c>
      <c r="K4674" s="1">
        <v>0</v>
      </c>
      <c r="L4674" t="s">
        <v>458</v>
      </c>
      <c r="M4674" t="s">
        <v>473</v>
      </c>
      <c r="N4674" t="s">
        <v>696</v>
      </c>
      <c r="O4674" t="s">
        <v>782</v>
      </c>
      <c r="P4674" t="s">
        <v>838</v>
      </c>
      <c r="Q4674" t="s">
        <v>850</v>
      </c>
      <c r="R4674" t="s">
        <v>853</v>
      </c>
      <c r="S4674" t="s">
        <v>860</v>
      </c>
      <c r="T4674" t="s">
        <v>864</v>
      </c>
      <c r="U4674" t="s">
        <v>867</v>
      </c>
      <c r="V4674" s="1"/>
      <c r="W4674" s="1"/>
      <c r="X4674" s="1">
        <v>-6.7000000000000004E-2</v>
      </c>
      <c r="Y4674" s="1"/>
      <c r="Z4674" t="s">
        <v>875</v>
      </c>
      <c r="AA4674" s="1"/>
      <c r="AB4674" t="s">
        <v>881</v>
      </c>
      <c r="AC4674" t="s">
        <v>913</v>
      </c>
      <c r="AD4674" t="s">
        <v>918</v>
      </c>
      <c r="AE4674" t="s">
        <v>921</v>
      </c>
      <c r="AF4674" s="1">
        <v>2000</v>
      </c>
      <c r="AG4674" s="1">
        <v>2014</v>
      </c>
      <c r="AH4674" s="67">
        <f t="shared" ref="AH4674:AH4737" si="365">IF(ISBLANK(J4674),"",X4674/J4674)</f>
        <v>-9.9248837125115119E-2</v>
      </c>
      <c r="AI4674" s="67">
        <f t="shared" si="364"/>
        <v>0</v>
      </c>
      <c r="AJ4674" s="67">
        <f t="shared" ref="AJ4674:AJ4737" si="366">IF(ISBLANK(J4674),"",(AH4674-(1.96*(AI4674))))</f>
        <v>-9.9248837125115119E-2</v>
      </c>
      <c r="AK4674" s="67">
        <f t="shared" ref="AK4674:AK4737" si="367">IF(ISBLANK(J4674),"",(AH4674+(1.96*(AI4674))))</f>
        <v>-9.9248837125115119E-2</v>
      </c>
      <c r="AL4674" s="69">
        <f t="shared" ref="AL4674:AL4737" si="368">IF(ISBLANK(J4674),"",1)</f>
        <v>1</v>
      </c>
    </row>
    <row r="4675" spans="1:38">
      <c r="A4675" s="1">
        <v>4674</v>
      </c>
      <c r="B4675" s="35" t="s">
        <v>1407</v>
      </c>
      <c r="C4675" t="s">
        <v>4</v>
      </c>
      <c r="D4675" t="s">
        <v>69</v>
      </c>
      <c r="E4675" t="s">
        <v>118</v>
      </c>
      <c r="F4675" t="s">
        <v>135</v>
      </c>
      <c r="G4675" t="s">
        <v>149</v>
      </c>
      <c r="H4675" t="s">
        <v>341</v>
      </c>
      <c r="I4675" s="1"/>
      <c r="J4675" s="1">
        <v>0.67507088184356689</v>
      </c>
      <c r="K4675" s="1">
        <v>0</v>
      </c>
      <c r="L4675" t="s">
        <v>458</v>
      </c>
      <c r="M4675" t="s">
        <v>473</v>
      </c>
      <c r="N4675" t="s">
        <v>696</v>
      </c>
      <c r="O4675" t="s">
        <v>782</v>
      </c>
      <c r="P4675" t="s">
        <v>838</v>
      </c>
      <c r="Q4675" t="s">
        <v>850</v>
      </c>
      <c r="R4675" t="s">
        <v>853</v>
      </c>
      <c r="S4675" t="s">
        <v>860</v>
      </c>
      <c r="T4675" t="s">
        <v>865</v>
      </c>
      <c r="U4675" t="s">
        <v>867</v>
      </c>
      <c r="V4675" s="1"/>
      <c r="W4675" s="1"/>
      <c r="X4675" s="1">
        <v>-0.126</v>
      </c>
      <c r="Y4675" s="1"/>
      <c r="Z4675" t="s">
        <v>875</v>
      </c>
      <c r="AA4675" s="1"/>
      <c r="AB4675" t="s">
        <v>881</v>
      </c>
      <c r="AC4675" t="s">
        <v>913</v>
      </c>
      <c r="AD4675" t="s">
        <v>918</v>
      </c>
      <c r="AE4675" t="s">
        <v>921</v>
      </c>
      <c r="AF4675" s="1">
        <v>2000</v>
      </c>
      <c r="AG4675" s="1">
        <v>2014</v>
      </c>
      <c r="AH4675" s="67">
        <f t="shared" si="365"/>
        <v>-0.18664706683230603</v>
      </c>
      <c r="AI4675" s="67">
        <f t="shared" ref="AI4675:AI4738" si="369">IF(ISBLANK(J4675),"",Y4675/J4675)</f>
        <v>0</v>
      </c>
      <c r="AJ4675" s="67">
        <f t="shared" si="366"/>
        <v>-0.18664706683230603</v>
      </c>
      <c r="AK4675" s="67">
        <f t="shared" si="367"/>
        <v>-0.18664706683230603</v>
      </c>
      <c r="AL4675" s="69">
        <f t="shared" si="368"/>
        <v>1</v>
      </c>
    </row>
    <row r="4676" spans="1:38">
      <c r="A4676" s="1">
        <v>4675</v>
      </c>
      <c r="B4676" s="35" t="s">
        <v>1407</v>
      </c>
      <c r="C4676" t="s">
        <v>4</v>
      </c>
      <c r="D4676" t="s">
        <v>69</v>
      </c>
      <c r="E4676" t="s">
        <v>118</v>
      </c>
      <c r="F4676" t="s">
        <v>135</v>
      </c>
      <c r="G4676" t="s">
        <v>149</v>
      </c>
      <c r="H4676" t="s">
        <v>341</v>
      </c>
      <c r="I4676" s="1"/>
      <c r="J4676" s="1">
        <v>0.67507088184356689</v>
      </c>
      <c r="K4676" s="1">
        <v>0</v>
      </c>
      <c r="L4676" t="s">
        <v>458</v>
      </c>
      <c r="M4676" t="s">
        <v>473</v>
      </c>
      <c r="N4676" t="s">
        <v>696</v>
      </c>
      <c r="O4676" t="s">
        <v>782</v>
      </c>
      <c r="P4676" t="s">
        <v>838</v>
      </c>
      <c r="Q4676" t="s">
        <v>850</v>
      </c>
      <c r="R4676" t="s">
        <v>853</v>
      </c>
      <c r="S4676" t="s">
        <v>860</v>
      </c>
      <c r="T4676" t="s">
        <v>865</v>
      </c>
      <c r="U4676" t="s">
        <v>867</v>
      </c>
      <c r="V4676" s="1"/>
      <c r="W4676" s="1"/>
      <c r="X4676" s="1">
        <v>-0.18099999999999999</v>
      </c>
      <c r="Y4676" s="1"/>
      <c r="Z4676" t="s">
        <v>875</v>
      </c>
      <c r="AA4676" s="1"/>
      <c r="AB4676" t="s">
        <v>881</v>
      </c>
      <c r="AC4676" t="s">
        <v>913</v>
      </c>
      <c r="AD4676" t="s">
        <v>918</v>
      </c>
      <c r="AE4676" t="s">
        <v>921</v>
      </c>
      <c r="AF4676" s="1">
        <v>2000</v>
      </c>
      <c r="AG4676" s="1">
        <v>2014</v>
      </c>
      <c r="AH4676" s="67">
        <f t="shared" si="365"/>
        <v>-0.26811999283053484</v>
      </c>
      <c r="AI4676" s="67">
        <f t="shared" si="369"/>
        <v>0</v>
      </c>
      <c r="AJ4676" s="67">
        <f t="shared" si="366"/>
        <v>-0.26811999283053484</v>
      </c>
      <c r="AK4676" s="67">
        <f t="shared" si="367"/>
        <v>-0.26811999283053484</v>
      </c>
      <c r="AL4676" s="69">
        <f t="shared" si="368"/>
        <v>1</v>
      </c>
    </row>
    <row r="4677" spans="1:38">
      <c r="A4677" s="1">
        <v>4676</v>
      </c>
      <c r="B4677" s="35" t="s">
        <v>1407</v>
      </c>
      <c r="C4677" t="s">
        <v>4</v>
      </c>
      <c r="D4677" t="s">
        <v>69</v>
      </c>
      <c r="E4677" t="s">
        <v>118</v>
      </c>
      <c r="F4677" t="s">
        <v>135</v>
      </c>
      <c r="G4677" t="s">
        <v>149</v>
      </c>
      <c r="H4677" t="s">
        <v>341</v>
      </c>
      <c r="I4677" s="1"/>
      <c r="J4677" s="1">
        <v>0.67507088184356689</v>
      </c>
      <c r="K4677" s="1">
        <v>0</v>
      </c>
      <c r="L4677" t="s">
        <v>458</v>
      </c>
      <c r="M4677" t="s">
        <v>473</v>
      </c>
      <c r="N4677" t="s">
        <v>696</v>
      </c>
      <c r="O4677" t="s">
        <v>782</v>
      </c>
      <c r="P4677" t="s">
        <v>838</v>
      </c>
      <c r="Q4677" t="s">
        <v>850</v>
      </c>
      <c r="R4677" t="s">
        <v>853</v>
      </c>
      <c r="S4677" t="s">
        <v>860</v>
      </c>
      <c r="T4677" t="s">
        <v>865</v>
      </c>
      <c r="U4677" t="s">
        <v>867</v>
      </c>
      <c r="V4677" s="1"/>
      <c r="W4677" s="1"/>
      <c r="X4677" s="1">
        <v>-0.23499999999999999</v>
      </c>
      <c r="Y4677" s="1"/>
      <c r="Z4677" t="s">
        <v>875</v>
      </c>
      <c r="AA4677" s="1"/>
      <c r="AB4677" t="s">
        <v>881</v>
      </c>
      <c r="AC4677" t="s">
        <v>913</v>
      </c>
      <c r="AD4677" t="s">
        <v>918</v>
      </c>
      <c r="AE4677" t="s">
        <v>921</v>
      </c>
      <c r="AF4677" s="1">
        <v>2000</v>
      </c>
      <c r="AG4677" s="1">
        <v>2014</v>
      </c>
      <c r="AH4677" s="67">
        <f t="shared" si="365"/>
        <v>-0.34811159290152316</v>
      </c>
      <c r="AI4677" s="67">
        <f t="shared" si="369"/>
        <v>0</v>
      </c>
      <c r="AJ4677" s="67">
        <f t="shared" si="366"/>
        <v>-0.34811159290152316</v>
      </c>
      <c r="AK4677" s="67">
        <f t="shared" si="367"/>
        <v>-0.34811159290152316</v>
      </c>
      <c r="AL4677" s="69">
        <f t="shared" si="368"/>
        <v>1</v>
      </c>
    </row>
    <row r="4678" spans="1:38">
      <c r="A4678" s="1">
        <v>4677</v>
      </c>
      <c r="B4678" s="35" t="s">
        <v>1407</v>
      </c>
      <c r="C4678" t="s">
        <v>4</v>
      </c>
      <c r="D4678" t="s">
        <v>69</v>
      </c>
      <c r="E4678" t="s">
        <v>118</v>
      </c>
      <c r="F4678" t="s">
        <v>135</v>
      </c>
      <c r="G4678" t="s">
        <v>149</v>
      </c>
      <c r="H4678" t="s">
        <v>341</v>
      </c>
      <c r="I4678" s="1"/>
      <c r="J4678" s="1">
        <v>0.67507088184356689</v>
      </c>
      <c r="K4678" s="1">
        <v>0</v>
      </c>
      <c r="L4678" t="s">
        <v>458</v>
      </c>
      <c r="M4678" t="s">
        <v>473</v>
      </c>
      <c r="N4678" t="s">
        <v>696</v>
      </c>
      <c r="O4678" t="s">
        <v>782</v>
      </c>
      <c r="P4678" t="s">
        <v>838</v>
      </c>
      <c r="Q4678" t="s">
        <v>850</v>
      </c>
      <c r="R4678" t="s">
        <v>853</v>
      </c>
      <c r="S4678" t="s">
        <v>860</v>
      </c>
      <c r="T4678" t="s">
        <v>865</v>
      </c>
      <c r="U4678" t="s">
        <v>868</v>
      </c>
      <c r="V4678" s="1"/>
      <c r="W4678" s="1"/>
      <c r="X4678" s="1">
        <v>-0.28499999999999998</v>
      </c>
      <c r="Y4678" s="1"/>
      <c r="Z4678" t="s">
        <v>875</v>
      </c>
      <c r="AA4678" s="1"/>
      <c r="AB4678" t="s">
        <v>881</v>
      </c>
      <c r="AC4678" t="s">
        <v>913</v>
      </c>
      <c r="AD4678" t="s">
        <v>918</v>
      </c>
      <c r="AE4678" t="s">
        <v>921</v>
      </c>
      <c r="AF4678" s="1">
        <v>2000</v>
      </c>
      <c r="AG4678" s="1">
        <v>2014</v>
      </c>
      <c r="AH4678" s="67">
        <f t="shared" si="365"/>
        <v>-0.42217788926354932</v>
      </c>
      <c r="AI4678" s="67">
        <f t="shared" si="369"/>
        <v>0</v>
      </c>
      <c r="AJ4678" s="67">
        <f t="shared" si="366"/>
        <v>-0.42217788926354932</v>
      </c>
      <c r="AK4678" s="67">
        <f t="shared" si="367"/>
        <v>-0.42217788926354932</v>
      </c>
      <c r="AL4678" s="69">
        <f t="shared" si="368"/>
        <v>1</v>
      </c>
    </row>
    <row r="4679" spans="1:38">
      <c r="A4679" s="1">
        <v>4678</v>
      </c>
      <c r="B4679" s="35" t="s">
        <v>1407</v>
      </c>
      <c r="C4679" t="s">
        <v>4</v>
      </c>
      <c r="D4679" t="s">
        <v>69</v>
      </c>
      <c r="E4679" t="s">
        <v>118</v>
      </c>
      <c r="F4679" t="s">
        <v>135</v>
      </c>
      <c r="G4679" t="s">
        <v>149</v>
      </c>
      <c r="H4679" t="s">
        <v>341</v>
      </c>
      <c r="I4679" s="1"/>
      <c r="J4679" s="1">
        <v>0.67507088184356689</v>
      </c>
      <c r="K4679" s="1">
        <v>0</v>
      </c>
      <c r="L4679" t="s">
        <v>458</v>
      </c>
      <c r="M4679" t="s">
        <v>473</v>
      </c>
      <c r="N4679" t="s">
        <v>696</v>
      </c>
      <c r="O4679" t="s">
        <v>782</v>
      </c>
      <c r="P4679" t="s">
        <v>838</v>
      </c>
      <c r="Q4679" t="s">
        <v>850</v>
      </c>
      <c r="R4679" t="s">
        <v>853</v>
      </c>
      <c r="S4679" t="s">
        <v>860</v>
      </c>
      <c r="T4679" t="s">
        <v>865</v>
      </c>
      <c r="U4679" t="s">
        <v>868</v>
      </c>
      <c r="V4679" s="1"/>
      <c r="W4679" s="1"/>
      <c r="X4679" s="1">
        <v>-0.33100000000000002</v>
      </c>
      <c r="Y4679" s="1"/>
      <c r="Z4679" t="s">
        <v>875</v>
      </c>
      <c r="AA4679" s="1"/>
      <c r="AB4679" t="s">
        <v>881</v>
      </c>
      <c r="AC4679" t="s">
        <v>913</v>
      </c>
      <c r="AD4679" t="s">
        <v>918</v>
      </c>
      <c r="AE4679" t="s">
        <v>921</v>
      </c>
      <c r="AF4679" s="1">
        <v>2000</v>
      </c>
      <c r="AG4679" s="1">
        <v>2014</v>
      </c>
      <c r="AH4679" s="67">
        <f t="shared" si="365"/>
        <v>-0.49031888191661349</v>
      </c>
      <c r="AI4679" s="67">
        <f t="shared" si="369"/>
        <v>0</v>
      </c>
      <c r="AJ4679" s="67">
        <f t="shared" si="366"/>
        <v>-0.49031888191661349</v>
      </c>
      <c r="AK4679" s="67">
        <f t="shared" si="367"/>
        <v>-0.49031888191661349</v>
      </c>
      <c r="AL4679" s="69">
        <f t="shared" si="368"/>
        <v>1</v>
      </c>
    </row>
    <row r="4680" spans="1:38">
      <c r="A4680" s="1">
        <v>4679</v>
      </c>
      <c r="B4680" s="35" t="s">
        <v>1407</v>
      </c>
      <c r="C4680" t="s">
        <v>4</v>
      </c>
      <c r="D4680" t="s">
        <v>69</v>
      </c>
      <c r="E4680" t="s">
        <v>118</v>
      </c>
      <c r="F4680" t="s">
        <v>135</v>
      </c>
      <c r="G4680" t="s">
        <v>149</v>
      </c>
      <c r="H4680" t="s">
        <v>341</v>
      </c>
      <c r="I4680" s="1"/>
      <c r="J4680" s="1">
        <v>0.67507088184356689</v>
      </c>
      <c r="K4680" s="1">
        <v>0</v>
      </c>
      <c r="L4680" t="s">
        <v>458</v>
      </c>
      <c r="M4680" t="s">
        <v>473</v>
      </c>
      <c r="N4680" t="s">
        <v>696</v>
      </c>
      <c r="O4680" t="s">
        <v>782</v>
      </c>
      <c r="P4680" t="s">
        <v>838</v>
      </c>
      <c r="Q4680" t="s">
        <v>850</v>
      </c>
      <c r="R4680" t="s">
        <v>853</v>
      </c>
      <c r="S4680" t="s">
        <v>860</v>
      </c>
      <c r="T4680" t="s">
        <v>865</v>
      </c>
      <c r="U4680" t="s">
        <v>868</v>
      </c>
      <c r="V4680" s="1"/>
      <c r="W4680" s="1"/>
      <c r="X4680" s="1">
        <v>-0.373</v>
      </c>
      <c r="Y4680" s="1"/>
      <c r="Z4680" t="s">
        <v>875</v>
      </c>
      <c r="AA4680" s="1"/>
      <c r="AB4680" t="s">
        <v>881</v>
      </c>
      <c r="AC4680" t="s">
        <v>913</v>
      </c>
      <c r="AD4680" t="s">
        <v>918</v>
      </c>
      <c r="AE4680" t="s">
        <v>921</v>
      </c>
      <c r="AF4680" s="1">
        <v>2000</v>
      </c>
      <c r="AG4680" s="1">
        <v>2014</v>
      </c>
      <c r="AH4680" s="67">
        <f t="shared" si="365"/>
        <v>-0.55253457086071545</v>
      </c>
      <c r="AI4680" s="67">
        <f t="shared" si="369"/>
        <v>0</v>
      </c>
      <c r="AJ4680" s="67">
        <f t="shared" si="366"/>
        <v>-0.55253457086071545</v>
      </c>
      <c r="AK4680" s="67">
        <f t="shared" si="367"/>
        <v>-0.55253457086071545</v>
      </c>
      <c r="AL4680" s="69">
        <f t="shared" si="368"/>
        <v>1</v>
      </c>
    </row>
    <row r="4681" spans="1:38">
      <c r="A4681" s="1">
        <v>4680</v>
      </c>
      <c r="B4681" s="35" t="s">
        <v>1407</v>
      </c>
      <c r="C4681" t="s">
        <v>4</v>
      </c>
      <c r="D4681" t="s">
        <v>69</v>
      </c>
      <c r="E4681" t="s">
        <v>118</v>
      </c>
      <c r="F4681" t="s">
        <v>135</v>
      </c>
      <c r="G4681" t="s">
        <v>149</v>
      </c>
      <c r="H4681" t="s">
        <v>341</v>
      </c>
      <c r="I4681" s="1"/>
      <c r="J4681" s="1">
        <v>0.67507088184356689</v>
      </c>
      <c r="K4681" s="1">
        <v>0</v>
      </c>
      <c r="L4681" t="s">
        <v>458</v>
      </c>
      <c r="M4681" t="s">
        <v>473</v>
      </c>
      <c r="N4681" t="s">
        <v>696</v>
      </c>
      <c r="O4681" t="s">
        <v>782</v>
      </c>
      <c r="P4681" t="s">
        <v>838</v>
      </c>
      <c r="Q4681" t="s">
        <v>850</v>
      </c>
      <c r="R4681" t="s">
        <v>853</v>
      </c>
      <c r="S4681" t="s">
        <v>860</v>
      </c>
      <c r="T4681" t="s">
        <v>865</v>
      </c>
      <c r="U4681" t="s">
        <v>868</v>
      </c>
      <c r="V4681" s="1"/>
      <c r="W4681" s="1"/>
      <c r="X4681" s="1">
        <v>-0.41199999999999998</v>
      </c>
      <c r="Y4681" s="1"/>
      <c r="Z4681" t="s">
        <v>875</v>
      </c>
      <c r="AA4681" s="1"/>
      <c r="AB4681" t="s">
        <v>881</v>
      </c>
      <c r="AC4681" t="s">
        <v>913</v>
      </c>
      <c r="AD4681" t="s">
        <v>918</v>
      </c>
      <c r="AE4681" t="s">
        <v>921</v>
      </c>
      <c r="AF4681" s="1">
        <v>2000</v>
      </c>
      <c r="AG4681" s="1">
        <v>2014</v>
      </c>
      <c r="AH4681" s="67">
        <f t="shared" si="365"/>
        <v>-0.61030628202309589</v>
      </c>
      <c r="AI4681" s="67">
        <f t="shared" si="369"/>
        <v>0</v>
      </c>
      <c r="AJ4681" s="67">
        <f t="shared" si="366"/>
        <v>-0.61030628202309589</v>
      </c>
      <c r="AK4681" s="67">
        <f t="shared" si="367"/>
        <v>-0.61030628202309589</v>
      </c>
      <c r="AL4681" s="69">
        <f t="shared" si="368"/>
        <v>1</v>
      </c>
    </row>
    <row r="4682" spans="1:38">
      <c r="A4682" s="1">
        <v>4681</v>
      </c>
      <c r="B4682" s="35" t="s">
        <v>1407</v>
      </c>
      <c r="C4682" t="s">
        <v>4</v>
      </c>
      <c r="D4682" t="s">
        <v>69</v>
      </c>
      <c r="E4682" t="s">
        <v>118</v>
      </c>
      <c r="F4682" t="s">
        <v>135</v>
      </c>
      <c r="G4682" t="s">
        <v>149</v>
      </c>
      <c r="H4682" t="s">
        <v>341</v>
      </c>
      <c r="I4682" s="1"/>
      <c r="J4682" s="1">
        <v>0.67507088184356689</v>
      </c>
      <c r="K4682" s="1">
        <v>0</v>
      </c>
      <c r="L4682" t="s">
        <v>458</v>
      </c>
      <c r="M4682" t="s">
        <v>473</v>
      </c>
      <c r="N4682" t="s">
        <v>696</v>
      </c>
      <c r="O4682" t="s">
        <v>782</v>
      </c>
      <c r="P4682" t="s">
        <v>838</v>
      </c>
      <c r="Q4682" t="s">
        <v>850</v>
      </c>
      <c r="R4682" t="s">
        <v>853</v>
      </c>
      <c r="S4682" t="s">
        <v>860</v>
      </c>
      <c r="T4682" t="s">
        <v>865</v>
      </c>
      <c r="U4682" t="s">
        <v>869</v>
      </c>
      <c r="V4682" s="1"/>
      <c r="W4682" s="1"/>
      <c r="X4682" s="1">
        <v>-0.44700000000000001</v>
      </c>
      <c r="Y4682" s="1"/>
      <c r="Z4682" t="s">
        <v>875</v>
      </c>
      <c r="AA4682" s="1"/>
      <c r="AB4682" t="s">
        <v>881</v>
      </c>
      <c r="AC4682" t="s">
        <v>913</v>
      </c>
      <c r="AD4682" t="s">
        <v>918</v>
      </c>
      <c r="AE4682" t="s">
        <v>921</v>
      </c>
      <c r="AF4682" s="1">
        <v>2000</v>
      </c>
      <c r="AG4682" s="1">
        <v>2014</v>
      </c>
      <c r="AH4682" s="67">
        <f t="shared" si="365"/>
        <v>-0.66215268947651429</v>
      </c>
      <c r="AI4682" s="67">
        <f t="shared" si="369"/>
        <v>0</v>
      </c>
      <c r="AJ4682" s="67">
        <f t="shared" si="366"/>
        <v>-0.66215268947651429</v>
      </c>
      <c r="AK4682" s="67">
        <f t="shared" si="367"/>
        <v>-0.66215268947651429</v>
      </c>
      <c r="AL4682" s="69">
        <f t="shared" si="368"/>
        <v>1</v>
      </c>
    </row>
    <row r="4683" spans="1:38">
      <c r="A4683" s="1">
        <v>4682</v>
      </c>
      <c r="B4683" s="35" t="s">
        <v>1407</v>
      </c>
      <c r="C4683" t="s">
        <v>4</v>
      </c>
      <c r="D4683" t="s">
        <v>69</v>
      </c>
      <c r="E4683" t="s">
        <v>118</v>
      </c>
      <c r="F4683" t="s">
        <v>135</v>
      </c>
      <c r="G4683" t="s">
        <v>149</v>
      </c>
      <c r="H4683" t="s">
        <v>341</v>
      </c>
      <c r="I4683" s="1"/>
      <c r="J4683" s="1">
        <v>0.67507088184356689</v>
      </c>
      <c r="K4683" s="1">
        <v>0</v>
      </c>
      <c r="L4683" t="s">
        <v>458</v>
      </c>
      <c r="M4683" t="s">
        <v>473</v>
      </c>
      <c r="N4683" t="s">
        <v>696</v>
      </c>
      <c r="O4683" t="s">
        <v>782</v>
      </c>
      <c r="P4683" t="s">
        <v>838</v>
      </c>
      <c r="Q4683" t="s">
        <v>850</v>
      </c>
      <c r="R4683" t="s">
        <v>853</v>
      </c>
      <c r="S4683" t="s">
        <v>860</v>
      </c>
      <c r="T4683" t="s">
        <v>865</v>
      </c>
      <c r="U4683" t="s">
        <v>869</v>
      </c>
      <c r="V4683" s="1"/>
      <c r="W4683" s="1"/>
      <c r="X4683" s="1">
        <v>-0.47899999999999998</v>
      </c>
      <c r="Y4683" s="1"/>
      <c r="Z4683" t="s">
        <v>875</v>
      </c>
      <c r="AA4683" s="1"/>
      <c r="AB4683" t="s">
        <v>881</v>
      </c>
      <c r="AC4683" t="s">
        <v>913</v>
      </c>
      <c r="AD4683" t="s">
        <v>918</v>
      </c>
      <c r="AE4683" t="s">
        <v>921</v>
      </c>
      <c r="AF4683" s="1">
        <v>2000</v>
      </c>
      <c r="AG4683" s="1">
        <v>2014</v>
      </c>
      <c r="AH4683" s="67">
        <f t="shared" si="365"/>
        <v>-0.70955511914821101</v>
      </c>
      <c r="AI4683" s="67">
        <f t="shared" si="369"/>
        <v>0</v>
      </c>
      <c r="AJ4683" s="67">
        <f t="shared" si="366"/>
        <v>-0.70955511914821101</v>
      </c>
      <c r="AK4683" s="67">
        <f t="shared" si="367"/>
        <v>-0.70955511914821101</v>
      </c>
      <c r="AL4683" s="69">
        <f t="shared" si="368"/>
        <v>1</v>
      </c>
    </row>
    <row r="4684" spans="1:38">
      <c r="A4684" s="1">
        <v>4683</v>
      </c>
      <c r="B4684" s="35" t="s">
        <v>1407</v>
      </c>
      <c r="C4684" t="s">
        <v>4</v>
      </c>
      <c r="D4684" t="s">
        <v>69</v>
      </c>
      <c r="E4684" t="s">
        <v>118</v>
      </c>
      <c r="F4684" t="s">
        <v>135</v>
      </c>
      <c r="G4684" t="s">
        <v>149</v>
      </c>
      <c r="H4684" t="s">
        <v>341</v>
      </c>
      <c r="I4684" s="1"/>
      <c r="J4684" s="1">
        <v>0.67507088184356689</v>
      </c>
      <c r="K4684" s="1">
        <v>0</v>
      </c>
      <c r="L4684" t="s">
        <v>458</v>
      </c>
      <c r="M4684" t="s">
        <v>473</v>
      </c>
      <c r="N4684" t="s">
        <v>696</v>
      </c>
      <c r="O4684" t="s">
        <v>782</v>
      </c>
      <c r="P4684" t="s">
        <v>838</v>
      </c>
      <c r="Q4684" t="s">
        <v>850</v>
      </c>
      <c r="R4684" t="s">
        <v>853</v>
      </c>
      <c r="S4684" t="s">
        <v>860</v>
      </c>
      <c r="T4684" t="s">
        <v>865</v>
      </c>
      <c r="U4684" t="s">
        <v>869</v>
      </c>
      <c r="V4684" s="1"/>
      <c r="W4684" s="1"/>
      <c r="X4684" s="1">
        <v>-0.50800000000000001</v>
      </c>
      <c r="Y4684" s="1"/>
      <c r="Z4684" t="s">
        <v>875</v>
      </c>
      <c r="AA4684" s="1"/>
      <c r="AB4684" t="s">
        <v>881</v>
      </c>
      <c r="AC4684" t="s">
        <v>913</v>
      </c>
      <c r="AD4684" t="s">
        <v>918</v>
      </c>
      <c r="AE4684" t="s">
        <v>921</v>
      </c>
      <c r="AF4684" s="1">
        <v>2000</v>
      </c>
      <c r="AG4684" s="1">
        <v>2014</v>
      </c>
      <c r="AH4684" s="67">
        <f t="shared" si="365"/>
        <v>-0.75251357103818628</v>
      </c>
      <c r="AI4684" s="67">
        <f t="shared" si="369"/>
        <v>0</v>
      </c>
      <c r="AJ4684" s="67">
        <f t="shared" si="366"/>
        <v>-0.75251357103818628</v>
      </c>
      <c r="AK4684" s="67">
        <f t="shared" si="367"/>
        <v>-0.75251357103818628</v>
      </c>
      <c r="AL4684" s="69">
        <f t="shared" si="368"/>
        <v>1</v>
      </c>
    </row>
    <row r="4685" spans="1:38">
      <c r="A4685" s="1">
        <v>4684</v>
      </c>
      <c r="B4685" s="35" t="s">
        <v>1407</v>
      </c>
      <c r="C4685" t="s">
        <v>4</v>
      </c>
      <c r="D4685" t="s">
        <v>69</v>
      </c>
      <c r="E4685" t="s">
        <v>118</v>
      </c>
      <c r="F4685" t="s">
        <v>135</v>
      </c>
      <c r="G4685" t="s">
        <v>149</v>
      </c>
      <c r="H4685" t="s">
        <v>341</v>
      </c>
      <c r="I4685" s="1"/>
      <c r="J4685" s="1">
        <v>0.67507088184356689</v>
      </c>
      <c r="K4685" s="1">
        <v>0</v>
      </c>
      <c r="L4685" t="s">
        <v>458</v>
      </c>
      <c r="M4685" t="s">
        <v>473</v>
      </c>
      <c r="N4685" t="s">
        <v>696</v>
      </c>
      <c r="O4685" t="s">
        <v>782</v>
      </c>
      <c r="P4685" t="s">
        <v>838</v>
      </c>
      <c r="Q4685" t="s">
        <v>850</v>
      </c>
      <c r="R4685" t="s">
        <v>853</v>
      </c>
      <c r="S4685" t="s">
        <v>860</v>
      </c>
      <c r="T4685" t="s">
        <v>865</v>
      </c>
      <c r="U4685" t="s">
        <v>869</v>
      </c>
      <c r="V4685" s="1"/>
      <c r="W4685" s="1"/>
      <c r="X4685" s="1">
        <v>-0.53500000000000003</v>
      </c>
      <c r="Y4685" s="1"/>
      <c r="Z4685" t="s">
        <v>875</v>
      </c>
      <c r="AA4685" s="1"/>
      <c r="AB4685" t="s">
        <v>881</v>
      </c>
      <c r="AC4685" t="s">
        <v>913</v>
      </c>
      <c r="AD4685" t="s">
        <v>918</v>
      </c>
      <c r="AE4685" t="s">
        <v>921</v>
      </c>
      <c r="AF4685" s="1">
        <v>2000</v>
      </c>
      <c r="AG4685" s="1">
        <v>2014</v>
      </c>
      <c r="AH4685" s="67">
        <f t="shared" si="365"/>
        <v>-0.79250937107368047</v>
      </c>
      <c r="AI4685" s="67">
        <f t="shared" si="369"/>
        <v>0</v>
      </c>
      <c r="AJ4685" s="67">
        <f t="shared" si="366"/>
        <v>-0.79250937107368047</v>
      </c>
      <c r="AK4685" s="67">
        <f t="shared" si="367"/>
        <v>-0.79250937107368047</v>
      </c>
      <c r="AL4685" s="69">
        <f t="shared" si="368"/>
        <v>1</v>
      </c>
    </row>
    <row r="4686" spans="1:38">
      <c r="A4686" s="1">
        <v>4685</v>
      </c>
      <c r="B4686" s="35" t="s">
        <v>1407</v>
      </c>
      <c r="C4686" t="s">
        <v>4</v>
      </c>
      <c r="D4686" t="s">
        <v>69</v>
      </c>
      <c r="E4686" t="s">
        <v>118</v>
      </c>
      <c r="F4686" t="s">
        <v>135</v>
      </c>
      <c r="G4686" t="s">
        <v>149</v>
      </c>
      <c r="H4686" t="s">
        <v>341</v>
      </c>
      <c r="I4686" s="1"/>
      <c r="J4686" s="1">
        <v>0.67507088184356689</v>
      </c>
      <c r="K4686" s="1">
        <v>0</v>
      </c>
      <c r="L4686" t="s">
        <v>458</v>
      </c>
      <c r="M4686" t="s">
        <v>473</v>
      </c>
      <c r="N4686" t="s">
        <v>696</v>
      </c>
      <c r="O4686" t="s">
        <v>782</v>
      </c>
      <c r="P4686" t="s">
        <v>838</v>
      </c>
      <c r="Q4686" t="s">
        <v>850</v>
      </c>
      <c r="R4686" t="s">
        <v>853</v>
      </c>
      <c r="S4686" t="s">
        <v>860</v>
      </c>
      <c r="T4686" t="s">
        <v>865</v>
      </c>
      <c r="U4686" t="s">
        <v>869</v>
      </c>
      <c r="V4686" s="1"/>
      <c r="W4686" s="1"/>
      <c r="X4686" s="1">
        <v>-0.55900000000000005</v>
      </c>
      <c r="Y4686" s="1"/>
      <c r="Z4686" t="s">
        <v>875</v>
      </c>
      <c r="AA4686" s="1"/>
      <c r="AB4686" t="s">
        <v>881</v>
      </c>
      <c r="AC4686" t="s">
        <v>913</v>
      </c>
      <c r="AD4686" t="s">
        <v>918</v>
      </c>
      <c r="AE4686" t="s">
        <v>921</v>
      </c>
      <c r="AF4686" s="1">
        <v>2000</v>
      </c>
      <c r="AG4686" s="1">
        <v>2014</v>
      </c>
      <c r="AH4686" s="67">
        <f t="shared" si="365"/>
        <v>-0.82806119332745298</v>
      </c>
      <c r="AI4686" s="67">
        <f t="shared" si="369"/>
        <v>0</v>
      </c>
      <c r="AJ4686" s="67">
        <f t="shared" si="366"/>
        <v>-0.82806119332745298</v>
      </c>
      <c r="AK4686" s="67">
        <f t="shared" si="367"/>
        <v>-0.82806119332745298</v>
      </c>
      <c r="AL4686" s="69">
        <f t="shared" si="368"/>
        <v>1</v>
      </c>
    </row>
    <row r="4687" spans="1:38">
      <c r="A4687" s="1">
        <v>4686</v>
      </c>
      <c r="B4687" s="35" t="s">
        <v>1407</v>
      </c>
      <c r="C4687" t="s">
        <v>4</v>
      </c>
      <c r="D4687" t="s">
        <v>69</v>
      </c>
      <c r="E4687" t="s">
        <v>118</v>
      </c>
      <c r="F4687" t="s">
        <v>135</v>
      </c>
      <c r="G4687" t="s">
        <v>149</v>
      </c>
      <c r="H4687" t="s">
        <v>341</v>
      </c>
      <c r="I4687" s="1"/>
      <c r="J4687" s="1">
        <v>0.67507088184356689</v>
      </c>
      <c r="K4687" s="1">
        <v>0</v>
      </c>
      <c r="L4687" t="s">
        <v>458</v>
      </c>
      <c r="M4687" t="s">
        <v>473</v>
      </c>
      <c r="N4687" t="s">
        <v>696</v>
      </c>
      <c r="O4687" t="s">
        <v>782</v>
      </c>
      <c r="P4687" t="s">
        <v>838</v>
      </c>
      <c r="Q4687" t="s">
        <v>850</v>
      </c>
      <c r="R4687" t="s">
        <v>853</v>
      </c>
      <c r="S4687" t="s">
        <v>860</v>
      </c>
      <c r="T4687" t="s">
        <v>865</v>
      </c>
      <c r="U4687" t="s">
        <v>869</v>
      </c>
      <c r="V4687" s="1"/>
      <c r="W4687" s="1"/>
      <c r="X4687" s="1">
        <v>-0.57999999999999996</v>
      </c>
      <c r="Y4687" s="1"/>
      <c r="Z4687" t="s">
        <v>875</v>
      </c>
      <c r="AA4687" s="1"/>
      <c r="AB4687" t="s">
        <v>881</v>
      </c>
      <c r="AC4687" t="s">
        <v>913</v>
      </c>
      <c r="AD4687" t="s">
        <v>918</v>
      </c>
      <c r="AE4687" t="s">
        <v>921</v>
      </c>
      <c r="AF4687" s="1">
        <v>2000</v>
      </c>
      <c r="AG4687" s="1">
        <v>2014</v>
      </c>
      <c r="AH4687" s="67">
        <f t="shared" si="365"/>
        <v>-0.85916903779950393</v>
      </c>
      <c r="AI4687" s="67">
        <f t="shared" si="369"/>
        <v>0</v>
      </c>
      <c r="AJ4687" s="67">
        <f t="shared" si="366"/>
        <v>-0.85916903779950393</v>
      </c>
      <c r="AK4687" s="67">
        <f t="shared" si="367"/>
        <v>-0.85916903779950393</v>
      </c>
      <c r="AL4687" s="69">
        <f t="shared" si="368"/>
        <v>1</v>
      </c>
    </row>
    <row r="4688" spans="1:38">
      <c r="A4688" s="1">
        <v>4687</v>
      </c>
      <c r="B4688" s="35" t="s">
        <v>1407</v>
      </c>
      <c r="C4688" t="s">
        <v>4</v>
      </c>
      <c r="D4688" t="s">
        <v>69</v>
      </c>
      <c r="E4688" t="s">
        <v>118</v>
      </c>
      <c r="F4688" t="s">
        <v>135</v>
      </c>
      <c r="G4688" t="s">
        <v>149</v>
      </c>
      <c r="H4688" t="s">
        <v>341</v>
      </c>
      <c r="I4688" s="1"/>
      <c r="J4688" s="1">
        <v>0.67507088184356689</v>
      </c>
      <c r="K4688" s="1">
        <v>0</v>
      </c>
      <c r="L4688" t="s">
        <v>458</v>
      </c>
      <c r="M4688" t="s">
        <v>473</v>
      </c>
      <c r="N4688" t="s">
        <v>696</v>
      </c>
      <c r="O4688" t="s">
        <v>782</v>
      </c>
      <c r="P4688" t="s">
        <v>838</v>
      </c>
      <c r="Q4688" t="s">
        <v>850</v>
      </c>
      <c r="R4688" t="s">
        <v>853</v>
      </c>
      <c r="S4688" t="s">
        <v>860</v>
      </c>
      <c r="T4688" t="s">
        <v>865</v>
      </c>
      <c r="U4688" t="s">
        <v>869</v>
      </c>
      <c r="V4688" s="1"/>
      <c r="W4688" s="1"/>
      <c r="X4688" s="1">
        <v>-0.6</v>
      </c>
      <c r="Y4688" s="1"/>
      <c r="Z4688" t="s">
        <v>875</v>
      </c>
      <c r="AA4688" s="1"/>
      <c r="AB4688" t="s">
        <v>881</v>
      </c>
      <c r="AC4688" t="s">
        <v>913</v>
      </c>
      <c r="AD4688" t="s">
        <v>918</v>
      </c>
      <c r="AE4688" t="s">
        <v>921</v>
      </c>
      <c r="AF4688" s="1">
        <v>2000</v>
      </c>
      <c r="AG4688" s="1">
        <v>2014</v>
      </c>
      <c r="AH4688" s="67">
        <f t="shared" si="365"/>
        <v>-0.8887955563443144</v>
      </c>
      <c r="AI4688" s="67">
        <f t="shared" si="369"/>
        <v>0</v>
      </c>
      <c r="AJ4688" s="67">
        <f t="shared" si="366"/>
        <v>-0.8887955563443144</v>
      </c>
      <c r="AK4688" s="67">
        <f t="shared" si="367"/>
        <v>-0.8887955563443144</v>
      </c>
      <c r="AL4688" s="69">
        <f t="shared" si="368"/>
        <v>1</v>
      </c>
    </row>
    <row r="4689" spans="1:38">
      <c r="A4689" s="1">
        <v>4688</v>
      </c>
      <c r="B4689" s="35" t="s">
        <v>1407</v>
      </c>
      <c r="C4689" t="s">
        <v>4</v>
      </c>
      <c r="D4689" t="s">
        <v>69</v>
      </c>
      <c r="E4689" t="s">
        <v>118</v>
      </c>
      <c r="F4689" t="s">
        <v>135</v>
      </c>
      <c r="G4689" t="s">
        <v>149</v>
      </c>
      <c r="H4689" t="s">
        <v>341</v>
      </c>
      <c r="I4689" s="1"/>
      <c r="J4689" s="1">
        <v>0.67507088184356689</v>
      </c>
      <c r="K4689" s="1">
        <v>0</v>
      </c>
      <c r="L4689" t="s">
        <v>458</v>
      </c>
      <c r="M4689" t="s">
        <v>473</v>
      </c>
      <c r="N4689" t="s">
        <v>696</v>
      </c>
      <c r="O4689" t="s">
        <v>782</v>
      </c>
      <c r="P4689" t="s">
        <v>838</v>
      </c>
      <c r="Q4689" t="s">
        <v>850</v>
      </c>
      <c r="R4689" t="s">
        <v>853</v>
      </c>
      <c r="S4689" t="s">
        <v>860</v>
      </c>
      <c r="T4689" t="s">
        <v>865</v>
      </c>
      <c r="U4689" t="s">
        <v>869</v>
      </c>
      <c r="V4689" s="1"/>
      <c r="W4689" s="1"/>
      <c r="X4689" s="1">
        <v>-0.61699999999999999</v>
      </c>
      <c r="Y4689" s="1"/>
      <c r="Z4689" t="s">
        <v>875</v>
      </c>
      <c r="AA4689" s="1"/>
      <c r="AB4689" t="s">
        <v>881</v>
      </c>
      <c r="AC4689" t="s">
        <v>913</v>
      </c>
      <c r="AD4689" t="s">
        <v>918</v>
      </c>
      <c r="AE4689" t="s">
        <v>921</v>
      </c>
      <c r="AF4689" s="1">
        <v>2000</v>
      </c>
      <c r="AG4689" s="1">
        <v>2014</v>
      </c>
      <c r="AH4689" s="67">
        <f t="shared" si="365"/>
        <v>-0.9139780971074033</v>
      </c>
      <c r="AI4689" s="67">
        <f t="shared" si="369"/>
        <v>0</v>
      </c>
      <c r="AJ4689" s="67">
        <f t="shared" si="366"/>
        <v>-0.9139780971074033</v>
      </c>
      <c r="AK4689" s="67">
        <f t="shared" si="367"/>
        <v>-0.9139780971074033</v>
      </c>
      <c r="AL4689" s="69">
        <f t="shared" si="368"/>
        <v>1</v>
      </c>
    </row>
    <row r="4690" spans="1:38">
      <c r="A4690" s="1">
        <v>4689</v>
      </c>
      <c r="B4690" s="35" t="s">
        <v>1407</v>
      </c>
      <c r="C4690" t="s">
        <v>4</v>
      </c>
      <c r="D4690" t="s">
        <v>69</v>
      </c>
      <c r="E4690" t="s">
        <v>118</v>
      </c>
      <c r="F4690" t="s">
        <v>135</v>
      </c>
      <c r="G4690" t="s">
        <v>149</v>
      </c>
      <c r="H4690" t="s">
        <v>341</v>
      </c>
      <c r="I4690" s="1"/>
      <c r="J4690" s="1">
        <v>0.67507088184356689</v>
      </c>
      <c r="K4690" s="1">
        <v>0</v>
      </c>
      <c r="L4690" t="s">
        <v>458</v>
      </c>
      <c r="M4690" t="s">
        <v>473</v>
      </c>
      <c r="N4690" t="s">
        <v>696</v>
      </c>
      <c r="O4690" t="s">
        <v>782</v>
      </c>
      <c r="P4690" t="s">
        <v>838</v>
      </c>
      <c r="Q4690" t="s">
        <v>850</v>
      </c>
      <c r="R4690" t="s">
        <v>853</v>
      </c>
      <c r="S4690" t="s">
        <v>860</v>
      </c>
      <c r="T4690" t="s">
        <v>865</v>
      </c>
      <c r="U4690" t="s">
        <v>869</v>
      </c>
      <c r="V4690" s="1"/>
      <c r="W4690" s="1"/>
      <c r="X4690" s="1">
        <v>-0.63300000000000001</v>
      </c>
      <c r="Y4690" s="1"/>
      <c r="Z4690" t="s">
        <v>875</v>
      </c>
      <c r="AA4690" s="1"/>
      <c r="AB4690" t="s">
        <v>881</v>
      </c>
      <c r="AC4690" t="s">
        <v>913</v>
      </c>
      <c r="AD4690" t="s">
        <v>918</v>
      </c>
      <c r="AE4690" t="s">
        <v>921</v>
      </c>
      <c r="AF4690" s="1">
        <v>2000</v>
      </c>
      <c r="AG4690" s="1">
        <v>2014</v>
      </c>
      <c r="AH4690" s="67">
        <f t="shared" si="365"/>
        <v>-0.93767931194325171</v>
      </c>
      <c r="AI4690" s="67">
        <f t="shared" si="369"/>
        <v>0</v>
      </c>
      <c r="AJ4690" s="67">
        <f t="shared" si="366"/>
        <v>-0.93767931194325171</v>
      </c>
      <c r="AK4690" s="67">
        <f t="shared" si="367"/>
        <v>-0.93767931194325171</v>
      </c>
      <c r="AL4690" s="69">
        <f t="shared" si="368"/>
        <v>1</v>
      </c>
    </row>
    <row r="4691" spans="1:38">
      <c r="A4691" s="1">
        <v>4690</v>
      </c>
      <c r="B4691" s="35" t="s">
        <v>1407</v>
      </c>
      <c r="C4691" t="s">
        <v>4</v>
      </c>
      <c r="D4691" t="s">
        <v>69</v>
      </c>
      <c r="E4691" t="s">
        <v>118</v>
      </c>
      <c r="F4691" t="s">
        <v>135</v>
      </c>
      <c r="G4691" t="s">
        <v>149</v>
      </c>
      <c r="H4691" t="s">
        <v>341</v>
      </c>
      <c r="I4691" s="1"/>
      <c r="J4691" s="1">
        <v>0.67507088184356689</v>
      </c>
      <c r="K4691" s="1">
        <v>0</v>
      </c>
      <c r="L4691" t="s">
        <v>458</v>
      </c>
      <c r="M4691" t="s">
        <v>473</v>
      </c>
      <c r="N4691" t="s">
        <v>696</v>
      </c>
      <c r="O4691" t="s">
        <v>782</v>
      </c>
      <c r="P4691" t="s">
        <v>838</v>
      </c>
      <c r="Q4691" t="s">
        <v>850</v>
      </c>
      <c r="R4691" t="s">
        <v>853</v>
      </c>
      <c r="S4691" t="s">
        <v>860</v>
      </c>
      <c r="T4691" t="s">
        <v>865</v>
      </c>
      <c r="U4691" t="s">
        <v>869</v>
      </c>
      <c r="V4691" s="1"/>
      <c r="W4691" s="1"/>
      <c r="X4691" s="1">
        <v>-0.64800000000000002</v>
      </c>
      <c r="Y4691" s="1"/>
      <c r="Z4691" t="s">
        <v>875</v>
      </c>
      <c r="AA4691" s="1"/>
      <c r="AB4691" t="s">
        <v>881</v>
      </c>
      <c r="AC4691" t="s">
        <v>913</v>
      </c>
      <c r="AD4691" t="s">
        <v>918</v>
      </c>
      <c r="AE4691" t="s">
        <v>921</v>
      </c>
      <c r="AF4691" s="1">
        <v>2000</v>
      </c>
      <c r="AG4691" s="1">
        <v>2014</v>
      </c>
      <c r="AH4691" s="67">
        <f t="shared" si="365"/>
        <v>-0.95989920085185965</v>
      </c>
      <c r="AI4691" s="67">
        <f t="shared" si="369"/>
        <v>0</v>
      </c>
      <c r="AJ4691" s="67">
        <f t="shared" si="366"/>
        <v>-0.95989920085185965</v>
      </c>
      <c r="AK4691" s="67">
        <f t="shared" si="367"/>
        <v>-0.95989920085185965</v>
      </c>
      <c r="AL4691" s="69">
        <f t="shared" si="368"/>
        <v>1</v>
      </c>
    </row>
    <row r="4692" spans="1:38">
      <c r="A4692" s="1">
        <v>4691</v>
      </c>
      <c r="B4692" s="35" t="s">
        <v>1407</v>
      </c>
      <c r="C4692" t="s">
        <v>4</v>
      </c>
      <c r="D4692" t="s">
        <v>69</v>
      </c>
      <c r="E4692" t="s">
        <v>118</v>
      </c>
      <c r="F4692" t="s">
        <v>135</v>
      </c>
      <c r="G4692" t="s">
        <v>149</v>
      </c>
      <c r="H4692" t="s">
        <v>341</v>
      </c>
      <c r="I4692" s="1"/>
      <c r="J4692" s="1">
        <v>0.67507088184356689</v>
      </c>
      <c r="K4692" s="1">
        <v>0</v>
      </c>
      <c r="L4692" t="s">
        <v>458</v>
      </c>
      <c r="M4692" t="s">
        <v>473</v>
      </c>
      <c r="N4692" t="s">
        <v>696</v>
      </c>
      <c r="O4692" t="s">
        <v>782</v>
      </c>
      <c r="P4692" t="s">
        <v>838</v>
      </c>
      <c r="Q4692" t="s">
        <v>850</v>
      </c>
      <c r="R4692" t="s">
        <v>853</v>
      </c>
      <c r="S4692" t="s">
        <v>860</v>
      </c>
      <c r="T4692" t="s">
        <v>865</v>
      </c>
      <c r="U4692" t="s">
        <v>869</v>
      </c>
      <c r="V4692" s="1"/>
      <c r="W4692" s="1"/>
      <c r="X4692" s="1">
        <v>-0.66100000000000003</v>
      </c>
      <c r="Y4692" s="1"/>
      <c r="Z4692" t="s">
        <v>875</v>
      </c>
      <c r="AA4692" s="1"/>
      <c r="AB4692" t="s">
        <v>881</v>
      </c>
      <c r="AC4692" t="s">
        <v>913</v>
      </c>
      <c r="AD4692" t="s">
        <v>918</v>
      </c>
      <c r="AE4692" t="s">
        <v>921</v>
      </c>
      <c r="AF4692" s="1">
        <v>2000</v>
      </c>
      <c r="AG4692" s="1">
        <v>2014</v>
      </c>
      <c r="AH4692" s="67">
        <f t="shared" si="365"/>
        <v>-0.9791564379059865</v>
      </c>
      <c r="AI4692" s="67">
        <f t="shared" si="369"/>
        <v>0</v>
      </c>
      <c r="AJ4692" s="67">
        <f t="shared" si="366"/>
        <v>-0.9791564379059865</v>
      </c>
      <c r="AK4692" s="67">
        <f t="shared" si="367"/>
        <v>-0.9791564379059865</v>
      </c>
      <c r="AL4692" s="69">
        <f t="shared" si="368"/>
        <v>1</v>
      </c>
    </row>
    <row r="4693" spans="1:38">
      <c r="A4693" s="1">
        <v>4692</v>
      </c>
      <c r="B4693" s="35" t="s">
        <v>1407</v>
      </c>
      <c r="C4693" t="s">
        <v>4</v>
      </c>
      <c r="D4693" t="s">
        <v>69</v>
      </c>
      <c r="E4693" t="s">
        <v>118</v>
      </c>
      <c r="F4693" t="s">
        <v>135</v>
      </c>
      <c r="G4693" t="s">
        <v>149</v>
      </c>
      <c r="H4693" t="s">
        <v>341</v>
      </c>
      <c r="I4693" s="1"/>
      <c r="J4693" s="1">
        <v>0.67507088184356689</v>
      </c>
      <c r="K4693" s="1">
        <v>0</v>
      </c>
      <c r="L4693" t="s">
        <v>458</v>
      </c>
      <c r="M4693" t="s">
        <v>473</v>
      </c>
      <c r="N4693" t="s">
        <v>696</v>
      </c>
      <c r="O4693" t="s">
        <v>782</v>
      </c>
      <c r="P4693" t="s">
        <v>838</v>
      </c>
      <c r="Q4693" t="s">
        <v>850</v>
      </c>
      <c r="R4693" t="s">
        <v>853</v>
      </c>
      <c r="S4693" t="s">
        <v>860</v>
      </c>
      <c r="T4693" t="s">
        <v>865</v>
      </c>
      <c r="U4693" t="s">
        <v>869</v>
      </c>
      <c r="V4693" s="1"/>
      <c r="W4693" s="1"/>
      <c r="X4693" s="1">
        <v>-0.67200000000000004</v>
      </c>
      <c r="Y4693" s="1"/>
      <c r="Z4693" t="s">
        <v>875</v>
      </c>
      <c r="AA4693" s="1"/>
      <c r="AB4693" t="s">
        <v>881</v>
      </c>
      <c r="AC4693" t="s">
        <v>913</v>
      </c>
      <c r="AD4693" t="s">
        <v>918</v>
      </c>
      <c r="AE4693" t="s">
        <v>921</v>
      </c>
      <c r="AF4693" s="1">
        <v>2000</v>
      </c>
      <c r="AG4693" s="1">
        <v>2014</v>
      </c>
      <c r="AH4693" s="67">
        <f t="shared" si="365"/>
        <v>-0.99545102310563227</v>
      </c>
      <c r="AI4693" s="67">
        <f t="shared" si="369"/>
        <v>0</v>
      </c>
      <c r="AJ4693" s="67">
        <f t="shared" si="366"/>
        <v>-0.99545102310563227</v>
      </c>
      <c r="AK4693" s="67">
        <f t="shared" si="367"/>
        <v>-0.99545102310563227</v>
      </c>
      <c r="AL4693" s="69">
        <f t="shared" si="368"/>
        <v>1</v>
      </c>
    </row>
    <row r="4694" spans="1:38">
      <c r="A4694" s="1">
        <v>4693</v>
      </c>
      <c r="B4694" s="35" t="s">
        <v>1407</v>
      </c>
      <c r="C4694" t="s">
        <v>4</v>
      </c>
      <c r="D4694" t="s">
        <v>69</v>
      </c>
      <c r="E4694" t="s">
        <v>118</v>
      </c>
      <c r="F4694" t="s">
        <v>135</v>
      </c>
      <c r="G4694" t="s">
        <v>149</v>
      </c>
      <c r="H4694" t="s">
        <v>341</v>
      </c>
      <c r="I4694" s="1"/>
      <c r="J4694" s="1">
        <v>0.67507088184356689</v>
      </c>
      <c r="K4694" s="1">
        <v>0</v>
      </c>
      <c r="L4694" t="s">
        <v>458</v>
      </c>
      <c r="M4694" t="s">
        <v>473</v>
      </c>
      <c r="N4694" t="s">
        <v>696</v>
      </c>
      <c r="O4694" t="s">
        <v>782</v>
      </c>
      <c r="P4694" t="s">
        <v>838</v>
      </c>
      <c r="Q4694" t="s">
        <v>850</v>
      </c>
      <c r="R4694" t="s">
        <v>853</v>
      </c>
      <c r="S4694" t="s">
        <v>860</v>
      </c>
      <c r="T4694" t="s">
        <v>865</v>
      </c>
      <c r="U4694" t="s">
        <v>869</v>
      </c>
      <c r="V4694" s="1"/>
      <c r="W4694" s="1"/>
      <c r="X4694" s="1">
        <v>-0.68200000000000005</v>
      </c>
      <c r="Y4694" s="1"/>
      <c r="Z4694" t="s">
        <v>875</v>
      </c>
      <c r="AA4694" s="1"/>
      <c r="AB4694" t="s">
        <v>881</v>
      </c>
      <c r="AC4694" t="s">
        <v>913</v>
      </c>
      <c r="AD4694" t="s">
        <v>918</v>
      </c>
      <c r="AE4694" t="s">
        <v>921</v>
      </c>
      <c r="AF4694" s="1">
        <v>2000</v>
      </c>
      <c r="AG4694" s="1">
        <v>2014</v>
      </c>
      <c r="AH4694" s="67">
        <f t="shared" si="365"/>
        <v>-1.0102642823780374</v>
      </c>
      <c r="AI4694" s="67">
        <f t="shared" si="369"/>
        <v>0</v>
      </c>
      <c r="AJ4694" s="67">
        <f t="shared" si="366"/>
        <v>-1.0102642823780374</v>
      </c>
      <c r="AK4694" s="67">
        <f t="shared" si="367"/>
        <v>-1.0102642823780374</v>
      </c>
      <c r="AL4694" s="69">
        <f t="shared" si="368"/>
        <v>1</v>
      </c>
    </row>
    <row r="4695" spans="1:38">
      <c r="A4695" s="1">
        <v>4694</v>
      </c>
      <c r="B4695" s="35" t="s">
        <v>1407</v>
      </c>
      <c r="C4695" t="s">
        <v>4</v>
      </c>
      <c r="D4695" t="s">
        <v>69</v>
      </c>
      <c r="E4695" t="s">
        <v>118</v>
      </c>
      <c r="F4695" t="s">
        <v>135</v>
      </c>
      <c r="G4695" t="s">
        <v>149</v>
      </c>
      <c r="H4695" t="s">
        <v>341</v>
      </c>
      <c r="I4695" s="1"/>
      <c r="J4695" s="1">
        <v>0.67507088184356689</v>
      </c>
      <c r="K4695" s="1">
        <v>0</v>
      </c>
      <c r="L4695" t="s">
        <v>458</v>
      </c>
      <c r="M4695" t="s">
        <v>473</v>
      </c>
      <c r="N4695" t="s">
        <v>696</v>
      </c>
      <c r="O4695" t="s">
        <v>782</v>
      </c>
      <c r="P4695" t="s">
        <v>838</v>
      </c>
      <c r="Q4695" t="s">
        <v>850</v>
      </c>
      <c r="R4695" t="s">
        <v>853</v>
      </c>
      <c r="S4695" t="s">
        <v>860</v>
      </c>
      <c r="T4695" t="s">
        <v>865</v>
      </c>
      <c r="U4695" t="s">
        <v>869</v>
      </c>
      <c r="V4695" s="1"/>
      <c r="W4695" s="1"/>
      <c r="X4695" s="1">
        <v>-0.69199999999999995</v>
      </c>
      <c r="Y4695" s="1"/>
      <c r="Z4695" t="s">
        <v>875</v>
      </c>
      <c r="AA4695" s="1"/>
      <c r="AB4695" t="s">
        <v>881</v>
      </c>
      <c r="AC4695" t="s">
        <v>913</v>
      </c>
      <c r="AD4695" t="s">
        <v>918</v>
      </c>
      <c r="AE4695" t="s">
        <v>921</v>
      </c>
      <c r="AF4695" s="1">
        <v>2000</v>
      </c>
      <c r="AG4695" s="1">
        <v>2014</v>
      </c>
      <c r="AH4695" s="67">
        <f t="shared" si="365"/>
        <v>-1.0250775416504425</v>
      </c>
      <c r="AI4695" s="67">
        <f t="shared" si="369"/>
        <v>0</v>
      </c>
      <c r="AJ4695" s="67">
        <f t="shared" si="366"/>
        <v>-1.0250775416504425</v>
      </c>
      <c r="AK4695" s="67">
        <f t="shared" si="367"/>
        <v>-1.0250775416504425</v>
      </c>
      <c r="AL4695" s="69">
        <f t="shared" si="368"/>
        <v>1</v>
      </c>
    </row>
    <row r="4696" spans="1:38">
      <c r="A4696" s="1">
        <v>4695</v>
      </c>
      <c r="B4696" s="35" t="s">
        <v>1407</v>
      </c>
      <c r="C4696" t="s">
        <v>4</v>
      </c>
      <c r="D4696" t="s">
        <v>69</v>
      </c>
      <c r="E4696" t="s">
        <v>118</v>
      </c>
      <c r="F4696" t="s">
        <v>135</v>
      </c>
      <c r="G4696" t="s">
        <v>149</v>
      </c>
      <c r="H4696" t="s">
        <v>341</v>
      </c>
      <c r="I4696" s="1"/>
      <c r="J4696" s="1">
        <v>0.67507088184356689</v>
      </c>
      <c r="K4696" s="1">
        <v>0</v>
      </c>
      <c r="L4696" t="s">
        <v>458</v>
      </c>
      <c r="M4696" t="s">
        <v>473</v>
      </c>
      <c r="N4696" t="s">
        <v>696</v>
      </c>
      <c r="O4696" t="s">
        <v>782</v>
      </c>
      <c r="P4696" t="s">
        <v>838</v>
      </c>
      <c r="Q4696" t="s">
        <v>850</v>
      </c>
      <c r="R4696" t="s">
        <v>853</v>
      </c>
      <c r="S4696" t="s">
        <v>860</v>
      </c>
      <c r="T4696" t="s">
        <v>865</v>
      </c>
      <c r="U4696" t="s">
        <v>869</v>
      </c>
      <c r="V4696" s="1"/>
      <c r="W4696" s="1"/>
      <c r="X4696" s="1">
        <v>-0.7</v>
      </c>
      <c r="Y4696" s="1"/>
      <c r="Z4696" t="s">
        <v>875</v>
      </c>
      <c r="AA4696" s="1"/>
      <c r="AB4696" t="s">
        <v>881</v>
      </c>
      <c r="AC4696" t="s">
        <v>913</v>
      </c>
      <c r="AD4696" t="s">
        <v>918</v>
      </c>
      <c r="AE4696" t="s">
        <v>921</v>
      </c>
      <c r="AF4696" s="1">
        <v>2000</v>
      </c>
      <c r="AG4696" s="1">
        <v>2014</v>
      </c>
      <c r="AH4696" s="67">
        <f t="shared" si="365"/>
        <v>-1.0369281490683668</v>
      </c>
      <c r="AI4696" s="67">
        <f t="shared" si="369"/>
        <v>0</v>
      </c>
      <c r="AJ4696" s="67">
        <f t="shared" si="366"/>
        <v>-1.0369281490683668</v>
      </c>
      <c r="AK4696" s="67">
        <f t="shared" si="367"/>
        <v>-1.0369281490683668</v>
      </c>
      <c r="AL4696" s="69">
        <f t="shared" si="368"/>
        <v>1</v>
      </c>
    </row>
    <row r="4697" spans="1:38">
      <c r="A4697" s="1">
        <v>4696</v>
      </c>
      <c r="B4697" s="35" t="s">
        <v>1407</v>
      </c>
      <c r="C4697" t="s">
        <v>4</v>
      </c>
      <c r="D4697" t="s">
        <v>69</v>
      </c>
      <c r="E4697" t="s">
        <v>118</v>
      </c>
      <c r="F4697" t="s">
        <v>135</v>
      </c>
      <c r="G4697" t="s">
        <v>149</v>
      </c>
      <c r="H4697" t="s">
        <v>341</v>
      </c>
      <c r="I4697" s="1"/>
      <c r="J4697" s="1">
        <v>0.67507088184356689</v>
      </c>
      <c r="K4697" s="1">
        <v>0</v>
      </c>
      <c r="L4697" t="s">
        <v>458</v>
      </c>
      <c r="M4697" t="s">
        <v>473</v>
      </c>
      <c r="N4697" t="s">
        <v>696</v>
      </c>
      <c r="O4697" t="s">
        <v>782</v>
      </c>
      <c r="P4697" t="s">
        <v>838</v>
      </c>
      <c r="Q4697" t="s">
        <v>850</v>
      </c>
      <c r="R4697" t="s">
        <v>853</v>
      </c>
      <c r="S4697" t="s">
        <v>860</v>
      </c>
      <c r="T4697" t="s">
        <v>864</v>
      </c>
      <c r="U4697" t="s">
        <v>867</v>
      </c>
      <c r="V4697" s="1"/>
      <c r="W4697" s="1"/>
      <c r="X4697" s="1">
        <v>3.5999999999999997E-2</v>
      </c>
      <c r="Y4697" s="1"/>
      <c r="Z4697" t="s">
        <v>875</v>
      </c>
      <c r="AA4697" s="1"/>
      <c r="AB4697" t="s">
        <v>881</v>
      </c>
      <c r="AC4697" t="s">
        <v>913</v>
      </c>
      <c r="AD4697" t="s">
        <v>918</v>
      </c>
      <c r="AE4697" t="s">
        <v>921</v>
      </c>
      <c r="AF4697" s="1">
        <v>2000</v>
      </c>
      <c r="AG4697" s="1">
        <v>2014</v>
      </c>
      <c r="AH4697" s="67">
        <f t="shared" si="365"/>
        <v>5.3327733380658861E-2</v>
      </c>
      <c r="AI4697" s="67">
        <f t="shared" si="369"/>
        <v>0</v>
      </c>
      <c r="AJ4697" s="67">
        <f t="shared" si="366"/>
        <v>5.3327733380658861E-2</v>
      </c>
      <c r="AK4697" s="67">
        <f t="shared" si="367"/>
        <v>5.3327733380658861E-2</v>
      </c>
      <c r="AL4697" s="69">
        <f t="shared" si="368"/>
        <v>1</v>
      </c>
    </row>
    <row r="4698" spans="1:38">
      <c r="A4698" s="1">
        <v>4697</v>
      </c>
      <c r="B4698" s="35" t="s">
        <v>1407</v>
      </c>
      <c r="C4698" t="s">
        <v>4</v>
      </c>
      <c r="D4698" t="s">
        <v>69</v>
      </c>
      <c r="E4698" t="s">
        <v>118</v>
      </c>
      <c r="F4698" t="s">
        <v>135</v>
      </c>
      <c r="G4698" t="s">
        <v>149</v>
      </c>
      <c r="H4698" t="s">
        <v>341</v>
      </c>
      <c r="I4698" s="1"/>
      <c r="J4698" s="1">
        <v>0.67507088184356689</v>
      </c>
      <c r="K4698" s="1">
        <v>0</v>
      </c>
      <c r="L4698" t="s">
        <v>458</v>
      </c>
      <c r="M4698" t="s">
        <v>473</v>
      </c>
      <c r="N4698" t="s">
        <v>696</v>
      </c>
      <c r="O4698" t="s">
        <v>782</v>
      </c>
      <c r="P4698" t="s">
        <v>838</v>
      </c>
      <c r="Q4698" t="s">
        <v>850</v>
      </c>
      <c r="R4698" t="s">
        <v>853</v>
      </c>
      <c r="S4698" t="s">
        <v>860</v>
      </c>
      <c r="T4698" t="s">
        <v>865</v>
      </c>
      <c r="U4698" t="s">
        <v>867</v>
      </c>
      <c r="V4698" s="1"/>
      <c r="W4698" s="1"/>
      <c r="X4698" s="1">
        <v>3.7999999999999999E-2</v>
      </c>
      <c r="Y4698" s="1"/>
      <c r="Z4698" t="s">
        <v>875</v>
      </c>
      <c r="AA4698" s="1"/>
      <c r="AB4698" t="s">
        <v>881</v>
      </c>
      <c r="AC4698" t="s">
        <v>913</v>
      </c>
      <c r="AD4698" t="s">
        <v>918</v>
      </c>
      <c r="AE4698" t="s">
        <v>921</v>
      </c>
      <c r="AF4698" s="1">
        <v>2000</v>
      </c>
      <c r="AG4698" s="1">
        <v>2014</v>
      </c>
      <c r="AH4698" s="67">
        <f t="shared" si="365"/>
        <v>5.6290385235139913E-2</v>
      </c>
      <c r="AI4698" s="67">
        <f t="shared" si="369"/>
        <v>0</v>
      </c>
      <c r="AJ4698" s="67">
        <f t="shared" si="366"/>
        <v>5.6290385235139913E-2</v>
      </c>
      <c r="AK4698" s="67">
        <f t="shared" si="367"/>
        <v>5.6290385235139913E-2</v>
      </c>
      <c r="AL4698" s="69">
        <f t="shared" si="368"/>
        <v>1</v>
      </c>
    </row>
    <row r="4699" spans="1:38">
      <c r="A4699" s="1">
        <v>4698</v>
      </c>
      <c r="B4699" s="35" t="s">
        <v>1407</v>
      </c>
      <c r="C4699" t="s">
        <v>4</v>
      </c>
      <c r="D4699" t="s">
        <v>69</v>
      </c>
      <c r="E4699" t="s">
        <v>118</v>
      </c>
      <c r="F4699" t="s">
        <v>135</v>
      </c>
      <c r="G4699" t="s">
        <v>149</v>
      </c>
      <c r="H4699" t="s">
        <v>341</v>
      </c>
      <c r="I4699" s="1"/>
      <c r="J4699" s="1">
        <v>0.67507088184356689</v>
      </c>
      <c r="K4699" s="1">
        <v>0</v>
      </c>
      <c r="L4699" t="s">
        <v>458</v>
      </c>
      <c r="M4699" t="s">
        <v>473</v>
      </c>
      <c r="N4699" t="s">
        <v>696</v>
      </c>
      <c r="O4699" t="s">
        <v>782</v>
      </c>
      <c r="P4699" t="s">
        <v>838</v>
      </c>
      <c r="Q4699" t="s">
        <v>850</v>
      </c>
      <c r="R4699" t="s">
        <v>853</v>
      </c>
      <c r="S4699" t="s">
        <v>860</v>
      </c>
      <c r="T4699" t="s">
        <v>865</v>
      </c>
      <c r="U4699" t="s">
        <v>867</v>
      </c>
      <c r="V4699" s="1"/>
      <c r="W4699" s="1"/>
      <c r="X4699" s="1">
        <v>3.2000000000000001E-2</v>
      </c>
      <c r="Y4699" s="1"/>
      <c r="Z4699" t="s">
        <v>875</v>
      </c>
      <c r="AA4699" s="1"/>
      <c r="AB4699" t="s">
        <v>881</v>
      </c>
      <c r="AC4699" t="s">
        <v>913</v>
      </c>
      <c r="AD4699" t="s">
        <v>918</v>
      </c>
      <c r="AE4699" t="s">
        <v>921</v>
      </c>
      <c r="AF4699" s="1">
        <v>2000</v>
      </c>
      <c r="AG4699" s="1">
        <v>2014</v>
      </c>
      <c r="AH4699" s="67">
        <f t="shared" si="365"/>
        <v>4.7402429671696771E-2</v>
      </c>
      <c r="AI4699" s="67">
        <f t="shared" si="369"/>
        <v>0</v>
      </c>
      <c r="AJ4699" s="67">
        <f t="shared" si="366"/>
        <v>4.7402429671696771E-2</v>
      </c>
      <c r="AK4699" s="67">
        <f t="shared" si="367"/>
        <v>4.7402429671696771E-2</v>
      </c>
      <c r="AL4699" s="69">
        <f t="shared" si="368"/>
        <v>1</v>
      </c>
    </row>
    <row r="4700" spans="1:38">
      <c r="A4700" s="1">
        <v>4699</v>
      </c>
      <c r="B4700" s="35" t="s">
        <v>1407</v>
      </c>
      <c r="C4700" t="s">
        <v>4</v>
      </c>
      <c r="D4700" t="s">
        <v>69</v>
      </c>
      <c r="E4700" t="s">
        <v>118</v>
      </c>
      <c r="F4700" t="s">
        <v>135</v>
      </c>
      <c r="G4700" t="s">
        <v>149</v>
      </c>
      <c r="H4700" t="s">
        <v>341</v>
      </c>
      <c r="I4700" s="1"/>
      <c r="J4700" s="1">
        <v>0.67507088184356689</v>
      </c>
      <c r="K4700" s="1">
        <v>0</v>
      </c>
      <c r="L4700" t="s">
        <v>458</v>
      </c>
      <c r="M4700" t="s">
        <v>473</v>
      </c>
      <c r="N4700" t="s">
        <v>696</v>
      </c>
      <c r="O4700" t="s">
        <v>782</v>
      </c>
      <c r="P4700" t="s">
        <v>838</v>
      </c>
      <c r="Q4700" t="s">
        <v>850</v>
      </c>
      <c r="R4700" t="s">
        <v>853</v>
      </c>
      <c r="S4700" t="s">
        <v>860</v>
      </c>
      <c r="T4700" t="s">
        <v>865</v>
      </c>
      <c r="U4700" t="s">
        <v>867</v>
      </c>
      <c r="V4700" s="1"/>
      <c r="W4700" s="1"/>
      <c r="X4700" s="1">
        <v>2.1999999999999999E-2</v>
      </c>
      <c r="Y4700" s="1"/>
      <c r="Z4700" t="s">
        <v>875</v>
      </c>
      <c r="AA4700" s="1"/>
      <c r="AB4700" t="s">
        <v>881</v>
      </c>
      <c r="AC4700" t="s">
        <v>913</v>
      </c>
      <c r="AD4700" t="s">
        <v>918</v>
      </c>
      <c r="AE4700" t="s">
        <v>921</v>
      </c>
      <c r="AF4700" s="1">
        <v>2000</v>
      </c>
      <c r="AG4700" s="1">
        <v>2014</v>
      </c>
      <c r="AH4700" s="67">
        <f t="shared" si="365"/>
        <v>3.2589170399291531E-2</v>
      </c>
      <c r="AI4700" s="67">
        <f t="shared" si="369"/>
        <v>0</v>
      </c>
      <c r="AJ4700" s="67">
        <f t="shared" si="366"/>
        <v>3.2589170399291531E-2</v>
      </c>
      <c r="AK4700" s="67">
        <f t="shared" si="367"/>
        <v>3.2589170399291531E-2</v>
      </c>
      <c r="AL4700" s="69">
        <f t="shared" si="368"/>
        <v>1</v>
      </c>
    </row>
    <row r="4701" spans="1:38">
      <c r="A4701" s="1">
        <v>4700</v>
      </c>
      <c r="B4701" s="35" t="s">
        <v>1407</v>
      </c>
      <c r="C4701" t="s">
        <v>4</v>
      </c>
      <c r="D4701" t="s">
        <v>69</v>
      </c>
      <c r="E4701" t="s">
        <v>118</v>
      </c>
      <c r="F4701" t="s">
        <v>135</v>
      </c>
      <c r="G4701" t="s">
        <v>149</v>
      </c>
      <c r="H4701" t="s">
        <v>341</v>
      </c>
      <c r="I4701" s="1"/>
      <c r="J4701" s="1">
        <v>0.67507088184356689</v>
      </c>
      <c r="K4701" s="1">
        <v>0</v>
      </c>
      <c r="L4701" t="s">
        <v>458</v>
      </c>
      <c r="M4701" t="s">
        <v>473</v>
      </c>
      <c r="N4701" t="s">
        <v>696</v>
      </c>
      <c r="O4701" t="s">
        <v>782</v>
      </c>
      <c r="P4701" t="s">
        <v>838</v>
      </c>
      <c r="Q4701" t="s">
        <v>850</v>
      </c>
      <c r="R4701" t="s">
        <v>853</v>
      </c>
      <c r="S4701" t="s">
        <v>860</v>
      </c>
      <c r="T4701" t="s">
        <v>865</v>
      </c>
      <c r="U4701" t="s">
        <v>868</v>
      </c>
      <c r="V4701" s="1"/>
      <c r="W4701" s="1"/>
      <c r="X4701" s="1">
        <v>1.0999999999999999E-2</v>
      </c>
      <c r="Y4701" s="1"/>
      <c r="Z4701" t="s">
        <v>875</v>
      </c>
      <c r="AA4701" s="1"/>
      <c r="AB4701" t="s">
        <v>881</v>
      </c>
      <c r="AC4701" t="s">
        <v>913</v>
      </c>
      <c r="AD4701" t="s">
        <v>918</v>
      </c>
      <c r="AE4701" t="s">
        <v>921</v>
      </c>
      <c r="AF4701" s="1">
        <v>2000</v>
      </c>
      <c r="AG4701" s="1">
        <v>2014</v>
      </c>
      <c r="AH4701" s="67">
        <f t="shared" si="365"/>
        <v>1.6294585199645766E-2</v>
      </c>
      <c r="AI4701" s="67">
        <f t="shared" si="369"/>
        <v>0</v>
      </c>
      <c r="AJ4701" s="67">
        <f t="shared" si="366"/>
        <v>1.6294585199645766E-2</v>
      </c>
      <c r="AK4701" s="67">
        <f t="shared" si="367"/>
        <v>1.6294585199645766E-2</v>
      </c>
      <c r="AL4701" s="69">
        <f t="shared" si="368"/>
        <v>1</v>
      </c>
    </row>
    <row r="4702" spans="1:38">
      <c r="A4702" s="1">
        <v>4701</v>
      </c>
      <c r="B4702" s="35" t="s">
        <v>1407</v>
      </c>
      <c r="C4702" t="s">
        <v>4</v>
      </c>
      <c r="D4702" t="s">
        <v>69</v>
      </c>
      <c r="E4702" t="s">
        <v>118</v>
      </c>
      <c r="F4702" t="s">
        <v>135</v>
      </c>
      <c r="G4702" t="s">
        <v>149</v>
      </c>
      <c r="H4702" t="s">
        <v>341</v>
      </c>
      <c r="I4702" s="1"/>
      <c r="J4702" s="1">
        <v>0.67507088184356689</v>
      </c>
      <c r="K4702" s="1">
        <v>0</v>
      </c>
      <c r="L4702" t="s">
        <v>458</v>
      </c>
      <c r="M4702" t="s">
        <v>473</v>
      </c>
      <c r="N4702" t="s">
        <v>696</v>
      </c>
      <c r="O4702" t="s">
        <v>782</v>
      </c>
      <c r="P4702" t="s">
        <v>838</v>
      </c>
      <c r="Q4702" t="s">
        <v>850</v>
      </c>
      <c r="R4702" t="s">
        <v>853</v>
      </c>
      <c r="S4702" t="s">
        <v>860</v>
      </c>
      <c r="T4702" t="s">
        <v>865</v>
      </c>
      <c r="U4702" t="s">
        <v>868</v>
      </c>
      <c r="V4702" s="1"/>
      <c r="W4702" s="1"/>
      <c r="X4702" s="1">
        <v>-1E-3</v>
      </c>
      <c r="Y4702" s="1"/>
      <c r="Z4702" t="s">
        <v>875</v>
      </c>
      <c r="AA4702" s="1"/>
      <c r="AB4702" t="s">
        <v>881</v>
      </c>
      <c r="AC4702" t="s">
        <v>913</v>
      </c>
      <c r="AD4702" t="s">
        <v>918</v>
      </c>
      <c r="AE4702" t="s">
        <v>921</v>
      </c>
      <c r="AF4702" s="1">
        <v>2000</v>
      </c>
      <c r="AG4702" s="1">
        <v>2014</v>
      </c>
      <c r="AH4702" s="67">
        <f t="shared" si="365"/>
        <v>-1.4813259272405241E-3</v>
      </c>
      <c r="AI4702" s="67">
        <f t="shared" si="369"/>
        <v>0</v>
      </c>
      <c r="AJ4702" s="67">
        <f t="shared" si="366"/>
        <v>-1.4813259272405241E-3</v>
      </c>
      <c r="AK4702" s="67">
        <f t="shared" si="367"/>
        <v>-1.4813259272405241E-3</v>
      </c>
      <c r="AL4702" s="69">
        <f t="shared" si="368"/>
        <v>1</v>
      </c>
    </row>
    <row r="4703" spans="1:38">
      <c r="A4703" s="1">
        <v>4702</v>
      </c>
      <c r="B4703" s="35" t="s">
        <v>1407</v>
      </c>
      <c r="C4703" t="s">
        <v>4</v>
      </c>
      <c r="D4703" t="s">
        <v>69</v>
      </c>
      <c r="E4703" t="s">
        <v>118</v>
      </c>
      <c r="F4703" t="s">
        <v>135</v>
      </c>
      <c r="G4703" t="s">
        <v>149</v>
      </c>
      <c r="H4703" t="s">
        <v>341</v>
      </c>
      <c r="I4703" s="1"/>
      <c r="J4703" s="1">
        <v>0.67507088184356689</v>
      </c>
      <c r="K4703" s="1">
        <v>0</v>
      </c>
      <c r="L4703" t="s">
        <v>458</v>
      </c>
      <c r="M4703" t="s">
        <v>473</v>
      </c>
      <c r="N4703" t="s">
        <v>696</v>
      </c>
      <c r="O4703" t="s">
        <v>782</v>
      </c>
      <c r="P4703" t="s">
        <v>838</v>
      </c>
      <c r="Q4703" t="s">
        <v>850</v>
      </c>
      <c r="R4703" t="s">
        <v>853</v>
      </c>
      <c r="S4703" t="s">
        <v>860</v>
      </c>
      <c r="T4703" t="s">
        <v>865</v>
      </c>
      <c r="U4703" t="s">
        <v>868</v>
      </c>
      <c r="V4703" s="1"/>
      <c r="W4703" s="1"/>
      <c r="X4703" s="1">
        <v>-1.4E-2</v>
      </c>
      <c r="Y4703" s="1"/>
      <c r="Z4703" t="s">
        <v>875</v>
      </c>
      <c r="AA4703" s="1"/>
      <c r="AB4703" t="s">
        <v>881</v>
      </c>
      <c r="AC4703" t="s">
        <v>913</v>
      </c>
      <c r="AD4703" t="s">
        <v>918</v>
      </c>
      <c r="AE4703" t="s">
        <v>921</v>
      </c>
      <c r="AF4703" s="1">
        <v>2000</v>
      </c>
      <c r="AG4703" s="1">
        <v>2014</v>
      </c>
      <c r="AH4703" s="67">
        <f t="shared" si="365"/>
        <v>-2.0738562981367337E-2</v>
      </c>
      <c r="AI4703" s="67">
        <f t="shared" si="369"/>
        <v>0</v>
      </c>
      <c r="AJ4703" s="67">
        <f t="shared" si="366"/>
        <v>-2.0738562981367337E-2</v>
      </c>
      <c r="AK4703" s="67">
        <f t="shared" si="367"/>
        <v>-2.0738562981367337E-2</v>
      </c>
      <c r="AL4703" s="69">
        <f t="shared" si="368"/>
        <v>1</v>
      </c>
    </row>
    <row r="4704" spans="1:38">
      <c r="A4704" s="1">
        <v>4703</v>
      </c>
      <c r="B4704" s="35" t="s">
        <v>1407</v>
      </c>
      <c r="C4704" t="s">
        <v>4</v>
      </c>
      <c r="D4704" t="s">
        <v>69</v>
      </c>
      <c r="E4704" t="s">
        <v>118</v>
      </c>
      <c r="F4704" t="s">
        <v>135</v>
      </c>
      <c r="G4704" t="s">
        <v>149</v>
      </c>
      <c r="H4704" t="s">
        <v>341</v>
      </c>
      <c r="I4704" s="1"/>
      <c r="J4704" s="1">
        <v>0.67507088184356689</v>
      </c>
      <c r="K4704" s="1">
        <v>0</v>
      </c>
      <c r="L4704" t="s">
        <v>458</v>
      </c>
      <c r="M4704" t="s">
        <v>473</v>
      </c>
      <c r="N4704" t="s">
        <v>696</v>
      </c>
      <c r="O4704" t="s">
        <v>782</v>
      </c>
      <c r="P4704" t="s">
        <v>838</v>
      </c>
      <c r="Q4704" t="s">
        <v>850</v>
      </c>
      <c r="R4704" t="s">
        <v>853</v>
      </c>
      <c r="S4704" t="s">
        <v>860</v>
      </c>
      <c r="T4704" t="s">
        <v>865</v>
      </c>
      <c r="U4704" t="s">
        <v>868</v>
      </c>
      <c r="V4704" s="1"/>
      <c r="W4704" s="1"/>
      <c r="X4704" s="1">
        <v>-2.7E-2</v>
      </c>
      <c r="Y4704" s="1"/>
      <c r="Z4704" t="s">
        <v>875</v>
      </c>
      <c r="AA4704" s="1"/>
      <c r="AB4704" t="s">
        <v>881</v>
      </c>
      <c r="AC4704" t="s">
        <v>913</v>
      </c>
      <c r="AD4704" t="s">
        <v>918</v>
      </c>
      <c r="AE4704" t="s">
        <v>921</v>
      </c>
      <c r="AF4704" s="1">
        <v>2000</v>
      </c>
      <c r="AG4704" s="1">
        <v>2014</v>
      </c>
      <c r="AH4704" s="67">
        <f t="shared" si="365"/>
        <v>-3.9995800035494147E-2</v>
      </c>
      <c r="AI4704" s="67">
        <f t="shared" si="369"/>
        <v>0</v>
      </c>
      <c r="AJ4704" s="67">
        <f t="shared" si="366"/>
        <v>-3.9995800035494147E-2</v>
      </c>
      <c r="AK4704" s="67">
        <f t="shared" si="367"/>
        <v>-3.9995800035494147E-2</v>
      </c>
      <c r="AL4704" s="69">
        <f t="shared" si="368"/>
        <v>1</v>
      </c>
    </row>
    <row r="4705" spans="1:38">
      <c r="A4705" s="1">
        <v>4704</v>
      </c>
      <c r="B4705" s="35" t="s">
        <v>1407</v>
      </c>
      <c r="C4705" t="s">
        <v>4</v>
      </c>
      <c r="D4705" t="s">
        <v>69</v>
      </c>
      <c r="E4705" t="s">
        <v>118</v>
      </c>
      <c r="F4705" t="s">
        <v>135</v>
      </c>
      <c r="G4705" t="s">
        <v>149</v>
      </c>
      <c r="H4705" t="s">
        <v>341</v>
      </c>
      <c r="I4705" s="1"/>
      <c r="J4705" s="1">
        <v>0.67507088184356689</v>
      </c>
      <c r="K4705" s="1">
        <v>0</v>
      </c>
      <c r="L4705" t="s">
        <v>458</v>
      </c>
      <c r="M4705" t="s">
        <v>473</v>
      </c>
      <c r="N4705" t="s">
        <v>696</v>
      </c>
      <c r="O4705" t="s">
        <v>782</v>
      </c>
      <c r="P4705" t="s">
        <v>838</v>
      </c>
      <c r="Q4705" t="s">
        <v>850</v>
      </c>
      <c r="R4705" t="s">
        <v>853</v>
      </c>
      <c r="S4705" t="s">
        <v>860</v>
      </c>
      <c r="T4705" t="s">
        <v>865</v>
      </c>
      <c r="U4705" t="s">
        <v>869</v>
      </c>
      <c r="V4705" s="1"/>
      <c r="W4705" s="1"/>
      <c r="X4705" s="1">
        <v>-0.04</v>
      </c>
      <c r="Y4705" s="1"/>
      <c r="Z4705" t="s">
        <v>875</v>
      </c>
      <c r="AA4705" s="1"/>
      <c r="AB4705" t="s">
        <v>881</v>
      </c>
      <c r="AC4705" t="s">
        <v>913</v>
      </c>
      <c r="AD4705" t="s">
        <v>918</v>
      </c>
      <c r="AE4705" t="s">
        <v>921</v>
      </c>
      <c r="AF4705" s="1">
        <v>2000</v>
      </c>
      <c r="AG4705" s="1">
        <v>2014</v>
      </c>
      <c r="AH4705" s="67">
        <f t="shared" si="365"/>
        <v>-5.9253037089620965E-2</v>
      </c>
      <c r="AI4705" s="67">
        <f t="shared" si="369"/>
        <v>0</v>
      </c>
      <c r="AJ4705" s="67">
        <f t="shared" si="366"/>
        <v>-5.9253037089620965E-2</v>
      </c>
      <c r="AK4705" s="67">
        <f t="shared" si="367"/>
        <v>-5.9253037089620965E-2</v>
      </c>
      <c r="AL4705" s="69">
        <f t="shared" si="368"/>
        <v>1</v>
      </c>
    </row>
    <row r="4706" spans="1:38">
      <c r="A4706" s="1">
        <v>4705</v>
      </c>
      <c r="B4706" s="35" t="s">
        <v>1407</v>
      </c>
      <c r="C4706" t="s">
        <v>4</v>
      </c>
      <c r="D4706" t="s">
        <v>69</v>
      </c>
      <c r="E4706" t="s">
        <v>118</v>
      </c>
      <c r="F4706" t="s">
        <v>135</v>
      </c>
      <c r="G4706" t="s">
        <v>149</v>
      </c>
      <c r="H4706" t="s">
        <v>341</v>
      </c>
      <c r="I4706" s="1"/>
      <c r="J4706" s="1">
        <v>0.67507088184356689</v>
      </c>
      <c r="K4706" s="1">
        <v>0</v>
      </c>
      <c r="L4706" t="s">
        <v>458</v>
      </c>
      <c r="M4706" t="s">
        <v>473</v>
      </c>
      <c r="N4706" t="s">
        <v>696</v>
      </c>
      <c r="O4706" t="s">
        <v>782</v>
      </c>
      <c r="P4706" t="s">
        <v>838</v>
      </c>
      <c r="Q4706" t="s">
        <v>850</v>
      </c>
      <c r="R4706" t="s">
        <v>853</v>
      </c>
      <c r="S4706" t="s">
        <v>860</v>
      </c>
      <c r="T4706" t="s">
        <v>865</v>
      </c>
      <c r="U4706" t="s">
        <v>869</v>
      </c>
      <c r="V4706" s="1"/>
      <c r="W4706" s="1"/>
      <c r="X4706" s="1">
        <v>-5.2999999999999999E-2</v>
      </c>
      <c r="Y4706" s="1"/>
      <c r="Z4706" t="s">
        <v>875</v>
      </c>
      <c r="AA4706" s="1"/>
      <c r="AB4706" t="s">
        <v>881</v>
      </c>
      <c r="AC4706" t="s">
        <v>913</v>
      </c>
      <c r="AD4706" t="s">
        <v>918</v>
      </c>
      <c r="AE4706" t="s">
        <v>921</v>
      </c>
      <c r="AF4706" s="1">
        <v>2000</v>
      </c>
      <c r="AG4706" s="1">
        <v>2014</v>
      </c>
      <c r="AH4706" s="67">
        <f t="shared" si="365"/>
        <v>-7.8510274143747769E-2</v>
      </c>
      <c r="AI4706" s="67">
        <f t="shared" si="369"/>
        <v>0</v>
      </c>
      <c r="AJ4706" s="67">
        <f t="shared" si="366"/>
        <v>-7.8510274143747769E-2</v>
      </c>
      <c r="AK4706" s="67">
        <f t="shared" si="367"/>
        <v>-7.8510274143747769E-2</v>
      </c>
      <c r="AL4706" s="69">
        <f t="shared" si="368"/>
        <v>1</v>
      </c>
    </row>
    <row r="4707" spans="1:38">
      <c r="A4707" s="1">
        <v>4706</v>
      </c>
      <c r="B4707" s="35" t="s">
        <v>1407</v>
      </c>
      <c r="C4707" t="s">
        <v>4</v>
      </c>
      <c r="D4707" t="s">
        <v>69</v>
      </c>
      <c r="E4707" t="s">
        <v>118</v>
      </c>
      <c r="F4707" t="s">
        <v>135</v>
      </c>
      <c r="G4707" t="s">
        <v>149</v>
      </c>
      <c r="H4707" t="s">
        <v>341</v>
      </c>
      <c r="I4707" s="1"/>
      <c r="J4707" s="1">
        <v>0.67507088184356689</v>
      </c>
      <c r="K4707" s="1">
        <v>0</v>
      </c>
      <c r="L4707" t="s">
        <v>458</v>
      </c>
      <c r="M4707" t="s">
        <v>473</v>
      </c>
      <c r="N4707" t="s">
        <v>696</v>
      </c>
      <c r="O4707" t="s">
        <v>782</v>
      </c>
      <c r="P4707" t="s">
        <v>838</v>
      </c>
      <c r="Q4707" t="s">
        <v>850</v>
      </c>
      <c r="R4707" t="s">
        <v>853</v>
      </c>
      <c r="S4707" t="s">
        <v>860</v>
      </c>
      <c r="T4707" t="s">
        <v>865</v>
      </c>
      <c r="U4707" t="s">
        <v>869</v>
      </c>
      <c r="V4707" s="1"/>
      <c r="W4707" s="1"/>
      <c r="X4707" s="1">
        <v>-6.7000000000000004E-2</v>
      </c>
      <c r="Y4707" s="1"/>
      <c r="Z4707" t="s">
        <v>875</v>
      </c>
      <c r="AA4707" s="1"/>
      <c r="AB4707" t="s">
        <v>881</v>
      </c>
      <c r="AC4707" t="s">
        <v>913</v>
      </c>
      <c r="AD4707" t="s">
        <v>918</v>
      </c>
      <c r="AE4707" t="s">
        <v>921</v>
      </c>
      <c r="AF4707" s="1">
        <v>2000</v>
      </c>
      <c r="AG4707" s="1">
        <v>2014</v>
      </c>
      <c r="AH4707" s="67">
        <f t="shared" si="365"/>
        <v>-9.9248837125115119E-2</v>
      </c>
      <c r="AI4707" s="67">
        <f t="shared" si="369"/>
        <v>0</v>
      </c>
      <c r="AJ4707" s="67">
        <f t="shared" si="366"/>
        <v>-9.9248837125115119E-2</v>
      </c>
      <c r="AK4707" s="67">
        <f t="shared" si="367"/>
        <v>-9.9248837125115119E-2</v>
      </c>
      <c r="AL4707" s="69">
        <f t="shared" si="368"/>
        <v>1</v>
      </c>
    </row>
    <row r="4708" spans="1:38">
      <c r="A4708" s="1">
        <v>4707</v>
      </c>
      <c r="B4708" s="35" t="s">
        <v>1407</v>
      </c>
      <c r="C4708" t="s">
        <v>4</v>
      </c>
      <c r="D4708" t="s">
        <v>69</v>
      </c>
      <c r="E4708" t="s">
        <v>118</v>
      </c>
      <c r="F4708" t="s">
        <v>135</v>
      </c>
      <c r="G4708" t="s">
        <v>149</v>
      </c>
      <c r="H4708" t="s">
        <v>341</v>
      </c>
      <c r="I4708" s="1"/>
      <c r="J4708" s="1">
        <v>0.67507088184356689</v>
      </c>
      <c r="K4708" s="1">
        <v>0</v>
      </c>
      <c r="L4708" t="s">
        <v>458</v>
      </c>
      <c r="M4708" t="s">
        <v>473</v>
      </c>
      <c r="N4708" t="s">
        <v>696</v>
      </c>
      <c r="O4708" t="s">
        <v>782</v>
      </c>
      <c r="P4708" t="s">
        <v>838</v>
      </c>
      <c r="Q4708" t="s">
        <v>850</v>
      </c>
      <c r="R4708" t="s">
        <v>853</v>
      </c>
      <c r="S4708" t="s">
        <v>860</v>
      </c>
      <c r="T4708" t="s">
        <v>865</v>
      </c>
      <c r="U4708" t="s">
        <v>869</v>
      </c>
      <c r="V4708" s="1"/>
      <c r="W4708" s="1"/>
      <c r="X4708" s="1">
        <v>-0.08</v>
      </c>
      <c r="Y4708" s="1"/>
      <c r="Z4708" t="s">
        <v>875</v>
      </c>
      <c r="AA4708" s="1"/>
      <c r="AB4708" t="s">
        <v>881</v>
      </c>
      <c r="AC4708" t="s">
        <v>913</v>
      </c>
      <c r="AD4708" t="s">
        <v>918</v>
      </c>
      <c r="AE4708" t="s">
        <v>921</v>
      </c>
      <c r="AF4708" s="1">
        <v>2000</v>
      </c>
      <c r="AG4708" s="1">
        <v>2014</v>
      </c>
      <c r="AH4708" s="67">
        <f t="shared" si="365"/>
        <v>-0.11850607417924193</v>
      </c>
      <c r="AI4708" s="67">
        <f t="shared" si="369"/>
        <v>0</v>
      </c>
      <c r="AJ4708" s="67">
        <f t="shared" si="366"/>
        <v>-0.11850607417924193</v>
      </c>
      <c r="AK4708" s="67">
        <f t="shared" si="367"/>
        <v>-0.11850607417924193</v>
      </c>
      <c r="AL4708" s="69">
        <f t="shared" si="368"/>
        <v>1</v>
      </c>
    </row>
    <row r="4709" spans="1:38">
      <c r="A4709" s="1">
        <v>4708</v>
      </c>
      <c r="B4709" s="35" t="s">
        <v>1407</v>
      </c>
      <c r="C4709" t="s">
        <v>4</v>
      </c>
      <c r="D4709" t="s">
        <v>69</v>
      </c>
      <c r="E4709" t="s">
        <v>118</v>
      </c>
      <c r="F4709" t="s">
        <v>135</v>
      </c>
      <c r="G4709" t="s">
        <v>149</v>
      </c>
      <c r="H4709" t="s">
        <v>341</v>
      </c>
      <c r="I4709" s="1"/>
      <c r="J4709" s="1">
        <v>0.67507088184356689</v>
      </c>
      <c r="K4709" s="1">
        <v>0</v>
      </c>
      <c r="L4709" t="s">
        <v>458</v>
      </c>
      <c r="M4709" t="s">
        <v>473</v>
      </c>
      <c r="N4709" t="s">
        <v>696</v>
      </c>
      <c r="O4709" t="s">
        <v>782</v>
      </c>
      <c r="P4709" t="s">
        <v>838</v>
      </c>
      <c r="Q4709" t="s">
        <v>850</v>
      </c>
      <c r="R4709" t="s">
        <v>853</v>
      </c>
      <c r="S4709" t="s">
        <v>860</v>
      </c>
      <c r="T4709" t="s">
        <v>865</v>
      </c>
      <c r="U4709" t="s">
        <v>869</v>
      </c>
      <c r="V4709" s="1"/>
      <c r="W4709" s="1"/>
      <c r="X4709" s="1">
        <v>-9.2999999999999999E-2</v>
      </c>
      <c r="Y4709" s="1"/>
      <c r="Z4709" t="s">
        <v>875</v>
      </c>
      <c r="AA4709" s="1"/>
      <c r="AB4709" t="s">
        <v>881</v>
      </c>
      <c r="AC4709" t="s">
        <v>913</v>
      </c>
      <c r="AD4709" t="s">
        <v>918</v>
      </c>
      <c r="AE4709" t="s">
        <v>921</v>
      </c>
      <c r="AF4709" s="1">
        <v>2000</v>
      </c>
      <c r="AG4709" s="1">
        <v>2014</v>
      </c>
      <c r="AH4709" s="67">
        <f t="shared" si="365"/>
        <v>-0.13776331123336874</v>
      </c>
      <c r="AI4709" s="67">
        <f t="shared" si="369"/>
        <v>0</v>
      </c>
      <c r="AJ4709" s="67">
        <f t="shared" si="366"/>
        <v>-0.13776331123336874</v>
      </c>
      <c r="AK4709" s="67">
        <f t="shared" si="367"/>
        <v>-0.13776331123336874</v>
      </c>
      <c r="AL4709" s="69">
        <f t="shared" si="368"/>
        <v>1</v>
      </c>
    </row>
    <row r="4710" spans="1:38">
      <c r="A4710" s="1">
        <v>4709</v>
      </c>
      <c r="B4710" s="35" t="s">
        <v>1407</v>
      </c>
      <c r="C4710" t="s">
        <v>4</v>
      </c>
      <c r="D4710" t="s">
        <v>69</v>
      </c>
      <c r="E4710" t="s">
        <v>118</v>
      </c>
      <c r="F4710" t="s">
        <v>135</v>
      </c>
      <c r="G4710" t="s">
        <v>149</v>
      </c>
      <c r="H4710" t="s">
        <v>341</v>
      </c>
      <c r="I4710" s="1"/>
      <c r="J4710" s="1">
        <v>0.67507088184356689</v>
      </c>
      <c r="K4710" s="1">
        <v>0</v>
      </c>
      <c r="L4710" t="s">
        <v>458</v>
      </c>
      <c r="M4710" t="s">
        <v>473</v>
      </c>
      <c r="N4710" t="s">
        <v>696</v>
      </c>
      <c r="O4710" t="s">
        <v>782</v>
      </c>
      <c r="P4710" t="s">
        <v>838</v>
      </c>
      <c r="Q4710" t="s">
        <v>850</v>
      </c>
      <c r="R4710" t="s">
        <v>853</v>
      </c>
      <c r="S4710" t="s">
        <v>860</v>
      </c>
      <c r="T4710" t="s">
        <v>865</v>
      </c>
      <c r="U4710" t="s">
        <v>869</v>
      </c>
      <c r="V4710" s="1"/>
      <c r="W4710" s="1"/>
      <c r="X4710" s="1">
        <v>-0.106</v>
      </c>
      <c r="Y4710" s="1"/>
      <c r="Z4710" t="s">
        <v>875</v>
      </c>
      <c r="AA4710" s="1"/>
      <c r="AB4710" t="s">
        <v>881</v>
      </c>
      <c r="AC4710" t="s">
        <v>913</v>
      </c>
      <c r="AD4710" t="s">
        <v>918</v>
      </c>
      <c r="AE4710" t="s">
        <v>921</v>
      </c>
      <c r="AF4710" s="1">
        <v>2000</v>
      </c>
      <c r="AG4710" s="1">
        <v>2014</v>
      </c>
      <c r="AH4710" s="67">
        <f t="shared" si="365"/>
        <v>-0.15702054828749554</v>
      </c>
      <c r="AI4710" s="67">
        <f t="shared" si="369"/>
        <v>0</v>
      </c>
      <c r="AJ4710" s="67">
        <f t="shared" si="366"/>
        <v>-0.15702054828749554</v>
      </c>
      <c r="AK4710" s="67">
        <f t="shared" si="367"/>
        <v>-0.15702054828749554</v>
      </c>
      <c r="AL4710" s="69">
        <f t="shared" si="368"/>
        <v>1</v>
      </c>
    </row>
    <row r="4711" spans="1:38">
      <c r="A4711" s="1">
        <v>4710</v>
      </c>
      <c r="B4711" s="35" t="s">
        <v>1407</v>
      </c>
      <c r="C4711" t="s">
        <v>4</v>
      </c>
      <c r="D4711" t="s">
        <v>69</v>
      </c>
      <c r="E4711" t="s">
        <v>118</v>
      </c>
      <c r="F4711" t="s">
        <v>135</v>
      </c>
      <c r="G4711" t="s">
        <v>149</v>
      </c>
      <c r="H4711" t="s">
        <v>341</v>
      </c>
      <c r="I4711" s="1"/>
      <c r="J4711" s="1">
        <v>0.67507088184356689</v>
      </c>
      <c r="K4711" s="1">
        <v>0</v>
      </c>
      <c r="L4711" t="s">
        <v>458</v>
      </c>
      <c r="M4711" t="s">
        <v>473</v>
      </c>
      <c r="N4711" t="s">
        <v>696</v>
      </c>
      <c r="O4711" t="s">
        <v>782</v>
      </c>
      <c r="P4711" t="s">
        <v>838</v>
      </c>
      <c r="Q4711" t="s">
        <v>850</v>
      </c>
      <c r="R4711" t="s">
        <v>853</v>
      </c>
      <c r="S4711" t="s">
        <v>860</v>
      </c>
      <c r="T4711" t="s">
        <v>865</v>
      </c>
      <c r="U4711" t="s">
        <v>869</v>
      </c>
      <c r="V4711" s="1"/>
      <c r="W4711" s="1"/>
      <c r="X4711" s="1">
        <v>-0.11899999999999999</v>
      </c>
      <c r="Y4711" s="1"/>
      <c r="Z4711" t="s">
        <v>875</v>
      </c>
      <c r="AA4711" s="1"/>
      <c r="AB4711" t="s">
        <v>881</v>
      </c>
      <c r="AC4711" t="s">
        <v>913</v>
      </c>
      <c r="AD4711" t="s">
        <v>918</v>
      </c>
      <c r="AE4711" t="s">
        <v>921</v>
      </c>
      <c r="AF4711" s="1">
        <v>2000</v>
      </c>
      <c r="AG4711" s="1">
        <v>2014</v>
      </c>
      <c r="AH4711" s="67">
        <f t="shared" si="365"/>
        <v>-0.17627778534162236</v>
      </c>
      <c r="AI4711" s="67">
        <f t="shared" si="369"/>
        <v>0</v>
      </c>
      <c r="AJ4711" s="67">
        <f t="shared" si="366"/>
        <v>-0.17627778534162236</v>
      </c>
      <c r="AK4711" s="67">
        <f t="shared" si="367"/>
        <v>-0.17627778534162236</v>
      </c>
      <c r="AL4711" s="69">
        <f t="shared" si="368"/>
        <v>1</v>
      </c>
    </row>
    <row r="4712" spans="1:38">
      <c r="A4712" s="1">
        <v>4711</v>
      </c>
      <c r="B4712" s="35" t="s">
        <v>1407</v>
      </c>
      <c r="C4712" t="s">
        <v>4</v>
      </c>
      <c r="D4712" t="s">
        <v>69</v>
      </c>
      <c r="E4712" t="s">
        <v>118</v>
      </c>
      <c r="F4712" t="s">
        <v>135</v>
      </c>
      <c r="G4712" t="s">
        <v>149</v>
      </c>
      <c r="H4712" t="s">
        <v>341</v>
      </c>
      <c r="I4712" s="1"/>
      <c r="J4712" s="1">
        <v>0.67507088184356689</v>
      </c>
      <c r="K4712" s="1">
        <v>0</v>
      </c>
      <c r="L4712" t="s">
        <v>458</v>
      </c>
      <c r="M4712" t="s">
        <v>473</v>
      </c>
      <c r="N4712" t="s">
        <v>696</v>
      </c>
      <c r="O4712" t="s">
        <v>782</v>
      </c>
      <c r="P4712" t="s">
        <v>838</v>
      </c>
      <c r="Q4712" t="s">
        <v>850</v>
      </c>
      <c r="R4712" t="s">
        <v>853</v>
      </c>
      <c r="S4712" t="s">
        <v>860</v>
      </c>
      <c r="T4712" t="s">
        <v>865</v>
      </c>
      <c r="U4712" t="s">
        <v>869</v>
      </c>
      <c r="V4712" s="1"/>
      <c r="W4712" s="1"/>
      <c r="X4712" s="1">
        <v>-0.13100000000000001</v>
      </c>
      <c r="Y4712" s="1"/>
      <c r="Z4712" t="s">
        <v>875</v>
      </c>
      <c r="AA4712" s="1"/>
      <c r="AB4712" t="s">
        <v>881</v>
      </c>
      <c r="AC4712" t="s">
        <v>913</v>
      </c>
      <c r="AD4712" t="s">
        <v>918</v>
      </c>
      <c r="AE4712" t="s">
        <v>921</v>
      </c>
      <c r="AF4712" s="1">
        <v>2000</v>
      </c>
      <c r="AG4712" s="1">
        <v>2014</v>
      </c>
      <c r="AH4712" s="67">
        <f t="shared" si="365"/>
        <v>-0.19405369646850867</v>
      </c>
      <c r="AI4712" s="67">
        <f t="shared" si="369"/>
        <v>0</v>
      </c>
      <c r="AJ4712" s="67">
        <f t="shared" si="366"/>
        <v>-0.19405369646850867</v>
      </c>
      <c r="AK4712" s="67">
        <f t="shared" si="367"/>
        <v>-0.19405369646850867</v>
      </c>
      <c r="AL4712" s="69">
        <f t="shared" si="368"/>
        <v>1</v>
      </c>
    </row>
    <row r="4713" spans="1:38">
      <c r="A4713" s="1">
        <v>4712</v>
      </c>
      <c r="B4713" s="35" t="s">
        <v>1407</v>
      </c>
      <c r="C4713" t="s">
        <v>4</v>
      </c>
      <c r="D4713" t="s">
        <v>69</v>
      </c>
      <c r="E4713" t="s">
        <v>118</v>
      </c>
      <c r="F4713" t="s">
        <v>135</v>
      </c>
      <c r="G4713" t="s">
        <v>149</v>
      </c>
      <c r="H4713" t="s">
        <v>341</v>
      </c>
      <c r="I4713" s="1"/>
      <c r="J4713" s="1">
        <v>0.67507088184356689</v>
      </c>
      <c r="K4713" s="1">
        <v>0</v>
      </c>
      <c r="L4713" t="s">
        <v>458</v>
      </c>
      <c r="M4713" t="s">
        <v>473</v>
      </c>
      <c r="N4713" t="s">
        <v>696</v>
      </c>
      <c r="O4713" t="s">
        <v>782</v>
      </c>
      <c r="P4713" t="s">
        <v>838</v>
      </c>
      <c r="Q4713" t="s">
        <v>850</v>
      </c>
      <c r="R4713" t="s">
        <v>853</v>
      </c>
      <c r="S4713" t="s">
        <v>860</v>
      </c>
      <c r="T4713" t="s">
        <v>865</v>
      </c>
      <c r="U4713" t="s">
        <v>869</v>
      </c>
      <c r="V4713" s="1"/>
      <c r="W4713" s="1"/>
      <c r="X4713" s="1">
        <v>-0.14299999999999999</v>
      </c>
      <c r="Y4713" s="1"/>
      <c r="Z4713" t="s">
        <v>875</v>
      </c>
      <c r="AA4713" s="1"/>
      <c r="AB4713" t="s">
        <v>881</v>
      </c>
      <c r="AC4713" t="s">
        <v>913</v>
      </c>
      <c r="AD4713" t="s">
        <v>918</v>
      </c>
      <c r="AE4713" t="s">
        <v>921</v>
      </c>
      <c r="AF4713" s="1">
        <v>2000</v>
      </c>
      <c r="AG4713" s="1">
        <v>2014</v>
      </c>
      <c r="AH4713" s="67">
        <f t="shared" si="365"/>
        <v>-0.21182960759539493</v>
      </c>
      <c r="AI4713" s="67">
        <f t="shared" si="369"/>
        <v>0</v>
      </c>
      <c r="AJ4713" s="67">
        <f t="shared" si="366"/>
        <v>-0.21182960759539493</v>
      </c>
      <c r="AK4713" s="67">
        <f t="shared" si="367"/>
        <v>-0.21182960759539493</v>
      </c>
      <c r="AL4713" s="69">
        <f t="shared" si="368"/>
        <v>1</v>
      </c>
    </row>
    <row r="4714" spans="1:38">
      <c r="A4714" s="1">
        <v>4713</v>
      </c>
      <c r="B4714" s="35" t="s">
        <v>1407</v>
      </c>
      <c r="C4714" t="s">
        <v>4</v>
      </c>
      <c r="D4714" t="s">
        <v>69</v>
      </c>
      <c r="E4714" t="s">
        <v>118</v>
      </c>
      <c r="F4714" t="s">
        <v>135</v>
      </c>
      <c r="G4714" t="s">
        <v>149</v>
      </c>
      <c r="H4714" t="s">
        <v>341</v>
      </c>
      <c r="I4714" s="1"/>
      <c r="J4714" s="1">
        <v>0.67507088184356689</v>
      </c>
      <c r="K4714" s="1">
        <v>0</v>
      </c>
      <c r="L4714" t="s">
        <v>458</v>
      </c>
      <c r="M4714" t="s">
        <v>473</v>
      </c>
      <c r="N4714" t="s">
        <v>696</v>
      </c>
      <c r="O4714" t="s">
        <v>782</v>
      </c>
      <c r="P4714" t="s">
        <v>838</v>
      </c>
      <c r="Q4714" t="s">
        <v>850</v>
      </c>
      <c r="R4714" t="s">
        <v>853</v>
      </c>
      <c r="S4714" t="s">
        <v>860</v>
      </c>
      <c r="T4714" t="s">
        <v>865</v>
      </c>
      <c r="U4714" t="s">
        <v>869</v>
      </c>
      <c r="V4714" s="1"/>
      <c r="W4714" s="1"/>
      <c r="X4714" s="1">
        <v>-0.155</v>
      </c>
      <c r="Y4714" s="1"/>
      <c r="Z4714" t="s">
        <v>875</v>
      </c>
      <c r="AA4714" s="1"/>
      <c r="AB4714" t="s">
        <v>881</v>
      </c>
      <c r="AC4714" t="s">
        <v>913</v>
      </c>
      <c r="AD4714" t="s">
        <v>918</v>
      </c>
      <c r="AE4714" t="s">
        <v>921</v>
      </c>
      <c r="AF4714" s="1">
        <v>2000</v>
      </c>
      <c r="AG4714" s="1">
        <v>2014</v>
      </c>
      <c r="AH4714" s="67">
        <f t="shared" si="365"/>
        <v>-0.22960551872228124</v>
      </c>
      <c r="AI4714" s="67">
        <f t="shared" si="369"/>
        <v>0</v>
      </c>
      <c r="AJ4714" s="67">
        <f t="shared" si="366"/>
        <v>-0.22960551872228124</v>
      </c>
      <c r="AK4714" s="67">
        <f t="shared" si="367"/>
        <v>-0.22960551872228124</v>
      </c>
      <c r="AL4714" s="69">
        <f t="shared" si="368"/>
        <v>1</v>
      </c>
    </row>
    <row r="4715" spans="1:38">
      <c r="A4715" s="1">
        <v>4714</v>
      </c>
      <c r="B4715" s="35" t="s">
        <v>1407</v>
      </c>
      <c r="C4715" t="s">
        <v>4</v>
      </c>
      <c r="D4715" t="s">
        <v>69</v>
      </c>
      <c r="E4715" t="s">
        <v>118</v>
      </c>
      <c r="F4715" t="s">
        <v>135</v>
      </c>
      <c r="G4715" t="s">
        <v>149</v>
      </c>
      <c r="H4715" t="s">
        <v>341</v>
      </c>
      <c r="I4715" s="1"/>
      <c r="J4715" s="1">
        <v>0.67507088184356689</v>
      </c>
      <c r="K4715" s="1">
        <v>0</v>
      </c>
      <c r="L4715" t="s">
        <v>458</v>
      </c>
      <c r="M4715" t="s">
        <v>473</v>
      </c>
      <c r="N4715" t="s">
        <v>696</v>
      </c>
      <c r="O4715" t="s">
        <v>782</v>
      </c>
      <c r="P4715" t="s">
        <v>838</v>
      </c>
      <c r="Q4715" t="s">
        <v>850</v>
      </c>
      <c r="R4715" t="s">
        <v>853</v>
      </c>
      <c r="S4715" t="s">
        <v>860</v>
      </c>
      <c r="T4715" t="s">
        <v>865</v>
      </c>
      <c r="U4715" t="s">
        <v>869</v>
      </c>
      <c r="V4715" s="1"/>
      <c r="W4715" s="1"/>
      <c r="X4715" s="1">
        <v>-0.16700000000000001</v>
      </c>
      <c r="Y4715" s="1"/>
      <c r="Z4715" t="s">
        <v>875</v>
      </c>
      <c r="AA4715" s="1"/>
      <c r="AB4715" t="s">
        <v>881</v>
      </c>
      <c r="AC4715" t="s">
        <v>913</v>
      </c>
      <c r="AD4715" t="s">
        <v>918</v>
      </c>
      <c r="AE4715" t="s">
        <v>921</v>
      </c>
      <c r="AF4715" s="1">
        <v>2000</v>
      </c>
      <c r="AG4715" s="1">
        <v>2014</v>
      </c>
      <c r="AH4715" s="67">
        <f t="shared" si="365"/>
        <v>-0.24738142984916753</v>
      </c>
      <c r="AI4715" s="67">
        <f t="shared" si="369"/>
        <v>0</v>
      </c>
      <c r="AJ4715" s="67">
        <f t="shared" si="366"/>
        <v>-0.24738142984916753</v>
      </c>
      <c r="AK4715" s="67">
        <f t="shared" si="367"/>
        <v>-0.24738142984916753</v>
      </c>
      <c r="AL4715" s="69">
        <f t="shared" si="368"/>
        <v>1</v>
      </c>
    </row>
    <row r="4716" spans="1:38">
      <c r="A4716" s="1">
        <v>4715</v>
      </c>
      <c r="B4716" s="35" t="s">
        <v>1407</v>
      </c>
      <c r="C4716" t="s">
        <v>4</v>
      </c>
      <c r="D4716" t="s">
        <v>69</v>
      </c>
      <c r="E4716" t="s">
        <v>118</v>
      </c>
      <c r="F4716" t="s">
        <v>135</v>
      </c>
      <c r="G4716" t="s">
        <v>149</v>
      </c>
      <c r="H4716" t="s">
        <v>341</v>
      </c>
      <c r="I4716" s="1"/>
      <c r="J4716" s="1">
        <v>0.67507088184356689</v>
      </c>
      <c r="K4716" s="1">
        <v>0</v>
      </c>
      <c r="L4716" t="s">
        <v>458</v>
      </c>
      <c r="M4716" t="s">
        <v>473</v>
      </c>
      <c r="N4716" t="s">
        <v>696</v>
      </c>
      <c r="O4716" t="s">
        <v>782</v>
      </c>
      <c r="P4716" t="s">
        <v>838</v>
      </c>
      <c r="Q4716" t="s">
        <v>850</v>
      </c>
      <c r="R4716" t="s">
        <v>853</v>
      </c>
      <c r="S4716" t="s">
        <v>860</v>
      </c>
      <c r="T4716" t="s">
        <v>865</v>
      </c>
      <c r="U4716" t="s">
        <v>869</v>
      </c>
      <c r="V4716" s="1"/>
      <c r="W4716" s="1"/>
      <c r="X4716" s="1">
        <v>-0.17799999999999999</v>
      </c>
      <c r="Y4716" s="1"/>
      <c r="Z4716" t="s">
        <v>875</v>
      </c>
      <c r="AA4716" s="1"/>
      <c r="AB4716" t="s">
        <v>881</v>
      </c>
      <c r="AC4716" t="s">
        <v>913</v>
      </c>
      <c r="AD4716" t="s">
        <v>918</v>
      </c>
      <c r="AE4716" t="s">
        <v>921</v>
      </c>
      <c r="AF4716" s="1">
        <v>2000</v>
      </c>
      <c r="AG4716" s="1">
        <v>2014</v>
      </c>
      <c r="AH4716" s="67">
        <f t="shared" si="365"/>
        <v>-0.26367601504881327</v>
      </c>
      <c r="AI4716" s="67">
        <f t="shared" si="369"/>
        <v>0</v>
      </c>
      <c r="AJ4716" s="67">
        <f t="shared" si="366"/>
        <v>-0.26367601504881327</v>
      </c>
      <c r="AK4716" s="67">
        <f t="shared" si="367"/>
        <v>-0.26367601504881327</v>
      </c>
      <c r="AL4716" s="69">
        <f t="shared" si="368"/>
        <v>1</v>
      </c>
    </row>
    <row r="4717" spans="1:38">
      <c r="A4717" s="1">
        <v>4716</v>
      </c>
      <c r="B4717" s="35" t="s">
        <v>1407</v>
      </c>
      <c r="C4717" t="s">
        <v>4</v>
      </c>
      <c r="D4717" t="s">
        <v>69</v>
      </c>
      <c r="E4717" t="s">
        <v>118</v>
      </c>
      <c r="F4717" t="s">
        <v>135</v>
      </c>
      <c r="G4717" t="s">
        <v>149</v>
      </c>
      <c r="H4717" t="s">
        <v>341</v>
      </c>
      <c r="I4717" s="1"/>
      <c r="J4717" s="1">
        <v>0.67507088184356689</v>
      </c>
      <c r="K4717" s="1">
        <v>0</v>
      </c>
      <c r="L4717" t="s">
        <v>458</v>
      </c>
      <c r="M4717" t="s">
        <v>473</v>
      </c>
      <c r="N4717" t="s">
        <v>696</v>
      </c>
      <c r="O4717" t="s">
        <v>782</v>
      </c>
      <c r="P4717" t="s">
        <v>838</v>
      </c>
      <c r="Q4717" t="s">
        <v>850</v>
      </c>
      <c r="R4717" t="s">
        <v>853</v>
      </c>
      <c r="S4717" t="s">
        <v>860</v>
      </c>
      <c r="T4717" t="s">
        <v>865</v>
      </c>
      <c r="U4717" t="s">
        <v>869</v>
      </c>
      <c r="V4717" s="1"/>
      <c r="W4717" s="1"/>
      <c r="X4717" s="1">
        <v>-0.189</v>
      </c>
      <c r="Y4717" s="1"/>
      <c r="Z4717" t="s">
        <v>875</v>
      </c>
      <c r="AA4717" s="1"/>
      <c r="AB4717" t="s">
        <v>881</v>
      </c>
      <c r="AC4717" t="s">
        <v>913</v>
      </c>
      <c r="AD4717" t="s">
        <v>918</v>
      </c>
      <c r="AE4717" t="s">
        <v>921</v>
      </c>
      <c r="AF4717" s="1">
        <v>2000</v>
      </c>
      <c r="AG4717" s="1">
        <v>2014</v>
      </c>
      <c r="AH4717" s="67">
        <f t="shared" si="365"/>
        <v>-0.27997060024845905</v>
      </c>
      <c r="AI4717" s="67">
        <f t="shared" si="369"/>
        <v>0</v>
      </c>
      <c r="AJ4717" s="67">
        <f t="shared" si="366"/>
        <v>-0.27997060024845905</v>
      </c>
      <c r="AK4717" s="67">
        <f t="shared" si="367"/>
        <v>-0.27997060024845905</v>
      </c>
      <c r="AL4717" s="69">
        <f t="shared" si="368"/>
        <v>1</v>
      </c>
    </row>
    <row r="4718" spans="1:38">
      <c r="A4718" s="1">
        <v>4717</v>
      </c>
      <c r="B4718" s="35" t="s">
        <v>1407</v>
      </c>
      <c r="C4718" t="s">
        <v>4</v>
      </c>
      <c r="D4718" t="s">
        <v>69</v>
      </c>
      <c r="E4718" t="s">
        <v>118</v>
      </c>
      <c r="F4718" t="s">
        <v>135</v>
      </c>
      <c r="G4718" t="s">
        <v>149</v>
      </c>
      <c r="H4718" t="s">
        <v>341</v>
      </c>
      <c r="I4718" s="1"/>
      <c r="J4718" s="1">
        <v>0.67507088184356689</v>
      </c>
      <c r="K4718" s="1">
        <v>0</v>
      </c>
      <c r="L4718" t="s">
        <v>458</v>
      </c>
      <c r="M4718" t="s">
        <v>473</v>
      </c>
      <c r="N4718" t="s">
        <v>696</v>
      </c>
      <c r="O4718" t="s">
        <v>782</v>
      </c>
      <c r="P4718" t="s">
        <v>838</v>
      </c>
      <c r="Q4718" t="s">
        <v>850</v>
      </c>
      <c r="R4718" t="s">
        <v>853</v>
      </c>
      <c r="S4718" t="s">
        <v>860</v>
      </c>
      <c r="T4718" t="s">
        <v>865</v>
      </c>
      <c r="U4718" t="s">
        <v>869</v>
      </c>
      <c r="V4718" s="1"/>
      <c r="W4718" s="1"/>
      <c r="X4718" s="1">
        <v>-0.19900000000000001</v>
      </c>
      <c r="Y4718" s="1"/>
      <c r="Z4718" t="s">
        <v>875</v>
      </c>
      <c r="AA4718" s="1"/>
      <c r="AB4718" t="s">
        <v>881</v>
      </c>
      <c r="AC4718" t="s">
        <v>913</v>
      </c>
      <c r="AD4718" t="s">
        <v>918</v>
      </c>
      <c r="AE4718" t="s">
        <v>921</v>
      </c>
      <c r="AF4718" s="1">
        <v>2000</v>
      </c>
      <c r="AG4718" s="1">
        <v>2014</v>
      </c>
      <c r="AH4718" s="67">
        <f t="shared" si="365"/>
        <v>-0.29478385952086433</v>
      </c>
      <c r="AI4718" s="67">
        <f t="shared" si="369"/>
        <v>0</v>
      </c>
      <c r="AJ4718" s="67">
        <f t="shared" si="366"/>
        <v>-0.29478385952086433</v>
      </c>
      <c r="AK4718" s="67">
        <f t="shared" si="367"/>
        <v>-0.29478385952086433</v>
      </c>
      <c r="AL4718" s="69">
        <f t="shared" si="368"/>
        <v>1</v>
      </c>
    </row>
    <row r="4719" spans="1:38">
      <c r="A4719" s="1">
        <v>4718</v>
      </c>
      <c r="B4719" s="35" t="s">
        <v>1407</v>
      </c>
      <c r="C4719" t="s">
        <v>4</v>
      </c>
      <c r="D4719" t="s">
        <v>69</v>
      </c>
      <c r="E4719" t="s">
        <v>118</v>
      </c>
      <c r="F4719" t="s">
        <v>135</v>
      </c>
      <c r="G4719" t="s">
        <v>149</v>
      </c>
      <c r="H4719" t="s">
        <v>341</v>
      </c>
      <c r="I4719" s="1"/>
      <c r="J4719" s="1">
        <v>0.67507088184356689</v>
      </c>
      <c r="K4719" s="1">
        <v>0</v>
      </c>
      <c r="L4719" t="s">
        <v>458</v>
      </c>
      <c r="M4719" t="s">
        <v>473</v>
      </c>
      <c r="N4719" t="s">
        <v>696</v>
      </c>
      <c r="O4719" t="s">
        <v>782</v>
      </c>
      <c r="P4719" t="s">
        <v>838</v>
      </c>
      <c r="Q4719" t="s">
        <v>850</v>
      </c>
      <c r="R4719" t="s">
        <v>853</v>
      </c>
      <c r="S4719" t="s">
        <v>860</v>
      </c>
      <c r="T4719" t="s">
        <v>865</v>
      </c>
      <c r="U4719" t="s">
        <v>869</v>
      </c>
      <c r="V4719" s="1"/>
      <c r="W4719" s="1"/>
      <c r="X4719" s="1">
        <v>-0.20899999999999999</v>
      </c>
      <c r="Y4719" s="1"/>
      <c r="Z4719" t="s">
        <v>875</v>
      </c>
      <c r="AA4719" s="1"/>
      <c r="AB4719" t="s">
        <v>881</v>
      </c>
      <c r="AC4719" t="s">
        <v>913</v>
      </c>
      <c r="AD4719" t="s">
        <v>918</v>
      </c>
      <c r="AE4719" t="s">
        <v>921</v>
      </c>
      <c r="AF4719" s="1">
        <v>2000</v>
      </c>
      <c r="AG4719" s="1">
        <v>2014</v>
      </c>
      <c r="AH4719" s="67">
        <f t="shared" si="365"/>
        <v>-0.30959711879326951</v>
      </c>
      <c r="AI4719" s="67">
        <f t="shared" si="369"/>
        <v>0</v>
      </c>
      <c r="AJ4719" s="67">
        <f t="shared" si="366"/>
        <v>-0.30959711879326951</v>
      </c>
      <c r="AK4719" s="67">
        <f t="shared" si="367"/>
        <v>-0.30959711879326951</v>
      </c>
      <c r="AL4719" s="69">
        <f t="shared" si="368"/>
        <v>1</v>
      </c>
    </row>
    <row r="4720" spans="1:38">
      <c r="A4720" s="1">
        <v>4719</v>
      </c>
      <c r="B4720" s="35" t="s">
        <v>1407</v>
      </c>
      <c r="C4720" t="s">
        <v>4</v>
      </c>
      <c r="D4720" t="s">
        <v>69</v>
      </c>
      <c r="E4720" t="s">
        <v>118</v>
      </c>
      <c r="F4720" t="s">
        <v>135</v>
      </c>
      <c r="G4720" t="s">
        <v>149</v>
      </c>
      <c r="H4720" t="s">
        <v>341</v>
      </c>
      <c r="I4720" s="1"/>
      <c r="J4720" s="1">
        <v>0.67507088184356689</v>
      </c>
      <c r="K4720" s="1">
        <v>0</v>
      </c>
      <c r="L4720" t="s">
        <v>458</v>
      </c>
      <c r="M4720" t="s">
        <v>473</v>
      </c>
      <c r="N4720" t="s">
        <v>696</v>
      </c>
      <c r="O4720" t="s">
        <v>782</v>
      </c>
      <c r="P4720" t="s">
        <v>838</v>
      </c>
      <c r="Q4720" t="s">
        <v>850</v>
      </c>
      <c r="R4720" t="s">
        <v>853</v>
      </c>
      <c r="S4720" t="s">
        <v>860</v>
      </c>
      <c r="T4720" t="s">
        <v>864</v>
      </c>
      <c r="U4720" t="s">
        <v>867</v>
      </c>
      <c r="V4720" s="1"/>
      <c r="W4720" s="1"/>
      <c r="X4720" s="1">
        <v>4.1000000000000002E-2</v>
      </c>
      <c r="Y4720" s="1"/>
      <c r="Z4720" t="s">
        <v>875</v>
      </c>
      <c r="AA4720" s="1"/>
      <c r="AB4720" t="s">
        <v>881</v>
      </c>
      <c r="AC4720" t="s">
        <v>913</v>
      </c>
      <c r="AD4720" t="s">
        <v>918</v>
      </c>
      <c r="AE4720" t="s">
        <v>921</v>
      </c>
      <c r="AF4720" s="1">
        <v>2000</v>
      </c>
      <c r="AG4720" s="1">
        <v>2014</v>
      </c>
      <c r="AH4720" s="67">
        <f t="shared" si="365"/>
        <v>6.0734363016861491E-2</v>
      </c>
      <c r="AI4720" s="67">
        <f t="shared" si="369"/>
        <v>0</v>
      </c>
      <c r="AJ4720" s="67">
        <f t="shared" si="366"/>
        <v>6.0734363016861491E-2</v>
      </c>
      <c r="AK4720" s="67">
        <f t="shared" si="367"/>
        <v>6.0734363016861491E-2</v>
      </c>
      <c r="AL4720" s="69">
        <f t="shared" si="368"/>
        <v>1</v>
      </c>
    </row>
    <row r="4721" spans="1:38">
      <c r="A4721" s="1">
        <v>4720</v>
      </c>
      <c r="B4721" s="35" t="s">
        <v>1407</v>
      </c>
      <c r="C4721" t="s">
        <v>4</v>
      </c>
      <c r="D4721" t="s">
        <v>69</v>
      </c>
      <c r="E4721" t="s">
        <v>118</v>
      </c>
      <c r="F4721" t="s">
        <v>135</v>
      </c>
      <c r="G4721" t="s">
        <v>149</v>
      </c>
      <c r="H4721" t="s">
        <v>341</v>
      </c>
      <c r="I4721" s="1"/>
      <c r="J4721" s="1">
        <v>0.67507088184356689</v>
      </c>
      <c r="K4721" s="1">
        <v>0</v>
      </c>
      <c r="L4721" t="s">
        <v>458</v>
      </c>
      <c r="M4721" t="s">
        <v>473</v>
      </c>
      <c r="N4721" t="s">
        <v>696</v>
      </c>
      <c r="O4721" t="s">
        <v>782</v>
      </c>
      <c r="P4721" t="s">
        <v>838</v>
      </c>
      <c r="Q4721" t="s">
        <v>850</v>
      </c>
      <c r="R4721" t="s">
        <v>853</v>
      </c>
      <c r="S4721" t="s">
        <v>860</v>
      </c>
      <c r="T4721" t="s">
        <v>865</v>
      </c>
      <c r="U4721" t="s">
        <v>867</v>
      </c>
      <c r="V4721" s="1"/>
      <c r="W4721" s="1"/>
      <c r="X4721" s="1">
        <v>-0.183</v>
      </c>
      <c r="Y4721" s="1"/>
      <c r="Z4721" t="s">
        <v>875</v>
      </c>
      <c r="AA4721" s="1"/>
      <c r="AB4721" t="s">
        <v>881</v>
      </c>
      <c r="AC4721" t="s">
        <v>913</v>
      </c>
      <c r="AD4721" t="s">
        <v>918</v>
      </c>
      <c r="AE4721" t="s">
        <v>921</v>
      </c>
      <c r="AF4721" s="1">
        <v>2000</v>
      </c>
      <c r="AG4721" s="1">
        <v>2014</v>
      </c>
      <c r="AH4721" s="67">
        <f t="shared" si="365"/>
        <v>-0.27108264468501592</v>
      </c>
      <c r="AI4721" s="67">
        <f t="shared" si="369"/>
        <v>0</v>
      </c>
      <c r="AJ4721" s="67">
        <f t="shared" si="366"/>
        <v>-0.27108264468501592</v>
      </c>
      <c r="AK4721" s="67">
        <f t="shared" si="367"/>
        <v>-0.27108264468501592</v>
      </c>
      <c r="AL4721" s="69">
        <f t="shared" si="368"/>
        <v>1</v>
      </c>
    </row>
    <row r="4722" spans="1:38">
      <c r="A4722" s="1">
        <v>4721</v>
      </c>
      <c r="B4722" s="35" t="s">
        <v>1407</v>
      </c>
      <c r="C4722" t="s">
        <v>4</v>
      </c>
      <c r="D4722" t="s">
        <v>69</v>
      </c>
      <c r="E4722" t="s">
        <v>118</v>
      </c>
      <c r="F4722" t="s">
        <v>135</v>
      </c>
      <c r="G4722" t="s">
        <v>149</v>
      </c>
      <c r="H4722" t="s">
        <v>341</v>
      </c>
      <c r="I4722" s="1"/>
      <c r="J4722" s="1">
        <v>0.67507088184356689</v>
      </c>
      <c r="K4722" s="1">
        <v>0</v>
      </c>
      <c r="L4722" t="s">
        <v>458</v>
      </c>
      <c r="M4722" t="s">
        <v>473</v>
      </c>
      <c r="N4722" t="s">
        <v>696</v>
      </c>
      <c r="O4722" t="s">
        <v>782</v>
      </c>
      <c r="P4722" t="s">
        <v>838</v>
      </c>
      <c r="Q4722" t="s">
        <v>850</v>
      </c>
      <c r="R4722" t="s">
        <v>853</v>
      </c>
      <c r="S4722" t="s">
        <v>860</v>
      </c>
      <c r="T4722" t="s">
        <v>865</v>
      </c>
      <c r="U4722" t="s">
        <v>867</v>
      </c>
      <c r="V4722" s="1"/>
      <c r="W4722" s="1"/>
      <c r="X4722" s="1">
        <v>-0.41299999999999998</v>
      </c>
      <c r="Y4722" s="1"/>
      <c r="Z4722" t="s">
        <v>875</v>
      </c>
      <c r="AA4722" s="1"/>
      <c r="AB4722" t="s">
        <v>881</v>
      </c>
      <c r="AC4722" t="s">
        <v>913</v>
      </c>
      <c r="AD4722" t="s">
        <v>918</v>
      </c>
      <c r="AE4722" t="s">
        <v>921</v>
      </c>
      <c r="AF4722" s="1">
        <v>2000</v>
      </c>
      <c r="AG4722" s="1">
        <v>2014</v>
      </c>
      <c r="AH4722" s="67">
        <f t="shared" si="365"/>
        <v>-0.61178760795033638</v>
      </c>
      <c r="AI4722" s="67">
        <f t="shared" si="369"/>
        <v>0</v>
      </c>
      <c r="AJ4722" s="67">
        <f t="shared" si="366"/>
        <v>-0.61178760795033638</v>
      </c>
      <c r="AK4722" s="67">
        <f t="shared" si="367"/>
        <v>-0.61178760795033638</v>
      </c>
      <c r="AL4722" s="69">
        <f t="shared" si="368"/>
        <v>1</v>
      </c>
    </row>
    <row r="4723" spans="1:38">
      <c r="A4723" s="1">
        <v>4722</v>
      </c>
      <c r="B4723" s="35" t="s">
        <v>1407</v>
      </c>
      <c r="C4723" t="s">
        <v>4</v>
      </c>
      <c r="D4723" t="s">
        <v>69</v>
      </c>
      <c r="E4723" t="s">
        <v>118</v>
      </c>
      <c r="F4723" t="s">
        <v>135</v>
      </c>
      <c r="G4723" t="s">
        <v>149</v>
      </c>
      <c r="H4723" t="s">
        <v>341</v>
      </c>
      <c r="I4723" s="1"/>
      <c r="J4723" s="1">
        <v>0.67507088184356689</v>
      </c>
      <c r="K4723" s="1">
        <v>0</v>
      </c>
      <c r="L4723" t="s">
        <v>458</v>
      </c>
      <c r="M4723" t="s">
        <v>473</v>
      </c>
      <c r="N4723" t="s">
        <v>696</v>
      </c>
      <c r="O4723" t="s">
        <v>782</v>
      </c>
      <c r="P4723" t="s">
        <v>838</v>
      </c>
      <c r="Q4723" t="s">
        <v>850</v>
      </c>
      <c r="R4723" t="s">
        <v>853</v>
      </c>
      <c r="S4723" t="s">
        <v>860</v>
      </c>
      <c r="T4723" t="s">
        <v>865</v>
      </c>
      <c r="U4723" t="s">
        <v>867</v>
      </c>
      <c r="V4723" s="1"/>
      <c r="W4723" s="1"/>
      <c r="X4723" s="1">
        <v>-0.60299999999999998</v>
      </c>
      <c r="Y4723" s="1"/>
      <c r="Z4723" t="s">
        <v>875</v>
      </c>
      <c r="AA4723" s="1"/>
      <c r="AB4723" t="s">
        <v>881</v>
      </c>
      <c r="AC4723" t="s">
        <v>913</v>
      </c>
      <c r="AD4723" t="s">
        <v>918</v>
      </c>
      <c r="AE4723" t="s">
        <v>921</v>
      </c>
      <c r="AF4723" s="1">
        <v>2000</v>
      </c>
      <c r="AG4723" s="1">
        <v>2014</v>
      </c>
      <c r="AH4723" s="67">
        <f t="shared" si="365"/>
        <v>-0.89323953412603596</v>
      </c>
      <c r="AI4723" s="67">
        <f t="shared" si="369"/>
        <v>0</v>
      </c>
      <c r="AJ4723" s="67">
        <f t="shared" si="366"/>
        <v>-0.89323953412603596</v>
      </c>
      <c r="AK4723" s="67">
        <f t="shared" si="367"/>
        <v>-0.89323953412603596</v>
      </c>
      <c r="AL4723" s="69">
        <f t="shared" si="368"/>
        <v>1</v>
      </c>
    </row>
    <row r="4724" spans="1:38">
      <c r="A4724" s="1">
        <v>4723</v>
      </c>
      <c r="B4724" s="35" t="s">
        <v>1407</v>
      </c>
      <c r="C4724" t="s">
        <v>4</v>
      </c>
      <c r="D4724" t="s">
        <v>69</v>
      </c>
      <c r="E4724" t="s">
        <v>118</v>
      </c>
      <c r="F4724" t="s">
        <v>135</v>
      </c>
      <c r="G4724" t="s">
        <v>149</v>
      </c>
      <c r="H4724" t="s">
        <v>341</v>
      </c>
      <c r="I4724" s="1"/>
      <c r="J4724" s="1">
        <v>0.67507088184356689</v>
      </c>
      <c r="K4724" s="1">
        <v>0</v>
      </c>
      <c r="L4724" t="s">
        <v>458</v>
      </c>
      <c r="M4724" t="s">
        <v>473</v>
      </c>
      <c r="N4724" t="s">
        <v>696</v>
      </c>
      <c r="O4724" t="s">
        <v>782</v>
      </c>
      <c r="P4724" t="s">
        <v>838</v>
      </c>
      <c r="Q4724" t="s">
        <v>850</v>
      </c>
      <c r="R4724" t="s">
        <v>853</v>
      </c>
      <c r="S4724" t="s">
        <v>860</v>
      </c>
      <c r="T4724" t="s">
        <v>865</v>
      </c>
      <c r="U4724" t="s">
        <v>868</v>
      </c>
      <c r="V4724" s="1"/>
      <c r="W4724" s="1"/>
      <c r="X4724" s="1">
        <v>-0.745</v>
      </c>
      <c r="Y4724" s="1"/>
      <c r="Z4724" t="s">
        <v>875</v>
      </c>
      <c r="AA4724" s="1"/>
      <c r="AB4724" t="s">
        <v>881</v>
      </c>
      <c r="AC4724" t="s">
        <v>913</v>
      </c>
      <c r="AD4724" t="s">
        <v>918</v>
      </c>
      <c r="AE4724" t="s">
        <v>921</v>
      </c>
      <c r="AF4724" s="1">
        <v>2000</v>
      </c>
      <c r="AG4724" s="1">
        <v>2014</v>
      </c>
      <c r="AH4724" s="67">
        <f t="shared" si="365"/>
        <v>-1.1035878157941905</v>
      </c>
      <c r="AI4724" s="67">
        <f t="shared" si="369"/>
        <v>0</v>
      </c>
      <c r="AJ4724" s="67">
        <f t="shared" si="366"/>
        <v>-1.1035878157941905</v>
      </c>
      <c r="AK4724" s="67">
        <f t="shared" si="367"/>
        <v>-1.1035878157941905</v>
      </c>
      <c r="AL4724" s="69">
        <f t="shared" si="368"/>
        <v>1</v>
      </c>
    </row>
    <row r="4725" spans="1:38">
      <c r="A4725" s="1">
        <v>4724</v>
      </c>
      <c r="B4725" s="35" t="s">
        <v>1407</v>
      </c>
      <c r="C4725" t="s">
        <v>4</v>
      </c>
      <c r="D4725" t="s">
        <v>69</v>
      </c>
      <c r="E4725" t="s">
        <v>118</v>
      </c>
      <c r="F4725" t="s">
        <v>135</v>
      </c>
      <c r="G4725" t="s">
        <v>149</v>
      </c>
      <c r="H4725" t="s">
        <v>341</v>
      </c>
      <c r="I4725" s="1"/>
      <c r="J4725" s="1">
        <v>0.67507088184356689</v>
      </c>
      <c r="K4725" s="1">
        <v>0</v>
      </c>
      <c r="L4725" t="s">
        <v>458</v>
      </c>
      <c r="M4725" t="s">
        <v>473</v>
      </c>
      <c r="N4725" t="s">
        <v>696</v>
      </c>
      <c r="O4725" t="s">
        <v>782</v>
      </c>
      <c r="P4725" t="s">
        <v>838</v>
      </c>
      <c r="Q4725" t="s">
        <v>850</v>
      </c>
      <c r="R4725" t="s">
        <v>853</v>
      </c>
      <c r="S4725" t="s">
        <v>860</v>
      </c>
      <c r="T4725" t="s">
        <v>865</v>
      </c>
      <c r="U4725" t="s">
        <v>868</v>
      </c>
      <c r="V4725" s="1"/>
      <c r="W4725" s="1"/>
      <c r="X4725" s="1">
        <v>-0.84499999999999997</v>
      </c>
      <c r="Y4725" s="1"/>
      <c r="Z4725" t="s">
        <v>875</v>
      </c>
      <c r="AA4725" s="1"/>
      <c r="AB4725" t="s">
        <v>881</v>
      </c>
      <c r="AC4725" t="s">
        <v>913</v>
      </c>
      <c r="AD4725" t="s">
        <v>918</v>
      </c>
      <c r="AE4725" t="s">
        <v>921</v>
      </c>
      <c r="AF4725" s="1">
        <v>2000</v>
      </c>
      <c r="AG4725" s="1">
        <v>2014</v>
      </c>
      <c r="AH4725" s="67">
        <f t="shared" si="365"/>
        <v>-1.2517204085182427</v>
      </c>
      <c r="AI4725" s="67">
        <f t="shared" si="369"/>
        <v>0</v>
      </c>
      <c r="AJ4725" s="67">
        <f t="shared" si="366"/>
        <v>-1.2517204085182427</v>
      </c>
      <c r="AK4725" s="67">
        <f t="shared" si="367"/>
        <v>-1.2517204085182427</v>
      </c>
      <c r="AL4725" s="69">
        <f t="shared" si="368"/>
        <v>1</v>
      </c>
    </row>
    <row r="4726" spans="1:38">
      <c r="A4726" s="1">
        <v>4725</v>
      </c>
      <c r="B4726" s="35" t="s">
        <v>1407</v>
      </c>
      <c r="C4726" t="s">
        <v>4</v>
      </c>
      <c r="D4726" t="s">
        <v>69</v>
      </c>
      <c r="E4726" t="s">
        <v>118</v>
      </c>
      <c r="F4726" t="s">
        <v>135</v>
      </c>
      <c r="G4726" t="s">
        <v>149</v>
      </c>
      <c r="H4726" t="s">
        <v>341</v>
      </c>
      <c r="I4726" s="1"/>
      <c r="J4726" s="1">
        <v>0.67507088184356689</v>
      </c>
      <c r="K4726" s="1">
        <v>0</v>
      </c>
      <c r="L4726" t="s">
        <v>458</v>
      </c>
      <c r="M4726" t="s">
        <v>473</v>
      </c>
      <c r="N4726" t="s">
        <v>696</v>
      </c>
      <c r="O4726" t="s">
        <v>782</v>
      </c>
      <c r="P4726" t="s">
        <v>838</v>
      </c>
      <c r="Q4726" t="s">
        <v>850</v>
      </c>
      <c r="R4726" t="s">
        <v>853</v>
      </c>
      <c r="S4726" t="s">
        <v>860</v>
      </c>
      <c r="T4726" t="s">
        <v>865</v>
      </c>
      <c r="U4726" t="s">
        <v>868</v>
      </c>
      <c r="V4726" s="1"/>
      <c r="W4726" s="1"/>
      <c r="X4726" s="1">
        <v>-0.91</v>
      </c>
      <c r="Y4726" s="1"/>
      <c r="Z4726" t="s">
        <v>875</v>
      </c>
      <c r="AA4726" s="1"/>
      <c r="AB4726" t="s">
        <v>881</v>
      </c>
      <c r="AC4726" t="s">
        <v>913</v>
      </c>
      <c r="AD4726" t="s">
        <v>918</v>
      </c>
      <c r="AE4726" t="s">
        <v>921</v>
      </c>
      <c r="AF4726" s="1">
        <v>2000</v>
      </c>
      <c r="AG4726" s="1">
        <v>2014</v>
      </c>
      <c r="AH4726" s="67">
        <f t="shared" si="365"/>
        <v>-1.348006593788877</v>
      </c>
      <c r="AI4726" s="67">
        <f t="shared" si="369"/>
        <v>0</v>
      </c>
      <c r="AJ4726" s="67">
        <f t="shared" si="366"/>
        <v>-1.348006593788877</v>
      </c>
      <c r="AK4726" s="67">
        <f t="shared" si="367"/>
        <v>-1.348006593788877</v>
      </c>
      <c r="AL4726" s="69">
        <f t="shared" si="368"/>
        <v>1</v>
      </c>
    </row>
    <row r="4727" spans="1:38">
      <c r="A4727" s="1">
        <v>4726</v>
      </c>
      <c r="B4727" s="35" t="s">
        <v>1407</v>
      </c>
      <c r="C4727" t="s">
        <v>4</v>
      </c>
      <c r="D4727" t="s">
        <v>69</v>
      </c>
      <c r="E4727" t="s">
        <v>118</v>
      </c>
      <c r="F4727" t="s">
        <v>135</v>
      </c>
      <c r="G4727" t="s">
        <v>149</v>
      </c>
      <c r="H4727" t="s">
        <v>341</v>
      </c>
      <c r="I4727" s="1"/>
      <c r="J4727" s="1">
        <v>0.67507088184356689</v>
      </c>
      <c r="K4727" s="1">
        <v>0</v>
      </c>
      <c r="L4727" t="s">
        <v>458</v>
      </c>
      <c r="M4727" t="s">
        <v>473</v>
      </c>
      <c r="N4727" t="s">
        <v>696</v>
      </c>
      <c r="O4727" t="s">
        <v>782</v>
      </c>
      <c r="P4727" t="s">
        <v>838</v>
      </c>
      <c r="Q4727" t="s">
        <v>850</v>
      </c>
      <c r="R4727" t="s">
        <v>853</v>
      </c>
      <c r="S4727" t="s">
        <v>860</v>
      </c>
      <c r="T4727" t="s">
        <v>865</v>
      </c>
      <c r="U4727" t="s">
        <v>868</v>
      </c>
      <c r="V4727" s="1"/>
      <c r="W4727" s="1"/>
      <c r="X4727" s="1">
        <v>-0.94799999999999995</v>
      </c>
      <c r="Y4727" s="1"/>
      <c r="Z4727" t="s">
        <v>875</v>
      </c>
      <c r="AA4727" s="1"/>
      <c r="AB4727" t="s">
        <v>881</v>
      </c>
      <c r="AC4727" t="s">
        <v>913</v>
      </c>
      <c r="AD4727" t="s">
        <v>918</v>
      </c>
      <c r="AE4727" t="s">
        <v>921</v>
      </c>
      <c r="AF4727" s="1">
        <v>2000</v>
      </c>
      <c r="AG4727" s="1">
        <v>2014</v>
      </c>
      <c r="AH4727" s="67">
        <f t="shared" si="365"/>
        <v>-1.4042969790240167</v>
      </c>
      <c r="AI4727" s="67">
        <f t="shared" si="369"/>
        <v>0</v>
      </c>
      <c r="AJ4727" s="67">
        <f t="shared" si="366"/>
        <v>-1.4042969790240167</v>
      </c>
      <c r="AK4727" s="67">
        <f t="shared" si="367"/>
        <v>-1.4042969790240167</v>
      </c>
      <c r="AL4727" s="69">
        <f t="shared" si="368"/>
        <v>1</v>
      </c>
    </row>
    <row r="4728" spans="1:38">
      <c r="A4728" s="1">
        <v>4727</v>
      </c>
      <c r="B4728" s="35" t="s">
        <v>1407</v>
      </c>
      <c r="C4728" t="s">
        <v>4</v>
      </c>
      <c r="D4728" t="s">
        <v>69</v>
      </c>
      <c r="E4728" t="s">
        <v>118</v>
      </c>
      <c r="F4728" t="s">
        <v>135</v>
      </c>
      <c r="G4728" t="s">
        <v>149</v>
      </c>
      <c r="H4728" t="s">
        <v>341</v>
      </c>
      <c r="I4728" s="1"/>
      <c r="J4728" s="1">
        <v>0.67507088184356689</v>
      </c>
      <c r="K4728" s="1">
        <v>0</v>
      </c>
      <c r="L4728" t="s">
        <v>458</v>
      </c>
      <c r="M4728" t="s">
        <v>473</v>
      </c>
      <c r="N4728" t="s">
        <v>696</v>
      </c>
      <c r="O4728" t="s">
        <v>782</v>
      </c>
      <c r="P4728" t="s">
        <v>838</v>
      </c>
      <c r="Q4728" t="s">
        <v>850</v>
      </c>
      <c r="R4728" t="s">
        <v>853</v>
      </c>
      <c r="S4728" t="s">
        <v>860</v>
      </c>
      <c r="T4728" t="s">
        <v>865</v>
      </c>
      <c r="U4728" t="s">
        <v>869</v>
      </c>
      <c r="V4728" s="1"/>
      <c r="W4728" s="1"/>
      <c r="X4728" s="1">
        <v>-0.96599999999999997</v>
      </c>
      <c r="Y4728" s="1"/>
      <c r="Z4728" t="s">
        <v>875</v>
      </c>
      <c r="AA4728" s="1"/>
      <c r="AB4728" t="s">
        <v>881</v>
      </c>
      <c r="AC4728" t="s">
        <v>913</v>
      </c>
      <c r="AD4728" t="s">
        <v>918</v>
      </c>
      <c r="AE4728" t="s">
        <v>921</v>
      </c>
      <c r="AF4728" s="1">
        <v>2000</v>
      </c>
      <c r="AG4728" s="1">
        <v>2014</v>
      </c>
      <c r="AH4728" s="67">
        <f t="shared" si="365"/>
        <v>-1.4309608457143461</v>
      </c>
      <c r="AI4728" s="67">
        <f t="shared" si="369"/>
        <v>0</v>
      </c>
      <c r="AJ4728" s="67">
        <f t="shared" si="366"/>
        <v>-1.4309608457143461</v>
      </c>
      <c r="AK4728" s="67">
        <f t="shared" si="367"/>
        <v>-1.4309608457143461</v>
      </c>
      <c r="AL4728" s="69">
        <f t="shared" si="368"/>
        <v>1</v>
      </c>
    </row>
    <row r="4729" spans="1:38">
      <c r="A4729" s="1">
        <v>4728</v>
      </c>
      <c r="B4729" s="35" t="s">
        <v>1407</v>
      </c>
      <c r="C4729" t="s">
        <v>4</v>
      </c>
      <c r="D4729" t="s">
        <v>69</v>
      </c>
      <c r="E4729" t="s">
        <v>118</v>
      </c>
      <c r="F4729" t="s">
        <v>135</v>
      </c>
      <c r="G4729" t="s">
        <v>149</v>
      </c>
      <c r="H4729" t="s">
        <v>341</v>
      </c>
      <c r="I4729" s="1"/>
      <c r="J4729" s="1">
        <v>0.67507088184356689</v>
      </c>
      <c r="K4729" s="1">
        <v>0</v>
      </c>
      <c r="L4729" t="s">
        <v>458</v>
      </c>
      <c r="M4729" t="s">
        <v>473</v>
      </c>
      <c r="N4729" t="s">
        <v>696</v>
      </c>
      <c r="O4729" t="s">
        <v>782</v>
      </c>
      <c r="P4729" t="s">
        <v>838</v>
      </c>
      <c r="Q4729" t="s">
        <v>850</v>
      </c>
      <c r="R4729" t="s">
        <v>853</v>
      </c>
      <c r="S4729" t="s">
        <v>860</v>
      </c>
      <c r="T4729" t="s">
        <v>865</v>
      </c>
      <c r="U4729" t="s">
        <v>869</v>
      </c>
      <c r="V4729" s="1"/>
      <c r="W4729" s="1"/>
      <c r="X4729" s="1">
        <v>-0.96899999999999997</v>
      </c>
      <c r="Y4729" s="1"/>
      <c r="Z4729" t="s">
        <v>875</v>
      </c>
      <c r="AA4729" s="1"/>
      <c r="AB4729" t="s">
        <v>881</v>
      </c>
      <c r="AC4729" t="s">
        <v>913</v>
      </c>
      <c r="AD4729" t="s">
        <v>918</v>
      </c>
      <c r="AE4729" t="s">
        <v>921</v>
      </c>
      <c r="AF4729" s="1">
        <v>2000</v>
      </c>
      <c r="AG4729" s="1">
        <v>2014</v>
      </c>
      <c r="AH4729" s="67">
        <f t="shared" si="365"/>
        <v>-1.4354048234960677</v>
      </c>
      <c r="AI4729" s="67">
        <f t="shared" si="369"/>
        <v>0</v>
      </c>
      <c r="AJ4729" s="67">
        <f t="shared" si="366"/>
        <v>-1.4354048234960677</v>
      </c>
      <c r="AK4729" s="67">
        <f t="shared" si="367"/>
        <v>-1.4354048234960677</v>
      </c>
      <c r="AL4729" s="69">
        <f t="shared" si="368"/>
        <v>1</v>
      </c>
    </row>
    <row r="4730" spans="1:38">
      <c r="A4730" s="1">
        <v>4729</v>
      </c>
      <c r="B4730" s="35" t="s">
        <v>1407</v>
      </c>
      <c r="C4730" t="s">
        <v>4</v>
      </c>
      <c r="D4730" t="s">
        <v>69</v>
      </c>
      <c r="E4730" t="s">
        <v>118</v>
      </c>
      <c r="F4730" t="s">
        <v>135</v>
      </c>
      <c r="G4730" t="s">
        <v>149</v>
      </c>
      <c r="H4730" t="s">
        <v>341</v>
      </c>
      <c r="I4730" s="1"/>
      <c r="J4730" s="1">
        <v>0.67507088184356689</v>
      </c>
      <c r="K4730" s="1">
        <v>0</v>
      </c>
      <c r="L4730" t="s">
        <v>458</v>
      </c>
      <c r="M4730" t="s">
        <v>473</v>
      </c>
      <c r="N4730" t="s">
        <v>696</v>
      </c>
      <c r="O4730" t="s">
        <v>782</v>
      </c>
      <c r="P4730" t="s">
        <v>838</v>
      </c>
      <c r="Q4730" t="s">
        <v>850</v>
      </c>
      <c r="R4730" t="s">
        <v>853</v>
      </c>
      <c r="S4730" t="s">
        <v>860</v>
      </c>
      <c r="T4730" t="s">
        <v>865</v>
      </c>
      <c r="U4730" t="s">
        <v>869</v>
      </c>
      <c r="V4730" s="1"/>
      <c r="W4730" s="1"/>
      <c r="X4730" s="1">
        <v>-0.96</v>
      </c>
      <c r="Y4730" s="1"/>
      <c r="Z4730" t="s">
        <v>875</v>
      </c>
      <c r="AA4730" s="1"/>
      <c r="AB4730" t="s">
        <v>881</v>
      </c>
      <c r="AC4730" t="s">
        <v>913</v>
      </c>
      <c r="AD4730" t="s">
        <v>918</v>
      </c>
      <c r="AE4730" t="s">
        <v>921</v>
      </c>
      <c r="AF4730" s="1">
        <v>2000</v>
      </c>
      <c r="AG4730" s="1">
        <v>2014</v>
      </c>
      <c r="AH4730" s="67">
        <f t="shared" si="365"/>
        <v>-1.422072890150903</v>
      </c>
      <c r="AI4730" s="67">
        <f t="shared" si="369"/>
        <v>0</v>
      </c>
      <c r="AJ4730" s="67">
        <f t="shared" si="366"/>
        <v>-1.422072890150903</v>
      </c>
      <c r="AK4730" s="67">
        <f t="shared" si="367"/>
        <v>-1.422072890150903</v>
      </c>
      <c r="AL4730" s="69">
        <f t="shared" si="368"/>
        <v>1</v>
      </c>
    </row>
    <row r="4731" spans="1:38">
      <c r="A4731" s="1">
        <v>4730</v>
      </c>
      <c r="B4731" s="35" t="s">
        <v>1407</v>
      </c>
      <c r="C4731" t="s">
        <v>4</v>
      </c>
      <c r="D4731" t="s">
        <v>69</v>
      </c>
      <c r="E4731" t="s">
        <v>118</v>
      </c>
      <c r="F4731" t="s">
        <v>135</v>
      </c>
      <c r="G4731" t="s">
        <v>149</v>
      </c>
      <c r="H4731" t="s">
        <v>341</v>
      </c>
      <c r="I4731" s="1"/>
      <c r="J4731" s="1">
        <v>0.67507088184356689</v>
      </c>
      <c r="K4731" s="1">
        <v>0</v>
      </c>
      <c r="L4731" t="s">
        <v>458</v>
      </c>
      <c r="M4731" t="s">
        <v>473</v>
      </c>
      <c r="N4731" t="s">
        <v>696</v>
      </c>
      <c r="O4731" t="s">
        <v>782</v>
      </c>
      <c r="P4731" t="s">
        <v>838</v>
      </c>
      <c r="Q4731" t="s">
        <v>850</v>
      </c>
      <c r="R4731" t="s">
        <v>853</v>
      </c>
      <c r="S4731" t="s">
        <v>860</v>
      </c>
      <c r="T4731" t="s">
        <v>865</v>
      </c>
      <c r="U4731" t="s">
        <v>869</v>
      </c>
      <c r="V4731" s="1"/>
      <c r="W4731" s="1"/>
      <c r="X4731" s="1">
        <v>-0.94299999999999995</v>
      </c>
      <c r="Y4731" s="1"/>
      <c r="Z4731" t="s">
        <v>875</v>
      </c>
      <c r="AA4731" s="1"/>
      <c r="AB4731" t="s">
        <v>881</v>
      </c>
      <c r="AC4731" t="s">
        <v>913</v>
      </c>
      <c r="AD4731" t="s">
        <v>918</v>
      </c>
      <c r="AE4731" t="s">
        <v>921</v>
      </c>
      <c r="AF4731" s="1">
        <v>2000</v>
      </c>
      <c r="AG4731" s="1">
        <v>2014</v>
      </c>
      <c r="AH4731" s="67">
        <f t="shared" si="365"/>
        <v>-1.3968903493878142</v>
      </c>
      <c r="AI4731" s="67">
        <f t="shared" si="369"/>
        <v>0</v>
      </c>
      <c r="AJ4731" s="67">
        <f t="shared" si="366"/>
        <v>-1.3968903493878142</v>
      </c>
      <c r="AK4731" s="67">
        <f t="shared" si="367"/>
        <v>-1.3968903493878142</v>
      </c>
      <c r="AL4731" s="69">
        <f t="shared" si="368"/>
        <v>1</v>
      </c>
    </row>
    <row r="4732" spans="1:38">
      <c r="A4732" s="1">
        <v>4731</v>
      </c>
      <c r="B4732" s="35" t="s">
        <v>1407</v>
      </c>
      <c r="C4732" t="s">
        <v>4</v>
      </c>
      <c r="D4732" t="s">
        <v>69</v>
      </c>
      <c r="E4732" t="s">
        <v>118</v>
      </c>
      <c r="F4732" t="s">
        <v>135</v>
      </c>
      <c r="G4732" t="s">
        <v>149</v>
      </c>
      <c r="H4732" t="s">
        <v>341</v>
      </c>
      <c r="I4732" s="1"/>
      <c r="J4732" s="1">
        <v>0.67507088184356689</v>
      </c>
      <c r="K4732" s="1">
        <v>0</v>
      </c>
      <c r="L4732" t="s">
        <v>458</v>
      </c>
      <c r="M4732" t="s">
        <v>473</v>
      </c>
      <c r="N4732" t="s">
        <v>696</v>
      </c>
      <c r="O4732" t="s">
        <v>782</v>
      </c>
      <c r="P4732" t="s">
        <v>838</v>
      </c>
      <c r="Q4732" t="s">
        <v>850</v>
      </c>
      <c r="R4732" t="s">
        <v>853</v>
      </c>
      <c r="S4732" t="s">
        <v>860</v>
      </c>
      <c r="T4732" t="s">
        <v>865</v>
      </c>
      <c r="U4732" t="s">
        <v>869</v>
      </c>
      <c r="V4732" s="1"/>
      <c r="W4732" s="1"/>
      <c r="X4732" s="1">
        <v>-0.92</v>
      </c>
      <c r="Y4732" s="1"/>
      <c r="Z4732" t="s">
        <v>875</v>
      </c>
      <c r="AA4732" s="1"/>
      <c r="AB4732" t="s">
        <v>881</v>
      </c>
      <c r="AC4732" t="s">
        <v>913</v>
      </c>
      <c r="AD4732" t="s">
        <v>918</v>
      </c>
      <c r="AE4732" t="s">
        <v>921</v>
      </c>
      <c r="AF4732" s="1">
        <v>2000</v>
      </c>
      <c r="AG4732" s="1">
        <v>2014</v>
      </c>
      <c r="AH4732" s="67">
        <f t="shared" si="365"/>
        <v>-1.3628198530612823</v>
      </c>
      <c r="AI4732" s="67">
        <f t="shared" si="369"/>
        <v>0</v>
      </c>
      <c r="AJ4732" s="67">
        <f t="shared" si="366"/>
        <v>-1.3628198530612823</v>
      </c>
      <c r="AK4732" s="67">
        <f t="shared" si="367"/>
        <v>-1.3628198530612823</v>
      </c>
      <c r="AL4732" s="69">
        <f t="shared" si="368"/>
        <v>1</v>
      </c>
    </row>
    <row r="4733" spans="1:38">
      <c r="A4733" s="1">
        <v>4732</v>
      </c>
      <c r="B4733" s="35" t="s">
        <v>1407</v>
      </c>
      <c r="C4733" t="s">
        <v>4</v>
      </c>
      <c r="D4733" t="s">
        <v>69</v>
      </c>
      <c r="E4733" t="s">
        <v>118</v>
      </c>
      <c r="F4733" t="s">
        <v>135</v>
      </c>
      <c r="G4733" t="s">
        <v>149</v>
      </c>
      <c r="H4733" t="s">
        <v>341</v>
      </c>
      <c r="I4733" s="1"/>
      <c r="J4733" s="1">
        <v>0.67507088184356689</v>
      </c>
      <c r="K4733" s="1">
        <v>0</v>
      </c>
      <c r="L4733" t="s">
        <v>458</v>
      </c>
      <c r="M4733" t="s">
        <v>473</v>
      </c>
      <c r="N4733" t="s">
        <v>696</v>
      </c>
      <c r="O4733" t="s">
        <v>782</v>
      </c>
      <c r="P4733" t="s">
        <v>838</v>
      </c>
      <c r="Q4733" t="s">
        <v>850</v>
      </c>
      <c r="R4733" t="s">
        <v>853</v>
      </c>
      <c r="S4733" t="s">
        <v>860</v>
      </c>
      <c r="T4733" t="s">
        <v>865</v>
      </c>
      <c r="U4733" t="s">
        <v>869</v>
      </c>
      <c r="V4733" s="1"/>
      <c r="W4733" s="1"/>
      <c r="X4733" s="1">
        <v>-0.89200000000000002</v>
      </c>
      <c r="Y4733" s="1"/>
      <c r="Z4733" t="s">
        <v>875</v>
      </c>
      <c r="AA4733" s="1"/>
      <c r="AB4733" t="s">
        <v>881</v>
      </c>
      <c r="AC4733" t="s">
        <v>913</v>
      </c>
      <c r="AD4733" t="s">
        <v>918</v>
      </c>
      <c r="AE4733" t="s">
        <v>921</v>
      </c>
      <c r="AF4733" s="1">
        <v>2000</v>
      </c>
      <c r="AG4733" s="1">
        <v>2014</v>
      </c>
      <c r="AH4733" s="67">
        <f t="shared" si="365"/>
        <v>-1.3213427270985476</v>
      </c>
      <c r="AI4733" s="67">
        <f t="shared" si="369"/>
        <v>0</v>
      </c>
      <c r="AJ4733" s="67">
        <f t="shared" si="366"/>
        <v>-1.3213427270985476</v>
      </c>
      <c r="AK4733" s="67">
        <f t="shared" si="367"/>
        <v>-1.3213427270985476</v>
      </c>
      <c r="AL4733" s="69">
        <f t="shared" si="368"/>
        <v>1</v>
      </c>
    </row>
    <row r="4734" spans="1:38">
      <c r="A4734" s="1">
        <v>4733</v>
      </c>
      <c r="B4734" s="35" t="s">
        <v>1407</v>
      </c>
      <c r="C4734" t="s">
        <v>4</v>
      </c>
      <c r="D4734" t="s">
        <v>69</v>
      </c>
      <c r="E4734" t="s">
        <v>118</v>
      </c>
      <c r="F4734" t="s">
        <v>135</v>
      </c>
      <c r="G4734" t="s">
        <v>149</v>
      </c>
      <c r="H4734" t="s">
        <v>341</v>
      </c>
      <c r="I4734" s="1"/>
      <c r="J4734" s="1">
        <v>0.67507088184356689</v>
      </c>
      <c r="K4734" s="1">
        <v>0</v>
      </c>
      <c r="L4734" t="s">
        <v>458</v>
      </c>
      <c r="M4734" t="s">
        <v>473</v>
      </c>
      <c r="N4734" t="s">
        <v>696</v>
      </c>
      <c r="O4734" t="s">
        <v>782</v>
      </c>
      <c r="P4734" t="s">
        <v>838</v>
      </c>
      <c r="Q4734" t="s">
        <v>850</v>
      </c>
      <c r="R4734" t="s">
        <v>853</v>
      </c>
      <c r="S4734" t="s">
        <v>860</v>
      </c>
      <c r="T4734" t="s">
        <v>865</v>
      </c>
      <c r="U4734" t="s">
        <v>869</v>
      </c>
      <c r="V4734" s="1"/>
      <c r="W4734" s="1"/>
      <c r="X4734" s="1">
        <v>-0.86199999999999999</v>
      </c>
      <c r="Y4734" s="1"/>
      <c r="Z4734" t="s">
        <v>875</v>
      </c>
      <c r="AA4734" s="1"/>
      <c r="AB4734" t="s">
        <v>881</v>
      </c>
      <c r="AC4734" t="s">
        <v>913</v>
      </c>
      <c r="AD4734" t="s">
        <v>918</v>
      </c>
      <c r="AE4734" t="s">
        <v>921</v>
      </c>
      <c r="AF4734" s="1">
        <v>2000</v>
      </c>
      <c r="AG4734" s="1">
        <v>2014</v>
      </c>
      <c r="AH4734" s="67">
        <f t="shared" si="365"/>
        <v>-1.2769029492813317</v>
      </c>
      <c r="AI4734" s="67">
        <f t="shared" si="369"/>
        <v>0</v>
      </c>
      <c r="AJ4734" s="67">
        <f t="shared" si="366"/>
        <v>-1.2769029492813317</v>
      </c>
      <c r="AK4734" s="67">
        <f t="shared" si="367"/>
        <v>-1.2769029492813317</v>
      </c>
      <c r="AL4734" s="69">
        <f t="shared" si="368"/>
        <v>1</v>
      </c>
    </row>
    <row r="4735" spans="1:38">
      <c r="A4735" s="1">
        <v>4734</v>
      </c>
      <c r="B4735" s="35" t="s">
        <v>1407</v>
      </c>
      <c r="C4735" t="s">
        <v>4</v>
      </c>
      <c r="D4735" t="s">
        <v>69</v>
      </c>
      <c r="E4735" t="s">
        <v>118</v>
      </c>
      <c r="F4735" t="s">
        <v>135</v>
      </c>
      <c r="G4735" t="s">
        <v>149</v>
      </c>
      <c r="H4735" t="s">
        <v>341</v>
      </c>
      <c r="I4735" s="1"/>
      <c r="J4735" s="1">
        <v>0.67507088184356689</v>
      </c>
      <c r="K4735" s="1">
        <v>0</v>
      </c>
      <c r="L4735" t="s">
        <v>458</v>
      </c>
      <c r="M4735" t="s">
        <v>473</v>
      </c>
      <c r="N4735" t="s">
        <v>696</v>
      </c>
      <c r="O4735" t="s">
        <v>782</v>
      </c>
      <c r="P4735" t="s">
        <v>838</v>
      </c>
      <c r="Q4735" t="s">
        <v>850</v>
      </c>
      <c r="R4735" t="s">
        <v>853</v>
      </c>
      <c r="S4735" t="s">
        <v>860</v>
      </c>
      <c r="T4735" t="s">
        <v>865</v>
      </c>
      <c r="U4735" t="s">
        <v>869</v>
      </c>
      <c r="V4735" s="1"/>
      <c r="W4735" s="1"/>
      <c r="X4735" s="1">
        <v>-0.83</v>
      </c>
      <c r="Y4735" s="1"/>
      <c r="Z4735" t="s">
        <v>875</v>
      </c>
      <c r="AA4735" s="1"/>
      <c r="AB4735" t="s">
        <v>881</v>
      </c>
      <c r="AC4735" t="s">
        <v>913</v>
      </c>
      <c r="AD4735" t="s">
        <v>918</v>
      </c>
      <c r="AE4735" t="s">
        <v>921</v>
      </c>
      <c r="AF4735" s="1">
        <v>2000</v>
      </c>
      <c r="AG4735" s="1">
        <v>2014</v>
      </c>
      <c r="AH4735" s="67">
        <f t="shared" si="365"/>
        <v>-1.2295005196096349</v>
      </c>
      <c r="AI4735" s="67">
        <f t="shared" si="369"/>
        <v>0</v>
      </c>
      <c r="AJ4735" s="67">
        <f t="shared" si="366"/>
        <v>-1.2295005196096349</v>
      </c>
      <c r="AK4735" s="67">
        <f t="shared" si="367"/>
        <v>-1.2295005196096349</v>
      </c>
      <c r="AL4735" s="69">
        <f t="shared" si="368"/>
        <v>1</v>
      </c>
    </row>
    <row r="4736" spans="1:38">
      <c r="A4736" s="1">
        <v>4735</v>
      </c>
      <c r="B4736" s="35" t="s">
        <v>1407</v>
      </c>
      <c r="C4736" t="s">
        <v>4</v>
      </c>
      <c r="D4736" t="s">
        <v>69</v>
      </c>
      <c r="E4736" t="s">
        <v>118</v>
      </c>
      <c r="F4736" t="s">
        <v>135</v>
      </c>
      <c r="G4736" t="s">
        <v>149</v>
      </c>
      <c r="H4736" t="s">
        <v>341</v>
      </c>
      <c r="I4736" s="1"/>
      <c r="J4736" s="1">
        <v>0.67507088184356689</v>
      </c>
      <c r="K4736" s="1">
        <v>0</v>
      </c>
      <c r="L4736" t="s">
        <v>458</v>
      </c>
      <c r="M4736" t="s">
        <v>473</v>
      </c>
      <c r="N4736" t="s">
        <v>696</v>
      </c>
      <c r="O4736" t="s">
        <v>782</v>
      </c>
      <c r="P4736" t="s">
        <v>838</v>
      </c>
      <c r="Q4736" t="s">
        <v>850</v>
      </c>
      <c r="R4736" t="s">
        <v>853</v>
      </c>
      <c r="S4736" t="s">
        <v>860</v>
      </c>
      <c r="T4736" t="s">
        <v>865</v>
      </c>
      <c r="U4736" t="s">
        <v>869</v>
      </c>
      <c r="V4736" s="1"/>
      <c r="W4736" s="1"/>
      <c r="X4736" s="1">
        <v>-0.79800000000000004</v>
      </c>
      <c r="Y4736" s="1"/>
      <c r="Z4736" t="s">
        <v>875</v>
      </c>
      <c r="AA4736" s="1"/>
      <c r="AB4736" t="s">
        <v>881</v>
      </c>
      <c r="AC4736" t="s">
        <v>913</v>
      </c>
      <c r="AD4736" t="s">
        <v>918</v>
      </c>
      <c r="AE4736" t="s">
        <v>921</v>
      </c>
      <c r="AF4736" s="1">
        <v>2000</v>
      </c>
      <c r="AG4736" s="1">
        <v>2014</v>
      </c>
      <c r="AH4736" s="67">
        <f t="shared" si="365"/>
        <v>-1.1820980899379383</v>
      </c>
      <c r="AI4736" s="67">
        <f t="shared" si="369"/>
        <v>0</v>
      </c>
      <c r="AJ4736" s="67">
        <f t="shared" si="366"/>
        <v>-1.1820980899379383</v>
      </c>
      <c r="AK4736" s="67">
        <f t="shared" si="367"/>
        <v>-1.1820980899379383</v>
      </c>
      <c r="AL4736" s="69">
        <f t="shared" si="368"/>
        <v>1</v>
      </c>
    </row>
    <row r="4737" spans="1:38">
      <c r="A4737" s="1">
        <v>4736</v>
      </c>
      <c r="B4737" s="35" t="s">
        <v>1407</v>
      </c>
      <c r="C4737" t="s">
        <v>4</v>
      </c>
      <c r="D4737" t="s">
        <v>69</v>
      </c>
      <c r="E4737" t="s">
        <v>118</v>
      </c>
      <c r="F4737" t="s">
        <v>135</v>
      </c>
      <c r="G4737" t="s">
        <v>149</v>
      </c>
      <c r="H4737" t="s">
        <v>341</v>
      </c>
      <c r="I4737" s="1"/>
      <c r="J4737" s="1">
        <v>0.67507088184356689</v>
      </c>
      <c r="K4737" s="1">
        <v>0</v>
      </c>
      <c r="L4737" t="s">
        <v>458</v>
      </c>
      <c r="M4737" t="s">
        <v>473</v>
      </c>
      <c r="N4737" t="s">
        <v>696</v>
      </c>
      <c r="O4737" t="s">
        <v>782</v>
      </c>
      <c r="P4737" t="s">
        <v>838</v>
      </c>
      <c r="Q4737" t="s">
        <v>850</v>
      </c>
      <c r="R4737" t="s">
        <v>853</v>
      </c>
      <c r="S4737" t="s">
        <v>860</v>
      </c>
      <c r="T4737" t="s">
        <v>865</v>
      </c>
      <c r="U4737" t="s">
        <v>869</v>
      </c>
      <c r="V4737" s="1"/>
      <c r="W4737" s="1"/>
      <c r="X4737" s="1">
        <v>-0.76400000000000001</v>
      </c>
      <c r="Y4737" s="1"/>
      <c r="Z4737" t="s">
        <v>875</v>
      </c>
      <c r="AA4737" s="1"/>
      <c r="AB4737" t="s">
        <v>881</v>
      </c>
      <c r="AC4737" t="s">
        <v>913</v>
      </c>
      <c r="AD4737" t="s">
        <v>918</v>
      </c>
      <c r="AE4737" t="s">
        <v>921</v>
      </c>
      <c r="AF4737" s="1">
        <v>2000</v>
      </c>
      <c r="AG4737" s="1">
        <v>2014</v>
      </c>
      <c r="AH4737" s="67">
        <f t="shared" si="365"/>
        <v>-1.1317330084117605</v>
      </c>
      <c r="AI4737" s="67">
        <f t="shared" si="369"/>
        <v>0</v>
      </c>
      <c r="AJ4737" s="67">
        <f t="shared" si="366"/>
        <v>-1.1317330084117605</v>
      </c>
      <c r="AK4737" s="67">
        <f t="shared" si="367"/>
        <v>-1.1317330084117605</v>
      </c>
      <c r="AL4737" s="69">
        <f t="shared" si="368"/>
        <v>1</v>
      </c>
    </row>
    <row r="4738" spans="1:38">
      <c r="A4738" s="1">
        <v>4737</v>
      </c>
      <c r="B4738" s="35" t="s">
        <v>1407</v>
      </c>
      <c r="C4738" t="s">
        <v>4</v>
      </c>
      <c r="D4738" t="s">
        <v>69</v>
      </c>
      <c r="E4738" t="s">
        <v>118</v>
      </c>
      <c r="F4738" t="s">
        <v>135</v>
      </c>
      <c r="G4738" t="s">
        <v>149</v>
      </c>
      <c r="H4738" t="s">
        <v>341</v>
      </c>
      <c r="I4738" s="1"/>
      <c r="J4738" s="1">
        <v>0.67507088184356689</v>
      </c>
      <c r="K4738" s="1">
        <v>0</v>
      </c>
      <c r="L4738" t="s">
        <v>458</v>
      </c>
      <c r="M4738" t="s">
        <v>473</v>
      </c>
      <c r="N4738" t="s">
        <v>696</v>
      </c>
      <c r="O4738" t="s">
        <v>782</v>
      </c>
      <c r="P4738" t="s">
        <v>838</v>
      </c>
      <c r="Q4738" t="s">
        <v>850</v>
      </c>
      <c r="R4738" t="s">
        <v>853</v>
      </c>
      <c r="S4738" t="s">
        <v>860</v>
      </c>
      <c r="T4738" t="s">
        <v>865</v>
      </c>
      <c r="U4738" t="s">
        <v>869</v>
      </c>
      <c r="V4738" s="1"/>
      <c r="W4738" s="1"/>
      <c r="X4738" s="1">
        <v>-0.73099999999999998</v>
      </c>
      <c r="Y4738" s="1"/>
      <c r="Z4738" t="s">
        <v>875</v>
      </c>
      <c r="AA4738" s="1"/>
      <c r="AB4738" t="s">
        <v>881</v>
      </c>
      <c r="AC4738" t="s">
        <v>913</v>
      </c>
      <c r="AD4738" t="s">
        <v>918</v>
      </c>
      <c r="AE4738" t="s">
        <v>921</v>
      </c>
      <c r="AF4738" s="1">
        <v>2000</v>
      </c>
      <c r="AG4738" s="1">
        <v>2014</v>
      </c>
      <c r="AH4738" s="67">
        <f t="shared" ref="AH4738:AH4801" si="370">IF(ISBLANK(J4738),"",X4738/J4738)</f>
        <v>-1.0828492528128231</v>
      </c>
      <c r="AI4738" s="67">
        <f t="shared" si="369"/>
        <v>0</v>
      </c>
      <c r="AJ4738" s="67">
        <f t="shared" ref="AJ4738:AJ4801" si="371">IF(ISBLANK(J4738),"",(AH4738-(1.96*(AI4738))))</f>
        <v>-1.0828492528128231</v>
      </c>
      <c r="AK4738" s="67">
        <f t="shared" ref="AK4738:AK4801" si="372">IF(ISBLANK(J4738),"",(AH4738+(1.96*(AI4738))))</f>
        <v>-1.0828492528128231</v>
      </c>
      <c r="AL4738" s="69">
        <f t="shared" ref="AL4738:AL4801" si="373">IF(ISBLANK(J4738),"",1)</f>
        <v>1</v>
      </c>
    </row>
    <row r="4739" spans="1:38">
      <c r="A4739" s="1">
        <v>4738</v>
      </c>
      <c r="B4739" s="35" t="s">
        <v>1407</v>
      </c>
      <c r="C4739" t="s">
        <v>4</v>
      </c>
      <c r="D4739" t="s">
        <v>69</v>
      </c>
      <c r="E4739" t="s">
        <v>118</v>
      </c>
      <c r="F4739" t="s">
        <v>135</v>
      </c>
      <c r="G4739" t="s">
        <v>149</v>
      </c>
      <c r="H4739" t="s">
        <v>341</v>
      </c>
      <c r="I4739" s="1"/>
      <c r="J4739" s="1">
        <v>0.67507088184356689</v>
      </c>
      <c r="K4739" s="1">
        <v>0</v>
      </c>
      <c r="L4739" t="s">
        <v>458</v>
      </c>
      <c r="M4739" t="s">
        <v>473</v>
      </c>
      <c r="N4739" t="s">
        <v>696</v>
      </c>
      <c r="O4739" t="s">
        <v>782</v>
      </c>
      <c r="P4739" t="s">
        <v>838</v>
      </c>
      <c r="Q4739" t="s">
        <v>850</v>
      </c>
      <c r="R4739" t="s">
        <v>853</v>
      </c>
      <c r="S4739" t="s">
        <v>860</v>
      </c>
      <c r="T4739" t="s">
        <v>865</v>
      </c>
      <c r="U4739" t="s">
        <v>869</v>
      </c>
      <c r="V4739" s="1"/>
      <c r="W4739" s="1"/>
      <c r="X4739" s="1">
        <v>-0.69799999999999995</v>
      </c>
      <c r="Y4739" s="1"/>
      <c r="Z4739" t="s">
        <v>875</v>
      </c>
      <c r="AA4739" s="1"/>
      <c r="AB4739" t="s">
        <v>881</v>
      </c>
      <c r="AC4739" t="s">
        <v>913</v>
      </c>
      <c r="AD4739" t="s">
        <v>918</v>
      </c>
      <c r="AE4739" t="s">
        <v>921</v>
      </c>
      <c r="AF4739" s="1">
        <v>2000</v>
      </c>
      <c r="AG4739" s="1">
        <v>2014</v>
      </c>
      <c r="AH4739" s="67">
        <f t="shared" si="370"/>
        <v>-1.0339654972138856</v>
      </c>
      <c r="AI4739" s="67">
        <f t="shared" ref="AI4739:AI4802" si="374">IF(ISBLANK(J4739),"",Y4739/J4739)</f>
        <v>0</v>
      </c>
      <c r="AJ4739" s="67">
        <f t="shared" si="371"/>
        <v>-1.0339654972138856</v>
      </c>
      <c r="AK4739" s="67">
        <f t="shared" si="372"/>
        <v>-1.0339654972138856</v>
      </c>
      <c r="AL4739" s="69">
        <f t="shared" si="373"/>
        <v>1</v>
      </c>
    </row>
    <row r="4740" spans="1:38">
      <c r="A4740" s="1">
        <v>4739</v>
      </c>
      <c r="B4740" s="35" t="s">
        <v>1407</v>
      </c>
      <c r="C4740" t="s">
        <v>4</v>
      </c>
      <c r="D4740" t="s">
        <v>69</v>
      </c>
      <c r="E4740" t="s">
        <v>118</v>
      </c>
      <c r="F4740" t="s">
        <v>135</v>
      </c>
      <c r="G4740" t="s">
        <v>149</v>
      </c>
      <c r="H4740" t="s">
        <v>341</v>
      </c>
      <c r="I4740" s="1"/>
      <c r="J4740" s="1">
        <v>0.67507088184356689</v>
      </c>
      <c r="K4740" s="1">
        <v>0</v>
      </c>
      <c r="L4740" t="s">
        <v>458</v>
      </c>
      <c r="M4740" t="s">
        <v>473</v>
      </c>
      <c r="N4740" t="s">
        <v>696</v>
      </c>
      <c r="O4740" t="s">
        <v>782</v>
      </c>
      <c r="P4740" t="s">
        <v>838</v>
      </c>
      <c r="Q4740" t="s">
        <v>850</v>
      </c>
      <c r="R4740" t="s">
        <v>853</v>
      </c>
      <c r="S4740" t="s">
        <v>860</v>
      </c>
      <c r="T4740" t="s">
        <v>865</v>
      </c>
      <c r="U4740" t="s">
        <v>869</v>
      </c>
      <c r="V4740" s="1"/>
      <c r="W4740" s="1"/>
      <c r="X4740" s="1">
        <v>-0.66600000000000004</v>
      </c>
      <c r="Y4740" s="1"/>
      <c r="Z4740" t="s">
        <v>875</v>
      </c>
      <c r="AA4740" s="1"/>
      <c r="AB4740" t="s">
        <v>881</v>
      </c>
      <c r="AC4740" t="s">
        <v>913</v>
      </c>
      <c r="AD4740" t="s">
        <v>918</v>
      </c>
      <c r="AE4740" t="s">
        <v>921</v>
      </c>
      <c r="AF4740" s="1">
        <v>2000</v>
      </c>
      <c r="AG4740" s="1">
        <v>2014</v>
      </c>
      <c r="AH4740" s="67">
        <f t="shared" si="370"/>
        <v>-0.98656306754218914</v>
      </c>
      <c r="AI4740" s="67">
        <f t="shared" si="374"/>
        <v>0</v>
      </c>
      <c r="AJ4740" s="67">
        <f t="shared" si="371"/>
        <v>-0.98656306754218914</v>
      </c>
      <c r="AK4740" s="67">
        <f t="shared" si="372"/>
        <v>-0.98656306754218914</v>
      </c>
      <c r="AL4740" s="69">
        <f t="shared" si="373"/>
        <v>1</v>
      </c>
    </row>
    <row r="4741" spans="1:38">
      <c r="A4741" s="1">
        <v>4740</v>
      </c>
      <c r="B4741" s="35" t="s">
        <v>1407</v>
      </c>
      <c r="C4741" t="s">
        <v>4</v>
      </c>
      <c r="D4741" t="s">
        <v>69</v>
      </c>
      <c r="E4741" t="s">
        <v>118</v>
      </c>
      <c r="F4741" t="s">
        <v>135</v>
      </c>
      <c r="G4741" t="s">
        <v>149</v>
      </c>
      <c r="H4741" t="s">
        <v>341</v>
      </c>
      <c r="I4741" s="1"/>
      <c r="J4741" s="1">
        <v>0.67507088184356689</v>
      </c>
      <c r="K4741" s="1">
        <v>0</v>
      </c>
      <c r="L4741" t="s">
        <v>458</v>
      </c>
      <c r="M4741" t="s">
        <v>473</v>
      </c>
      <c r="N4741" t="s">
        <v>696</v>
      </c>
      <c r="O4741" t="s">
        <v>782</v>
      </c>
      <c r="P4741" t="s">
        <v>838</v>
      </c>
      <c r="Q4741" t="s">
        <v>850</v>
      </c>
      <c r="R4741" t="s">
        <v>853</v>
      </c>
      <c r="S4741" t="s">
        <v>860</v>
      </c>
      <c r="T4741" t="s">
        <v>865</v>
      </c>
      <c r="U4741" t="s">
        <v>869</v>
      </c>
      <c r="V4741" s="1"/>
      <c r="W4741" s="1"/>
      <c r="X4741" s="1">
        <v>-0.63500000000000001</v>
      </c>
      <c r="Y4741" s="1"/>
      <c r="Z4741" t="s">
        <v>875</v>
      </c>
      <c r="AA4741" s="1"/>
      <c r="AB4741" t="s">
        <v>881</v>
      </c>
      <c r="AC4741" t="s">
        <v>913</v>
      </c>
      <c r="AD4741" t="s">
        <v>918</v>
      </c>
      <c r="AE4741" t="s">
        <v>921</v>
      </c>
      <c r="AF4741" s="1">
        <v>2000</v>
      </c>
      <c r="AG4741" s="1">
        <v>2014</v>
      </c>
      <c r="AH4741" s="67">
        <f t="shared" si="370"/>
        <v>-0.94064196379773279</v>
      </c>
      <c r="AI4741" s="67">
        <f t="shared" si="374"/>
        <v>0</v>
      </c>
      <c r="AJ4741" s="67">
        <f t="shared" si="371"/>
        <v>-0.94064196379773279</v>
      </c>
      <c r="AK4741" s="67">
        <f t="shared" si="372"/>
        <v>-0.94064196379773279</v>
      </c>
      <c r="AL4741" s="69">
        <f t="shared" si="373"/>
        <v>1</v>
      </c>
    </row>
    <row r="4742" spans="1:38">
      <c r="A4742" s="1">
        <v>4741</v>
      </c>
      <c r="B4742" s="35" t="s">
        <v>1407</v>
      </c>
      <c r="C4742" t="s">
        <v>4</v>
      </c>
      <c r="D4742" t="s">
        <v>69</v>
      </c>
      <c r="E4742" t="s">
        <v>118</v>
      </c>
      <c r="F4742" t="s">
        <v>135</v>
      </c>
      <c r="G4742" t="s">
        <v>149</v>
      </c>
      <c r="H4742" t="s">
        <v>341</v>
      </c>
      <c r="I4742" s="1"/>
      <c r="J4742" s="1">
        <v>0.67507088184356689</v>
      </c>
      <c r="K4742" s="1">
        <v>0</v>
      </c>
      <c r="L4742" t="s">
        <v>458</v>
      </c>
      <c r="M4742" t="s">
        <v>473</v>
      </c>
      <c r="N4742" t="s">
        <v>696</v>
      </c>
      <c r="O4742" t="s">
        <v>782</v>
      </c>
      <c r="P4742" t="s">
        <v>838</v>
      </c>
      <c r="Q4742" t="s">
        <v>850</v>
      </c>
      <c r="R4742" t="s">
        <v>853</v>
      </c>
      <c r="S4742" t="s">
        <v>860</v>
      </c>
      <c r="T4742" t="s">
        <v>865</v>
      </c>
      <c r="U4742" t="s">
        <v>869</v>
      </c>
      <c r="V4742" s="1"/>
      <c r="W4742" s="1"/>
      <c r="X4742" s="1">
        <v>-0.60499999999999998</v>
      </c>
      <c r="Y4742" s="1"/>
      <c r="Z4742" t="s">
        <v>875</v>
      </c>
      <c r="AA4742" s="1"/>
      <c r="AB4742" t="s">
        <v>881</v>
      </c>
      <c r="AC4742" t="s">
        <v>913</v>
      </c>
      <c r="AD4742" t="s">
        <v>918</v>
      </c>
      <c r="AE4742" t="s">
        <v>921</v>
      </c>
      <c r="AF4742" s="1">
        <v>2000</v>
      </c>
      <c r="AG4742" s="1">
        <v>2014</v>
      </c>
      <c r="AH4742" s="67">
        <f t="shared" si="370"/>
        <v>-0.89620218598051704</v>
      </c>
      <c r="AI4742" s="67">
        <f t="shared" si="374"/>
        <v>0</v>
      </c>
      <c r="AJ4742" s="67">
        <f t="shared" si="371"/>
        <v>-0.89620218598051704</v>
      </c>
      <c r="AK4742" s="67">
        <f t="shared" si="372"/>
        <v>-0.89620218598051704</v>
      </c>
      <c r="AL4742" s="69">
        <f t="shared" si="373"/>
        <v>1</v>
      </c>
    </row>
    <row r="4743" spans="1:38">
      <c r="A4743" s="1">
        <v>4742</v>
      </c>
      <c r="B4743" s="35" t="s">
        <v>1407</v>
      </c>
      <c r="C4743" t="s">
        <v>4</v>
      </c>
      <c r="D4743" t="s">
        <v>69</v>
      </c>
      <c r="E4743" t="s">
        <v>118</v>
      </c>
      <c r="F4743" t="s">
        <v>135</v>
      </c>
      <c r="G4743" t="s">
        <v>149</v>
      </c>
      <c r="H4743" t="s">
        <v>341</v>
      </c>
      <c r="I4743" s="1"/>
      <c r="J4743" s="1">
        <v>0.67507088184356689</v>
      </c>
      <c r="K4743" s="1">
        <v>0</v>
      </c>
      <c r="L4743" t="s">
        <v>458</v>
      </c>
      <c r="M4743" t="s">
        <v>473</v>
      </c>
      <c r="N4743" t="s">
        <v>696</v>
      </c>
      <c r="O4743" t="s">
        <v>782</v>
      </c>
      <c r="P4743" t="s">
        <v>838</v>
      </c>
      <c r="Q4743" t="s">
        <v>850</v>
      </c>
      <c r="R4743" t="s">
        <v>853</v>
      </c>
      <c r="S4743" t="s">
        <v>860</v>
      </c>
      <c r="T4743" t="s">
        <v>864</v>
      </c>
      <c r="U4743" t="s">
        <v>867</v>
      </c>
      <c r="V4743" s="1"/>
      <c r="W4743" s="1"/>
      <c r="X4743" s="1">
        <v>-1.0999999999999999E-2</v>
      </c>
      <c r="Y4743" s="1"/>
      <c r="Z4743" t="s">
        <v>875</v>
      </c>
      <c r="AA4743" s="1"/>
      <c r="AB4743" t="s">
        <v>881</v>
      </c>
      <c r="AC4743" t="s">
        <v>913</v>
      </c>
      <c r="AD4743" t="s">
        <v>918</v>
      </c>
      <c r="AE4743" t="s">
        <v>921</v>
      </c>
      <c r="AF4743" s="1">
        <v>2000</v>
      </c>
      <c r="AG4743" s="1">
        <v>2014</v>
      </c>
      <c r="AH4743" s="67">
        <f t="shared" si="370"/>
        <v>-1.6294585199645766E-2</v>
      </c>
      <c r="AI4743" s="67">
        <f t="shared" si="374"/>
        <v>0</v>
      </c>
      <c r="AJ4743" s="67">
        <f t="shared" si="371"/>
        <v>-1.6294585199645766E-2</v>
      </c>
      <c r="AK4743" s="67">
        <f t="shared" si="372"/>
        <v>-1.6294585199645766E-2</v>
      </c>
      <c r="AL4743" s="69">
        <f t="shared" si="373"/>
        <v>1</v>
      </c>
    </row>
    <row r="4744" spans="1:38">
      <c r="A4744" s="1">
        <v>4743</v>
      </c>
      <c r="B4744" s="35" t="s">
        <v>1407</v>
      </c>
      <c r="C4744" t="s">
        <v>4</v>
      </c>
      <c r="D4744" t="s">
        <v>69</v>
      </c>
      <c r="E4744" t="s">
        <v>118</v>
      </c>
      <c r="F4744" t="s">
        <v>135</v>
      </c>
      <c r="G4744" t="s">
        <v>149</v>
      </c>
      <c r="H4744" t="s">
        <v>341</v>
      </c>
      <c r="I4744" s="1"/>
      <c r="J4744" s="1">
        <v>0.67507088184356689</v>
      </c>
      <c r="K4744" s="1">
        <v>0</v>
      </c>
      <c r="L4744" t="s">
        <v>458</v>
      </c>
      <c r="M4744" t="s">
        <v>473</v>
      </c>
      <c r="N4744" t="s">
        <v>696</v>
      </c>
      <c r="O4744" t="s">
        <v>782</v>
      </c>
      <c r="P4744" t="s">
        <v>838</v>
      </c>
      <c r="Q4744" t="s">
        <v>850</v>
      </c>
      <c r="R4744" t="s">
        <v>853</v>
      </c>
      <c r="S4744" t="s">
        <v>860</v>
      </c>
      <c r="T4744" t="s">
        <v>865</v>
      </c>
      <c r="U4744" t="s">
        <v>867</v>
      </c>
      <c r="V4744" s="1"/>
      <c r="W4744" s="1"/>
      <c r="X4744" s="1">
        <v>-1.7999999999999999E-2</v>
      </c>
      <c r="Y4744" s="1"/>
      <c r="Z4744" t="s">
        <v>875</v>
      </c>
      <c r="AA4744" s="1"/>
      <c r="AB4744" t="s">
        <v>881</v>
      </c>
      <c r="AC4744" t="s">
        <v>913</v>
      </c>
      <c r="AD4744" t="s">
        <v>918</v>
      </c>
      <c r="AE4744" t="s">
        <v>921</v>
      </c>
      <c r="AF4744" s="1">
        <v>2000</v>
      </c>
      <c r="AG4744" s="1">
        <v>2014</v>
      </c>
      <c r="AH4744" s="67">
        <f t="shared" si="370"/>
        <v>-2.666386669032943E-2</v>
      </c>
      <c r="AI4744" s="67">
        <f t="shared" si="374"/>
        <v>0</v>
      </c>
      <c r="AJ4744" s="67">
        <f t="shared" si="371"/>
        <v>-2.666386669032943E-2</v>
      </c>
      <c r="AK4744" s="67">
        <f t="shared" si="372"/>
        <v>-2.666386669032943E-2</v>
      </c>
      <c r="AL4744" s="69">
        <f t="shared" si="373"/>
        <v>1</v>
      </c>
    </row>
    <row r="4745" spans="1:38">
      <c r="A4745" s="1">
        <v>4744</v>
      </c>
      <c r="B4745" s="35" t="s">
        <v>1407</v>
      </c>
      <c r="C4745" t="s">
        <v>4</v>
      </c>
      <c r="D4745" t="s">
        <v>69</v>
      </c>
      <c r="E4745" t="s">
        <v>118</v>
      </c>
      <c r="F4745" t="s">
        <v>135</v>
      </c>
      <c r="G4745" t="s">
        <v>149</v>
      </c>
      <c r="H4745" t="s">
        <v>341</v>
      </c>
      <c r="I4745" s="1"/>
      <c r="J4745" s="1">
        <v>0.67507088184356689</v>
      </c>
      <c r="K4745" s="1">
        <v>0</v>
      </c>
      <c r="L4745" t="s">
        <v>458</v>
      </c>
      <c r="M4745" t="s">
        <v>473</v>
      </c>
      <c r="N4745" t="s">
        <v>696</v>
      </c>
      <c r="O4745" t="s">
        <v>782</v>
      </c>
      <c r="P4745" t="s">
        <v>838</v>
      </c>
      <c r="Q4745" t="s">
        <v>850</v>
      </c>
      <c r="R4745" t="s">
        <v>853</v>
      </c>
      <c r="S4745" t="s">
        <v>860</v>
      </c>
      <c r="T4745" t="s">
        <v>865</v>
      </c>
      <c r="U4745" t="s">
        <v>867</v>
      </c>
      <c r="V4745" s="1"/>
      <c r="W4745" s="1"/>
      <c r="X4745" s="1">
        <v>-3.5999999999999997E-2</v>
      </c>
      <c r="Y4745" s="1"/>
      <c r="Z4745" t="s">
        <v>875</v>
      </c>
      <c r="AA4745" s="1"/>
      <c r="AB4745" t="s">
        <v>881</v>
      </c>
      <c r="AC4745" t="s">
        <v>913</v>
      </c>
      <c r="AD4745" t="s">
        <v>918</v>
      </c>
      <c r="AE4745" t="s">
        <v>921</v>
      </c>
      <c r="AF4745" s="1">
        <v>2000</v>
      </c>
      <c r="AG4745" s="1">
        <v>2014</v>
      </c>
      <c r="AH4745" s="67">
        <f t="shared" si="370"/>
        <v>-5.3327733380658861E-2</v>
      </c>
      <c r="AI4745" s="67">
        <f t="shared" si="374"/>
        <v>0</v>
      </c>
      <c r="AJ4745" s="67">
        <f t="shared" si="371"/>
        <v>-5.3327733380658861E-2</v>
      </c>
      <c r="AK4745" s="67">
        <f t="shared" si="372"/>
        <v>-5.3327733380658861E-2</v>
      </c>
      <c r="AL4745" s="69">
        <f t="shared" si="373"/>
        <v>1</v>
      </c>
    </row>
    <row r="4746" spans="1:38">
      <c r="A4746" s="1">
        <v>4745</v>
      </c>
      <c r="B4746" s="35" t="s">
        <v>1407</v>
      </c>
      <c r="C4746" t="s">
        <v>4</v>
      </c>
      <c r="D4746" t="s">
        <v>69</v>
      </c>
      <c r="E4746" t="s">
        <v>118</v>
      </c>
      <c r="F4746" t="s">
        <v>135</v>
      </c>
      <c r="G4746" t="s">
        <v>149</v>
      </c>
      <c r="H4746" t="s">
        <v>341</v>
      </c>
      <c r="I4746" s="1"/>
      <c r="J4746" s="1">
        <v>0.67507088184356689</v>
      </c>
      <c r="K4746" s="1">
        <v>0</v>
      </c>
      <c r="L4746" t="s">
        <v>458</v>
      </c>
      <c r="M4746" t="s">
        <v>473</v>
      </c>
      <c r="N4746" t="s">
        <v>696</v>
      </c>
      <c r="O4746" t="s">
        <v>782</v>
      </c>
      <c r="P4746" t="s">
        <v>838</v>
      </c>
      <c r="Q4746" t="s">
        <v>850</v>
      </c>
      <c r="R4746" t="s">
        <v>853</v>
      </c>
      <c r="S4746" t="s">
        <v>860</v>
      </c>
      <c r="T4746" t="s">
        <v>865</v>
      </c>
      <c r="U4746" t="s">
        <v>867</v>
      </c>
      <c r="V4746" s="1"/>
      <c r="W4746" s="1"/>
      <c r="X4746" s="1">
        <v>-6.3E-2</v>
      </c>
      <c r="Y4746" s="1"/>
      <c r="Z4746" t="s">
        <v>875</v>
      </c>
      <c r="AA4746" s="1"/>
      <c r="AB4746" t="s">
        <v>881</v>
      </c>
      <c r="AC4746" t="s">
        <v>913</v>
      </c>
      <c r="AD4746" t="s">
        <v>918</v>
      </c>
      <c r="AE4746" t="s">
        <v>921</v>
      </c>
      <c r="AF4746" s="1">
        <v>2000</v>
      </c>
      <c r="AG4746" s="1">
        <v>2014</v>
      </c>
      <c r="AH4746" s="67">
        <f t="shared" si="370"/>
        <v>-9.3323533416153015E-2</v>
      </c>
      <c r="AI4746" s="67">
        <f t="shared" si="374"/>
        <v>0</v>
      </c>
      <c r="AJ4746" s="67">
        <f t="shared" si="371"/>
        <v>-9.3323533416153015E-2</v>
      </c>
      <c r="AK4746" s="67">
        <f t="shared" si="372"/>
        <v>-9.3323533416153015E-2</v>
      </c>
      <c r="AL4746" s="69">
        <f t="shared" si="373"/>
        <v>1</v>
      </c>
    </row>
    <row r="4747" spans="1:38">
      <c r="A4747" s="1">
        <v>4746</v>
      </c>
      <c r="B4747" s="35" t="s">
        <v>1407</v>
      </c>
      <c r="C4747" t="s">
        <v>4</v>
      </c>
      <c r="D4747" t="s">
        <v>69</v>
      </c>
      <c r="E4747" t="s">
        <v>118</v>
      </c>
      <c r="F4747" t="s">
        <v>135</v>
      </c>
      <c r="G4747" t="s">
        <v>149</v>
      </c>
      <c r="H4747" t="s">
        <v>341</v>
      </c>
      <c r="I4747" s="1"/>
      <c r="J4747" s="1">
        <v>0.67507088184356689</v>
      </c>
      <c r="K4747" s="1">
        <v>0</v>
      </c>
      <c r="L4747" t="s">
        <v>458</v>
      </c>
      <c r="M4747" t="s">
        <v>473</v>
      </c>
      <c r="N4747" t="s">
        <v>696</v>
      </c>
      <c r="O4747" t="s">
        <v>782</v>
      </c>
      <c r="P4747" t="s">
        <v>838</v>
      </c>
      <c r="Q4747" t="s">
        <v>850</v>
      </c>
      <c r="R4747" t="s">
        <v>853</v>
      </c>
      <c r="S4747" t="s">
        <v>860</v>
      </c>
      <c r="T4747" t="s">
        <v>865</v>
      </c>
      <c r="U4747" t="s">
        <v>868</v>
      </c>
      <c r="V4747" s="1"/>
      <c r="W4747" s="1"/>
      <c r="X4747" s="1">
        <v>-9.4E-2</v>
      </c>
      <c r="Y4747" s="1"/>
      <c r="Z4747" t="s">
        <v>875</v>
      </c>
      <c r="AA4747" s="1"/>
      <c r="AB4747" t="s">
        <v>881</v>
      </c>
      <c r="AC4747" t="s">
        <v>913</v>
      </c>
      <c r="AD4747" t="s">
        <v>918</v>
      </c>
      <c r="AE4747" t="s">
        <v>921</v>
      </c>
      <c r="AF4747" s="1">
        <v>2000</v>
      </c>
      <c r="AG4747" s="1">
        <v>2014</v>
      </c>
      <c r="AH4747" s="67">
        <f t="shared" si="370"/>
        <v>-0.13924463716060925</v>
      </c>
      <c r="AI4747" s="67">
        <f t="shared" si="374"/>
        <v>0</v>
      </c>
      <c r="AJ4747" s="67">
        <f t="shared" si="371"/>
        <v>-0.13924463716060925</v>
      </c>
      <c r="AK4747" s="67">
        <f t="shared" si="372"/>
        <v>-0.13924463716060925</v>
      </c>
      <c r="AL4747" s="69">
        <f t="shared" si="373"/>
        <v>1</v>
      </c>
    </row>
    <row r="4748" spans="1:38">
      <c r="A4748" s="1">
        <v>4747</v>
      </c>
      <c r="B4748" s="35" t="s">
        <v>1407</v>
      </c>
      <c r="C4748" t="s">
        <v>4</v>
      </c>
      <c r="D4748" t="s">
        <v>69</v>
      </c>
      <c r="E4748" t="s">
        <v>118</v>
      </c>
      <c r="F4748" t="s">
        <v>135</v>
      </c>
      <c r="G4748" t="s">
        <v>149</v>
      </c>
      <c r="H4748" t="s">
        <v>341</v>
      </c>
      <c r="I4748" s="1"/>
      <c r="J4748" s="1">
        <v>0.67507088184356689</v>
      </c>
      <c r="K4748" s="1">
        <v>0</v>
      </c>
      <c r="L4748" t="s">
        <v>458</v>
      </c>
      <c r="M4748" t="s">
        <v>473</v>
      </c>
      <c r="N4748" t="s">
        <v>696</v>
      </c>
      <c r="O4748" t="s">
        <v>782</v>
      </c>
      <c r="P4748" t="s">
        <v>838</v>
      </c>
      <c r="Q4748" t="s">
        <v>850</v>
      </c>
      <c r="R4748" t="s">
        <v>853</v>
      </c>
      <c r="S4748" t="s">
        <v>860</v>
      </c>
      <c r="T4748" t="s">
        <v>865</v>
      </c>
      <c r="U4748" t="s">
        <v>868</v>
      </c>
      <c r="V4748" s="1"/>
      <c r="W4748" s="1"/>
      <c r="X4748" s="1">
        <v>-0.129</v>
      </c>
      <c r="Y4748" s="1"/>
      <c r="Z4748" t="s">
        <v>875</v>
      </c>
      <c r="AA4748" s="1"/>
      <c r="AB4748" t="s">
        <v>881</v>
      </c>
      <c r="AC4748" t="s">
        <v>913</v>
      </c>
      <c r="AD4748" t="s">
        <v>918</v>
      </c>
      <c r="AE4748" t="s">
        <v>921</v>
      </c>
      <c r="AF4748" s="1">
        <v>2000</v>
      </c>
      <c r="AG4748" s="1">
        <v>2014</v>
      </c>
      <c r="AH4748" s="67">
        <f t="shared" si="370"/>
        <v>-0.19109104461402762</v>
      </c>
      <c r="AI4748" s="67">
        <f t="shared" si="374"/>
        <v>0</v>
      </c>
      <c r="AJ4748" s="67">
        <f t="shared" si="371"/>
        <v>-0.19109104461402762</v>
      </c>
      <c r="AK4748" s="67">
        <f t="shared" si="372"/>
        <v>-0.19109104461402762</v>
      </c>
      <c r="AL4748" s="69">
        <f t="shared" si="373"/>
        <v>1</v>
      </c>
    </row>
    <row r="4749" spans="1:38">
      <c r="A4749" s="1">
        <v>4748</v>
      </c>
      <c r="B4749" s="35" t="s">
        <v>1407</v>
      </c>
      <c r="C4749" t="s">
        <v>4</v>
      </c>
      <c r="D4749" t="s">
        <v>69</v>
      </c>
      <c r="E4749" t="s">
        <v>118</v>
      </c>
      <c r="F4749" t="s">
        <v>135</v>
      </c>
      <c r="G4749" t="s">
        <v>149</v>
      </c>
      <c r="H4749" t="s">
        <v>341</v>
      </c>
      <c r="I4749" s="1"/>
      <c r="J4749" s="1">
        <v>0.67507088184356689</v>
      </c>
      <c r="K4749" s="1">
        <v>0</v>
      </c>
      <c r="L4749" t="s">
        <v>458</v>
      </c>
      <c r="M4749" t="s">
        <v>473</v>
      </c>
      <c r="N4749" t="s">
        <v>696</v>
      </c>
      <c r="O4749" t="s">
        <v>782</v>
      </c>
      <c r="P4749" t="s">
        <v>838</v>
      </c>
      <c r="Q4749" t="s">
        <v>850</v>
      </c>
      <c r="R4749" t="s">
        <v>853</v>
      </c>
      <c r="S4749" t="s">
        <v>860</v>
      </c>
      <c r="T4749" t="s">
        <v>865</v>
      </c>
      <c r="U4749" t="s">
        <v>868</v>
      </c>
      <c r="V4749" s="1"/>
      <c r="W4749" s="1"/>
      <c r="X4749" s="1">
        <v>-0.16400000000000001</v>
      </c>
      <c r="Y4749" s="1"/>
      <c r="Z4749" t="s">
        <v>875</v>
      </c>
      <c r="AA4749" s="1"/>
      <c r="AB4749" t="s">
        <v>881</v>
      </c>
      <c r="AC4749" t="s">
        <v>913</v>
      </c>
      <c r="AD4749" t="s">
        <v>918</v>
      </c>
      <c r="AE4749" t="s">
        <v>921</v>
      </c>
      <c r="AF4749" s="1">
        <v>2000</v>
      </c>
      <c r="AG4749" s="1">
        <v>2014</v>
      </c>
      <c r="AH4749" s="67">
        <f t="shared" si="370"/>
        <v>-0.24293745206744596</v>
      </c>
      <c r="AI4749" s="67">
        <f t="shared" si="374"/>
        <v>0</v>
      </c>
      <c r="AJ4749" s="67">
        <f t="shared" si="371"/>
        <v>-0.24293745206744596</v>
      </c>
      <c r="AK4749" s="67">
        <f t="shared" si="372"/>
        <v>-0.24293745206744596</v>
      </c>
      <c r="AL4749" s="69">
        <f t="shared" si="373"/>
        <v>1</v>
      </c>
    </row>
    <row r="4750" spans="1:38">
      <c r="A4750" s="1">
        <v>4749</v>
      </c>
      <c r="B4750" s="35" t="s">
        <v>1407</v>
      </c>
      <c r="C4750" t="s">
        <v>4</v>
      </c>
      <c r="D4750" t="s">
        <v>69</v>
      </c>
      <c r="E4750" t="s">
        <v>118</v>
      </c>
      <c r="F4750" t="s">
        <v>135</v>
      </c>
      <c r="G4750" t="s">
        <v>149</v>
      </c>
      <c r="H4750" t="s">
        <v>341</v>
      </c>
      <c r="I4750" s="1"/>
      <c r="J4750" s="1">
        <v>0.67507088184356689</v>
      </c>
      <c r="K4750" s="1">
        <v>0</v>
      </c>
      <c r="L4750" t="s">
        <v>458</v>
      </c>
      <c r="M4750" t="s">
        <v>473</v>
      </c>
      <c r="N4750" t="s">
        <v>696</v>
      </c>
      <c r="O4750" t="s">
        <v>782</v>
      </c>
      <c r="P4750" t="s">
        <v>838</v>
      </c>
      <c r="Q4750" t="s">
        <v>850</v>
      </c>
      <c r="R4750" t="s">
        <v>853</v>
      </c>
      <c r="S4750" t="s">
        <v>860</v>
      </c>
      <c r="T4750" t="s">
        <v>865</v>
      </c>
      <c r="U4750" t="s">
        <v>868</v>
      </c>
      <c r="V4750" s="1"/>
      <c r="W4750" s="1"/>
      <c r="X4750" s="1">
        <v>-0.20100000000000001</v>
      </c>
      <c r="Y4750" s="1"/>
      <c r="Z4750" t="s">
        <v>875</v>
      </c>
      <c r="AA4750" s="1"/>
      <c r="AB4750" t="s">
        <v>881</v>
      </c>
      <c r="AC4750" t="s">
        <v>913</v>
      </c>
      <c r="AD4750" t="s">
        <v>918</v>
      </c>
      <c r="AE4750" t="s">
        <v>921</v>
      </c>
      <c r="AF4750" s="1">
        <v>2000</v>
      </c>
      <c r="AG4750" s="1">
        <v>2014</v>
      </c>
      <c r="AH4750" s="67">
        <f t="shared" si="370"/>
        <v>-0.29774651137534536</v>
      </c>
      <c r="AI4750" s="67">
        <f t="shared" si="374"/>
        <v>0</v>
      </c>
      <c r="AJ4750" s="67">
        <f t="shared" si="371"/>
        <v>-0.29774651137534536</v>
      </c>
      <c r="AK4750" s="67">
        <f t="shared" si="372"/>
        <v>-0.29774651137534536</v>
      </c>
      <c r="AL4750" s="69">
        <f t="shared" si="373"/>
        <v>1</v>
      </c>
    </row>
    <row r="4751" spans="1:38">
      <c r="A4751" s="1">
        <v>4750</v>
      </c>
      <c r="B4751" s="35" t="s">
        <v>1407</v>
      </c>
      <c r="C4751" t="s">
        <v>4</v>
      </c>
      <c r="D4751" t="s">
        <v>69</v>
      </c>
      <c r="E4751" t="s">
        <v>118</v>
      </c>
      <c r="F4751" t="s">
        <v>135</v>
      </c>
      <c r="G4751" t="s">
        <v>149</v>
      </c>
      <c r="H4751" t="s">
        <v>341</v>
      </c>
      <c r="I4751" s="1"/>
      <c r="J4751" s="1">
        <v>0.67507088184356689</v>
      </c>
      <c r="K4751" s="1">
        <v>0</v>
      </c>
      <c r="L4751" t="s">
        <v>458</v>
      </c>
      <c r="M4751" t="s">
        <v>473</v>
      </c>
      <c r="N4751" t="s">
        <v>696</v>
      </c>
      <c r="O4751" t="s">
        <v>782</v>
      </c>
      <c r="P4751" t="s">
        <v>838</v>
      </c>
      <c r="Q4751" t="s">
        <v>850</v>
      </c>
      <c r="R4751" t="s">
        <v>853</v>
      </c>
      <c r="S4751" t="s">
        <v>860</v>
      </c>
      <c r="T4751" t="s">
        <v>865</v>
      </c>
      <c r="U4751" t="s">
        <v>869</v>
      </c>
      <c r="V4751" s="1"/>
      <c r="W4751" s="1"/>
      <c r="X4751" s="1">
        <v>-0.23699999999999999</v>
      </c>
      <c r="Y4751" s="1"/>
      <c r="Z4751" t="s">
        <v>875</v>
      </c>
      <c r="AA4751" s="1"/>
      <c r="AB4751" t="s">
        <v>881</v>
      </c>
      <c r="AC4751" t="s">
        <v>913</v>
      </c>
      <c r="AD4751" t="s">
        <v>918</v>
      </c>
      <c r="AE4751" t="s">
        <v>921</v>
      </c>
      <c r="AF4751" s="1">
        <v>2000</v>
      </c>
      <c r="AG4751" s="1">
        <v>2014</v>
      </c>
      <c r="AH4751" s="67">
        <f t="shared" si="370"/>
        <v>-0.35107424475600418</v>
      </c>
      <c r="AI4751" s="67">
        <f t="shared" si="374"/>
        <v>0</v>
      </c>
      <c r="AJ4751" s="67">
        <f t="shared" si="371"/>
        <v>-0.35107424475600418</v>
      </c>
      <c r="AK4751" s="67">
        <f t="shared" si="372"/>
        <v>-0.35107424475600418</v>
      </c>
      <c r="AL4751" s="69">
        <f t="shared" si="373"/>
        <v>1</v>
      </c>
    </row>
    <row r="4752" spans="1:38">
      <c r="A4752" s="1">
        <v>4751</v>
      </c>
      <c r="B4752" s="35" t="s">
        <v>1407</v>
      </c>
      <c r="C4752" t="s">
        <v>4</v>
      </c>
      <c r="D4752" t="s">
        <v>69</v>
      </c>
      <c r="E4752" t="s">
        <v>118</v>
      </c>
      <c r="F4752" t="s">
        <v>135</v>
      </c>
      <c r="G4752" t="s">
        <v>149</v>
      </c>
      <c r="H4752" t="s">
        <v>341</v>
      </c>
      <c r="I4752" s="1"/>
      <c r="J4752" s="1">
        <v>0.67507088184356689</v>
      </c>
      <c r="K4752" s="1">
        <v>0</v>
      </c>
      <c r="L4752" t="s">
        <v>458</v>
      </c>
      <c r="M4752" t="s">
        <v>473</v>
      </c>
      <c r="N4752" t="s">
        <v>696</v>
      </c>
      <c r="O4752" t="s">
        <v>782</v>
      </c>
      <c r="P4752" t="s">
        <v>838</v>
      </c>
      <c r="Q4752" t="s">
        <v>850</v>
      </c>
      <c r="R4752" t="s">
        <v>853</v>
      </c>
      <c r="S4752" t="s">
        <v>860</v>
      </c>
      <c r="T4752" t="s">
        <v>865</v>
      </c>
      <c r="U4752" t="s">
        <v>869</v>
      </c>
      <c r="V4752" s="1"/>
      <c r="W4752" s="1"/>
      <c r="X4752" s="1">
        <v>-0.27200000000000002</v>
      </c>
      <c r="Y4752" s="1"/>
      <c r="Z4752" t="s">
        <v>875</v>
      </c>
      <c r="AA4752" s="1"/>
      <c r="AB4752" t="s">
        <v>881</v>
      </c>
      <c r="AC4752" t="s">
        <v>913</v>
      </c>
      <c r="AD4752" t="s">
        <v>918</v>
      </c>
      <c r="AE4752" t="s">
        <v>921</v>
      </c>
      <c r="AF4752" s="1">
        <v>2000</v>
      </c>
      <c r="AG4752" s="1">
        <v>2014</v>
      </c>
      <c r="AH4752" s="67">
        <f t="shared" si="370"/>
        <v>-0.40292065220942258</v>
      </c>
      <c r="AI4752" s="67">
        <f t="shared" si="374"/>
        <v>0</v>
      </c>
      <c r="AJ4752" s="67">
        <f t="shared" si="371"/>
        <v>-0.40292065220942258</v>
      </c>
      <c r="AK4752" s="67">
        <f t="shared" si="372"/>
        <v>-0.40292065220942258</v>
      </c>
      <c r="AL4752" s="69">
        <f t="shared" si="373"/>
        <v>1</v>
      </c>
    </row>
    <row r="4753" spans="1:38">
      <c r="A4753" s="1">
        <v>4752</v>
      </c>
      <c r="B4753" s="35" t="s">
        <v>1407</v>
      </c>
      <c r="C4753" t="s">
        <v>4</v>
      </c>
      <c r="D4753" t="s">
        <v>69</v>
      </c>
      <c r="E4753" t="s">
        <v>118</v>
      </c>
      <c r="F4753" t="s">
        <v>135</v>
      </c>
      <c r="G4753" t="s">
        <v>149</v>
      </c>
      <c r="H4753" t="s">
        <v>341</v>
      </c>
      <c r="I4753" s="1"/>
      <c r="J4753" s="1">
        <v>0.67507088184356689</v>
      </c>
      <c r="K4753" s="1">
        <v>0</v>
      </c>
      <c r="L4753" t="s">
        <v>458</v>
      </c>
      <c r="M4753" t="s">
        <v>473</v>
      </c>
      <c r="N4753" t="s">
        <v>696</v>
      </c>
      <c r="O4753" t="s">
        <v>782</v>
      </c>
      <c r="P4753" t="s">
        <v>838</v>
      </c>
      <c r="Q4753" t="s">
        <v>850</v>
      </c>
      <c r="R4753" t="s">
        <v>853</v>
      </c>
      <c r="S4753" t="s">
        <v>860</v>
      </c>
      <c r="T4753" t="s">
        <v>865</v>
      </c>
      <c r="U4753" t="s">
        <v>869</v>
      </c>
      <c r="V4753" s="1"/>
      <c r="W4753" s="1"/>
      <c r="X4753" s="1">
        <v>-0.30499999999999999</v>
      </c>
      <c r="Y4753" s="1"/>
      <c r="Z4753" t="s">
        <v>875</v>
      </c>
      <c r="AA4753" s="1"/>
      <c r="AB4753" t="s">
        <v>881</v>
      </c>
      <c r="AC4753" t="s">
        <v>913</v>
      </c>
      <c r="AD4753" t="s">
        <v>918</v>
      </c>
      <c r="AE4753" t="s">
        <v>921</v>
      </c>
      <c r="AF4753" s="1">
        <v>2000</v>
      </c>
      <c r="AG4753" s="1">
        <v>2014</v>
      </c>
      <c r="AH4753" s="67">
        <f t="shared" si="370"/>
        <v>-0.45180440780835984</v>
      </c>
      <c r="AI4753" s="67">
        <f t="shared" si="374"/>
        <v>0</v>
      </c>
      <c r="AJ4753" s="67">
        <f t="shared" si="371"/>
        <v>-0.45180440780835984</v>
      </c>
      <c r="AK4753" s="67">
        <f t="shared" si="372"/>
        <v>-0.45180440780835984</v>
      </c>
      <c r="AL4753" s="69">
        <f t="shared" si="373"/>
        <v>1</v>
      </c>
    </row>
    <row r="4754" spans="1:38">
      <c r="A4754" s="1">
        <v>4753</v>
      </c>
      <c r="B4754" s="35" t="s">
        <v>1407</v>
      </c>
      <c r="C4754" t="s">
        <v>4</v>
      </c>
      <c r="D4754" t="s">
        <v>69</v>
      </c>
      <c r="E4754" t="s">
        <v>118</v>
      </c>
      <c r="F4754" t="s">
        <v>135</v>
      </c>
      <c r="G4754" t="s">
        <v>149</v>
      </c>
      <c r="H4754" t="s">
        <v>341</v>
      </c>
      <c r="I4754" s="1"/>
      <c r="J4754" s="1">
        <v>0.67507088184356689</v>
      </c>
      <c r="K4754" s="1">
        <v>0</v>
      </c>
      <c r="L4754" t="s">
        <v>458</v>
      </c>
      <c r="M4754" t="s">
        <v>473</v>
      </c>
      <c r="N4754" t="s">
        <v>696</v>
      </c>
      <c r="O4754" t="s">
        <v>782</v>
      </c>
      <c r="P4754" t="s">
        <v>838</v>
      </c>
      <c r="Q4754" t="s">
        <v>850</v>
      </c>
      <c r="R4754" t="s">
        <v>853</v>
      </c>
      <c r="S4754" t="s">
        <v>860</v>
      </c>
      <c r="T4754" t="s">
        <v>865</v>
      </c>
      <c r="U4754" t="s">
        <v>869</v>
      </c>
      <c r="V4754" s="1"/>
      <c r="W4754" s="1"/>
      <c r="X4754" s="1">
        <v>-0.33700000000000002</v>
      </c>
      <c r="Y4754" s="1"/>
      <c r="Z4754" t="s">
        <v>875</v>
      </c>
      <c r="AA4754" s="1"/>
      <c r="AB4754" t="s">
        <v>881</v>
      </c>
      <c r="AC4754" t="s">
        <v>913</v>
      </c>
      <c r="AD4754" t="s">
        <v>918</v>
      </c>
      <c r="AE4754" t="s">
        <v>921</v>
      </c>
      <c r="AF4754" s="1">
        <v>2000</v>
      </c>
      <c r="AG4754" s="1">
        <v>2014</v>
      </c>
      <c r="AH4754" s="67">
        <f t="shared" si="370"/>
        <v>-0.49920683748005662</v>
      </c>
      <c r="AI4754" s="67">
        <f t="shared" si="374"/>
        <v>0</v>
      </c>
      <c r="AJ4754" s="67">
        <f t="shared" si="371"/>
        <v>-0.49920683748005662</v>
      </c>
      <c r="AK4754" s="67">
        <f t="shared" si="372"/>
        <v>-0.49920683748005662</v>
      </c>
      <c r="AL4754" s="69">
        <f t="shared" si="373"/>
        <v>1</v>
      </c>
    </row>
    <row r="4755" spans="1:38">
      <c r="A4755" s="1">
        <v>4754</v>
      </c>
      <c r="B4755" s="35" t="s">
        <v>1407</v>
      </c>
      <c r="C4755" t="s">
        <v>4</v>
      </c>
      <c r="D4755" t="s">
        <v>69</v>
      </c>
      <c r="E4755" t="s">
        <v>118</v>
      </c>
      <c r="F4755" t="s">
        <v>135</v>
      </c>
      <c r="G4755" t="s">
        <v>149</v>
      </c>
      <c r="H4755" t="s">
        <v>341</v>
      </c>
      <c r="I4755" s="1"/>
      <c r="J4755" s="1">
        <v>0.67507088184356689</v>
      </c>
      <c r="K4755" s="1">
        <v>0</v>
      </c>
      <c r="L4755" t="s">
        <v>458</v>
      </c>
      <c r="M4755" t="s">
        <v>473</v>
      </c>
      <c r="N4755" t="s">
        <v>696</v>
      </c>
      <c r="O4755" t="s">
        <v>782</v>
      </c>
      <c r="P4755" t="s">
        <v>838</v>
      </c>
      <c r="Q4755" t="s">
        <v>850</v>
      </c>
      <c r="R4755" t="s">
        <v>853</v>
      </c>
      <c r="S4755" t="s">
        <v>860</v>
      </c>
      <c r="T4755" t="s">
        <v>865</v>
      </c>
      <c r="U4755" t="s">
        <v>869</v>
      </c>
      <c r="V4755" s="1"/>
      <c r="W4755" s="1"/>
      <c r="X4755" s="1">
        <v>-0.36699999999999999</v>
      </c>
      <c r="Y4755" s="1"/>
      <c r="Z4755" t="s">
        <v>875</v>
      </c>
      <c r="AA4755" s="1"/>
      <c r="AB4755" t="s">
        <v>881</v>
      </c>
      <c r="AC4755" t="s">
        <v>913</v>
      </c>
      <c r="AD4755" t="s">
        <v>918</v>
      </c>
      <c r="AE4755" t="s">
        <v>921</v>
      </c>
      <c r="AF4755" s="1">
        <v>2000</v>
      </c>
      <c r="AG4755" s="1">
        <v>2014</v>
      </c>
      <c r="AH4755" s="67">
        <f t="shared" si="370"/>
        <v>-0.54364661529727232</v>
      </c>
      <c r="AI4755" s="67">
        <f t="shared" si="374"/>
        <v>0</v>
      </c>
      <c r="AJ4755" s="67">
        <f t="shared" si="371"/>
        <v>-0.54364661529727232</v>
      </c>
      <c r="AK4755" s="67">
        <f t="shared" si="372"/>
        <v>-0.54364661529727232</v>
      </c>
      <c r="AL4755" s="69">
        <f t="shared" si="373"/>
        <v>1</v>
      </c>
    </row>
    <row r="4756" spans="1:38">
      <c r="A4756" s="1">
        <v>4755</v>
      </c>
      <c r="B4756" s="35" t="s">
        <v>1407</v>
      </c>
      <c r="C4756" t="s">
        <v>4</v>
      </c>
      <c r="D4756" t="s">
        <v>69</v>
      </c>
      <c r="E4756" t="s">
        <v>118</v>
      </c>
      <c r="F4756" t="s">
        <v>135</v>
      </c>
      <c r="G4756" t="s">
        <v>149</v>
      </c>
      <c r="H4756" t="s">
        <v>341</v>
      </c>
      <c r="I4756" s="1"/>
      <c r="J4756" s="1">
        <v>0.67507088184356689</v>
      </c>
      <c r="K4756" s="1">
        <v>0</v>
      </c>
      <c r="L4756" t="s">
        <v>458</v>
      </c>
      <c r="M4756" t="s">
        <v>473</v>
      </c>
      <c r="N4756" t="s">
        <v>696</v>
      </c>
      <c r="O4756" t="s">
        <v>782</v>
      </c>
      <c r="P4756" t="s">
        <v>838</v>
      </c>
      <c r="Q4756" t="s">
        <v>850</v>
      </c>
      <c r="R4756" t="s">
        <v>853</v>
      </c>
      <c r="S4756" t="s">
        <v>860</v>
      </c>
      <c r="T4756" t="s">
        <v>865</v>
      </c>
      <c r="U4756" t="s">
        <v>869</v>
      </c>
      <c r="V4756" s="1"/>
      <c r="W4756" s="1"/>
      <c r="X4756" s="1">
        <v>-0.39500000000000002</v>
      </c>
      <c r="Y4756" s="1"/>
      <c r="Z4756" t="s">
        <v>875</v>
      </c>
      <c r="AA4756" s="1"/>
      <c r="AB4756" t="s">
        <v>881</v>
      </c>
      <c r="AC4756" t="s">
        <v>913</v>
      </c>
      <c r="AD4756" t="s">
        <v>918</v>
      </c>
      <c r="AE4756" t="s">
        <v>921</v>
      </c>
      <c r="AF4756" s="1">
        <v>2000</v>
      </c>
      <c r="AG4756" s="1">
        <v>2014</v>
      </c>
      <c r="AH4756" s="67">
        <f t="shared" si="370"/>
        <v>-0.58512374126000699</v>
      </c>
      <c r="AI4756" s="67">
        <f t="shared" si="374"/>
        <v>0</v>
      </c>
      <c r="AJ4756" s="67">
        <f t="shared" si="371"/>
        <v>-0.58512374126000699</v>
      </c>
      <c r="AK4756" s="67">
        <f t="shared" si="372"/>
        <v>-0.58512374126000699</v>
      </c>
      <c r="AL4756" s="69">
        <f t="shared" si="373"/>
        <v>1</v>
      </c>
    </row>
    <row r="4757" spans="1:38">
      <c r="A4757" s="1">
        <v>4756</v>
      </c>
      <c r="B4757" s="35" t="s">
        <v>1407</v>
      </c>
      <c r="C4757" t="s">
        <v>4</v>
      </c>
      <c r="D4757" t="s">
        <v>69</v>
      </c>
      <c r="E4757" t="s">
        <v>118</v>
      </c>
      <c r="F4757" t="s">
        <v>135</v>
      </c>
      <c r="G4757" t="s">
        <v>149</v>
      </c>
      <c r="H4757" t="s">
        <v>341</v>
      </c>
      <c r="I4757" s="1"/>
      <c r="J4757" s="1">
        <v>0.67507088184356689</v>
      </c>
      <c r="K4757" s="1">
        <v>0</v>
      </c>
      <c r="L4757" t="s">
        <v>458</v>
      </c>
      <c r="M4757" t="s">
        <v>473</v>
      </c>
      <c r="N4757" t="s">
        <v>696</v>
      </c>
      <c r="O4757" t="s">
        <v>782</v>
      </c>
      <c r="P4757" t="s">
        <v>838</v>
      </c>
      <c r="Q4757" t="s">
        <v>850</v>
      </c>
      <c r="R4757" t="s">
        <v>853</v>
      </c>
      <c r="S4757" t="s">
        <v>860</v>
      </c>
      <c r="T4757" t="s">
        <v>865</v>
      </c>
      <c r="U4757" t="s">
        <v>869</v>
      </c>
      <c r="V4757" s="1"/>
      <c r="W4757" s="1"/>
      <c r="X4757" s="1">
        <v>-0.42099999999999999</v>
      </c>
      <c r="Y4757" s="1"/>
      <c r="Z4757" t="s">
        <v>875</v>
      </c>
      <c r="AA4757" s="1"/>
      <c r="AB4757" t="s">
        <v>881</v>
      </c>
      <c r="AC4757" t="s">
        <v>913</v>
      </c>
      <c r="AD4757" t="s">
        <v>918</v>
      </c>
      <c r="AE4757" t="s">
        <v>921</v>
      </c>
      <c r="AF4757" s="1">
        <v>2000</v>
      </c>
      <c r="AG4757" s="1">
        <v>2014</v>
      </c>
      <c r="AH4757" s="67">
        <f t="shared" si="370"/>
        <v>-0.62363821536826058</v>
      </c>
      <c r="AI4757" s="67">
        <f t="shared" si="374"/>
        <v>0</v>
      </c>
      <c r="AJ4757" s="67">
        <f t="shared" si="371"/>
        <v>-0.62363821536826058</v>
      </c>
      <c r="AK4757" s="67">
        <f t="shared" si="372"/>
        <v>-0.62363821536826058</v>
      </c>
      <c r="AL4757" s="69">
        <f t="shared" si="373"/>
        <v>1</v>
      </c>
    </row>
    <row r="4758" spans="1:38">
      <c r="A4758" s="1">
        <v>4757</v>
      </c>
      <c r="B4758" s="35" t="s">
        <v>1407</v>
      </c>
      <c r="C4758" t="s">
        <v>4</v>
      </c>
      <c r="D4758" t="s">
        <v>69</v>
      </c>
      <c r="E4758" t="s">
        <v>118</v>
      </c>
      <c r="F4758" t="s">
        <v>135</v>
      </c>
      <c r="G4758" t="s">
        <v>149</v>
      </c>
      <c r="H4758" t="s">
        <v>341</v>
      </c>
      <c r="I4758" s="1"/>
      <c r="J4758" s="1">
        <v>0.67507088184356689</v>
      </c>
      <c r="K4758" s="1">
        <v>0</v>
      </c>
      <c r="L4758" t="s">
        <v>458</v>
      </c>
      <c r="M4758" t="s">
        <v>473</v>
      </c>
      <c r="N4758" t="s">
        <v>696</v>
      </c>
      <c r="O4758" t="s">
        <v>782</v>
      </c>
      <c r="P4758" t="s">
        <v>838</v>
      </c>
      <c r="Q4758" t="s">
        <v>850</v>
      </c>
      <c r="R4758" t="s">
        <v>853</v>
      </c>
      <c r="S4758" t="s">
        <v>860</v>
      </c>
      <c r="T4758" t="s">
        <v>865</v>
      </c>
      <c r="U4758" t="s">
        <v>869</v>
      </c>
      <c r="V4758" s="1"/>
      <c r="W4758" s="1"/>
      <c r="X4758" s="1">
        <v>-0.44500000000000001</v>
      </c>
      <c r="Y4758" s="1"/>
      <c r="Z4758" t="s">
        <v>875</v>
      </c>
      <c r="AA4758" s="1"/>
      <c r="AB4758" t="s">
        <v>881</v>
      </c>
      <c r="AC4758" t="s">
        <v>913</v>
      </c>
      <c r="AD4758" t="s">
        <v>918</v>
      </c>
      <c r="AE4758" t="s">
        <v>921</v>
      </c>
      <c r="AF4758" s="1">
        <v>2000</v>
      </c>
      <c r="AG4758" s="1">
        <v>2014</v>
      </c>
      <c r="AH4758" s="67">
        <f t="shared" si="370"/>
        <v>-0.65919003762203321</v>
      </c>
      <c r="AI4758" s="67">
        <f t="shared" si="374"/>
        <v>0</v>
      </c>
      <c r="AJ4758" s="67">
        <f t="shared" si="371"/>
        <v>-0.65919003762203321</v>
      </c>
      <c r="AK4758" s="67">
        <f t="shared" si="372"/>
        <v>-0.65919003762203321</v>
      </c>
      <c r="AL4758" s="69">
        <f t="shared" si="373"/>
        <v>1</v>
      </c>
    </row>
    <row r="4759" spans="1:38">
      <c r="A4759" s="1">
        <v>4758</v>
      </c>
      <c r="B4759" s="35" t="s">
        <v>1407</v>
      </c>
      <c r="C4759" t="s">
        <v>4</v>
      </c>
      <c r="D4759" t="s">
        <v>69</v>
      </c>
      <c r="E4759" t="s">
        <v>118</v>
      </c>
      <c r="F4759" t="s">
        <v>135</v>
      </c>
      <c r="G4759" t="s">
        <v>149</v>
      </c>
      <c r="H4759" t="s">
        <v>341</v>
      </c>
      <c r="I4759" s="1"/>
      <c r="J4759" s="1">
        <v>0.67507088184356689</v>
      </c>
      <c r="K4759" s="1">
        <v>0</v>
      </c>
      <c r="L4759" t="s">
        <v>458</v>
      </c>
      <c r="M4759" t="s">
        <v>473</v>
      </c>
      <c r="N4759" t="s">
        <v>696</v>
      </c>
      <c r="O4759" t="s">
        <v>782</v>
      </c>
      <c r="P4759" t="s">
        <v>838</v>
      </c>
      <c r="Q4759" t="s">
        <v>850</v>
      </c>
      <c r="R4759" t="s">
        <v>853</v>
      </c>
      <c r="S4759" t="s">
        <v>860</v>
      </c>
      <c r="T4759" t="s">
        <v>865</v>
      </c>
      <c r="U4759" t="s">
        <v>869</v>
      </c>
      <c r="V4759" s="1"/>
      <c r="W4759" s="1"/>
      <c r="X4759" s="1">
        <v>-0.46600000000000003</v>
      </c>
      <c r="Y4759" s="1"/>
      <c r="Z4759" t="s">
        <v>875</v>
      </c>
      <c r="AA4759" s="1"/>
      <c r="AB4759" t="s">
        <v>881</v>
      </c>
      <c r="AC4759" t="s">
        <v>913</v>
      </c>
      <c r="AD4759" t="s">
        <v>918</v>
      </c>
      <c r="AE4759" t="s">
        <v>921</v>
      </c>
      <c r="AF4759" s="1">
        <v>2000</v>
      </c>
      <c r="AG4759" s="1">
        <v>2014</v>
      </c>
      <c r="AH4759" s="67">
        <f t="shared" si="370"/>
        <v>-0.69029788209408427</v>
      </c>
      <c r="AI4759" s="67">
        <f t="shared" si="374"/>
        <v>0</v>
      </c>
      <c r="AJ4759" s="67">
        <f t="shared" si="371"/>
        <v>-0.69029788209408427</v>
      </c>
      <c r="AK4759" s="67">
        <f t="shared" si="372"/>
        <v>-0.69029788209408427</v>
      </c>
      <c r="AL4759" s="69">
        <f t="shared" si="373"/>
        <v>1</v>
      </c>
    </row>
    <row r="4760" spans="1:38">
      <c r="A4760" s="1">
        <v>4759</v>
      </c>
      <c r="B4760" s="35" t="s">
        <v>1407</v>
      </c>
      <c r="C4760" t="s">
        <v>4</v>
      </c>
      <c r="D4760" t="s">
        <v>69</v>
      </c>
      <c r="E4760" t="s">
        <v>118</v>
      </c>
      <c r="F4760" t="s">
        <v>135</v>
      </c>
      <c r="G4760" t="s">
        <v>149</v>
      </c>
      <c r="H4760" t="s">
        <v>341</v>
      </c>
      <c r="I4760" s="1"/>
      <c r="J4760" s="1">
        <v>0.67507088184356689</v>
      </c>
      <c r="K4760" s="1">
        <v>0</v>
      </c>
      <c r="L4760" t="s">
        <v>458</v>
      </c>
      <c r="M4760" t="s">
        <v>473</v>
      </c>
      <c r="N4760" t="s">
        <v>696</v>
      </c>
      <c r="O4760" t="s">
        <v>782</v>
      </c>
      <c r="P4760" t="s">
        <v>838</v>
      </c>
      <c r="Q4760" t="s">
        <v>850</v>
      </c>
      <c r="R4760" t="s">
        <v>853</v>
      </c>
      <c r="S4760" t="s">
        <v>860</v>
      </c>
      <c r="T4760" t="s">
        <v>865</v>
      </c>
      <c r="U4760" t="s">
        <v>869</v>
      </c>
      <c r="V4760" s="1"/>
      <c r="W4760" s="1"/>
      <c r="X4760" s="1">
        <v>-0.48599999999999999</v>
      </c>
      <c r="Y4760" s="1"/>
      <c r="Z4760" t="s">
        <v>875</v>
      </c>
      <c r="AA4760" s="1"/>
      <c r="AB4760" t="s">
        <v>881</v>
      </c>
      <c r="AC4760" t="s">
        <v>913</v>
      </c>
      <c r="AD4760" t="s">
        <v>918</v>
      </c>
      <c r="AE4760" t="s">
        <v>921</v>
      </c>
      <c r="AF4760" s="1">
        <v>2000</v>
      </c>
      <c r="AG4760" s="1">
        <v>2014</v>
      </c>
      <c r="AH4760" s="67">
        <f t="shared" si="370"/>
        <v>-0.71992440063889473</v>
      </c>
      <c r="AI4760" s="67">
        <f t="shared" si="374"/>
        <v>0</v>
      </c>
      <c r="AJ4760" s="67">
        <f t="shared" si="371"/>
        <v>-0.71992440063889473</v>
      </c>
      <c r="AK4760" s="67">
        <f t="shared" si="372"/>
        <v>-0.71992440063889473</v>
      </c>
      <c r="AL4760" s="69">
        <f t="shared" si="373"/>
        <v>1</v>
      </c>
    </row>
    <row r="4761" spans="1:38">
      <c r="A4761" s="1">
        <v>4760</v>
      </c>
      <c r="B4761" s="35" t="s">
        <v>1407</v>
      </c>
      <c r="C4761" t="s">
        <v>4</v>
      </c>
      <c r="D4761" t="s">
        <v>69</v>
      </c>
      <c r="E4761" t="s">
        <v>118</v>
      </c>
      <c r="F4761" t="s">
        <v>135</v>
      </c>
      <c r="G4761" t="s">
        <v>149</v>
      </c>
      <c r="H4761" t="s">
        <v>341</v>
      </c>
      <c r="I4761" s="1"/>
      <c r="J4761" s="1">
        <v>0.67507088184356689</v>
      </c>
      <c r="K4761" s="1">
        <v>0</v>
      </c>
      <c r="L4761" t="s">
        <v>458</v>
      </c>
      <c r="M4761" t="s">
        <v>473</v>
      </c>
      <c r="N4761" t="s">
        <v>696</v>
      </c>
      <c r="O4761" t="s">
        <v>782</v>
      </c>
      <c r="P4761" t="s">
        <v>838</v>
      </c>
      <c r="Q4761" t="s">
        <v>850</v>
      </c>
      <c r="R4761" t="s">
        <v>853</v>
      </c>
      <c r="S4761" t="s">
        <v>860</v>
      </c>
      <c r="T4761" t="s">
        <v>865</v>
      </c>
      <c r="U4761" t="s">
        <v>869</v>
      </c>
      <c r="V4761" s="1"/>
      <c r="W4761" s="1"/>
      <c r="X4761" s="1">
        <v>-0.503</v>
      </c>
      <c r="Y4761" s="1"/>
      <c r="Z4761" t="s">
        <v>875</v>
      </c>
      <c r="AA4761" s="1"/>
      <c r="AB4761" t="s">
        <v>881</v>
      </c>
      <c r="AC4761" t="s">
        <v>913</v>
      </c>
      <c r="AD4761" t="s">
        <v>918</v>
      </c>
      <c r="AE4761" t="s">
        <v>921</v>
      </c>
      <c r="AF4761" s="1">
        <v>2000</v>
      </c>
      <c r="AG4761" s="1">
        <v>2014</v>
      </c>
      <c r="AH4761" s="67">
        <f t="shared" si="370"/>
        <v>-0.74510694140198364</v>
      </c>
      <c r="AI4761" s="67">
        <f t="shared" si="374"/>
        <v>0</v>
      </c>
      <c r="AJ4761" s="67">
        <f t="shared" si="371"/>
        <v>-0.74510694140198364</v>
      </c>
      <c r="AK4761" s="67">
        <f t="shared" si="372"/>
        <v>-0.74510694140198364</v>
      </c>
      <c r="AL4761" s="69">
        <f t="shared" si="373"/>
        <v>1</v>
      </c>
    </row>
    <row r="4762" spans="1:38">
      <c r="A4762" s="1">
        <v>4761</v>
      </c>
      <c r="B4762" s="35" t="s">
        <v>1407</v>
      </c>
      <c r="C4762" t="s">
        <v>4</v>
      </c>
      <c r="D4762" t="s">
        <v>69</v>
      </c>
      <c r="E4762" t="s">
        <v>118</v>
      </c>
      <c r="F4762" t="s">
        <v>135</v>
      </c>
      <c r="G4762" t="s">
        <v>149</v>
      </c>
      <c r="H4762" t="s">
        <v>341</v>
      </c>
      <c r="I4762" s="1"/>
      <c r="J4762" s="1">
        <v>0.67507088184356689</v>
      </c>
      <c r="K4762" s="1">
        <v>0</v>
      </c>
      <c r="L4762" t="s">
        <v>458</v>
      </c>
      <c r="M4762" t="s">
        <v>473</v>
      </c>
      <c r="N4762" t="s">
        <v>696</v>
      </c>
      <c r="O4762" t="s">
        <v>782</v>
      </c>
      <c r="P4762" t="s">
        <v>838</v>
      </c>
      <c r="Q4762" t="s">
        <v>850</v>
      </c>
      <c r="R4762" t="s">
        <v>853</v>
      </c>
      <c r="S4762" t="s">
        <v>860</v>
      </c>
      <c r="T4762" t="s">
        <v>865</v>
      </c>
      <c r="U4762" t="s">
        <v>869</v>
      </c>
      <c r="V4762" s="1"/>
      <c r="W4762" s="1"/>
      <c r="X4762" s="1">
        <v>-0.51800000000000002</v>
      </c>
      <c r="Y4762" s="1"/>
      <c r="Z4762" t="s">
        <v>875</v>
      </c>
      <c r="AA4762" s="1"/>
      <c r="AB4762" t="s">
        <v>881</v>
      </c>
      <c r="AC4762" t="s">
        <v>913</v>
      </c>
      <c r="AD4762" t="s">
        <v>918</v>
      </c>
      <c r="AE4762" t="s">
        <v>921</v>
      </c>
      <c r="AF4762" s="1">
        <v>2000</v>
      </c>
      <c r="AG4762" s="1">
        <v>2014</v>
      </c>
      <c r="AH4762" s="67">
        <f t="shared" si="370"/>
        <v>-0.76732683031059146</v>
      </c>
      <c r="AI4762" s="67">
        <f t="shared" si="374"/>
        <v>0</v>
      </c>
      <c r="AJ4762" s="67">
        <f t="shared" si="371"/>
        <v>-0.76732683031059146</v>
      </c>
      <c r="AK4762" s="67">
        <f t="shared" si="372"/>
        <v>-0.76732683031059146</v>
      </c>
      <c r="AL4762" s="69">
        <f t="shared" si="373"/>
        <v>1</v>
      </c>
    </row>
    <row r="4763" spans="1:38">
      <c r="A4763" s="1">
        <v>4762</v>
      </c>
      <c r="B4763" s="35" t="s">
        <v>1407</v>
      </c>
      <c r="C4763" t="s">
        <v>4</v>
      </c>
      <c r="D4763" t="s">
        <v>69</v>
      </c>
      <c r="E4763" t="s">
        <v>118</v>
      </c>
      <c r="F4763" t="s">
        <v>135</v>
      </c>
      <c r="G4763" t="s">
        <v>149</v>
      </c>
      <c r="H4763" t="s">
        <v>341</v>
      </c>
      <c r="I4763" s="1"/>
      <c r="J4763" s="1">
        <v>0.67507088184356689</v>
      </c>
      <c r="K4763" s="1">
        <v>0</v>
      </c>
      <c r="L4763" t="s">
        <v>458</v>
      </c>
      <c r="M4763" t="s">
        <v>473</v>
      </c>
      <c r="N4763" t="s">
        <v>696</v>
      </c>
      <c r="O4763" t="s">
        <v>782</v>
      </c>
      <c r="P4763" t="s">
        <v>838</v>
      </c>
      <c r="Q4763" t="s">
        <v>850</v>
      </c>
      <c r="R4763" t="s">
        <v>853</v>
      </c>
      <c r="S4763" t="s">
        <v>860</v>
      </c>
      <c r="T4763" t="s">
        <v>865</v>
      </c>
      <c r="U4763" t="s">
        <v>869</v>
      </c>
      <c r="V4763" s="1"/>
      <c r="W4763" s="1"/>
      <c r="X4763" s="1">
        <v>-0.53100000000000003</v>
      </c>
      <c r="Y4763" s="1"/>
      <c r="Z4763" t="s">
        <v>875</v>
      </c>
      <c r="AA4763" s="1"/>
      <c r="AB4763" t="s">
        <v>881</v>
      </c>
      <c r="AC4763" t="s">
        <v>913</v>
      </c>
      <c r="AD4763" t="s">
        <v>918</v>
      </c>
      <c r="AE4763" t="s">
        <v>921</v>
      </c>
      <c r="AF4763" s="1">
        <v>2000</v>
      </c>
      <c r="AG4763" s="1">
        <v>2014</v>
      </c>
      <c r="AH4763" s="67">
        <f t="shared" si="370"/>
        <v>-0.78658406736471831</v>
      </c>
      <c r="AI4763" s="67">
        <f t="shared" si="374"/>
        <v>0</v>
      </c>
      <c r="AJ4763" s="67">
        <f t="shared" si="371"/>
        <v>-0.78658406736471831</v>
      </c>
      <c r="AK4763" s="67">
        <f t="shared" si="372"/>
        <v>-0.78658406736471831</v>
      </c>
      <c r="AL4763" s="69">
        <f t="shared" si="373"/>
        <v>1</v>
      </c>
    </row>
    <row r="4764" spans="1:38">
      <c r="A4764" s="1">
        <v>4763</v>
      </c>
      <c r="B4764" s="35" t="s">
        <v>1407</v>
      </c>
      <c r="C4764" t="s">
        <v>4</v>
      </c>
      <c r="D4764" t="s">
        <v>69</v>
      </c>
      <c r="E4764" t="s">
        <v>118</v>
      </c>
      <c r="F4764" t="s">
        <v>135</v>
      </c>
      <c r="G4764" t="s">
        <v>149</v>
      </c>
      <c r="H4764" t="s">
        <v>341</v>
      </c>
      <c r="I4764" s="1"/>
      <c r="J4764" s="1">
        <v>0.67507088184356689</v>
      </c>
      <c r="K4764" s="1">
        <v>0</v>
      </c>
      <c r="L4764" t="s">
        <v>458</v>
      </c>
      <c r="M4764" t="s">
        <v>473</v>
      </c>
      <c r="N4764" t="s">
        <v>696</v>
      </c>
      <c r="O4764" t="s">
        <v>782</v>
      </c>
      <c r="P4764" t="s">
        <v>838</v>
      </c>
      <c r="Q4764" t="s">
        <v>850</v>
      </c>
      <c r="R4764" t="s">
        <v>853</v>
      </c>
      <c r="S4764" t="s">
        <v>860</v>
      </c>
      <c r="T4764" t="s">
        <v>865</v>
      </c>
      <c r="U4764" t="s">
        <v>869</v>
      </c>
      <c r="V4764" s="1"/>
      <c r="W4764" s="1"/>
      <c r="X4764" s="1">
        <v>-0.54300000000000004</v>
      </c>
      <c r="Y4764" s="1"/>
      <c r="Z4764" t="s">
        <v>875</v>
      </c>
      <c r="AA4764" s="1"/>
      <c r="AB4764" t="s">
        <v>881</v>
      </c>
      <c r="AC4764" t="s">
        <v>913</v>
      </c>
      <c r="AD4764" t="s">
        <v>918</v>
      </c>
      <c r="AE4764" t="s">
        <v>921</v>
      </c>
      <c r="AF4764" s="1">
        <v>2000</v>
      </c>
      <c r="AG4764" s="1">
        <v>2014</v>
      </c>
      <c r="AH4764" s="67">
        <f t="shared" si="370"/>
        <v>-0.80435997849160468</v>
      </c>
      <c r="AI4764" s="67">
        <f t="shared" si="374"/>
        <v>0</v>
      </c>
      <c r="AJ4764" s="67">
        <f t="shared" si="371"/>
        <v>-0.80435997849160468</v>
      </c>
      <c r="AK4764" s="67">
        <f t="shared" si="372"/>
        <v>-0.80435997849160468</v>
      </c>
      <c r="AL4764" s="69">
        <f t="shared" si="373"/>
        <v>1</v>
      </c>
    </row>
    <row r="4765" spans="1:38">
      <c r="A4765" s="1">
        <v>4764</v>
      </c>
      <c r="B4765" s="35" t="s">
        <v>1407</v>
      </c>
      <c r="C4765" t="s">
        <v>4</v>
      </c>
      <c r="D4765" t="s">
        <v>69</v>
      </c>
      <c r="E4765" t="s">
        <v>118</v>
      </c>
      <c r="F4765" t="s">
        <v>135</v>
      </c>
      <c r="G4765" t="s">
        <v>149</v>
      </c>
      <c r="H4765" t="s">
        <v>341</v>
      </c>
      <c r="I4765" s="1"/>
      <c r="J4765" s="1">
        <v>0.67507088184356689</v>
      </c>
      <c r="K4765" s="1">
        <v>0</v>
      </c>
      <c r="L4765" t="s">
        <v>458</v>
      </c>
      <c r="M4765" t="s">
        <v>473</v>
      </c>
      <c r="N4765" t="s">
        <v>696</v>
      </c>
      <c r="O4765" t="s">
        <v>782</v>
      </c>
      <c r="P4765" t="s">
        <v>838</v>
      </c>
      <c r="Q4765" t="s">
        <v>850</v>
      </c>
      <c r="R4765" t="s">
        <v>853</v>
      </c>
      <c r="S4765" t="s">
        <v>860</v>
      </c>
      <c r="T4765" t="s">
        <v>865</v>
      </c>
      <c r="U4765" t="s">
        <v>869</v>
      </c>
      <c r="V4765" s="1"/>
      <c r="W4765" s="1"/>
      <c r="X4765" s="1">
        <v>-0.55200000000000005</v>
      </c>
      <c r="Y4765" s="1"/>
      <c r="Z4765" t="s">
        <v>875</v>
      </c>
      <c r="AA4765" s="1"/>
      <c r="AB4765" t="s">
        <v>881</v>
      </c>
      <c r="AC4765" t="s">
        <v>913</v>
      </c>
      <c r="AD4765" t="s">
        <v>918</v>
      </c>
      <c r="AE4765" t="s">
        <v>921</v>
      </c>
      <c r="AF4765" s="1">
        <v>2000</v>
      </c>
      <c r="AG4765" s="1">
        <v>2014</v>
      </c>
      <c r="AH4765" s="67">
        <f t="shared" si="370"/>
        <v>-0.81769191183676937</v>
      </c>
      <c r="AI4765" s="67">
        <f t="shared" si="374"/>
        <v>0</v>
      </c>
      <c r="AJ4765" s="67">
        <f t="shared" si="371"/>
        <v>-0.81769191183676937</v>
      </c>
      <c r="AK4765" s="67">
        <f t="shared" si="372"/>
        <v>-0.81769191183676937</v>
      </c>
      <c r="AL4765" s="69">
        <f t="shared" si="373"/>
        <v>1</v>
      </c>
    </row>
    <row r="4766" spans="1:38">
      <c r="A4766" s="1">
        <v>4765</v>
      </c>
      <c r="B4766" s="35" t="s">
        <v>1407</v>
      </c>
      <c r="C4766" t="s">
        <v>4</v>
      </c>
      <c r="D4766" t="s">
        <v>69</v>
      </c>
      <c r="E4766" t="s">
        <v>118</v>
      </c>
      <c r="F4766" t="s">
        <v>135</v>
      </c>
      <c r="G4766" t="s">
        <v>149</v>
      </c>
      <c r="H4766" t="s">
        <v>341</v>
      </c>
      <c r="I4766" s="1"/>
      <c r="J4766" s="1">
        <v>0.67507088184356689</v>
      </c>
      <c r="K4766" s="1">
        <v>0</v>
      </c>
      <c r="L4766" t="s">
        <v>458</v>
      </c>
      <c r="M4766" t="s">
        <v>473</v>
      </c>
      <c r="N4766" t="s">
        <v>696</v>
      </c>
      <c r="O4766" t="s">
        <v>782</v>
      </c>
      <c r="P4766" t="s">
        <v>838</v>
      </c>
      <c r="Q4766" t="s">
        <v>850</v>
      </c>
      <c r="R4766" t="s">
        <v>853</v>
      </c>
      <c r="S4766" t="s">
        <v>860</v>
      </c>
      <c r="T4766" t="s">
        <v>864</v>
      </c>
      <c r="U4766" t="s">
        <v>867</v>
      </c>
      <c r="V4766" s="1"/>
      <c r="W4766" s="1"/>
      <c r="X4766" s="1">
        <v>1.7000000000000001E-2</v>
      </c>
      <c r="Y4766" s="1"/>
      <c r="Z4766" t="s">
        <v>875</v>
      </c>
      <c r="AA4766" s="1"/>
      <c r="AB4766" t="s">
        <v>881</v>
      </c>
      <c r="AC4766" t="s">
        <v>913</v>
      </c>
      <c r="AD4766" t="s">
        <v>918</v>
      </c>
      <c r="AE4766" t="s">
        <v>921</v>
      </c>
      <c r="AF4766" s="1">
        <v>2000</v>
      </c>
      <c r="AG4766" s="1">
        <v>2014</v>
      </c>
      <c r="AH4766" s="67">
        <f t="shared" si="370"/>
        <v>2.5182540763088911E-2</v>
      </c>
      <c r="AI4766" s="67">
        <f t="shared" si="374"/>
        <v>0</v>
      </c>
      <c r="AJ4766" s="67">
        <f t="shared" si="371"/>
        <v>2.5182540763088911E-2</v>
      </c>
      <c r="AK4766" s="67">
        <f t="shared" si="372"/>
        <v>2.5182540763088911E-2</v>
      </c>
      <c r="AL4766" s="69">
        <f t="shared" si="373"/>
        <v>1</v>
      </c>
    </row>
    <row r="4767" spans="1:38">
      <c r="A4767" s="1">
        <v>4766</v>
      </c>
      <c r="B4767" s="35" t="s">
        <v>1407</v>
      </c>
      <c r="C4767" t="s">
        <v>4</v>
      </c>
      <c r="D4767" t="s">
        <v>69</v>
      </c>
      <c r="E4767" t="s">
        <v>118</v>
      </c>
      <c r="F4767" t="s">
        <v>135</v>
      </c>
      <c r="G4767" t="s">
        <v>149</v>
      </c>
      <c r="H4767" t="s">
        <v>341</v>
      </c>
      <c r="I4767" s="1"/>
      <c r="J4767" s="1">
        <v>0.67507088184356689</v>
      </c>
      <c r="K4767" s="1">
        <v>0</v>
      </c>
      <c r="L4767" t="s">
        <v>458</v>
      </c>
      <c r="M4767" t="s">
        <v>473</v>
      </c>
      <c r="N4767" t="s">
        <v>696</v>
      </c>
      <c r="O4767" t="s">
        <v>782</v>
      </c>
      <c r="P4767" t="s">
        <v>838</v>
      </c>
      <c r="Q4767" t="s">
        <v>850</v>
      </c>
      <c r="R4767" t="s">
        <v>853</v>
      </c>
      <c r="S4767" t="s">
        <v>860</v>
      </c>
      <c r="T4767" t="s">
        <v>865</v>
      </c>
      <c r="U4767" t="s">
        <v>867</v>
      </c>
      <c r="V4767" s="1"/>
      <c r="W4767" s="1"/>
      <c r="X4767" s="1">
        <v>-0.222</v>
      </c>
      <c r="Y4767" s="1"/>
      <c r="Z4767" t="s">
        <v>875</v>
      </c>
      <c r="AA4767" s="1"/>
      <c r="AB4767" t="s">
        <v>881</v>
      </c>
      <c r="AC4767" t="s">
        <v>913</v>
      </c>
      <c r="AD4767" t="s">
        <v>918</v>
      </c>
      <c r="AE4767" t="s">
        <v>921</v>
      </c>
      <c r="AF4767" s="1">
        <v>2000</v>
      </c>
      <c r="AG4767" s="1">
        <v>2014</v>
      </c>
      <c r="AH4767" s="67">
        <f t="shared" si="370"/>
        <v>-0.32885435584739636</v>
      </c>
      <c r="AI4767" s="67">
        <f t="shared" si="374"/>
        <v>0</v>
      </c>
      <c r="AJ4767" s="67">
        <f t="shared" si="371"/>
        <v>-0.32885435584739636</v>
      </c>
      <c r="AK4767" s="67">
        <f t="shared" si="372"/>
        <v>-0.32885435584739636</v>
      </c>
      <c r="AL4767" s="69">
        <f t="shared" si="373"/>
        <v>1</v>
      </c>
    </row>
    <row r="4768" spans="1:38">
      <c r="A4768" s="1">
        <v>4767</v>
      </c>
      <c r="B4768" s="35" t="s">
        <v>1407</v>
      </c>
      <c r="C4768" t="s">
        <v>4</v>
      </c>
      <c r="D4768" t="s">
        <v>69</v>
      </c>
      <c r="E4768" t="s">
        <v>118</v>
      </c>
      <c r="F4768" t="s">
        <v>135</v>
      </c>
      <c r="G4768" t="s">
        <v>149</v>
      </c>
      <c r="H4768" t="s">
        <v>341</v>
      </c>
      <c r="I4768" s="1"/>
      <c r="J4768" s="1">
        <v>0.67507088184356689</v>
      </c>
      <c r="K4768" s="1">
        <v>0</v>
      </c>
      <c r="L4768" t="s">
        <v>458</v>
      </c>
      <c r="M4768" t="s">
        <v>473</v>
      </c>
      <c r="N4768" t="s">
        <v>696</v>
      </c>
      <c r="O4768" t="s">
        <v>782</v>
      </c>
      <c r="P4768" t="s">
        <v>838</v>
      </c>
      <c r="Q4768" t="s">
        <v>850</v>
      </c>
      <c r="R4768" t="s">
        <v>853</v>
      </c>
      <c r="S4768" t="s">
        <v>860</v>
      </c>
      <c r="T4768" t="s">
        <v>865</v>
      </c>
      <c r="U4768" t="s">
        <v>867</v>
      </c>
      <c r="V4768" s="1"/>
      <c r="W4768" s="1"/>
      <c r="X4768" s="1">
        <v>-0.48099999999999998</v>
      </c>
      <c r="Y4768" s="1"/>
      <c r="Z4768" t="s">
        <v>875</v>
      </c>
      <c r="AA4768" s="1"/>
      <c r="AB4768" t="s">
        <v>881</v>
      </c>
      <c r="AC4768" t="s">
        <v>913</v>
      </c>
      <c r="AD4768" t="s">
        <v>918</v>
      </c>
      <c r="AE4768" t="s">
        <v>921</v>
      </c>
      <c r="AF4768" s="1">
        <v>2000</v>
      </c>
      <c r="AG4768" s="1">
        <v>2014</v>
      </c>
      <c r="AH4768" s="67">
        <f t="shared" si="370"/>
        <v>-0.71251777100269209</v>
      </c>
      <c r="AI4768" s="67">
        <f t="shared" si="374"/>
        <v>0</v>
      </c>
      <c r="AJ4768" s="67">
        <f t="shared" si="371"/>
        <v>-0.71251777100269209</v>
      </c>
      <c r="AK4768" s="67">
        <f t="shared" si="372"/>
        <v>-0.71251777100269209</v>
      </c>
      <c r="AL4768" s="69">
        <f t="shared" si="373"/>
        <v>1</v>
      </c>
    </row>
    <row r="4769" spans="1:38">
      <c r="A4769" s="1">
        <v>4768</v>
      </c>
      <c r="B4769" s="35" t="s">
        <v>1407</v>
      </c>
      <c r="C4769" t="s">
        <v>4</v>
      </c>
      <c r="D4769" t="s">
        <v>69</v>
      </c>
      <c r="E4769" t="s">
        <v>118</v>
      </c>
      <c r="F4769" t="s">
        <v>135</v>
      </c>
      <c r="G4769" t="s">
        <v>149</v>
      </c>
      <c r="H4769" t="s">
        <v>341</v>
      </c>
      <c r="I4769" s="1"/>
      <c r="J4769" s="1">
        <v>0.67507088184356689</v>
      </c>
      <c r="K4769" s="1">
        <v>0</v>
      </c>
      <c r="L4769" t="s">
        <v>458</v>
      </c>
      <c r="M4769" t="s">
        <v>473</v>
      </c>
      <c r="N4769" t="s">
        <v>696</v>
      </c>
      <c r="O4769" t="s">
        <v>782</v>
      </c>
      <c r="P4769" t="s">
        <v>838</v>
      </c>
      <c r="Q4769" t="s">
        <v>850</v>
      </c>
      <c r="R4769" t="s">
        <v>853</v>
      </c>
      <c r="S4769" t="s">
        <v>860</v>
      </c>
      <c r="T4769" t="s">
        <v>865</v>
      </c>
      <c r="U4769" t="s">
        <v>867</v>
      </c>
      <c r="V4769" s="1"/>
      <c r="W4769" s="1"/>
      <c r="X4769" s="1">
        <v>-0.70299999999999996</v>
      </c>
      <c r="Y4769" s="1"/>
      <c r="Z4769" t="s">
        <v>875</v>
      </c>
      <c r="AA4769" s="1"/>
      <c r="AB4769" t="s">
        <v>881</v>
      </c>
      <c r="AC4769" t="s">
        <v>913</v>
      </c>
      <c r="AD4769" t="s">
        <v>918</v>
      </c>
      <c r="AE4769" t="s">
        <v>921</v>
      </c>
      <c r="AF4769" s="1">
        <v>2000</v>
      </c>
      <c r="AG4769" s="1">
        <v>2014</v>
      </c>
      <c r="AH4769" s="67">
        <f t="shared" si="370"/>
        <v>-1.0413721268500884</v>
      </c>
      <c r="AI4769" s="67">
        <f t="shared" si="374"/>
        <v>0</v>
      </c>
      <c r="AJ4769" s="67">
        <f t="shared" si="371"/>
        <v>-1.0413721268500884</v>
      </c>
      <c r="AK4769" s="67">
        <f t="shared" si="372"/>
        <v>-1.0413721268500884</v>
      </c>
      <c r="AL4769" s="69">
        <f t="shared" si="373"/>
        <v>1</v>
      </c>
    </row>
    <row r="4770" spans="1:38">
      <c r="A4770" s="1">
        <v>4769</v>
      </c>
      <c r="B4770" s="35" t="s">
        <v>1407</v>
      </c>
      <c r="C4770" t="s">
        <v>4</v>
      </c>
      <c r="D4770" t="s">
        <v>69</v>
      </c>
      <c r="E4770" t="s">
        <v>118</v>
      </c>
      <c r="F4770" t="s">
        <v>135</v>
      </c>
      <c r="G4770" t="s">
        <v>149</v>
      </c>
      <c r="H4770" t="s">
        <v>341</v>
      </c>
      <c r="I4770" s="1"/>
      <c r="J4770" s="1">
        <v>0.67507088184356689</v>
      </c>
      <c r="K4770" s="1">
        <v>0</v>
      </c>
      <c r="L4770" t="s">
        <v>458</v>
      </c>
      <c r="M4770" t="s">
        <v>473</v>
      </c>
      <c r="N4770" t="s">
        <v>696</v>
      </c>
      <c r="O4770" t="s">
        <v>782</v>
      </c>
      <c r="P4770" t="s">
        <v>838</v>
      </c>
      <c r="Q4770" t="s">
        <v>850</v>
      </c>
      <c r="R4770" t="s">
        <v>853</v>
      </c>
      <c r="S4770" t="s">
        <v>860</v>
      </c>
      <c r="T4770" t="s">
        <v>865</v>
      </c>
      <c r="U4770" t="s">
        <v>868</v>
      </c>
      <c r="V4770" s="1"/>
      <c r="W4770" s="1"/>
      <c r="X4770" s="1">
        <v>-0.878</v>
      </c>
      <c r="Y4770" s="1"/>
      <c r="Z4770" t="s">
        <v>875</v>
      </c>
      <c r="AA4770" s="1"/>
      <c r="AB4770" t="s">
        <v>881</v>
      </c>
      <c r="AC4770" t="s">
        <v>913</v>
      </c>
      <c r="AD4770" t="s">
        <v>918</v>
      </c>
      <c r="AE4770" t="s">
        <v>921</v>
      </c>
      <c r="AF4770" s="1">
        <v>2000</v>
      </c>
      <c r="AG4770" s="1">
        <v>2014</v>
      </c>
      <c r="AH4770" s="67">
        <f t="shared" si="370"/>
        <v>-1.3006041641171802</v>
      </c>
      <c r="AI4770" s="67">
        <f t="shared" si="374"/>
        <v>0</v>
      </c>
      <c r="AJ4770" s="67">
        <f t="shared" si="371"/>
        <v>-1.3006041641171802</v>
      </c>
      <c r="AK4770" s="67">
        <f t="shared" si="372"/>
        <v>-1.3006041641171802</v>
      </c>
      <c r="AL4770" s="69">
        <f t="shared" si="373"/>
        <v>1</v>
      </c>
    </row>
    <row r="4771" spans="1:38">
      <c r="A4771" s="1">
        <v>4770</v>
      </c>
      <c r="B4771" s="35" t="s">
        <v>1407</v>
      </c>
      <c r="C4771" t="s">
        <v>4</v>
      </c>
      <c r="D4771" t="s">
        <v>69</v>
      </c>
      <c r="E4771" t="s">
        <v>118</v>
      </c>
      <c r="F4771" t="s">
        <v>135</v>
      </c>
      <c r="G4771" t="s">
        <v>149</v>
      </c>
      <c r="H4771" t="s">
        <v>341</v>
      </c>
      <c r="I4771" s="1"/>
      <c r="J4771" s="1">
        <v>0.67507088184356689</v>
      </c>
      <c r="K4771" s="1">
        <v>0</v>
      </c>
      <c r="L4771" t="s">
        <v>458</v>
      </c>
      <c r="M4771" t="s">
        <v>473</v>
      </c>
      <c r="N4771" t="s">
        <v>696</v>
      </c>
      <c r="O4771" t="s">
        <v>782</v>
      </c>
      <c r="P4771" t="s">
        <v>838</v>
      </c>
      <c r="Q4771" t="s">
        <v>850</v>
      </c>
      <c r="R4771" t="s">
        <v>853</v>
      </c>
      <c r="S4771" t="s">
        <v>860</v>
      </c>
      <c r="T4771" t="s">
        <v>865</v>
      </c>
      <c r="U4771" t="s">
        <v>868</v>
      </c>
      <c r="V4771" s="1"/>
      <c r="W4771" s="1"/>
      <c r="X4771" s="1">
        <v>-1.0109999999999999</v>
      </c>
      <c r="Y4771" s="1"/>
      <c r="Z4771" t="s">
        <v>875</v>
      </c>
      <c r="AA4771" s="1"/>
      <c r="AB4771" t="s">
        <v>881</v>
      </c>
      <c r="AC4771" t="s">
        <v>913</v>
      </c>
      <c r="AD4771" t="s">
        <v>918</v>
      </c>
      <c r="AE4771" t="s">
        <v>921</v>
      </c>
      <c r="AF4771" s="1">
        <v>2000</v>
      </c>
      <c r="AG4771" s="1">
        <v>2014</v>
      </c>
      <c r="AH4771" s="67">
        <f t="shared" si="370"/>
        <v>-1.4976205124401696</v>
      </c>
      <c r="AI4771" s="67">
        <f t="shared" si="374"/>
        <v>0</v>
      </c>
      <c r="AJ4771" s="67">
        <f t="shared" si="371"/>
        <v>-1.4976205124401696</v>
      </c>
      <c r="AK4771" s="67">
        <f t="shared" si="372"/>
        <v>-1.4976205124401696</v>
      </c>
      <c r="AL4771" s="69">
        <f t="shared" si="373"/>
        <v>1</v>
      </c>
    </row>
    <row r="4772" spans="1:38">
      <c r="A4772" s="1">
        <v>4771</v>
      </c>
      <c r="B4772" s="35" t="s">
        <v>1407</v>
      </c>
      <c r="C4772" t="s">
        <v>4</v>
      </c>
      <c r="D4772" t="s">
        <v>69</v>
      </c>
      <c r="E4772" t="s">
        <v>118</v>
      </c>
      <c r="F4772" t="s">
        <v>135</v>
      </c>
      <c r="G4772" t="s">
        <v>149</v>
      </c>
      <c r="H4772" t="s">
        <v>341</v>
      </c>
      <c r="I4772" s="1"/>
      <c r="J4772" s="1">
        <v>0.67507088184356689</v>
      </c>
      <c r="K4772" s="1">
        <v>0</v>
      </c>
      <c r="L4772" t="s">
        <v>458</v>
      </c>
      <c r="M4772" t="s">
        <v>473</v>
      </c>
      <c r="N4772" t="s">
        <v>696</v>
      </c>
      <c r="O4772" t="s">
        <v>782</v>
      </c>
      <c r="P4772" t="s">
        <v>838</v>
      </c>
      <c r="Q4772" t="s">
        <v>850</v>
      </c>
      <c r="R4772" t="s">
        <v>853</v>
      </c>
      <c r="S4772" t="s">
        <v>860</v>
      </c>
      <c r="T4772" t="s">
        <v>865</v>
      </c>
      <c r="U4772" t="s">
        <v>868</v>
      </c>
      <c r="V4772" s="1"/>
      <c r="W4772" s="1"/>
      <c r="X4772" s="1">
        <v>-1.1100000000000001</v>
      </c>
      <c r="Y4772" s="1"/>
      <c r="Z4772" t="s">
        <v>875</v>
      </c>
      <c r="AA4772" s="1"/>
      <c r="AB4772" t="s">
        <v>881</v>
      </c>
      <c r="AC4772" t="s">
        <v>913</v>
      </c>
      <c r="AD4772" t="s">
        <v>918</v>
      </c>
      <c r="AE4772" t="s">
        <v>921</v>
      </c>
      <c r="AF4772" s="1">
        <v>2000</v>
      </c>
      <c r="AG4772" s="1">
        <v>2014</v>
      </c>
      <c r="AH4772" s="67">
        <f t="shared" si="370"/>
        <v>-1.6442717792369819</v>
      </c>
      <c r="AI4772" s="67">
        <f t="shared" si="374"/>
        <v>0</v>
      </c>
      <c r="AJ4772" s="67">
        <f t="shared" si="371"/>
        <v>-1.6442717792369819</v>
      </c>
      <c r="AK4772" s="67">
        <f t="shared" si="372"/>
        <v>-1.6442717792369819</v>
      </c>
      <c r="AL4772" s="69">
        <f t="shared" si="373"/>
        <v>1</v>
      </c>
    </row>
    <row r="4773" spans="1:38">
      <c r="A4773" s="1">
        <v>4772</v>
      </c>
      <c r="B4773" s="35" t="s">
        <v>1407</v>
      </c>
      <c r="C4773" t="s">
        <v>4</v>
      </c>
      <c r="D4773" t="s">
        <v>69</v>
      </c>
      <c r="E4773" t="s">
        <v>118</v>
      </c>
      <c r="F4773" t="s">
        <v>135</v>
      </c>
      <c r="G4773" t="s">
        <v>149</v>
      </c>
      <c r="H4773" t="s">
        <v>341</v>
      </c>
      <c r="I4773" s="1"/>
      <c r="J4773" s="1">
        <v>0.67507088184356689</v>
      </c>
      <c r="K4773" s="1">
        <v>0</v>
      </c>
      <c r="L4773" t="s">
        <v>458</v>
      </c>
      <c r="M4773" t="s">
        <v>473</v>
      </c>
      <c r="N4773" t="s">
        <v>696</v>
      </c>
      <c r="O4773" t="s">
        <v>782</v>
      </c>
      <c r="P4773" t="s">
        <v>838</v>
      </c>
      <c r="Q4773" t="s">
        <v>850</v>
      </c>
      <c r="R4773" t="s">
        <v>853</v>
      </c>
      <c r="S4773" t="s">
        <v>860</v>
      </c>
      <c r="T4773" t="s">
        <v>865</v>
      </c>
      <c r="U4773" t="s">
        <v>868</v>
      </c>
      <c r="V4773" s="1"/>
      <c r="W4773" s="1"/>
      <c r="X4773" s="1">
        <v>-1.1819999999999999</v>
      </c>
      <c r="Y4773" s="1"/>
      <c r="Z4773" t="s">
        <v>875</v>
      </c>
      <c r="AA4773" s="1"/>
      <c r="AB4773" t="s">
        <v>881</v>
      </c>
      <c r="AC4773" t="s">
        <v>913</v>
      </c>
      <c r="AD4773" t="s">
        <v>918</v>
      </c>
      <c r="AE4773" t="s">
        <v>921</v>
      </c>
      <c r="AF4773" s="1">
        <v>2000</v>
      </c>
      <c r="AG4773" s="1">
        <v>2014</v>
      </c>
      <c r="AH4773" s="67">
        <f t="shared" si="370"/>
        <v>-1.7509272459982994</v>
      </c>
      <c r="AI4773" s="67">
        <f t="shared" si="374"/>
        <v>0</v>
      </c>
      <c r="AJ4773" s="67">
        <f t="shared" si="371"/>
        <v>-1.7509272459982994</v>
      </c>
      <c r="AK4773" s="67">
        <f t="shared" si="372"/>
        <v>-1.7509272459982994</v>
      </c>
      <c r="AL4773" s="69">
        <f t="shared" si="373"/>
        <v>1</v>
      </c>
    </row>
    <row r="4774" spans="1:38">
      <c r="A4774" s="1">
        <v>4773</v>
      </c>
      <c r="B4774" s="35" t="s">
        <v>1407</v>
      </c>
      <c r="C4774" t="s">
        <v>4</v>
      </c>
      <c r="D4774" t="s">
        <v>69</v>
      </c>
      <c r="E4774" t="s">
        <v>118</v>
      </c>
      <c r="F4774" t="s">
        <v>135</v>
      </c>
      <c r="G4774" t="s">
        <v>149</v>
      </c>
      <c r="H4774" t="s">
        <v>341</v>
      </c>
      <c r="I4774" s="1"/>
      <c r="J4774" s="1">
        <v>0.67507088184356689</v>
      </c>
      <c r="K4774" s="1">
        <v>0</v>
      </c>
      <c r="L4774" t="s">
        <v>458</v>
      </c>
      <c r="M4774" t="s">
        <v>473</v>
      </c>
      <c r="N4774" t="s">
        <v>696</v>
      </c>
      <c r="O4774" t="s">
        <v>782</v>
      </c>
      <c r="P4774" t="s">
        <v>838</v>
      </c>
      <c r="Q4774" t="s">
        <v>850</v>
      </c>
      <c r="R4774" t="s">
        <v>853</v>
      </c>
      <c r="S4774" t="s">
        <v>860</v>
      </c>
      <c r="T4774" t="s">
        <v>865</v>
      </c>
      <c r="U4774" t="s">
        <v>869</v>
      </c>
      <c r="V4774" s="1"/>
      <c r="W4774" s="1"/>
      <c r="X4774" s="1">
        <v>-1.232</v>
      </c>
      <c r="Y4774" s="1"/>
      <c r="Z4774" t="s">
        <v>875</v>
      </c>
      <c r="AA4774" s="1"/>
      <c r="AB4774" t="s">
        <v>881</v>
      </c>
      <c r="AC4774" t="s">
        <v>913</v>
      </c>
      <c r="AD4774" t="s">
        <v>918</v>
      </c>
      <c r="AE4774" t="s">
        <v>921</v>
      </c>
      <c r="AF4774" s="1">
        <v>2000</v>
      </c>
      <c r="AG4774" s="1">
        <v>2014</v>
      </c>
      <c r="AH4774" s="67">
        <f t="shared" si="370"/>
        <v>-1.8249935423603256</v>
      </c>
      <c r="AI4774" s="67">
        <f t="shared" si="374"/>
        <v>0</v>
      </c>
      <c r="AJ4774" s="67">
        <f t="shared" si="371"/>
        <v>-1.8249935423603256</v>
      </c>
      <c r="AK4774" s="67">
        <f t="shared" si="372"/>
        <v>-1.8249935423603256</v>
      </c>
      <c r="AL4774" s="69">
        <f t="shared" si="373"/>
        <v>1</v>
      </c>
    </row>
    <row r="4775" spans="1:38">
      <c r="A4775" s="1">
        <v>4774</v>
      </c>
      <c r="B4775" s="35" t="s">
        <v>1407</v>
      </c>
      <c r="C4775" t="s">
        <v>4</v>
      </c>
      <c r="D4775" t="s">
        <v>69</v>
      </c>
      <c r="E4775" t="s">
        <v>118</v>
      </c>
      <c r="F4775" t="s">
        <v>135</v>
      </c>
      <c r="G4775" t="s">
        <v>149</v>
      </c>
      <c r="H4775" t="s">
        <v>341</v>
      </c>
      <c r="I4775" s="1"/>
      <c r="J4775" s="1">
        <v>0.67507088184356689</v>
      </c>
      <c r="K4775" s="1">
        <v>0</v>
      </c>
      <c r="L4775" t="s">
        <v>458</v>
      </c>
      <c r="M4775" t="s">
        <v>473</v>
      </c>
      <c r="N4775" t="s">
        <v>696</v>
      </c>
      <c r="O4775" t="s">
        <v>782</v>
      </c>
      <c r="P4775" t="s">
        <v>838</v>
      </c>
      <c r="Q4775" t="s">
        <v>850</v>
      </c>
      <c r="R4775" t="s">
        <v>853</v>
      </c>
      <c r="S4775" t="s">
        <v>860</v>
      </c>
      <c r="T4775" t="s">
        <v>865</v>
      </c>
      <c r="U4775" t="s">
        <v>869</v>
      </c>
      <c r="V4775" s="1"/>
      <c r="W4775" s="1"/>
      <c r="X4775" s="1">
        <v>-1.2669999999999999</v>
      </c>
      <c r="Y4775" s="1"/>
      <c r="Z4775" t="s">
        <v>875</v>
      </c>
      <c r="AA4775" s="1"/>
      <c r="AB4775" t="s">
        <v>881</v>
      </c>
      <c r="AC4775" t="s">
        <v>913</v>
      </c>
      <c r="AD4775" t="s">
        <v>918</v>
      </c>
      <c r="AE4775" t="s">
        <v>921</v>
      </c>
      <c r="AF4775" s="1">
        <v>2000</v>
      </c>
      <c r="AG4775" s="1">
        <v>2014</v>
      </c>
      <c r="AH4775" s="67">
        <f t="shared" si="370"/>
        <v>-1.8768399498137438</v>
      </c>
      <c r="AI4775" s="67">
        <f t="shared" si="374"/>
        <v>0</v>
      </c>
      <c r="AJ4775" s="67">
        <f t="shared" si="371"/>
        <v>-1.8768399498137438</v>
      </c>
      <c r="AK4775" s="67">
        <f t="shared" si="372"/>
        <v>-1.8768399498137438</v>
      </c>
      <c r="AL4775" s="69">
        <f t="shared" si="373"/>
        <v>1</v>
      </c>
    </row>
    <row r="4776" spans="1:38">
      <c r="A4776" s="1">
        <v>4775</v>
      </c>
      <c r="B4776" s="35" t="s">
        <v>1407</v>
      </c>
      <c r="C4776" t="s">
        <v>4</v>
      </c>
      <c r="D4776" t="s">
        <v>69</v>
      </c>
      <c r="E4776" t="s">
        <v>118</v>
      </c>
      <c r="F4776" t="s">
        <v>135</v>
      </c>
      <c r="G4776" t="s">
        <v>149</v>
      </c>
      <c r="H4776" t="s">
        <v>341</v>
      </c>
      <c r="I4776" s="1"/>
      <c r="J4776" s="1">
        <v>0.67507088184356689</v>
      </c>
      <c r="K4776" s="1">
        <v>0</v>
      </c>
      <c r="L4776" t="s">
        <v>458</v>
      </c>
      <c r="M4776" t="s">
        <v>473</v>
      </c>
      <c r="N4776" t="s">
        <v>696</v>
      </c>
      <c r="O4776" t="s">
        <v>782</v>
      </c>
      <c r="P4776" t="s">
        <v>838</v>
      </c>
      <c r="Q4776" t="s">
        <v>850</v>
      </c>
      <c r="R4776" t="s">
        <v>853</v>
      </c>
      <c r="S4776" t="s">
        <v>860</v>
      </c>
      <c r="T4776" t="s">
        <v>865</v>
      </c>
      <c r="U4776" t="s">
        <v>869</v>
      </c>
      <c r="V4776" s="1"/>
      <c r="W4776" s="1"/>
      <c r="X4776" s="1">
        <v>-1.288</v>
      </c>
      <c r="Y4776" s="1"/>
      <c r="Z4776" t="s">
        <v>875</v>
      </c>
      <c r="AA4776" s="1"/>
      <c r="AB4776" t="s">
        <v>881</v>
      </c>
      <c r="AC4776" t="s">
        <v>913</v>
      </c>
      <c r="AD4776" t="s">
        <v>918</v>
      </c>
      <c r="AE4776" t="s">
        <v>921</v>
      </c>
      <c r="AF4776" s="1">
        <v>2000</v>
      </c>
      <c r="AG4776" s="1">
        <v>2014</v>
      </c>
      <c r="AH4776" s="67">
        <f t="shared" si="370"/>
        <v>-1.907947794285795</v>
      </c>
      <c r="AI4776" s="67">
        <f t="shared" si="374"/>
        <v>0</v>
      </c>
      <c r="AJ4776" s="67">
        <f t="shared" si="371"/>
        <v>-1.907947794285795</v>
      </c>
      <c r="AK4776" s="67">
        <f t="shared" si="372"/>
        <v>-1.907947794285795</v>
      </c>
      <c r="AL4776" s="69">
        <f t="shared" si="373"/>
        <v>1</v>
      </c>
    </row>
    <row r="4777" spans="1:38">
      <c r="A4777" s="1">
        <v>4776</v>
      </c>
      <c r="B4777" s="35" t="s">
        <v>1407</v>
      </c>
      <c r="C4777" t="s">
        <v>4</v>
      </c>
      <c r="D4777" t="s">
        <v>69</v>
      </c>
      <c r="E4777" t="s">
        <v>118</v>
      </c>
      <c r="F4777" t="s">
        <v>135</v>
      </c>
      <c r="G4777" t="s">
        <v>149</v>
      </c>
      <c r="H4777" t="s">
        <v>341</v>
      </c>
      <c r="I4777" s="1"/>
      <c r="J4777" s="1">
        <v>0.67507088184356689</v>
      </c>
      <c r="K4777" s="1">
        <v>0</v>
      </c>
      <c r="L4777" t="s">
        <v>458</v>
      </c>
      <c r="M4777" t="s">
        <v>473</v>
      </c>
      <c r="N4777" t="s">
        <v>696</v>
      </c>
      <c r="O4777" t="s">
        <v>782</v>
      </c>
      <c r="P4777" t="s">
        <v>838</v>
      </c>
      <c r="Q4777" t="s">
        <v>850</v>
      </c>
      <c r="R4777" t="s">
        <v>853</v>
      </c>
      <c r="S4777" t="s">
        <v>860</v>
      </c>
      <c r="T4777" t="s">
        <v>865</v>
      </c>
      <c r="U4777" t="s">
        <v>869</v>
      </c>
      <c r="V4777" s="1"/>
      <c r="W4777" s="1"/>
      <c r="X4777" s="1">
        <v>-1.2989999999999999</v>
      </c>
      <c r="Y4777" s="1"/>
      <c r="Z4777" t="s">
        <v>875</v>
      </c>
      <c r="AA4777" s="1"/>
      <c r="AB4777" t="s">
        <v>881</v>
      </c>
      <c r="AC4777" t="s">
        <v>913</v>
      </c>
      <c r="AD4777" t="s">
        <v>918</v>
      </c>
      <c r="AE4777" t="s">
        <v>921</v>
      </c>
      <c r="AF4777" s="1">
        <v>2000</v>
      </c>
      <c r="AG4777" s="1">
        <v>2014</v>
      </c>
      <c r="AH4777" s="67">
        <f t="shared" si="370"/>
        <v>-1.9242423794854406</v>
      </c>
      <c r="AI4777" s="67">
        <f t="shared" si="374"/>
        <v>0</v>
      </c>
      <c r="AJ4777" s="67">
        <f t="shared" si="371"/>
        <v>-1.9242423794854406</v>
      </c>
      <c r="AK4777" s="67">
        <f t="shared" si="372"/>
        <v>-1.9242423794854406</v>
      </c>
      <c r="AL4777" s="69">
        <f t="shared" si="373"/>
        <v>1</v>
      </c>
    </row>
    <row r="4778" spans="1:38">
      <c r="A4778" s="1">
        <v>4777</v>
      </c>
      <c r="B4778" s="35" t="s">
        <v>1407</v>
      </c>
      <c r="C4778" t="s">
        <v>4</v>
      </c>
      <c r="D4778" t="s">
        <v>69</v>
      </c>
      <c r="E4778" t="s">
        <v>118</v>
      </c>
      <c r="F4778" t="s">
        <v>135</v>
      </c>
      <c r="G4778" t="s">
        <v>149</v>
      </c>
      <c r="H4778" t="s">
        <v>341</v>
      </c>
      <c r="I4778" s="1"/>
      <c r="J4778" s="1">
        <v>0.67507088184356689</v>
      </c>
      <c r="K4778" s="1">
        <v>0</v>
      </c>
      <c r="L4778" t="s">
        <v>458</v>
      </c>
      <c r="M4778" t="s">
        <v>473</v>
      </c>
      <c r="N4778" t="s">
        <v>696</v>
      </c>
      <c r="O4778" t="s">
        <v>782</v>
      </c>
      <c r="P4778" t="s">
        <v>838</v>
      </c>
      <c r="Q4778" t="s">
        <v>850</v>
      </c>
      <c r="R4778" t="s">
        <v>853</v>
      </c>
      <c r="S4778" t="s">
        <v>860</v>
      </c>
      <c r="T4778" t="s">
        <v>865</v>
      </c>
      <c r="U4778" t="s">
        <v>869</v>
      </c>
      <c r="V4778" s="1"/>
      <c r="W4778" s="1"/>
      <c r="X4778" s="1">
        <v>-1.3029999999999999</v>
      </c>
      <c r="Y4778" s="1"/>
      <c r="Z4778" t="s">
        <v>875</v>
      </c>
      <c r="AA4778" s="1"/>
      <c r="AB4778" t="s">
        <v>881</v>
      </c>
      <c r="AC4778" t="s">
        <v>913</v>
      </c>
      <c r="AD4778" t="s">
        <v>918</v>
      </c>
      <c r="AE4778" t="s">
        <v>921</v>
      </c>
      <c r="AF4778" s="1">
        <v>2000</v>
      </c>
      <c r="AG4778" s="1">
        <v>2014</v>
      </c>
      <c r="AH4778" s="67">
        <f t="shared" si="370"/>
        <v>-1.9301676831944028</v>
      </c>
      <c r="AI4778" s="67">
        <f t="shared" si="374"/>
        <v>0</v>
      </c>
      <c r="AJ4778" s="67">
        <f t="shared" si="371"/>
        <v>-1.9301676831944028</v>
      </c>
      <c r="AK4778" s="67">
        <f t="shared" si="372"/>
        <v>-1.9301676831944028</v>
      </c>
      <c r="AL4778" s="69">
        <f t="shared" si="373"/>
        <v>1</v>
      </c>
    </row>
    <row r="4779" spans="1:38">
      <c r="A4779" s="1">
        <v>4778</v>
      </c>
      <c r="B4779" s="35" t="s">
        <v>1407</v>
      </c>
      <c r="C4779" t="s">
        <v>4</v>
      </c>
      <c r="D4779" t="s">
        <v>69</v>
      </c>
      <c r="E4779" t="s">
        <v>118</v>
      </c>
      <c r="F4779" t="s">
        <v>135</v>
      </c>
      <c r="G4779" t="s">
        <v>149</v>
      </c>
      <c r="H4779" t="s">
        <v>341</v>
      </c>
      <c r="I4779" s="1"/>
      <c r="J4779" s="1">
        <v>0.67507088184356689</v>
      </c>
      <c r="K4779" s="1">
        <v>0</v>
      </c>
      <c r="L4779" t="s">
        <v>458</v>
      </c>
      <c r="M4779" t="s">
        <v>473</v>
      </c>
      <c r="N4779" t="s">
        <v>696</v>
      </c>
      <c r="O4779" t="s">
        <v>782</v>
      </c>
      <c r="P4779" t="s">
        <v>838</v>
      </c>
      <c r="Q4779" t="s">
        <v>850</v>
      </c>
      <c r="R4779" t="s">
        <v>853</v>
      </c>
      <c r="S4779" t="s">
        <v>860</v>
      </c>
      <c r="T4779" t="s">
        <v>865</v>
      </c>
      <c r="U4779" t="s">
        <v>869</v>
      </c>
      <c r="V4779" s="1"/>
      <c r="W4779" s="1"/>
      <c r="X4779" s="1">
        <v>-1.3</v>
      </c>
      <c r="Y4779" s="1"/>
      <c r="Z4779" t="s">
        <v>875</v>
      </c>
      <c r="AA4779" s="1"/>
      <c r="AB4779" t="s">
        <v>881</v>
      </c>
      <c r="AC4779" t="s">
        <v>913</v>
      </c>
      <c r="AD4779" t="s">
        <v>918</v>
      </c>
      <c r="AE4779" t="s">
        <v>921</v>
      </c>
      <c r="AF4779" s="1">
        <v>2000</v>
      </c>
      <c r="AG4779" s="1">
        <v>2014</v>
      </c>
      <c r="AH4779" s="67">
        <f t="shared" si="370"/>
        <v>-1.9257237054126815</v>
      </c>
      <c r="AI4779" s="67">
        <f t="shared" si="374"/>
        <v>0</v>
      </c>
      <c r="AJ4779" s="67">
        <f t="shared" si="371"/>
        <v>-1.9257237054126815</v>
      </c>
      <c r="AK4779" s="67">
        <f t="shared" si="372"/>
        <v>-1.9257237054126815</v>
      </c>
      <c r="AL4779" s="69">
        <f t="shared" si="373"/>
        <v>1</v>
      </c>
    </row>
    <row r="4780" spans="1:38">
      <c r="A4780" s="1">
        <v>4779</v>
      </c>
      <c r="B4780" s="35" t="s">
        <v>1407</v>
      </c>
      <c r="C4780" t="s">
        <v>4</v>
      </c>
      <c r="D4780" t="s">
        <v>69</v>
      </c>
      <c r="E4780" t="s">
        <v>118</v>
      </c>
      <c r="F4780" t="s">
        <v>135</v>
      </c>
      <c r="G4780" t="s">
        <v>149</v>
      </c>
      <c r="H4780" t="s">
        <v>341</v>
      </c>
      <c r="I4780" s="1"/>
      <c r="J4780" s="1">
        <v>0.67507088184356689</v>
      </c>
      <c r="K4780" s="1">
        <v>0</v>
      </c>
      <c r="L4780" t="s">
        <v>458</v>
      </c>
      <c r="M4780" t="s">
        <v>473</v>
      </c>
      <c r="N4780" t="s">
        <v>696</v>
      </c>
      <c r="O4780" t="s">
        <v>782</v>
      </c>
      <c r="P4780" t="s">
        <v>838</v>
      </c>
      <c r="Q4780" t="s">
        <v>850</v>
      </c>
      <c r="R4780" t="s">
        <v>853</v>
      </c>
      <c r="S4780" t="s">
        <v>860</v>
      </c>
      <c r="T4780" t="s">
        <v>865</v>
      </c>
      <c r="U4780" t="s">
        <v>869</v>
      </c>
      <c r="V4780" s="1"/>
      <c r="W4780" s="1"/>
      <c r="X4780" s="1">
        <v>-1.294</v>
      </c>
      <c r="Y4780" s="1"/>
      <c r="Z4780" t="s">
        <v>875</v>
      </c>
      <c r="AA4780" s="1"/>
      <c r="AB4780" t="s">
        <v>881</v>
      </c>
      <c r="AC4780" t="s">
        <v>913</v>
      </c>
      <c r="AD4780" t="s">
        <v>918</v>
      </c>
      <c r="AE4780" t="s">
        <v>921</v>
      </c>
      <c r="AF4780" s="1">
        <v>2000</v>
      </c>
      <c r="AG4780" s="1">
        <v>2014</v>
      </c>
      <c r="AH4780" s="67">
        <f t="shared" si="370"/>
        <v>-1.9168357498492383</v>
      </c>
      <c r="AI4780" s="67">
        <f t="shared" si="374"/>
        <v>0</v>
      </c>
      <c r="AJ4780" s="67">
        <f t="shared" si="371"/>
        <v>-1.9168357498492383</v>
      </c>
      <c r="AK4780" s="67">
        <f t="shared" si="372"/>
        <v>-1.9168357498492383</v>
      </c>
      <c r="AL4780" s="69">
        <f t="shared" si="373"/>
        <v>1</v>
      </c>
    </row>
    <row r="4781" spans="1:38">
      <c r="A4781" s="1">
        <v>4780</v>
      </c>
      <c r="B4781" s="35" t="s">
        <v>1407</v>
      </c>
      <c r="C4781" t="s">
        <v>4</v>
      </c>
      <c r="D4781" t="s">
        <v>69</v>
      </c>
      <c r="E4781" t="s">
        <v>118</v>
      </c>
      <c r="F4781" t="s">
        <v>135</v>
      </c>
      <c r="G4781" t="s">
        <v>149</v>
      </c>
      <c r="H4781" t="s">
        <v>341</v>
      </c>
      <c r="I4781" s="1"/>
      <c r="J4781" s="1">
        <v>0.67507088184356689</v>
      </c>
      <c r="K4781" s="1">
        <v>0</v>
      </c>
      <c r="L4781" t="s">
        <v>458</v>
      </c>
      <c r="M4781" t="s">
        <v>473</v>
      </c>
      <c r="N4781" t="s">
        <v>696</v>
      </c>
      <c r="O4781" t="s">
        <v>782</v>
      </c>
      <c r="P4781" t="s">
        <v>838</v>
      </c>
      <c r="Q4781" t="s">
        <v>850</v>
      </c>
      <c r="R4781" t="s">
        <v>853</v>
      </c>
      <c r="S4781" t="s">
        <v>860</v>
      </c>
      <c r="T4781" t="s">
        <v>865</v>
      </c>
      <c r="U4781" t="s">
        <v>869</v>
      </c>
      <c r="V4781" s="1"/>
      <c r="W4781" s="1"/>
      <c r="X4781" s="1">
        <v>-1.2829999999999999</v>
      </c>
      <c r="Y4781" s="1"/>
      <c r="Z4781" t="s">
        <v>875</v>
      </c>
      <c r="AA4781" s="1"/>
      <c r="AB4781" t="s">
        <v>881</v>
      </c>
      <c r="AC4781" t="s">
        <v>913</v>
      </c>
      <c r="AD4781" t="s">
        <v>918</v>
      </c>
      <c r="AE4781" t="s">
        <v>921</v>
      </c>
      <c r="AF4781" s="1">
        <v>2000</v>
      </c>
      <c r="AG4781" s="1">
        <v>2014</v>
      </c>
      <c r="AH4781" s="67">
        <f t="shared" si="370"/>
        <v>-1.9005411646495922</v>
      </c>
      <c r="AI4781" s="67">
        <f t="shared" si="374"/>
        <v>0</v>
      </c>
      <c r="AJ4781" s="67">
        <f t="shared" si="371"/>
        <v>-1.9005411646495922</v>
      </c>
      <c r="AK4781" s="67">
        <f t="shared" si="372"/>
        <v>-1.9005411646495922</v>
      </c>
      <c r="AL4781" s="69">
        <f t="shared" si="373"/>
        <v>1</v>
      </c>
    </row>
    <row r="4782" spans="1:38">
      <c r="A4782" s="1">
        <v>4781</v>
      </c>
      <c r="B4782" s="35" t="s">
        <v>1407</v>
      </c>
      <c r="C4782" t="s">
        <v>4</v>
      </c>
      <c r="D4782" t="s">
        <v>69</v>
      </c>
      <c r="E4782" t="s">
        <v>118</v>
      </c>
      <c r="F4782" t="s">
        <v>135</v>
      </c>
      <c r="G4782" t="s">
        <v>149</v>
      </c>
      <c r="H4782" t="s">
        <v>341</v>
      </c>
      <c r="I4782" s="1"/>
      <c r="J4782" s="1">
        <v>0.67507088184356689</v>
      </c>
      <c r="K4782" s="1">
        <v>0</v>
      </c>
      <c r="L4782" t="s">
        <v>458</v>
      </c>
      <c r="M4782" t="s">
        <v>473</v>
      </c>
      <c r="N4782" t="s">
        <v>696</v>
      </c>
      <c r="O4782" t="s">
        <v>782</v>
      </c>
      <c r="P4782" t="s">
        <v>838</v>
      </c>
      <c r="Q4782" t="s">
        <v>850</v>
      </c>
      <c r="R4782" t="s">
        <v>853</v>
      </c>
      <c r="S4782" t="s">
        <v>860</v>
      </c>
      <c r="T4782" t="s">
        <v>865</v>
      </c>
      <c r="U4782" t="s">
        <v>869</v>
      </c>
      <c r="V4782" s="1"/>
      <c r="W4782" s="1"/>
      <c r="X4782" s="1">
        <v>-1.2709999999999999</v>
      </c>
      <c r="Y4782" s="1"/>
      <c r="Z4782" t="s">
        <v>875</v>
      </c>
      <c r="AA4782" s="1"/>
      <c r="AB4782" t="s">
        <v>881</v>
      </c>
      <c r="AC4782" t="s">
        <v>913</v>
      </c>
      <c r="AD4782" t="s">
        <v>918</v>
      </c>
      <c r="AE4782" t="s">
        <v>921</v>
      </c>
      <c r="AF4782" s="1">
        <v>2000</v>
      </c>
      <c r="AG4782" s="1">
        <v>2014</v>
      </c>
      <c r="AH4782" s="67">
        <f t="shared" si="370"/>
        <v>-1.882765253522706</v>
      </c>
      <c r="AI4782" s="67">
        <f t="shared" si="374"/>
        <v>0</v>
      </c>
      <c r="AJ4782" s="67">
        <f t="shared" si="371"/>
        <v>-1.882765253522706</v>
      </c>
      <c r="AK4782" s="67">
        <f t="shared" si="372"/>
        <v>-1.882765253522706</v>
      </c>
      <c r="AL4782" s="69">
        <f t="shared" si="373"/>
        <v>1</v>
      </c>
    </row>
    <row r="4783" spans="1:38">
      <c r="A4783" s="1">
        <v>4782</v>
      </c>
      <c r="B4783" s="35" t="s">
        <v>1407</v>
      </c>
      <c r="C4783" t="s">
        <v>4</v>
      </c>
      <c r="D4783" t="s">
        <v>69</v>
      </c>
      <c r="E4783" t="s">
        <v>118</v>
      </c>
      <c r="F4783" t="s">
        <v>135</v>
      </c>
      <c r="G4783" t="s">
        <v>149</v>
      </c>
      <c r="H4783" t="s">
        <v>341</v>
      </c>
      <c r="I4783" s="1"/>
      <c r="J4783" s="1">
        <v>0.67507088184356689</v>
      </c>
      <c r="K4783" s="1">
        <v>0</v>
      </c>
      <c r="L4783" t="s">
        <v>458</v>
      </c>
      <c r="M4783" t="s">
        <v>473</v>
      </c>
      <c r="N4783" t="s">
        <v>696</v>
      </c>
      <c r="O4783" t="s">
        <v>782</v>
      </c>
      <c r="P4783" t="s">
        <v>838</v>
      </c>
      <c r="Q4783" t="s">
        <v>850</v>
      </c>
      <c r="R4783" t="s">
        <v>853</v>
      </c>
      <c r="S4783" t="s">
        <v>860</v>
      </c>
      <c r="T4783" t="s">
        <v>865</v>
      </c>
      <c r="U4783" t="s">
        <v>869</v>
      </c>
      <c r="V4783" s="1"/>
      <c r="W4783" s="1"/>
      <c r="X4783" s="1">
        <v>-1.256</v>
      </c>
      <c r="Y4783" s="1"/>
      <c r="Z4783" t="s">
        <v>875</v>
      </c>
      <c r="AA4783" s="1"/>
      <c r="AB4783" t="s">
        <v>881</v>
      </c>
      <c r="AC4783" t="s">
        <v>913</v>
      </c>
      <c r="AD4783" t="s">
        <v>918</v>
      </c>
      <c r="AE4783" t="s">
        <v>921</v>
      </c>
      <c r="AF4783" s="1">
        <v>2000</v>
      </c>
      <c r="AG4783" s="1">
        <v>2014</v>
      </c>
      <c r="AH4783" s="67">
        <f t="shared" si="370"/>
        <v>-1.8605453646140981</v>
      </c>
      <c r="AI4783" s="67">
        <f t="shared" si="374"/>
        <v>0</v>
      </c>
      <c r="AJ4783" s="67">
        <f t="shared" si="371"/>
        <v>-1.8605453646140981</v>
      </c>
      <c r="AK4783" s="67">
        <f t="shared" si="372"/>
        <v>-1.8605453646140981</v>
      </c>
      <c r="AL4783" s="69">
        <f t="shared" si="373"/>
        <v>1</v>
      </c>
    </row>
    <row r="4784" spans="1:38">
      <c r="A4784" s="1">
        <v>4783</v>
      </c>
      <c r="B4784" s="35" t="s">
        <v>1407</v>
      </c>
      <c r="C4784" t="s">
        <v>4</v>
      </c>
      <c r="D4784" t="s">
        <v>69</v>
      </c>
      <c r="E4784" t="s">
        <v>118</v>
      </c>
      <c r="F4784" t="s">
        <v>135</v>
      </c>
      <c r="G4784" t="s">
        <v>149</v>
      </c>
      <c r="H4784" t="s">
        <v>341</v>
      </c>
      <c r="I4784" s="1"/>
      <c r="J4784" s="1">
        <v>0.67507088184356689</v>
      </c>
      <c r="K4784" s="1">
        <v>0</v>
      </c>
      <c r="L4784" t="s">
        <v>458</v>
      </c>
      <c r="M4784" t="s">
        <v>473</v>
      </c>
      <c r="N4784" t="s">
        <v>696</v>
      </c>
      <c r="O4784" t="s">
        <v>782</v>
      </c>
      <c r="P4784" t="s">
        <v>838</v>
      </c>
      <c r="Q4784" t="s">
        <v>850</v>
      </c>
      <c r="R4784" t="s">
        <v>853</v>
      </c>
      <c r="S4784" t="s">
        <v>860</v>
      </c>
      <c r="T4784" t="s">
        <v>865</v>
      </c>
      <c r="U4784" t="s">
        <v>869</v>
      </c>
      <c r="V4784" s="1"/>
      <c r="W4784" s="1"/>
      <c r="X4784" s="1">
        <v>-1.24</v>
      </c>
      <c r="Y4784" s="1"/>
      <c r="Z4784" t="s">
        <v>875</v>
      </c>
      <c r="AA4784" s="1"/>
      <c r="AB4784" t="s">
        <v>881</v>
      </c>
      <c r="AC4784" t="s">
        <v>913</v>
      </c>
      <c r="AD4784" t="s">
        <v>918</v>
      </c>
      <c r="AE4784" t="s">
        <v>921</v>
      </c>
      <c r="AF4784" s="1">
        <v>2000</v>
      </c>
      <c r="AG4784" s="1">
        <v>2014</v>
      </c>
      <c r="AH4784" s="67">
        <f t="shared" si="370"/>
        <v>-1.8368441497782499</v>
      </c>
      <c r="AI4784" s="67">
        <f t="shared" si="374"/>
        <v>0</v>
      </c>
      <c r="AJ4784" s="67">
        <f t="shared" si="371"/>
        <v>-1.8368441497782499</v>
      </c>
      <c r="AK4784" s="67">
        <f t="shared" si="372"/>
        <v>-1.8368441497782499</v>
      </c>
      <c r="AL4784" s="69">
        <f t="shared" si="373"/>
        <v>1</v>
      </c>
    </row>
    <row r="4785" spans="1:38">
      <c r="A4785" s="1">
        <v>4784</v>
      </c>
      <c r="B4785" s="35" t="s">
        <v>1407</v>
      </c>
      <c r="C4785" t="s">
        <v>4</v>
      </c>
      <c r="D4785" t="s">
        <v>69</v>
      </c>
      <c r="E4785" t="s">
        <v>118</v>
      </c>
      <c r="F4785" t="s">
        <v>135</v>
      </c>
      <c r="G4785" t="s">
        <v>149</v>
      </c>
      <c r="H4785" t="s">
        <v>341</v>
      </c>
      <c r="I4785" s="1"/>
      <c r="J4785" s="1">
        <v>0.67507088184356689</v>
      </c>
      <c r="K4785" s="1">
        <v>0</v>
      </c>
      <c r="L4785" t="s">
        <v>458</v>
      </c>
      <c r="M4785" t="s">
        <v>473</v>
      </c>
      <c r="N4785" t="s">
        <v>696</v>
      </c>
      <c r="O4785" t="s">
        <v>782</v>
      </c>
      <c r="P4785" t="s">
        <v>838</v>
      </c>
      <c r="Q4785" t="s">
        <v>850</v>
      </c>
      <c r="R4785" t="s">
        <v>853</v>
      </c>
      <c r="S4785" t="s">
        <v>860</v>
      </c>
      <c r="T4785" t="s">
        <v>865</v>
      </c>
      <c r="U4785" t="s">
        <v>869</v>
      </c>
      <c r="V4785" s="1"/>
      <c r="W4785" s="1"/>
      <c r="X4785" s="1">
        <v>-1.2230000000000001</v>
      </c>
      <c r="Y4785" s="1"/>
      <c r="Z4785" t="s">
        <v>875</v>
      </c>
      <c r="AA4785" s="1"/>
      <c r="AB4785" t="s">
        <v>881</v>
      </c>
      <c r="AC4785" t="s">
        <v>913</v>
      </c>
      <c r="AD4785" t="s">
        <v>918</v>
      </c>
      <c r="AE4785" t="s">
        <v>921</v>
      </c>
      <c r="AF4785" s="1">
        <v>2000</v>
      </c>
      <c r="AG4785" s="1">
        <v>2014</v>
      </c>
      <c r="AH4785" s="67">
        <f t="shared" si="370"/>
        <v>-1.8116616090151612</v>
      </c>
      <c r="AI4785" s="67">
        <f t="shared" si="374"/>
        <v>0</v>
      </c>
      <c r="AJ4785" s="67">
        <f t="shared" si="371"/>
        <v>-1.8116616090151612</v>
      </c>
      <c r="AK4785" s="67">
        <f t="shared" si="372"/>
        <v>-1.8116616090151612</v>
      </c>
      <c r="AL4785" s="69">
        <f t="shared" si="373"/>
        <v>1</v>
      </c>
    </row>
    <row r="4786" spans="1:38">
      <c r="A4786" s="1">
        <v>4785</v>
      </c>
      <c r="B4786" s="35" t="s">
        <v>1407</v>
      </c>
      <c r="C4786" t="s">
        <v>4</v>
      </c>
      <c r="D4786" t="s">
        <v>69</v>
      </c>
      <c r="E4786" t="s">
        <v>118</v>
      </c>
      <c r="F4786" t="s">
        <v>135</v>
      </c>
      <c r="G4786" t="s">
        <v>149</v>
      </c>
      <c r="H4786" t="s">
        <v>341</v>
      </c>
      <c r="I4786" s="1"/>
      <c r="J4786" s="1">
        <v>0.67507088184356689</v>
      </c>
      <c r="K4786" s="1">
        <v>0</v>
      </c>
      <c r="L4786" t="s">
        <v>458</v>
      </c>
      <c r="M4786" t="s">
        <v>473</v>
      </c>
      <c r="N4786" t="s">
        <v>696</v>
      </c>
      <c r="O4786" t="s">
        <v>782</v>
      </c>
      <c r="P4786" t="s">
        <v>838</v>
      </c>
      <c r="Q4786" t="s">
        <v>850</v>
      </c>
      <c r="R4786" t="s">
        <v>853</v>
      </c>
      <c r="S4786" t="s">
        <v>860</v>
      </c>
      <c r="T4786" t="s">
        <v>865</v>
      </c>
      <c r="U4786" t="s">
        <v>869</v>
      </c>
      <c r="V4786" s="1"/>
      <c r="W4786" s="1"/>
      <c r="X4786" s="1">
        <v>-1.206</v>
      </c>
      <c r="Y4786" s="1"/>
      <c r="Z4786" t="s">
        <v>875</v>
      </c>
      <c r="AA4786" s="1"/>
      <c r="AB4786" t="s">
        <v>881</v>
      </c>
      <c r="AC4786" t="s">
        <v>913</v>
      </c>
      <c r="AD4786" t="s">
        <v>918</v>
      </c>
      <c r="AE4786" t="s">
        <v>921</v>
      </c>
      <c r="AF4786" s="1">
        <v>2000</v>
      </c>
      <c r="AG4786" s="1">
        <v>2014</v>
      </c>
      <c r="AH4786" s="67">
        <f t="shared" si="370"/>
        <v>-1.7864790682520719</v>
      </c>
      <c r="AI4786" s="67">
        <f t="shared" si="374"/>
        <v>0</v>
      </c>
      <c r="AJ4786" s="67">
        <f t="shared" si="371"/>
        <v>-1.7864790682520719</v>
      </c>
      <c r="AK4786" s="67">
        <f t="shared" si="372"/>
        <v>-1.7864790682520719</v>
      </c>
      <c r="AL4786" s="69">
        <f t="shared" si="373"/>
        <v>1</v>
      </c>
    </row>
    <row r="4787" spans="1:38">
      <c r="A4787" s="1">
        <v>4786</v>
      </c>
      <c r="B4787" s="35" t="s">
        <v>1407</v>
      </c>
      <c r="C4787" t="s">
        <v>4</v>
      </c>
      <c r="D4787" t="s">
        <v>69</v>
      </c>
      <c r="E4787" t="s">
        <v>118</v>
      </c>
      <c r="F4787" t="s">
        <v>135</v>
      </c>
      <c r="G4787" t="s">
        <v>149</v>
      </c>
      <c r="H4787" t="s">
        <v>341</v>
      </c>
      <c r="I4787" s="1"/>
      <c r="J4787" s="1">
        <v>0.67507088184356689</v>
      </c>
      <c r="K4787" s="1">
        <v>0</v>
      </c>
      <c r="L4787" t="s">
        <v>458</v>
      </c>
      <c r="M4787" t="s">
        <v>473</v>
      </c>
      <c r="N4787" t="s">
        <v>696</v>
      </c>
      <c r="O4787" t="s">
        <v>782</v>
      </c>
      <c r="P4787" t="s">
        <v>838</v>
      </c>
      <c r="Q4787" t="s">
        <v>850</v>
      </c>
      <c r="R4787" t="s">
        <v>853</v>
      </c>
      <c r="S4787" t="s">
        <v>860</v>
      </c>
      <c r="T4787" t="s">
        <v>865</v>
      </c>
      <c r="U4787" t="s">
        <v>869</v>
      </c>
      <c r="V4787" s="1"/>
      <c r="W4787" s="1"/>
      <c r="X4787" s="1">
        <v>-1.1879999999999999</v>
      </c>
      <c r="Y4787" s="1"/>
      <c r="Z4787" t="s">
        <v>875</v>
      </c>
      <c r="AA4787" s="1"/>
      <c r="AB4787" t="s">
        <v>881</v>
      </c>
      <c r="AC4787" t="s">
        <v>913</v>
      </c>
      <c r="AD4787" t="s">
        <v>918</v>
      </c>
      <c r="AE4787" t="s">
        <v>921</v>
      </c>
      <c r="AF4787" s="1">
        <v>2000</v>
      </c>
      <c r="AG4787" s="1">
        <v>2014</v>
      </c>
      <c r="AH4787" s="67">
        <f t="shared" si="370"/>
        <v>-1.7598152015617425</v>
      </c>
      <c r="AI4787" s="67">
        <f t="shared" si="374"/>
        <v>0</v>
      </c>
      <c r="AJ4787" s="67">
        <f t="shared" si="371"/>
        <v>-1.7598152015617425</v>
      </c>
      <c r="AK4787" s="67">
        <f t="shared" si="372"/>
        <v>-1.7598152015617425</v>
      </c>
      <c r="AL4787" s="69">
        <f t="shared" si="373"/>
        <v>1</v>
      </c>
    </row>
    <row r="4788" spans="1:38">
      <c r="A4788" s="1">
        <v>4787</v>
      </c>
      <c r="B4788" s="35" t="s">
        <v>1407</v>
      </c>
      <c r="C4788" t="s">
        <v>4</v>
      </c>
      <c r="D4788" t="s">
        <v>69</v>
      </c>
      <c r="E4788" t="s">
        <v>118</v>
      </c>
      <c r="F4788" t="s">
        <v>135</v>
      </c>
      <c r="G4788" t="s">
        <v>149</v>
      </c>
      <c r="H4788" t="s">
        <v>341</v>
      </c>
      <c r="I4788" s="1"/>
      <c r="J4788" s="1">
        <v>0.67507088184356689</v>
      </c>
      <c r="K4788" s="1">
        <v>0</v>
      </c>
      <c r="L4788" t="s">
        <v>458</v>
      </c>
      <c r="M4788" t="s">
        <v>473</v>
      </c>
      <c r="N4788" t="s">
        <v>696</v>
      </c>
      <c r="O4788" t="s">
        <v>782</v>
      </c>
      <c r="P4788" t="s">
        <v>838</v>
      </c>
      <c r="Q4788" t="s">
        <v>850</v>
      </c>
      <c r="R4788" t="s">
        <v>853</v>
      </c>
      <c r="S4788" t="s">
        <v>860</v>
      </c>
      <c r="T4788" t="s">
        <v>865</v>
      </c>
      <c r="U4788" t="s">
        <v>869</v>
      </c>
      <c r="V4788" s="1"/>
      <c r="W4788" s="1"/>
      <c r="X4788" s="1">
        <v>-1.169</v>
      </c>
      <c r="Y4788" s="1"/>
      <c r="Z4788" t="s">
        <v>875</v>
      </c>
      <c r="AA4788" s="1"/>
      <c r="AB4788" t="s">
        <v>881</v>
      </c>
      <c r="AC4788" t="s">
        <v>913</v>
      </c>
      <c r="AD4788" t="s">
        <v>918</v>
      </c>
      <c r="AE4788" t="s">
        <v>921</v>
      </c>
      <c r="AF4788" s="1">
        <v>2000</v>
      </c>
      <c r="AG4788" s="1">
        <v>2014</v>
      </c>
      <c r="AH4788" s="67">
        <f t="shared" si="370"/>
        <v>-1.7316700089441728</v>
      </c>
      <c r="AI4788" s="67">
        <f t="shared" si="374"/>
        <v>0</v>
      </c>
      <c r="AJ4788" s="67">
        <f t="shared" si="371"/>
        <v>-1.7316700089441728</v>
      </c>
      <c r="AK4788" s="67">
        <f t="shared" si="372"/>
        <v>-1.7316700089441728</v>
      </c>
      <c r="AL4788" s="69">
        <f t="shared" si="373"/>
        <v>1</v>
      </c>
    </row>
    <row r="4789" spans="1:38">
      <c r="A4789" s="1">
        <v>4788</v>
      </c>
      <c r="B4789" s="35" t="s">
        <v>1407</v>
      </c>
      <c r="C4789" t="s">
        <v>4</v>
      </c>
      <c r="D4789" t="s">
        <v>69</v>
      </c>
      <c r="E4789" t="s">
        <v>118</v>
      </c>
      <c r="F4789" t="s">
        <v>135</v>
      </c>
      <c r="G4789" t="s">
        <v>149</v>
      </c>
      <c r="H4789" t="s">
        <v>341</v>
      </c>
      <c r="I4789" s="1"/>
      <c r="J4789" s="1">
        <v>0.67507088184356689</v>
      </c>
      <c r="K4789" s="1">
        <v>0</v>
      </c>
      <c r="L4789" t="s">
        <v>458</v>
      </c>
      <c r="M4789" t="s">
        <v>473</v>
      </c>
      <c r="N4789" t="s">
        <v>696</v>
      </c>
      <c r="O4789" t="s">
        <v>782</v>
      </c>
      <c r="P4789" t="s">
        <v>838</v>
      </c>
      <c r="Q4789" t="s">
        <v>850</v>
      </c>
      <c r="R4789" t="s">
        <v>853</v>
      </c>
      <c r="S4789" t="s">
        <v>860</v>
      </c>
      <c r="T4789" t="s">
        <v>864</v>
      </c>
      <c r="U4789" t="s">
        <v>867</v>
      </c>
      <c r="V4789" s="1"/>
      <c r="W4789" s="1"/>
      <c r="X4789" s="1">
        <v>0.02</v>
      </c>
      <c r="Y4789" s="1"/>
      <c r="Z4789" t="s">
        <v>875</v>
      </c>
      <c r="AA4789" s="1"/>
      <c r="AB4789" t="s">
        <v>881</v>
      </c>
      <c r="AC4789" t="s">
        <v>913</v>
      </c>
      <c r="AD4789" t="s">
        <v>918</v>
      </c>
      <c r="AE4789" t="s">
        <v>921</v>
      </c>
      <c r="AF4789" s="1">
        <v>2000</v>
      </c>
      <c r="AG4789" s="1">
        <v>2014</v>
      </c>
      <c r="AH4789" s="67">
        <f t="shared" si="370"/>
        <v>2.9626518544810482E-2</v>
      </c>
      <c r="AI4789" s="67">
        <f t="shared" si="374"/>
        <v>0</v>
      </c>
      <c r="AJ4789" s="67">
        <f t="shared" si="371"/>
        <v>2.9626518544810482E-2</v>
      </c>
      <c r="AK4789" s="67">
        <f t="shared" si="372"/>
        <v>2.9626518544810482E-2</v>
      </c>
      <c r="AL4789" s="69">
        <f t="shared" si="373"/>
        <v>1</v>
      </c>
    </row>
    <row r="4790" spans="1:38">
      <c r="A4790" s="1">
        <v>4789</v>
      </c>
      <c r="B4790" s="35" t="s">
        <v>1407</v>
      </c>
      <c r="C4790" t="s">
        <v>4</v>
      </c>
      <c r="D4790" t="s">
        <v>69</v>
      </c>
      <c r="E4790" t="s">
        <v>118</v>
      </c>
      <c r="F4790" t="s">
        <v>135</v>
      </c>
      <c r="G4790" t="s">
        <v>149</v>
      </c>
      <c r="H4790" t="s">
        <v>341</v>
      </c>
      <c r="I4790" s="1"/>
      <c r="J4790" s="1">
        <v>0.67507088184356689</v>
      </c>
      <c r="K4790" s="1">
        <v>0</v>
      </c>
      <c r="L4790" t="s">
        <v>458</v>
      </c>
      <c r="M4790" t="s">
        <v>473</v>
      </c>
      <c r="N4790" t="s">
        <v>696</v>
      </c>
      <c r="O4790" t="s">
        <v>782</v>
      </c>
      <c r="P4790" t="s">
        <v>838</v>
      </c>
      <c r="Q4790" t="s">
        <v>850</v>
      </c>
      <c r="R4790" t="s">
        <v>853</v>
      </c>
      <c r="S4790" t="s">
        <v>860</v>
      </c>
      <c r="T4790" t="s">
        <v>865</v>
      </c>
      <c r="U4790" t="s">
        <v>867</v>
      </c>
      <c r="V4790" s="1"/>
      <c r="W4790" s="1"/>
      <c r="X4790" s="1">
        <v>0.02</v>
      </c>
      <c r="Y4790" s="1"/>
      <c r="Z4790" t="s">
        <v>875</v>
      </c>
      <c r="AA4790" s="1"/>
      <c r="AB4790" t="s">
        <v>881</v>
      </c>
      <c r="AC4790" t="s">
        <v>913</v>
      </c>
      <c r="AD4790" t="s">
        <v>918</v>
      </c>
      <c r="AE4790" t="s">
        <v>921</v>
      </c>
      <c r="AF4790" s="1">
        <v>2000</v>
      </c>
      <c r="AG4790" s="1">
        <v>2014</v>
      </c>
      <c r="AH4790" s="67">
        <f t="shared" si="370"/>
        <v>2.9626518544810482E-2</v>
      </c>
      <c r="AI4790" s="67">
        <f t="shared" si="374"/>
        <v>0</v>
      </c>
      <c r="AJ4790" s="67">
        <f t="shared" si="371"/>
        <v>2.9626518544810482E-2</v>
      </c>
      <c r="AK4790" s="67">
        <f t="shared" si="372"/>
        <v>2.9626518544810482E-2</v>
      </c>
      <c r="AL4790" s="69">
        <f t="shared" si="373"/>
        <v>1</v>
      </c>
    </row>
    <row r="4791" spans="1:38">
      <c r="A4791" s="1">
        <v>4790</v>
      </c>
      <c r="B4791" s="35" t="s">
        <v>1407</v>
      </c>
      <c r="C4791" t="s">
        <v>4</v>
      </c>
      <c r="D4791" t="s">
        <v>69</v>
      </c>
      <c r="E4791" t="s">
        <v>118</v>
      </c>
      <c r="F4791" t="s">
        <v>135</v>
      </c>
      <c r="G4791" t="s">
        <v>149</v>
      </c>
      <c r="H4791" t="s">
        <v>341</v>
      </c>
      <c r="I4791" s="1"/>
      <c r="J4791" s="1">
        <v>0.67507088184356689</v>
      </c>
      <c r="K4791" s="1">
        <v>0</v>
      </c>
      <c r="L4791" t="s">
        <v>458</v>
      </c>
      <c r="M4791" t="s">
        <v>473</v>
      </c>
      <c r="N4791" t="s">
        <v>696</v>
      </c>
      <c r="O4791" t="s">
        <v>782</v>
      </c>
      <c r="P4791" t="s">
        <v>838</v>
      </c>
      <c r="Q4791" t="s">
        <v>850</v>
      </c>
      <c r="R4791" t="s">
        <v>853</v>
      </c>
      <c r="S4791" t="s">
        <v>860</v>
      </c>
      <c r="T4791" t="s">
        <v>865</v>
      </c>
      <c r="U4791" t="s">
        <v>867</v>
      </c>
      <c r="V4791" s="1"/>
      <c r="W4791" s="1"/>
      <c r="X4791" s="1">
        <v>-2E-3</v>
      </c>
      <c r="Y4791" s="1"/>
      <c r="Z4791" t="s">
        <v>875</v>
      </c>
      <c r="AA4791" s="1"/>
      <c r="AB4791" t="s">
        <v>881</v>
      </c>
      <c r="AC4791" t="s">
        <v>913</v>
      </c>
      <c r="AD4791" t="s">
        <v>918</v>
      </c>
      <c r="AE4791" t="s">
        <v>921</v>
      </c>
      <c r="AF4791" s="1">
        <v>2000</v>
      </c>
      <c r="AG4791" s="1">
        <v>2014</v>
      </c>
      <c r="AH4791" s="67">
        <f t="shared" si="370"/>
        <v>-2.9626518544810482E-3</v>
      </c>
      <c r="AI4791" s="67">
        <f t="shared" si="374"/>
        <v>0</v>
      </c>
      <c r="AJ4791" s="67">
        <f t="shared" si="371"/>
        <v>-2.9626518544810482E-3</v>
      </c>
      <c r="AK4791" s="67">
        <f t="shared" si="372"/>
        <v>-2.9626518544810482E-3</v>
      </c>
      <c r="AL4791" s="69">
        <f t="shared" si="373"/>
        <v>1</v>
      </c>
    </row>
    <row r="4792" spans="1:38">
      <c r="A4792" s="1">
        <v>4791</v>
      </c>
      <c r="B4792" s="35" t="s">
        <v>1407</v>
      </c>
      <c r="C4792" t="s">
        <v>4</v>
      </c>
      <c r="D4792" t="s">
        <v>69</v>
      </c>
      <c r="E4792" t="s">
        <v>118</v>
      </c>
      <c r="F4792" t="s">
        <v>135</v>
      </c>
      <c r="G4792" t="s">
        <v>149</v>
      </c>
      <c r="H4792" t="s">
        <v>341</v>
      </c>
      <c r="I4792" s="1"/>
      <c r="J4792" s="1">
        <v>0.67507088184356689</v>
      </c>
      <c r="K4792" s="1">
        <v>0</v>
      </c>
      <c r="L4792" t="s">
        <v>458</v>
      </c>
      <c r="M4792" t="s">
        <v>473</v>
      </c>
      <c r="N4792" t="s">
        <v>696</v>
      </c>
      <c r="O4792" t="s">
        <v>782</v>
      </c>
      <c r="P4792" t="s">
        <v>838</v>
      </c>
      <c r="Q4792" t="s">
        <v>850</v>
      </c>
      <c r="R4792" t="s">
        <v>853</v>
      </c>
      <c r="S4792" t="s">
        <v>860</v>
      </c>
      <c r="T4792" t="s">
        <v>865</v>
      </c>
      <c r="U4792" t="s">
        <v>867</v>
      </c>
      <c r="V4792" s="1"/>
      <c r="W4792" s="1"/>
      <c r="X4792" s="1">
        <v>-3.4000000000000002E-2</v>
      </c>
      <c r="Y4792" s="1"/>
      <c r="Z4792" t="s">
        <v>875</v>
      </c>
      <c r="AA4792" s="1"/>
      <c r="AB4792" t="s">
        <v>881</v>
      </c>
      <c r="AC4792" t="s">
        <v>913</v>
      </c>
      <c r="AD4792" t="s">
        <v>918</v>
      </c>
      <c r="AE4792" t="s">
        <v>921</v>
      </c>
      <c r="AF4792" s="1">
        <v>2000</v>
      </c>
      <c r="AG4792" s="1">
        <v>2014</v>
      </c>
      <c r="AH4792" s="67">
        <f t="shared" si="370"/>
        <v>-5.0365081526177823E-2</v>
      </c>
      <c r="AI4792" s="67">
        <f t="shared" si="374"/>
        <v>0</v>
      </c>
      <c r="AJ4792" s="67">
        <f t="shared" si="371"/>
        <v>-5.0365081526177823E-2</v>
      </c>
      <c r="AK4792" s="67">
        <f t="shared" si="372"/>
        <v>-5.0365081526177823E-2</v>
      </c>
      <c r="AL4792" s="69">
        <f t="shared" si="373"/>
        <v>1</v>
      </c>
    </row>
    <row r="4793" spans="1:38">
      <c r="A4793" s="1">
        <v>4792</v>
      </c>
      <c r="B4793" s="35" t="s">
        <v>1407</v>
      </c>
      <c r="C4793" t="s">
        <v>4</v>
      </c>
      <c r="D4793" t="s">
        <v>69</v>
      </c>
      <c r="E4793" t="s">
        <v>118</v>
      </c>
      <c r="F4793" t="s">
        <v>135</v>
      </c>
      <c r="G4793" t="s">
        <v>149</v>
      </c>
      <c r="H4793" t="s">
        <v>341</v>
      </c>
      <c r="I4793" s="1"/>
      <c r="J4793" s="1">
        <v>0.67507088184356689</v>
      </c>
      <c r="K4793" s="1">
        <v>0</v>
      </c>
      <c r="L4793" t="s">
        <v>458</v>
      </c>
      <c r="M4793" t="s">
        <v>473</v>
      </c>
      <c r="N4793" t="s">
        <v>696</v>
      </c>
      <c r="O4793" t="s">
        <v>782</v>
      </c>
      <c r="P4793" t="s">
        <v>838</v>
      </c>
      <c r="Q4793" t="s">
        <v>850</v>
      </c>
      <c r="R4793" t="s">
        <v>853</v>
      </c>
      <c r="S4793" t="s">
        <v>860</v>
      </c>
      <c r="T4793" t="s">
        <v>865</v>
      </c>
      <c r="U4793" t="s">
        <v>868</v>
      </c>
      <c r="V4793" s="1"/>
      <c r="W4793" s="1"/>
      <c r="X4793" s="1">
        <v>-6.7000000000000004E-2</v>
      </c>
      <c r="Y4793" s="1"/>
      <c r="Z4793" t="s">
        <v>875</v>
      </c>
      <c r="AA4793" s="1"/>
      <c r="AB4793" t="s">
        <v>881</v>
      </c>
      <c r="AC4793" t="s">
        <v>913</v>
      </c>
      <c r="AD4793" t="s">
        <v>918</v>
      </c>
      <c r="AE4793" t="s">
        <v>921</v>
      </c>
      <c r="AF4793" s="1">
        <v>2000</v>
      </c>
      <c r="AG4793" s="1">
        <v>2014</v>
      </c>
      <c r="AH4793" s="67">
        <f t="shared" si="370"/>
        <v>-9.9248837125115119E-2</v>
      </c>
      <c r="AI4793" s="67">
        <f t="shared" si="374"/>
        <v>0</v>
      </c>
      <c r="AJ4793" s="67">
        <f t="shared" si="371"/>
        <v>-9.9248837125115119E-2</v>
      </c>
      <c r="AK4793" s="67">
        <f t="shared" si="372"/>
        <v>-9.9248837125115119E-2</v>
      </c>
      <c r="AL4793" s="69">
        <f t="shared" si="373"/>
        <v>1</v>
      </c>
    </row>
    <row r="4794" spans="1:38">
      <c r="A4794" s="1">
        <v>4793</v>
      </c>
      <c r="B4794" s="35" t="s">
        <v>1407</v>
      </c>
      <c r="C4794" t="s">
        <v>4</v>
      </c>
      <c r="D4794" t="s">
        <v>69</v>
      </c>
      <c r="E4794" t="s">
        <v>118</v>
      </c>
      <c r="F4794" t="s">
        <v>135</v>
      </c>
      <c r="G4794" t="s">
        <v>149</v>
      </c>
      <c r="H4794" t="s">
        <v>341</v>
      </c>
      <c r="I4794" s="1"/>
      <c r="J4794" s="1">
        <v>0.67507088184356689</v>
      </c>
      <c r="K4794" s="1">
        <v>0</v>
      </c>
      <c r="L4794" t="s">
        <v>458</v>
      </c>
      <c r="M4794" t="s">
        <v>473</v>
      </c>
      <c r="N4794" t="s">
        <v>696</v>
      </c>
      <c r="O4794" t="s">
        <v>782</v>
      </c>
      <c r="P4794" t="s">
        <v>838</v>
      </c>
      <c r="Q4794" t="s">
        <v>850</v>
      </c>
      <c r="R4794" t="s">
        <v>853</v>
      </c>
      <c r="S4794" t="s">
        <v>860</v>
      </c>
      <c r="T4794" t="s">
        <v>865</v>
      </c>
      <c r="U4794" t="s">
        <v>868</v>
      </c>
      <c r="V4794" s="1"/>
      <c r="W4794" s="1"/>
      <c r="X4794" s="1">
        <v>-9.6000000000000002E-2</v>
      </c>
      <c r="Y4794" s="1"/>
      <c r="Z4794" t="s">
        <v>875</v>
      </c>
      <c r="AA4794" s="1"/>
      <c r="AB4794" t="s">
        <v>881</v>
      </c>
      <c r="AC4794" t="s">
        <v>913</v>
      </c>
      <c r="AD4794" t="s">
        <v>918</v>
      </c>
      <c r="AE4794" t="s">
        <v>921</v>
      </c>
      <c r="AF4794" s="1">
        <v>2000</v>
      </c>
      <c r="AG4794" s="1">
        <v>2014</v>
      </c>
      <c r="AH4794" s="67">
        <f t="shared" si="370"/>
        <v>-0.1422072890150903</v>
      </c>
      <c r="AI4794" s="67">
        <f t="shared" si="374"/>
        <v>0</v>
      </c>
      <c r="AJ4794" s="67">
        <f t="shared" si="371"/>
        <v>-0.1422072890150903</v>
      </c>
      <c r="AK4794" s="67">
        <f t="shared" si="372"/>
        <v>-0.1422072890150903</v>
      </c>
      <c r="AL4794" s="69">
        <f t="shared" si="373"/>
        <v>1</v>
      </c>
    </row>
    <row r="4795" spans="1:38">
      <c r="A4795" s="1">
        <v>4794</v>
      </c>
      <c r="B4795" s="35" t="s">
        <v>1407</v>
      </c>
      <c r="C4795" t="s">
        <v>4</v>
      </c>
      <c r="D4795" t="s">
        <v>69</v>
      </c>
      <c r="E4795" t="s">
        <v>118</v>
      </c>
      <c r="F4795" t="s">
        <v>135</v>
      </c>
      <c r="G4795" t="s">
        <v>149</v>
      </c>
      <c r="H4795" t="s">
        <v>341</v>
      </c>
      <c r="I4795" s="1"/>
      <c r="J4795" s="1">
        <v>0.67507088184356689</v>
      </c>
      <c r="K4795" s="1">
        <v>0</v>
      </c>
      <c r="L4795" t="s">
        <v>458</v>
      </c>
      <c r="M4795" t="s">
        <v>473</v>
      </c>
      <c r="N4795" t="s">
        <v>696</v>
      </c>
      <c r="O4795" t="s">
        <v>782</v>
      </c>
      <c r="P4795" t="s">
        <v>838</v>
      </c>
      <c r="Q4795" t="s">
        <v>850</v>
      </c>
      <c r="R4795" t="s">
        <v>853</v>
      </c>
      <c r="S4795" t="s">
        <v>860</v>
      </c>
      <c r="T4795" t="s">
        <v>865</v>
      </c>
      <c r="U4795" t="s">
        <v>868</v>
      </c>
      <c r="V4795" s="1"/>
      <c r="W4795" s="1"/>
      <c r="X4795" s="1">
        <v>-0.122</v>
      </c>
      <c r="Y4795" s="1"/>
      <c r="Z4795" t="s">
        <v>875</v>
      </c>
      <c r="AA4795" s="1"/>
      <c r="AB4795" t="s">
        <v>881</v>
      </c>
      <c r="AC4795" t="s">
        <v>913</v>
      </c>
      <c r="AD4795" t="s">
        <v>918</v>
      </c>
      <c r="AE4795" t="s">
        <v>921</v>
      </c>
      <c r="AF4795" s="1">
        <v>2000</v>
      </c>
      <c r="AG4795" s="1">
        <v>2014</v>
      </c>
      <c r="AH4795" s="67">
        <f t="shared" si="370"/>
        <v>-0.18072176312334393</v>
      </c>
      <c r="AI4795" s="67">
        <f t="shared" si="374"/>
        <v>0</v>
      </c>
      <c r="AJ4795" s="67">
        <f t="shared" si="371"/>
        <v>-0.18072176312334393</v>
      </c>
      <c r="AK4795" s="67">
        <f t="shared" si="372"/>
        <v>-0.18072176312334393</v>
      </c>
      <c r="AL4795" s="69">
        <f t="shared" si="373"/>
        <v>1</v>
      </c>
    </row>
    <row r="4796" spans="1:38">
      <c r="A4796" s="1">
        <v>4795</v>
      </c>
      <c r="B4796" s="35" t="s">
        <v>1407</v>
      </c>
      <c r="C4796" t="s">
        <v>4</v>
      </c>
      <c r="D4796" t="s">
        <v>69</v>
      </c>
      <c r="E4796" t="s">
        <v>118</v>
      </c>
      <c r="F4796" t="s">
        <v>135</v>
      </c>
      <c r="G4796" t="s">
        <v>149</v>
      </c>
      <c r="H4796" t="s">
        <v>341</v>
      </c>
      <c r="I4796" s="1"/>
      <c r="J4796" s="1">
        <v>0.67507088184356689</v>
      </c>
      <c r="K4796" s="1">
        <v>0</v>
      </c>
      <c r="L4796" t="s">
        <v>458</v>
      </c>
      <c r="M4796" t="s">
        <v>473</v>
      </c>
      <c r="N4796" t="s">
        <v>696</v>
      </c>
      <c r="O4796" t="s">
        <v>782</v>
      </c>
      <c r="P4796" t="s">
        <v>838</v>
      </c>
      <c r="Q4796" t="s">
        <v>850</v>
      </c>
      <c r="R4796" t="s">
        <v>853</v>
      </c>
      <c r="S4796" t="s">
        <v>860</v>
      </c>
      <c r="T4796" t="s">
        <v>865</v>
      </c>
      <c r="U4796" t="s">
        <v>868</v>
      </c>
      <c r="V4796" s="1"/>
      <c r="W4796" s="1"/>
      <c r="X4796" s="1">
        <v>-0.14399999999999999</v>
      </c>
      <c r="Y4796" s="1"/>
      <c r="Z4796" t="s">
        <v>875</v>
      </c>
      <c r="AA4796" s="1"/>
      <c r="AB4796" t="s">
        <v>881</v>
      </c>
      <c r="AC4796" t="s">
        <v>913</v>
      </c>
      <c r="AD4796" t="s">
        <v>918</v>
      </c>
      <c r="AE4796" t="s">
        <v>921</v>
      </c>
      <c r="AF4796" s="1">
        <v>2000</v>
      </c>
      <c r="AG4796" s="1">
        <v>2014</v>
      </c>
      <c r="AH4796" s="67">
        <f t="shared" si="370"/>
        <v>-0.21331093352263544</v>
      </c>
      <c r="AI4796" s="67">
        <f t="shared" si="374"/>
        <v>0</v>
      </c>
      <c r="AJ4796" s="67">
        <f t="shared" si="371"/>
        <v>-0.21331093352263544</v>
      </c>
      <c r="AK4796" s="67">
        <f t="shared" si="372"/>
        <v>-0.21331093352263544</v>
      </c>
      <c r="AL4796" s="69">
        <f t="shared" si="373"/>
        <v>1</v>
      </c>
    </row>
    <row r="4797" spans="1:38">
      <c r="A4797" s="1">
        <v>4796</v>
      </c>
      <c r="B4797" s="35" t="s">
        <v>1407</v>
      </c>
      <c r="C4797" t="s">
        <v>4</v>
      </c>
      <c r="D4797" t="s">
        <v>69</v>
      </c>
      <c r="E4797" t="s">
        <v>118</v>
      </c>
      <c r="F4797" t="s">
        <v>135</v>
      </c>
      <c r="G4797" t="s">
        <v>149</v>
      </c>
      <c r="H4797" t="s">
        <v>341</v>
      </c>
      <c r="I4797" s="1"/>
      <c r="J4797" s="1">
        <v>0.67507088184356689</v>
      </c>
      <c r="K4797" s="1">
        <v>0</v>
      </c>
      <c r="L4797" t="s">
        <v>458</v>
      </c>
      <c r="M4797" t="s">
        <v>473</v>
      </c>
      <c r="N4797" t="s">
        <v>696</v>
      </c>
      <c r="O4797" t="s">
        <v>782</v>
      </c>
      <c r="P4797" t="s">
        <v>838</v>
      </c>
      <c r="Q4797" t="s">
        <v>850</v>
      </c>
      <c r="R4797" t="s">
        <v>853</v>
      </c>
      <c r="S4797" t="s">
        <v>860</v>
      </c>
      <c r="T4797" t="s">
        <v>865</v>
      </c>
      <c r="U4797" t="s">
        <v>869</v>
      </c>
      <c r="V4797" s="1"/>
      <c r="W4797" s="1"/>
      <c r="X4797" s="1">
        <v>-0.16300000000000001</v>
      </c>
      <c r="Y4797" s="1"/>
      <c r="Z4797" t="s">
        <v>875</v>
      </c>
      <c r="AA4797" s="1"/>
      <c r="AB4797" t="s">
        <v>881</v>
      </c>
      <c r="AC4797" t="s">
        <v>913</v>
      </c>
      <c r="AD4797" t="s">
        <v>918</v>
      </c>
      <c r="AE4797" t="s">
        <v>921</v>
      </c>
      <c r="AF4797" s="1">
        <v>2000</v>
      </c>
      <c r="AG4797" s="1">
        <v>2014</v>
      </c>
      <c r="AH4797" s="67">
        <f t="shared" si="370"/>
        <v>-0.24145612614020542</v>
      </c>
      <c r="AI4797" s="67">
        <f t="shared" si="374"/>
        <v>0</v>
      </c>
      <c r="AJ4797" s="67">
        <f t="shared" si="371"/>
        <v>-0.24145612614020542</v>
      </c>
      <c r="AK4797" s="67">
        <f t="shared" si="372"/>
        <v>-0.24145612614020542</v>
      </c>
      <c r="AL4797" s="69">
        <f t="shared" si="373"/>
        <v>1</v>
      </c>
    </row>
    <row r="4798" spans="1:38">
      <c r="A4798" s="1">
        <v>4797</v>
      </c>
      <c r="B4798" s="35" t="s">
        <v>1407</v>
      </c>
      <c r="C4798" t="s">
        <v>4</v>
      </c>
      <c r="D4798" t="s">
        <v>69</v>
      </c>
      <c r="E4798" t="s">
        <v>118</v>
      </c>
      <c r="F4798" t="s">
        <v>135</v>
      </c>
      <c r="G4798" t="s">
        <v>149</v>
      </c>
      <c r="H4798" t="s">
        <v>341</v>
      </c>
      <c r="I4798" s="1"/>
      <c r="J4798" s="1">
        <v>0.67507088184356689</v>
      </c>
      <c r="K4798" s="1">
        <v>0</v>
      </c>
      <c r="L4798" t="s">
        <v>458</v>
      </c>
      <c r="M4798" t="s">
        <v>473</v>
      </c>
      <c r="N4798" t="s">
        <v>696</v>
      </c>
      <c r="O4798" t="s">
        <v>782</v>
      </c>
      <c r="P4798" t="s">
        <v>838</v>
      </c>
      <c r="Q4798" t="s">
        <v>850</v>
      </c>
      <c r="R4798" t="s">
        <v>853</v>
      </c>
      <c r="S4798" t="s">
        <v>860</v>
      </c>
      <c r="T4798" t="s">
        <v>865</v>
      </c>
      <c r="U4798" t="s">
        <v>869</v>
      </c>
      <c r="V4798" s="1"/>
      <c r="W4798" s="1"/>
      <c r="X4798" s="1">
        <v>-0.17799999999999999</v>
      </c>
      <c r="Y4798" s="1"/>
      <c r="Z4798" t="s">
        <v>875</v>
      </c>
      <c r="AA4798" s="1"/>
      <c r="AB4798" t="s">
        <v>881</v>
      </c>
      <c r="AC4798" t="s">
        <v>913</v>
      </c>
      <c r="AD4798" t="s">
        <v>918</v>
      </c>
      <c r="AE4798" t="s">
        <v>921</v>
      </c>
      <c r="AF4798" s="1">
        <v>2000</v>
      </c>
      <c r="AG4798" s="1">
        <v>2014</v>
      </c>
      <c r="AH4798" s="67">
        <f t="shared" si="370"/>
        <v>-0.26367601504881327</v>
      </c>
      <c r="AI4798" s="67">
        <f t="shared" si="374"/>
        <v>0</v>
      </c>
      <c r="AJ4798" s="67">
        <f t="shared" si="371"/>
        <v>-0.26367601504881327</v>
      </c>
      <c r="AK4798" s="67">
        <f t="shared" si="372"/>
        <v>-0.26367601504881327</v>
      </c>
      <c r="AL4798" s="69">
        <f t="shared" si="373"/>
        <v>1</v>
      </c>
    </row>
    <row r="4799" spans="1:38">
      <c r="A4799" s="1">
        <v>4798</v>
      </c>
      <c r="B4799" s="35" t="s">
        <v>1407</v>
      </c>
      <c r="C4799" t="s">
        <v>4</v>
      </c>
      <c r="D4799" t="s">
        <v>69</v>
      </c>
      <c r="E4799" t="s">
        <v>118</v>
      </c>
      <c r="F4799" t="s">
        <v>135</v>
      </c>
      <c r="G4799" t="s">
        <v>149</v>
      </c>
      <c r="H4799" t="s">
        <v>341</v>
      </c>
      <c r="I4799" s="1"/>
      <c r="J4799" s="1">
        <v>0.67507088184356689</v>
      </c>
      <c r="K4799" s="1">
        <v>0</v>
      </c>
      <c r="L4799" t="s">
        <v>458</v>
      </c>
      <c r="M4799" t="s">
        <v>473</v>
      </c>
      <c r="N4799" t="s">
        <v>696</v>
      </c>
      <c r="O4799" t="s">
        <v>782</v>
      </c>
      <c r="P4799" t="s">
        <v>838</v>
      </c>
      <c r="Q4799" t="s">
        <v>850</v>
      </c>
      <c r="R4799" t="s">
        <v>853</v>
      </c>
      <c r="S4799" t="s">
        <v>860</v>
      </c>
      <c r="T4799" t="s">
        <v>865</v>
      </c>
      <c r="U4799" t="s">
        <v>869</v>
      </c>
      <c r="V4799" s="1"/>
      <c r="W4799" s="1"/>
      <c r="X4799" s="1">
        <v>-0.192</v>
      </c>
      <c r="Y4799" s="1"/>
      <c r="Z4799" t="s">
        <v>875</v>
      </c>
      <c r="AA4799" s="1"/>
      <c r="AB4799" t="s">
        <v>881</v>
      </c>
      <c r="AC4799" t="s">
        <v>913</v>
      </c>
      <c r="AD4799" t="s">
        <v>918</v>
      </c>
      <c r="AE4799" t="s">
        <v>921</v>
      </c>
      <c r="AF4799" s="1">
        <v>2000</v>
      </c>
      <c r="AG4799" s="1">
        <v>2014</v>
      </c>
      <c r="AH4799" s="67">
        <f t="shared" si="370"/>
        <v>-0.28441457803018061</v>
      </c>
      <c r="AI4799" s="67">
        <f t="shared" si="374"/>
        <v>0</v>
      </c>
      <c r="AJ4799" s="67">
        <f t="shared" si="371"/>
        <v>-0.28441457803018061</v>
      </c>
      <c r="AK4799" s="67">
        <f t="shared" si="372"/>
        <v>-0.28441457803018061</v>
      </c>
      <c r="AL4799" s="69">
        <f t="shared" si="373"/>
        <v>1</v>
      </c>
    </row>
    <row r="4800" spans="1:38">
      <c r="A4800" s="1">
        <v>4799</v>
      </c>
      <c r="B4800" s="35" t="s">
        <v>1407</v>
      </c>
      <c r="C4800" t="s">
        <v>4</v>
      </c>
      <c r="D4800" t="s">
        <v>69</v>
      </c>
      <c r="E4800" t="s">
        <v>118</v>
      </c>
      <c r="F4800" t="s">
        <v>135</v>
      </c>
      <c r="G4800" t="s">
        <v>149</v>
      </c>
      <c r="H4800" t="s">
        <v>341</v>
      </c>
      <c r="I4800" s="1"/>
      <c r="J4800" s="1">
        <v>0.67507088184356689</v>
      </c>
      <c r="K4800" s="1">
        <v>0</v>
      </c>
      <c r="L4800" t="s">
        <v>458</v>
      </c>
      <c r="M4800" t="s">
        <v>473</v>
      </c>
      <c r="N4800" t="s">
        <v>696</v>
      </c>
      <c r="O4800" t="s">
        <v>782</v>
      </c>
      <c r="P4800" t="s">
        <v>838</v>
      </c>
      <c r="Q4800" t="s">
        <v>850</v>
      </c>
      <c r="R4800" t="s">
        <v>853</v>
      </c>
      <c r="S4800" t="s">
        <v>860</v>
      </c>
      <c r="T4800" t="s">
        <v>865</v>
      </c>
      <c r="U4800" t="s">
        <v>869</v>
      </c>
      <c r="V4800" s="1"/>
      <c r="W4800" s="1"/>
      <c r="X4800" s="1">
        <v>-0.20399999999999999</v>
      </c>
      <c r="Y4800" s="1"/>
      <c r="Z4800" t="s">
        <v>875</v>
      </c>
      <c r="AA4800" s="1"/>
      <c r="AB4800" t="s">
        <v>881</v>
      </c>
      <c r="AC4800" t="s">
        <v>913</v>
      </c>
      <c r="AD4800" t="s">
        <v>918</v>
      </c>
      <c r="AE4800" t="s">
        <v>921</v>
      </c>
      <c r="AF4800" s="1">
        <v>2000</v>
      </c>
      <c r="AG4800" s="1">
        <v>2014</v>
      </c>
      <c r="AH4800" s="67">
        <f t="shared" si="370"/>
        <v>-0.30219048915706687</v>
      </c>
      <c r="AI4800" s="67">
        <f t="shared" si="374"/>
        <v>0</v>
      </c>
      <c r="AJ4800" s="67">
        <f t="shared" si="371"/>
        <v>-0.30219048915706687</v>
      </c>
      <c r="AK4800" s="67">
        <f t="shared" si="372"/>
        <v>-0.30219048915706687</v>
      </c>
      <c r="AL4800" s="69">
        <f t="shared" si="373"/>
        <v>1</v>
      </c>
    </row>
    <row r="4801" spans="1:38">
      <c r="A4801" s="1">
        <v>4800</v>
      </c>
      <c r="B4801" s="35" t="s">
        <v>1407</v>
      </c>
      <c r="C4801" t="s">
        <v>4</v>
      </c>
      <c r="D4801" t="s">
        <v>69</v>
      </c>
      <c r="E4801" t="s">
        <v>118</v>
      </c>
      <c r="F4801" t="s">
        <v>135</v>
      </c>
      <c r="G4801" t="s">
        <v>149</v>
      </c>
      <c r="H4801" t="s">
        <v>341</v>
      </c>
      <c r="I4801" s="1"/>
      <c r="J4801" s="1">
        <v>0.67507088184356689</v>
      </c>
      <c r="K4801" s="1">
        <v>0</v>
      </c>
      <c r="L4801" t="s">
        <v>458</v>
      </c>
      <c r="M4801" t="s">
        <v>473</v>
      </c>
      <c r="N4801" t="s">
        <v>696</v>
      </c>
      <c r="O4801" t="s">
        <v>782</v>
      </c>
      <c r="P4801" t="s">
        <v>838</v>
      </c>
      <c r="Q4801" t="s">
        <v>850</v>
      </c>
      <c r="R4801" t="s">
        <v>853</v>
      </c>
      <c r="S4801" t="s">
        <v>860</v>
      </c>
      <c r="T4801" t="s">
        <v>865</v>
      </c>
      <c r="U4801" t="s">
        <v>869</v>
      </c>
      <c r="V4801" s="1"/>
      <c r="W4801" s="1"/>
      <c r="X4801" s="1">
        <v>-0.214</v>
      </c>
      <c r="Y4801" s="1"/>
      <c r="Z4801" t="s">
        <v>875</v>
      </c>
      <c r="AA4801" s="1"/>
      <c r="AB4801" t="s">
        <v>881</v>
      </c>
      <c r="AC4801" t="s">
        <v>913</v>
      </c>
      <c r="AD4801" t="s">
        <v>918</v>
      </c>
      <c r="AE4801" t="s">
        <v>921</v>
      </c>
      <c r="AF4801" s="1">
        <v>2000</v>
      </c>
      <c r="AG4801" s="1">
        <v>2014</v>
      </c>
      <c r="AH4801" s="67">
        <f t="shared" si="370"/>
        <v>-0.31700374842947215</v>
      </c>
      <c r="AI4801" s="67">
        <f t="shared" si="374"/>
        <v>0</v>
      </c>
      <c r="AJ4801" s="67">
        <f t="shared" si="371"/>
        <v>-0.31700374842947215</v>
      </c>
      <c r="AK4801" s="67">
        <f t="shared" si="372"/>
        <v>-0.31700374842947215</v>
      </c>
      <c r="AL4801" s="69">
        <f t="shared" si="373"/>
        <v>1</v>
      </c>
    </row>
    <row r="4802" spans="1:38">
      <c r="A4802" s="1">
        <v>4801</v>
      </c>
      <c r="B4802" s="35" t="s">
        <v>1407</v>
      </c>
      <c r="C4802" t="s">
        <v>4</v>
      </c>
      <c r="D4802" t="s">
        <v>69</v>
      </c>
      <c r="E4802" t="s">
        <v>118</v>
      </c>
      <c r="F4802" t="s">
        <v>135</v>
      </c>
      <c r="G4802" t="s">
        <v>149</v>
      </c>
      <c r="H4802" t="s">
        <v>341</v>
      </c>
      <c r="I4802" s="1"/>
      <c r="J4802" s="1">
        <v>0.67507088184356689</v>
      </c>
      <c r="K4802" s="1">
        <v>0</v>
      </c>
      <c r="L4802" t="s">
        <v>458</v>
      </c>
      <c r="M4802" t="s">
        <v>473</v>
      </c>
      <c r="N4802" t="s">
        <v>696</v>
      </c>
      <c r="O4802" t="s">
        <v>782</v>
      </c>
      <c r="P4802" t="s">
        <v>838</v>
      </c>
      <c r="Q4802" t="s">
        <v>850</v>
      </c>
      <c r="R4802" t="s">
        <v>853</v>
      </c>
      <c r="S4802" t="s">
        <v>860</v>
      </c>
      <c r="T4802" t="s">
        <v>865</v>
      </c>
      <c r="U4802" t="s">
        <v>869</v>
      </c>
      <c r="V4802" s="1"/>
      <c r="W4802" s="1"/>
      <c r="X4802" s="1">
        <v>-0.223</v>
      </c>
      <c r="Y4802" s="1"/>
      <c r="Z4802" t="s">
        <v>875</v>
      </c>
      <c r="AA4802" s="1"/>
      <c r="AB4802" t="s">
        <v>881</v>
      </c>
      <c r="AC4802" t="s">
        <v>913</v>
      </c>
      <c r="AD4802" t="s">
        <v>918</v>
      </c>
      <c r="AE4802" t="s">
        <v>921</v>
      </c>
      <c r="AF4802" s="1">
        <v>2000</v>
      </c>
      <c r="AG4802" s="1">
        <v>2014</v>
      </c>
      <c r="AH4802" s="67">
        <f t="shared" ref="AH4802:AH4865" si="375">IF(ISBLANK(J4802),"",X4802/J4802)</f>
        <v>-0.3303356817746369</v>
      </c>
      <c r="AI4802" s="67">
        <f t="shared" si="374"/>
        <v>0</v>
      </c>
      <c r="AJ4802" s="67">
        <f t="shared" ref="AJ4802:AJ4865" si="376">IF(ISBLANK(J4802),"",(AH4802-(1.96*(AI4802))))</f>
        <v>-0.3303356817746369</v>
      </c>
      <c r="AK4802" s="67">
        <f t="shared" ref="AK4802:AK4865" si="377">IF(ISBLANK(J4802),"",(AH4802+(1.96*(AI4802))))</f>
        <v>-0.3303356817746369</v>
      </c>
      <c r="AL4802" s="69">
        <f t="shared" ref="AL4802:AL4865" si="378">IF(ISBLANK(J4802),"",1)</f>
        <v>1</v>
      </c>
    </row>
    <row r="4803" spans="1:38">
      <c r="A4803" s="1">
        <v>4802</v>
      </c>
      <c r="B4803" s="35" t="s">
        <v>1407</v>
      </c>
      <c r="C4803" t="s">
        <v>4</v>
      </c>
      <c r="D4803" t="s">
        <v>69</v>
      </c>
      <c r="E4803" t="s">
        <v>118</v>
      </c>
      <c r="F4803" t="s">
        <v>135</v>
      </c>
      <c r="G4803" t="s">
        <v>149</v>
      </c>
      <c r="H4803" t="s">
        <v>341</v>
      </c>
      <c r="I4803" s="1"/>
      <c r="J4803" s="1">
        <v>0.67507088184356689</v>
      </c>
      <c r="K4803" s="1">
        <v>0</v>
      </c>
      <c r="L4803" t="s">
        <v>458</v>
      </c>
      <c r="M4803" t="s">
        <v>473</v>
      </c>
      <c r="N4803" t="s">
        <v>696</v>
      </c>
      <c r="O4803" t="s">
        <v>782</v>
      </c>
      <c r="P4803" t="s">
        <v>838</v>
      </c>
      <c r="Q4803" t="s">
        <v>850</v>
      </c>
      <c r="R4803" t="s">
        <v>853</v>
      </c>
      <c r="S4803" t="s">
        <v>860</v>
      </c>
      <c r="T4803" t="s">
        <v>865</v>
      </c>
      <c r="U4803" t="s">
        <v>869</v>
      </c>
      <c r="V4803" s="1"/>
      <c r="W4803" s="1"/>
      <c r="X4803" s="1">
        <v>-0.23100000000000001</v>
      </c>
      <c r="Y4803" s="1"/>
      <c r="Z4803" t="s">
        <v>875</v>
      </c>
      <c r="AA4803" s="1"/>
      <c r="AB4803" t="s">
        <v>881</v>
      </c>
      <c r="AC4803" t="s">
        <v>913</v>
      </c>
      <c r="AD4803" t="s">
        <v>918</v>
      </c>
      <c r="AE4803" t="s">
        <v>921</v>
      </c>
      <c r="AF4803" s="1">
        <v>2000</v>
      </c>
      <c r="AG4803" s="1">
        <v>2014</v>
      </c>
      <c r="AH4803" s="67">
        <f t="shared" si="375"/>
        <v>-0.34218628919256106</v>
      </c>
      <c r="AI4803" s="67">
        <f t="shared" ref="AI4803:AI4866" si="379">IF(ISBLANK(J4803),"",Y4803/J4803)</f>
        <v>0</v>
      </c>
      <c r="AJ4803" s="67">
        <f t="shared" si="376"/>
        <v>-0.34218628919256106</v>
      </c>
      <c r="AK4803" s="67">
        <f t="shared" si="377"/>
        <v>-0.34218628919256106</v>
      </c>
      <c r="AL4803" s="69">
        <f t="shared" si="378"/>
        <v>1</v>
      </c>
    </row>
    <row r="4804" spans="1:38">
      <c r="A4804" s="1">
        <v>4803</v>
      </c>
      <c r="B4804" s="35" t="s">
        <v>1407</v>
      </c>
      <c r="C4804" t="s">
        <v>4</v>
      </c>
      <c r="D4804" t="s">
        <v>69</v>
      </c>
      <c r="E4804" t="s">
        <v>118</v>
      </c>
      <c r="F4804" t="s">
        <v>135</v>
      </c>
      <c r="G4804" t="s">
        <v>149</v>
      </c>
      <c r="H4804" t="s">
        <v>341</v>
      </c>
      <c r="I4804" s="1"/>
      <c r="J4804" s="1">
        <v>0.67507088184356689</v>
      </c>
      <c r="K4804" s="1">
        <v>0</v>
      </c>
      <c r="L4804" t="s">
        <v>458</v>
      </c>
      <c r="M4804" t="s">
        <v>473</v>
      </c>
      <c r="N4804" t="s">
        <v>696</v>
      </c>
      <c r="O4804" t="s">
        <v>782</v>
      </c>
      <c r="P4804" t="s">
        <v>838</v>
      </c>
      <c r="Q4804" t="s">
        <v>850</v>
      </c>
      <c r="R4804" t="s">
        <v>853</v>
      </c>
      <c r="S4804" t="s">
        <v>860</v>
      </c>
      <c r="T4804" t="s">
        <v>865</v>
      </c>
      <c r="U4804" t="s">
        <v>869</v>
      </c>
      <c r="V4804" s="1"/>
      <c r="W4804" s="1"/>
      <c r="X4804" s="1">
        <v>-0.23799999999999999</v>
      </c>
      <c r="Y4804" s="1"/>
      <c r="Z4804" t="s">
        <v>875</v>
      </c>
      <c r="AA4804" s="1"/>
      <c r="AB4804" t="s">
        <v>881</v>
      </c>
      <c r="AC4804" t="s">
        <v>913</v>
      </c>
      <c r="AD4804" t="s">
        <v>918</v>
      </c>
      <c r="AE4804" t="s">
        <v>921</v>
      </c>
      <c r="AF4804" s="1">
        <v>2000</v>
      </c>
      <c r="AG4804" s="1">
        <v>2014</v>
      </c>
      <c r="AH4804" s="67">
        <f t="shared" si="375"/>
        <v>-0.35255557068324472</v>
      </c>
      <c r="AI4804" s="67">
        <f t="shared" si="379"/>
        <v>0</v>
      </c>
      <c r="AJ4804" s="67">
        <f t="shared" si="376"/>
        <v>-0.35255557068324472</v>
      </c>
      <c r="AK4804" s="67">
        <f t="shared" si="377"/>
        <v>-0.35255557068324472</v>
      </c>
      <c r="AL4804" s="69">
        <f t="shared" si="378"/>
        <v>1</v>
      </c>
    </row>
    <row r="4805" spans="1:38">
      <c r="A4805" s="1">
        <v>4804</v>
      </c>
      <c r="B4805" s="35" t="s">
        <v>1407</v>
      </c>
      <c r="C4805" t="s">
        <v>4</v>
      </c>
      <c r="D4805" t="s">
        <v>69</v>
      </c>
      <c r="E4805" t="s">
        <v>118</v>
      </c>
      <c r="F4805" t="s">
        <v>135</v>
      </c>
      <c r="G4805" t="s">
        <v>149</v>
      </c>
      <c r="H4805" t="s">
        <v>341</v>
      </c>
      <c r="I4805" s="1"/>
      <c r="J4805" s="1">
        <v>0.67507088184356689</v>
      </c>
      <c r="K4805" s="1">
        <v>0</v>
      </c>
      <c r="L4805" t="s">
        <v>458</v>
      </c>
      <c r="M4805" t="s">
        <v>473</v>
      </c>
      <c r="N4805" t="s">
        <v>696</v>
      </c>
      <c r="O4805" t="s">
        <v>782</v>
      </c>
      <c r="P4805" t="s">
        <v>838</v>
      </c>
      <c r="Q4805" t="s">
        <v>850</v>
      </c>
      <c r="R4805" t="s">
        <v>853</v>
      </c>
      <c r="S4805" t="s">
        <v>860</v>
      </c>
      <c r="T4805" t="s">
        <v>865</v>
      </c>
      <c r="U4805" t="s">
        <v>869</v>
      </c>
      <c r="V4805" s="1"/>
      <c r="W4805" s="1"/>
      <c r="X4805" s="1">
        <v>-0.24399999999999999</v>
      </c>
      <c r="Y4805" s="1"/>
      <c r="Z4805" t="s">
        <v>875</v>
      </c>
      <c r="AA4805" s="1"/>
      <c r="AB4805" t="s">
        <v>881</v>
      </c>
      <c r="AC4805" t="s">
        <v>913</v>
      </c>
      <c r="AD4805" t="s">
        <v>918</v>
      </c>
      <c r="AE4805" t="s">
        <v>921</v>
      </c>
      <c r="AF4805" s="1">
        <v>2000</v>
      </c>
      <c r="AG4805" s="1">
        <v>2014</v>
      </c>
      <c r="AH4805" s="67">
        <f t="shared" si="375"/>
        <v>-0.36144352624668785</v>
      </c>
      <c r="AI4805" s="67">
        <f t="shared" si="379"/>
        <v>0</v>
      </c>
      <c r="AJ4805" s="67">
        <f t="shared" si="376"/>
        <v>-0.36144352624668785</v>
      </c>
      <c r="AK4805" s="67">
        <f t="shared" si="377"/>
        <v>-0.36144352624668785</v>
      </c>
      <c r="AL4805" s="69">
        <f t="shared" si="378"/>
        <v>1</v>
      </c>
    </row>
    <row r="4806" spans="1:38">
      <c r="A4806" s="1">
        <v>4805</v>
      </c>
      <c r="B4806" s="35" t="s">
        <v>1407</v>
      </c>
      <c r="C4806" t="s">
        <v>4</v>
      </c>
      <c r="D4806" t="s">
        <v>69</v>
      </c>
      <c r="E4806" t="s">
        <v>118</v>
      </c>
      <c r="F4806" t="s">
        <v>135</v>
      </c>
      <c r="G4806" t="s">
        <v>149</v>
      </c>
      <c r="H4806" t="s">
        <v>341</v>
      </c>
      <c r="I4806" s="1"/>
      <c r="J4806" s="1">
        <v>0.67507088184356689</v>
      </c>
      <c r="K4806" s="1">
        <v>0</v>
      </c>
      <c r="L4806" t="s">
        <v>458</v>
      </c>
      <c r="M4806" t="s">
        <v>473</v>
      </c>
      <c r="N4806" t="s">
        <v>696</v>
      </c>
      <c r="O4806" t="s">
        <v>782</v>
      </c>
      <c r="P4806" t="s">
        <v>838</v>
      </c>
      <c r="Q4806" t="s">
        <v>850</v>
      </c>
      <c r="R4806" t="s">
        <v>853</v>
      </c>
      <c r="S4806" t="s">
        <v>860</v>
      </c>
      <c r="T4806" t="s">
        <v>865</v>
      </c>
      <c r="U4806" t="s">
        <v>869</v>
      </c>
      <c r="V4806" s="1"/>
      <c r="W4806" s="1"/>
      <c r="X4806" s="1">
        <v>-0.25</v>
      </c>
      <c r="Y4806" s="1"/>
      <c r="Z4806" t="s">
        <v>875</v>
      </c>
      <c r="AA4806" s="1"/>
      <c r="AB4806" t="s">
        <v>881</v>
      </c>
      <c r="AC4806" t="s">
        <v>913</v>
      </c>
      <c r="AD4806" t="s">
        <v>918</v>
      </c>
      <c r="AE4806" t="s">
        <v>921</v>
      </c>
      <c r="AF4806" s="1">
        <v>2000</v>
      </c>
      <c r="AG4806" s="1">
        <v>2014</v>
      </c>
      <c r="AH4806" s="67">
        <f t="shared" si="375"/>
        <v>-0.37033148181013104</v>
      </c>
      <c r="AI4806" s="67">
        <f t="shared" si="379"/>
        <v>0</v>
      </c>
      <c r="AJ4806" s="67">
        <f t="shared" si="376"/>
        <v>-0.37033148181013104</v>
      </c>
      <c r="AK4806" s="67">
        <f t="shared" si="377"/>
        <v>-0.37033148181013104</v>
      </c>
      <c r="AL4806" s="69">
        <f t="shared" si="378"/>
        <v>1</v>
      </c>
    </row>
    <row r="4807" spans="1:38">
      <c r="A4807" s="1">
        <v>4806</v>
      </c>
      <c r="B4807" s="35" t="s">
        <v>1407</v>
      </c>
      <c r="C4807" t="s">
        <v>4</v>
      </c>
      <c r="D4807" t="s">
        <v>69</v>
      </c>
      <c r="E4807" t="s">
        <v>118</v>
      </c>
      <c r="F4807" t="s">
        <v>135</v>
      </c>
      <c r="G4807" t="s">
        <v>149</v>
      </c>
      <c r="H4807" t="s">
        <v>341</v>
      </c>
      <c r="I4807" s="1"/>
      <c r="J4807" s="1">
        <v>0.67507088184356689</v>
      </c>
      <c r="K4807" s="1">
        <v>0</v>
      </c>
      <c r="L4807" t="s">
        <v>458</v>
      </c>
      <c r="M4807" t="s">
        <v>473</v>
      </c>
      <c r="N4807" t="s">
        <v>696</v>
      </c>
      <c r="O4807" t="s">
        <v>782</v>
      </c>
      <c r="P4807" t="s">
        <v>838</v>
      </c>
      <c r="Q4807" t="s">
        <v>850</v>
      </c>
      <c r="R4807" t="s">
        <v>853</v>
      </c>
      <c r="S4807" t="s">
        <v>860</v>
      </c>
      <c r="T4807" t="s">
        <v>865</v>
      </c>
      <c r="U4807" t="s">
        <v>869</v>
      </c>
      <c r="V4807" s="1"/>
      <c r="W4807" s="1"/>
      <c r="X4807" s="1">
        <v>-0.254</v>
      </c>
      <c r="Y4807" s="1"/>
      <c r="Z4807" t="s">
        <v>875</v>
      </c>
      <c r="AA4807" s="1"/>
      <c r="AB4807" t="s">
        <v>881</v>
      </c>
      <c r="AC4807" t="s">
        <v>913</v>
      </c>
      <c r="AD4807" t="s">
        <v>918</v>
      </c>
      <c r="AE4807" t="s">
        <v>921</v>
      </c>
      <c r="AF4807" s="1">
        <v>2000</v>
      </c>
      <c r="AG4807" s="1">
        <v>2014</v>
      </c>
      <c r="AH4807" s="67">
        <f t="shared" si="375"/>
        <v>-0.37625678551909314</v>
      </c>
      <c r="AI4807" s="67">
        <f t="shared" si="379"/>
        <v>0</v>
      </c>
      <c r="AJ4807" s="67">
        <f t="shared" si="376"/>
        <v>-0.37625678551909314</v>
      </c>
      <c r="AK4807" s="67">
        <f t="shared" si="377"/>
        <v>-0.37625678551909314</v>
      </c>
      <c r="AL4807" s="69">
        <f t="shared" si="378"/>
        <v>1</v>
      </c>
    </row>
    <row r="4808" spans="1:38">
      <c r="A4808" s="1">
        <v>4807</v>
      </c>
      <c r="B4808" s="35" t="s">
        <v>1407</v>
      </c>
      <c r="C4808" t="s">
        <v>4</v>
      </c>
      <c r="D4808" t="s">
        <v>69</v>
      </c>
      <c r="E4808" t="s">
        <v>118</v>
      </c>
      <c r="F4808" t="s">
        <v>135</v>
      </c>
      <c r="G4808" t="s">
        <v>149</v>
      </c>
      <c r="H4808" t="s">
        <v>341</v>
      </c>
      <c r="I4808" s="1"/>
      <c r="J4808" s="1">
        <v>0.67507088184356689</v>
      </c>
      <c r="K4808" s="1">
        <v>0</v>
      </c>
      <c r="L4808" t="s">
        <v>458</v>
      </c>
      <c r="M4808" t="s">
        <v>473</v>
      </c>
      <c r="N4808" t="s">
        <v>696</v>
      </c>
      <c r="O4808" t="s">
        <v>782</v>
      </c>
      <c r="P4808" t="s">
        <v>838</v>
      </c>
      <c r="Q4808" t="s">
        <v>850</v>
      </c>
      <c r="R4808" t="s">
        <v>853</v>
      </c>
      <c r="S4808" t="s">
        <v>860</v>
      </c>
      <c r="T4808" t="s">
        <v>865</v>
      </c>
      <c r="U4808" t="s">
        <v>869</v>
      </c>
      <c r="V4808" s="1"/>
      <c r="W4808" s="1"/>
      <c r="X4808" s="1">
        <v>-0.25800000000000001</v>
      </c>
      <c r="Y4808" s="1"/>
      <c r="Z4808" t="s">
        <v>875</v>
      </c>
      <c r="AA4808" s="1"/>
      <c r="AB4808" t="s">
        <v>881</v>
      </c>
      <c r="AC4808" t="s">
        <v>913</v>
      </c>
      <c r="AD4808" t="s">
        <v>918</v>
      </c>
      <c r="AE4808" t="s">
        <v>921</v>
      </c>
      <c r="AF4808" s="1">
        <v>2000</v>
      </c>
      <c r="AG4808" s="1">
        <v>2014</v>
      </c>
      <c r="AH4808" s="67">
        <f t="shared" si="375"/>
        <v>-0.38218208922805524</v>
      </c>
      <c r="AI4808" s="67">
        <f t="shared" si="379"/>
        <v>0</v>
      </c>
      <c r="AJ4808" s="67">
        <f t="shared" si="376"/>
        <v>-0.38218208922805524</v>
      </c>
      <c r="AK4808" s="67">
        <f t="shared" si="377"/>
        <v>-0.38218208922805524</v>
      </c>
      <c r="AL4808" s="69">
        <f t="shared" si="378"/>
        <v>1</v>
      </c>
    </row>
    <row r="4809" spans="1:38">
      <c r="A4809" s="1">
        <v>4808</v>
      </c>
      <c r="B4809" s="35" t="s">
        <v>1407</v>
      </c>
      <c r="C4809" t="s">
        <v>4</v>
      </c>
      <c r="D4809" t="s">
        <v>69</v>
      </c>
      <c r="E4809" t="s">
        <v>118</v>
      </c>
      <c r="F4809" t="s">
        <v>135</v>
      </c>
      <c r="G4809" t="s">
        <v>149</v>
      </c>
      <c r="H4809" t="s">
        <v>341</v>
      </c>
      <c r="I4809" s="1"/>
      <c r="J4809" s="1">
        <v>0.67507088184356689</v>
      </c>
      <c r="K4809" s="1">
        <v>0</v>
      </c>
      <c r="L4809" t="s">
        <v>458</v>
      </c>
      <c r="M4809" t="s">
        <v>473</v>
      </c>
      <c r="N4809" t="s">
        <v>696</v>
      </c>
      <c r="O4809" t="s">
        <v>782</v>
      </c>
      <c r="P4809" t="s">
        <v>838</v>
      </c>
      <c r="Q4809" t="s">
        <v>850</v>
      </c>
      <c r="R4809" t="s">
        <v>853</v>
      </c>
      <c r="S4809" t="s">
        <v>860</v>
      </c>
      <c r="T4809" t="s">
        <v>865</v>
      </c>
      <c r="U4809" t="s">
        <v>869</v>
      </c>
      <c r="V4809" s="1"/>
      <c r="W4809" s="1"/>
      <c r="X4809" s="1">
        <v>-0.26100000000000001</v>
      </c>
      <c r="Y4809" s="1"/>
      <c r="Z4809" t="s">
        <v>875</v>
      </c>
      <c r="AA4809" s="1"/>
      <c r="AB4809" t="s">
        <v>881</v>
      </c>
      <c r="AC4809" t="s">
        <v>913</v>
      </c>
      <c r="AD4809" t="s">
        <v>918</v>
      </c>
      <c r="AE4809" t="s">
        <v>921</v>
      </c>
      <c r="AF4809" s="1">
        <v>2000</v>
      </c>
      <c r="AG4809" s="1">
        <v>2014</v>
      </c>
      <c r="AH4809" s="67">
        <f t="shared" si="375"/>
        <v>-0.38662606700977681</v>
      </c>
      <c r="AI4809" s="67">
        <f t="shared" si="379"/>
        <v>0</v>
      </c>
      <c r="AJ4809" s="67">
        <f t="shared" si="376"/>
        <v>-0.38662606700977681</v>
      </c>
      <c r="AK4809" s="67">
        <f t="shared" si="377"/>
        <v>-0.38662606700977681</v>
      </c>
      <c r="AL4809" s="69">
        <f t="shared" si="378"/>
        <v>1</v>
      </c>
    </row>
    <row r="4810" spans="1:38">
      <c r="A4810" s="1">
        <v>4809</v>
      </c>
      <c r="B4810" s="35" t="s">
        <v>1407</v>
      </c>
      <c r="C4810" t="s">
        <v>4</v>
      </c>
      <c r="D4810" t="s">
        <v>69</v>
      </c>
      <c r="E4810" t="s">
        <v>118</v>
      </c>
      <c r="F4810" t="s">
        <v>135</v>
      </c>
      <c r="G4810" t="s">
        <v>149</v>
      </c>
      <c r="H4810" t="s">
        <v>341</v>
      </c>
      <c r="I4810" s="1"/>
      <c r="J4810" s="1">
        <v>0.67507088184356689</v>
      </c>
      <c r="K4810" s="1">
        <v>0</v>
      </c>
      <c r="L4810" t="s">
        <v>458</v>
      </c>
      <c r="M4810" t="s">
        <v>473</v>
      </c>
      <c r="N4810" t="s">
        <v>696</v>
      </c>
      <c r="O4810" t="s">
        <v>782</v>
      </c>
      <c r="P4810" t="s">
        <v>838</v>
      </c>
      <c r="Q4810" t="s">
        <v>850</v>
      </c>
      <c r="R4810" t="s">
        <v>853</v>
      </c>
      <c r="S4810" t="s">
        <v>860</v>
      </c>
      <c r="T4810" t="s">
        <v>865</v>
      </c>
      <c r="U4810" t="s">
        <v>869</v>
      </c>
      <c r="V4810" s="1"/>
      <c r="W4810" s="1"/>
      <c r="X4810" s="1">
        <v>-0.26400000000000001</v>
      </c>
      <c r="Y4810" s="1"/>
      <c r="Z4810" t="s">
        <v>875</v>
      </c>
      <c r="AA4810" s="1"/>
      <c r="AB4810" t="s">
        <v>881</v>
      </c>
      <c r="AC4810" t="s">
        <v>913</v>
      </c>
      <c r="AD4810" t="s">
        <v>918</v>
      </c>
      <c r="AE4810" t="s">
        <v>921</v>
      </c>
      <c r="AF4810" s="1">
        <v>2000</v>
      </c>
      <c r="AG4810" s="1">
        <v>2014</v>
      </c>
      <c r="AH4810" s="67">
        <f t="shared" si="375"/>
        <v>-0.39107004479149837</v>
      </c>
      <c r="AI4810" s="67">
        <f t="shared" si="379"/>
        <v>0</v>
      </c>
      <c r="AJ4810" s="67">
        <f t="shared" si="376"/>
        <v>-0.39107004479149837</v>
      </c>
      <c r="AK4810" s="67">
        <f t="shared" si="377"/>
        <v>-0.39107004479149837</v>
      </c>
      <c r="AL4810" s="69">
        <f t="shared" si="378"/>
        <v>1</v>
      </c>
    </row>
    <row r="4811" spans="1:38">
      <c r="A4811" s="1">
        <v>4810</v>
      </c>
      <c r="B4811" s="35" t="s">
        <v>1407</v>
      </c>
      <c r="C4811" t="s">
        <v>4</v>
      </c>
      <c r="D4811" t="s">
        <v>69</v>
      </c>
      <c r="E4811" t="s">
        <v>118</v>
      </c>
      <c r="F4811" t="s">
        <v>135</v>
      </c>
      <c r="G4811" t="s">
        <v>149</v>
      </c>
      <c r="H4811" t="s">
        <v>341</v>
      </c>
      <c r="I4811" s="1"/>
      <c r="J4811" s="1">
        <v>0.67507088184356689</v>
      </c>
      <c r="K4811" s="1">
        <v>0</v>
      </c>
      <c r="L4811" t="s">
        <v>458</v>
      </c>
      <c r="M4811" t="s">
        <v>473</v>
      </c>
      <c r="N4811" t="s">
        <v>696</v>
      </c>
      <c r="O4811" t="s">
        <v>782</v>
      </c>
      <c r="P4811" t="s">
        <v>838</v>
      </c>
      <c r="Q4811" t="s">
        <v>850</v>
      </c>
      <c r="R4811" t="s">
        <v>853</v>
      </c>
      <c r="S4811" t="s">
        <v>860</v>
      </c>
      <c r="T4811" t="s">
        <v>865</v>
      </c>
      <c r="U4811" t="s">
        <v>869</v>
      </c>
      <c r="V4811" s="1"/>
      <c r="W4811" s="1"/>
      <c r="X4811" s="1">
        <v>-0.26600000000000001</v>
      </c>
      <c r="Y4811" s="1"/>
      <c r="Z4811" t="s">
        <v>875</v>
      </c>
      <c r="AA4811" s="1"/>
      <c r="AB4811" t="s">
        <v>881</v>
      </c>
      <c r="AC4811" t="s">
        <v>913</v>
      </c>
      <c r="AD4811" t="s">
        <v>918</v>
      </c>
      <c r="AE4811" t="s">
        <v>921</v>
      </c>
      <c r="AF4811" s="1">
        <v>2000</v>
      </c>
      <c r="AG4811" s="1">
        <v>2014</v>
      </c>
      <c r="AH4811" s="67">
        <f t="shared" si="375"/>
        <v>-0.39403269664597945</v>
      </c>
      <c r="AI4811" s="67">
        <f t="shared" si="379"/>
        <v>0</v>
      </c>
      <c r="AJ4811" s="67">
        <f t="shared" si="376"/>
        <v>-0.39403269664597945</v>
      </c>
      <c r="AK4811" s="67">
        <f t="shared" si="377"/>
        <v>-0.39403269664597945</v>
      </c>
      <c r="AL4811" s="69">
        <f t="shared" si="378"/>
        <v>1</v>
      </c>
    </row>
    <row r="4812" spans="1:38">
      <c r="A4812" s="1">
        <v>4811</v>
      </c>
      <c r="B4812" s="35" t="s">
        <v>1407</v>
      </c>
      <c r="C4812" t="s">
        <v>4</v>
      </c>
      <c r="D4812" t="s">
        <v>70</v>
      </c>
      <c r="E4812" t="s">
        <v>118</v>
      </c>
      <c r="F4812" t="s">
        <v>139</v>
      </c>
      <c r="G4812" t="s">
        <v>156</v>
      </c>
      <c r="H4812" t="s">
        <v>340</v>
      </c>
      <c r="I4812" s="1"/>
      <c r="J4812" s="1">
        <v>3.6491535604000092E-2</v>
      </c>
      <c r="K4812" s="1">
        <v>1</v>
      </c>
      <c r="L4812" t="s">
        <v>458</v>
      </c>
      <c r="M4812" t="s">
        <v>473</v>
      </c>
      <c r="N4812" t="s">
        <v>696</v>
      </c>
      <c r="O4812" t="s">
        <v>782</v>
      </c>
      <c r="P4812" t="s">
        <v>838</v>
      </c>
      <c r="Q4812" t="s">
        <v>850</v>
      </c>
      <c r="R4812" t="s">
        <v>853</v>
      </c>
      <c r="S4812" t="s">
        <v>860</v>
      </c>
      <c r="T4812" t="s">
        <v>864</v>
      </c>
      <c r="U4812" t="s">
        <v>867</v>
      </c>
      <c r="V4812" s="1"/>
      <c r="W4812" s="1"/>
      <c r="X4812" s="1">
        <v>-8.0000000000000002E-3</v>
      </c>
      <c r="Y4812" s="1"/>
      <c r="Z4812" t="s">
        <v>875</v>
      </c>
      <c r="AA4812" s="1">
        <v>32</v>
      </c>
      <c r="AB4812" t="s">
        <v>881</v>
      </c>
      <c r="AC4812" t="s">
        <v>913</v>
      </c>
      <c r="AD4812" t="s">
        <v>918</v>
      </c>
      <c r="AE4812" t="s">
        <v>921</v>
      </c>
      <c r="AF4812" s="1">
        <v>2000</v>
      </c>
      <c r="AG4812" s="1">
        <v>2014</v>
      </c>
      <c r="AH4812" s="67">
        <f t="shared" si="375"/>
        <v>-0.21922892165500057</v>
      </c>
      <c r="AI4812" s="67">
        <f t="shared" si="379"/>
        <v>0</v>
      </c>
      <c r="AJ4812" s="67">
        <f t="shared" si="376"/>
        <v>-0.21922892165500057</v>
      </c>
      <c r="AK4812" s="67">
        <f t="shared" si="377"/>
        <v>-0.21922892165500057</v>
      </c>
      <c r="AL4812" s="69">
        <f t="shared" si="378"/>
        <v>1</v>
      </c>
    </row>
    <row r="4813" spans="1:38">
      <c r="A4813" s="1">
        <v>4812</v>
      </c>
      <c r="B4813" s="35" t="s">
        <v>1407</v>
      </c>
      <c r="C4813" t="s">
        <v>4</v>
      </c>
      <c r="D4813" t="s">
        <v>70</v>
      </c>
      <c r="E4813" t="s">
        <v>118</v>
      </c>
      <c r="F4813" t="s">
        <v>139</v>
      </c>
      <c r="G4813" t="s">
        <v>156</v>
      </c>
      <c r="H4813" t="s">
        <v>340</v>
      </c>
      <c r="I4813" s="1"/>
      <c r="J4813" s="1">
        <v>3.6491535604000092E-2</v>
      </c>
      <c r="K4813" s="1">
        <v>1</v>
      </c>
      <c r="L4813" t="s">
        <v>458</v>
      </c>
      <c r="M4813" t="s">
        <v>473</v>
      </c>
      <c r="N4813" t="s">
        <v>696</v>
      </c>
      <c r="O4813" t="s">
        <v>782</v>
      </c>
      <c r="P4813" t="s">
        <v>838</v>
      </c>
      <c r="Q4813" t="s">
        <v>850</v>
      </c>
      <c r="R4813" t="s">
        <v>853</v>
      </c>
      <c r="S4813" t="s">
        <v>860</v>
      </c>
      <c r="T4813" t="s">
        <v>865</v>
      </c>
      <c r="U4813" t="s">
        <v>867</v>
      </c>
      <c r="V4813" s="1"/>
      <c r="W4813" s="1"/>
      <c r="X4813" s="1">
        <v>-2.4E-2</v>
      </c>
      <c r="Y4813" s="1"/>
      <c r="Z4813" t="s">
        <v>875</v>
      </c>
      <c r="AA4813" s="1">
        <v>32</v>
      </c>
      <c r="AB4813" t="s">
        <v>881</v>
      </c>
      <c r="AC4813" t="s">
        <v>913</v>
      </c>
      <c r="AD4813" t="s">
        <v>918</v>
      </c>
      <c r="AE4813" t="s">
        <v>921</v>
      </c>
      <c r="AF4813" s="1">
        <v>2000</v>
      </c>
      <c r="AG4813" s="1">
        <v>2014</v>
      </c>
      <c r="AH4813" s="67">
        <f t="shared" si="375"/>
        <v>-0.65768676496500178</v>
      </c>
      <c r="AI4813" s="67">
        <f t="shared" si="379"/>
        <v>0</v>
      </c>
      <c r="AJ4813" s="67">
        <f t="shared" si="376"/>
        <v>-0.65768676496500178</v>
      </c>
      <c r="AK4813" s="67">
        <f t="shared" si="377"/>
        <v>-0.65768676496500178</v>
      </c>
      <c r="AL4813" s="69">
        <f t="shared" si="378"/>
        <v>1</v>
      </c>
    </row>
    <row r="4814" spans="1:38">
      <c r="A4814" s="1">
        <v>4813</v>
      </c>
      <c r="B4814" s="35" t="s">
        <v>1407</v>
      </c>
      <c r="C4814" t="s">
        <v>4</v>
      </c>
      <c r="D4814" t="s">
        <v>70</v>
      </c>
      <c r="E4814" t="s">
        <v>118</v>
      </c>
      <c r="F4814" t="s">
        <v>139</v>
      </c>
      <c r="G4814" t="s">
        <v>156</v>
      </c>
      <c r="H4814" t="s">
        <v>340</v>
      </c>
      <c r="I4814" s="1"/>
      <c r="J4814" s="1">
        <v>3.6491535604000092E-2</v>
      </c>
      <c r="K4814" s="1">
        <v>1</v>
      </c>
      <c r="L4814" t="s">
        <v>458</v>
      </c>
      <c r="M4814" t="s">
        <v>473</v>
      </c>
      <c r="N4814" t="s">
        <v>696</v>
      </c>
      <c r="O4814" t="s">
        <v>782</v>
      </c>
      <c r="P4814" t="s">
        <v>838</v>
      </c>
      <c r="Q4814" t="s">
        <v>850</v>
      </c>
      <c r="R4814" t="s">
        <v>853</v>
      </c>
      <c r="S4814" t="s">
        <v>860</v>
      </c>
      <c r="T4814" t="s">
        <v>865</v>
      </c>
      <c r="U4814" t="s">
        <v>867</v>
      </c>
      <c r="V4814" s="1"/>
      <c r="W4814" s="1"/>
      <c r="X4814" s="1">
        <v>-3.7999999999999999E-2</v>
      </c>
      <c r="Y4814" s="1"/>
      <c r="Z4814" t="s">
        <v>875</v>
      </c>
      <c r="AA4814" s="1">
        <v>32</v>
      </c>
      <c r="AB4814" t="s">
        <v>881</v>
      </c>
      <c r="AC4814" t="s">
        <v>913</v>
      </c>
      <c r="AD4814" t="s">
        <v>918</v>
      </c>
      <c r="AE4814" t="s">
        <v>921</v>
      </c>
      <c r="AF4814" s="1">
        <v>2000</v>
      </c>
      <c r="AG4814" s="1">
        <v>2014</v>
      </c>
      <c r="AH4814" s="67">
        <f t="shared" si="375"/>
        <v>-1.0413373778612527</v>
      </c>
      <c r="AI4814" s="67">
        <f t="shared" si="379"/>
        <v>0</v>
      </c>
      <c r="AJ4814" s="67">
        <f t="shared" si="376"/>
        <v>-1.0413373778612527</v>
      </c>
      <c r="AK4814" s="67">
        <f t="shared" si="377"/>
        <v>-1.0413373778612527</v>
      </c>
      <c r="AL4814" s="69">
        <f t="shared" si="378"/>
        <v>1</v>
      </c>
    </row>
    <row r="4815" spans="1:38">
      <c r="A4815" s="1">
        <v>4814</v>
      </c>
      <c r="B4815" s="35" t="s">
        <v>1407</v>
      </c>
      <c r="C4815" t="s">
        <v>4</v>
      </c>
      <c r="D4815" t="s">
        <v>70</v>
      </c>
      <c r="E4815" t="s">
        <v>118</v>
      </c>
      <c r="F4815" t="s">
        <v>139</v>
      </c>
      <c r="G4815" t="s">
        <v>156</v>
      </c>
      <c r="H4815" t="s">
        <v>340</v>
      </c>
      <c r="I4815" s="1"/>
      <c r="J4815" s="1">
        <v>3.6491535604000092E-2</v>
      </c>
      <c r="K4815" s="1">
        <v>1</v>
      </c>
      <c r="L4815" t="s">
        <v>458</v>
      </c>
      <c r="M4815" t="s">
        <v>473</v>
      </c>
      <c r="N4815" t="s">
        <v>696</v>
      </c>
      <c r="O4815" t="s">
        <v>782</v>
      </c>
      <c r="P4815" t="s">
        <v>838</v>
      </c>
      <c r="Q4815" t="s">
        <v>850</v>
      </c>
      <c r="R4815" t="s">
        <v>853</v>
      </c>
      <c r="S4815" t="s">
        <v>860</v>
      </c>
      <c r="T4815" t="s">
        <v>865</v>
      </c>
      <c r="U4815" t="s">
        <v>867</v>
      </c>
      <c r="V4815" s="1"/>
      <c r="W4815" s="1"/>
      <c r="X4815" s="1">
        <v>-0.05</v>
      </c>
      <c r="Y4815" s="1"/>
      <c r="Z4815" t="s">
        <v>875</v>
      </c>
      <c r="AA4815" s="1">
        <v>32</v>
      </c>
      <c r="AB4815" t="s">
        <v>881</v>
      </c>
      <c r="AC4815" t="s">
        <v>913</v>
      </c>
      <c r="AD4815" t="s">
        <v>918</v>
      </c>
      <c r="AE4815" t="s">
        <v>921</v>
      </c>
      <c r="AF4815" s="1">
        <v>2000</v>
      </c>
      <c r="AG4815" s="1">
        <v>2014</v>
      </c>
      <c r="AH4815" s="67">
        <f t="shared" si="375"/>
        <v>-1.3701807603437537</v>
      </c>
      <c r="AI4815" s="67">
        <f t="shared" si="379"/>
        <v>0</v>
      </c>
      <c r="AJ4815" s="67">
        <f t="shared" si="376"/>
        <v>-1.3701807603437537</v>
      </c>
      <c r="AK4815" s="67">
        <f t="shared" si="377"/>
        <v>-1.3701807603437537</v>
      </c>
      <c r="AL4815" s="69">
        <f t="shared" si="378"/>
        <v>1</v>
      </c>
    </row>
    <row r="4816" spans="1:38">
      <c r="A4816" s="1">
        <v>4815</v>
      </c>
      <c r="B4816" s="35" t="s">
        <v>1407</v>
      </c>
      <c r="C4816" t="s">
        <v>4</v>
      </c>
      <c r="D4816" t="s">
        <v>70</v>
      </c>
      <c r="E4816" t="s">
        <v>118</v>
      </c>
      <c r="F4816" t="s">
        <v>139</v>
      </c>
      <c r="G4816" t="s">
        <v>156</v>
      </c>
      <c r="H4816" t="s">
        <v>340</v>
      </c>
      <c r="I4816" s="1"/>
      <c r="J4816" s="1">
        <v>3.6491535604000092E-2</v>
      </c>
      <c r="K4816" s="1">
        <v>1</v>
      </c>
      <c r="L4816" t="s">
        <v>458</v>
      </c>
      <c r="M4816" t="s">
        <v>473</v>
      </c>
      <c r="N4816" t="s">
        <v>696</v>
      </c>
      <c r="O4816" t="s">
        <v>782</v>
      </c>
      <c r="P4816" t="s">
        <v>838</v>
      </c>
      <c r="Q4816" t="s">
        <v>850</v>
      </c>
      <c r="R4816" t="s">
        <v>853</v>
      </c>
      <c r="S4816" t="s">
        <v>860</v>
      </c>
      <c r="T4816" t="s">
        <v>865</v>
      </c>
      <c r="U4816" t="s">
        <v>868</v>
      </c>
      <c r="V4816" s="1"/>
      <c r="W4816" s="1"/>
      <c r="X4816" s="1">
        <v>-6.0999999999999999E-2</v>
      </c>
      <c r="Y4816" s="1"/>
      <c r="Z4816" t="s">
        <v>875</v>
      </c>
      <c r="AA4816" s="1">
        <v>32</v>
      </c>
      <c r="AB4816" t="s">
        <v>881</v>
      </c>
      <c r="AC4816" t="s">
        <v>913</v>
      </c>
      <c r="AD4816" t="s">
        <v>918</v>
      </c>
      <c r="AE4816" t="s">
        <v>921</v>
      </c>
      <c r="AF4816" s="1">
        <v>2000</v>
      </c>
      <c r="AG4816" s="1">
        <v>2014</v>
      </c>
      <c r="AH4816" s="67">
        <f t="shared" si="375"/>
        <v>-1.6716205276193794</v>
      </c>
      <c r="AI4816" s="67">
        <f t="shared" si="379"/>
        <v>0</v>
      </c>
      <c r="AJ4816" s="67">
        <f t="shared" si="376"/>
        <v>-1.6716205276193794</v>
      </c>
      <c r="AK4816" s="67">
        <f t="shared" si="377"/>
        <v>-1.6716205276193794</v>
      </c>
      <c r="AL4816" s="69">
        <f t="shared" si="378"/>
        <v>1</v>
      </c>
    </row>
    <row r="4817" spans="1:38">
      <c r="A4817" s="1">
        <v>4816</v>
      </c>
      <c r="B4817" s="35" t="s">
        <v>1407</v>
      </c>
      <c r="C4817" t="s">
        <v>4</v>
      </c>
      <c r="D4817" t="s">
        <v>70</v>
      </c>
      <c r="E4817" t="s">
        <v>118</v>
      </c>
      <c r="F4817" t="s">
        <v>139</v>
      </c>
      <c r="G4817" t="s">
        <v>156</v>
      </c>
      <c r="H4817" t="s">
        <v>340</v>
      </c>
      <c r="I4817" s="1"/>
      <c r="J4817" s="1">
        <v>3.6491535604000092E-2</v>
      </c>
      <c r="K4817" s="1">
        <v>1</v>
      </c>
      <c r="L4817" t="s">
        <v>458</v>
      </c>
      <c r="M4817" t="s">
        <v>473</v>
      </c>
      <c r="N4817" t="s">
        <v>696</v>
      </c>
      <c r="O4817" t="s">
        <v>782</v>
      </c>
      <c r="P4817" t="s">
        <v>838</v>
      </c>
      <c r="Q4817" t="s">
        <v>850</v>
      </c>
      <c r="R4817" t="s">
        <v>853</v>
      </c>
      <c r="S4817" t="s">
        <v>860</v>
      </c>
      <c r="T4817" t="s">
        <v>865</v>
      </c>
      <c r="U4817" t="s">
        <v>868</v>
      </c>
      <c r="V4817" s="1"/>
      <c r="W4817" s="1"/>
      <c r="X4817" s="1">
        <v>-7.1999999999999995E-2</v>
      </c>
      <c r="Y4817" s="1"/>
      <c r="Z4817" t="s">
        <v>875</v>
      </c>
      <c r="AA4817" s="1">
        <v>32</v>
      </c>
      <c r="AB4817" t="s">
        <v>881</v>
      </c>
      <c r="AC4817" t="s">
        <v>913</v>
      </c>
      <c r="AD4817" t="s">
        <v>918</v>
      </c>
      <c r="AE4817" t="s">
        <v>921</v>
      </c>
      <c r="AF4817" s="1">
        <v>2000</v>
      </c>
      <c r="AG4817" s="1">
        <v>2014</v>
      </c>
      <c r="AH4817" s="67">
        <f t="shared" si="375"/>
        <v>-1.9730602948950049</v>
      </c>
      <c r="AI4817" s="67">
        <f t="shared" si="379"/>
        <v>0</v>
      </c>
      <c r="AJ4817" s="67">
        <f t="shared" si="376"/>
        <v>-1.9730602948950049</v>
      </c>
      <c r="AK4817" s="67">
        <f t="shared" si="377"/>
        <v>-1.9730602948950049</v>
      </c>
      <c r="AL4817" s="69">
        <f t="shared" si="378"/>
        <v>1</v>
      </c>
    </row>
    <row r="4818" spans="1:38">
      <c r="A4818" s="1">
        <v>4817</v>
      </c>
      <c r="B4818" s="35" t="s">
        <v>1407</v>
      </c>
      <c r="C4818" t="s">
        <v>4</v>
      </c>
      <c r="D4818" t="s">
        <v>70</v>
      </c>
      <c r="E4818" t="s">
        <v>118</v>
      </c>
      <c r="F4818" t="s">
        <v>139</v>
      </c>
      <c r="G4818" t="s">
        <v>156</v>
      </c>
      <c r="H4818" t="s">
        <v>340</v>
      </c>
      <c r="I4818" s="1"/>
      <c r="J4818" s="1">
        <v>3.6491535604000092E-2</v>
      </c>
      <c r="K4818" s="1">
        <v>1</v>
      </c>
      <c r="L4818" t="s">
        <v>458</v>
      </c>
      <c r="M4818" t="s">
        <v>473</v>
      </c>
      <c r="N4818" t="s">
        <v>696</v>
      </c>
      <c r="O4818" t="s">
        <v>782</v>
      </c>
      <c r="P4818" t="s">
        <v>838</v>
      </c>
      <c r="Q4818" t="s">
        <v>850</v>
      </c>
      <c r="R4818" t="s">
        <v>853</v>
      </c>
      <c r="S4818" t="s">
        <v>860</v>
      </c>
      <c r="T4818" t="s">
        <v>865</v>
      </c>
      <c r="U4818" t="s">
        <v>868</v>
      </c>
      <c r="V4818" s="1"/>
      <c r="W4818" s="1"/>
      <c r="X4818" s="1">
        <v>-8.1000000000000003E-2</v>
      </c>
      <c r="Y4818" s="1"/>
      <c r="Z4818" t="s">
        <v>875</v>
      </c>
      <c r="AA4818" s="1">
        <v>32</v>
      </c>
      <c r="AB4818" t="s">
        <v>881</v>
      </c>
      <c r="AC4818" t="s">
        <v>913</v>
      </c>
      <c r="AD4818" t="s">
        <v>918</v>
      </c>
      <c r="AE4818" t="s">
        <v>921</v>
      </c>
      <c r="AF4818" s="1">
        <v>2000</v>
      </c>
      <c r="AG4818" s="1">
        <v>2014</v>
      </c>
      <c r="AH4818" s="67">
        <f t="shared" si="375"/>
        <v>-2.2196928317568809</v>
      </c>
      <c r="AI4818" s="67">
        <f t="shared" si="379"/>
        <v>0</v>
      </c>
      <c r="AJ4818" s="67">
        <f t="shared" si="376"/>
        <v>-2.2196928317568809</v>
      </c>
      <c r="AK4818" s="67">
        <f t="shared" si="377"/>
        <v>-2.2196928317568809</v>
      </c>
      <c r="AL4818" s="69">
        <f t="shared" si="378"/>
        <v>1</v>
      </c>
    </row>
    <row r="4819" spans="1:38">
      <c r="A4819" s="1">
        <v>4818</v>
      </c>
      <c r="B4819" s="35" t="s">
        <v>1407</v>
      </c>
      <c r="C4819" t="s">
        <v>4</v>
      </c>
      <c r="D4819" t="s">
        <v>70</v>
      </c>
      <c r="E4819" t="s">
        <v>118</v>
      </c>
      <c r="F4819" t="s">
        <v>139</v>
      </c>
      <c r="G4819" t="s">
        <v>156</v>
      </c>
      <c r="H4819" t="s">
        <v>340</v>
      </c>
      <c r="I4819" s="1"/>
      <c r="J4819" s="1">
        <v>3.6491535604000092E-2</v>
      </c>
      <c r="K4819" s="1">
        <v>1</v>
      </c>
      <c r="L4819" t="s">
        <v>458</v>
      </c>
      <c r="M4819" t="s">
        <v>473</v>
      </c>
      <c r="N4819" t="s">
        <v>696</v>
      </c>
      <c r="O4819" t="s">
        <v>782</v>
      </c>
      <c r="P4819" t="s">
        <v>838</v>
      </c>
      <c r="Q4819" t="s">
        <v>850</v>
      </c>
      <c r="R4819" t="s">
        <v>853</v>
      </c>
      <c r="S4819" t="s">
        <v>860</v>
      </c>
      <c r="T4819" t="s">
        <v>865</v>
      </c>
      <c r="U4819" t="s">
        <v>868</v>
      </c>
      <c r="V4819" s="1"/>
      <c r="W4819" s="1"/>
      <c r="X4819" s="1">
        <v>-8.8999999999999996E-2</v>
      </c>
      <c r="Y4819" s="1"/>
      <c r="Z4819" t="s">
        <v>875</v>
      </c>
      <c r="AA4819" s="1">
        <v>32</v>
      </c>
      <c r="AB4819" t="s">
        <v>881</v>
      </c>
      <c r="AC4819" t="s">
        <v>913</v>
      </c>
      <c r="AD4819" t="s">
        <v>918</v>
      </c>
      <c r="AE4819" t="s">
        <v>921</v>
      </c>
      <c r="AF4819" s="1">
        <v>2000</v>
      </c>
      <c r="AG4819" s="1">
        <v>2014</v>
      </c>
      <c r="AH4819" s="67">
        <f t="shared" si="375"/>
        <v>-2.4389217534118814</v>
      </c>
      <c r="AI4819" s="67">
        <f t="shared" si="379"/>
        <v>0</v>
      </c>
      <c r="AJ4819" s="67">
        <f t="shared" si="376"/>
        <v>-2.4389217534118814</v>
      </c>
      <c r="AK4819" s="67">
        <f t="shared" si="377"/>
        <v>-2.4389217534118814</v>
      </c>
      <c r="AL4819" s="69">
        <f t="shared" si="378"/>
        <v>1</v>
      </c>
    </row>
    <row r="4820" spans="1:38">
      <c r="A4820" s="1">
        <v>4819</v>
      </c>
      <c r="B4820" s="35" t="s">
        <v>1407</v>
      </c>
      <c r="C4820" t="s">
        <v>4</v>
      </c>
      <c r="D4820" t="s">
        <v>70</v>
      </c>
      <c r="E4820" t="s">
        <v>118</v>
      </c>
      <c r="F4820" t="s">
        <v>139</v>
      </c>
      <c r="G4820" t="s">
        <v>156</v>
      </c>
      <c r="H4820" t="s">
        <v>340</v>
      </c>
      <c r="I4820" s="1"/>
      <c r="J4820" s="1">
        <v>3.6491535604000092E-2</v>
      </c>
      <c r="K4820" s="1">
        <v>1</v>
      </c>
      <c r="L4820" t="s">
        <v>458</v>
      </c>
      <c r="M4820" t="s">
        <v>473</v>
      </c>
      <c r="N4820" t="s">
        <v>696</v>
      </c>
      <c r="O4820" t="s">
        <v>782</v>
      </c>
      <c r="P4820" t="s">
        <v>838</v>
      </c>
      <c r="Q4820" t="s">
        <v>850</v>
      </c>
      <c r="R4820" t="s">
        <v>853</v>
      </c>
      <c r="S4820" t="s">
        <v>860</v>
      </c>
      <c r="T4820" t="s">
        <v>865</v>
      </c>
      <c r="U4820" t="s">
        <v>869</v>
      </c>
      <c r="V4820" s="1"/>
      <c r="W4820" s="1"/>
      <c r="X4820" s="1">
        <v>-9.7000000000000003E-2</v>
      </c>
      <c r="Y4820" s="1"/>
      <c r="Z4820" t="s">
        <v>875</v>
      </c>
      <c r="AA4820" s="1">
        <v>32</v>
      </c>
      <c r="AB4820" t="s">
        <v>881</v>
      </c>
      <c r="AC4820" t="s">
        <v>913</v>
      </c>
      <c r="AD4820" t="s">
        <v>918</v>
      </c>
      <c r="AE4820" t="s">
        <v>921</v>
      </c>
      <c r="AF4820" s="1">
        <v>2000</v>
      </c>
      <c r="AG4820" s="1">
        <v>2014</v>
      </c>
      <c r="AH4820" s="67">
        <f t="shared" si="375"/>
        <v>-2.658150675066882</v>
      </c>
      <c r="AI4820" s="67">
        <f t="shared" si="379"/>
        <v>0</v>
      </c>
      <c r="AJ4820" s="67">
        <f t="shared" si="376"/>
        <v>-2.658150675066882</v>
      </c>
      <c r="AK4820" s="67">
        <f t="shared" si="377"/>
        <v>-2.658150675066882</v>
      </c>
      <c r="AL4820" s="69">
        <f t="shared" si="378"/>
        <v>1</v>
      </c>
    </row>
    <row r="4821" spans="1:38">
      <c r="A4821" s="1">
        <v>4820</v>
      </c>
      <c r="B4821" s="35" t="s">
        <v>1407</v>
      </c>
      <c r="C4821" t="s">
        <v>4</v>
      </c>
      <c r="D4821" t="s">
        <v>70</v>
      </c>
      <c r="E4821" t="s">
        <v>118</v>
      </c>
      <c r="F4821" t="s">
        <v>139</v>
      </c>
      <c r="G4821" t="s">
        <v>156</v>
      </c>
      <c r="H4821" t="s">
        <v>340</v>
      </c>
      <c r="I4821" s="1"/>
      <c r="J4821" s="1">
        <v>3.6491535604000092E-2</v>
      </c>
      <c r="K4821" s="1">
        <v>1</v>
      </c>
      <c r="L4821" t="s">
        <v>458</v>
      </c>
      <c r="M4821" t="s">
        <v>473</v>
      </c>
      <c r="N4821" t="s">
        <v>696</v>
      </c>
      <c r="O4821" t="s">
        <v>782</v>
      </c>
      <c r="P4821" t="s">
        <v>838</v>
      </c>
      <c r="Q4821" t="s">
        <v>850</v>
      </c>
      <c r="R4821" t="s">
        <v>853</v>
      </c>
      <c r="S4821" t="s">
        <v>860</v>
      </c>
      <c r="T4821" t="s">
        <v>865</v>
      </c>
      <c r="U4821" t="s">
        <v>869</v>
      </c>
      <c r="V4821" s="1"/>
      <c r="W4821" s="1"/>
      <c r="X4821" s="1">
        <v>-0.105</v>
      </c>
      <c r="Y4821" s="1"/>
      <c r="Z4821" t="s">
        <v>875</v>
      </c>
      <c r="AA4821" s="1">
        <v>32</v>
      </c>
      <c r="AB4821" t="s">
        <v>881</v>
      </c>
      <c r="AC4821" t="s">
        <v>913</v>
      </c>
      <c r="AD4821" t="s">
        <v>918</v>
      </c>
      <c r="AE4821" t="s">
        <v>921</v>
      </c>
      <c r="AF4821" s="1">
        <v>2000</v>
      </c>
      <c r="AG4821" s="1">
        <v>2014</v>
      </c>
      <c r="AH4821" s="67">
        <f t="shared" si="375"/>
        <v>-2.8773795967218825</v>
      </c>
      <c r="AI4821" s="67">
        <f t="shared" si="379"/>
        <v>0</v>
      </c>
      <c r="AJ4821" s="67">
        <f t="shared" si="376"/>
        <v>-2.8773795967218825</v>
      </c>
      <c r="AK4821" s="67">
        <f t="shared" si="377"/>
        <v>-2.8773795967218825</v>
      </c>
      <c r="AL4821" s="69">
        <f t="shared" si="378"/>
        <v>1</v>
      </c>
    </row>
    <row r="4822" spans="1:38">
      <c r="A4822" s="1">
        <v>4821</v>
      </c>
      <c r="B4822" s="35" t="s">
        <v>1407</v>
      </c>
      <c r="C4822" t="s">
        <v>4</v>
      </c>
      <c r="D4822" t="s">
        <v>70</v>
      </c>
      <c r="E4822" t="s">
        <v>118</v>
      </c>
      <c r="F4822" t="s">
        <v>139</v>
      </c>
      <c r="G4822" t="s">
        <v>156</v>
      </c>
      <c r="H4822" t="s">
        <v>340</v>
      </c>
      <c r="I4822" s="1"/>
      <c r="J4822" s="1">
        <v>3.6491535604000092E-2</v>
      </c>
      <c r="K4822" s="1">
        <v>1</v>
      </c>
      <c r="L4822" t="s">
        <v>458</v>
      </c>
      <c r="M4822" t="s">
        <v>473</v>
      </c>
      <c r="N4822" t="s">
        <v>696</v>
      </c>
      <c r="O4822" t="s">
        <v>782</v>
      </c>
      <c r="P4822" t="s">
        <v>838</v>
      </c>
      <c r="Q4822" t="s">
        <v>850</v>
      </c>
      <c r="R4822" t="s">
        <v>853</v>
      </c>
      <c r="S4822" t="s">
        <v>860</v>
      </c>
      <c r="T4822" t="s">
        <v>865</v>
      </c>
      <c r="U4822" t="s">
        <v>869</v>
      </c>
      <c r="V4822" s="1"/>
      <c r="W4822" s="1"/>
      <c r="X4822" s="1">
        <v>-0.112</v>
      </c>
      <c r="Y4822" s="1"/>
      <c r="Z4822" t="s">
        <v>875</v>
      </c>
      <c r="AA4822" s="1">
        <v>32</v>
      </c>
      <c r="AB4822" t="s">
        <v>881</v>
      </c>
      <c r="AC4822" t="s">
        <v>913</v>
      </c>
      <c r="AD4822" t="s">
        <v>918</v>
      </c>
      <c r="AE4822" t="s">
        <v>921</v>
      </c>
      <c r="AF4822" s="1">
        <v>2000</v>
      </c>
      <c r="AG4822" s="1">
        <v>2014</v>
      </c>
      <c r="AH4822" s="67">
        <f t="shared" si="375"/>
        <v>-3.0692049031700082</v>
      </c>
      <c r="AI4822" s="67">
        <f t="shared" si="379"/>
        <v>0</v>
      </c>
      <c r="AJ4822" s="67">
        <f t="shared" si="376"/>
        <v>-3.0692049031700082</v>
      </c>
      <c r="AK4822" s="67">
        <f t="shared" si="377"/>
        <v>-3.0692049031700082</v>
      </c>
      <c r="AL4822" s="69">
        <f t="shared" si="378"/>
        <v>1</v>
      </c>
    </row>
    <row r="4823" spans="1:38">
      <c r="A4823" s="1">
        <v>4822</v>
      </c>
      <c r="B4823" s="35" t="s">
        <v>1407</v>
      </c>
      <c r="C4823" t="s">
        <v>4</v>
      </c>
      <c r="D4823" t="s">
        <v>70</v>
      </c>
      <c r="E4823" t="s">
        <v>118</v>
      </c>
      <c r="F4823" t="s">
        <v>139</v>
      </c>
      <c r="G4823" t="s">
        <v>156</v>
      </c>
      <c r="H4823" t="s">
        <v>340</v>
      </c>
      <c r="I4823" s="1"/>
      <c r="J4823" s="1">
        <v>3.6491535604000092E-2</v>
      </c>
      <c r="K4823" s="1">
        <v>1</v>
      </c>
      <c r="L4823" t="s">
        <v>458</v>
      </c>
      <c r="M4823" t="s">
        <v>473</v>
      </c>
      <c r="N4823" t="s">
        <v>696</v>
      </c>
      <c r="O4823" t="s">
        <v>782</v>
      </c>
      <c r="P4823" t="s">
        <v>838</v>
      </c>
      <c r="Q4823" t="s">
        <v>850</v>
      </c>
      <c r="R4823" t="s">
        <v>853</v>
      </c>
      <c r="S4823" t="s">
        <v>860</v>
      </c>
      <c r="T4823" t="s">
        <v>865</v>
      </c>
      <c r="U4823" t="s">
        <v>869</v>
      </c>
      <c r="V4823" s="1"/>
      <c r="W4823" s="1"/>
      <c r="X4823" s="1">
        <v>-0.11799999999999999</v>
      </c>
      <c r="Y4823" s="1"/>
      <c r="Z4823" t="s">
        <v>875</v>
      </c>
      <c r="AA4823" s="1">
        <v>32</v>
      </c>
      <c r="AB4823" t="s">
        <v>881</v>
      </c>
      <c r="AC4823" t="s">
        <v>913</v>
      </c>
      <c r="AD4823" t="s">
        <v>918</v>
      </c>
      <c r="AE4823" t="s">
        <v>921</v>
      </c>
      <c r="AF4823" s="1">
        <v>2000</v>
      </c>
      <c r="AG4823" s="1">
        <v>2014</v>
      </c>
      <c r="AH4823" s="67">
        <f t="shared" si="375"/>
        <v>-3.2336265944112581</v>
      </c>
      <c r="AI4823" s="67">
        <f t="shared" si="379"/>
        <v>0</v>
      </c>
      <c r="AJ4823" s="67">
        <f t="shared" si="376"/>
        <v>-3.2336265944112581</v>
      </c>
      <c r="AK4823" s="67">
        <f t="shared" si="377"/>
        <v>-3.2336265944112581</v>
      </c>
      <c r="AL4823" s="69">
        <f t="shared" si="378"/>
        <v>1</v>
      </c>
    </row>
    <row r="4824" spans="1:38">
      <c r="A4824" s="1">
        <v>4823</v>
      </c>
      <c r="B4824" s="35" t="s">
        <v>1407</v>
      </c>
      <c r="C4824" t="s">
        <v>4</v>
      </c>
      <c r="D4824" t="s">
        <v>70</v>
      </c>
      <c r="E4824" t="s">
        <v>118</v>
      </c>
      <c r="F4824" t="s">
        <v>139</v>
      </c>
      <c r="G4824" t="s">
        <v>156</v>
      </c>
      <c r="H4824" t="s">
        <v>340</v>
      </c>
      <c r="I4824" s="1"/>
      <c r="J4824" s="1">
        <v>3.6491535604000092E-2</v>
      </c>
      <c r="K4824" s="1">
        <v>1</v>
      </c>
      <c r="L4824" t="s">
        <v>458</v>
      </c>
      <c r="M4824" t="s">
        <v>473</v>
      </c>
      <c r="N4824" t="s">
        <v>696</v>
      </c>
      <c r="O4824" t="s">
        <v>782</v>
      </c>
      <c r="P4824" t="s">
        <v>838</v>
      </c>
      <c r="Q4824" t="s">
        <v>850</v>
      </c>
      <c r="R4824" t="s">
        <v>853</v>
      </c>
      <c r="S4824" t="s">
        <v>860</v>
      </c>
      <c r="T4824" t="s">
        <v>865</v>
      </c>
      <c r="U4824" t="s">
        <v>869</v>
      </c>
      <c r="V4824" s="1"/>
      <c r="W4824" s="1"/>
      <c r="X4824" s="1">
        <v>-0.124</v>
      </c>
      <c r="Y4824" s="1"/>
      <c r="Z4824" t="s">
        <v>875</v>
      </c>
      <c r="AA4824" s="1">
        <v>32</v>
      </c>
      <c r="AB4824" t="s">
        <v>881</v>
      </c>
      <c r="AC4824" t="s">
        <v>913</v>
      </c>
      <c r="AD4824" t="s">
        <v>918</v>
      </c>
      <c r="AE4824" t="s">
        <v>921</v>
      </c>
      <c r="AF4824" s="1">
        <v>2000</v>
      </c>
      <c r="AG4824" s="1">
        <v>2014</v>
      </c>
      <c r="AH4824" s="67">
        <f t="shared" si="375"/>
        <v>-3.3980482856525089</v>
      </c>
      <c r="AI4824" s="67">
        <f t="shared" si="379"/>
        <v>0</v>
      </c>
      <c r="AJ4824" s="67">
        <f t="shared" si="376"/>
        <v>-3.3980482856525089</v>
      </c>
      <c r="AK4824" s="67">
        <f t="shared" si="377"/>
        <v>-3.3980482856525089</v>
      </c>
      <c r="AL4824" s="69">
        <f t="shared" si="378"/>
        <v>1</v>
      </c>
    </row>
    <row r="4825" spans="1:38">
      <c r="A4825" s="1">
        <v>4824</v>
      </c>
      <c r="B4825" s="35" t="s">
        <v>1407</v>
      </c>
      <c r="C4825" t="s">
        <v>4</v>
      </c>
      <c r="D4825" t="s">
        <v>70</v>
      </c>
      <c r="E4825" t="s">
        <v>118</v>
      </c>
      <c r="F4825" t="s">
        <v>139</v>
      </c>
      <c r="G4825" t="s">
        <v>156</v>
      </c>
      <c r="H4825" t="s">
        <v>340</v>
      </c>
      <c r="I4825" s="1"/>
      <c r="J4825" s="1">
        <v>3.6491535604000092E-2</v>
      </c>
      <c r="K4825" s="1">
        <v>1</v>
      </c>
      <c r="L4825" t="s">
        <v>458</v>
      </c>
      <c r="M4825" t="s">
        <v>473</v>
      </c>
      <c r="N4825" t="s">
        <v>696</v>
      </c>
      <c r="O4825" t="s">
        <v>782</v>
      </c>
      <c r="P4825" t="s">
        <v>838</v>
      </c>
      <c r="Q4825" t="s">
        <v>850</v>
      </c>
      <c r="R4825" t="s">
        <v>853</v>
      </c>
      <c r="S4825" t="s">
        <v>860</v>
      </c>
      <c r="T4825" t="s">
        <v>865</v>
      </c>
      <c r="U4825" t="s">
        <v>869</v>
      </c>
      <c r="V4825" s="1"/>
      <c r="W4825" s="1"/>
      <c r="X4825" s="1">
        <v>-0.129</v>
      </c>
      <c r="Y4825" s="1"/>
      <c r="Z4825" t="s">
        <v>875</v>
      </c>
      <c r="AA4825" s="1">
        <v>32</v>
      </c>
      <c r="AB4825" t="s">
        <v>881</v>
      </c>
      <c r="AC4825" t="s">
        <v>913</v>
      </c>
      <c r="AD4825" t="s">
        <v>918</v>
      </c>
      <c r="AE4825" t="s">
        <v>921</v>
      </c>
      <c r="AF4825" s="1">
        <v>2000</v>
      </c>
      <c r="AG4825" s="1">
        <v>2014</v>
      </c>
      <c r="AH4825" s="67">
        <f t="shared" si="375"/>
        <v>-3.5350663616868845</v>
      </c>
      <c r="AI4825" s="67">
        <f t="shared" si="379"/>
        <v>0</v>
      </c>
      <c r="AJ4825" s="67">
        <f t="shared" si="376"/>
        <v>-3.5350663616868845</v>
      </c>
      <c r="AK4825" s="67">
        <f t="shared" si="377"/>
        <v>-3.5350663616868845</v>
      </c>
      <c r="AL4825" s="69">
        <f t="shared" si="378"/>
        <v>1</v>
      </c>
    </row>
    <row r="4826" spans="1:38">
      <c r="A4826" s="1">
        <v>4825</v>
      </c>
      <c r="B4826" s="35" t="s">
        <v>1407</v>
      </c>
      <c r="C4826" t="s">
        <v>4</v>
      </c>
      <c r="D4826" t="s">
        <v>70</v>
      </c>
      <c r="E4826" t="s">
        <v>118</v>
      </c>
      <c r="F4826" t="s">
        <v>139</v>
      </c>
      <c r="G4826" t="s">
        <v>156</v>
      </c>
      <c r="H4826" t="s">
        <v>340</v>
      </c>
      <c r="I4826" s="1"/>
      <c r="J4826" s="1">
        <v>3.6491535604000092E-2</v>
      </c>
      <c r="K4826" s="1">
        <v>1</v>
      </c>
      <c r="L4826" t="s">
        <v>458</v>
      </c>
      <c r="M4826" t="s">
        <v>473</v>
      </c>
      <c r="N4826" t="s">
        <v>696</v>
      </c>
      <c r="O4826" t="s">
        <v>782</v>
      </c>
      <c r="P4826" t="s">
        <v>838</v>
      </c>
      <c r="Q4826" t="s">
        <v>850</v>
      </c>
      <c r="R4826" t="s">
        <v>853</v>
      </c>
      <c r="S4826" t="s">
        <v>860</v>
      </c>
      <c r="T4826" t="s">
        <v>865</v>
      </c>
      <c r="U4826" t="s">
        <v>869</v>
      </c>
      <c r="V4826" s="1"/>
      <c r="W4826" s="1"/>
      <c r="X4826" s="1">
        <v>-0.13400000000000001</v>
      </c>
      <c r="Y4826" s="1"/>
      <c r="Z4826" t="s">
        <v>875</v>
      </c>
      <c r="AA4826" s="1">
        <v>32</v>
      </c>
      <c r="AB4826" t="s">
        <v>881</v>
      </c>
      <c r="AC4826" t="s">
        <v>913</v>
      </c>
      <c r="AD4826" t="s">
        <v>918</v>
      </c>
      <c r="AE4826" t="s">
        <v>921</v>
      </c>
      <c r="AF4826" s="1">
        <v>2000</v>
      </c>
      <c r="AG4826" s="1">
        <v>2014</v>
      </c>
      <c r="AH4826" s="67">
        <f t="shared" si="375"/>
        <v>-3.6720844377212596</v>
      </c>
      <c r="AI4826" s="67">
        <f t="shared" si="379"/>
        <v>0</v>
      </c>
      <c r="AJ4826" s="67">
        <f t="shared" si="376"/>
        <v>-3.6720844377212596</v>
      </c>
      <c r="AK4826" s="67">
        <f t="shared" si="377"/>
        <v>-3.6720844377212596</v>
      </c>
      <c r="AL4826" s="69">
        <f t="shared" si="378"/>
        <v>1</v>
      </c>
    </row>
    <row r="4827" spans="1:38">
      <c r="A4827" s="1">
        <v>4826</v>
      </c>
      <c r="B4827" s="35" t="s">
        <v>1407</v>
      </c>
      <c r="C4827" t="s">
        <v>4</v>
      </c>
      <c r="D4827" t="s">
        <v>70</v>
      </c>
      <c r="E4827" t="s">
        <v>118</v>
      </c>
      <c r="F4827" t="s">
        <v>139</v>
      </c>
      <c r="G4827" t="s">
        <v>156</v>
      </c>
      <c r="H4827" t="s">
        <v>340</v>
      </c>
      <c r="I4827" s="1"/>
      <c r="J4827" s="1">
        <v>3.6491535604000092E-2</v>
      </c>
      <c r="K4827" s="1">
        <v>1</v>
      </c>
      <c r="L4827" t="s">
        <v>458</v>
      </c>
      <c r="M4827" t="s">
        <v>473</v>
      </c>
      <c r="N4827" t="s">
        <v>696</v>
      </c>
      <c r="O4827" t="s">
        <v>782</v>
      </c>
      <c r="P4827" t="s">
        <v>838</v>
      </c>
      <c r="Q4827" t="s">
        <v>850</v>
      </c>
      <c r="R4827" t="s">
        <v>853</v>
      </c>
      <c r="S4827" t="s">
        <v>860</v>
      </c>
      <c r="T4827" t="s">
        <v>865</v>
      </c>
      <c r="U4827" t="s">
        <v>869</v>
      </c>
      <c r="V4827" s="1"/>
      <c r="W4827" s="1"/>
      <c r="X4827" s="1">
        <v>-0.13900000000000001</v>
      </c>
      <c r="Y4827" s="1"/>
      <c r="Z4827" t="s">
        <v>875</v>
      </c>
      <c r="AA4827" s="1">
        <v>32</v>
      </c>
      <c r="AB4827" t="s">
        <v>881</v>
      </c>
      <c r="AC4827" t="s">
        <v>913</v>
      </c>
      <c r="AD4827" t="s">
        <v>918</v>
      </c>
      <c r="AE4827" t="s">
        <v>921</v>
      </c>
      <c r="AF4827" s="1">
        <v>2000</v>
      </c>
      <c r="AG4827" s="1">
        <v>2014</v>
      </c>
      <c r="AH4827" s="67">
        <f t="shared" si="375"/>
        <v>-3.8091025137556351</v>
      </c>
      <c r="AI4827" s="67">
        <f t="shared" si="379"/>
        <v>0</v>
      </c>
      <c r="AJ4827" s="67">
        <f t="shared" si="376"/>
        <v>-3.8091025137556351</v>
      </c>
      <c r="AK4827" s="67">
        <f t="shared" si="377"/>
        <v>-3.8091025137556351</v>
      </c>
      <c r="AL4827" s="69">
        <f t="shared" si="378"/>
        <v>1</v>
      </c>
    </row>
    <row r="4828" spans="1:38">
      <c r="A4828" s="1">
        <v>4827</v>
      </c>
      <c r="B4828" s="35" t="s">
        <v>1407</v>
      </c>
      <c r="C4828" t="s">
        <v>4</v>
      </c>
      <c r="D4828" t="s">
        <v>70</v>
      </c>
      <c r="E4828" t="s">
        <v>118</v>
      </c>
      <c r="F4828" t="s">
        <v>139</v>
      </c>
      <c r="G4828" t="s">
        <v>156</v>
      </c>
      <c r="H4828" t="s">
        <v>340</v>
      </c>
      <c r="I4828" s="1"/>
      <c r="J4828" s="1">
        <v>3.6491535604000092E-2</v>
      </c>
      <c r="K4828" s="1">
        <v>1</v>
      </c>
      <c r="L4828" t="s">
        <v>458</v>
      </c>
      <c r="M4828" t="s">
        <v>473</v>
      </c>
      <c r="N4828" t="s">
        <v>696</v>
      </c>
      <c r="O4828" t="s">
        <v>782</v>
      </c>
      <c r="P4828" t="s">
        <v>838</v>
      </c>
      <c r="Q4828" t="s">
        <v>850</v>
      </c>
      <c r="R4828" t="s">
        <v>853</v>
      </c>
      <c r="S4828" t="s">
        <v>860</v>
      </c>
      <c r="T4828" t="s">
        <v>865</v>
      </c>
      <c r="U4828" t="s">
        <v>869</v>
      </c>
      <c r="V4828" s="1"/>
      <c r="W4828" s="1"/>
      <c r="X4828" s="1">
        <v>-0.14299999999999999</v>
      </c>
      <c r="Y4828" s="1"/>
      <c r="Z4828" t="s">
        <v>875</v>
      </c>
      <c r="AA4828" s="1">
        <v>32</v>
      </c>
      <c r="AB4828" t="s">
        <v>881</v>
      </c>
      <c r="AC4828" t="s">
        <v>913</v>
      </c>
      <c r="AD4828" t="s">
        <v>918</v>
      </c>
      <c r="AE4828" t="s">
        <v>921</v>
      </c>
      <c r="AF4828" s="1">
        <v>2000</v>
      </c>
      <c r="AG4828" s="1">
        <v>2014</v>
      </c>
      <c r="AH4828" s="67">
        <f t="shared" si="375"/>
        <v>-3.9187169745831349</v>
      </c>
      <c r="AI4828" s="67">
        <f t="shared" si="379"/>
        <v>0</v>
      </c>
      <c r="AJ4828" s="67">
        <f t="shared" si="376"/>
        <v>-3.9187169745831349</v>
      </c>
      <c r="AK4828" s="67">
        <f t="shared" si="377"/>
        <v>-3.9187169745831349</v>
      </c>
      <c r="AL4828" s="69">
        <f t="shared" si="378"/>
        <v>1</v>
      </c>
    </row>
    <row r="4829" spans="1:38">
      <c r="A4829" s="1">
        <v>4828</v>
      </c>
      <c r="B4829" s="35" t="s">
        <v>1407</v>
      </c>
      <c r="C4829" t="s">
        <v>4</v>
      </c>
      <c r="D4829" t="s">
        <v>70</v>
      </c>
      <c r="E4829" t="s">
        <v>118</v>
      </c>
      <c r="F4829" t="s">
        <v>139</v>
      </c>
      <c r="G4829" t="s">
        <v>156</v>
      </c>
      <c r="H4829" t="s">
        <v>340</v>
      </c>
      <c r="I4829" s="1"/>
      <c r="J4829" s="1">
        <v>3.6491535604000092E-2</v>
      </c>
      <c r="K4829" s="1">
        <v>1</v>
      </c>
      <c r="L4829" t="s">
        <v>458</v>
      </c>
      <c r="M4829" t="s">
        <v>473</v>
      </c>
      <c r="N4829" t="s">
        <v>696</v>
      </c>
      <c r="O4829" t="s">
        <v>782</v>
      </c>
      <c r="P4829" t="s">
        <v>838</v>
      </c>
      <c r="Q4829" t="s">
        <v>850</v>
      </c>
      <c r="R4829" t="s">
        <v>853</v>
      </c>
      <c r="S4829" t="s">
        <v>860</v>
      </c>
      <c r="T4829" t="s">
        <v>865</v>
      </c>
      <c r="U4829" t="s">
        <v>869</v>
      </c>
      <c r="V4829" s="1"/>
      <c r="W4829" s="1"/>
      <c r="X4829" s="1">
        <v>-0.14699999999999999</v>
      </c>
      <c r="Y4829" s="1"/>
      <c r="Z4829" t="s">
        <v>875</v>
      </c>
      <c r="AA4829" s="1">
        <v>32</v>
      </c>
      <c r="AB4829" t="s">
        <v>881</v>
      </c>
      <c r="AC4829" t="s">
        <v>913</v>
      </c>
      <c r="AD4829" t="s">
        <v>918</v>
      </c>
      <c r="AE4829" t="s">
        <v>921</v>
      </c>
      <c r="AF4829" s="1">
        <v>2000</v>
      </c>
      <c r="AG4829" s="1">
        <v>2014</v>
      </c>
      <c r="AH4829" s="67">
        <f t="shared" si="375"/>
        <v>-4.0283314354106352</v>
      </c>
      <c r="AI4829" s="67">
        <f t="shared" si="379"/>
        <v>0</v>
      </c>
      <c r="AJ4829" s="67">
        <f t="shared" si="376"/>
        <v>-4.0283314354106352</v>
      </c>
      <c r="AK4829" s="67">
        <f t="shared" si="377"/>
        <v>-4.0283314354106352</v>
      </c>
      <c r="AL4829" s="69">
        <f t="shared" si="378"/>
        <v>1</v>
      </c>
    </row>
    <row r="4830" spans="1:38">
      <c r="A4830" s="1">
        <v>4829</v>
      </c>
      <c r="B4830" s="35" t="s">
        <v>1407</v>
      </c>
      <c r="C4830" t="s">
        <v>4</v>
      </c>
      <c r="D4830" t="s">
        <v>70</v>
      </c>
      <c r="E4830" t="s">
        <v>118</v>
      </c>
      <c r="F4830" t="s">
        <v>139</v>
      </c>
      <c r="G4830" t="s">
        <v>156</v>
      </c>
      <c r="H4830" t="s">
        <v>340</v>
      </c>
      <c r="I4830" s="1"/>
      <c r="J4830" s="1">
        <v>3.6491535604000092E-2</v>
      </c>
      <c r="K4830" s="1">
        <v>1</v>
      </c>
      <c r="L4830" t="s">
        <v>458</v>
      </c>
      <c r="M4830" t="s">
        <v>473</v>
      </c>
      <c r="N4830" t="s">
        <v>696</v>
      </c>
      <c r="O4830" t="s">
        <v>782</v>
      </c>
      <c r="P4830" t="s">
        <v>838</v>
      </c>
      <c r="Q4830" t="s">
        <v>850</v>
      </c>
      <c r="R4830" t="s">
        <v>853</v>
      </c>
      <c r="S4830" t="s">
        <v>860</v>
      </c>
      <c r="T4830" t="s">
        <v>865</v>
      </c>
      <c r="U4830" t="s">
        <v>869</v>
      </c>
      <c r="V4830" s="1"/>
      <c r="W4830" s="1"/>
      <c r="X4830" s="1">
        <v>-0.151</v>
      </c>
      <c r="Y4830" s="1"/>
      <c r="Z4830" t="s">
        <v>875</v>
      </c>
      <c r="AA4830" s="1">
        <v>32</v>
      </c>
      <c r="AB4830" t="s">
        <v>881</v>
      </c>
      <c r="AC4830" t="s">
        <v>913</v>
      </c>
      <c r="AD4830" t="s">
        <v>918</v>
      </c>
      <c r="AE4830" t="s">
        <v>921</v>
      </c>
      <c r="AF4830" s="1">
        <v>2000</v>
      </c>
      <c r="AG4830" s="1">
        <v>2014</v>
      </c>
      <c r="AH4830" s="67">
        <f t="shared" si="375"/>
        <v>-4.1379458962381355</v>
      </c>
      <c r="AI4830" s="67">
        <f t="shared" si="379"/>
        <v>0</v>
      </c>
      <c r="AJ4830" s="67">
        <f t="shared" si="376"/>
        <v>-4.1379458962381355</v>
      </c>
      <c r="AK4830" s="67">
        <f t="shared" si="377"/>
        <v>-4.1379458962381355</v>
      </c>
      <c r="AL4830" s="69">
        <f t="shared" si="378"/>
        <v>1</v>
      </c>
    </row>
    <row r="4831" spans="1:38">
      <c r="A4831" s="1">
        <v>4830</v>
      </c>
      <c r="B4831" s="35" t="s">
        <v>1407</v>
      </c>
      <c r="C4831" t="s">
        <v>4</v>
      </c>
      <c r="D4831" t="s">
        <v>70</v>
      </c>
      <c r="E4831" t="s">
        <v>118</v>
      </c>
      <c r="F4831" t="s">
        <v>139</v>
      </c>
      <c r="G4831" t="s">
        <v>156</v>
      </c>
      <c r="H4831" t="s">
        <v>340</v>
      </c>
      <c r="I4831" s="1"/>
      <c r="J4831" s="1">
        <v>3.6491535604000092E-2</v>
      </c>
      <c r="K4831" s="1">
        <v>1</v>
      </c>
      <c r="L4831" t="s">
        <v>458</v>
      </c>
      <c r="M4831" t="s">
        <v>473</v>
      </c>
      <c r="N4831" t="s">
        <v>696</v>
      </c>
      <c r="O4831" t="s">
        <v>782</v>
      </c>
      <c r="P4831" t="s">
        <v>838</v>
      </c>
      <c r="Q4831" t="s">
        <v>850</v>
      </c>
      <c r="R4831" t="s">
        <v>853</v>
      </c>
      <c r="S4831" t="s">
        <v>860</v>
      </c>
      <c r="T4831" t="s">
        <v>865</v>
      </c>
      <c r="U4831" t="s">
        <v>869</v>
      </c>
      <c r="V4831" s="1"/>
      <c r="W4831" s="1"/>
      <c r="X4831" s="1">
        <v>-0.154</v>
      </c>
      <c r="Y4831" s="1"/>
      <c r="Z4831" t="s">
        <v>875</v>
      </c>
      <c r="AA4831" s="1">
        <v>32</v>
      </c>
      <c r="AB4831" t="s">
        <v>881</v>
      </c>
      <c r="AC4831" t="s">
        <v>913</v>
      </c>
      <c r="AD4831" t="s">
        <v>918</v>
      </c>
      <c r="AE4831" t="s">
        <v>921</v>
      </c>
      <c r="AF4831" s="1">
        <v>2000</v>
      </c>
      <c r="AG4831" s="1">
        <v>2014</v>
      </c>
      <c r="AH4831" s="67">
        <f t="shared" si="375"/>
        <v>-4.2201567418587613</v>
      </c>
      <c r="AI4831" s="67">
        <f t="shared" si="379"/>
        <v>0</v>
      </c>
      <c r="AJ4831" s="67">
        <f t="shared" si="376"/>
        <v>-4.2201567418587613</v>
      </c>
      <c r="AK4831" s="67">
        <f t="shared" si="377"/>
        <v>-4.2201567418587613</v>
      </c>
      <c r="AL4831" s="69">
        <f t="shared" si="378"/>
        <v>1</v>
      </c>
    </row>
    <row r="4832" spans="1:38">
      <c r="A4832" s="1">
        <v>4831</v>
      </c>
      <c r="B4832" s="35" t="s">
        <v>1407</v>
      </c>
      <c r="C4832" t="s">
        <v>4</v>
      </c>
      <c r="D4832" t="s">
        <v>70</v>
      </c>
      <c r="E4832" t="s">
        <v>118</v>
      </c>
      <c r="F4832" t="s">
        <v>139</v>
      </c>
      <c r="G4832" t="s">
        <v>156</v>
      </c>
      <c r="H4832" t="s">
        <v>340</v>
      </c>
      <c r="I4832" s="1"/>
      <c r="J4832" s="1">
        <v>3.6491535604000092E-2</v>
      </c>
      <c r="K4832" s="1">
        <v>1</v>
      </c>
      <c r="L4832" t="s">
        <v>458</v>
      </c>
      <c r="M4832" t="s">
        <v>473</v>
      </c>
      <c r="N4832" t="s">
        <v>696</v>
      </c>
      <c r="O4832" t="s">
        <v>782</v>
      </c>
      <c r="P4832" t="s">
        <v>838</v>
      </c>
      <c r="Q4832" t="s">
        <v>850</v>
      </c>
      <c r="R4832" t="s">
        <v>853</v>
      </c>
      <c r="S4832" t="s">
        <v>860</v>
      </c>
      <c r="T4832" t="s">
        <v>865</v>
      </c>
      <c r="U4832" t="s">
        <v>869</v>
      </c>
      <c r="V4832" s="1"/>
      <c r="W4832" s="1"/>
      <c r="X4832" s="1">
        <v>-0.157</v>
      </c>
      <c r="Y4832" s="1"/>
      <c r="Z4832" t="s">
        <v>875</v>
      </c>
      <c r="AA4832" s="1">
        <v>32</v>
      </c>
      <c r="AB4832" t="s">
        <v>881</v>
      </c>
      <c r="AC4832" t="s">
        <v>913</v>
      </c>
      <c r="AD4832" t="s">
        <v>918</v>
      </c>
      <c r="AE4832" t="s">
        <v>921</v>
      </c>
      <c r="AF4832" s="1">
        <v>2000</v>
      </c>
      <c r="AG4832" s="1">
        <v>2014</v>
      </c>
      <c r="AH4832" s="67">
        <f t="shared" si="375"/>
        <v>-4.3023675874793863</v>
      </c>
      <c r="AI4832" s="67">
        <f t="shared" si="379"/>
        <v>0</v>
      </c>
      <c r="AJ4832" s="67">
        <f t="shared" si="376"/>
        <v>-4.3023675874793863</v>
      </c>
      <c r="AK4832" s="67">
        <f t="shared" si="377"/>
        <v>-4.3023675874793863</v>
      </c>
      <c r="AL4832" s="69">
        <f t="shared" si="378"/>
        <v>1</v>
      </c>
    </row>
    <row r="4833" spans="1:38">
      <c r="A4833" s="1">
        <v>4832</v>
      </c>
      <c r="B4833" s="35" t="s">
        <v>1407</v>
      </c>
      <c r="C4833" t="s">
        <v>4</v>
      </c>
      <c r="D4833" t="s">
        <v>70</v>
      </c>
      <c r="E4833" t="s">
        <v>118</v>
      </c>
      <c r="F4833" t="s">
        <v>139</v>
      </c>
      <c r="G4833" t="s">
        <v>156</v>
      </c>
      <c r="H4833" t="s">
        <v>340</v>
      </c>
      <c r="I4833" s="1"/>
      <c r="J4833" s="1">
        <v>3.6491535604000092E-2</v>
      </c>
      <c r="K4833" s="1">
        <v>1</v>
      </c>
      <c r="L4833" t="s">
        <v>458</v>
      </c>
      <c r="M4833" t="s">
        <v>473</v>
      </c>
      <c r="N4833" t="s">
        <v>696</v>
      </c>
      <c r="O4833" t="s">
        <v>782</v>
      </c>
      <c r="P4833" t="s">
        <v>838</v>
      </c>
      <c r="Q4833" t="s">
        <v>850</v>
      </c>
      <c r="R4833" t="s">
        <v>853</v>
      </c>
      <c r="S4833" t="s">
        <v>860</v>
      </c>
      <c r="T4833" t="s">
        <v>865</v>
      </c>
      <c r="U4833" t="s">
        <v>869</v>
      </c>
      <c r="V4833" s="1"/>
      <c r="W4833" s="1"/>
      <c r="X4833" s="1">
        <v>-0.16</v>
      </c>
      <c r="Y4833" s="1"/>
      <c r="Z4833" t="s">
        <v>875</v>
      </c>
      <c r="AA4833" s="1">
        <v>32</v>
      </c>
      <c r="AB4833" t="s">
        <v>881</v>
      </c>
      <c r="AC4833" t="s">
        <v>913</v>
      </c>
      <c r="AD4833" t="s">
        <v>918</v>
      </c>
      <c r="AE4833" t="s">
        <v>921</v>
      </c>
      <c r="AF4833" s="1">
        <v>2000</v>
      </c>
      <c r="AG4833" s="1">
        <v>2014</v>
      </c>
      <c r="AH4833" s="67">
        <f t="shared" si="375"/>
        <v>-4.3845784331000113</v>
      </c>
      <c r="AI4833" s="67">
        <f t="shared" si="379"/>
        <v>0</v>
      </c>
      <c r="AJ4833" s="67">
        <f t="shared" si="376"/>
        <v>-4.3845784331000113</v>
      </c>
      <c r="AK4833" s="67">
        <f t="shared" si="377"/>
        <v>-4.3845784331000113</v>
      </c>
      <c r="AL4833" s="69">
        <f t="shared" si="378"/>
        <v>1</v>
      </c>
    </row>
    <row r="4834" spans="1:38">
      <c r="A4834" s="1">
        <v>4833</v>
      </c>
      <c r="B4834" s="35" t="s">
        <v>1407</v>
      </c>
      <c r="C4834" t="s">
        <v>4</v>
      </c>
      <c r="D4834" t="s">
        <v>70</v>
      </c>
      <c r="E4834" t="s">
        <v>118</v>
      </c>
      <c r="F4834" t="s">
        <v>139</v>
      </c>
      <c r="G4834" t="s">
        <v>156</v>
      </c>
      <c r="H4834" t="s">
        <v>340</v>
      </c>
      <c r="I4834" s="1"/>
      <c r="J4834" s="1">
        <v>3.6491535604000092E-2</v>
      </c>
      <c r="K4834" s="1">
        <v>1</v>
      </c>
      <c r="L4834" t="s">
        <v>458</v>
      </c>
      <c r="M4834" t="s">
        <v>473</v>
      </c>
      <c r="N4834" t="s">
        <v>696</v>
      </c>
      <c r="O4834" t="s">
        <v>782</v>
      </c>
      <c r="P4834" t="s">
        <v>838</v>
      </c>
      <c r="Q4834" t="s">
        <v>850</v>
      </c>
      <c r="R4834" t="s">
        <v>853</v>
      </c>
      <c r="S4834" t="s">
        <v>860</v>
      </c>
      <c r="T4834" t="s">
        <v>865</v>
      </c>
      <c r="U4834" t="s">
        <v>869</v>
      </c>
      <c r="V4834" s="1"/>
      <c r="W4834" s="1"/>
      <c r="X4834" s="1">
        <v>-0.16300000000000001</v>
      </c>
      <c r="Y4834" s="1"/>
      <c r="Z4834" t="s">
        <v>875</v>
      </c>
      <c r="AA4834" s="1">
        <v>32</v>
      </c>
      <c r="AB4834" t="s">
        <v>881</v>
      </c>
      <c r="AC4834" t="s">
        <v>913</v>
      </c>
      <c r="AD4834" t="s">
        <v>918</v>
      </c>
      <c r="AE4834" t="s">
        <v>921</v>
      </c>
      <c r="AF4834" s="1">
        <v>2000</v>
      </c>
      <c r="AG4834" s="1">
        <v>2014</v>
      </c>
      <c r="AH4834" s="67">
        <f t="shared" si="375"/>
        <v>-4.4667892787206371</v>
      </c>
      <c r="AI4834" s="67">
        <f t="shared" si="379"/>
        <v>0</v>
      </c>
      <c r="AJ4834" s="67">
        <f t="shared" si="376"/>
        <v>-4.4667892787206371</v>
      </c>
      <c r="AK4834" s="67">
        <f t="shared" si="377"/>
        <v>-4.4667892787206371</v>
      </c>
      <c r="AL4834" s="69">
        <f t="shared" si="378"/>
        <v>1</v>
      </c>
    </row>
    <row r="4835" spans="1:38">
      <c r="A4835" s="1">
        <v>4834</v>
      </c>
      <c r="B4835" s="35" t="s">
        <v>1407</v>
      </c>
      <c r="C4835" t="s">
        <v>4</v>
      </c>
      <c r="D4835" t="s">
        <v>70</v>
      </c>
      <c r="E4835" t="s">
        <v>118</v>
      </c>
      <c r="F4835" t="s">
        <v>139</v>
      </c>
      <c r="G4835" t="s">
        <v>156</v>
      </c>
      <c r="H4835" t="s">
        <v>340</v>
      </c>
      <c r="I4835" s="1"/>
      <c r="J4835" s="1">
        <v>3.6491535604000092E-2</v>
      </c>
      <c r="K4835" s="1">
        <v>1</v>
      </c>
      <c r="L4835" t="s">
        <v>458</v>
      </c>
      <c r="M4835" t="s">
        <v>473</v>
      </c>
      <c r="N4835" t="s">
        <v>696</v>
      </c>
      <c r="O4835" t="s">
        <v>782</v>
      </c>
      <c r="P4835" t="s">
        <v>838</v>
      </c>
      <c r="Q4835" t="s">
        <v>850</v>
      </c>
      <c r="R4835" t="s">
        <v>853</v>
      </c>
      <c r="S4835" t="s">
        <v>860</v>
      </c>
      <c r="T4835" t="s">
        <v>864</v>
      </c>
      <c r="U4835" t="s">
        <v>867</v>
      </c>
      <c r="V4835" s="1"/>
      <c r="W4835" s="1"/>
      <c r="X4835" s="1">
        <v>-1.4999999999999999E-2</v>
      </c>
      <c r="Y4835" s="1"/>
      <c r="Z4835" t="s">
        <v>875</v>
      </c>
      <c r="AA4835" s="1">
        <v>15</v>
      </c>
      <c r="AB4835" t="s">
        <v>881</v>
      </c>
      <c r="AC4835" t="s">
        <v>913</v>
      </c>
      <c r="AD4835" t="s">
        <v>918</v>
      </c>
      <c r="AE4835" t="s">
        <v>921</v>
      </c>
      <c r="AF4835" s="1">
        <v>2000</v>
      </c>
      <c r="AG4835" s="1">
        <v>2014</v>
      </c>
      <c r="AH4835" s="67">
        <f t="shared" si="375"/>
        <v>-0.41105422810312603</v>
      </c>
      <c r="AI4835" s="67">
        <f t="shared" si="379"/>
        <v>0</v>
      </c>
      <c r="AJ4835" s="67">
        <f t="shared" si="376"/>
        <v>-0.41105422810312603</v>
      </c>
      <c r="AK4835" s="67">
        <f t="shared" si="377"/>
        <v>-0.41105422810312603</v>
      </c>
      <c r="AL4835" s="69">
        <f t="shared" si="378"/>
        <v>1</v>
      </c>
    </row>
    <row r="4836" spans="1:38">
      <c r="A4836" s="1">
        <v>4835</v>
      </c>
      <c r="B4836" s="35" t="s">
        <v>1407</v>
      </c>
      <c r="C4836" t="s">
        <v>4</v>
      </c>
      <c r="D4836" t="s">
        <v>70</v>
      </c>
      <c r="E4836" t="s">
        <v>118</v>
      </c>
      <c r="F4836" t="s">
        <v>139</v>
      </c>
      <c r="G4836" t="s">
        <v>156</v>
      </c>
      <c r="H4836" t="s">
        <v>340</v>
      </c>
      <c r="I4836" s="1"/>
      <c r="J4836" s="1">
        <v>3.6491535604000092E-2</v>
      </c>
      <c r="K4836" s="1">
        <v>1</v>
      </c>
      <c r="L4836" t="s">
        <v>458</v>
      </c>
      <c r="M4836" t="s">
        <v>473</v>
      </c>
      <c r="N4836" t="s">
        <v>696</v>
      </c>
      <c r="O4836" t="s">
        <v>782</v>
      </c>
      <c r="P4836" t="s">
        <v>838</v>
      </c>
      <c r="Q4836" t="s">
        <v>850</v>
      </c>
      <c r="R4836" t="s">
        <v>853</v>
      </c>
      <c r="S4836" t="s">
        <v>860</v>
      </c>
      <c r="T4836" t="s">
        <v>865</v>
      </c>
      <c r="U4836" t="s">
        <v>867</v>
      </c>
      <c r="V4836" s="1"/>
      <c r="W4836" s="1"/>
      <c r="X4836" s="1">
        <v>-4.4999999999999998E-2</v>
      </c>
      <c r="Y4836" s="1"/>
      <c r="Z4836" t="s">
        <v>875</v>
      </c>
      <c r="AA4836" s="1">
        <v>15</v>
      </c>
      <c r="AB4836" t="s">
        <v>881</v>
      </c>
      <c r="AC4836" t="s">
        <v>913</v>
      </c>
      <c r="AD4836" t="s">
        <v>918</v>
      </c>
      <c r="AE4836" t="s">
        <v>921</v>
      </c>
      <c r="AF4836" s="1">
        <v>2000</v>
      </c>
      <c r="AG4836" s="1">
        <v>2014</v>
      </c>
      <c r="AH4836" s="67">
        <f t="shared" si="375"/>
        <v>-1.2331626843093781</v>
      </c>
      <c r="AI4836" s="67">
        <f t="shared" si="379"/>
        <v>0</v>
      </c>
      <c r="AJ4836" s="67">
        <f t="shared" si="376"/>
        <v>-1.2331626843093781</v>
      </c>
      <c r="AK4836" s="67">
        <f t="shared" si="377"/>
        <v>-1.2331626843093781</v>
      </c>
      <c r="AL4836" s="69">
        <f t="shared" si="378"/>
        <v>1</v>
      </c>
    </row>
    <row r="4837" spans="1:38">
      <c r="A4837" s="1">
        <v>4836</v>
      </c>
      <c r="B4837" s="35" t="s">
        <v>1407</v>
      </c>
      <c r="C4837" t="s">
        <v>4</v>
      </c>
      <c r="D4837" t="s">
        <v>70</v>
      </c>
      <c r="E4837" t="s">
        <v>118</v>
      </c>
      <c r="F4837" t="s">
        <v>139</v>
      </c>
      <c r="G4837" t="s">
        <v>156</v>
      </c>
      <c r="H4837" t="s">
        <v>340</v>
      </c>
      <c r="I4837" s="1"/>
      <c r="J4837" s="1">
        <v>3.6491535604000092E-2</v>
      </c>
      <c r="K4837" s="1">
        <v>1</v>
      </c>
      <c r="L4837" t="s">
        <v>458</v>
      </c>
      <c r="M4837" t="s">
        <v>473</v>
      </c>
      <c r="N4837" t="s">
        <v>696</v>
      </c>
      <c r="O4837" t="s">
        <v>782</v>
      </c>
      <c r="P4837" t="s">
        <v>838</v>
      </c>
      <c r="Q4837" t="s">
        <v>850</v>
      </c>
      <c r="R4837" t="s">
        <v>853</v>
      </c>
      <c r="S4837" t="s">
        <v>860</v>
      </c>
      <c r="T4837" t="s">
        <v>865</v>
      </c>
      <c r="U4837" t="s">
        <v>867</v>
      </c>
      <c r="V4837" s="1"/>
      <c r="W4837" s="1"/>
      <c r="X4837" s="1">
        <v>-7.2999999999999995E-2</v>
      </c>
      <c r="Y4837" s="1"/>
      <c r="Z4837" t="s">
        <v>875</v>
      </c>
      <c r="AA4837" s="1">
        <v>15</v>
      </c>
      <c r="AB4837" t="s">
        <v>881</v>
      </c>
      <c r="AC4837" t="s">
        <v>913</v>
      </c>
      <c r="AD4837" t="s">
        <v>918</v>
      </c>
      <c r="AE4837" t="s">
        <v>921</v>
      </c>
      <c r="AF4837" s="1">
        <v>2000</v>
      </c>
      <c r="AG4837" s="1">
        <v>2014</v>
      </c>
      <c r="AH4837" s="67">
        <f t="shared" si="375"/>
        <v>-2.00046391010188</v>
      </c>
      <c r="AI4837" s="67">
        <f t="shared" si="379"/>
        <v>0</v>
      </c>
      <c r="AJ4837" s="67">
        <f t="shared" si="376"/>
        <v>-2.00046391010188</v>
      </c>
      <c r="AK4837" s="67">
        <f t="shared" si="377"/>
        <v>-2.00046391010188</v>
      </c>
      <c r="AL4837" s="69">
        <f t="shared" si="378"/>
        <v>1</v>
      </c>
    </row>
    <row r="4838" spans="1:38">
      <c r="A4838" s="1">
        <v>4837</v>
      </c>
      <c r="B4838" s="35" t="s">
        <v>1407</v>
      </c>
      <c r="C4838" t="s">
        <v>4</v>
      </c>
      <c r="D4838" t="s">
        <v>70</v>
      </c>
      <c r="E4838" t="s">
        <v>118</v>
      </c>
      <c r="F4838" t="s">
        <v>139</v>
      </c>
      <c r="G4838" t="s">
        <v>156</v>
      </c>
      <c r="H4838" t="s">
        <v>340</v>
      </c>
      <c r="I4838" s="1"/>
      <c r="J4838" s="1">
        <v>3.6491535604000092E-2</v>
      </c>
      <c r="K4838" s="1">
        <v>1</v>
      </c>
      <c r="L4838" t="s">
        <v>458</v>
      </c>
      <c r="M4838" t="s">
        <v>473</v>
      </c>
      <c r="N4838" t="s">
        <v>696</v>
      </c>
      <c r="O4838" t="s">
        <v>782</v>
      </c>
      <c r="P4838" t="s">
        <v>838</v>
      </c>
      <c r="Q4838" t="s">
        <v>850</v>
      </c>
      <c r="R4838" t="s">
        <v>853</v>
      </c>
      <c r="S4838" t="s">
        <v>860</v>
      </c>
      <c r="T4838" t="s">
        <v>865</v>
      </c>
      <c r="U4838" t="s">
        <v>867</v>
      </c>
      <c r="V4838" s="1"/>
      <c r="W4838" s="1"/>
      <c r="X4838" s="1">
        <v>-9.9000000000000005E-2</v>
      </c>
      <c r="Y4838" s="1"/>
      <c r="Z4838" t="s">
        <v>875</v>
      </c>
      <c r="AA4838" s="1">
        <v>15</v>
      </c>
      <c r="AB4838" t="s">
        <v>881</v>
      </c>
      <c r="AC4838" t="s">
        <v>913</v>
      </c>
      <c r="AD4838" t="s">
        <v>918</v>
      </c>
      <c r="AE4838" t="s">
        <v>921</v>
      </c>
      <c r="AF4838" s="1">
        <v>2000</v>
      </c>
      <c r="AG4838" s="1">
        <v>2014</v>
      </c>
      <c r="AH4838" s="67">
        <f t="shared" si="375"/>
        <v>-2.7129579054806321</v>
      </c>
      <c r="AI4838" s="67">
        <f t="shared" si="379"/>
        <v>0</v>
      </c>
      <c r="AJ4838" s="67">
        <f t="shared" si="376"/>
        <v>-2.7129579054806321</v>
      </c>
      <c r="AK4838" s="67">
        <f t="shared" si="377"/>
        <v>-2.7129579054806321</v>
      </c>
      <c r="AL4838" s="69">
        <f t="shared" si="378"/>
        <v>1</v>
      </c>
    </row>
    <row r="4839" spans="1:38">
      <c r="A4839" s="1">
        <v>4838</v>
      </c>
      <c r="B4839" s="35" t="s">
        <v>1407</v>
      </c>
      <c r="C4839" t="s">
        <v>4</v>
      </c>
      <c r="D4839" t="s">
        <v>70</v>
      </c>
      <c r="E4839" t="s">
        <v>118</v>
      </c>
      <c r="F4839" t="s">
        <v>139</v>
      </c>
      <c r="G4839" t="s">
        <v>156</v>
      </c>
      <c r="H4839" t="s">
        <v>340</v>
      </c>
      <c r="I4839" s="1"/>
      <c r="J4839" s="1">
        <v>3.6491535604000092E-2</v>
      </c>
      <c r="K4839" s="1">
        <v>1</v>
      </c>
      <c r="L4839" t="s">
        <v>458</v>
      </c>
      <c r="M4839" t="s">
        <v>473</v>
      </c>
      <c r="N4839" t="s">
        <v>696</v>
      </c>
      <c r="O4839" t="s">
        <v>782</v>
      </c>
      <c r="P4839" t="s">
        <v>838</v>
      </c>
      <c r="Q4839" t="s">
        <v>850</v>
      </c>
      <c r="R4839" t="s">
        <v>853</v>
      </c>
      <c r="S4839" t="s">
        <v>860</v>
      </c>
      <c r="T4839" t="s">
        <v>865</v>
      </c>
      <c r="U4839" t="s">
        <v>868</v>
      </c>
      <c r="V4839" s="1"/>
      <c r="W4839" s="1"/>
      <c r="X4839" s="1">
        <v>-0.123</v>
      </c>
      <c r="Y4839" s="1"/>
      <c r="Z4839" t="s">
        <v>875</v>
      </c>
      <c r="AA4839" s="1">
        <v>15</v>
      </c>
      <c r="AB4839" t="s">
        <v>881</v>
      </c>
      <c r="AC4839" t="s">
        <v>913</v>
      </c>
      <c r="AD4839" t="s">
        <v>918</v>
      </c>
      <c r="AE4839" t="s">
        <v>921</v>
      </c>
      <c r="AF4839" s="1">
        <v>2000</v>
      </c>
      <c r="AG4839" s="1">
        <v>2014</v>
      </c>
      <c r="AH4839" s="67">
        <f t="shared" si="375"/>
        <v>-3.3706446704456337</v>
      </c>
      <c r="AI4839" s="67">
        <f t="shared" si="379"/>
        <v>0</v>
      </c>
      <c r="AJ4839" s="67">
        <f t="shared" si="376"/>
        <v>-3.3706446704456337</v>
      </c>
      <c r="AK4839" s="67">
        <f t="shared" si="377"/>
        <v>-3.3706446704456337</v>
      </c>
      <c r="AL4839" s="69">
        <f t="shared" si="378"/>
        <v>1</v>
      </c>
    </row>
    <row r="4840" spans="1:38">
      <c r="A4840" s="1">
        <v>4839</v>
      </c>
      <c r="B4840" s="35" t="s">
        <v>1407</v>
      </c>
      <c r="C4840" t="s">
        <v>4</v>
      </c>
      <c r="D4840" t="s">
        <v>70</v>
      </c>
      <c r="E4840" t="s">
        <v>118</v>
      </c>
      <c r="F4840" t="s">
        <v>139</v>
      </c>
      <c r="G4840" t="s">
        <v>156</v>
      </c>
      <c r="H4840" t="s">
        <v>340</v>
      </c>
      <c r="I4840" s="1"/>
      <c r="J4840" s="1">
        <v>3.6491535604000092E-2</v>
      </c>
      <c r="K4840" s="1">
        <v>1</v>
      </c>
      <c r="L4840" t="s">
        <v>458</v>
      </c>
      <c r="M4840" t="s">
        <v>473</v>
      </c>
      <c r="N4840" t="s">
        <v>696</v>
      </c>
      <c r="O4840" t="s">
        <v>782</v>
      </c>
      <c r="P4840" t="s">
        <v>838</v>
      </c>
      <c r="Q4840" t="s">
        <v>850</v>
      </c>
      <c r="R4840" t="s">
        <v>853</v>
      </c>
      <c r="S4840" t="s">
        <v>860</v>
      </c>
      <c r="T4840" t="s">
        <v>865</v>
      </c>
      <c r="U4840" t="s">
        <v>868</v>
      </c>
      <c r="V4840" s="1"/>
      <c r="W4840" s="1"/>
      <c r="X4840" s="1">
        <v>-0.14499999999999999</v>
      </c>
      <c r="Y4840" s="1"/>
      <c r="Z4840" t="s">
        <v>875</v>
      </c>
      <c r="AA4840" s="1">
        <v>15</v>
      </c>
      <c r="AB4840" t="s">
        <v>881</v>
      </c>
      <c r="AC4840" t="s">
        <v>913</v>
      </c>
      <c r="AD4840" t="s">
        <v>918</v>
      </c>
      <c r="AE4840" t="s">
        <v>921</v>
      </c>
      <c r="AF4840" s="1">
        <v>2000</v>
      </c>
      <c r="AG4840" s="1">
        <v>2014</v>
      </c>
      <c r="AH4840" s="67">
        <f t="shared" si="375"/>
        <v>-3.9735242049968851</v>
      </c>
      <c r="AI4840" s="67">
        <f t="shared" si="379"/>
        <v>0</v>
      </c>
      <c r="AJ4840" s="67">
        <f t="shared" si="376"/>
        <v>-3.9735242049968851</v>
      </c>
      <c r="AK4840" s="67">
        <f t="shared" si="377"/>
        <v>-3.9735242049968851</v>
      </c>
      <c r="AL4840" s="69">
        <f t="shared" si="378"/>
        <v>1</v>
      </c>
    </row>
    <row r="4841" spans="1:38">
      <c r="A4841" s="1">
        <v>4840</v>
      </c>
      <c r="B4841" s="35" t="s">
        <v>1407</v>
      </c>
      <c r="C4841" t="s">
        <v>4</v>
      </c>
      <c r="D4841" t="s">
        <v>70</v>
      </c>
      <c r="E4841" t="s">
        <v>118</v>
      </c>
      <c r="F4841" t="s">
        <v>139</v>
      </c>
      <c r="G4841" t="s">
        <v>156</v>
      </c>
      <c r="H4841" t="s">
        <v>340</v>
      </c>
      <c r="I4841" s="1"/>
      <c r="J4841" s="1">
        <v>3.6491535604000092E-2</v>
      </c>
      <c r="K4841" s="1">
        <v>1</v>
      </c>
      <c r="L4841" t="s">
        <v>458</v>
      </c>
      <c r="M4841" t="s">
        <v>473</v>
      </c>
      <c r="N4841" t="s">
        <v>696</v>
      </c>
      <c r="O4841" t="s">
        <v>782</v>
      </c>
      <c r="P4841" t="s">
        <v>838</v>
      </c>
      <c r="Q4841" t="s">
        <v>850</v>
      </c>
      <c r="R4841" t="s">
        <v>853</v>
      </c>
      <c r="S4841" t="s">
        <v>860</v>
      </c>
      <c r="T4841" t="s">
        <v>865</v>
      </c>
      <c r="U4841" t="s">
        <v>868</v>
      </c>
      <c r="V4841" s="1"/>
      <c r="W4841" s="1"/>
      <c r="X4841" s="1">
        <v>-0.16500000000000001</v>
      </c>
      <c r="Y4841" s="1"/>
      <c r="Z4841" t="s">
        <v>875</v>
      </c>
      <c r="AA4841" s="1">
        <v>15</v>
      </c>
      <c r="AB4841" t="s">
        <v>881</v>
      </c>
      <c r="AC4841" t="s">
        <v>913</v>
      </c>
      <c r="AD4841" t="s">
        <v>918</v>
      </c>
      <c r="AE4841" t="s">
        <v>921</v>
      </c>
      <c r="AF4841" s="1">
        <v>2000</v>
      </c>
      <c r="AG4841" s="1">
        <v>2014</v>
      </c>
      <c r="AH4841" s="67">
        <f t="shared" si="375"/>
        <v>-4.5215965091343868</v>
      </c>
      <c r="AI4841" s="67">
        <f t="shared" si="379"/>
        <v>0</v>
      </c>
      <c r="AJ4841" s="67">
        <f t="shared" si="376"/>
        <v>-4.5215965091343868</v>
      </c>
      <c r="AK4841" s="67">
        <f t="shared" si="377"/>
        <v>-4.5215965091343868</v>
      </c>
      <c r="AL4841" s="69">
        <f t="shared" si="378"/>
        <v>1</v>
      </c>
    </row>
    <row r="4842" spans="1:38">
      <c r="A4842" s="1">
        <v>4841</v>
      </c>
      <c r="B4842" s="35" t="s">
        <v>1407</v>
      </c>
      <c r="C4842" t="s">
        <v>4</v>
      </c>
      <c r="D4842" t="s">
        <v>70</v>
      </c>
      <c r="E4842" t="s">
        <v>118</v>
      </c>
      <c r="F4842" t="s">
        <v>139</v>
      </c>
      <c r="G4842" t="s">
        <v>156</v>
      </c>
      <c r="H4842" t="s">
        <v>340</v>
      </c>
      <c r="I4842" s="1"/>
      <c r="J4842" s="1">
        <v>3.6491535604000092E-2</v>
      </c>
      <c r="K4842" s="1">
        <v>1</v>
      </c>
      <c r="L4842" t="s">
        <v>458</v>
      </c>
      <c r="M4842" t="s">
        <v>473</v>
      </c>
      <c r="N4842" t="s">
        <v>696</v>
      </c>
      <c r="O4842" t="s">
        <v>782</v>
      </c>
      <c r="P4842" t="s">
        <v>838</v>
      </c>
      <c r="Q4842" t="s">
        <v>850</v>
      </c>
      <c r="R4842" t="s">
        <v>853</v>
      </c>
      <c r="S4842" t="s">
        <v>860</v>
      </c>
      <c r="T4842" t="s">
        <v>865</v>
      </c>
      <c r="U4842" t="s">
        <v>868</v>
      </c>
      <c r="V4842" s="1"/>
      <c r="W4842" s="1"/>
      <c r="X4842" s="1">
        <v>-0.184</v>
      </c>
      <c r="Y4842" s="1"/>
      <c r="Z4842" t="s">
        <v>875</v>
      </c>
      <c r="AA4842" s="1">
        <v>15</v>
      </c>
      <c r="AB4842" t="s">
        <v>881</v>
      </c>
      <c r="AC4842" t="s">
        <v>913</v>
      </c>
      <c r="AD4842" t="s">
        <v>918</v>
      </c>
      <c r="AE4842" t="s">
        <v>921</v>
      </c>
      <c r="AF4842" s="1">
        <v>2000</v>
      </c>
      <c r="AG4842" s="1">
        <v>2014</v>
      </c>
      <c r="AH4842" s="67">
        <f t="shared" si="375"/>
        <v>-5.0422651980650128</v>
      </c>
      <c r="AI4842" s="67">
        <f t="shared" si="379"/>
        <v>0</v>
      </c>
      <c r="AJ4842" s="67">
        <f t="shared" si="376"/>
        <v>-5.0422651980650128</v>
      </c>
      <c r="AK4842" s="67">
        <f t="shared" si="377"/>
        <v>-5.0422651980650128</v>
      </c>
      <c r="AL4842" s="69">
        <f t="shared" si="378"/>
        <v>1</v>
      </c>
    </row>
    <row r="4843" spans="1:38">
      <c r="A4843" s="1">
        <v>4842</v>
      </c>
      <c r="B4843" s="35" t="s">
        <v>1407</v>
      </c>
      <c r="C4843" t="s">
        <v>4</v>
      </c>
      <c r="D4843" t="s">
        <v>70</v>
      </c>
      <c r="E4843" t="s">
        <v>118</v>
      </c>
      <c r="F4843" t="s">
        <v>139</v>
      </c>
      <c r="G4843" t="s">
        <v>156</v>
      </c>
      <c r="H4843" t="s">
        <v>340</v>
      </c>
      <c r="I4843" s="1"/>
      <c r="J4843" s="1">
        <v>3.6491535604000092E-2</v>
      </c>
      <c r="K4843" s="1">
        <v>1</v>
      </c>
      <c r="L4843" t="s">
        <v>458</v>
      </c>
      <c r="M4843" t="s">
        <v>473</v>
      </c>
      <c r="N4843" t="s">
        <v>696</v>
      </c>
      <c r="O4843" t="s">
        <v>782</v>
      </c>
      <c r="P4843" t="s">
        <v>838</v>
      </c>
      <c r="Q4843" t="s">
        <v>850</v>
      </c>
      <c r="R4843" t="s">
        <v>853</v>
      </c>
      <c r="S4843" t="s">
        <v>860</v>
      </c>
      <c r="T4843" t="s">
        <v>865</v>
      </c>
      <c r="U4843" t="s">
        <v>869</v>
      </c>
      <c r="V4843" s="1"/>
      <c r="W4843" s="1"/>
      <c r="X4843" s="1">
        <v>-0.20200000000000001</v>
      </c>
      <c r="Y4843" s="1"/>
      <c r="Z4843" t="s">
        <v>875</v>
      </c>
      <c r="AA4843" s="1">
        <v>15</v>
      </c>
      <c r="AB4843" t="s">
        <v>881</v>
      </c>
      <c r="AC4843" t="s">
        <v>913</v>
      </c>
      <c r="AD4843" t="s">
        <v>918</v>
      </c>
      <c r="AE4843" t="s">
        <v>921</v>
      </c>
      <c r="AF4843" s="1">
        <v>2000</v>
      </c>
      <c r="AG4843" s="1">
        <v>2014</v>
      </c>
      <c r="AH4843" s="67">
        <f t="shared" si="375"/>
        <v>-5.5355302717887644</v>
      </c>
      <c r="AI4843" s="67">
        <f t="shared" si="379"/>
        <v>0</v>
      </c>
      <c r="AJ4843" s="67">
        <f t="shared" si="376"/>
        <v>-5.5355302717887644</v>
      </c>
      <c r="AK4843" s="67">
        <f t="shared" si="377"/>
        <v>-5.5355302717887644</v>
      </c>
      <c r="AL4843" s="69">
        <f t="shared" si="378"/>
        <v>1</v>
      </c>
    </row>
    <row r="4844" spans="1:38">
      <c r="A4844" s="1">
        <v>4843</v>
      </c>
      <c r="B4844" s="35" t="s">
        <v>1407</v>
      </c>
      <c r="C4844" t="s">
        <v>4</v>
      </c>
      <c r="D4844" t="s">
        <v>70</v>
      </c>
      <c r="E4844" t="s">
        <v>118</v>
      </c>
      <c r="F4844" t="s">
        <v>139</v>
      </c>
      <c r="G4844" t="s">
        <v>156</v>
      </c>
      <c r="H4844" t="s">
        <v>340</v>
      </c>
      <c r="I4844" s="1"/>
      <c r="J4844" s="1">
        <v>3.6491535604000092E-2</v>
      </c>
      <c r="K4844" s="1">
        <v>1</v>
      </c>
      <c r="L4844" t="s">
        <v>458</v>
      </c>
      <c r="M4844" t="s">
        <v>473</v>
      </c>
      <c r="N4844" t="s">
        <v>696</v>
      </c>
      <c r="O4844" t="s">
        <v>782</v>
      </c>
      <c r="P4844" t="s">
        <v>838</v>
      </c>
      <c r="Q4844" t="s">
        <v>850</v>
      </c>
      <c r="R4844" t="s">
        <v>853</v>
      </c>
      <c r="S4844" t="s">
        <v>860</v>
      </c>
      <c r="T4844" t="s">
        <v>865</v>
      </c>
      <c r="U4844" t="s">
        <v>869</v>
      </c>
      <c r="V4844" s="1"/>
      <c r="W4844" s="1"/>
      <c r="X4844" s="1">
        <v>-0.218</v>
      </c>
      <c r="Y4844" s="1"/>
      <c r="Z4844" t="s">
        <v>875</v>
      </c>
      <c r="AA4844" s="1">
        <v>15</v>
      </c>
      <c r="AB4844" t="s">
        <v>881</v>
      </c>
      <c r="AC4844" t="s">
        <v>913</v>
      </c>
      <c r="AD4844" t="s">
        <v>918</v>
      </c>
      <c r="AE4844" t="s">
        <v>921</v>
      </c>
      <c r="AF4844" s="1">
        <v>2000</v>
      </c>
      <c r="AG4844" s="1">
        <v>2014</v>
      </c>
      <c r="AH4844" s="67">
        <f t="shared" si="375"/>
        <v>-5.9739881150987655</v>
      </c>
      <c r="AI4844" s="67">
        <f t="shared" si="379"/>
        <v>0</v>
      </c>
      <c r="AJ4844" s="67">
        <f t="shared" si="376"/>
        <v>-5.9739881150987655</v>
      </c>
      <c r="AK4844" s="67">
        <f t="shared" si="377"/>
        <v>-5.9739881150987655</v>
      </c>
      <c r="AL4844" s="69">
        <f t="shared" si="378"/>
        <v>1</v>
      </c>
    </row>
    <row r="4845" spans="1:38">
      <c r="A4845" s="1">
        <v>4844</v>
      </c>
      <c r="B4845" s="35" t="s">
        <v>1407</v>
      </c>
      <c r="C4845" t="s">
        <v>4</v>
      </c>
      <c r="D4845" t="s">
        <v>70</v>
      </c>
      <c r="E4845" t="s">
        <v>118</v>
      </c>
      <c r="F4845" t="s">
        <v>139</v>
      </c>
      <c r="G4845" t="s">
        <v>156</v>
      </c>
      <c r="H4845" t="s">
        <v>340</v>
      </c>
      <c r="I4845" s="1"/>
      <c r="J4845" s="1">
        <v>3.6491535604000092E-2</v>
      </c>
      <c r="K4845" s="1">
        <v>1</v>
      </c>
      <c r="L4845" t="s">
        <v>458</v>
      </c>
      <c r="M4845" t="s">
        <v>473</v>
      </c>
      <c r="N4845" t="s">
        <v>696</v>
      </c>
      <c r="O4845" t="s">
        <v>782</v>
      </c>
      <c r="P4845" t="s">
        <v>838</v>
      </c>
      <c r="Q4845" t="s">
        <v>850</v>
      </c>
      <c r="R4845" t="s">
        <v>853</v>
      </c>
      <c r="S4845" t="s">
        <v>860</v>
      </c>
      <c r="T4845" t="s">
        <v>865</v>
      </c>
      <c r="U4845" t="s">
        <v>869</v>
      </c>
      <c r="V4845" s="1"/>
      <c r="W4845" s="1"/>
      <c r="X4845" s="1">
        <v>-0.23300000000000001</v>
      </c>
      <c r="Y4845" s="1"/>
      <c r="Z4845" t="s">
        <v>875</v>
      </c>
      <c r="AA4845" s="1">
        <v>15</v>
      </c>
      <c r="AB4845" t="s">
        <v>881</v>
      </c>
      <c r="AC4845" t="s">
        <v>913</v>
      </c>
      <c r="AD4845" t="s">
        <v>918</v>
      </c>
      <c r="AE4845" t="s">
        <v>921</v>
      </c>
      <c r="AF4845" s="1">
        <v>2000</v>
      </c>
      <c r="AG4845" s="1">
        <v>2014</v>
      </c>
      <c r="AH4845" s="67">
        <f t="shared" si="375"/>
        <v>-6.3850423432018921</v>
      </c>
      <c r="AI4845" s="67">
        <f t="shared" si="379"/>
        <v>0</v>
      </c>
      <c r="AJ4845" s="67">
        <f t="shared" si="376"/>
        <v>-6.3850423432018921</v>
      </c>
      <c r="AK4845" s="67">
        <f t="shared" si="377"/>
        <v>-6.3850423432018921</v>
      </c>
      <c r="AL4845" s="69">
        <f t="shared" si="378"/>
        <v>1</v>
      </c>
    </row>
    <row r="4846" spans="1:38">
      <c r="A4846" s="1">
        <v>4845</v>
      </c>
      <c r="B4846" s="35" t="s">
        <v>1407</v>
      </c>
      <c r="C4846" t="s">
        <v>4</v>
      </c>
      <c r="D4846" t="s">
        <v>70</v>
      </c>
      <c r="E4846" t="s">
        <v>118</v>
      </c>
      <c r="F4846" t="s">
        <v>139</v>
      </c>
      <c r="G4846" t="s">
        <v>156</v>
      </c>
      <c r="H4846" t="s">
        <v>340</v>
      </c>
      <c r="I4846" s="1"/>
      <c r="J4846" s="1">
        <v>3.6491535604000092E-2</v>
      </c>
      <c r="K4846" s="1">
        <v>1</v>
      </c>
      <c r="L4846" t="s">
        <v>458</v>
      </c>
      <c r="M4846" t="s">
        <v>473</v>
      </c>
      <c r="N4846" t="s">
        <v>696</v>
      </c>
      <c r="O4846" t="s">
        <v>782</v>
      </c>
      <c r="P4846" t="s">
        <v>838</v>
      </c>
      <c r="Q4846" t="s">
        <v>850</v>
      </c>
      <c r="R4846" t="s">
        <v>853</v>
      </c>
      <c r="S4846" t="s">
        <v>860</v>
      </c>
      <c r="T4846" t="s">
        <v>865</v>
      </c>
      <c r="U4846" t="s">
        <v>869</v>
      </c>
      <c r="V4846" s="1"/>
      <c r="W4846" s="1"/>
      <c r="X4846" s="1">
        <v>-0.247</v>
      </c>
      <c r="Y4846" s="1"/>
      <c r="Z4846" t="s">
        <v>875</v>
      </c>
      <c r="AA4846" s="1">
        <v>15</v>
      </c>
      <c r="AB4846" t="s">
        <v>881</v>
      </c>
      <c r="AC4846" t="s">
        <v>913</v>
      </c>
      <c r="AD4846" t="s">
        <v>918</v>
      </c>
      <c r="AE4846" t="s">
        <v>921</v>
      </c>
      <c r="AF4846" s="1">
        <v>2000</v>
      </c>
      <c r="AG4846" s="1">
        <v>2014</v>
      </c>
      <c r="AH4846" s="67">
        <f t="shared" si="375"/>
        <v>-6.7686929560981426</v>
      </c>
      <c r="AI4846" s="67">
        <f t="shared" si="379"/>
        <v>0</v>
      </c>
      <c r="AJ4846" s="67">
        <f t="shared" si="376"/>
        <v>-6.7686929560981426</v>
      </c>
      <c r="AK4846" s="67">
        <f t="shared" si="377"/>
        <v>-6.7686929560981426</v>
      </c>
      <c r="AL4846" s="69">
        <f t="shared" si="378"/>
        <v>1</v>
      </c>
    </row>
    <row r="4847" spans="1:38">
      <c r="A4847" s="1">
        <v>4846</v>
      </c>
      <c r="B4847" s="35" t="s">
        <v>1407</v>
      </c>
      <c r="C4847" t="s">
        <v>4</v>
      </c>
      <c r="D4847" t="s">
        <v>70</v>
      </c>
      <c r="E4847" t="s">
        <v>118</v>
      </c>
      <c r="F4847" t="s">
        <v>139</v>
      </c>
      <c r="G4847" t="s">
        <v>156</v>
      </c>
      <c r="H4847" t="s">
        <v>340</v>
      </c>
      <c r="I4847" s="1"/>
      <c r="J4847" s="1">
        <v>3.6491535604000092E-2</v>
      </c>
      <c r="K4847" s="1">
        <v>1</v>
      </c>
      <c r="L4847" t="s">
        <v>458</v>
      </c>
      <c r="M4847" t="s">
        <v>473</v>
      </c>
      <c r="N4847" t="s">
        <v>696</v>
      </c>
      <c r="O4847" t="s">
        <v>782</v>
      </c>
      <c r="P4847" t="s">
        <v>838</v>
      </c>
      <c r="Q4847" t="s">
        <v>850</v>
      </c>
      <c r="R4847" t="s">
        <v>853</v>
      </c>
      <c r="S4847" t="s">
        <v>860</v>
      </c>
      <c r="T4847" t="s">
        <v>865</v>
      </c>
      <c r="U4847" t="s">
        <v>869</v>
      </c>
      <c r="V4847" s="1"/>
      <c r="W4847" s="1"/>
      <c r="X4847" s="1">
        <v>-0.26</v>
      </c>
      <c r="Y4847" s="1"/>
      <c r="Z4847" t="s">
        <v>875</v>
      </c>
      <c r="AA4847" s="1">
        <v>15</v>
      </c>
      <c r="AB4847" t="s">
        <v>881</v>
      </c>
      <c r="AC4847" t="s">
        <v>913</v>
      </c>
      <c r="AD4847" t="s">
        <v>918</v>
      </c>
      <c r="AE4847" t="s">
        <v>921</v>
      </c>
      <c r="AF4847" s="1">
        <v>2000</v>
      </c>
      <c r="AG4847" s="1">
        <v>2014</v>
      </c>
      <c r="AH4847" s="67">
        <f t="shared" si="375"/>
        <v>-7.1249399537875187</v>
      </c>
      <c r="AI4847" s="67">
        <f t="shared" si="379"/>
        <v>0</v>
      </c>
      <c r="AJ4847" s="67">
        <f t="shared" si="376"/>
        <v>-7.1249399537875187</v>
      </c>
      <c r="AK4847" s="67">
        <f t="shared" si="377"/>
        <v>-7.1249399537875187</v>
      </c>
      <c r="AL4847" s="69">
        <f t="shared" si="378"/>
        <v>1</v>
      </c>
    </row>
    <row r="4848" spans="1:38">
      <c r="A4848" s="1">
        <v>4847</v>
      </c>
      <c r="B4848" s="35" t="s">
        <v>1407</v>
      </c>
      <c r="C4848" t="s">
        <v>4</v>
      </c>
      <c r="D4848" t="s">
        <v>70</v>
      </c>
      <c r="E4848" t="s">
        <v>118</v>
      </c>
      <c r="F4848" t="s">
        <v>139</v>
      </c>
      <c r="G4848" t="s">
        <v>156</v>
      </c>
      <c r="H4848" t="s">
        <v>340</v>
      </c>
      <c r="I4848" s="1"/>
      <c r="J4848" s="1">
        <v>3.6491535604000092E-2</v>
      </c>
      <c r="K4848" s="1">
        <v>1</v>
      </c>
      <c r="L4848" t="s">
        <v>458</v>
      </c>
      <c r="M4848" t="s">
        <v>473</v>
      </c>
      <c r="N4848" t="s">
        <v>696</v>
      </c>
      <c r="O4848" t="s">
        <v>782</v>
      </c>
      <c r="P4848" t="s">
        <v>838</v>
      </c>
      <c r="Q4848" t="s">
        <v>850</v>
      </c>
      <c r="R4848" t="s">
        <v>853</v>
      </c>
      <c r="S4848" t="s">
        <v>860</v>
      </c>
      <c r="T4848" t="s">
        <v>865</v>
      </c>
      <c r="U4848" t="s">
        <v>869</v>
      </c>
      <c r="V4848" s="1"/>
      <c r="W4848" s="1"/>
      <c r="X4848" s="1">
        <v>-0.27200000000000002</v>
      </c>
      <c r="Y4848" s="1"/>
      <c r="Z4848" t="s">
        <v>875</v>
      </c>
      <c r="AA4848" s="1">
        <v>15</v>
      </c>
      <c r="AB4848" t="s">
        <v>881</v>
      </c>
      <c r="AC4848" t="s">
        <v>913</v>
      </c>
      <c r="AD4848" t="s">
        <v>918</v>
      </c>
      <c r="AE4848" t="s">
        <v>921</v>
      </c>
      <c r="AF4848" s="1">
        <v>2000</v>
      </c>
      <c r="AG4848" s="1">
        <v>2014</v>
      </c>
      <c r="AH4848" s="67">
        <f t="shared" si="375"/>
        <v>-7.4537833362700203</v>
      </c>
      <c r="AI4848" s="67">
        <f t="shared" si="379"/>
        <v>0</v>
      </c>
      <c r="AJ4848" s="67">
        <f t="shared" si="376"/>
        <v>-7.4537833362700203</v>
      </c>
      <c r="AK4848" s="67">
        <f t="shared" si="377"/>
        <v>-7.4537833362700203</v>
      </c>
      <c r="AL4848" s="69">
        <f t="shared" si="378"/>
        <v>1</v>
      </c>
    </row>
    <row r="4849" spans="1:38">
      <c r="A4849" s="1">
        <v>4848</v>
      </c>
      <c r="B4849" s="35" t="s">
        <v>1407</v>
      </c>
      <c r="C4849" t="s">
        <v>4</v>
      </c>
      <c r="D4849" t="s">
        <v>70</v>
      </c>
      <c r="E4849" t="s">
        <v>118</v>
      </c>
      <c r="F4849" t="s">
        <v>139</v>
      </c>
      <c r="G4849" t="s">
        <v>156</v>
      </c>
      <c r="H4849" t="s">
        <v>340</v>
      </c>
      <c r="I4849" s="1"/>
      <c r="J4849" s="1">
        <v>3.6491535604000092E-2</v>
      </c>
      <c r="K4849" s="1">
        <v>1</v>
      </c>
      <c r="L4849" t="s">
        <v>458</v>
      </c>
      <c r="M4849" t="s">
        <v>473</v>
      </c>
      <c r="N4849" t="s">
        <v>696</v>
      </c>
      <c r="O4849" t="s">
        <v>782</v>
      </c>
      <c r="P4849" t="s">
        <v>838</v>
      </c>
      <c r="Q4849" t="s">
        <v>850</v>
      </c>
      <c r="R4849" t="s">
        <v>853</v>
      </c>
      <c r="S4849" t="s">
        <v>860</v>
      </c>
      <c r="T4849" t="s">
        <v>865</v>
      </c>
      <c r="U4849" t="s">
        <v>869</v>
      </c>
      <c r="V4849" s="1"/>
      <c r="W4849" s="1"/>
      <c r="X4849" s="1">
        <v>-0.28299999999999997</v>
      </c>
      <c r="Y4849" s="1"/>
      <c r="Z4849" t="s">
        <v>875</v>
      </c>
      <c r="AA4849" s="1">
        <v>15</v>
      </c>
      <c r="AB4849" t="s">
        <v>881</v>
      </c>
      <c r="AC4849" t="s">
        <v>913</v>
      </c>
      <c r="AD4849" t="s">
        <v>918</v>
      </c>
      <c r="AE4849" t="s">
        <v>921</v>
      </c>
      <c r="AF4849" s="1">
        <v>2000</v>
      </c>
      <c r="AG4849" s="1">
        <v>2014</v>
      </c>
      <c r="AH4849" s="67">
        <f t="shared" si="375"/>
        <v>-7.755223103545644</v>
      </c>
      <c r="AI4849" s="67">
        <f t="shared" si="379"/>
        <v>0</v>
      </c>
      <c r="AJ4849" s="67">
        <f t="shared" si="376"/>
        <v>-7.755223103545644</v>
      </c>
      <c r="AK4849" s="67">
        <f t="shared" si="377"/>
        <v>-7.755223103545644</v>
      </c>
      <c r="AL4849" s="69">
        <f t="shared" si="378"/>
        <v>1</v>
      </c>
    </row>
    <row r="4850" spans="1:38">
      <c r="A4850" s="1">
        <v>4849</v>
      </c>
      <c r="B4850" s="35" t="s">
        <v>1407</v>
      </c>
      <c r="C4850" t="s">
        <v>4</v>
      </c>
      <c r="D4850" t="s">
        <v>70</v>
      </c>
      <c r="E4850" t="s">
        <v>118</v>
      </c>
      <c r="F4850" t="s">
        <v>139</v>
      </c>
      <c r="G4850" t="s">
        <v>156</v>
      </c>
      <c r="H4850" t="s">
        <v>340</v>
      </c>
      <c r="I4850" s="1"/>
      <c r="J4850" s="1">
        <v>3.6491535604000092E-2</v>
      </c>
      <c r="K4850" s="1">
        <v>1</v>
      </c>
      <c r="L4850" t="s">
        <v>458</v>
      </c>
      <c r="M4850" t="s">
        <v>473</v>
      </c>
      <c r="N4850" t="s">
        <v>696</v>
      </c>
      <c r="O4850" t="s">
        <v>782</v>
      </c>
      <c r="P4850" t="s">
        <v>838</v>
      </c>
      <c r="Q4850" t="s">
        <v>850</v>
      </c>
      <c r="R4850" t="s">
        <v>853</v>
      </c>
      <c r="S4850" t="s">
        <v>860</v>
      </c>
      <c r="T4850" t="s">
        <v>865</v>
      </c>
      <c r="U4850" t="s">
        <v>869</v>
      </c>
      <c r="V4850" s="1"/>
      <c r="W4850" s="1"/>
      <c r="X4850" s="1">
        <v>-0.29399999999999998</v>
      </c>
      <c r="Y4850" s="1"/>
      <c r="Z4850" t="s">
        <v>875</v>
      </c>
      <c r="AA4850" s="1">
        <v>15</v>
      </c>
      <c r="AB4850" t="s">
        <v>881</v>
      </c>
      <c r="AC4850" t="s">
        <v>913</v>
      </c>
      <c r="AD4850" t="s">
        <v>918</v>
      </c>
      <c r="AE4850" t="s">
        <v>921</v>
      </c>
      <c r="AF4850" s="1">
        <v>2000</v>
      </c>
      <c r="AG4850" s="1">
        <v>2014</v>
      </c>
      <c r="AH4850" s="67">
        <f t="shared" si="375"/>
        <v>-8.0566628708212704</v>
      </c>
      <c r="AI4850" s="67">
        <f t="shared" si="379"/>
        <v>0</v>
      </c>
      <c r="AJ4850" s="67">
        <f t="shared" si="376"/>
        <v>-8.0566628708212704</v>
      </c>
      <c r="AK4850" s="67">
        <f t="shared" si="377"/>
        <v>-8.0566628708212704</v>
      </c>
      <c r="AL4850" s="69">
        <f t="shared" si="378"/>
        <v>1</v>
      </c>
    </row>
    <row r="4851" spans="1:38">
      <c r="A4851" s="1">
        <v>4850</v>
      </c>
      <c r="B4851" s="35" t="s">
        <v>1407</v>
      </c>
      <c r="C4851" t="s">
        <v>4</v>
      </c>
      <c r="D4851" t="s">
        <v>70</v>
      </c>
      <c r="E4851" t="s">
        <v>118</v>
      </c>
      <c r="F4851" t="s">
        <v>139</v>
      </c>
      <c r="G4851" t="s">
        <v>156</v>
      </c>
      <c r="H4851" t="s">
        <v>340</v>
      </c>
      <c r="I4851" s="1"/>
      <c r="J4851" s="1">
        <v>3.6491535604000092E-2</v>
      </c>
      <c r="K4851" s="1">
        <v>1</v>
      </c>
      <c r="L4851" t="s">
        <v>458</v>
      </c>
      <c r="M4851" t="s">
        <v>473</v>
      </c>
      <c r="N4851" t="s">
        <v>696</v>
      </c>
      <c r="O4851" t="s">
        <v>782</v>
      </c>
      <c r="P4851" t="s">
        <v>838</v>
      </c>
      <c r="Q4851" t="s">
        <v>850</v>
      </c>
      <c r="R4851" t="s">
        <v>853</v>
      </c>
      <c r="S4851" t="s">
        <v>860</v>
      </c>
      <c r="T4851" t="s">
        <v>865</v>
      </c>
      <c r="U4851" t="s">
        <v>869</v>
      </c>
      <c r="V4851" s="1"/>
      <c r="W4851" s="1"/>
      <c r="X4851" s="1">
        <v>-0.30299999999999999</v>
      </c>
      <c r="Y4851" s="1"/>
      <c r="Z4851" t="s">
        <v>875</v>
      </c>
      <c r="AA4851" s="1">
        <v>15</v>
      </c>
      <c r="AB4851" t="s">
        <v>881</v>
      </c>
      <c r="AC4851" t="s">
        <v>913</v>
      </c>
      <c r="AD4851" t="s">
        <v>918</v>
      </c>
      <c r="AE4851" t="s">
        <v>921</v>
      </c>
      <c r="AF4851" s="1">
        <v>2000</v>
      </c>
      <c r="AG4851" s="1">
        <v>2014</v>
      </c>
      <c r="AH4851" s="67">
        <f t="shared" si="375"/>
        <v>-8.3032954076831462</v>
      </c>
      <c r="AI4851" s="67">
        <f t="shared" si="379"/>
        <v>0</v>
      </c>
      <c r="AJ4851" s="67">
        <f t="shared" si="376"/>
        <v>-8.3032954076831462</v>
      </c>
      <c r="AK4851" s="67">
        <f t="shared" si="377"/>
        <v>-8.3032954076831462</v>
      </c>
      <c r="AL4851" s="69">
        <f t="shared" si="378"/>
        <v>1</v>
      </c>
    </row>
    <row r="4852" spans="1:38">
      <c r="A4852" s="1">
        <v>4851</v>
      </c>
      <c r="B4852" s="35" t="s">
        <v>1407</v>
      </c>
      <c r="C4852" t="s">
        <v>4</v>
      </c>
      <c r="D4852" t="s">
        <v>70</v>
      </c>
      <c r="E4852" t="s">
        <v>118</v>
      </c>
      <c r="F4852" t="s">
        <v>139</v>
      </c>
      <c r="G4852" t="s">
        <v>156</v>
      </c>
      <c r="H4852" t="s">
        <v>340</v>
      </c>
      <c r="I4852" s="1"/>
      <c r="J4852" s="1">
        <v>3.6491535604000092E-2</v>
      </c>
      <c r="K4852" s="1">
        <v>1</v>
      </c>
      <c r="L4852" t="s">
        <v>458</v>
      </c>
      <c r="M4852" t="s">
        <v>473</v>
      </c>
      <c r="N4852" t="s">
        <v>696</v>
      </c>
      <c r="O4852" t="s">
        <v>782</v>
      </c>
      <c r="P4852" t="s">
        <v>838</v>
      </c>
      <c r="Q4852" t="s">
        <v>850</v>
      </c>
      <c r="R4852" t="s">
        <v>853</v>
      </c>
      <c r="S4852" t="s">
        <v>860</v>
      </c>
      <c r="T4852" t="s">
        <v>865</v>
      </c>
      <c r="U4852" t="s">
        <v>869</v>
      </c>
      <c r="V4852" s="1"/>
      <c r="W4852" s="1"/>
      <c r="X4852" s="1">
        <v>-0.313</v>
      </c>
      <c r="Y4852" s="1"/>
      <c r="Z4852" t="s">
        <v>875</v>
      </c>
      <c r="AA4852" s="1">
        <v>15</v>
      </c>
      <c r="AB4852" t="s">
        <v>881</v>
      </c>
      <c r="AC4852" t="s">
        <v>913</v>
      </c>
      <c r="AD4852" t="s">
        <v>918</v>
      </c>
      <c r="AE4852" t="s">
        <v>921</v>
      </c>
      <c r="AF4852" s="1">
        <v>2000</v>
      </c>
      <c r="AG4852" s="1">
        <v>2014</v>
      </c>
      <c r="AH4852" s="67">
        <f t="shared" si="375"/>
        <v>-8.5773315597518973</v>
      </c>
      <c r="AI4852" s="67">
        <f t="shared" si="379"/>
        <v>0</v>
      </c>
      <c r="AJ4852" s="67">
        <f t="shared" si="376"/>
        <v>-8.5773315597518973</v>
      </c>
      <c r="AK4852" s="67">
        <f t="shared" si="377"/>
        <v>-8.5773315597518973</v>
      </c>
      <c r="AL4852" s="69">
        <f t="shared" si="378"/>
        <v>1</v>
      </c>
    </row>
    <row r="4853" spans="1:38">
      <c r="A4853" s="1">
        <v>4852</v>
      </c>
      <c r="B4853" s="35" t="s">
        <v>1407</v>
      </c>
      <c r="C4853" t="s">
        <v>4</v>
      </c>
      <c r="D4853" t="s">
        <v>70</v>
      </c>
      <c r="E4853" t="s">
        <v>118</v>
      </c>
      <c r="F4853" t="s">
        <v>139</v>
      </c>
      <c r="G4853" t="s">
        <v>156</v>
      </c>
      <c r="H4853" t="s">
        <v>340</v>
      </c>
      <c r="I4853" s="1"/>
      <c r="J4853" s="1">
        <v>3.6491535604000092E-2</v>
      </c>
      <c r="K4853" s="1">
        <v>1</v>
      </c>
      <c r="L4853" t="s">
        <v>458</v>
      </c>
      <c r="M4853" t="s">
        <v>473</v>
      </c>
      <c r="N4853" t="s">
        <v>696</v>
      </c>
      <c r="O4853" t="s">
        <v>782</v>
      </c>
      <c r="P4853" t="s">
        <v>838</v>
      </c>
      <c r="Q4853" t="s">
        <v>850</v>
      </c>
      <c r="R4853" t="s">
        <v>853</v>
      </c>
      <c r="S4853" t="s">
        <v>860</v>
      </c>
      <c r="T4853" t="s">
        <v>865</v>
      </c>
      <c r="U4853" t="s">
        <v>869</v>
      </c>
      <c r="V4853" s="1"/>
      <c r="W4853" s="1"/>
      <c r="X4853" s="1">
        <v>-0.32100000000000001</v>
      </c>
      <c r="Y4853" s="1"/>
      <c r="Z4853" t="s">
        <v>875</v>
      </c>
      <c r="AA4853" s="1">
        <v>15</v>
      </c>
      <c r="AB4853" t="s">
        <v>881</v>
      </c>
      <c r="AC4853" t="s">
        <v>913</v>
      </c>
      <c r="AD4853" t="s">
        <v>918</v>
      </c>
      <c r="AE4853" t="s">
        <v>921</v>
      </c>
      <c r="AF4853" s="1">
        <v>2000</v>
      </c>
      <c r="AG4853" s="1">
        <v>2014</v>
      </c>
      <c r="AH4853" s="67">
        <f t="shared" si="375"/>
        <v>-8.7965604814068978</v>
      </c>
      <c r="AI4853" s="67">
        <f t="shared" si="379"/>
        <v>0</v>
      </c>
      <c r="AJ4853" s="67">
        <f t="shared" si="376"/>
        <v>-8.7965604814068978</v>
      </c>
      <c r="AK4853" s="67">
        <f t="shared" si="377"/>
        <v>-8.7965604814068978</v>
      </c>
      <c r="AL4853" s="69">
        <f t="shared" si="378"/>
        <v>1</v>
      </c>
    </row>
    <row r="4854" spans="1:38">
      <c r="A4854" s="1">
        <v>4853</v>
      </c>
      <c r="B4854" s="35" t="s">
        <v>1407</v>
      </c>
      <c r="C4854" t="s">
        <v>4</v>
      </c>
      <c r="D4854" t="s">
        <v>70</v>
      </c>
      <c r="E4854" t="s">
        <v>118</v>
      </c>
      <c r="F4854" t="s">
        <v>139</v>
      </c>
      <c r="G4854" t="s">
        <v>156</v>
      </c>
      <c r="H4854" t="s">
        <v>340</v>
      </c>
      <c r="I4854" s="1"/>
      <c r="J4854" s="1">
        <v>3.6491535604000092E-2</v>
      </c>
      <c r="K4854" s="1">
        <v>1</v>
      </c>
      <c r="L4854" t="s">
        <v>458</v>
      </c>
      <c r="M4854" t="s">
        <v>473</v>
      </c>
      <c r="N4854" t="s">
        <v>696</v>
      </c>
      <c r="O4854" t="s">
        <v>782</v>
      </c>
      <c r="P4854" t="s">
        <v>838</v>
      </c>
      <c r="Q4854" t="s">
        <v>850</v>
      </c>
      <c r="R4854" t="s">
        <v>853</v>
      </c>
      <c r="S4854" t="s">
        <v>860</v>
      </c>
      <c r="T4854" t="s">
        <v>865</v>
      </c>
      <c r="U4854" t="s">
        <v>869</v>
      </c>
      <c r="V4854" s="1"/>
      <c r="W4854" s="1"/>
      <c r="X4854" s="1">
        <v>-0.32900000000000001</v>
      </c>
      <c r="Y4854" s="1"/>
      <c r="Z4854" t="s">
        <v>875</v>
      </c>
      <c r="AA4854" s="1">
        <v>15</v>
      </c>
      <c r="AB4854" t="s">
        <v>881</v>
      </c>
      <c r="AC4854" t="s">
        <v>913</v>
      </c>
      <c r="AD4854" t="s">
        <v>918</v>
      </c>
      <c r="AE4854" t="s">
        <v>921</v>
      </c>
      <c r="AF4854" s="1">
        <v>2000</v>
      </c>
      <c r="AG4854" s="1">
        <v>2014</v>
      </c>
      <c r="AH4854" s="67">
        <f t="shared" si="375"/>
        <v>-9.0157894030618984</v>
      </c>
      <c r="AI4854" s="67">
        <f t="shared" si="379"/>
        <v>0</v>
      </c>
      <c r="AJ4854" s="67">
        <f t="shared" si="376"/>
        <v>-9.0157894030618984</v>
      </c>
      <c r="AK4854" s="67">
        <f t="shared" si="377"/>
        <v>-9.0157894030618984</v>
      </c>
      <c r="AL4854" s="69">
        <f t="shared" si="378"/>
        <v>1</v>
      </c>
    </row>
    <row r="4855" spans="1:38">
      <c r="A4855" s="1">
        <v>4854</v>
      </c>
      <c r="B4855" s="35" t="s">
        <v>1407</v>
      </c>
      <c r="C4855" t="s">
        <v>4</v>
      </c>
      <c r="D4855" t="s">
        <v>70</v>
      </c>
      <c r="E4855" t="s">
        <v>118</v>
      </c>
      <c r="F4855" t="s">
        <v>139</v>
      </c>
      <c r="G4855" t="s">
        <v>156</v>
      </c>
      <c r="H4855" t="s">
        <v>340</v>
      </c>
      <c r="I4855" s="1"/>
      <c r="J4855" s="1">
        <v>3.6491535604000092E-2</v>
      </c>
      <c r="K4855" s="1">
        <v>1</v>
      </c>
      <c r="L4855" t="s">
        <v>458</v>
      </c>
      <c r="M4855" t="s">
        <v>473</v>
      </c>
      <c r="N4855" t="s">
        <v>696</v>
      </c>
      <c r="O4855" t="s">
        <v>782</v>
      </c>
      <c r="P4855" t="s">
        <v>838</v>
      </c>
      <c r="Q4855" t="s">
        <v>850</v>
      </c>
      <c r="R4855" t="s">
        <v>853</v>
      </c>
      <c r="S4855" t="s">
        <v>860</v>
      </c>
      <c r="T4855" t="s">
        <v>865</v>
      </c>
      <c r="U4855" t="s">
        <v>869</v>
      </c>
      <c r="V4855" s="1"/>
      <c r="W4855" s="1"/>
      <c r="X4855" s="1">
        <v>-0.33700000000000002</v>
      </c>
      <c r="Y4855" s="1"/>
      <c r="Z4855" t="s">
        <v>875</v>
      </c>
      <c r="AA4855" s="1">
        <v>15</v>
      </c>
      <c r="AB4855" t="s">
        <v>881</v>
      </c>
      <c r="AC4855" t="s">
        <v>913</v>
      </c>
      <c r="AD4855" t="s">
        <v>918</v>
      </c>
      <c r="AE4855" t="s">
        <v>921</v>
      </c>
      <c r="AF4855" s="1">
        <v>2000</v>
      </c>
      <c r="AG4855" s="1">
        <v>2014</v>
      </c>
      <c r="AH4855" s="67">
        <f t="shared" si="375"/>
        <v>-9.2350183247168989</v>
      </c>
      <c r="AI4855" s="67">
        <f t="shared" si="379"/>
        <v>0</v>
      </c>
      <c r="AJ4855" s="67">
        <f t="shared" si="376"/>
        <v>-9.2350183247168989</v>
      </c>
      <c r="AK4855" s="67">
        <f t="shared" si="377"/>
        <v>-9.2350183247168989</v>
      </c>
      <c r="AL4855" s="69">
        <f t="shared" si="378"/>
        <v>1</v>
      </c>
    </row>
    <row r="4856" spans="1:38">
      <c r="A4856" s="1">
        <v>4855</v>
      </c>
      <c r="B4856" s="35" t="s">
        <v>1407</v>
      </c>
      <c r="C4856" t="s">
        <v>4</v>
      </c>
      <c r="D4856" t="s">
        <v>70</v>
      </c>
      <c r="E4856" t="s">
        <v>118</v>
      </c>
      <c r="F4856" t="s">
        <v>139</v>
      </c>
      <c r="G4856" t="s">
        <v>156</v>
      </c>
      <c r="H4856" t="s">
        <v>340</v>
      </c>
      <c r="I4856" s="1"/>
      <c r="J4856" s="1">
        <v>3.6491535604000092E-2</v>
      </c>
      <c r="K4856" s="1">
        <v>1</v>
      </c>
      <c r="L4856" t="s">
        <v>458</v>
      </c>
      <c r="M4856" t="s">
        <v>473</v>
      </c>
      <c r="N4856" t="s">
        <v>696</v>
      </c>
      <c r="O4856" t="s">
        <v>782</v>
      </c>
      <c r="P4856" t="s">
        <v>838</v>
      </c>
      <c r="Q4856" t="s">
        <v>850</v>
      </c>
      <c r="R4856" t="s">
        <v>853</v>
      </c>
      <c r="S4856" t="s">
        <v>860</v>
      </c>
      <c r="T4856" t="s">
        <v>865</v>
      </c>
      <c r="U4856" t="s">
        <v>869</v>
      </c>
      <c r="V4856" s="1"/>
      <c r="W4856" s="1"/>
      <c r="X4856" s="1">
        <v>-0.34399999999999997</v>
      </c>
      <c r="Y4856" s="1"/>
      <c r="Z4856" t="s">
        <v>875</v>
      </c>
      <c r="AA4856" s="1">
        <v>15</v>
      </c>
      <c r="AB4856" t="s">
        <v>881</v>
      </c>
      <c r="AC4856" t="s">
        <v>913</v>
      </c>
      <c r="AD4856" t="s">
        <v>918</v>
      </c>
      <c r="AE4856" t="s">
        <v>921</v>
      </c>
      <c r="AF4856" s="1">
        <v>2000</v>
      </c>
      <c r="AG4856" s="1">
        <v>2014</v>
      </c>
      <c r="AH4856" s="67">
        <f t="shared" si="375"/>
        <v>-9.4268436311650241</v>
      </c>
      <c r="AI4856" s="67">
        <f t="shared" si="379"/>
        <v>0</v>
      </c>
      <c r="AJ4856" s="67">
        <f t="shared" si="376"/>
        <v>-9.4268436311650241</v>
      </c>
      <c r="AK4856" s="67">
        <f t="shared" si="377"/>
        <v>-9.4268436311650241</v>
      </c>
      <c r="AL4856" s="69">
        <f t="shared" si="378"/>
        <v>1</v>
      </c>
    </row>
    <row r="4857" spans="1:38">
      <c r="A4857" s="1">
        <v>4856</v>
      </c>
      <c r="B4857" s="35" t="s">
        <v>1407</v>
      </c>
      <c r="C4857" t="s">
        <v>4</v>
      </c>
      <c r="D4857" t="s">
        <v>70</v>
      </c>
      <c r="E4857" t="s">
        <v>118</v>
      </c>
      <c r="F4857" t="s">
        <v>139</v>
      </c>
      <c r="G4857" t="s">
        <v>156</v>
      </c>
      <c r="H4857" t="s">
        <v>340</v>
      </c>
      <c r="I4857" s="1"/>
      <c r="J4857" s="1">
        <v>3.6491535604000092E-2</v>
      </c>
      <c r="K4857" s="1">
        <v>1</v>
      </c>
      <c r="L4857" t="s">
        <v>458</v>
      </c>
      <c r="M4857" t="s">
        <v>473</v>
      </c>
      <c r="N4857" t="s">
        <v>696</v>
      </c>
      <c r="O4857" t="s">
        <v>782</v>
      </c>
      <c r="P4857" t="s">
        <v>838</v>
      </c>
      <c r="Q4857" t="s">
        <v>850</v>
      </c>
      <c r="R4857" t="s">
        <v>853</v>
      </c>
      <c r="S4857" t="s">
        <v>860</v>
      </c>
      <c r="T4857" t="s">
        <v>865</v>
      </c>
      <c r="U4857" t="s">
        <v>869</v>
      </c>
      <c r="V4857" s="1"/>
      <c r="W4857" s="1"/>
      <c r="X4857" s="1">
        <v>-0.35</v>
      </c>
      <c r="Y4857" s="1"/>
      <c r="Z4857" t="s">
        <v>875</v>
      </c>
      <c r="AA4857" s="1">
        <v>15</v>
      </c>
      <c r="AB4857" t="s">
        <v>881</v>
      </c>
      <c r="AC4857" t="s">
        <v>913</v>
      </c>
      <c r="AD4857" t="s">
        <v>918</v>
      </c>
      <c r="AE4857" t="s">
        <v>921</v>
      </c>
      <c r="AF4857" s="1">
        <v>2000</v>
      </c>
      <c r="AG4857" s="1">
        <v>2014</v>
      </c>
      <c r="AH4857" s="67">
        <f t="shared" si="375"/>
        <v>-9.5912653224062741</v>
      </c>
      <c r="AI4857" s="67">
        <f t="shared" si="379"/>
        <v>0</v>
      </c>
      <c r="AJ4857" s="67">
        <f t="shared" si="376"/>
        <v>-9.5912653224062741</v>
      </c>
      <c r="AK4857" s="67">
        <f t="shared" si="377"/>
        <v>-9.5912653224062741</v>
      </c>
      <c r="AL4857" s="69">
        <f t="shared" si="378"/>
        <v>1</v>
      </c>
    </row>
    <row r="4858" spans="1:38">
      <c r="A4858" s="1">
        <v>4857</v>
      </c>
      <c r="B4858" s="35" t="s">
        <v>1407</v>
      </c>
      <c r="C4858" t="s">
        <v>4</v>
      </c>
      <c r="D4858" t="s">
        <v>70</v>
      </c>
      <c r="E4858" t="s">
        <v>118</v>
      </c>
      <c r="F4858" t="s">
        <v>139</v>
      </c>
      <c r="G4858" t="s">
        <v>156</v>
      </c>
      <c r="H4858" t="s">
        <v>340</v>
      </c>
      <c r="I4858" s="1"/>
      <c r="J4858" s="1">
        <v>3.6491535604000092E-2</v>
      </c>
      <c r="K4858" s="1">
        <v>1</v>
      </c>
      <c r="L4858" t="s">
        <v>458</v>
      </c>
      <c r="M4858" t="s">
        <v>473</v>
      </c>
      <c r="N4858" t="s">
        <v>696</v>
      </c>
      <c r="O4858" t="s">
        <v>782</v>
      </c>
      <c r="P4858" t="s">
        <v>838</v>
      </c>
      <c r="Q4858" t="s">
        <v>850</v>
      </c>
      <c r="R4858" t="s">
        <v>853</v>
      </c>
      <c r="S4858" t="s">
        <v>860</v>
      </c>
      <c r="T4858" t="s">
        <v>864</v>
      </c>
      <c r="U4858" t="s">
        <v>867</v>
      </c>
      <c r="V4858" s="1"/>
      <c r="W4858" s="1"/>
      <c r="X4858" s="1">
        <v>-1.4999999999999999E-2</v>
      </c>
      <c r="Y4858" s="1"/>
      <c r="Z4858" t="s">
        <v>875</v>
      </c>
      <c r="AA4858" s="1">
        <v>26</v>
      </c>
      <c r="AB4858" t="s">
        <v>881</v>
      </c>
      <c r="AC4858" t="s">
        <v>913</v>
      </c>
      <c r="AD4858" t="s">
        <v>918</v>
      </c>
      <c r="AE4858" t="s">
        <v>921</v>
      </c>
      <c r="AF4858" s="1">
        <v>2000</v>
      </c>
      <c r="AG4858" s="1">
        <v>2014</v>
      </c>
      <c r="AH4858" s="67">
        <f t="shared" si="375"/>
        <v>-0.41105422810312603</v>
      </c>
      <c r="AI4858" s="67">
        <f t="shared" si="379"/>
        <v>0</v>
      </c>
      <c r="AJ4858" s="67">
        <f t="shared" si="376"/>
        <v>-0.41105422810312603</v>
      </c>
      <c r="AK4858" s="67">
        <f t="shared" si="377"/>
        <v>-0.41105422810312603</v>
      </c>
      <c r="AL4858" s="69">
        <f t="shared" si="378"/>
        <v>1</v>
      </c>
    </row>
    <row r="4859" spans="1:38">
      <c r="A4859" s="1">
        <v>4858</v>
      </c>
      <c r="B4859" s="35" t="s">
        <v>1407</v>
      </c>
      <c r="C4859" t="s">
        <v>4</v>
      </c>
      <c r="D4859" t="s">
        <v>70</v>
      </c>
      <c r="E4859" t="s">
        <v>118</v>
      </c>
      <c r="F4859" t="s">
        <v>139</v>
      </c>
      <c r="G4859" t="s">
        <v>156</v>
      </c>
      <c r="H4859" t="s">
        <v>340</v>
      </c>
      <c r="I4859" s="1"/>
      <c r="J4859" s="1">
        <v>3.6491535604000092E-2</v>
      </c>
      <c r="K4859" s="1">
        <v>1</v>
      </c>
      <c r="L4859" t="s">
        <v>458</v>
      </c>
      <c r="M4859" t="s">
        <v>473</v>
      </c>
      <c r="N4859" t="s">
        <v>696</v>
      </c>
      <c r="O4859" t="s">
        <v>782</v>
      </c>
      <c r="P4859" t="s">
        <v>838</v>
      </c>
      <c r="Q4859" t="s">
        <v>850</v>
      </c>
      <c r="R4859" t="s">
        <v>853</v>
      </c>
      <c r="S4859" t="s">
        <v>860</v>
      </c>
      <c r="T4859" t="s">
        <v>865</v>
      </c>
      <c r="U4859" t="s">
        <v>867</v>
      </c>
      <c r="V4859" s="1"/>
      <c r="W4859" s="1"/>
      <c r="X4859" s="1">
        <v>-3.3000000000000002E-2</v>
      </c>
      <c r="Y4859" s="1"/>
      <c r="Z4859" t="s">
        <v>875</v>
      </c>
      <c r="AA4859" s="1">
        <v>26</v>
      </c>
      <c r="AB4859" t="s">
        <v>881</v>
      </c>
      <c r="AC4859" t="s">
        <v>913</v>
      </c>
      <c r="AD4859" t="s">
        <v>918</v>
      </c>
      <c r="AE4859" t="s">
        <v>921</v>
      </c>
      <c r="AF4859" s="1">
        <v>2000</v>
      </c>
      <c r="AG4859" s="1">
        <v>2014</v>
      </c>
      <c r="AH4859" s="67">
        <f t="shared" si="375"/>
        <v>-0.90431930182687736</v>
      </c>
      <c r="AI4859" s="67">
        <f t="shared" si="379"/>
        <v>0</v>
      </c>
      <c r="AJ4859" s="67">
        <f t="shared" si="376"/>
        <v>-0.90431930182687736</v>
      </c>
      <c r="AK4859" s="67">
        <f t="shared" si="377"/>
        <v>-0.90431930182687736</v>
      </c>
      <c r="AL4859" s="69">
        <f t="shared" si="378"/>
        <v>1</v>
      </c>
    </row>
    <row r="4860" spans="1:38">
      <c r="A4860" s="1">
        <v>4859</v>
      </c>
      <c r="B4860" s="35" t="s">
        <v>1407</v>
      </c>
      <c r="C4860" t="s">
        <v>4</v>
      </c>
      <c r="D4860" t="s">
        <v>70</v>
      </c>
      <c r="E4860" t="s">
        <v>118</v>
      </c>
      <c r="F4860" t="s">
        <v>139</v>
      </c>
      <c r="G4860" t="s">
        <v>156</v>
      </c>
      <c r="H4860" t="s">
        <v>340</v>
      </c>
      <c r="I4860" s="1"/>
      <c r="J4860" s="1">
        <v>3.6491535604000092E-2</v>
      </c>
      <c r="K4860" s="1">
        <v>1</v>
      </c>
      <c r="L4860" t="s">
        <v>458</v>
      </c>
      <c r="M4860" t="s">
        <v>473</v>
      </c>
      <c r="N4860" t="s">
        <v>696</v>
      </c>
      <c r="O4860" t="s">
        <v>782</v>
      </c>
      <c r="P4860" t="s">
        <v>838</v>
      </c>
      <c r="Q4860" t="s">
        <v>850</v>
      </c>
      <c r="R4860" t="s">
        <v>853</v>
      </c>
      <c r="S4860" t="s">
        <v>860</v>
      </c>
      <c r="T4860" t="s">
        <v>865</v>
      </c>
      <c r="U4860" t="s">
        <v>867</v>
      </c>
      <c r="V4860" s="1"/>
      <c r="W4860" s="1"/>
      <c r="X4860" s="1">
        <v>-4.8000000000000001E-2</v>
      </c>
      <c r="Y4860" s="1"/>
      <c r="Z4860" t="s">
        <v>875</v>
      </c>
      <c r="AA4860" s="1">
        <v>26</v>
      </c>
      <c r="AB4860" t="s">
        <v>881</v>
      </c>
      <c r="AC4860" t="s">
        <v>913</v>
      </c>
      <c r="AD4860" t="s">
        <v>918</v>
      </c>
      <c r="AE4860" t="s">
        <v>921</v>
      </c>
      <c r="AF4860" s="1">
        <v>2000</v>
      </c>
      <c r="AG4860" s="1">
        <v>2014</v>
      </c>
      <c r="AH4860" s="67">
        <f t="shared" si="375"/>
        <v>-1.3153735299300036</v>
      </c>
      <c r="AI4860" s="67">
        <f t="shared" si="379"/>
        <v>0</v>
      </c>
      <c r="AJ4860" s="67">
        <f t="shared" si="376"/>
        <v>-1.3153735299300036</v>
      </c>
      <c r="AK4860" s="67">
        <f t="shared" si="377"/>
        <v>-1.3153735299300036</v>
      </c>
      <c r="AL4860" s="69">
        <f t="shared" si="378"/>
        <v>1</v>
      </c>
    </row>
    <row r="4861" spans="1:38">
      <c r="A4861" s="1">
        <v>4860</v>
      </c>
      <c r="B4861" s="35" t="s">
        <v>1407</v>
      </c>
      <c r="C4861" t="s">
        <v>4</v>
      </c>
      <c r="D4861" t="s">
        <v>70</v>
      </c>
      <c r="E4861" t="s">
        <v>118</v>
      </c>
      <c r="F4861" t="s">
        <v>139</v>
      </c>
      <c r="G4861" t="s">
        <v>156</v>
      </c>
      <c r="H4861" t="s">
        <v>340</v>
      </c>
      <c r="I4861" s="1"/>
      <c r="J4861" s="1">
        <v>3.6491535604000092E-2</v>
      </c>
      <c r="K4861" s="1">
        <v>1</v>
      </c>
      <c r="L4861" t="s">
        <v>458</v>
      </c>
      <c r="M4861" t="s">
        <v>473</v>
      </c>
      <c r="N4861" t="s">
        <v>696</v>
      </c>
      <c r="O4861" t="s">
        <v>782</v>
      </c>
      <c r="P4861" t="s">
        <v>838</v>
      </c>
      <c r="Q4861" t="s">
        <v>850</v>
      </c>
      <c r="R4861" t="s">
        <v>853</v>
      </c>
      <c r="S4861" t="s">
        <v>860</v>
      </c>
      <c r="T4861" t="s">
        <v>865</v>
      </c>
      <c r="U4861" t="s">
        <v>867</v>
      </c>
      <c r="V4861" s="1"/>
      <c r="W4861" s="1"/>
      <c r="X4861" s="1">
        <v>-6.3E-2</v>
      </c>
      <c r="Y4861" s="1"/>
      <c r="Z4861" t="s">
        <v>875</v>
      </c>
      <c r="AA4861" s="1">
        <v>26</v>
      </c>
      <c r="AB4861" t="s">
        <v>881</v>
      </c>
      <c r="AC4861" t="s">
        <v>913</v>
      </c>
      <c r="AD4861" t="s">
        <v>918</v>
      </c>
      <c r="AE4861" t="s">
        <v>921</v>
      </c>
      <c r="AF4861" s="1">
        <v>2000</v>
      </c>
      <c r="AG4861" s="1">
        <v>2014</v>
      </c>
      <c r="AH4861" s="67">
        <f t="shared" si="375"/>
        <v>-1.7264277580331295</v>
      </c>
      <c r="AI4861" s="67">
        <f t="shared" si="379"/>
        <v>0</v>
      </c>
      <c r="AJ4861" s="67">
        <f t="shared" si="376"/>
        <v>-1.7264277580331295</v>
      </c>
      <c r="AK4861" s="67">
        <f t="shared" si="377"/>
        <v>-1.7264277580331295</v>
      </c>
      <c r="AL4861" s="69">
        <f t="shared" si="378"/>
        <v>1</v>
      </c>
    </row>
    <row r="4862" spans="1:38">
      <c r="A4862" s="1">
        <v>4861</v>
      </c>
      <c r="B4862" s="35" t="s">
        <v>1407</v>
      </c>
      <c r="C4862" t="s">
        <v>4</v>
      </c>
      <c r="D4862" t="s">
        <v>70</v>
      </c>
      <c r="E4862" t="s">
        <v>118</v>
      </c>
      <c r="F4862" t="s">
        <v>139</v>
      </c>
      <c r="G4862" t="s">
        <v>156</v>
      </c>
      <c r="H4862" t="s">
        <v>340</v>
      </c>
      <c r="I4862" s="1"/>
      <c r="J4862" s="1">
        <v>3.6491535604000092E-2</v>
      </c>
      <c r="K4862" s="1">
        <v>1</v>
      </c>
      <c r="L4862" t="s">
        <v>458</v>
      </c>
      <c r="M4862" t="s">
        <v>473</v>
      </c>
      <c r="N4862" t="s">
        <v>696</v>
      </c>
      <c r="O4862" t="s">
        <v>782</v>
      </c>
      <c r="P4862" t="s">
        <v>838</v>
      </c>
      <c r="Q4862" t="s">
        <v>850</v>
      </c>
      <c r="R4862" t="s">
        <v>853</v>
      </c>
      <c r="S4862" t="s">
        <v>860</v>
      </c>
      <c r="T4862" t="s">
        <v>865</v>
      </c>
      <c r="U4862" t="s">
        <v>868</v>
      </c>
      <c r="V4862" s="1"/>
      <c r="W4862" s="1"/>
      <c r="X4862" s="1">
        <v>-7.5999999999999998E-2</v>
      </c>
      <c r="Y4862" s="1"/>
      <c r="Z4862" t="s">
        <v>875</v>
      </c>
      <c r="AA4862" s="1">
        <v>26</v>
      </c>
      <c r="AB4862" t="s">
        <v>881</v>
      </c>
      <c r="AC4862" t="s">
        <v>913</v>
      </c>
      <c r="AD4862" t="s">
        <v>918</v>
      </c>
      <c r="AE4862" t="s">
        <v>921</v>
      </c>
      <c r="AF4862" s="1">
        <v>2000</v>
      </c>
      <c r="AG4862" s="1">
        <v>2014</v>
      </c>
      <c r="AH4862" s="67">
        <f t="shared" si="375"/>
        <v>-2.0826747557225054</v>
      </c>
      <c r="AI4862" s="67">
        <f t="shared" si="379"/>
        <v>0</v>
      </c>
      <c r="AJ4862" s="67">
        <f t="shared" si="376"/>
        <v>-2.0826747557225054</v>
      </c>
      <c r="AK4862" s="67">
        <f t="shared" si="377"/>
        <v>-2.0826747557225054</v>
      </c>
      <c r="AL4862" s="69">
        <f t="shared" si="378"/>
        <v>1</v>
      </c>
    </row>
    <row r="4863" spans="1:38">
      <c r="A4863" s="1">
        <v>4862</v>
      </c>
      <c r="B4863" s="35" t="s">
        <v>1407</v>
      </c>
      <c r="C4863" t="s">
        <v>4</v>
      </c>
      <c r="D4863" t="s">
        <v>70</v>
      </c>
      <c r="E4863" t="s">
        <v>118</v>
      </c>
      <c r="F4863" t="s">
        <v>139</v>
      </c>
      <c r="G4863" t="s">
        <v>156</v>
      </c>
      <c r="H4863" t="s">
        <v>340</v>
      </c>
      <c r="I4863" s="1"/>
      <c r="J4863" s="1">
        <v>3.6491535604000092E-2</v>
      </c>
      <c r="K4863" s="1">
        <v>1</v>
      </c>
      <c r="L4863" t="s">
        <v>458</v>
      </c>
      <c r="M4863" t="s">
        <v>473</v>
      </c>
      <c r="N4863" t="s">
        <v>696</v>
      </c>
      <c r="O4863" t="s">
        <v>782</v>
      </c>
      <c r="P4863" t="s">
        <v>838</v>
      </c>
      <c r="Q4863" t="s">
        <v>850</v>
      </c>
      <c r="R4863" t="s">
        <v>853</v>
      </c>
      <c r="S4863" t="s">
        <v>860</v>
      </c>
      <c r="T4863" t="s">
        <v>865</v>
      </c>
      <c r="U4863" t="s">
        <v>868</v>
      </c>
      <c r="V4863" s="1"/>
      <c r="W4863" s="1"/>
      <c r="X4863" s="1">
        <v>-8.7999999999999995E-2</v>
      </c>
      <c r="Y4863" s="1"/>
      <c r="Z4863" t="s">
        <v>875</v>
      </c>
      <c r="AA4863" s="1">
        <v>26</v>
      </c>
      <c r="AB4863" t="s">
        <v>881</v>
      </c>
      <c r="AC4863" t="s">
        <v>913</v>
      </c>
      <c r="AD4863" t="s">
        <v>918</v>
      </c>
      <c r="AE4863" t="s">
        <v>921</v>
      </c>
      <c r="AF4863" s="1">
        <v>2000</v>
      </c>
      <c r="AG4863" s="1">
        <v>2014</v>
      </c>
      <c r="AH4863" s="67">
        <f t="shared" si="375"/>
        <v>-2.4115181382050062</v>
      </c>
      <c r="AI4863" s="67">
        <f t="shared" si="379"/>
        <v>0</v>
      </c>
      <c r="AJ4863" s="67">
        <f t="shared" si="376"/>
        <v>-2.4115181382050062</v>
      </c>
      <c r="AK4863" s="67">
        <f t="shared" si="377"/>
        <v>-2.4115181382050062</v>
      </c>
      <c r="AL4863" s="69">
        <f t="shared" si="378"/>
        <v>1</v>
      </c>
    </row>
    <row r="4864" spans="1:38">
      <c r="A4864" s="1">
        <v>4863</v>
      </c>
      <c r="B4864" s="35" t="s">
        <v>1407</v>
      </c>
      <c r="C4864" t="s">
        <v>4</v>
      </c>
      <c r="D4864" t="s">
        <v>70</v>
      </c>
      <c r="E4864" t="s">
        <v>118</v>
      </c>
      <c r="F4864" t="s">
        <v>139</v>
      </c>
      <c r="G4864" t="s">
        <v>156</v>
      </c>
      <c r="H4864" t="s">
        <v>340</v>
      </c>
      <c r="I4864" s="1"/>
      <c r="J4864" s="1">
        <v>3.6491535604000092E-2</v>
      </c>
      <c r="K4864" s="1">
        <v>1</v>
      </c>
      <c r="L4864" t="s">
        <v>458</v>
      </c>
      <c r="M4864" t="s">
        <v>473</v>
      </c>
      <c r="N4864" t="s">
        <v>696</v>
      </c>
      <c r="O4864" t="s">
        <v>782</v>
      </c>
      <c r="P4864" t="s">
        <v>838</v>
      </c>
      <c r="Q4864" t="s">
        <v>850</v>
      </c>
      <c r="R4864" t="s">
        <v>853</v>
      </c>
      <c r="S4864" t="s">
        <v>860</v>
      </c>
      <c r="T4864" t="s">
        <v>865</v>
      </c>
      <c r="U4864" t="s">
        <v>868</v>
      </c>
      <c r="V4864" s="1"/>
      <c r="W4864" s="1"/>
      <c r="X4864" s="1">
        <v>-9.9000000000000005E-2</v>
      </c>
      <c r="Y4864" s="1"/>
      <c r="Z4864" t="s">
        <v>875</v>
      </c>
      <c r="AA4864" s="1">
        <v>26</v>
      </c>
      <c r="AB4864" t="s">
        <v>881</v>
      </c>
      <c r="AC4864" t="s">
        <v>913</v>
      </c>
      <c r="AD4864" t="s">
        <v>918</v>
      </c>
      <c r="AE4864" t="s">
        <v>921</v>
      </c>
      <c r="AF4864" s="1">
        <v>2000</v>
      </c>
      <c r="AG4864" s="1">
        <v>2014</v>
      </c>
      <c r="AH4864" s="67">
        <f t="shared" si="375"/>
        <v>-2.7129579054806321</v>
      </c>
      <c r="AI4864" s="67">
        <f t="shared" si="379"/>
        <v>0</v>
      </c>
      <c r="AJ4864" s="67">
        <f t="shared" si="376"/>
        <v>-2.7129579054806321</v>
      </c>
      <c r="AK4864" s="67">
        <f t="shared" si="377"/>
        <v>-2.7129579054806321</v>
      </c>
      <c r="AL4864" s="69">
        <f t="shared" si="378"/>
        <v>1</v>
      </c>
    </row>
    <row r="4865" spans="1:38">
      <c r="A4865" s="1">
        <v>4864</v>
      </c>
      <c r="B4865" s="35" t="s">
        <v>1407</v>
      </c>
      <c r="C4865" t="s">
        <v>4</v>
      </c>
      <c r="D4865" t="s">
        <v>70</v>
      </c>
      <c r="E4865" t="s">
        <v>118</v>
      </c>
      <c r="F4865" t="s">
        <v>139</v>
      </c>
      <c r="G4865" t="s">
        <v>156</v>
      </c>
      <c r="H4865" t="s">
        <v>340</v>
      </c>
      <c r="I4865" s="1"/>
      <c r="J4865" s="1">
        <v>3.6491535604000092E-2</v>
      </c>
      <c r="K4865" s="1">
        <v>1</v>
      </c>
      <c r="L4865" t="s">
        <v>458</v>
      </c>
      <c r="M4865" t="s">
        <v>473</v>
      </c>
      <c r="N4865" t="s">
        <v>696</v>
      </c>
      <c r="O4865" t="s">
        <v>782</v>
      </c>
      <c r="P4865" t="s">
        <v>838</v>
      </c>
      <c r="Q4865" t="s">
        <v>850</v>
      </c>
      <c r="R4865" t="s">
        <v>853</v>
      </c>
      <c r="S4865" t="s">
        <v>860</v>
      </c>
      <c r="T4865" t="s">
        <v>865</v>
      </c>
      <c r="U4865" t="s">
        <v>868</v>
      </c>
      <c r="V4865" s="1"/>
      <c r="W4865" s="1"/>
      <c r="X4865" s="1">
        <v>-0.109</v>
      </c>
      <c r="Y4865" s="1"/>
      <c r="Z4865" t="s">
        <v>875</v>
      </c>
      <c r="AA4865" s="1">
        <v>26</v>
      </c>
      <c r="AB4865" t="s">
        <v>881</v>
      </c>
      <c r="AC4865" t="s">
        <v>913</v>
      </c>
      <c r="AD4865" t="s">
        <v>918</v>
      </c>
      <c r="AE4865" t="s">
        <v>921</v>
      </c>
      <c r="AF4865" s="1">
        <v>2000</v>
      </c>
      <c r="AG4865" s="1">
        <v>2014</v>
      </c>
      <c r="AH4865" s="67">
        <f t="shared" si="375"/>
        <v>-2.9869940575493827</v>
      </c>
      <c r="AI4865" s="67">
        <f t="shared" si="379"/>
        <v>0</v>
      </c>
      <c r="AJ4865" s="67">
        <f t="shared" si="376"/>
        <v>-2.9869940575493827</v>
      </c>
      <c r="AK4865" s="67">
        <f t="shared" si="377"/>
        <v>-2.9869940575493827</v>
      </c>
      <c r="AL4865" s="69">
        <f t="shared" si="378"/>
        <v>1</v>
      </c>
    </row>
    <row r="4866" spans="1:38">
      <c r="A4866" s="1">
        <v>4865</v>
      </c>
      <c r="B4866" s="35" t="s">
        <v>1407</v>
      </c>
      <c r="C4866" t="s">
        <v>4</v>
      </c>
      <c r="D4866" t="s">
        <v>70</v>
      </c>
      <c r="E4866" t="s">
        <v>118</v>
      </c>
      <c r="F4866" t="s">
        <v>139</v>
      </c>
      <c r="G4866" t="s">
        <v>156</v>
      </c>
      <c r="H4866" t="s">
        <v>340</v>
      </c>
      <c r="I4866" s="1"/>
      <c r="J4866" s="1">
        <v>3.6491535604000092E-2</v>
      </c>
      <c r="K4866" s="1">
        <v>1</v>
      </c>
      <c r="L4866" t="s">
        <v>458</v>
      </c>
      <c r="M4866" t="s">
        <v>473</v>
      </c>
      <c r="N4866" t="s">
        <v>696</v>
      </c>
      <c r="O4866" t="s">
        <v>782</v>
      </c>
      <c r="P4866" t="s">
        <v>838</v>
      </c>
      <c r="Q4866" t="s">
        <v>850</v>
      </c>
      <c r="R4866" t="s">
        <v>853</v>
      </c>
      <c r="S4866" t="s">
        <v>860</v>
      </c>
      <c r="T4866" t="s">
        <v>865</v>
      </c>
      <c r="U4866" t="s">
        <v>869</v>
      </c>
      <c r="V4866" s="1"/>
      <c r="W4866" s="1"/>
      <c r="X4866" s="1">
        <v>-0.11899999999999999</v>
      </c>
      <c r="Y4866" s="1"/>
      <c r="Z4866" t="s">
        <v>875</v>
      </c>
      <c r="AA4866" s="1">
        <v>26</v>
      </c>
      <c r="AB4866" t="s">
        <v>881</v>
      </c>
      <c r="AC4866" t="s">
        <v>913</v>
      </c>
      <c r="AD4866" t="s">
        <v>918</v>
      </c>
      <c r="AE4866" t="s">
        <v>921</v>
      </c>
      <c r="AF4866" s="1">
        <v>2000</v>
      </c>
      <c r="AG4866" s="1">
        <v>2014</v>
      </c>
      <c r="AH4866" s="67">
        <f t="shared" ref="AH4866:AH4929" si="380">IF(ISBLANK(J4866),"",X4866/J4866)</f>
        <v>-3.2610302096181334</v>
      </c>
      <c r="AI4866" s="67">
        <f t="shared" si="379"/>
        <v>0</v>
      </c>
      <c r="AJ4866" s="67">
        <f t="shared" ref="AJ4866:AJ4929" si="381">IF(ISBLANK(J4866),"",(AH4866-(1.96*(AI4866))))</f>
        <v>-3.2610302096181334</v>
      </c>
      <c r="AK4866" s="67">
        <f t="shared" ref="AK4866:AK4929" si="382">IF(ISBLANK(J4866),"",(AH4866+(1.96*(AI4866))))</f>
        <v>-3.2610302096181334</v>
      </c>
      <c r="AL4866" s="69">
        <f t="shared" ref="AL4866:AL4929" si="383">IF(ISBLANK(J4866),"",1)</f>
        <v>1</v>
      </c>
    </row>
    <row r="4867" spans="1:38">
      <c r="A4867" s="1">
        <v>4866</v>
      </c>
      <c r="B4867" s="35" t="s">
        <v>1407</v>
      </c>
      <c r="C4867" t="s">
        <v>4</v>
      </c>
      <c r="D4867" t="s">
        <v>70</v>
      </c>
      <c r="E4867" t="s">
        <v>118</v>
      </c>
      <c r="F4867" t="s">
        <v>139</v>
      </c>
      <c r="G4867" t="s">
        <v>156</v>
      </c>
      <c r="H4867" t="s">
        <v>340</v>
      </c>
      <c r="I4867" s="1"/>
      <c r="J4867" s="1">
        <v>3.6491535604000092E-2</v>
      </c>
      <c r="K4867" s="1">
        <v>1</v>
      </c>
      <c r="L4867" t="s">
        <v>458</v>
      </c>
      <c r="M4867" t="s">
        <v>473</v>
      </c>
      <c r="N4867" t="s">
        <v>696</v>
      </c>
      <c r="O4867" t="s">
        <v>782</v>
      </c>
      <c r="P4867" t="s">
        <v>838</v>
      </c>
      <c r="Q4867" t="s">
        <v>850</v>
      </c>
      <c r="R4867" t="s">
        <v>853</v>
      </c>
      <c r="S4867" t="s">
        <v>860</v>
      </c>
      <c r="T4867" t="s">
        <v>865</v>
      </c>
      <c r="U4867" t="s">
        <v>869</v>
      </c>
      <c r="V4867" s="1"/>
      <c r="W4867" s="1"/>
      <c r="X4867" s="1">
        <v>-0.128</v>
      </c>
      <c r="Y4867" s="1"/>
      <c r="Z4867" t="s">
        <v>875</v>
      </c>
      <c r="AA4867" s="1">
        <v>26</v>
      </c>
      <c r="AB4867" t="s">
        <v>881</v>
      </c>
      <c r="AC4867" t="s">
        <v>913</v>
      </c>
      <c r="AD4867" t="s">
        <v>918</v>
      </c>
      <c r="AE4867" t="s">
        <v>921</v>
      </c>
      <c r="AF4867" s="1">
        <v>2000</v>
      </c>
      <c r="AG4867" s="1">
        <v>2014</v>
      </c>
      <c r="AH4867" s="67">
        <f t="shared" si="380"/>
        <v>-3.5076627464800092</v>
      </c>
      <c r="AI4867" s="67">
        <f t="shared" ref="AI4867:AI4930" si="384">IF(ISBLANK(J4867),"",Y4867/J4867)</f>
        <v>0</v>
      </c>
      <c r="AJ4867" s="67">
        <f t="shared" si="381"/>
        <v>-3.5076627464800092</v>
      </c>
      <c r="AK4867" s="67">
        <f t="shared" si="382"/>
        <v>-3.5076627464800092</v>
      </c>
      <c r="AL4867" s="69">
        <f t="shared" si="383"/>
        <v>1</v>
      </c>
    </row>
    <row r="4868" spans="1:38">
      <c r="A4868" s="1">
        <v>4867</v>
      </c>
      <c r="B4868" s="35" t="s">
        <v>1407</v>
      </c>
      <c r="C4868" t="s">
        <v>4</v>
      </c>
      <c r="D4868" t="s">
        <v>70</v>
      </c>
      <c r="E4868" t="s">
        <v>118</v>
      </c>
      <c r="F4868" t="s">
        <v>139</v>
      </c>
      <c r="G4868" t="s">
        <v>156</v>
      </c>
      <c r="H4868" t="s">
        <v>340</v>
      </c>
      <c r="I4868" s="1"/>
      <c r="J4868" s="1">
        <v>3.6491535604000092E-2</v>
      </c>
      <c r="K4868" s="1">
        <v>1</v>
      </c>
      <c r="L4868" t="s">
        <v>458</v>
      </c>
      <c r="M4868" t="s">
        <v>473</v>
      </c>
      <c r="N4868" t="s">
        <v>696</v>
      </c>
      <c r="O4868" t="s">
        <v>782</v>
      </c>
      <c r="P4868" t="s">
        <v>838</v>
      </c>
      <c r="Q4868" t="s">
        <v>850</v>
      </c>
      <c r="R4868" t="s">
        <v>853</v>
      </c>
      <c r="S4868" t="s">
        <v>860</v>
      </c>
      <c r="T4868" t="s">
        <v>865</v>
      </c>
      <c r="U4868" t="s">
        <v>869</v>
      </c>
      <c r="V4868" s="1"/>
      <c r="W4868" s="1"/>
      <c r="X4868" s="1">
        <v>-0.13600000000000001</v>
      </c>
      <c r="Y4868" s="1"/>
      <c r="Z4868" t="s">
        <v>875</v>
      </c>
      <c r="AA4868" s="1">
        <v>26</v>
      </c>
      <c r="AB4868" t="s">
        <v>881</v>
      </c>
      <c r="AC4868" t="s">
        <v>913</v>
      </c>
      <c r="AD4868" t="s">
        <v>918</v>
      </c>
      <c r="AE4868" t="s">
        <v>921</v>
      </c>
      <c r="AF4868" s="1">
        <v>2000</v>
      </c>
      <c r="AG4868" s="1">
        <v>2014</v>
      </c>
      <c r="AH4868" s="67">
        <f t="shared" si="380"/>
        <v>-3.7268916681350102</v>
      </c>
      <c r="AI4868" s="67">
        <f t="shared" si="384"/>
        <v>0</v>
      </c>
      <c r="AJ4868" s="67">
        <f t="shared" si="381"/>
        <v>-3.7268916681350102</v>
      </c>
      <c r="AK4868" s="67">
        <f t="shared" si="382"/>
        <v>-3.7268916681350102</v>
      </c>
      <c r="AL4868" s="69">
        <f t="shared" si="383"/>
        <v>1</v>
      </c>
    </row>
    <row r="4869" spans="1:38">
      <c r="A4869" s="1">
        <v>4868</v>
      </c>
      <c r="B4869" s="35" t="s">
        <v>1407</v>
      </c>
      <c r="C4869" t="s">
        <v>4</v>
      </c>
      <c r="D4869" t="s">
        <v>70</v>
      </c>
      <c r="E4869" t="s">
        <v>118</v>
      </c>
      <c r="F4869" t="s">
        <v>139</v>
      </c>
      <c r="G4869" t="s">
        <v>156</v>
      </c>
      <c r="H4869" t="s">
        <v>340</v>
      </c>
      <c r="I4869" s="1"/>
      <c r="J4869" s="1">
        <v>3.6491535604000092E-2</v>
      </c>
      <c r="K4869" s="1">
        <v>1</v>
      </c>
      <c r="L4869" t="s">
        <v>458</v>
      </c>
      <c r="M4869" t="s">
        <v>473</v>
      </c>
      <c r="N4869" t="s">
        <v>696</v>
      </c>
      <c r="O4869" t="s">
        <v>782</v>
      </c>
      <c r="P4869" t="s">
        <v>838</v>
      </c>
      <c r="Q4869" t="s">
        <v>850</v>
      </c>
      <c r="R4869" t="s">
        <v>853</v>
      </c>
      <c r="S4869" t="s">
        <v>860</v>
      </c>
      <c r="T4869" t="s">
        <v>865</v>
      </c>
      <c r="U4869" t="s">
        <v>869</v>
      </c>
      <c r="V4869" s="1"/>
      <c r="W4869" s="1"/>
      <c r="X4869" s="1">
        <v>-0.14299999999999999</v>
      </c>
      <c r="Y4869" s="1"/>
      <c r="Z4869" t="s">
        <v>875</v>
      </c>
      <c r="AA4869" s="1">
        <v>26</v>
      </c>
      <c r="AB4869" t="s">
        <v>881</v>
      </c>
      <c r="AC4869" t="s">
        <v>913</v>
      </c>
      <c r="AD4869" t="s">
        <v>918</v>
      </c>
      <c r="AE4869" t="s">
        <v>921</v>
      </c>
      <c r="AF4869" s="1">
        <v>2000</v>
      </c>
      <c r="AG4869" s="1">
        <v>2014</v>
      </c>
      <c r="AH4869" s="67">
        <f t="shared" si="380"/>
        <v>-3.9187169745831349</v>
      </c>
      <c r="AI4869" s="67">
        <f t="shared" si="384"/>
        <v>0</v>
      </c>
      <c r="AJ4869" s="67">
        <f t="shared" si="381"/>
        <v>-3.9187169745831349</v>
      </c>
      <c r="AK4869" s="67">
        <f t="shared" si="382"/>
        <v>-3.9187169745831349</v>
      </c>
      <c r="AL4869" s="69">
        <f t="shared" si="383"/>
        <v>1</v>
      </c>
    </row>
    <row r="4870" spans="1:38">
      <c r="A4870" s="1">
        <v>4869</v>
      </c>
      <c r="B4870" s="35" t="s">
        <v>1407</v>
      </c>
      <c r="C4870" t="s">
        <v>4</v>
      </c>
      <c r="D4870" t="s">
        <v>70</v>
      </c>
      <c r="E4870" t="s">
        <v>118</v>
      </c>
      <c r="F4870" t="s">
        <v>139</v>
      </c>
      <c r="G4870" t="s">
        <v>156</v>
      </c>
      <c r="H4870" t="s">
        <v>340</v>
      </c>
      <c r="I4870" s="1"/>
      <c r="J4870" s="1">
        <v>3.6491535604000092E-2</v>
      </c>
      <c r="K4870" s="1">
        <v>1</v>
      </c>
      <c r="L4870" t="s">
        <v>458</v>
      </c>
      <c r="M4870" t="s">
        <v>473</v>
      </c>
      <c r="N4870" t="s">
        <v>696</v>
      </c>
      <c r="O4870" t="s">
        <v>782</v>
      </c>
      <c r="P4870" t="s">
        <v>838</v>
      </c>
      <c r="Q4870" t="s">
        <v>850</v>
      </c>
      <c r="R4870" t="s">
        <v>853</v>
      </c>
      <c r="S4870" t="s">
        <v>860</v>
      </c>
      <c r="T4870" t="s">
        <v>865</v>
      </c>
      <c r="U4870" t="s">
        <v>869</v>
      </c>
      <c r="V4870" s="1"/>
      <c r="W4870" s="1"/>
      <c r="X4870" s="1">
        <v>-0.15</v>
      </c>
      <c r="Y4870" s="1"/>
      <c r="Z4870" t="s">
        <v>875</v>
      </c>
      <c r="AA4870" s="1">
        <v>26</v>
      </c>
      <c r="AB4870" t="s">
        <v>881</v>
      </c>
      <c r="AC4870" t="s">
        <v>913</v>
      </c>
      <c r="AD4870" t="s">
        <v>918</v>
      </c>
      <c r="AE4870" t="s">
        <v>921</v>
      </c>
      <c r="AF4870" s="1">
        <v>2000</v>
      </c>
      <c r="AG4870" s="1">
        <v>2014</v>
      </c>
      <c r="AH4870" s="67">
        <f t="shared" si="380"/>
        <v>-4.1105422810312602</v>
      </c>
      <c r="AI4870" s="67">
        <f t="shared" si="384"/>
        <v>0</v>
      </c>
      <c r="AJ4870" s="67">
        <f t="shared" si="381"/>
        <v>-4.1105422810312602</v>
      </c>
      <c r="AK4870" s="67">
        <f t="shared" si="382"/>
        <v>-4.1105422810312602</v>
      </c>
      <c r="AL4870" s="69">
        <f t="shared" si="383"/>
        <v>1</v>
      </c>
    </row>
    <row r="4871" spans="1:38">
      <c r="A4871" s="1">
        <v>4870</v>
      </c>
      <c r="B4871" s="35" t="s">
        <v>1407</v>
      </c>
      <c r="C4871" t="s">
        <v>4</v>
      </c>
      <c r="D4871" t="s">
        <v>70</v>
      </c>
      <c r="E4871" t="s">
        <v>118</v>
      </c>
      <c r="F4871" t="s">
        <v>139</v>
      </c>
      <c r="G4871" t="s">
        <v>156</v>
      </c>
      <c r="H4871" t="s">
        <v>340</v>
      </c>
      <c r="I4871" s="1"/>
      <c r="J4871" s="1">
        <v>3.6491535604000092E-2</v>
      </c>
      <c r="K4871" s="1">
        <v>1</v>
      </c>
      <c r="L4871" t="s">
        <v>458</v>
      </c>
      <c r="M4871" t="s">
        <v>473</v>
      </c>
      <c r="N4871" t="s">
        <v>696</v>
      </c>
      <c r="O4871" t="s">
        <v>782</v>
      </c>
      <c r="P4871" t="s">
        <v>838</v>
      </c>
      <c r="Q4871" t="s">
        <v>850</v>
      </c>
      <c r="R4871" t="s">
        <v>853</v>
      </c>
      <c r="S4871" t="s">
        <v>860</v>
      </c>
      <c r="T4871" t="s">
        <v>865</v>
      </c>
      <c r="U4871" t="s">
        <v>869</v>
      </c>
      <c r="V4871" s="1"/>
      <c r="W4871" s="1"/>
      <c r="X4871" s="1">
        <v>-0.157</v>
      </c>
      <c r="Y4871" s="1"/>
      <c r="Z4871" t="s">
        <v>875</v>
      </c>
      <c r="AA4871" s="1">
        <v>26</v>
      </c>
      <c r="AB4871" t="s">
        <v>881</v>
      </c>
      <c r="AC4871" t="s">
        <v>913</v>
      </c>
      <c r="AD4871" t="s">
        <v>918</v>
      </c>
      <c r="AE4871" t="s">
        <v>921</v>
      </c>
      <c r="AF4871" s="1">
        <v>2000</v>
      </c>
      <c r="AG4871" s="1">
        <v>2014</v>
      </c>
      <c r="AH4871" s="67">
        <f t="shared" si="380"/>
        <v>-4.3023675874793863</v>
      </c>
      <c r="AI4871" s="67">
        <f t="shared" si="384"/>
        <v>0</v>
      </c>
      <c r="AJ4871" s="67">
        <f t="shared" si="381"/>
        <v>-4.3023675874793863</v>
      </c>
      <c r="AK4871" s="67">
        <f t="shared" si="382"/>
        <v>-4.3023675874793863</v>
      </c>
      <c r="AL4871" s="69">
        <f t="shared" si="383"/>
        <v>1</v>
      </c>
    </row>
    <row r="4872" spans="1:38">
      <c r="A4872" s="1">
        <v>4871</v>
      </c>
      <c r="B4872" s="35" t="s">
        <v>1407</v>
      </c>
      <c r="C4872" t="s">
        <v>4</v>
      </c>
      <c r="D4872" t="s">
        <v>70</v>
      </c>
      <c r="E4872" t="s">
        <v>118</v>
      </c>
      <c r="F4872" t="s">
        <v>139</v>
      </c>
      <c r="G4872" t="s">
        <v>156</v>
      </c>
      <c r="H4872" t="s">
        <v>340</v>
      </c>
      <c r="I4872" s="1"/>
      <c r="J4872" s="1">
        <v>3.6491535604000092E-2</v>
      </c>
      <c r="K4872" s="1">
        <v>1</v>
      </c>
      <c r="L4872" t="s">
        <v>458</v>
      </c>
      <c r="M4872" t="s">
        <v>473</v>
      </c>
      <c r="N4872" t="s">
        <v>696</v>
      </c>
      <c r="O4872" t="s">
        <v>782</v>
      </c>
      <c r="P4872" t="s">
        <v>838</v>
      </c>
      <c r="Q4872" t="s">
        <v>850</v>
      </c>
      <c r="R4872" t="s">
        <v>853</v>
      </c>
      <c r="S4872" t="s">
        <v>860</v>
      </c>
      <c r="T4872" t="s">
        <v>865</v>
      </c>
      <c r="U4872" t="s">
        <v>869</v>
      </c>
      <c r="V4872" s="1"/>
      <c r="W4872" s="1"/>
      <c r="X4872" s="1">
        <v>-0.16300000000000001</v>
      </c>
      <c r="Y4872" s="1"/>
      <c r="Z4872" t="s">
        <v>875</v>
      </c>
      <c r="AA4872" s="1">
        <v>26</v>
      </c>
      <c r="AB4872" t="s">
        <v>881</v>
      </c>
      <c r="AC4872" t="s">
        <v>913</v>
      </c>
      <c r="AD4872" t="s">
        <v>918</v>
      </c>
      <c r="AE4872" t="s">
        <v>921</v>
      </c>
      <c r="AF4872" s="1">
        <v>2000</v>
      </c>
      <c r="AG4872" s="1">
        <v>2014</v>
      </c>
      <c r="AH4872" s="67">
        <f t="shared" si="380"/>
        <v>-4.4667892787206371</v>
      </c>
      <c r="AI4872" s="67">
        <f t="shared" si="384"/>
        <v>0</v>
      </c>
      <c r="AJ4872" s="67">
        <f t="shared" si="381"/>
        <v>-4.4667892787206371</v>
      </c>
      <c r="AK4872" s="67">
        <f t="shared" si="382"/>
        <v>-4.4667892787206371</v>
      </c>
      <c r="AL4872" s="69">
        <f t="shared" si="383"/>
        <v>1</v>
      </c>
    </row>
    <row r="4873" spans="1:38">
      <c r="A4873" s="1">
        <v>4872</v>
      </c>
      <c r="B4873" s="35" t="s">
        <v>1407</v>
      </c>
      <c r="C4873" t="s">
        <v>4</v>
      </c>
      <c r="D4873" t="s">
        <v>70</v>
      </c>
      <c r="E4873" t="s">
        <v>118</v>
      </c>
      <c r="F4873" t="s">
        <v>139</v>
      </c>
      <c r="G4873" t="s">
        <v>156</v>
      </c>
      <c r="H4873" t="s">
        <v>340</v>
      </c>
      <c r="I4873" s="1"/>
      <c r="J4873" s="1">
        <v>3.6491535604000092E-2</v>
      </c>
      <c r="K4873" s="1">
        <v>1</v>
      </c>
      <c r="L4873" t="s">
        <v>458</v>
      </c>
      <c r="M4873" t="s">
        <v>473</v>
      </c>
      <c r="N4873" t="s">
        <v>696</v>
      </c>
      <c r="O4873" t="s">
        <v>782</v>
      </c>
      <c r="P4873" t="s">
        <v>838</v>
      </c>
      <c r="Q4873" t="s">
        <v>850</v>
      </c>
      <c r="R4873" t="s">
        <v>853</v>
      </c>
      <c r="S4873" t="s">
        <v>860</v>
      </c>
      <c r="T4873" t="s">
        <v>865</v>
      </c>
      <c r="U4873" t="s">
        <v>869</v>
      </c>
      <c r="V4873" s="1"/>
      <c r="W4873" s="1"/>
      <c r="X4873" s="1">
        <v>-0.16900000000000001</v>
      </c>
      <c r="Y4873" s="1"/>
      <c r="Z4873" t="s">
        <v>875</v>
      </c>
      <c r="AA4873" s="1">
        <v>26</v>
      </c>
      <c r="AB4873" t="s">
        <v>881</v>
      </c>
      <c r="AC4873" t="s">
        <v>913</v>
      </c>
      <c r="AD4873" t="s">
        <v>918</v>
      </c>
      <c r="AE4873" t="s">
        <v>921</v>
      </c>
      <c r="AF4873" s="1">
        <v>2000</v>
      </c>
      <c r="AG4873" s="1">
        <v>2014</v>
      </c>
      <c r="AH4873" s="67">
        <f t="shared" si="380"/>
        <v>-4.6312109699618871</v>
      </c>
      <c r="AI4873" s="67">
        <f t="shared" si="384"/>
        <v>0</v>
      </c>
      <c r="AJ4873" s="67">
        <f t="shared" si="381"/>
        <v>-4.6312109699618871</v>
      </c>
      <c r="AK4873" s="67">
        <f t="shared" si="382"/>
        <v>-4.6312109699618871</v>
      </c>
      <c r="AL4873" s="69">
        <f t="shared" si="383"/>
        <v>1</v>
      </c>
    </row>
    <row r="4874" spans="1:38">
      <c r="A4874" s="1">
        <v>4873</v>
      </c>
      <c r="B4874" s="35" t="s">
        <v>1407</v>
      </c>
      <c r="C4874" t="s">
        <v>4</v>
      </c>
      <c r="D4874" t="s">
        <v>70</v>
      </c>
      <c r="E4874" t="s">
        <v>118</v>
      </c>
      <c r="F4874" t="s">
        <v>139</v>
      </c>
      <c r="G4874" t="s">
        <v>156</v>
      </c>
      <c r="H4874" t="s">
        <v>340</v>
      </c>
      <c r="I4874" s="1"/>
      <c r="J4874" s="1">
        <v>3.6491535604000092E-2</v>
      </c>
      <c r="K4874" s="1">
        <v>1</v>
      </c>
      <c r="L4874" t="s">
        <v>458</v>
      </c>
      <c r="M4874" t="s">
        <v>473</v>
      </c>
      <c r="N4874" t="s">
        <v>696</v>
      </c>
      <c r="O4874" t="s">
        <v>782</v>
      </c>
      <c r="P4874" t="s">
        <v>838</v>
      </c>
      <c r="Q4874" t="s">
        <v>850</v>
      </c>
      <c r="R4874" t="s">
        <v>853</v>
      </c>
      <c r="S4874" t="s">
        <v>860</v>
      </c>
      <c r="T4874" t="s">
        <v>865</v>
      </c>
      <c r="U4874" t="s">
        <v>869</v>
      </c>
      <c r="V4874" s="1"/>
      <c r="W4874" s="1"/>
      <c r="X4874" s="1">
        <v>-0.17399999999999999</v>
      </c>
      <c r="Y4874" s="1"/>
      <c r="Z4874" t="s">
        <v>875</v>
      </c>
      <c r="AA4874" s="1">
        <v>26</v>
      </c>
      <c r="AB4874" t="s">
        <v>881</v>
      </c>
      <c r="AC4874" t="s">
        <v>913</v>
      </c>
      <c r="AD4874" t="s">
        <v>918</v>
      </c>
      <c r="AE4874" t="s">
        <v>921</v>
      </c>
      <c r="AF4874" s="1">
        <v>2000</v>
      </c>
      <c r="AG4874" s="1">
        <v>2014</v>
      </c>
      <c r="AH4874" s="67">
        <f t="shared" si="380"/>
        <v>-4.7682290459962617</v>
      </c>
      <c r="AI4874" s="67">
        <f t="shared" si="384"/>
        <v>0</v>
      </c>
      <c r="AJ4874" s="67">
        <f t="shared" si="381"/>
        <v>-4.7682290459962617</v>
      </c>
      <c r="AK4874" s="67">
        <f t="shared" si="382"/>
        <v>-4.7682290459962617</v>
      </c>
      <c r="AL4874" s="69">
        <f t="shared" si="383"/>
        <v>1</v>
      </c>
    </row>
    <row r="4875" spans="1:38">
      <c r="A4875" s="1">
        <v>4874</v>
      </c>
      <c r="B4875" s="35" t="s">
        <v>1407</v>
      </c>
      <c r="C4875" t="s">
        <v>4</v>
      </c>
      <c r="D4875" t="s">
        <v>70</v>
      </c>
      <c r="E4875" t="s">
        <v>118</v>
      </c>
      <c r="F4875" t="s">
        <v>139</v>
      </c>
      <c r="G4875" t="s">
        <v>156</v>
      </c>
      <c r="H4875" t="s">
        <v>340</v>
      </c>
      <c r="I4875" s="1"/>
      <c r="J4875" s="1">
        <v>3.6491535604000092E-2</v>
      </c>
      <c r="K4875" s="1">
        <v>1</v>
      </c>
      <c r="L4875" t="s">
        <v>458</v>
      </c>
      <c r="M4875" t="s">
        <v>473</v>
      </c>
      <c r="N4875" t="s">
        <v>696</v>
      </c>
      <c r="O4875" t="s">
        <v>782</v>
      </c>
      <c r="P4875" t="s">
        <v>838</v>
      </c>
      <c r="Q4875" t="s">
        <v>850</v>
      </c>
      <c r="R4875" t="s">
        <v>853</v>
      </c>
      <c r="S4875" t="s">
        <v>860</v>
      </c>
      <c r="T4875" t="s">
        <v>865</v>
      </c>
      <c r="U4875" t="s">
        <v>869</v>
      </c>
      <c r="V4875" s="1"/>
      <c r="W4875" s="1"/>
      <c r="X4875" s="1">
        <v>-0.17899999999999999</v>
      </c>
      <c r="Y4875" s="1"/>
      <c r="Z4875" t="s">
        <v>875</v>
      </c>
      <c r="AA4875" s="1">
        <v>26</v>
      </c>
      <c r="AB4875" t="s">
        <v>881</v>
      </c>
      <c r="AC4875" t="s">
        <v>913</v>
      </c>
      <c r="AD4875" t="s">
        <v>918</v>
      </c>
      <c r="AE4875" t="s">
        <v>921</v>
      </c>
      <c r="AF4875" s="1">
        <v>2000</v>
      </c>
      <c r="AG4875" s="1">
        <v>2014</v>
      </c>
      <c r="AH4875" s="67">
        <f t="shared" si="380"/>
        <v>-4.9052471220306373</v>
      </c>
      <c r="AI4875" s="67">
        <f t="shared" si="384"/>
        <v>0</v>
      </c>
      <c r="AJ4875" s="67">
        <f t="shared" si="381"/>
        <v>-4.9052471220306373</v>
      </c>
      <c r="AK4875" s="67">
        <f t="shared" si="382"/>
        <v>-4.9052471220306373</v>
      </c>
      <c r="AL4875" s="69">
        <f t="shared" si="383"/>
        <v>1</v>
      </c>
    </row>
    <row r="4876" spans="1:38">
      <c r="A4876" s="1">
        <v>4875</v>
      </c>
      <c r="B4876" s="35" t="s">
        <v>1407</v>
      </c>
      <c r="C4876" t="s">
        <v>4</v>
      </c>
      <c r="D4876" t="s">
        <v>70</v>
      </c>
      <c r="E4876" t="s">
        <v>118</v>
      </c>
      <c r="F4876" t="s">
        <v>139</v>
      </c>
      <c r="G4876" t="s">
        <v>156</v>
      </c>
      <c r="H4876" t="s">
        <v>340</v>
      </c>
      <c r="I4876" s="1"/>
      <c r="J4876" s="1">
        <v>3.6491535604000092E-2</v>
      </c>
      <c r="K4876" s="1">
        <v>1</v>
      </c>
      <c r="L4876" t="s">
        <v>458</v>
      </c>
      <c r="M4876" t="s">
        <v>473</v>
      </c>
      <c r="N4876" t="s">
        <v>696</v>
      </c>
      <c r="O4876" t="s">
        <v>782</v>
      </c>
      <c r="P4876" t="s">
        <v>838</v>
      </c>
      <c r="Q4876" t="s">
        <v>850</v>
      </c>
      <c r="R4876" t="s">
        <v>853</v>
      </c>
      <c r="S4876" t="s">
        <v>860</v>
      </c>
      <c r="T4876" t="s">
        <v>865</v>
      </c>
      <c r="U4876" t="s">
        <v>869</v>
      </c>
      <c r="V4876" s="1"/>
      <c r="W4876" s="1"/>
      <c r="X4876" s="1">
        <v>-0.184</v>
      </c>
      <c r="Y4876" s="1"/>
      <c r="Z4876" t="s">
        <v>875</v>
      </c>
      <c r="AA4876" s="1">
        <v>26</v>
      </c>
      <c r="AB4876" t="s">
        <v>881</v>
      </c>
      <c r="AC4876" t="s">
        <v>913</v>
      </c>
      <c r="AD4876" t="s">
        <v>918</v>
      </c>
      <c r="AE4876" t="s">
        <v>921</v>
      </c>
      <c r="AF4876" s="1">
        <v>2000</v>
      </c>
      <c r="AG4876" s="1">
        <v>2014</v>
      </c>
      <c r="AH4876" s="67">
        <f t="shared" si="380"/>
        <v>-5.0422651980650128</v>
      </c>
      <c r="AI4876" s="67">
        <f t="shared" si="384"/>
        <v>0</v>
      </c>
      <c r="AJ4876" s="67">
        <f t="shared" si="381"/>
        <v>-5.0422651980650128</v>
      </c>
      <c r="AK4876" s="67">
        <f t="shared" si="382"/>
        <v>-5.0422651980650128</v>
      </c>
      <c r="AL4876" s="69">
        <f t="shared" si="383"/>
        <v>1</v>
      </c>
    </row>
    <row r="4877" spans="1:38">
      <c r="A4877" s="1">
        <v>4876</v>
      </c>
      <c r="B4877" s="35" t="s">
        <v>1407</v>
      </c>
      <c r="C4877" t="s">
        <v>4</v>
      </c>
      <c r="D4877" t="s">
        <v>70</v>
      </c>
      <c r="E4877" t="s">
        <v>118</v>
      </c>
      <c r="F4877" t="s">
        <v>139</v>
      </c>
      <c r="G4877" t="s">
        <v>156</v>
      </c>
      <c r="H4877" t="s">
        <v>340</v>
      </c>
      <c r="I4877" s="1"/>
      <c r="J4877" s="1">
        <v>3.6491535604000092E-2</v>
      </c>
      <c r="K4877" s="1">
        <v>1</v>
      </c>
      <c r="L4877" t="s">
        <v>458</v>
      </c>
      <c r="M4877" t="s">
        <v>473</v>
      </c>
      <c r="N4877" t="s">
        <v>696</v>
      </c>
      <c r="O4877" t="s">
        <v>782</v>
      </c>
      <c r="P4877" t="s">
        <v>838</v>
      </c>
      <c r="Q4877" t="s">
        <v>850</v>
      </c>
      <c r="R4877" t="s">
        <v>853</v>
      </c>
      <c r="S4877" t="s">
        <v>860</v>
      </c>
      <c r="T4877" t="s">
        <v>865</v>
      </c>
      <c r="U4877" t="s">
        <v>869</v>
      </c>
      <c r="V4877" s="1"/>
      <c r="W4877" s="1"/>
      <c r="X4877" s="1">
        <v>-0.188</v>
      </c>
      <c r="Y4877" s="1"/>
      <c r="Z4877" t="s">
        <v>875</v>
      </c>
      <c r="AA4877" s="1">
        <v>26</v>
      </c>
      <c r="AB4877" t="s">
        <v>881</v>
      </c>
      <c r="AC4877" t="s">
        <v>913</v>
      </c>
      <c r="AD4877" t="s">
        <v>918</v>
      </c>
      <c r="AE4877" t="s">
        <v>921</v>
      </c>
      <c r="AF4877" s="1">
        <v>2000</v>
      </c>
      <c r="AG4877" s="1">
        <v>2014</v>
      </c>
      <c r="AH4877" s="67">
        <f t="shared" si="380"/>
        <v>-5.1518796588925131</v>
      </c>
      <c r="AI4877" s="67">
        <f t="shared" si="384"/>
        <v>0</v>
      </c>
      <c r="AJ4877" s="67">
        <f t="shared" si="381"/>
        <v>-5.1518796588925131</v>
      </c>
      <c r="AK4877" s="67">
        <f t="shared" si="382"/>
        <v>-5.1518796588925131</v>
      </c>
      <c r="AL4877" s="69">
        <f t="shared" si="383"/>
        <v>1</v>
      </c>
    </row>
    <row r="4878" spans="1:38">
      <c r="A4878" s="1">
        <v>4877</v>
      </c>
      <c r="B4878" s="35" t="s">
        <v>1407</v>
      </c>
      <c r="C4878" t="s">
        <v>4</v>
      </c>
      <c r="D4878" t="s">
        <v>70</v>
      </c>
      <c r="E4878" t="s">
        <v>118</v>
      </c>
      <c r="F4878" t="s">
        <v>139</v>
      </c>
      <c r="G4878" t="s">
        <v>156</v>
      </c>
      <c r="H4878" t="s">
        <v>340</v>
      </c>
      <c r="I4878" s="1"/>
      <c r="J4878" s="1">
        <v>3.6491535604000092E-2</v>
      </c>
      <c r="K4878" s="1">
        <v>1</v>
      </c>
      <c r="L4878" t="s">
        <v>458</v>
      </c>
      <c r="M4878" t="s">
        <v>473</v>
      </c>
      <c r="N4878" t="s">
        <v>696</v>
      </c>
      <c r="O4878" t="s">
        <v>782</v>
      </c>
      <c r="P4878" t="s">
        <v>838</v>
      </c>
      <c r="Q4878" t="s">
        <v>850</v>
      </c>
      <c r="R4878" t="s">
        <v>853</v>
      </c>
      <c r="S4878" t="s">
        <v>860</v>
      </c>
      <c r="T4878" t="s">
        <v>865</v>
      </c>
      <c r="U4878" t="s">
        <v>869</v>
      </c>
      <c r="V4878" s="1"/>
      <c r="W4878" s="1"/>
      <c r="X4878" s="1">
        <v>-0.192</v>
      </c>
      <c r="Y4878" s="1"/>
      <c r="Z4878" t="s">
        <v>875</v>
      </c>
      <c r="AA4878" s="1">
        <v>26</v>
      </c>
      <c r="AB4878" t="s">
        <v>881</v>
      </c>
      <c r="AC4878" t="s">
        <v>913</v>
      </c>
      <c r="AD4878" t="s">
        <v>918</v>
      </c>
      <c r="AE4878" t="s">
        <v>921</v>
      </c>
      <c r="AF4878" s="1">
        <v>2000</v>
      </c>
      <c r="AG4878" s="1">
        <v>2014</v>
      </c>
      <c r="AH4878" s="67">
        <f t="shared" si="380"/>
        <v>-5.2614941197200142</v>
      </c>
      <c r="AI4878" s="67">
        <f t="shared" si="384"/>
        <v>0</v>
      </c>
      <c r="AJ4878" s="67">
        <f t="shared" si="381"/>
        <v>-5.2614941197200142</v>
      </c>
      <c r="AK4878" s="67">
        <f t="shared" si="382"/>
        <v>-5.2614941197200142</v>
      </c>
      <c r="AL4878" s="69">
        <f t="shared" si="383"/>
        <v>1</v>
      </c>
    </row>
    <row r="4879" spans="1:38">
      <c r="A4879" s="1">
        <v>4878</v>
      </c>
      <c r="B4879" s="35" t="s">
        <v>1407</v>
      </c>
      <c r="C4879" t="s">
        <v>4</v>
      </c>
      <c r="D4879" t="s">
        <v>70</v>
      </c>
      <c r="E4879" t="s">
        <v>118</v>
      </c>
      <c r="F4879" t="s">
        <v>139</v>
      </c>
      <c r="G4879" t="s">
        <v>156</v>
      </c>
      <c r="H4879" t="s">
        <v>340</v>
      </c>
      <c r="I4879" s="1"/>
      <c r="J4879" s="1">
        <v>3.6491535604000092E-2</v>
      </c>
      <c r="K4879" s="1">
        <v>1</v>
      </c>
      <c r="L4879" t="s">
        <v>458</v>
      </c>
      <c r="M4879" t="s">
        <v>473</v>
      </c>
      <c r="N4879" t="s">
        <v>696</v>
      </c>
      <c r="O4879" t="s">
        <v>782</v>
      </c>
      <c r="P4879" t="s">
        <v>838</v>
      </c>
      <c r="Q4879" t="s">
        <v>850</v>
      </c>
      <c r="R4879" t="s">
        <v>853</v>
      </c>
      <c r="S4879" t="s">
        <v>860</v>
      </c>
      <c r="T4879" t="s">
        <v>865</v>
      </c>
      <c r="U4879" t="s">
        <v>869</v>
      </c>
      <c r="V4879" s="1"/>
      <c r="W4879" s="1"/>
      <c r="X4879" s="1">
        <v>-0.19600000000000001</v>
      </c>
      <c r="Y4879" s="1"/>
      <c r="Z4879" t="s">
        <v>875</v>
      </c>
      <c r="AA4879" s="1">
        <v>26</v>
      </c>
      <c r="AB4879" t="s">
        <v>881</v>
      </c>
      <c r="AC4879" t="s">
        <v>913</v>
      </c>
      <c r="AD4879" t="s">
        <v>918</v>
      </c>
      <c r="AE4879" t="s">
        <v>921</v>
      </c>
      <c r="AF4879" s="1">
        <v>2000</v>
      </c>
      <c r="AG4879" s="1">
        <v>2014</v>
      </c>
      <c r="AH4879" s="67">
        <f t="shared" si="380"/>
        <v>-5.3711085805475145</v>
      </c>
      <c r="AI4879" s="67">
        <f t="shared" si="384"/>
        <v>0</v>
      </c>
      <c r="AJ4879" s="67">
        <f t="shared" si="381"/>
        <v>-5.3711085805475145</v>
      </c>
      <c r="AK4879" s="67">
        <f t="shared" si="382"/>
        <v>-5.3711085805475145</v>
      </c>
      <c r="AL4879" s="69">
        <f t="shared" si="383"/>
        <v>1</v>
      </c>
    </row>
    <row r="4880" spans="1:38">
      <c r="A4880" s="1">
        <v>4879</v>
      </c>
      <c r="B4880" s="35" t="s">
        <v>1407</v>
      </c>
      <c r="C4880" t="s">
        <v>4</v>
      </c>
      <c r="D4880" t="s">
        <v>70</v>
      </c>
      <c r="E4880" t="s">
        <v>118</v>
      </c>
      <c r="F4880" t="s">
        <v>139</v>
      </c>
      <c r="G4880" t="s">
        <v>156</v>
      </c>
      <c r="H4880" t="s">
        <v>340</v>
      </c>
      <c r="I4880" s="1"/>
      <c r="J4880" s="1">
        <v>3.6491535604000092E-2</v>
      </c>
      <c r="K4880" s="1">
        <v>1</v>
      </c>
      <c r="L4880" t="s">
        <v>458</v>
      </c>
      <c r="M4880" t="s">
        <v>473</v>
      </c>
      <c r="N4880" t="s">
        <v>696</v>
      </c>
      <c r="O4880" t="s">
        <v>782</v>
      </c>
      <c r="P4880" t="s">
        <v>838</v>
      </c>
      <c r="Q4880" t="s">
        <v>850</v>
      </c>
      <c r="R4880" t="s">
        <v>853</v>
      </c>
      <c r="S4880" t="s">
        <v>860</v>
      </c>
      <c r="T4880" t="s">
        <v>865</v>
      </c>
      <c r="U4880" t="s">
        <v>869</v>
      </c>
      <c r="V4880" s="1"/>
      <c r="W4880" s="1"/>
      <c r="X4880" s="1">
        <v>-0.19900000000000001</v>
      </c>
      <c r="Y4880" s="1"/>
      <c r="Z4880" t="s">
        <v>875</v>
      </c>
      <c r="AA4880" s="1">
        <v>26</v>
      </c>
      <c r="AB4880" t="s">
        <v>881</v>
      </c>
      <c r="AC4880" t="s">
        <v>913</v>
      </c>
      <c r="AD4880" t="s">
        <v>918</v>
      </c>
      <c r="AE4880" t="s">
        <v>921</v>
      </c>
      <c r="AF4880" s="1">
        <v>2000</v>
      </c>
      <c r="AG4880" s="1">
        <v>2014</v>
      </c>
      <c r="AH4880" s="67">
        <f t="shared" si="380"/>
        <v>-5.4533194261681395</v>
      </c>
      <c r="AI4880" s="67">
        <f t="shared" si="384"/>
        <v>0</v>
      </c>
      <c r="AJ4880" s="67">
        <f t="shared" si="381"/>
        <v>-5.4533194261681395</v>
      </c>
      <c r="AK4880" s="67">
        <f t="shared" si="382"/>
        <v>-5.4533194261681395</v>
      </c>
      <c r="AL4880" s="69">
        <f t="shared" si="383"/>
        <v>1</v>
      </c>
    </row>
    <row r="4881" spans="1:38">
      <c r="A4881" s="1">
        <v>4880</v>
      </c>
      <c r="B4881" s="35" t="s">
        <v>1407</v>
      </c>
      <c r="C4881" t="s">
        <v>4</v>
      </c>
      <c r="D4881" t="s">
        <v>70</v>
      </c>
      <c r="E4881" t="s">
        <v>118</v>
      </c>
      <c r="F4881" t="s">
        <v>139</v>
      </c>
      <c r="G4881" t="s">
        <v>157</v>
      </c>
      <c r="H4881" t="s">
        <v>265</v>
      </c>
      <c r="I4881" s="1"/>
      <c r="J4881" s="1">
        <v>3.1298216432332993E-2</v>
      </c>
      <c r="K4881" s="1">
        <v>1</v>
      </c>
      <c r="L4881" t="s">
        <v>458</v>
      </c>
      <c r="M4881" t="s">
        <v>473</v>
      </c>
      <c r="N4881" t="s">
        <v>696</v>
      </c>
      <c r="O4881" t="s">
        <v>782</v>
      </c>
      <c r="P4881" t="s">
        <v>838</v>
      </c>
      <c r="Q4881" t="s">
        <v>850</v>
      </c>
      <c r="R4881" t="s">
        <v>853</v>
      </c>
      <c r="S4881" t="s">
        <v>860</v>
      </c>
      <c r="T4881" t="s">
        <v>864</v>
      </c>
      <c r="U4881" t="s">
        <v>867</v>
      </c>
      <c r="V4881" s="1"/>
      <c r="W4881" s="1"/>
      <c r="X4881" s="1">
        <v>4.2999999999999997E-2</v>
      </c>
      <c r="Y4881" s="1"/>
      <c r="Z4881" t="s">
        <v>875</v>
      </c>
      <c r="AA4881" s="1">
        <v>32</v>
      </c>
      <c r="AB4881" t="s">
        <v>881</v>
      </c>
      <c r="AC4881" t="s">
        <v>913</v>
      </c>
      <c r="AD4881" t="s">
        <v>918</v>
      </c>
      <c r="AE4881" t="s">
        <v>921</v>
      </c>
      <c r="AF4881" s="1">
        <v>2000</v>
      </c>
      <c r="AG4881" s="1">
        <v>2014</v>
      </c>
      <c r="AH4881" s="67">
        <f t="shared" si="380"/>
        <v>1.3738802047383869</v>
      </c>
      <c r="AI4881" s="67">
        <f t="shared" si="384"/>
        <v>0</v>
      </c>
      <c r="AJ4881" s="67">
        <f t="shared" si="381"/>
        <v>1.3738802047383869</v>
      </c>
      <c r="AK4881" s="67">
        <f t="shared" si="382"/>
        <v>1.3738802047383869</v>
      </c>
      <c r="AL4881" s="69">
        <f t="shared" si="383"/>
        <v>1</v>
      </c>
    </row>
    <row r="4882" spans="1:38">
      <c r="A4882" s="1">
        <v>4881</v>
      </c>
      <c r="B4882" s="35" t="s">
        <v>1407</v>
      </c>
      <c r="C4882" t="s">
        <v>4</v>
      </c>
      <c r="D4882" t="s">
        <v>70</v>
      </c>
      <c r="E4882" t="s">
        <v>118</v>
      </c>
      <c r="F4882" t="s">
        <v>139</v>
      </c>
      <c r="G4882" t="s">
        <v>157</v>
      </c>
      <c r="H4882" t="s">
        <v>265</v>
      </c>
      <c r="I4882" s="1"/>
      <c r="J4882" s="1">
        <v>3.1298216432332993E-2</v>
      </c>
      <c r="K4882" s="1">
        <v>1</v>
      </c>
      <c r="L4882" t="s">
        <v>458</v>
      </c>
      <c r="M4882" t="s">
        <v>473</v>
      </c>
      <c r="N4882" t="s">
        <v>696</v>
      </c>
      <c r="O4882" t="s">
        <v>782</v>
      </c>
      <c r="P4882" t="s">
        <v>838</v>
      </c>
      <c r="Q4882" t="s">
        <v>850</v>
      </c>
      <c r="R4882" t="s">
        <v>853</v>
      </c>
      <c r="S4882" t="s">
        <v>860</v>
      </c>
      <c r="T4882" t="s">
        <v>865</v>
      </c>
      <c r="U4882" t="s">
        <v>867</v>
      </c>
      <c r="V4882" s="1"/>
      <c r="W4882" s="1"/>
      <c r="X4882" s="1">
        <v>2.3E-2</v>
      </c>
      <c r="Y4882" s="1"/>
      <c r="Z4882" t="s">
        <v>875</v>
      </c>
      <c r="AA4882" s="1">
        <v>32</v>
      </c>
      <c r="AB4882" t="s">
        <v>881</v>
      </c>
      <c r="AC4882" t="s">
        <v>913</v>
      </c>
      <c r="AD4882" t="s">
        <v>918</v>
      </c>
      <c r="AE4882" t="s">
        <v>921</v>
      </c>
      <c r="AF4882" s="1">
        <v>2000</v>
      </c>
      <c r="AG4882" s="1">
        <v>2014</v>
      </c>
      <c r="AH4882" s="67">
        <f t="shared" si="380"/>
        <v>0.7348661560228581</v>
      </c>
      <c r="AI4882" s="67">
        <f t="shared" si="384"/>
        <v>0</v>
      </c>
      <c r="AJ4882" s="67">
        <f t="shared" si="381"/>
        <v>0.7348661560228581</v>
      </c>
      <c r="AK4882" s="67">
        <f t="shared" si="382"/>
        <v>0.7348661560228581</v>
      </c>
      <c r="AL4882" s="69">
        <f t="shared" si="383"/>
        <v>1</v>
      </c>
    </row>
    <row r="4883" spans="1:38">
      <c r="A4883" s="1">
        <v>4882</v>
      </c>
      <c r="B4883" s="35" t="s">
        <v>1407</v>
      </c>
      <c r="C4883" t="s">
        <v>4</v>
      </c>
      <c r="D4883" t="s">
        <v>70</v>
      </c>
      <c r="E4883" t="s">
        <v>118</v>
      </c>
      <c r="F4883" t="s">
        <v>139</v>
      </c>
      <c r="G4883" t="s">
        <v>157</v>
      </c>
      <c r="H4883" t="s">
        <v>265</v>
      </c>
      <c r="I4883" s="1"/>
      <c r="J4883" s="1">
        <v>3.1298216432332993E-2</v>
      </c>
      <c r="K4883" s="1">
        <v>1</v>
      </c>
      <c r="L4883" t="s">
        <v>458</v>
      </c>
      <c r="M4883" t="s">
        <v>473</v>
      </c>
      <c r="N4883" t="s">
        <v>696</v>
      </c>
      <c r="O4883" t="s">
        <v>782</v>
      </c>
      <c r="P4883" t="s">
        <v>838</v>
      </c>
      <c r="Q4883" t="s">
        <v>850</v>
      </c>
      <c r="R4883" t="s">
        <v>853</v>
      </c>
      <c r="S4883" t="s">
        <v>860</v>
      </c>
      <c r="T4883" t="s">
        <v>865</v>
      </c>
      <c r="U4883" t="s">
        <v>867</v>
      </c>
      <c r="V4883" s="1"/>
      <c r="W4883" s="1"/>
      <c r="X4883" s="1">
        <v>3.0000000000000001E-3</v>
      </c>
      <c r="Y4883" s="1"/>
      <c r="Z4883" t="s">
        <v>875</v>
      </c>
      <c r="AA4883" s="1">
        <v>32</v>
      </c>
      <c r="AB4883" t="s">
        <v>881</v>
      </c>
      <c r="AC4883" t="s">
        <v>913</v>
      </c>
      <c r="AD4883" t="s">
        <v>918</v>
      </c>
      <c r="AE4883" t="s">
        <v>921</v>
      </c>
      <c r="AF4883" s="1">
        <v>2000</v>
      </c>
      <c r="AG4883" s="1">
        <v>2014</v>
      </c>
      <c r="AH4883" s="67">
        <f t="shared" si="380"/>
        <v>9.5852107307329321E-2</v>
      </c>
      <c r="AI4883" s="67">
        <f t="shared" si="384"/>
        <v>0</v>
      </c>
      <c r="AJ4883" s="67">
        <f t="shared" si="381"/>
        <v>9.5852107307329321E-2</v>
      </c>
      <c r="AK4883" s="67">
        <f t="shared" si="382"/>
        <v>9.5852107307329321E-2</v>
      </c>
      <c r="AL4883" s="69">
        <f t="shared" si="383"/>
        <v>1</v>
      </c>
    </row>
    <row r="4884" spans="1:38">
      <c r="A4884" s="1">
        <v>4883</v>
      </c>
      <c r="B4884" s="35" t="s">
        <v>1407</v>
      </c>
      <c r="C4884" t="s">
        <v>4</v>
      </c>
      <c r="D4884" t="s">
        <v>70</v>
      </c>
      <c r="E4884" t="s">
        <v>118</v>
      </c>
      <c r="F4884" t="s">
        <v>139</v>
      </c>
      <c r="G4884" t="s">
        <v>157</v>
      </c>
      <c r="H4884" t="s">
        <v>265</v>
      </c>
      <c r="I4884" s="1"/>
      <c r="J4884" s="1">
        <v>3.1298216432332993E-2</v>
      </c>
      <c r="K4884" s="1">
        <v>1</v>
      </c>
      <c r="L4884" t="s">
        <v>458</v>
      </c>
      <c r="M4884" t="s">
        <v>473</v>
      </c>
      <c r="N4884" t="s">
        <v>696</v>
      </c>
      <c r="O4884" t="s">
        <v>782</v>
      </c>
      <c r="P4884" t="s">
        <v>838</v>
      </c>
      <c r="Q4884" t="s">
        <v>850</v>
      </c>
      <c r="R4884" t="s">
        <v>853</v>
      </c>
      <c r="S4884" t="s">
        <v>860</v>
      </c>
      <c r="T4884" t="s">
        <v>865</v>
      </c>
      <c r="U4884" t="s">
        <v>867</v>
      </c>
      <c r="V4884" s="1"/>
      <c r="W4884" s="1"/>
      <c r="X4884" s="1">
        <v>-1.7999999999999999E-2</v>
      </c>
      <c r="Y4884" s="1"/>
      <c r="Z4884" t="s">
        <v>875</v>
      </c>
      <c r="AA4884" s="1">
        <v>32</v>
      </c>
      <c r="AB4884" t="s">
        <v>881</v>
      </c>
      <c r="AC4884" t="s">
        <v>913</v>
      </c>
      <c r="AD4884" t="s">
        <v>918</v>
      </c>
      <c r="AE4884" t="s">
        <v>921</v>
      </c>
      <c r="AF4884" s="1">
        <v>2000</v>
      </c>
      <c r="AG4884" s="1">
        <v>2014</v>
      </c>
      <c r="AH4884" s="67">
        <f t="shared" si="380"/>
        <v>-0.57511264384397587</v>
      </c>
      <c r="AI4884" s="67">
        <f t="shared" si="384"/>
        <v>0</v>
      </c>
      <c r="AJ4884" s="67">
        <f t="shared" si="381"/>
        <v>-0.57511264384397587</v>
      </c>
      <c r="AK4884" s="67">
        <f t="shared" si="382"/>
        <v>-0.57511264384397587</v>
      </c>
      <c r="AL4884" s="69">
        <f t="shared" si="383"/>
        <v>1</v>
      </c>
    </row>
    <row r="4885" spans="1:38">
      <c r="A4885" s="1">
        <v>4884</v>
      </c>
      <c r="B4885" s="35" t="s">
        <v>1407</v>
      </c>
      <c r="C4885" t="s">
        <v>4</v>
      </c>
      <c r="D4885" t="s">
        <v>70</v>
      </c>
      <c r="E4885" t="s">
        <v>118</v>
      </c>
      <c r="F4885" t="s">
        <v>139</v>
      </c>
      <c r="G4885" t="s">
        <v>157</v>
      </c>
      <c r="H4885" t="s">
        <v>265</v>
      </c>
      <c r="I4885" s="1"/>
      <c r="J4885" s="1">
        <v>3.1298216432332993E-2</v>
      </c>
      <c r="K4885" s="1">
        <v>1</v>
      </c>
      <c r="L4885" t="s">
        <v>458</v>
      </c>
      <c r="M4885" t="s">
        <v>473</v>
      </c>
      <c r="N4885" t="s">
        <v>696</v>
      </c>
      <c r="O4885" t="s">
        <v>782</v>
      </c>
      <c r="P4885" t="s">
        <v>838</v>
      </c>
      <c r="Q4885" t="s">
        <v>850</v>
      </c>
      <c r="R4885" t="s">
        <v>853</v>
      </c>
      <c r="S4885" t="s">
        <v>860</v>
      </c>
      <c r="T4885" t="s">
        <v>865</v>
      </c>
      <c r="U4885" t="s">
        <v>868</v>
      </c>
      <c r="V4885" s="1"/>
      <c r="W4885" s="1"/>
      <c r="X4885" s="1">
        <v>-3.6999999999999998E-2</v>
      </c>
      <c r="Y4885" s="1"/>
      <c r="Z4885" t="s">
        <v>875</v>
      </c>
      <c r="AA4885" s="1">
        <v>32</v>
      </c>
      <c r="AB4885" t="s">
        <v>881</v>
      </c>
      <c r="AC4885" t="s">
        <v>913</v>
      </c>
      <c r="AD4885" t="s">
        <v>918</v>
      </c>
      <c r="AE4885" t="s">
        <v>921</v>
      </c>
      <c r="AF4885" s="1">
        <v>2000</v>
      </c>
      <c r="AG4885" s="1">
        <v>2014</v>
      </c>
      <c r="AH4885" s="67">
        <f t="shared" si="380"/>
        <v>-1.1821759901237283</v>
      </c>
      <c r="AI4885" s="67">
        <f t="shared" si="384"/>
        <v>0</v>
      </c>
      <c r="AJ4885" s="67">
        <f t="shared" si="381"/>
        <v>-1.1821759901237283</v>
      </c>
      <c r="AK4885" s="67">
        <f t="shared" si="382"/>
        <v>-1.1821759901237283</v>
      </c>
      <c r="AL4885" s="69">
        <f t="shared" si="383"/>
        <v>1</v>
      </c>
    </row>
    <row r="4886" spans="1:38">
      <c r="A4886" s="1">
        <v>4885</v>
      </c>
      <c r="B4886" s="35" t="s">
        <v>1407</v>
      </c>
      <c r="C4886" t="s">
        <v>4</v>
      </c>
      <c r="D4886" t="s">
        <v>70</v>
      </c>
      <c r="E4886" t="s">
        <v>118</v>
      </c>
      <c r="F4886" t="s">
        <v>139</v>
      </c>
      <c r="G4886" t="s">
        <v>157</v>
      </c>
      <c r="H4886" t="s">
        <v>265</v>
      </c>
      <c r="I4886" s="1"/>
      <c r="J4886" s="1">
        <v>3.1298216432332993E-2</v>
      </c>
      <c r="K4886" s="1">
        <v>1</v>
      </c>
      <c r="L4886" t="s">
        <v>458</v>
      </c>
      <c r="M4886" t="s">
        <v>473</v>
      </c>
      <c r="N4886" t="s">
        <v>696</v>
      </c>
      <c r="O4886" t="s">
        <v>782</v>
      </c>
      <c r="P4886" t="s">
        <v>838</v>
      </c>
      <c r="Q4886" t="s">
        <v>850</v>
      </c>
      <c r="R4886" t="s">
        <v>853</v>
      </c>
      <c r="S4886" t="s">
        <v>860</v>
      </c>
      <c r="T4886" t="s">
        <v>865</v>
      </c>
      <c r="U4886" t="s">
        <v>868</v>
      </c>
      <c r="V4886" s="1"/>
      <c r="W4886" s="1"/>
      <c r="X4886" s="1">
        <v>-5.6000000000000001E-2</v>
      </c>
      <c r="Y4886" s="1"/>
      <c r="Z4886" t="s">
        <v>875</v>
      </c>
      <c r="AA4886" s="1">
        <v>32</v>
      </c>
      <c r="AB4886" t="s">
        <v>881</v>
      </c>
      <c r="AC4886" t="s">
        <v>913</v>
      </c>
      <c r="AD4886" t="s">
        <v>918</v>
      </c>
      <c r="AE4886" t="s">
        <v>921</v>
      </c>
      <c r="AF4886" s="1">
        <v>2000</v>
      </c>
      <c r="AG4886" s="1">
        <v>2014</v>
      </c>
      <c r="AH4886" s="67">
        <f t="shared" si="380"/>
        <v>-1.7892393364034809</v>
      </c>
      <c r="AI4886" s="67">
        <f t="shared" si="384"/>
        <v>0</v>
      </c>
      <c r="AJ4886" s="67">
        <f t="shared" si="381"/>
        <v>-1.7892393364034809</v>
      </c>
      <c r="AK4886" s="67">
        <f t="shared" si="382"/>
        <v>-1.7892393364034809</v>
      </c>
      <c r="AL4886" s="69">
        <f t="shared" si="383"/>
        <v>1</v>
      </c>
    </row>
    <row r="4887" spans="1:38">
      <c r="A4887" s="1">
        <v>4886</v>
      </c>
      <c r="B4887" s="35" t="s">
        <v>1407</v>
      </c>
      <c r="C4887" t="s">
        <v>4</v>
      </c>
      <c r="D4887" t="s">
        <v>70</v>
      </c>
      <c r="E4887" t="s">
        <v>118</v>
      </c>
      <c r="F4887" t="s">
        <v>139</v>
      </c>
      <c r="G4887" t="s">
        <v>157</v>
      </c>
      <c r="H4887" t="s">
        <v>265</v>
      </c>
      <c r="I4887" s="1"/>
      <c r="J4887" s="1">
        <v>3.1298216432332993E-2</v>
      </c>
      <c r="K4887" s="1">
        <v>1</v>
      </c>
      <c r="L4887" t="s">
        <v>458</v>
      </c>
      <c r="M4887" t="s">
        <v>473</v>
      </c>
      <c r="N4887" t="s">
        <v>696</v>
      </c>
      <c r="O4887" t="s">
        <v>782</v>
      </c>
      <c r="P4887" t="s">
        <v>838</v>
      </c>
      <c r="Q4887" t="s">
        <v>850</v>
      </c>
      <c r="R4887" t="s">
        <v>853</v>
      </c>
      <c r="S4887" t="s">
        <v>860</v>
      </c>
      <c r="T4887" t="s">
        <v>865</v>
      </c>
      <c r="U4887" t="s">
        <v>868</v>
      </c>
      <c r="V4887" s="1"/>
      <c r="W4887" s="1"/>
      <c r="X4887" s="1">
        <v>-7.3999999999999996E-2</v>
      </c>
      <c r="Y4887" s="1"/>
      <c r="Z4887" t="s">
        <v>875</v>
      </c>
      <c r="AA4887" s="1">
        <v>32</v>
      </c>
      <c r="AB4887" t="s">
        <v>881</v>
      </c>
      <c r="AC4887" t="s">
        <v>913</v>
      </c>
      <c r="AD4887" t="s">
        <v>918</v>
      </c>
      <c r="AE4887" t="s">
        <v>921</v>
      </c>
      <c r="AF4887" s="1">
        <v>2000</v>
      </c>
      <c r="AG4887" s="1">
        <v>2014</v>
      </c>
      <c r="AH4887" s="67">
        <f t="shared" si="380"/>
        <v>-2.3643519802474566</v>
      </c>
      <c r="AI4887" s="67">
        <f t="shared" si="384"/>
        <v>0</v>
      </c>
      <c r="AJ4887" s="67">
        <f t="shared" si="381"/>
        <v>-2.3643519802474566</v>
      </c>
      <c r="AK4887" s="67">
        <f t="shared" si="382"/>
        <v>-2.3643519802474566</v>
      </c>
      <c r="AL4887" s="69">
        <f t="shared" si="383"/>
        <v>1</v>
      </c>
    </row>
    <row r="4888" spans="1:38">
      <c r="A4888" s="1">
        <v>4887</v>
      </c>
      <c r="B4888" s="35" t="s">
        <v>1407</v>
      </c>
      <c r="C4888" t="s">
        <v>4</v>
      </c>
      <c r="D4888" t="s">
        <v>70</v>
      </c>
      <c r="E4888" t="s">
        <v>118</v>
      </c>
      <c r="F4888" t="s">
        <v>139</v>
      </c>
      <c r="G4888" t="s">
        <v>157</v>
      </c>
      <c r="H4888" t="s">
        <v>265</v>
      </c>
      <c r="I4888" s="1"/>
      <c r="J4888" s="1">
        <v>3.1298216432332993E-2</v>
      </c>
      <c r="K4888" s="1">
        <v>1</v>
      </c>
      <c r="L4888" t="s">
        <v>458</v>
      </c>
      <c r="M4888" t="s">
        <v>473</v>
      </c>
      <c r="N4888" t="s">
        <v>696</v>
      </c>
      <c r="O4888" t="s">
        <v>782</v>
      </c>
      <c r="P4888" t="s">
        <v>838</v>
      </c>
      <c r="Q4888" t="s">
        <v>850</v>
      </c>
      <c r="R4888" t="s">
        <v>853</v>
      </c>
      <c r="S4888" t="s">
        <v>860</v>
      </c>
      <c r="T4888" t="s">
        <v>865</v>
      </c>
      <c r="U4888" t="s">
        <v>868</v>
      </c>
      <c r="V4888" s="1"/>
      <c r="W4888" s="1"/>
      <c r="X4888" s="1">
        <v>-9.0999999999999998E-2</v>
      </c>
      <c r="Y4888" s="1"/>
      <c r="Z4888" t="s">
        <v>875</v>
      </c>
      <c r="AA4888" s="1">
        <v>32</v>
      </c>
      <c r="AB4888" t="s">
        <v>881</v>
      </c>
      <c r="AC4888" t="s">
        <v>913</v>
      </c>
      <c r="AD4888" t="s">
        <v>918</v>
      </c>
      <c r="AE4888" t="s">
        <v>921</v>
      </c>
      <c r="AF4888" s="1">
        <v>2000</v>
      </c>
      <c r="AG4888" s="1">
        <v>2014</v>
      </c>
      <c r="AH4888" s="67">
        <f t="shared" si="380"/>
        <v>-2.907513921655656</v>
      </c>
      <c r="AI4888" s="67">
        <f t="shared" si="384"/>
        <v>0</v>
      </c>
      <c r="AJ4888" s="67">
        <f t="shared" si="381"/>
        <v>-2.907513921655656</v>
      </c>
      <c r="AK4888" s="67">
        <f t="shared" si="382"/>
        <v>-2.907513921655656</v>
      </c>
      <c r="AL4888" s="69">
        <f t="shared" si="383"/>
        <v>1</v>
      </c>
    </row>
    <row r="4889" spans="1:38">
      <c r="A4889" s="1">
        <v>4888</v>
      </c>
      <c r="B4889" s="35" t="s">
        <v>1407</v>
      </c>
      <c r="C4889" t="s">
        <v>4</v>
      </c>
      <c r="D4889" t="s">
        <v>70</v>
      </c>
      <c r="E4889" t="s">
        <v>118</v>
      </c>
      <c r="F4889" t="s">
        <v>139</v>
      </c>
      <c r="G4889" t="s">
        <v>157</v>
      </c>
      <c r="H4889" t="s">
        <v>265</v>
      </c>
      <c r="I4889" s="1"/>
      <c r="J4889" s="1">
        <v>3.1298216432332993E-2</v>
      </c>
      <c r="K4889" s="1">
        <v>1</v>
      </c>
      <c r="L4889" t="s">
        <v>458</v>
      </c>
      <c r="M4889" t="s">
        <v>473</v>
      </c>
      <c r="N4889" t="s">
        <v>696</v>
      </c>
      <c r="O4889" t="s">
        <v>782</v>
      </c>
      <c r="P4889" t="s">
        <v>838</v>
      </c>
      <c r="Q4889" t="s">
        <v>850</v>
      </c>
      <c r="R4889" t="s">
        <v>853</v>
      </c>
      <c r="S4889" t="s">
        <v>860</v>
      </c>
      <c r="T4889" t="s">
        <v>865</v>
      </c>
      <c r="U4889" t="s">
        <v>869</v>
      </c>
      <c r="V4889" s="1"/>
      <c r="W4889" s="1"/>
      <c r="X4889" s="1">
        <v>-0.107</v>
      </c>
      <c r="Y4889" s="1"/>
      <c r="Z4889" t="s">
        <v>875</v>
      </c>
      <c r="AA4889" s="1">
        <v>32</v>
      </c>
      <c r="AB4889" t="s">
        <v>881</v>
      </c>
      <c r="AC4889" t="s">
        <v>913</v>
      </c>
      <c r="AD4889" t="s">
        <v>918</v>
      </c>
      <c r="AE4889" t="s">
        <v>921</v>
      </c>
      <c r="AF4889" s="1">
        <v>2000</v>
      </c>
      <c r="AG4889" s="1">
        <v>2014</v>
      </c>
      <c r="AH4889" s="67">
        <f t="shared" si="380"/>
        <v>-3.4187251606280791</v>
      </c>
      <c r="AI4889" s="67">
        <f t="shared" si="384"/>
        <v>0</v>
      </c>
      <c r="AJ4889" s="67">
        <f t="shared" si="381"/>
        <v>-3.4187251606280791</v>
      </c>
      <c r="AK4889" s="67">
        <f t="shared" si="382"/>
        <v>-3.4187251606280791</v>
      </c>
      <c r="AL4889" s="69">
        <f t="shared" si="383"/>
        <v>1</v>
      </c>
    </row>
    <row r="4890" spans="1:38">
      <c r="A4890" s="1">
        <v>4889</v>
      </c>
      <c r="B4890" s="35" t="s">
        <v>1407</v>
      </c>
      <c r="C4890" t="s">
        <v>4</v>
      </c>
      <c r="D4890" t="s">
        <v>70</v>
      </c>
      <c r="E4890" t="s">
        <v>118</v>
      </c>
      <c r="F4890" t="s">
        <v>139</v>
      </c>
      <c r="G4890" t="s">
        <v>157</v>
      </c>
      <c r="H4890" t="s">
        <v>265</v>
      </c>
      <c r="I4890" s="1"/>
      <c r="J4890" s="1">
        <v>3.1298216432332993E-2</v>
      </c>
      <c r="K4890" s="1">
        <v>1</v>
      </c>
      <c r="L4890" t="s">
        <v>458</v>
      </c>
      <c r="M4890" t="s">
        <v>473</v>
      </c>
      <c r="N4890" t="s">
        <v>696</v>
      </c>
      <c r="O4890" t="s">
        <v>782</v>
      </c>
      <c r="P4890" t="s">
        <v>838</v>
      </c>
      <c r="Q4890" t="s">
        <v>850</v>
      </c>
      <c r="R4890" t="s">
        <v>853</v>
      </c>
      <c r="S4890" t="s">
        <v>860</v>
      </c>
      <c r="T4890" t="s">
        <v>865</v>
      </c>
      <c r="U4890" t="s">
        <v>869</v>
      </c>
      <c r="V4890" s="1"/>
      <c r="W4890" s="1"/>
      <c r="X4890" s="1">
        <v>-0.122</v>
      </c>
      <c r="Y4890" s="1"/>
      <c r="Z4890" t="s">
        <v>875</v>
      </c>
      <c r="AA4890" s="1">
        <v>32</v>
      </c>
      <c r="AB4890" t="s">
        <v>881</v>
      </c>
      <c r="AC4890" t="s">
        <v>913</v>
      </c>
      <c r="AD4890" t="s">
        <v>918</v>
      </c>
      <c r="AE4890" t="s">
        <v>921</v>
      </c>
      <c r="AF4890" s="1">
        <v>2000</v>
      </c>
      <c r="AG4890" s="1">
        <v>2014</v>
      </c>
      <c r="AH4890" s="67">
        <f t="shared" si="380"/>
        <v>-3.8979856971647258</v>
      </c>
      <c r="AI4890" s="67">
        <f t="shared" si="384"/>
        <v>0</v>
      </c>
      <c r="AJ4890" s="67">
        <f t="shared" si="381"/>
        <v>-3.8979856971647258</v>
      </c>
      <c r="AK4890" s="67">
        <f t="shared" si="382"/>
        <v>-3.8979856971647258</v>
      </c>
      <c r="AL4890" s="69">
        <f t="shared" si="383"/>
        <v>1</v>
      </c>
    </row>
    <row r="4891" spans="1:38">
      <c r="A4891" s="1">
        <v>4890</v>
      </c>
      <c r="B4891" s="35" t="s">
        <v>1407</v>
      </c>
      <c r="C4891" t="s">
        <v>4</v>
      </c>
      <c r="D4891" t="s">
        <v>70</v>
      </c>
      <c r="E4891" t="s">
        <v>118</v>
      </c>
      <c r="F4891" t="s">
        <v>139</v>
      </c>
      <c r="G4891" t="s">
        <v>157</v>
      </c>
      <c r="H4891" t="s">
        <v>265</v>
      </c>
      <c r="I4891" s="1"/>
      <c r="J4891" s="1">
        <v>3.1298216432332993E-2</v>
      </c>
      <c r="K4891" s="1">
        <v>1</v>
      </c>
      <c r="L4891" t="s">
        <v>458</v>
      </c>
      <c r="M4891" t="s">
        <v>473</v>
      </c>
      <c r="N4891" t="s">
        <v>696</v>
      </c>
      <c r="O4891" t="s">
        <v>782</v>
      </c>
      <c r="P4891" t="s">
        <v>838</v>
      </c>
      <c r="Q4891" t="s">
        <v>850</v>
      </c>
      <c r="R4891" t="s">
        <v>853</v>
      </c>
      <c r="S4891" t="s">
        <v>860</v>
      </c>
      <c r="T4891" t="s">
        <v>865</v>
      </c>
      <c r="U4891" t="s">
        <v>869</v>
      </c>
      <c r="V4891" s="1"/>
      <c r="W4891" s="1"/>
      <c r="X4891" s="1">
        <v>-0.13600000000000001</v>
      </c>
      <c r="Y4891" s="1"/>
      <c r="Z4891" t="s">
        <v>875</v>
      </c>
      <c r="AA4891" s="1">
        <v>32</v>
      </c>
      <c r="AB4891" t="s">
        <v>881</v>
      </c>
      <c r="AC4891" t="s">
        <v>913</v>
      </c>
      <c r="AD4891" t="s">
        <v>918</v>
      </c>
      <c r="AE4891" t="s">
        <v>921</v>
      </c>
      <c r="AF4891" s="1">
        <v>2000</v>
      </c>
      <c r="AG4891" s="1">
        <v>2014</v>
      </c>
      <c r="AH4891" s="67">
        <f t="shared" si="380"/>
        <v>-4.3452955312655961</v>
      </c>
      <c r="AI4891" s="67">
        <f t="shared" si="384"/>
        <v>0</v>
      </c>
      <c r="AJ4891" s="67">
        <f t="shared" si="381"/>
        <v>-4.3452955312655961</v>
      </c>
      <c r="AK4891" s="67">
        <f t="shared" si="382"/>
        <v>-4.3452955312655961</v>
      </c>
      <c r="AL4891" s="69">
        <f t="shared" si="383"/>
        <v>1</v>
      </c>
    </row>
    <row r="4892" spans="1:38">
      <c r="A4892" s="1">
        <v>4891</v>
      </c>
      <c r="B4892" s="35" t="s">
        <v>1407</v>
      </c>
      <c r="C4892" t="s">
        <v>4</v>
      </c>
      <c r="D4892" t="s">
        <v>70</v>
      </c>
      <c r="E4892" t="s">
        <v>118</v>
      </c>
      <c r="F4892" t="s">
        <v>139</v>
      </c>
      <c r="G4892" t="s">
        <v>157</v>
      </c>
      <c r="H4892" t="s">
        <v>265</v>
      </c>
      <c r="I4892" s="1"/>
      <c r="J4892" s="1">
        <v>3.1298216432332993E-2</v>
      </c>
      <c r="K4892" s="1">
        <v>1</v>
      </c>
      <c r="L4892" t="s">
        <v>458</v>
      </c>
      <c r="M4892" t="s">
        <v>473</v>
      </c>
      <c r="N4892" t="s">
        <v>696</v>
      </c>
      <c r="O4892" t="s">
        <v>782</v>
      </c>
      <c r="P4892" t="s">
        <v>838</v>
      </c>
      <c r="Q4892" t="s">
        <v>850</v>
      </c>
      <c r="R4892" t="s">
        <v>853</v>
      </c>
      <c r="S4892" t="s">
        <v>860</v>
      </c>
      <c r="T4892" t="s">
        <v>865</v>
      </c>
      <c r="U4892" t="s">
        <v>869</v>
      </c>
      <c r="V4892" s="1"/>
      <c r="W4892" s="1"/>
      <c r="X4892" s="1">
        <v>-0.15</v>
      </c>
      <c r="Y4892" s="1"/>
      <c r="Z4892" t="s">
        <v>875</v>
      </c>
      <c r="AA4892" s="1">
        <v>32</v>
      </c>
      <c r="AB4892" t="s">
        <v>881</v>
      </c>
      <c r="AC4892" t="s">
        <v>913</v>
      </c>
      <c r="AD4892" t="s">
        <v>918</v>
      </c>
      <c r="AE4892" t="s">
        <v>921</v>
      </c>
      <c r="AF4892" s="1">
        <v>2000</v>
      </c>
      <c r="AG4892" s="1">
        <v>2014</v>
      </c>
      <c r="AH4892" s="67">
        <f t="shared" si="380"/>
        <v>-4.792605365366466</v>
      </c>
      <c r="AI4892" s="67">
        <f t="shared" si="384"/>
        <v>0</v>
      </c>
      <c r="AJ4892" s="67">
        <f t="shared" si="381"/>
        <v>-4.792605365366466</v>
      </c>
      <c r="AK4892" s="67">
        <f t="shared" si="382"/>
        <v>-4.792605365366466</v>
      </c>
      <c r="AL4892" s="69">
        <f t="shared" si="383"/>
        <v>1</v>
      </c>
    </row>
    <row r="4893" spans="1:38">
      <c r="A4893" s="1">
        <v>4892</v>
      </c>
      <c r="B4893" s="35" t="s">
        <v>1407</v>
      </c>
      <c r="C4893" t="s">
        <v>4</v>
      </c>
      <c r="D4893" t="s">
        <v>70</v>
      </c>
      <c r="E4893" t="s">
        <v>118</v>
      </c>
      <c r="F4893" t="s">
        <v>139</v>
      </c>
      <c r="G4893" t="s">
        <v>157</v>
      </c>
      <c r="H4893" t="s">
        <v>265</v>
      </c>
      <c r="I4893" s="1"/>
      <c r="J4893" s="1">
        <v>3.1298216432332993E-2</v>
      </c>
      <c r="K4893" s="1">
        <v>1</v>
      </c>
      <c r="L4893" t="s">
        <v>458</v>
      </c>
      <c r="M4893" t="s">
        <v>473</v>
      </c>
      <c r="N4893" t="s">
        <v>696</v>
      </c>
      <c r="O4893" t="s">
        <v>782</v>
      </c>
      <c r="P4893" t="s">
        <v>838</v>
      </c>
      <c r="Q4893" t="s">
        <v>850</v>
      </c>
      <c r="R4893" t="s">
        <v>853</v>
      </c>
      <c r="S4893" t="s">
        <v>860</v>
      </c>
      <c r="T4893" t="s">
        <v>865</v>
      </c>
      <c r="U4893" t="s">
        <v>869</v>
      </c>
      <c r="V4893" s="1"/>
      <c r="W4893" s="1"/>
      <c r="X4893" s="1">
        <v>-0.16300000000000001</v>
      </c>
      <c r="Y4893" s="1"/>
      <c r="Z4893" t="s">
        <v>875</v>
      </c>
      <c r="AA4893" s="1">
        <v>32</v>
      </c>
      <c r="AB4893" t="s">
        <v>881</v>
      </c>
      <c r="AC4893" t="s">
        <v>913</v>
      </c>
      <c r="AD4893" t="s">
        <v>918</v>
      </c>
      <c r="AE4893" t="s">
        <v>921</v>
      </c>
      <c r="AF4893" s="1">
        <v>2000</v>
      </c>
      <c r="AG4893" s="1">
        <v>2014</v>
      </c>
      <c r="AH4893" s="67">
        <f t="shared" si="380"/>
        <v>-5.2079644970315604</v>
      </c>
      <c r="AI4893" s="67">
        <f t="shared" si="384"/>
        <v>0</v>
      </c>
      <c r="AJ4893" s="67">
        <f t="shared" si="381"/>
        <v>-5.2079644970315604</v>
      </c>
      <c r="AK4893" s="67">
        <f t="shared" si="382"/>
        <v>-5.2079644970315604</v>
      </c>
      <c r="AL4893" s="69">
        <f t="shared" si="383"/>
        <v>1</v>
      </c>
    </row>
    <row r="4894" spans="1:38">
      <c r="A4894" s="1">
        <v>4893</v>
      </c>
      <c r="B4894" s="35" t="s">
        <v>1407</v>
      </c>
      <c r="C4894" t="s">
        <v>4</v>
      </c>
      <c r="D4894" t="s">
        <v>70</v>
      </c>
      <c r="E4894" t="s">
        <v>118</v>
      </c>
      <c r="F4894" t="s">
        <v>139</v>
      </c>
      <c r="G4894" t="s">
        <v>157</v>
      </c>
      <c r="H4894" t="s">
        <v>265</v>
      </c>
      <c r="I4894" s="1"/>
      <c r="J4894" s="1">
        <v>3.1298216432332993E-2</v>
      </c>
      <c r="K4894" s="1">
        <v>1</v>
      </c>
      <c r="L4894" t="s">
        <v>458</v>
      </c>
      <c r="M4894" t="s">
        <v>473</v>
      </c>
      <c r="N4894" t="s">
        <v>696</v>
      </c>
      <c r="O4894" t="s">
        <v>782</v>
      </c>
      <c r="P4894" t="s">
        <v>838</v>
      </c>
      <c r="Q4894" t="s">
        <v>850</v>
      </c>
      <c r="R4894" t="s">
        <v>853</v>
      </c>
      <c r="S4894" t="s">
        <v>860</v>
      </c>
      <c r="T4894" t="s">
        <v>865</v>
      </c>
      <c r="U4894" t="s">
        <v>869</v>
      </c>
      <c r="V4894" s="1"/>
      <c r="W4894" s="1"/>
      <c r="X4894" s="1">
        <v>-0.17499999999999999</v>
      </c>
      <c r="Y4894" s="1"/>
      <c r="Z4894" t="s">
        <v>875</v>
      </c>
      <c r="AA4894" s="1">
        <v>32</v>
      </c>
      <c r="AB4894" t="s">
        <v>881</v>
      </c>
      <c r="AC4894" t="s">
        <v>913</v>
      </c>
      <c r="AD4894" t="s">
        <v>918</v>
      </c>
      <c r="AE4894" t="s">
        <v>921</v>
      </c>
      <c r="AF4894" s="1">
        <v>2000</v>
      </c>
      <c r="AG4894" s="1">
        <v>2014</v>
      </c>
      <c r="AH4894" s="67">
        <f t="shared" si="380"/>
        <v>-5.5913729262608767</v>
      </c>
      <c r="AI4894" s="67">
        <f t="shared" si="384"/>
        <v>0</v>
      </c>
      <c r="AJ4894" s="67">
        <f t="shared" si="381"/>
        <v>-5.5913729262608767</v>
      </c>
      <c r="AK4894" s="67">
        <f t="shared" si="382"/>
        <v>-5.5913729262608767</v>
      </c>
      <c r="AL4894" s="69">
        <f t="shared" si="383"/>
        <v>1</v>
      </c>
    </row>
    <row r="4895" spans="1:38">
      <c r="A4895" s="1">
        <v>4894</v>
      </c>
      <c r="B4895" s="35" t="s">
        <v>1407</v>
      </c>
      <c r="C4895" t="s">
        <v>4</v>
      </c>
      <c r="D4895" t="s">
        <v>70</v>
      </c>
      <c r="E4895" t="s">
        <v>118</v>
      </c>
      <c r="F4895" t="s">
        <v>139</v>
      </c>
      <c r="G4895" t="s">
        <v>157</v>
      </c>
      <c r="H4895" t="s">
        <v>265</v>
      </c>
      <c r="I4895" s="1"/>
      <c r="J4895" s="1">
        <v>3.1298216432332993E-2</v>
      </c>
      <c r="K4895" s="1">
        <v>1</v>
      </c>
      <c r="L4895" t="s">
        <v>458</v>
      </c>
      <c r="M4895" t="s">
        <v>473</v>
      </c>
      <c r="N4895" t="s">
        <v>696</v>
      </c>
      <c r="O4895" t="s">
        <v>782</v>
      </c>
      <c r="P4895" t="s">
        <v>838</v>
      </c>
      <c r="Q4895" t="s">
        <v>850</v>
      </c>
      <c r="R4895" t="s">
        <v>853</v>
      </c>
      <c r="S4895" t="s">
        <v>860</v>
      </c>
      <c r="T4895" t="s">
        <v>865</v>
      </c>
      <c r="U4895" t="s">
        <v>869</v>
      </c>
      <c r="V4895" s="1"/>
      <c r="W4895" s="1"/>
      <c r="X4895" s="1">
        <v>-0.187</v>
      </c>
      <c r="Y4895" s="1"/>
      <c r="Z4895" t="s">
        <v>875</v>
      </c>
      <c r="AA4895" s="1">
        <v>32</v>
      </c>
      <c r="AB4895" t="s">
        <v>881</v>
      </c>
      <c r="AC4895" t="s">
        <v>913</v>
      </c>
      <c r="AD4895" t="s">
        <v>918</v>
      </c>
      <c r="AE4895" t="s">
        <v>921</v>
      </c>
      <c r="AF4895" s="1">
        <v>2000</v>
      </c>
      <c r="AG4895" s="1">
        <v>2014</v>
      </c>
      <c r="AH4895" s="67">
        <f t="shared" si="380"/>
        <v>-5.9747813554901947</v>
      </c>
      <c r="AI4895" s="67">
        <f t="shared" si="384"/>
        <v>0</v>
      </c>
      <c r="AJ4895" s="67">
        <f t="shared" si="381"/>
        <v>-5.9747813554901947</v>
      </c>
      <c r="AK4895" s="67">
        <f t="shared" si="382"/>
        <v>-5.9747813554901947</v>
      </c>
      <c r="AL4895" s="69">
        <f t="shared" si="383"/>
        <v>1</v>
      </c>
    </row>
    <row r="4896" spans="1:38">
      <c r="A4896" s="1">
        <v>4895</v>
      </c>
      <c r="B4896" s="35" t="s">
        <v>1407</v>
      </c>
      <c r="C4896" t="s">
        <v>4</v>
      </c>
      <c r="D4896" t="s">
        <v>70</v>
      </c>
      <c r="E4896" t="s">
        <v>118</v>
      </c>
      <c r="F4896" t="s">
        <v>139</v>
      </c>
      <c r="G4896" t="s">
        <v>157</v>
      </c>
      <c r="H4896" t="s">
        <v>265</v>
      </c>
      <c r="I4896" s="1"/>
      <c r="J4896" s="1">
        <v>3.1298216432332993E-2</v>
      </c>
      <c r="K4896" s="1">
        <v>1</v>
      </c>
      <c r="L4896" t="s">
        <v>458</v>
      </c>
      <c r="M4896" t="s">
        <v>473</v>
      </c>
      <c r="N4896" t="s">
        <v>696</v>
      </c>
      <c r="O4896" t="s">
        <v>782</v>
      </c>
      <c r="P4896" t="s">
        <v>838</v>
      </c>
      <c r="Q4896" t="s">
        <v>850</v>
      </c>
      <c r="R4896" t="s">
        <v>853</v>
      </c>
      <c r="S4896" t="s">
        <v>860</v>
      </c>
      <c r="T4896" t="s">
        <v>865</v>
      </c>
      <c r="U4896" t="s">
        <v>869</v>
      </c>
      <c r="V4896" s="1"/>
      <c r="W4896" s="1"/>
      <c r="X4896" s="1">
        <v>-0.19800000000000001</v>
      </c>
      <c r="Y4896" s="1"/>
      <c r="Z4896" t="s">
        <v>875</v>
      </c>
      <c r="AA4896" s="1">
        <v>32</v>
      </c>
      <c r="AB4896" t="s">
        <v>881</v>
      </c>
      <c r="AC4896" t="s">
        <v>913</v>
      </c>
      <c r="AD4896" t="s">
        <v>918</v>
      </c>
      <c r="AE4896" t="s">
        <v>921</v>
      </c>
      <c r="AF4896" s="1">
        <v>2000</v>
      </c>
      <c r="AG4896" s="1">
        <v>2014</v>
      </c>
      <c r="AH4896" s="67">
        <f t="shared" si="380"/>
        <v>-6.3262390822837355</v>
      </c>
      <c r="AI4896" s="67">
        <f t="shared" si="384"/>
        <v>0</v>
      </c>
      <c r="AJ4896" s="67">
        <f t="shared" si="381"/>
        <v>-6.3262390822837355</v>
      </c>
      <c r="AK4896" s="67">
        <f t="shared" si="382"/>
        <v>-6.3262390822837355</v>
      </c>
      <c r="AL4896" s="69">
        <f t="shared" si="383"/>
        <v>1</v>
      </c>
    </row>
    <row r="4897" spans="1:38">
      <c r="A4897" s="1">
        <v>4896</v>
      </c>
      <c r="B4897" s="35" t="s">
        <v>1407</v>
      </c>
      <c r="C4897" t="s">
        <v>4</v>
      </c>
      <c r="D4897" t="s">
        <v>70</v>
      </c>
      <c r="E4897" t="s">
        <v>118</v>
      </c>
      <c r="F4897" t="s">
        <v>139</v>
      </c>
      <c r="G4897" t="s">
        <v>157</v>
      </c>
      <c r="H4897" t="s">
        <v>265</v>
      </c>
      <c r="I4897" s="1"/>
      <c r="J4897" s="1">
        <v>3.1298216432332993E-2</v>
      </c>
      <c r="K4897" s="1">
        <v>1</v>
      </c>
      <c r="L4897" t="s">
        <v>458</v>
      </c>
      <c r="M4897" t="s">
        <v>473</v>
      </c>
      <c r="N4897" t="s">
        <v>696</v>
      </c>
      <c r="O4897" t="s">
        <v>782</v>
      </c>
      <c r="P4897" t="s">
        <v>838</v>
      </c>
      <c r="Q4897" t="s">
        <v>850</v>
      </c>
      <c r="R4897" t="s">
        <v>853</v>
      </c>
      <c r="S4897" t="s">
        <v>860</v>
      </c>
      <c r="T4897" t="s">
        <v>865</v>
      </c>
      <c r="U4897" t="s">
        <v>869</v>
      </c>
      <c r="V4897" s="1"/>
      <c r="W4897" s="1"/>
      <c r="X4897" s="1">
        <v>-0.20899999999999999</v>
      </c>
      <c r="Y4897" s="1"/>
      <c r="Z4897" t="s">
        <v>875</v>
      </c>
      <c r="AA4897" s="1">
        <v>32</v>
      </c>
      <c r="AB4897" t="s">
        <v>881</v>
      </c>
      <c r="AC4897" t="s">
        <v>913</v>
      </c>
      <c r="AD4897" t="s">
        <v>918</v>
      </c>
      <c r="AE4897" t="s">
        <v>921</v>
      </c>
      <c r="AF4897" s="1">
        <v>2000</v>
      </c>
      <c r="AG4897" s="1">
        <v>2014</v>
      </c>
      <c r="AH4897" s="67">
        <f t="shared" si="380"/>
        <v>-6.6776968090772764</v>
      </c>
      <c r="AI4897" s="67">
        <f t="shared" si="384"/>
        <v>0</v>
      </c>
      <c r="AJ4897" s="67">
        <f t="shared" si="381"/>
        <v>-6.6776968090772764</v>
      </c>
      <c r="AK4897" s="67">
        <f t="shared" si="382"/>
        <v>-6.6776968090772764</v>
      </c>
      <c r="AL4897" s="69">
        <f t="shared" si="383"/>
        <v>1</v>
      </c>
    </row>
    <row r="4898" spans="1:38">
      <c r="A4898" s="1">
        <v>4897</v>
      </c>
      <c r="B4898" s="35" t="s">
        <v>1407</v>
      </c>
      <c r="C4898" t="s">
        <v>4</v>
      </c>
      <c r="D4898" t="s">
        <v>70</v>
      </c>
      <c r="E4898" t="s">
        <v>118</v>
      </c>
      <c r="F4898" t="s">
        <v>139</v>
      </c>
      <c r="G4898" t="s">
        <v>157</v>
      </c>
      <c r="H4898" t="s">
        <v>265</v>
      </c>
      <c r="I4898" s="1"/>
      <c r="J4898" s="1">
        <v>3.1298216432332993E-2</v>
      </c>
      <c r="K4898" s="1">
        <v>1</v>
      </c>
      <c r="L4898" t="s">
        <v>458</v>
      </c>
      <c r="M4898" t="s">
        <v>473</v>
      </c>
      <c r="N4898" t="s">
        <v>696</v>
      </c>
      <c r="O4898" t="s">
        <v>782</v>
      </c>
      <c r="P4898" t="s">
        <v>838</v>
      </c>
      <c r="Q4898" t="s">
        <v>850</v>
      </c>
      <c r="R4898" t="s">
        <v>853</v>
      </c>
      <c r="S4898" t="s">
        <v>860</v>
      </c>
      <c r="T4898" t="s">
        <v>865</v>
      </c>
      <c r="U4898" t="s">
        <v>869</v>
      </c>
      <c r="V4898" s="1"/>
      <c r="W4898" s="1"/>
      <c r="X4898" s="1">
        <v>-0.219</v>
      </c>
      <c r="Y4898" s="1"/>
      <c r="Z4898" t="s">
        <v>875</v>
      </c>
      <c r="AA4898" s="1">
        <v>32</v>
      </c>
      <c r="AB4898" t="s">
        <v>881</v>
      </c>
      <c r="AC4898" t="s">
        <v>913</v>
      </c>
      <c r="AD4898" t="s">
        <v>918</v>
      </c>
      <c r="AE4898" t="s">
        <v>921</v>
      </c>
      <c r="AF4898" s="1">
        <v>2000</v>
      </c>
      <c r="AG4898" s="1">
        <v>2014</v>
      </c>
      <c r="AH4898" s="67">
        <f t="shared" si="380"/>
        <v>-6.9972038334350408</v>
      </c>
      <c r="AI4898" s="67">
        <f t="shared" si="384"/>
        <v>0</v>
      </c>
      <c r="AJ4898" s="67">
        <f t="shared" si="381"/>
        <v>-6.9972038334350408</v>
      </c>
      <c r="AK4898" s="67">
        <f t="shared" si="382"/>
        <v>-6.9972038334350408</v>
      </c>
      <c r="AL4898" s="69">
        <f t="shared" si="383"/>
        <v>1</v>
      </c>
    </row>
    <row r="4899" spans="1:38">
      <c r="A4899" s="1">
        <v>4898</v>
      </c>
      <c r="B4899" s="35" t="s">
        <v>1407</v>
      </c>
      <c r="C4899" t="s">
        <v>4</v>
      </c>
      <c r="D4899" t="s">
        <v>70</v>
      </c>
      <c r="E4899" t="s">
        <v>118</v>
      </c>
      <c r="F4899" t="s">
        <v>139</v>
      </c>
      <c r="G4899" t="s">
        <v>157</v>
      </c>
      <c r="H4899" t="s">
        <v>265</v>
      </c>
      <c r="I4899" s="1"/>
      <c r="J4899" s="1">
        <v>3.1298216432332993E-2</v>
      </c>
      <c r="K4899" s="1">
        <v>1</v>
      </c>
      <c r="L4899" t="s">
        <v>458</v>
      </c>
      <c r="M4899" t="s">
        <v>473</v>
      </c>
      <c r="N4899" t="s">
        <v>696</v>
      </c>
      <c r="O4899" t="s">
        <v>782</v>
      </c>
      <c r="P4899" t="s">
        <v>838</v>
      </c>
      <c r="Q4899" t="s">
        <v>850</v>
      </c>
      <c r="R4899" t="s">
        <v>853</v>
      </c>
      <c r="S4899" t="s">
        <v>860</v>
      </c>
      <c r="T4899" t="s">
        <v>865</v>
      </c>
      <c r="U4899" t="s">
        <v>869</v>
      </c>
      <c r="V4899" s="1"/>
      <c r="W4899" s="1"/>
      <c r="X4899" s="1">
        <v>-0.22800000000000001</v>
      </c>
      <c r="Y4899" s="1"/>
      <c r="Z4899" t="s">
        <v>875</v>
      </c>
      <c r="AA4899" s="1">
        <v>32</v>
      </c>
      <c r="AB4899" t="s">
        <v>881</v>
      </c>
      <c r="AC4899" t="s">
        <v>913</v>
      </c>
      <c r="AD4899" t="s">
        <v>918</v>
      </c>
      <c r="AE4899" t="s">
        <v>921</v>
      </c>
      <c r="AF4899" s="1">
        <v>2000</v>
      </c>
      <c r="AG4899" s="1">
        <v>2014</v>
      </c>
      <c r="AH4899" s="67">
        <f t="shared" si="380"/>
        <v>-7.2847601553570289</v>
      </c>
      <c r="AI4899" s="67">
        <f t="shared" si="384"/>
        <v>0</v>
      </c>
      <c r="AJ4899" s="67">
        <f t="shared" si="381"/>
        <v>-7.2847601553570289</v>
      </c>
      <c r="AK4899" s="67">
        <f t="shared" si="382"/>
        <v>-7.2847601553570289</v>
      </c>
      <c r="AL4899" s="69">
        <f t="shared" si="383"/>
        <v>1</v>
      </c>
    </row>
    <row r="4900" spans="1:38">
      <c r="A4900" s="1">
        <v>4899</v>
      </c>
      <c r="B4900" s="35" t="s">
        <v>1407</v>
      </c>
      <c r="C4900" t="s">
        <v>4</v>
      </c>
      <c r="D4900" t="s">
        <v>70</v>
      </c>
      <c r="E4900" t="s">
        <v>118</v>
      </c>
      <c r="F4900" t="s">
        <v>139</v>
      </c>
      <c r="G4900" t="s">
        <v>157</v>
      </c>
      <c r="H4900" t="s">
        <v>265</v>
      </c>
      <c r="I4900" s="1"/>
      <c r="J4900" s="1">
        <v>3.1298216432332993E-2</v>
      </c>
      <c r="K4900" s="1">
        <v>1</v>
      </c>
      <c r="L4900" t="s">
        <v>458</v>
      </c>
      <c r="M4900" t="s">
        <v>473</v>
      </c>
      <c r="N4900" t="s">
        <v>696</v>
      </c>
      <c r="O4900" t="s">
        <v>782</v>
      </c>
      <c r="P4900" t="s">
        <v>838</v>
      </c>
      <c r="Q4900" t="s">
        <v>850</v>
      </c>
      <c r="R4900" t="s">
        <v>853</v>
      </c>
      <c r="S4900" t="s">
        <v>860</v>
      </c>
      <c r="T4900" t="s">
        <v>865</v>
      </c>
      <c r="U4900" t="s">
        <v>869</v>
      </c>
      <c r="V4900" s="1"/>
      <c r="W4900" s="1"/>
      <c r="X4900" s="1">
        <v>-0.23699999999999999</v>
      </c>
      <c r="Y4900" s="1"/>
      <c r="Z4900" t="s">
        <v>875</v>
      </c>
      <c r="AA4900" s="1">
        <v>32</v>
      </c>
      <c r="AB4900" t="s">
        <v>881</v>
      </c>
      <c r="AC4900" t="s">
        <v>913</v>
      </c>
      <c r="AD4900" t="s">
        <v>918</v>
      </c>
      <c r="AE4900" t="s">
        <v>921</v>
      </c>
      <c r="AF4900" s="1">
        <v>2000</v>
      </c>
      <c r="AG4900" s="1">
        <v>2014</v>
      </c>
      <c r="AH4900" s="67">
        <f t="shared" si="380"/>
        <v>-7.5723164772790161</v>
      </c>
      <c r="AI4900" s="67">
        <f t="shared" si="384"/>
        <v>0</v>
      </c>
      <c r="AJ4900" s="67">
        <f t="shared" si="381"/>
        <v>-7.5723164772790161</v>
      </c>
      <c r="AK4900" s="67">
        <f t="shared" si="382"/>
        <v>-7.5723164772790161</v>
      </c>
      <c r="AL4900" s="69">
        <f t="shared" si="383"/>
        <v>1</v>
      </c>
    </row>
    <row r="4901" spans="1:38">
      <c r="A4901" s="1">
        <v>4900</v>
      </c>
      <c r="B4901" s="35" t="s">
        <v>1407</v>
      </c>
      <c r="C4901" t="s">
        <v>4</v>
      </c>
      <c r="D4901" t="s">
        <v>70</v>
      </c>
      <c r="E4901" t="s">
        <v>118</v>
      </c>
      <c r="F4901" t="s">
        <v>139</v>
      </c>
      <c r="G4901" t="s">
        <v>157</v>
      </c>
      <c r="H4901" t="s">
        <v>265</v>
      </c>
      <c r="I4901" s="1"/>
      <c r="J4901" s="1">
        <v>3.1298216432332993E-2</v>
      </c>
      <c r="K4901" s="1">
        <v>1</v>
      </c>
      <c r="L4901" t="s">
        <v>458</v>
      </c>
      <c r="M4901" t="s">
        <v>473</v>
      </c>
      <c r="N4901" t="s">
        <v>696</v>
      </c>
      <c r="O4901" t="s">
        <v>782</v>
      </c>
      <c r="P4901" t="s">
        <v>838</v>
      </c>
      <c r="Q4901" t="s">
        <v>850</v>
      </c>
      <c r="R4901" t="s">
        <v>853</v>
      </c>
      <c r="S4901" t="s">
        <v>860</v>
      </c>
      <c r="T4901" t="s">
        <v>865</v>
      </c>
      <c r="U4901" t="s">
        <v>869</v>
      </c>
      <c r="V4901" s="1"/>
      <c r="W4901" s="1"/>
      <c r="X4901" s="1">
        <v>-0.246</v>
      </c>
      <c r="Y4901" s="1"/>
      <c r="Z4901" t="s">
        <v>875</v>
      </c>
      <c r="AA4901" s="1">
        <v>32</v>
      </c>
      <c r="AB4901" t="s">
        <v>881</v>
      </c>
      <c r="AC4901" t="s">
        <v>913</v>
      </c>
      <c r="AD4901" t="s">
        <v>918</v>
      </c>
      <c r="AE4901" t="s">
        <v>921</v>
      </c>
      <c r="AF4901" s="1">
        <v>2000</v>
      </c>
      <c r="AG4901" s="1">
        <v>2014</v>
      </c>
      <c r="AH4901" s="67">
        <f t="shared" si="380"/>
        <v>-7.8598727992010042</v>
      </c>
      <c r="AI4901" s="67">
        <f t="shared" si="384"/>
        <v>0</v>
      </c>
      <c r="AJ4901" s="67">
        <f t="shared" si="381"/>
        <v>-7.8598727992010042</v>
      </c>
      <c r="AK4901" s="67">
        <f t="shared" si="382"/>
        <v>-7.8598727992010042</v>
      </c>
      <c r="AL4901" s="69">
        <f t="shared" si="383"/>
        <v>1</v>
      </c>
    </row>
    <row r="4902" spans="1:38">
      <c r="A4902" s="1">
        <v>4901</v>
      </c>
      <c r="B4902" s="35" t="s">
        <v>1407</v>
      </c>
      <c r="C4902" t="s">
        <v>4</v>
      </c>
      <c r="D4902" t="s">
        <v>70</v>
      </c>
      <c r="E4902" t="s">
        <v>118</v>
      </c>
      <c r="F4902" t="s">
        <v>139</v>
      </c>
      <c r="G4902" t="s">
        <v>157</v>
      </c>
      <c r="H4902" t="s">
        <v>265</v>
      </c>
      <c r="I4902" s="1"/>
      <c r="J4902" s="1">
        <v>3.1298216432332993E-2</v>
      </c>
      <c r="K4902" s="1">
        <v>1</v>
      </c>
      <c r="L4902" t="s">
        <v>458</v>
      </c>
      <c r="M4902" t="s">
        <v>473</v>
      </c>
      <c r="N4902" t="s">
        <v>696</v>
      </c>
      <c r="O4902" t="s">
        <v>782</v>
      </c>
      <c r="P4902" t="s">
        <v>838</v>
      </c>
      <c r="Q4902" t="s">
        <v>850</v>
      </c>
      <c r="R4902" t="s">
        <v>853</v>
      </c>
      <c r="S4902" t="s">
        <v>860</v>
      </c>
      <c r="T4902" t="s">
        <v>865</v>
      </c>
      <c r="U4902" t="s">
        <v>869</v>
      </c>
      <c r="V4902" s="1"/>
      <c r="W4902" s="1"/>
      <c r="X4902" s="1">
        <v>-0.254</v>
      </c>
      <c r="Y4902" s="1"/>
      <c r="Z4902" t="s">
        <v>875</v>
      </c>
      <c r="AA4902" s="1">
        <v>32</v>
      </c>
      <c r="AB4902" t="s">
        <v>881</v>
      </c>
      <c r="AC4902" t="s">
        <v>913</v>
      </c>
      <c r="AD4902" t="s">
        <v>918</v>
      </c>
      <c r="AE4902" t="s">
        <v>921</v>
      </c>
      <c r="AF4902" s="1">
        <v>2000</v>
      </c>
      <c r="AG4902" s="1">
        <v>2014</v>
      </c>
      <c r="AH4902" s="67">
        <f t="shared" si="380"/>
        <v>-8.115478418687216</v>
      </c>
      <c r="AI4902" s="67">
        <f t="shared" si="384"/>
        <v>0</v>
      </c>
      <c r="AJ4902" s="67">
        <f t="shared" si="381"/>
        <v>-8.115478418687216</v>
      </c>
      <c r="AK4902" s="67">
        <f t="shared" si="382"/>
        <v>-8.115478418687216</v>
      </c>
      <c r="AL4902" s="69">
        <f t="shared" si="383"/>
        <v>1</v>
      </c>
    </row>
    <row r="4903" spans="1:38">
      <c r="A4903" s="1">
        <v>4902</v>
      </c>
      <c r="B4903" s="35" t="s">
        <v>1407</v>
      </c>
      <c r="C4903" t="s">
        <v>4</v>
      </c>
      <c r="D4903" t="s">
        <v>70</v>
      </c>
      <c r="E4903" t="s">
        <v>118</v>
      </c>
      <c r="F4903" t="s">
        <v>139</v>
      </c>
      <c r="G4903" t="s">
        <v>157</v>
      </c>
      <c r="H4903" t="s">
        <v>265</v>
      </c>
      <c r="I4903" s="1"/>
      <c r="J4903" s="1">
        <v>3.1298216432332993E-2</v>
      </c>
      <c r="K4903" s="1">
        <v>1</v>
      </c>
      <c r="L4903" t="s">
        <v>458</v>
      </c>
      <c r="M4903" t="s">
        <v>473</v>
      </c>
      <c r="N4903" t="s">
        <v>696</v>
      </c>
      <c r="O4903" t="s">
        <v>782</v>
      </c>
      <c r="P4903" t="s">
        <v>838</v>
      </c>
      <c r="Q4903" t="s">
        <v>850</v>
      </c>
      <c r="R4903" t="s">
        <v>853</v>
      </c>
      <c r="S4903" t="s">
        <v>860</v>
      </c>
      <c r="T4903" t="s">
        <v>865</v>
      </c>
      <c r="U4903" t="s">
        <v>869</v>
      </c>
      <c r="V4903" s="1"/>
      <c r="W4903" s="1"/>
      <c r="X4903" s="1">
        <v>-0.26200000000000001</v>
      </c>
      <c r="Y4903" s="1"/>
      <c r="Z4903" t="s">
        <v>875</v>
      </c>
      <c r="AA4903" s="1">
        <v>32</v>
      </c>
      <c r="AB4903" t="s">
        <v>881</v>
      </c>
      <c r="AC4903" t="s">
        <v>913</v>
      </c>
      <c r="AD4903" t="s">
        <v>918</v>
      </c>
      <c r="AE4903" t="s">
        <v>921</v>
      </c>
      <c r="AF4903" s="1">
        <v>2000</v>
      </c>
      <c r="AG4903" s="1">
        <v>2014</v>
      </c>
      <c r="AH4903" s="67">
        <f t="shared" si="380"/>
        <v>-8.3710840381734286</v>
      </c>
      <c r="AI4903" s="67">
        <f t="shared" si="384"/>
        <v>0</v>
      </c>
      <c r="AJ4903" s="67">
        <f t="shared" si="381"/>
        <v>-8.3710840381734286</v>
      </c>
      <c r="AK4903" s="67">
        <f t="shared" si="382"/>
        <v>-8.3710840381734286</v>
      </c>
      <c r="AL4903" s="69">
        <f t="shared" si="383"/>
        <v>1</v>
      </c>
    </row>
    <row r="4904" spans="1:38">
      <c r="A4904" s="1">
        <v>4903</v>
      </c>
      <c r="B4904" s="35" t="s">
        <v>1407</v>
      </c>
      <c r="C4904" t="s">
        <v>4</v>
      </c>
      <c r="D4904" t="s">
        <v>70</v>
      </c>
      <c r="E4904" t="s">
        <v>118</v>
      </c>
      <c r="F4904" t="s">
        <v>139</v>
      </c>
      <c r="G4904" t="s">
        <v>157</v>
      </c>
      <c r="H4904" t="s">
        <v>265</v>
      </c>
      <c r="I4904" s="1"/>
      <c r="J4904" s="1">
        <v>3.1298216432332993E-2</v>
      </c>
      <c r="K4904" s="1">
        <v>1</v>
      </c>
      <c r="L4904" t="s">
        <v>458</v>
      </c>
      <c r="M4904" t="s">
        <v>473</v>
      </c>
      <c r="N4904" t="s">
        <v>696</v>
      </c>
      <c r="O4904" t="s">
        <v>782</v>
      </c>
      <c r="P4904" t="s">
        <v>838</v>
      </c>
      <c r="Q4904" t="s">
        <v>850</v>
      </c>
      <c r="R4904" t="s">
        <v>853</v>
      </c>
      <c r="S4904" t="s">
        <v>860</v>
      </c>
      <c r="T4904" t="s">
        <v>864</v>
      </c>
      <c r="U4904" t="s">
        <v>867</v>
      </c>
      <c r="V4904" s="1"/>
      <c r="W4904" s="1"/>
      <c r="X4904" s="1">
        <v>1.9E-2</v>
      </c>
      <c r="Y4904" s="1"/>
      <c r="Z4904" t="s">
        <v>875</v>
      </c>
      <c r="AA4904" s="1">
        <v>15</v>
      </c>
      <c r="AB4904" t="s">
        <v>881</v>
      </c>
      <c r="AC4904" t="s">
        <v>913</v>
      </c>
      <c r="AD4904" t="s">
        <v>918</v>
      </c>
      <c r="AE4904" t="s">
        <v>921</v>
      </c>
      <c r="AF4904" s="1">
        <v>2000</v>
      </c>
      <c r="AG4904" s="1">
        <v>2014</v>
      </c>
      <c r="AH4904" s="67">
        <f t="shared" si="380"/>
        <v>0.60706334627975234</v>
      </c>
      <c r="AI4904" s="67">
        <f t="shared" si="384"/>
        <v>0</v>
      </c>
      <c r="AJ4904" s="67">
        <f t="shared" si="381"/>
        <v>0.60706334627975234</v>
      </c>
      <c r="AK4904" s="67">
        <f t="shared" si="382"/>
        <v>0.60706334627975234</v>
      </c>
      <c r="AL4904" s="69">
        <f t="shared" si="383"/>
        <v>1</v>
      </c>
    </row>
    <row r="4905" spans="1:38">
      <c r="A4905" s="1">
        <v>4904</v>
      </c>
      <c r="B4905" s="35" t="s">
        <v>1407</v>
      </c>
      <c r="C4905" t="s">
        <v>4</v>
      </c>
      <c r="D4905" t="s">
        <v>70</v>
      </c>
      <c r="E4905" t="s">
        <v>118</v>
      </c>
      <c r="F4905" t="s">
        <v>139</v>
      </c>
      <c r="G4905" t="s">
        <v>157</v>
      </c>
      <c r="H4905" t="s">
        <v>265</v>
      </c>
      <c r="I4905" s="1"/>
      <c r="J4905" s="1">
        <v>3.1298216432332993E-2</v>
      </c>
      <c r="K4905" s="1">
        <v>1</v>
      </c>
      <c r="L4905" t="s">
        <v>458</v>
      </c>
      <c r="M4905" t="s">
        <v>473</v>
      </c>
      <c r="N4905" t="s">
        <v>696</v>
      </c>
      <c r="O4905" t="s">
        <v>782</v>
      </c>
      <c r="P4905" t="s">
        <v>838</v>
      </c>
      <c r="Q4905" t="s">
        <v>850</v>
      </c>
      <c r="R4905" t="s">
        <v>853</v>
      </c>
      <c r="S4905" t="s">
        <v>860</v>
      </c>
      <c r="T4905" t="s">
        <v>865</v>
      </c>
      <c r="U4905" t="s">
        <v>867</v>
      </c>
      <c r="V4905" s="1"/>
      <c r="W4905" s="1"/>
      <c r="X4905" s="1">
        <v>5.0000000000000001E-3</v>
      </c>
      <c r="Y4905" s="1"/>
      <c r="Z4905" t="s">
        <v>875</v>
      </c>
      <c r="AA4905" s="1">
        <v>15</v>
      </c>
      <c r="AB4905" t="s">
        <v>881</v>
      </c>
      <c r="AC4905" t="s">
        <v>913</v>
      </c>
      <c r="AD4905" t="s">
        <v>918</v>
      </c>
      <c r="AE4905" t="s">
        <v>921</v>
      </c>
      <c r="AF4905" s="1">
        <v>2000</v>
      </c>
      <c r="AG4905" s="1">
        <v>2014</v>
      </c>
      <c r="AH4905" s="67">
        <f t="shared" si="380"/>
        <v>0.1597535121788822</v>
      </c>
      <c r="AI4905" s="67">
        <f t="shared" si="384"/>
        <v>0</v>
      </c>
      <c r="AJ4905" s="67">
        <f t="shared" si="381"/>
        <v>0.1597535121788822</v>
      </c>
      <c r="AK4905" s="67">
        <f t="shared" si="382"/>
        <v>0.1597535121788822</v>
      </c>
      <c r="AL4905" s="69">
        <f t="shared" si="383"/>
        <v>1</v>
      </c>
    </row>
    <row r="4906" spans="1:38">
      <c r="A4906" s="1">
        <v>4905</v>
      </c>
      <c r="B4906" s="35" t="s">
        <v>1407</v>
      </c>
      <c r="C4906" t="s">
        <v>4</v>
      </c>
      <c r="D4906" t="s">
        <v>70</v>
      </c>
      <c r="E4906" t="s">
        <v>118</v>
      </c>
      <c r="F4906" t="s">
        <v>139</v>
      </c>
      <c r="G4906" t="s">
        <v>157</v>
      </c>
      <c r="H4906" t="s">
        <v>265</v>
      </c>
      <c r="I4906" s="1"/>
      <c r="J4906" s="1">
        <v>3.1298216432332993E-2</v>
      </c>
      <c r="K4906" s="1">
        <v>1</v>
      </c>
      <c r="L4906" t="s">
        <v>458</v>
      </c>
      <c r="M4906" t="s">
        <v>473</v>
      </c>
      <c r="N4906" t="s">
        <v>696</v>
      </c>
      <c r="O4906" t="s">
        <v>782</v>
      </c>
      <c r="P4906" t="s">
        <v>838</v>
      </c>
      <c r="Q4906" t="s">
        <v>850</v>
      </c>
      <c r="R4906" t="s">
        <v>853</v>
      </c>
      <c r="S4906" t="s">
        <v>860</v>
      </c>
      <c r="T4906" t="s">
        <v>865</v>
      </c>
      <c r="U4906" t="s">
        <v>867</v>
      </c>
      <c r="V4906" s="1"/>
      <c r="W4906" s="1"/>
      <c r="X4906" s="1">
        <v>-1.6E-2</v>
      </c>
      <c r="Y4906" s="1"/>
      <c r="Z4906" t="s">
        <v>875</v>
      </c>
      <c r="AA4906" s="1">
        <v>15</v>
      </c>
      <c r="AB4906" t="s">
        <v>881</v>
      </c>
      <c r="AC4906" t="s">
        <v>913</v>
      </c>
      <c r="AD4906" t="s">
        <v>918</v>
      </c>
      <c r="AE4906" t="s">
        <v>921</v>
      </c>
      <c r="AF4906" s="1">
        <v>2000</v>
      </c>
      <c r="AG4906" s="1">
        <v>2014</v>
      </c>
      <c r="AH4906" s="67">
        <f t="shared" si="380"/>
        <v>-0.51121123897242304</v>
      </c>
      <c r="AI4906" s="67">
        <f t="shared" si="384"/>
        <v>0</v>
      </c>
      <c r="AJ4906" s="67">
        <f t="shared" si="381"/>
        <v>-0.51121123897242304</v>
      </c>
      <c r="AK4906" s="67">
        <f t="shared" si="382"/>
        <v>-0.51121123897242304</v>
      </c>
      <c r="AL4906" s="69">
        <f t="shared" si="383"/>
        <v>1</v>
      </c>
    </row>
    <row r="4907" spans="1:38">
      <c r="A4907" s="1">
        <v>4906</v>
      </c>
      <c r="B4907" s="35" t="s">
        <v>1407</v>
      </c>
      <c r="C4907" t="s">
        <v>4</v>
      </c>
      <c r="D4907" t="s">
        <v>70</v>
      </c>
      <c r="E4907" t="s">
        <v>118</v>
      </c>
      <c r="F4907" t="s">
        <v>139</v>
      </c>
      <c r="G4907" t="s">
        <v>157</v>
      </c>
      <c r="H4907" t="s">
        <v>265</v>
      </c>
      <c r="I4907" s="1"/>
      <c r="J4907" s="1">
        <v>3.1298216432332993E-2</v>
      </c>
      <c r="K4907" s="1">
        <v>1</v>
      </c>
      <c r="L4907" t="s">
        <v>458</v>
      </c>
      <c r="M4907" t="s">
        <v>473</v>
      </c>
      <c r="N4907" t="s">
        <v>696</v>
      </c>
      <c r="O4907" t="s">
        <v>782</v>
      </c>
      <c r="P4907" t="s">
        <v>838</v>
      </c>
      <c r="Q4907" t="s">
        <v>850</v>
      </c>
      <c r="R4907" t="s">
        <v>853</v>
      </c>
      <c r="S4907" t="s">
        <v>860</v>
      </c>
      <c r="T4907" t="s">
        <v>865</v>
      </c>
      <c r="U4907" t="s">
        <v>867</v>
      </c>
      <c r="V4907" s="1"/>
      <c r="W4907" s="1"/>
      <c r="X4907" s="1">
        <v>-3.7999999999999999E-2</v>
      </c>
      <c r="Y4907" s="1"/>
      <c r="Z4907" t="s">
        <v>875</v>
      </c>
      <c r="AA4907" s="1">
        <v>15</v>
      </c>
      <c r="AB4907" t="s">
        <v>881</v>
      </c>
      <c r="AC4907" t="s">
        <v>913</v>
      </c>
      <c r="AD4907" t="s">
        <v>918</v>
      </c>
      <c r="AE4907" t="s">
        <v>921</v>
      </c>
      <c r="AF4907" s="1">
        <v>2000</v>
      </c>
      <c r="AG4907" s="1">
        <v>2014</v>
      </c>
      <c r="AH4907" s="67">
        <f t="shared" si="380"/>
        <v>-1.2141266925595047</v>
      </c>
      <c r="AI4907" s="67">
        <f t="shared" si="384"/>
        <v>0</v>
      </c>
      <c r="AJ4907" s="67">
        <f t="shared" si="381"/>
        <v>-1.2141266925595047</v>
      </c>
      <c r="AK4907" s="67">
        <f t="shared" si="382"/>
        <v>-1.2141266925595047</v>
      </c>
      <c r="AL4907" s="69">
        <f t="shared" si="383"/>
        <v>1</v>
      </c>
    </row>
    <row r="4908" spans="1:38">
      <c r="A4908" s="1">
        <v>4907</v>
      </c>
      <c r="B4908" s="35" t="s">
        <v>1407</v>
      </c>
      <c r="C4908" t="s">
        <v>4</v>
      </c>
      <c r="D4908" t="s">
        <v>70</v>
      </c>
      <c r="E4908" t="s">
        <v>118</v>
      </c>
      <c r="F4908" t="s">
        <v>139</v>
      </c>
      <c r="G4908" t="s">
        <v>157</v>
      </c>
      <c r="H4908" t="s">
        <v>265</v>
      </c>
      <c r="I4908" s="1"/>
      <c r="J4908" s="1">
        <v>3.1298216432332993E-2</v>
      </c>
      <c r="K4908" s="1">
        <v>1</v>
      </c>
      <c r="L4908" t="s">
        <v>458</v>
      </c>
      <c r="M4908" t="s">
        <v>473</v>
      </c>
      <c r="N4908" t="s">
        <v>696</v>
      </c>
      <c r="O4908" t="s">
        <v>782</v>
      </c>
      <c r="P4908" t="s">
        <v>838</v>
      </c>
      <c r="Q4908" t="s">
        <v>850</v>
      </c>
      <c r="R4908" t="s">
        <v>853</v>
      </c>
      <c r="S4908" t="s">
        <v>860</v>
      </c>
      <c r="T4908" t="s">
        <v>865</v>
      </c>
      <c r="U4908" t="s">
        <v>868</v>
      </c>
      <c r="V4908" s="1"/>
      <c r="W4908" s="1"/>
      <c r="X4908" s="1">
        <v>-5.8999999999999997E-2</v>
      </c>
      <c r="Y4908" s="1"/>
      <c r="Z4908" t="s">
        <v>875</v>
      </c>
      <c r="AA4908" s="1">
        <v>15</v>
      </c>
      <c r="AB4908" t="s">
        <v>881</v>
      </c>
      <c r="AC4908" t="s">
        <v>913</v>
      </c>
      <c r="AD4908" t="s">
        <v>918</v>
      </c>
      <c r="AE4908" t="s">
        <v>921</v>
      </c>
      <c r="AF4908" s="1">
        <v>2000</v>
      </c>
      <c r="AG4908" s="1">
        <v>2014</v>
      </c>
      <c r="AH4908" s="67">
        <f t="shared" si="380"/>
        <v>-1.8850914437108099</v>
      </c>
      <c r="AI4908" s="67">
        <f t="shared" si="384"/>
        <v>0</v>
      </c>
      <c r="AJ4908" s="67">
        <f t="shared" si="381"/>
        <v>-1.8850914437108099</v>
      </c>
      <c r="AK4908" s="67">
        <f t="shared" si="382"/>
        <v>-1.8850914437108099</v>
      </c>
      <c r="AL4908" s="69">
        <f t="shared" si="383"/>
        <v>1</v>
      </c>
    </row>
    <row r="4909" spans="1:38">
      <c r="A4909" s="1">
        <v>4908</v>
      </c>
      <c r="B4909" s="35" t="s">
        <v>1407</v>
      </c>
      <c r="C4909" t="s">
        <v>4</v>
      </c>
      <c r="D4909" t="s">
        <v>70</v>
      </c>
      <c r="E4909" t="s">
        <v>118</v>
      </c>
      <c r="F4909" t="s">
        <v>139</v>
      </c>
      <c r="G4909" t="s">
        <v>157</v>
      </c>
      <c r="H4909" t="s">
        <v>265</v>
      </c>
      <c r="I4909" s="1"/>
      <c r="J4909" s="1">
        <v>3.1298216432332993E-2</v>
      </c>
      <c r="K4909" s="1">
        <v>1</v>
      </c>
      <c r="L4909" t="s">
        <v>458</v>
      </c>
      <c r="M4909" t="s">
        <v>473</v>
      </c>
      <c r="N4909" t="s">
        <v>696</v>
      </c>
      <c r="O4909" t="s">
        <v>782</v>
      </c>
      <c r="P4909" t="s">
        <v>838</v>
      </c>
      <c r="Q4909" t="s">
        <v>850</v>
      </c>
      <c r="R4909" t="s">
        <v>853</v>
      </c>
      <c r="S4909" t="s">
        <v>860</v>
      </c>
      <c r="T4909" t="s">
        <v>865</v>
      </c>
      <c r="U4909" t="s">
        <v>868</v>
      </c>
      <c r="V4909" s="1"/>
      <c r="W4909" s="1"/>
      <c r="X4909" s="1">
        <v>-7.9000000000000001E-2</v>
      </c>
      <c r="Y4909" s="1"/>
      <c r="Z4909" t="s">
        <v>875</v>
      </c>
      <c r="AA4909" s="1">
        <v>15</v>
      </c>
      <c r="AB4909" t="s">
        <v>881</v>
      </c>
      <c r="AC4909" t="s">
        <v>913</v>
      </c>
      <c r="AD4909" t="s">
        <v>918</v>
      </c>
      <c r="AE4909" t="s">
        <v>921</v>
      </c>
      <c r="AF4909" s="1">
        <v>2000</v>
      </c>
      <c r="AG4909" s="1">
        <v>2014</v>
      </c>
      <c r="AH4909" s="67">
        <f t="shared" si="380"/>
        <v>-2.5241054924263389</v>
      </c>
      <c r="AI4909" s="67">
        <f t="shared" si="384"/>
        <v>0</v>
      </c>
      <c r="AJ4909" s="67">
        <f t="shared" si="381"/>
        <v>-2.5241054924263389</v>
      </c>
      <c r="AK4909" s="67">
        <f t="shared" si="382"/>
        <v>-2.5241054924263389</v>
      </c>
      <c r="AL4909" s="69">
        <f t="shared" si="383"/>
        <v>1</v>
      </c>
    </row>
    <row r="4910" spans="1:38">
      <c r="A4910" s="1">
        <v>4909</v>
      </c>
      <c r="B4910" s="35" t="s">
        <v>1407</v>
      </c>
      <c r="C4910" t="s">
        <v>4</v>
      </c>
      <c r="D4910" t="s">
        <v>70</v>
      </c>
      <c r="E4910" t="s">
        <v>118</v>
      </c>
      <c r="F4910" t="s">
        <v>139</v>
      </c>
      <c r="G4910" t="s">
        <v>157</v>
      </c>
      <c r="H4910" t="s">
        <v>265</v>
      </c>
      <c r="I4910" s="1"/>
      <c r="J4910" s="1">
        <v>3.1298216432332993E-2</v>
      </c>
      <c r="K4910" s="1">
        <v>1</v>
      </c>
      <c r="L4910" t="s">
        <v>458</v>
      </c>
      <c r="M4910" t="s">
        <v>473</v>
      </c>
      <c r="N4910" t="s">
        <v>696</v>
      </c>
      <c r="O4910" t="s">
        <v>782</v>
      </c>
      <c r="P4910" t="s">
        <v>838</v>
      </c>
      <c r="Q4910" t="s">
        <v>850</v>
      </c>
      <c r="R4910" t="s">
        <v>853</v>
      </c>
      <c r="S4910" t="s">
        <v>860</v>
      </c>
      <c r="T4910" t="s">
        <v>865</v>
      </c>
      <c r="U4910" t="s">
        <v>868</v>
      </c>
      <c r="V4910" s="1"/>
      <c r="W4910" s="1"/>
      <c r="X4910" s="1">
        <v>-9.8000000000000004E-2</v>
      </c>
      <c r="Y4910" s="1"/>
      <c r="Z4910" t="s">
        <v>875</v>
      </c>
      <c r="AA4910" s="1">
        <v>15</v>
      </c>
      <c r="AB4910" t="s">
        <v>881</v>
      </c>
      <c r="AC4910" t="s">
        <v>913</v>
      </c>
      <c r="AD4910" t="s">
        <v>918</v>
      </c>
      <c r="AE4910" t="s">
        <v>921</v>
      </c>
      <c r="AF4910" s="1">
        <v>2000</v>
      </c>
      <c r="AG4910" s="1">
        <v>2014</v>
      </c>
      <c r="AH4910" s="67">
        <f t="shared" si="380"/>
        <v>-3.1311688387060914</v>
      </c>
      <c r="AI4910" s="67">
        <f t="shared" si="384"/>
        <v>0</v>
      </c>
      <c r="AJ4910" s="67">
        <f t="shared" si="381"/>
        <v>-3.1311688387060914</v>
      </c>
      <c r="AK4910" s="67">
        <f t="shared" si="382"/>
        <v>-3.1311688387060914</v>
      </c>
      <c r="AL4910" s="69">
        <f t="shared" si="383"/>
        <v>1</v>
      </c>
    </row>
    <row r="4911" spans="1:38">
      <c r="A4911" s="1">
        <v>4910</v>
      </c>
      <c r="B4911" s="35" t="s">
        <v>1407</v>
      </c>
      <c r="C4911" t="s">
        <v>4</v>
      </c>
      <c r="D4911" t="s">
        <v>70</v>
      </c>
      <c r="E4911" t="s">
        <v>118</v>
      </c>
      <c r="F4911" t="s">
        <v>139</v>
      </c>
      <c r="G4911" t="s">
        <v>157</v>
      </c>
      <c r="H4911" t="s">
        <v>265</v>
      </c>
      <c r="I4911" s="1"/>
      <c r="J4911" s="1">
        <v>3.1298216432332993E-2</v>
      </c>
      <c r="K4911" s="1">
        <v>1</v>
      </c>
      <c r="L4911" t="s">
        <v>458</v>
      </c>
      <c r="M4911" t="s">
        <v>473</v>
      </c>
      <c r="N4911" t="s">
        <v>696</v>
      </c>
      <c r="O4911" t="s">
        <v>782</v>
      </c>
      <c r="P4911" t="s">
        <v>838</v>
      </c>
      <c r="Q4911" t="s">
        <v>850</v>
      </c>
      <c r="R4911" t="s">
        <v>853</v>
      </c>
      <c r="S4911" t="s">
        <v>860</v>
      </c>
      <c r="T4911" t="s">
        <v>865</v>
      </c>
      <c r="U4911" t="s">
        <v>868</v>
      </c>
      <c r="V4911" s="1"/>
      <c r="W4911" s="1"/>
      <c r="X4911" s="1">
        <v>-0.115</v>
      </c>
      <c r="Y4911" s="1"/>
      <c r="Z4911" t="s">
        <v>875</v>
      </c>
      <c r="AA4911" s="1">
        <v>15</v>
      </c>
      <c r="AB4911" t="s">
        <v>881</v>
      </c>
      <c r="AC4911" t="s">
        <v>913</v>
      </c>
      <c r="AD4911" t="s">
        <v>918</v>
      </c>
      <c r="AE4911" t="s">
        <v>921</v>
      </c>
      <c r="AF4911" s="1">
        <v>2000</v>
      </c>
      <c r="AG4911" s="1">
        <v>2014</v>
      </c>
      <c r="AH4911" s="67">
        <f t="shared" si="380"/>
        <v>-3.6743307801142908</v>
      </c>
      <c r="AI4911" s="67">
        <f t="shared" si="384"/>
        <v>0</v>
      </c>
      <c r="AJ4911" s="67">
        <f t="shared" si="381"/>
        <v>-3.6743307801142908</v>
      </c>
      <c r="AK4911" s="67">
        <f t="shared" si="382"/>
        <v>-3.6743307801142908</v>
      </c>
      <c r="AL4911" s="69">
        <f t="shared" si="383"/>
        <v>1</v>
      </c>
    </row>
    <row r="4912" spans="1:38">
      <c r="A4912" s="1">
        <v>4911</v>
      </c>
      <c r="B4912" s="35" t="s">
        <v>1407</v>
      </c>
      <c r="C4912" t="s">
        <v>4</v>
      </c>
      <c r="D4912" t="s">
        <v>70</v>
      </c>
      <c r="E4912" t="s">
        <v>118</v>
      </c>
      <c r="F4912" t="s">
        <v>139</v>
      </c>
      <c r="G4912" t="s">
        <v>157</v>
      </c>
      <c r="H4912" t="s">
        <v>265</v>
      </c>
      <c r="I4912" s="1"/>
      <c r="J4912" s="1">
        <v>3.1298216432332993E-2</v>
      </c>
      <c r="K4912" s="1">
        <v>1</v>
      </c>
      <c r="L4912" t="s">
        <v>458</v>
      </c>
      <c r="M4912" t="s">
        <v>473</v>
      </c>
      <c r="N4912" t="s">
        <v>696</v>
      </c>
      <c r="O4912" t="s">
        <v>782</v>
      </c>
      <c r="P4912" t="s">
        <v>838</v>
      </c>
      <c r="Q4912" t="s">
        <v>850</v>
      </c>
      <c r="R4912" t="s">
        <v>853</v>
      </c>
      <c r="S4912" t="s">
        <v>860</v>
      </c>
      <c r="T4912" t="s">
        <v>865</v>
      </c>
      <c r="U4912" t="s">
        <v>869</v>
      </c>
      <c r="V4912" s="1"/>
      <c r="W4912" s="1"/>
      <c r="X4912" s="1">
        <v>-0.13100000000000001</v>
      </c>
      <c r="Y4912" s="1"/>
      <c r="Z4912" t="s">
        <v>875</v>
      </c>
      <c r="AA4912" s="1">
        <v>15</v>
      </c>
      <c r="AB4912" t="s">
        <v>881</v>
      </c>
      <c r="AC4912" t="s">
        <v>913</v>
      </c>
      <c r="AD4912" t="s">
        <v>918</v>
      </c>
      <c r="AE4912" t="s">
        <v>921</v>
      </c>
      <c r="AF4912" s="1">
        <v>2000</v>
      </c>
      <c r="AG4912" s="1">
        <v>2014</v>
      </c>
      <c r="AH4912" s="67">
        <f t="shared" si="380"/>
        <v>-4.1855420190867143</v>
      </c>
      <c r="AI4912" s="67">
        <f t="shared" si="384"/>
        <v>0</v>
      </c>
      <c r="AJ4912" s="67">
        <f t="shared" si="381"/>
        <v>-4.1855420190867143</v>
      </c>
      <c r="AK4912" s="67">
        <f t="shared" si="382"/>
        <v>-4.1855420190867143</v>
      </c>
      <c r="AL4912" s="69">
        <f t="shared" si="383"/>
        <v>1</v>
      </c>
    </row>
    <row r="4913" spans="1:38">
      <c r="A4913" s="1">
        <v>4912</v>
      </c>
      <c r="B4913" s="35" t="s">
        <v>1407</v>
      </c>
      <c r="C4913" t="s">
        <v>4</v>
      </c>
      <c r="D4913" t="s">
        <v>70</v>
      </c>
      <c r="E4913" t="s">
        <v>118</v>
      </c>
      <c r="F4913" t="s">
        <v>139</v>
      </c>
      <c r="G4913" t="s">
        <v>157</v>
      </c>
      <c r="H4913" t="s">
        <v>265</v>
      </c>
      <c r="I4913" s="1"/>
      <c r="J4913" s="1">
        <v>3.1298216432332993E-2</v>
      </c>
      <c r="K4913" s="1">
        <v>1</v>
      </c>
      <c r="L4913" t="s">
        <v>458</v>
      </c>
      <c r="M4913" t="s">
        <v>473</v>
      </c>
      <c r="N4913" t="s">
        <v>696</v>
      </c>
      <c r="O4913" t="s">
        <v>782</v>
      </c>
      <c r="P4913" t="s">
        <v>838</v>
      </c>
      <c r="Q4913" t="s">
        <v>850</v>
      </c>
      <c r="R4913" t="s">
        <v>853</v>
      </c>
      <c r="S4913" t="s">
        <v>860</v>
      </c>
      <c r="T4913" t="s">
        <v>865</v>
      </c>
      <c r="U4913" t="s">
        <v>869</v>
      </c>
      <c r="V4913" s="1"/>
      <c r="W4913" s="1"/>
      <c r="X4913" s="1">
        <v>-0.14599999999999999</v>
      </c>
      <c r="Y4913" s="1"/>
      <c r="Z4913" t="s">
        <v>875</v>
      </c>
      <c r="AA4913" s="1">
        <v>15</v>
      </c>
      <c r="AB4913" t="s">
        <v>881</v>
      </c>
      <c r="AC4913" t="s">
        <v>913</v>
      </c>
      <c r="AD4913" t="s">
        <v>918</v>
      </c>
      <c r="AE4913" t="s">
        <v>921</v>
      </c>
      <c r="AF4913" s="1">
        <v>2000</v>
      </c>
      <c r="AG4913" s="1">
        <v>2014</v>
      </c>
      <c r="AH4913" s="67">
        <f t="shared" si="380"/>
        <v>-4.6648025556233605</v>
      </c>
      <c r="AI4913" s="67">
        <f t="shared" si="384"/>
        <v>0</v>
      </c>
      <c r="AJ4913" s="67">
        <f t="shared" si="381"/>
        <v>-4.6648025556233605</v>
      </c>
      <c r="AK4913" s="67">
        <f t="shared" si="382"/>
        <v>-4.6648025556233605</v>
      </c>
      <c r="AL4913" s="69">
        <f t="shared" si="383"/>
        <v>1</v>
      </c>
    </row>
    <row r="4914" spans="1:38">
      <c r="A4914" s="1">
        <v>4913</v>
      </c>
      <c r="B4914" s="35" t="s">
        <v>1407</v>
      </c>
      <c r="C4914" t="s">
        <v>4</v>
      </c>
      <c r="D4914" t="s">
        <v>70</v>
      </c>
      <c r="E4914" t="s">
        <v>118</v>
      </c>
      <c r="F4914" t="s">
        <v>139</v>
      </c>
      <c r="G4914" t="s">
        <v>157</v>
      </c>
      <c r="H4914" t="s">
        <v>265</v>
      </c>
      <c r="I4914" s="1"/>
      <c r="J4914" s="1">
        <v>3.1298216432332993E-2</v>
      </c>
      <c r="K4914" s="1">
        <v>1</v>
      </c>
      <c r="L4914" t="s">
        <v>458</v>
      </c>
      <c r="M4914" t="s">
        <v>473</v>
      </c>
      <c r="N4914" t="s">
        <v>696</v>
      </c>
      <c r="O4914" t="s">
        <v>782</v>
      </c>
      <c r="P4914" t="s">
        <v>838</v>
      </c>
      <c r="Q4914" t="s">
        <v>850</v>
      </c>
      <c r="R4914" t="s">
        <v>853</v>
      </c>
      <c r="S4914" t="s">
        <v>860</v>
      </c>
      <c r="T4914" t="s">
        <v>865</v>
      </c>
      <c r="U4914" t="s">
        <v>869</v>
      </c>
      <c r="V4914" s="1"/>
      <c r="W4914" s="1"/>
      <c r="X4914" s="1">
        <v>-0.16</v>
      </c>
      <c r="Y4914" s="1"/>
      <c r="Z4914" t="s">
        <v>875</v>
      </c>
      <c r="AA4914" s="1">
        <v>15</v>
      </c>
      <c r="AB4914" t="s">
        <v>881</v>
      </c>
      <c r="AC4914" t="s">
        <v>913</v>
      </c>
      <c r="AD4914" t="s">
        <v>918</v>
      </c>
      <c r="AE4914" t="s">
        <v>921</v>
      </c>
      <c r="AF4914" s="1">
        <v>2000</v>
      </c>
      <c r="AG4914" s="1">
        <v>2014</v>
      </c>
      <c r="AH4914" s="67">
        <f t="shared" si="380"/>
        <v>-5.1121123897242304</v>
      </c>
      <c r="AI4914" s="67">
        <f t="shared" si="384"/>
        <v>0</v>
      </c>
      <c r="AJ4914" s="67">
        <f t="shared" si="381"/>
        <v>-5.1121123897242304</v>
      </c>
      <c r="AK4914" s="67">
        <f t="shared" si="382"/>
        <v>-5.1121123897242304</v>
      </c>
      <c r="AL4914" s="69">
        <f t="shared" si="383"/>
        <v>1</v>
      </c>
    </row>
    <row r="4915" spans="1:38">
      <c r="A4915" s="1">
        <v>4914</v>
      </c>
      <c r="B4915" s="35" t="s">
        <v>1407</v>
      </c>
      <c r="C4915" t="s">
        <v>4</v>
      </c>
      <c r="D4915" t="s">
        <v>70</v>
      </c>
      <c r="E4915" t="s">
        <v>118</v>
      </c>
      <c r="F4915" t="s">
        <v>139</v>
      </c>
      <c r="G4915" t="s">
        <v>157</v>
      </c>
      <c r="H4915" t="s">
        <v>265</v>
      </c>
      <c r="I4915" s="1"/>
      <c r="J4915" s="1">
        <v>3.1298216432332993E-2</v>
      </c>
      <c r="K4915" s="1">
        <v>1</v>
      </c>
      <c r="L4915" t="s">
        <v>458</v>
      </c>
      <c r="M4915" t="s">
        <v>473</v>
      </c>
      <c r="N4915" t="s">
        <v>696</v>
      </c>
      <c r="O4915" t="s">
        <v>782</v>
      </c>
      <c r="P4915" t="s">
        <v>838</v>
      </c>
      <c r="Q4915" t="s">
        <v>850</v>
      </c>
      <c r="R4915" t="s">
        <v>853</v>
      </c>
      <c r="S4915" t="s">
        <v>860</v>
      </c>
      <c r="T4915" t="s">
        <v>865</v>
      </c>
      <c r="U4915" t="s">
        <v>869</v>
      </c>
      <c r="V4915" s="1"/>
      <c r="W4915" s="1"/>
      <c r="X4915" s="1">
        <v>-0.17299999999999999</v>
      </c>
      <c r="Y4915" s="1"/>
      <c r="Z4915" t="s">
        <v>875</v>
      </c>
      <c r="AA4915" s="1">
        <v>15</v>
      </c>
      <c r="AB4915" t="s">
        <v>881</v>
      </c>
      <c r="AC4915" t="s">
        <v>913</v>
      </c>
      <c r="AD4915" t="s">
        <v>918</v>
      </c>
      <c r="AE4915" t="s">
        <v>921</v>
      </c>
      <c r="AF4915" s="1">
        <v>2000</v>
      </c>
      <c r="AG4915" s="1">
        <v>2014</v>
      </c>
      <c r="AH4915" s="67">
        <f t="shared" si="380"/>
        <v>-5.527471521389324</v>
      </c>
      <c r="AI4915" s="67">
        <f t="shared" si="384"/>
        <v>0</v>
      </c>
      <c r="AJ4915" s="67">
        <f t="shared" si="381"/>
        <v>-5.527471521389324</v>
      </c>
      <c r="AK4915" s="67">
        <f t="shared" si="382"/>
        <v>-5.527471521389324</v>
      </c>
      <c r="AL4915" s="69">
        <f t="shared" si="383"/>
        <v>1</v>
      </c>
    </row>
    <row r="4916" spans="1:38">
      <c r="A4916" s="1">
        <v>4915</v>
      </c>
      <c r="B4916" s="35" t="s">
        <v>1407</v>
      </c>
      <c r="C4916" t="s">
        <v>4</v>
      </c>
      <c r="D4916" t="s">
        <v>70</v>
      </c>
      <c r="E4916" t="s">
        <v>118</v>
      </c>
      <c r="F4916" t="s">
        <v>139</v>
      </c>
      <c r="G4916" t="s">
        <v>157</v>
      </c>
      <c r="H4916" t="s">
        <v>265</v>
      </c>
      <c r="I4916" s="1"/>
      <c r="J4916" s="1">
        <v>3.1298216432332993E-2</v>
      </c>
      <c r="K4916" s="1">
        <v>1</v>
      </c>
      <c r="L4916" t="s">
        <v>458</v>
      </c>
      <c r="M4916" t="s">
        <v>473</v>
      </c>
      <c r="N4916" t="s">
        <v>696</v>
      </c>
      <c r="O4916" t="s">
        <v>782</v>
      </c>
      <c r="P4916" t="s">
        <v>838</v>
      </c>
      <c r="Q4916" t="s">
        <v>850</v>
      </c>
      <c r="R4916" t="s">
        <v>853</v>
      </c>
      <c r="S4916" t="s">
        <v>860</v>
      </c>
      <c r="T4916" t="s">
        <v>865</v>
      </c>
      <c r="U4916" t="s">
        <v>869</v>
      </c>
      <c r="V4916" s="1"/>
      <c r="W4916" s="1"/>
      <c r="X4916" s="1">
        <v>-0.186</v>
      </c>
      <c r="Y4916" s="1"/>
      <c r="Z4916" t="s">
        <v>875</v>
      </c>
      <c r="AA4916" s="1">
        <v>15</v>
      </c>
      <c r="AB4916" t="s">
        <v>881</v>
      </c>
      <c r="AC4916" t="s">
        <v>913</v>
      </c>
      <c r="AD4916" t="s">
        <v>918</v>
      </c>
      <c r="AE4916" t="s">
        <v>921</v>
      </c>
      <c r="AF4916" s="1">
        <v>2000</v>
      </c>
      <c r="AG4916" s="1">
        <v>2014</v>
      </c>
      <c r="AH4916" s="67">
        <f t="shared" si="380"/>
        <v>-5.9428306530544184</v>
      </c>
      <c r="AI4916" s="67">
        <f t="shared" si="384"/>
        <v>0</v>
      </c>
      <c r="AJ4916" s="67">
        <f t="shared" si="381"/>
        <v>-5.9428306530544184</v>
      </c>
      <c r="AK4916" s="67">
        <f t="shared" si="382"/>
        <v>-5.9428306530544184</v>
      </c>
      <c r="AL4916" s="69">
        <f t="shared" si="383"/>
        <v>1</v>
      </c>
    </row>
    <row r="4917" spans="1:38">
      <c r="A4917" s="1">
        <v>4916</v>
      </c>
      <c r="B4917" s="35" t="s">
        <v>1407</v>
      </c>
      <c r="C4917" t="s">
        <v>4</v>
      </c>
      <c r="D4917" t="s">
        <v>70</v>
      </c>
      <c r="E4917" t="s">
        <v>118</v>
      </c>
      <c r="F4917" t="s">
        <v>139</v>
      </c>
      <c r="G4917" t="s">
        <v>157</v>
      </c>
      <c r="H4917" t="s">
        <v>265</v>
      </c>
      <c r="I4917" s="1"/>
      <c r="J4917" s="1">
        <v>3.1298216432332993E-2</v>
      </c>
      <c r="K4917" s="1">
        <v>1</v>
      </c>
      <c r="L4917" t="s">
        <v>458</v>
      </c>
      <c r="M4917" t="s">
        <v>473</v>
      </c>
      <c r="N4917" t="s">
        <v>696</v>
      </c>
      <c r="O4917" t="s">
        <v>782</v>
      </c>
      <c r="P4917" t="s">
        <v>838</v>
      </c>
      <c r="Q4917" t="s">
        <v>850</v>
      </c>
      <c r="R4917" t="s">
        <v>853</v>
      </c>
      <c r="S4917" t="s">
        <v>860</v>
      </c>
      <c r="T4917" t="s">
        <v>865</v>
      </c>
      <c r="U4917" t="s">
        <v>869</v>
      </c>
      <c r="V4917" s="1"/>
      <c r="W4917" s="1"/>
      <c r="X4917" s="1">
        <v>-0.19700000000000001</v>
      </c>
      <c r="Y4917" s="1"/>
      <c r="Z4917" t="s">
        <v>875</v>
      </c>
      <c r="AA4917" s="1">
        <v>15</v>
      </c>
      <c r="AB4917" t="s">
        <v>881</v>
      </c>
      <c r="AC4917" t="s">
        <v>913</v>
      </c>
      <c r="AD4917" t="s">
        <v>918</v>
      </c>
      <c r="AE4917" t="s">
        <v>921</v>
      </c>
      <c r="AF4917" s="1">
        <v>2000</v>
      </c>
      <c r="AG4917" s="1">
        <v>2014</v>
      </c>
      <c r="AH4917" s="67">
        <f t="shared" si="380"/>
        <v>-6.2942883798479592</v>
      </c>
      <c r="AI4917" s="67">
        <f t="shared" si="384"/>
        <v>0</v>
      </c>
      <c r="AJ4917" s="67">
        <f t="shared" si="381"/>
        <v>-6.2942883798479592</v>
      </c>
      <c r="AK4917" s="67">
        <f t="shared" si="382"/>
        <v>-6.2942883798479592</v>
      </c>
      <c r="AL4917" s="69">
        <f t="shared" si="383"/>
        <v>1</v>
      </c>
    </row>
    <row r="4918" spans="1:38">
      <c r="A4918" s="1">
        <v>4917</v>
      </c>
      <c r="B4918" s="35" t="s">
        <v>1407</v>
      </c>
      <c r="C4918" t="s">
        <v>4</v>
      </c>
      <c r="D4918" t="s">
        <v>70</v>
      </c>
      <c r="E4918" t="s">
        <v>118</v>
      </c>
      <c r="F4918" t="s">
        <v>139</v>
      </c>
      <c r="G4918" t="s">
        <v>157</v>
      </c>
      <c r="H4918" t="s">
        <v>265</v>
      </c>
      <c r="I4918" s="1"/>
      <c r="J4918" s="1">
        <v>3.1298216432332993E-2</v>
      </c>
      <c r="K4918" s="1">
        <v>1</v>
      </c>
      <c r="L4918" t="s">
        <v>458</v>
      </c>
      <c r="M4918" t="s">
        <v>473</v>
      </c>
      <c r="N4918" t="s">
        <v>696</v>
      </c>
      <c r="O4918" t="s">
        <v>782</v>
      </c>
      <c r="P4918" t="s">
        <v>838</v>
      </c>
      <c r="Q4918" t="s">
        <v>850</v>
      </c>
      <c r="R4918" t="s">
        <v>853</v>
      </c>
      <c r="S4918" t="s">
        <v>860</v>
      </c>
      <c r="T4918" t="s">
        <v>865</v>
      </c>
      <c r="U4918" t="s">
        <v>869</v>
      </c>
      <c r="V4918" s="1"/>
      <c r="W4918" s="1"/>
      <c r="X4918" s="1">
        <v>-0.20799999999999999</v>
      </c>
      <c r="Y4918" s="1"/>
      <c r="Z4918" t="s">
        <v>875</v>
      </c>
      <c r="AA4918" s="1">
        <v>15</v>
      </c>
      <c r="AB4918" t="s">
        <v>881</v>
      </c>
      <c r="AC4918" t="s">
        <v>913</v>
      </c>
      <c r="AD4918" t="s">
        <v>918</v>
      </c>
      <c r="AE4918" t="s">
        <v>921</v>
      </c>
      <c r="AF4918" s="1">
        <v>2000</v>
      </c>
      <c r="AG4918" s="1">
        <v>2014</v>
      </c>
      <c r="AH4918" s="67">
        <f t="shared" si="380"/>
        <v>-6.6457461066415</v>
      </c>
      <c r="AI4918" s="67">
        <f t="shared" si="384"/>
        <v>0</v>
      </c>
      <c r="AJ4918" s="67">
        <f t="shared" si="381"/>
        <v>-6.6457461066415</v>
      </c>
      <c r="AK4918" s="67">
        <f t="shared" si="382"/>
        <v>-6.6457461066415</v>
      </c>
      <c r="AL4918" s="69">
        <f t="shared" si="383"/>
        <v>1</v>
      </c>
    </row>
    <row r="4919" spans="1:38">
      <c r="A4919" s="1">
        <v>4918</v>
      </c>
      <c r="B4919" s="35" t="s">
        <v>1407</v>
      </c>
      <c r="C4919" t="s">
        <v>4</v>
      </c>
      <c r="D4919" t="s">
        <v>70</v>
      </c>
      <c r="E4919" t="s">
        <v>118</v>
      </c>
      <c r="F4919" t="s">
        <v>139</v>
      </c>
      <c r="G4919" t="s">
        <v>157</v>
      </c>
      <c r="H4919" t="s">
        <v>265</v>
      </c>
      <c r="I4919" s="1"/>
      <c r="J4919" s="1">
        <v>3.1298216432332993E-2</v>
      </c>
      <c r="K4919" s="1">
        <v>1</v>
      </c>
      <c r="L4919" t="s">
        <v>458</v>
      </c>
      <c r="M4919" t="s">
        <v>473</v>
      </c>
      <c r="N4919" t="s">
        <v>696</v>
      </c>
      <c r="O4919" t="s">
        <v>782</v>
      </c>
      <c r="P4919" t="s">
        <v>838</v>
      </c>
      <c r="Q4919" t="s">
        <v>850</v>
      </c>
      <c r="R4919" t="s">
        <v>853</v>
      </c>
      <c r="S4919" t="s">
        <v>860</v>
      </c>
      <c r="T4919" t="s">
        <v>865</v>
      </c>
      <c r="U4919" t="s">
        <v>869</v>
      </c>
      <c r="V4919" s="1"/>
      <c r="W4919" s="1"/>
      <c r="X4919" s="1">
        <v>-0.218</v>
      </c>
      <c r="Y4919" s="1"/>
      <c r="Z4919" t="s">
        <v>875</v>
      </c>
      <c r="AA4919" s="1">
        <v>15</v>
      </c>
      <c r="AB4919" t="s">
        <v>881</v>
      </c>
      <c r="AC4919" t="s">
        <v>913</v>
      </c>
      <c r="AD4919" t="s">
        <v>918</v>
      </c>
      <c r="AE4919" t="s">
        <v>921</v>
      </c>
      <c r="AF4919" s="1">
        <v>2000</v>
      </c>
      <c r="AG4919" s="1">
        <v>2014</v>
      </c>
      <c r="AH4919" s="67">
        <f t="shared" si="380"/>
        <v>-6.9652531309992645</v>
      </c>
      <c r="AI4919" s="67">
        <f t="shared" si="384"/>
        <v>0</v>
      </c>
      <c r="AJ4919" s="67">
        <f t="shared" si="381"/>
        <v>-6.9652531309992645</v>
      </c>
      <c r="AK4919" s="67">
        <f t="shared" si="382"/>
        <v>-6.9652531309992645</v>
      </c>
      <c r="AL4919" s="69">
        <f t="shared" si="383"/>
        <v>1</v>
      </c>
    </row>
    <row r="4920" spans="1:38">
      <c r="A4920" s="1">
        <v>4919</v>
      </c>
      <c r="B4920" s="35" t="s">
        <v>1407</v>
      </c>
      <c r="C4920" t="s">
        <v>4</v>
      </c>
      <c r="D4920" t="s">
        <v>70</v>
      </c>
      <c r="E4920" t="s">
        <v>118</v>
      </c>
      <c r="F4920" t="s">
        <v>139</v>
      </c>
      <c r="G4920" t="s">
        <v>157</v>
      </c>
      <c r="H4920" t="s">
        <v>265</v>
      </c>
      <c r="I4920" s="1"/>
      <c r="J4920" s="1">
        <v>3.1298216432332993E-2</v>
      </c>
      <c r="K4920" s="1">
        <v>1</v>
      </c>
      <c r="L4920" t="s">
        <v>458</v>
      </c>
      <c r="M4920" t="s">
        <v>473</v>
      </c>
      <c r="N4920" t="s">
        <v>696</v>
      </c>
      <c r="O4920" t="s">
        <v>782</v>
      </c>
      <c r="P4920" t="s">
        <v>838</v>
      </c>
      <c r="Q4920" t="s">
        <v>850</v>
      </c>
      <c r="R4920" t="s">
        <v>853</v>
      </c>
      <c r="S4920" t="s">
        <v>860</v>
      </c>
      <c r="T4920" t="s">
        <v>865</v>
      </c>
      <c r="U4920" t="s">
        <v>869</v>
      </c>
      <c r="V4920" s="1"/>
      <c r="W4920" s="1"/>
      <c r="X4920" s="1">
        <v>-0.22800000000000001</v>
      </c>
      <c r="Y4920" s="1"/>
      <c r="Z4920" t="s">
        <v>875</v>
      </c>
      <c r="AA4920" s="1">
        <v>15</v>
      </c>
      <c r="AB4920" t="s">
        <v>881</v>
      </c>
      <c r="AC4920" t="s">
        <v>913</v>
      </c>
      <c r="AD4920" t="s">
        <v>918</v>
      </c>
      <c r="AE4920" t="s">
        <v>921</v>
      </c>
      <c r="AF4920" s="1">
        <v>2000</v>
      </c>
      <c r="AG4920" s="1">
        <v>2014</v>
      </c>
      <c r="AH4920" s="67">
        <f t="shared" si="380"/>
        <v>-7.2847601553570289</v>
      </c>
      <c r="AI4920" s="67">
        <f t="shared" si="384"/>
        <v>0</v>
      </c>
      <c r="AJ4920" s="67">
        <f t="shared" si="381"/>
        <v>-7.2847601553570289</v>
      </c>
      <c r="AK4920" s="67">
        <f t="shared" si="382"/>
        <v>-7.2847601553570289</v>
      </c>
      <c r="AL4920" s="69">
        <f t="shared" si="383"/>
        <v>1</v>
      </c>
    </row>
    <row r="4921" spans="1:38">
      <c r="A4921" s="1">
        <v>4920</v>
      </c>
      <c r="B4921" s="35" t="s">
        <v>1407</v>
      </c>
      <c r="C4921" t="s">
        <v>4</v>
      </c>
      <c r="D4921" t="s">
        <v>70</v>
      </c>
      <c r="E4921" t="s">
        <v>118</v>
      </c>
      <c r="F4921" t="s">
        <v>139</v>
      </c>
      <c r="G4921" t="s">
        <v>157</v>
      </c>
      <c r="H4921" t="s">
        <v>265</v>
      </c>
      <c r="I4921" s="1"/>
      <c r="J4921" s="1">
        <v>3.1298216432332993E-2</v>
      </c>
      <c r="K4921" s="1">
        <v>1</v>
      </c>
      <c r="L4921" t="s">
        <v>458</v>
      </c>
      <c r="M4921" t="s">
        <v>473</v>
      </c>
      <c r="N4921" t="s">
        <v>696</v>
      </c>
      <c r="O4921" t="s">
        <v>782</v>
      </c>
      <c r="P4921" t="s">
        <v>838</v>
      </c>
      <c r="Q4921" t="s">
        <v>850</v>
      </c>
      <c r="R4921" t="s">
        <v>853</v>
      </c>
      <c r="S4921" t="s">
        <v>860</v>
      </c>
      <c r="T4921" t="s">
        <v>865</v>
      </c>
      <c r="U4921" t="s">
        <v>869</v>
      </c>
      <c r="V4921" s="1"/>
      <c r="W4921" s="1"/>
      <c r="X4921" s="1">
        <v>-0.23699999999999999</v>
      </c>
      <c r="Y4921" s="1"/>
      <c r="Z4921" t="s">
        <v>875</v>
      </c>
      <c r="AA4921" s="1">
        <v>15</v>
      </c>
      <c r="AB4921" t="s">
        <v>881</v>
      </c>
      <c r="AC4921" t="s">
        <v>913</v>
      </c>
      <c r="AD4921" t="s">
        <v>918</v>
      </c>
      <c r="AE4921" t="s">
        <v>921</v>
      </c>
      <c r="AF4921" s="1">
        <v>2000</v>
      </c>
      <c r="AG4921" s="1">
        <v>2014</v>
      </c>
      <c r="AH4921" s="67">
        <f t="shared" si="380"/>
        <v>-7.5723164772790161</v>
      </c>
      <c r="AI4921" s="67">
        <f t="shared" si="384"/>
        <v>0</v>
      </c>
      <c r="AJ4921" s="67">
        <f t="shared" si="381"/>
        <v>-7.5723164772790161</v>
      </c>
      <c r="AK4921" s="67">
        <f t="shared" si="382"/>
        <v>-7.5723164772790161</v>
      </c>
      <c r="AL4921" s="69">
        <f t="shared" si="383"/>
        <v>1</v>
      </c>
    </row>
    <row r="4922" spans="1:38">
      <c r="A4922" s="1">
        <v>4921</v>
      </c>
      <c r="B4922" s="35" t="s">
        <v>1407</v>
      </c>
      <c r="C4922" t="s">
        <v>4</v>
      </c>
      <c r="D4922" t="s">
        <v>70</v>
      </c>
      <c r="E4922" t="s">
        <v>118</v>
      </c>
      <c r="F4922" t="s">
        <v>139</v>
      </c>
      <c r="G4922" t="s">
        <v>157</v>
      </c>
      <c r="H4922" t="s">
        <v>265</v>
      </c>
      <c r="I4922" s="1"/>
      <c r="J4922" s="1">
        <v>3.1298216432332993E-2</v>
      </c>
      <c r="K4922" s="1">
        <v>1</v>
      </c>
      <c r="L4922" t="s">
        <v>458</v>
      </c>
      <c r="M4922" t="s">
        <v>473</v>
      </c>
      <c r="N4922" t="s">
        <v>696</v>
      </c>
      <c r="O4922" t="s">
        <v>782</v>
      </c>
      <c r="P4922" t="s">
        <v>838</v>
      </c>
      <c r="Q4922" t="s">
        <v>850</v>
      </c>
      <c r="R4922" t="s">
        <v>853</v>
      </c>
      <c r="S4922" t="s">
        <v>860</v>
      </c>
      <c r="T4922" t="s">
        <v>865</v>
      </c>
      <c r="U4922" t="s">
        <v>869</v>
      </c>
      <c r="V4922" s="1"/>
      <c r="W4922" s="1"/>
      <c r="X4922" s="1">
        <v>-0.246</v>
      </c>
      <c r="Y4922" s="1"/>
      <c r="Z4922" t="s">
        <v>875</v>
      </c>
      <c r="AA4922" s="1">
        <v>15</v>
      </c>
      <c r="AB4922" t="s">
        <v>881</v>
      </c>
      <c r="AC4922" t="s">
        <v>913</v>
      </c>
      <c r="AD4922" t="s">
        <v>918</v>
      </c>
      <c r="AE4922" t="s">
        <v>921</v>
      </c>
      <c r="AF4922" s="1">
        <v>2000</v>
      </c>
      <c r="AG4922" s="1">
        <v>2014</v>
      </c>
      <c r="AH4922" s="67">
        <f t="shared" si="380"/>
        <v>-7.8598727992010042</v>
      </c>
      <c r="AI4922" s="67">
        <f t="shared" si="384"/>
        <v>0</v>
      </c>
      <c r="AJ4922" s="67">
        <f t="shared" si="381"/>
        <v>-7.8598727992010042</v>
      </c>
      <c r="AK4922" s="67">
        <f t="shared" si="382"/>
        <v>-7.8598727992010042</v>
      </c>
      <c r="AL4922" s="69">
        <f t="shared" si="383"/>
        <v>1</v>
      </c>
    </row>
    <row r="4923" spans="1:38">
      <c r="A4923" s="1">
        <v>4922</v>
      </c>
      <c r="B4923" s="35" t="s">
        <v>1407</v>
      </c>
      <c r="C4923" t="s">
        <v>4</v>
      </c>
      <c r="D4923" t="s">
        <v>70</v>
      </c>
      <c r="E4923" t="s">
        <v>118</v>
      </c>
      <c r="F4923" t="s">
        <v>139</v>
      </c>
      <c r="G4923" t="s">
        <v>157</v>
      </c>
      <c r="H4923" t="s">
        <v>265</v>
      </c>
      <c r="I4923" s="1"/>
      <c r="J4923" s="1">
        <v>3.1298216432332993E-2</v>
      </c>
      <c r="K4923" s="1">
        <v>1</v>
      </c>
      <c r="L4923" t="s">
        <v>458</v>
      </c>
      <c r="M4923" t="s">
        <v>473</v>
      </c>
      <c r="N4923" t="s">
        <v>696</v>
      </c>
      <c r="O4923" t="s">
        <v>782</v>
      </c>
      <c r="P4923" t="s">
        <v>838</v>
      </c>
      <c r="Q4923" t="s">
        <v>850</v>
      </c>
      <c r="R4923" t="s">
        <v>853</v>
      </c>
      <c r="S4923" t="s">
        <v>860</v>
      </c>
      <c r="T4923" t="s">
        <v>865</v>
      </c>
      <c r="U4923" t="s">
        <v>869</v>
      </c>
      <c r="V4923" s="1"/>
      <c r="W4923" s="1"/>
      <c r="X4923" s="1">
        <v>-0.254</v>
      </c>
      <c r="Y4923" s="1"/>
      <c r="Z4923" t="s">
        <v>875</v>
      </c>
      <c r="AA4923" s="1">
        <v>15</v>
      </c>
      <c r="AB4923" t="s">
        <v>881</v>
      </c>
      <c r="AC4923" t="s">
        <v>913</v>
      </c>
      <c r="AD4923" t="s">
        <v>918</v>
      </c>
      <c r="AE4923" t="s">
        <v>921</v>
      </c>
      <c r="AF4923" s="1">
        <v>2000</v>
      </c>
      <c r="AG4923" s="1">
        <v>2014</v>
      </c>
      <c r="AH4923" s="67">
        <f t="shared" si="380"/>
        <v>-8.115478418687216</v>
      </c>
      <c r="AI4923" s="67">
        <f t="shared" si="384"/>
        <v>0</v>
      </c>
      <c r="AJ4923" s="67">
        <f t="shared" si="381"/>
        <v>-8.115478418687216</v>
      </c>
      <c r="AK4923" s="67">
        <f t="shared" si="382"/>
        <v>-8.115478418687216</v>
      </c>
      <c r="AL4923" s="69">
        <f t="shared" si="383"/>
        <v>1</v>
      </c>
    </row>
    <row r="4924" spans="1:38">
      <c r="A4924" s="1">
        <v>4923</v>
      </c>
      <c r="B4924" s="35" t="s">
        <v>1407</v>
      </c>
      <c r="C4924" t="s">
        <v>4</v>
      </c>
      <c r="D4924" t="s">
        <v>70</v>
      </c>
      <c r="E4924" t="s">
        <v>118</v>
      </c>
      <c r="F4924" t="s">
        <v>139</v>
      </c>
      <c r="G4924" t="s">
        <v>157</v>
      </c>
      <c r="H4924" t="s">
        <v>265</v>
      </c>
      <c r="I4924" s="1"/>
      <c r="J4924" s="1">
        <v>3.1298216432332993E-2</v>
      </c>
      <c r="K4924" s="1">
        <v>1</v>
      </c>
      <c r="L4924" t="s">
        <v>458</v>
      </c>
      <c r="M4924" t="s">
        <v>473</v>
      </c>
      <c r="N4924" t="s">
        <v>696</v>
      </c>
      <c r="O4924" t="s">
        <v>782</v>
      </c>
      <c r="P4924" t="s">
        <v>838</v>
      </c>
      <c r="Q4924" t="s">
        <v>850</v>
      </c>
      <c r="R4924" t="s">
        <v>853</v>
      </c>
      <c r="S4924" t="s">
        <v>860</v>
      </c>
      <c r="T4924" t="s">
        <v>865</v>
      </c>
      <c r="U4924" t="s">
        <v>869</v>
      </c>
      <c r="V4924" s="1"/>
      <c r="W4924" s="1"/>
      <c r="X4924" s="1">
        <v>-0.26200000000000001</v>
      </c>
      <c r="Y4924" s="1"/>
      <c r="Z4924" t="s">
        <v>875</v>
      </c>
      <c r="AA4924" s="1">
        <v>15</v>
      </c>
      <c r="AB4924" t="s">
        <v>881</v>
      </c>
      <c r="AC4924" t="s">
        <v>913</v>
      </c>
      <c r="AD4924" t="s">
        <v>918</v>
      </c>
      <c r="AE4924" t="s">
        <v>921</v>
      </c>
      <c r="AF4924" s="1">
        <v>2000</v>
      </c>
      <c r="AG4924" s="1">
        <v>2014</v>
      </c>
      <c r="AH4924" s="67">
        <f t="shared" si="380"/>
        <v>-8.3710840381734286</v>
      </c>
      <c r="AI4924" s="67">
        <f t="shared" si="384"/>
        <v>0</v>
      </c>
      <c r="AJ4924" s="67">
        <f t="shared" si="381"/>
        <v>-8.3710840381734286</v>
      </c>
      <c r="AK4924" s="67">
        <f t="shared" si="382"/>
        <v>-8.3710840381734286</v>
      </c>
      <c r="AL4924" s="69">
        <f t="shared" si="383"/>
        <v>1</v>
      </c>
    </row>
    <row r="4925" spans="1:38">
      <c r="A4925" s="1">
        <v>4924</v>
      </c>
      <c r="B4925" s="35" t="s">
        <v>1407</v>
      </c>
      <c r="C4925" t="s">
        <v>4</v>
      </c>
      <c r="D4925" t="s">
        <v>70</v>
      </c>
      <c r="E4925" t="s">
        <v>118</v>
      </c>
      <c r="F4925" t="s">
        <v>139</v>
      </c>
      <c r="G4925" t="s">
        <v>157</v>
      </c>
      <c r="H4925" t="s">
        <v>265</v>
      </c>
      <c r="I4925" s="1"/>
      <c r="J4925" s="1">
        <v>3.1298216432332993E-2</v>
      </c>
      <c r="K4925" s="1">
        <v>1</v>
      </c>
      <c r="L4925" t="s">
        <v>458</v>
      </c>
      <c r="M4925" t="s">
        <v>473</v>
      </c>
      <c r="N4925" t="s">
        <v>696</v>
      </c>
      <c r="O4925" t="s">
        <v>782</v>
      </c>
      <c r="P4925" t="s">
        <v>838</v>
      </c>
      <c r="Q4925" t="s">
        <v>850</v>
      </c>
      <c r="R4925" t="s">
        <v>853</v>
      </c>
      <c r="S4925" t="s">
        <v>860</v>
      </c>
      <c r="T4925" t="s">
        <v>865</v>
      </c>
      <c r="U4925" t="s">
        <v>869</v>
      </c>
      <c r="V4925" s="1"/>
      <c r="W4925" s="1"/>
      <c r="X4925" s="1">
        <v>-0.26900000000000002</v>
      </c>
      <c r="Y4925" s="1"/>
      <c r="Z4925" t="s">
        <v>875</v>
      </c>
      <c r="AA4925" s="1">
        <v>15</v>
      </c>
      <c r="AB4925" t="s">
        <v>881</v>
      </c>
      <c r="AC4925" t="s">
        <v>913</v>
      </c>
      <c r="AD4925" t="s">
        <v>918</v>
      </c>
      <c r="AE4925" t="s">
        <v>921</v>
      </c>
      <c r="AF4925" s="1">
        <v>2000</v>
      </c>
      <c r="AG4925" s="1">
        <v>2014</v>
      </c>
      <c r="AH4925" s="67">
        <f t="shared" si="380"/>
        <v>-8.594738955223864</v>
      </c>
      <c r="AI4925" s="67">
        <f t="shared" si="384"/>
        <v>0</v>
      </c>
      <c r="AJ4925" s="67">
        <f t="shared" si="381"/>
        <v>-8.594738955223864</v>
      </c>
      <c r="AK4925" s="67">
        <f t="shared" si="382"/>
        <v>-8.594738955223864</v>
      </c>
      <c r="AL4925" s="69">
        <f t="shared" si="383"/>
        <v>1</v>
      </c>
    </row>
    <row r="4926" spans="1:38">
      <c r="A4926" s="1">
        <v>4925</v>
      </c>
      <c r="B4926" s="35" t="s">
        <v>1407</v>
      </c>
      <c r="C4926" t="s">
        <v>4</v>
      </c>
      <c r="D4926" t="s">
        <v>70</v>
      </c>
      <c r="E4926" t="s">
        <v>118</v>
      </c>
      <c r="F4926" t="s">
        <v>139</v>
      </c>
      <c r="G4926" t="s">
        <v>157</v>
      </c>
      <c r="H4926" t="s">
        <v>265</v>
      </c>
      <c r="I4926" s="1"/>
      <c r="J4926" s="1">
        <v>3.1298216432332993E-2</v>
      </c>
      <c r="K4926" s="1">
        <v>1</v>
      </c>
      <c r="L4926" t="s">
        <v>458</v>
      </c>
      <c r="M4926" t="s">
        <v>473</v>
      </c>
      <c r="N4926" t="s">
        <v>696</v>
      </c>
      <c r="O4926" t="s">
        <v>782</v>
      </c>
      <c r="P4926" t="s">
        <v>838</v>
      </c>
      <c r="Q4926" t="s">
        <v>850</v>
      </c>
      <c r="R4926" t="s">
        <v>853</v>
      </c>
      <c r="S4926" t="s">
        <v>860</v>
      </c>
      <c r="T4926" t="s">
        <v>865</v>
      </c>
      <c r="U4926" t="s">
        <v>869</v>
      </c>
      <c r="V4926" s="1"/>
      <c r="W4926" s="1"/>
      <c r="X4926" s="1">
        <v>-0.27600000000000002</v>
      </c>
      <c r="Y4926" s="1"/>
      <c r="Z4926" t="s">
        <v>875</v>
      </c>
      <c r="AA4926" s="1">
        <v>15</v>
      </c>
      <c r="AB4926" t="s">
        <v>881</v>
      </c>
      <c r="AC4926" t="s">
        <v>913</v>
      </c>
      <c r="AD4926" t="s">
        <v>918</v>
      </c>
      <c r="AE4926" t="s">
        <v>921</v>
      </c>
      <c r="AF4926" s="1">
        <v>2000</v>
      </c>
      <c r="AG4926" s="1">
        <v>2014</v>
      </c>
      <c r="AH4926" s="67">
        <f t="shared" si="380"/>
        <v>-8.8183938722742994</v>
      </c>
      <c r="AI4926" s="67">
        <f t="shared" si="384"/>
        <v>0</v>
      </c>
      <c r="AJ4926" s="67">
        <f t="shared" si="381"/>
        <v>-8.8183938722742994</v>
      </c>
      <c r="AK4926" s="67">
        <f t="shared" si="382"/>
        <v>-8.8183938722742994</v>
      </c>
      <c r="AL4926" s="69">
        <f t="shared" si="383"/>
        <v>1</v>
      </c>
    </row>
    <row r="4927" spans="1:38">
      <c r="A4927" s="1">
        <v>4926</v>
      </c>
      <c r="B4927" s="35" t="s">
        <v>1407</v>
      </c>
      <c r="C4927" t="s">
        <v>4</v>
      </c>
      <c r="D4927" t="s">
        <v>70</v>
      </c>
      <c r="E4927" t="s">
        <v>118</v>
      </c>
      <c r="F4927" t="s">
        <v>139</v>
      </c>
      <c r="G4927" t="s">
        <v>157</v>
      </c>
      <c r="H4927" t="s">
        <v>265</v>
      </c>
      <c r="I4927" s="1"/>
      <c r="J4927" s="1">
        <v>3.1298216432332993E-2</v>
      </c>
      <c r="K4927" s="1">
        <v>1</v>
      </c>
      <c r="L4927" t="s">
        <v>458</v>
      </c>
      <c r="M4927" t="s">
        <v>473</v>
      </c>
      <c r="N4927" t="s">
        <v>696</v>
      </c>
      <c r="O4927" t="s">
        <v>782</v>
      </c>
      <c r="P4927" t="s">
        <v>838</v>
      </c>
      <c r="Q4927" t="s">
        <v>850</v>
      </c>
      <c r="R4927" t="s">
        <v>853</v>
      </c>
      <c r="S4927" t="s">
        <v>860</v>
      </c>
      <c r="T4927" t="s">
        <v>864</v>
      </c>
      <c r="U4927" t="s">
        <v>867</v>
      </c>
      <c r="V4927" s="1"/>
      <c r="W4927" s="1"/>
      <c r="X4927" s="1">
        <v>4.3999999999999997E-2</v>
      </c>
      <c r="Y4927" s="1"/>
      <c r="Z4927" t="s">
        <v>875</v>
      </c>
      <c r="AA4927" s="1">
        <v>26</v>
      </c>
      <c r="AB4927" t="s">
        <v>881</v>
      </c>
      <c r="AC4927" t="s">
        <v>913</v>
      </c>
      <c r="AD4927" t="s">
        <v>918</v>
      </c>
      <c r="AE4927" t="s">
        <v>921</v>
      </c>
      <c r="AF4927" s="1">
        <v>2000</v>
      </c>
      <c r="AG4927" s="1">
        <v>2014</v>
      </c>
      <c r="AH4927" s="67">
        <f t="shared" si="380"/>
        <v>1.4058309071741633</v>
      </c>
      <c r="AI4927" s="67">
        <f t="shared" si="384"/>
        <v>0</v>
      </c>
      <c r="AJ4927" s="67">
        <f t="shared" si="381"/>
        <v>1.4058309071741633</v>
      </c>
      <c r="AK4927" s="67">
        <f t="shared" si="382"/>
        <v>1.4058309071741633</v>
      </c>
      <c r="AL4927" s="69">
        <f t="shared" si="383"/>
        <v>1</v>
      </c>
    </row>
    <row r="4928" spans="1:38">
      <c r="A4928" s="1">
        <v>4927</v>
      </c>
      <c r="B4928" s="35" t="s">
        <v>1407</v>
      </c>
      <c r="C4928" t="s">
        <v>4</v>
      </c>
      <c r="D4928" t="s">
        <v>70</v>
      </c>
      <c r="E4928" t="s">
        <v>118</v>
      </c>
      <c r="F4928" t="s">
        <v>139</v>
      </c>
      <c r="G4928" t="s">
        <v>157</v>
      </c>
      <c r="H4928" t="s">
        <v>265</v>
      </c>
      <c r="I4928" s="1"/>
      <c r="J4928" s="1">
        <v>3.1298216432332993E-2</v>
      </c>
      <c r="K4928" s="1">
        <v>1</v>
      </c>
      <c r="L4928" t="s">
        <v>458</v>
      </c>
      <c r="M4928" t="s">
        <v>473</v>
      </c>
      <c r="N4928" t="s">
        <v>696</v>
      </c>
      <c r="O4928" t="s">
        <v>782</v>
      </c>
      <c r="P4928" t="s">
        <v>838</v>
      </c>
      <c r="Q4928" t="s">
        <v>850</v>
      </c>
      <c r="R4928" t="s">
        <v>853</v>
      </c>
      <c r="S4928" t="s">
        <v>860</v>
      </c>
      <c r="T4928" t="s">
        <v>865</v>
      </c>
      <c r="U4928" t="s">
        <v>867</v>
      </c>
      <c r="V4928" s="1"/>
      <c r="W4928" s="1"/>
      <c r="X4928" s="1">
        <v>3.5999999999999997E-2</v>
      </c>
      <c r="Y4928" s="1"/>
      <c r="Z4928" t="s">
        <v>875</v>
      </c>
      <c r="AA4928" s="1">
        <v>26</v>
      </c>
      <c r="AB4928" t="s">
        <v>881</v>
      </c>
      <c r="AC4928" t="s">
        <v>913</v>
      </c>
      <c r="AD4928" t="s">
        <v>918</v>
      </c>
      <c r="AE4928" t="s">
        <v>921</v>
      </c>
      <c r="AF4928" s="1">
        <v>2000</v>
      </c>
      <c r="AG4928" s="1">
        <v>2014</v>
      </c>
      <c r="AH4928" s="67">
        <f t="shared" si="380"/>
        <v>1.1502252876879517</v>
      </c>
      <c r="AI4928" s="67">
        <f t="shared" si="384"/>
        <v>0</v>
      </c>
      <c r="AJ4928" s="67">
        <f t="shared" si="381"/>
        <v>1.1502252876879517</v>
      </c>
      <c r="AK4928" s="67">
        <f t="shared" si="382"/>
        <v>1.1502252876879517</v>
      </c>
      <c r="AL4928" s="69">
        <f t="shared" si="383"/>
        <v>1</v>
      </c>
    </row>
    <row r="4929" spans="1:38">
      <c r="A4929" s="1">
        <v>4928</v>
      </c>
      <c r="B4929" s="35" t="s">
        <v>1407</v>
      </c>
      <c r="C4929" t="s">
        <v>4</v>
      </c>
      <c r="D4929" t="s">
        <v>70</v>
      </c>
      <c r="E4929" t="s">
        <v>118</v>
      </c>
      <c r="F4929" t="s">
        <v>139</v>
      </c>
      <c r="G4929" t="s">
        <v>157</v>
      </c>
      <c r="H4929" t="s">
        <v>265</v>
      </c>
      <c r="I4929" s="1"/>
      <c r="J4929" s="1">
        <v>3.1298216432332993E-2</v>
      </c>
      <c r="K4929" s="1">
        <v>1</v>
      </c>
      <c r="L4929" t="s">
        <v>458</v>
      </c>
      <c r="M4929" t="s">
        <v>473</v>
      </c>
      <c r="N4929" t="s">
        <v>696</v>
      </c>
      <c r="O4929" t="s">
        <v>782</v>
      </c>
      <c r="P4929" t="s">
        <v>838</v>
      </c>
      <c r="Q4929" t="s">
        <v>850</v>
      </c>
      <c r="R4929" t="s">
        <v>853</v>
      </c>
      <c r="S4929" t="s">
        <v>860</v>
      </c>
      <c r="T4929" t="s">
        <v>865</v>
      </c>
      <c r="U4929" t="s">
        <v>867</v>
      </c>
      <c r="V4929" s="1"/>
      <c r="W4929" s="1"/>
      <c r="X4929" s="1">
        <v>2.4E-2</v>
      </c>
      <c r="Y4929" s="1"/>
      <c r="Z4929" t="s">
        <v>875</v>
      </c>
      <c r="AA4929" s="1">
        <v>26</v>
      </c>
      <c r="AB4929" t="s">
        <v>881</v>
      </c>
      <c r="AC4929" t="s">
        <v>913</v>
      </c>
      <c r="AD4929" t="s">
        <v>918</v>
      </c>
      <c r="AE4929" t="s">
        <v>921</v>
      </c>
      <c r="AF4929" s="1">
        <v>2000</v>
      </c>
      <c r="AG4929" s="1">
        <v>2014</v>
      </c>
      <c r="AH4929" s="67">
        <f t="shared" si="380"/>
        <v>0.76681685845863456</v>
      </c>
      <c r="AI4929" s="67">
        <f t="shared" si="384"/>
        <v>0</v>
      </c>
      <c r="AJ4929" s="67">
        <f t="shared" si="381"/>
        <v>0.76681685845863456</v>
      </c>
      <c r="AK4929" s="67">
        <f t="shared" si="382"/>
        <v>0.76681685845863456</v>
      </c>
      <c r="AL4929" s="69">
        <f t="shared" si="383"/>
        <v>1</v>
      </c>
    </row>
    <row r="4930" spans="1:38">
      <c r="A4930" s="1">
        <v>4929</v>
      </c>
      <c r="B4930" s="35" t="s">
        <v>1407</v>
      </c>
      <c r="C4930" t="s">
        <v>4</v>
      </c>
      <c r="D4930" t="s">
        <v>70</v>
      </c>
      <c r="E4930" t="s">
        <v>118</v>
      </c>
      <c r="F4930" t="s">
        <v>139</v>
      </c>
      <c r="G4930" t="s">
        <v>157</v>
      </c>
      <c r="H4930" t="s">
        <v>265</v>
      </c>
      <c r="I4930" s="1"/>
      <c r="J4930" s="1">
        <v>3.1298216432332993E-2</v>
      </c>
      <c r="K4930" s="1">
        <v>1</v>
      </c>
      <c r="L4930" t="s">
        <v>458</v>
      </c>
      <c r="M4930" t="s">
        <v>473</v>
      </c>
      <c r="N4930" t="s">
        <v>696</v>
      </c>
      <c r="O4930" t="s">
        <v>782</v>
      </c>
      <c r="P4930" t="s">
        <v>838</v>
      </c>
      <c r="Q4930" t="s">
        <v>850</v>
      </c>
      <c r="R4930" t="s">
        <v>853</v>
      </c>
      <c r="S4930" t="s">
        <v>860</v>
      </c>
      <c r="T4930" t="s">
        <v>865</v>
      </c>
      <c r="U4930" t="s">
        <v>867</v>
      </c>
      <c r="V4930" s="1"/>
      <c r="W4930" s="1"/>
      <c r="X4930" s="1">
        <v>1.0999999999999999E-2</v>
      </c>
      <c r="Y4930" s="1"/>
      <c r="Z4930" t="s">
        <v>875</v>
      </c>
      <c r="AA4930" s="1">
        <v>26</v>
      </c>
      <c r="AB4930" t="s">
        <v>881</v>
      </c>
      <c r="AC4930" t="s">
        <v>913</v>
      </c>
      <c r="AD4930" t="s">
        <v>918</v>
      </c>
      <c r="AE4930" t="s">
        <v>921</v>
      </c>
      <c r="AF4930" s="1">
        <v>2000</v>
      </c>
      <c r="AG4930" s="1">
        <v>2014</v>
      </c>
      <c r="AH4930" s="67">
        <f t="shared" ref="AH4930:AH4993" si="385">IF(ISBLANK(J4930),"",X4930/J4930)</f>
        <v>0.35145772679354081</v>
      </c>
      <c r="AI4930" s="67">
        <f t="shared" si="384"/>
        <v>0</v>
      </c>
      <c r="AJ4930" s="67">
        <f t="shared" ref="AJ4930:AJ4993" si="386">IF(ISBLANK(J4930),"",(AH4930-(1.96*(AI4930))))</f>
        <v>0.35145772679354081</v>
      </c>
      <c r="AK4930" s="67">
        <f t="shared" ref="AK4930:AK4993" si="387">IF(ISBLANK(J4930),"",(AH4930+(1.96*(AI4930))))</f>
        <v>0.35145772679354081</v>
      </c>
      <c r="AL4930" s="69">
        <f t="shared" ref="AL4930:AL4993" si="388">IF(ISBLANK(J4930),"",1)</f>
        <v>1</v>
      </c>
    </row>
    <row r="4931" spans="1:38">
      <c r="A4931" s="1">
        <v>4930</v>
      </c>
      <c r="B4931" s="35" t="s">
        <v>1407</v>
      </c>
      <c r="C4931" t="s">
        <v>4</v>
      </c>
      <c r="D4931" t="s">
        <v>70</v>
      </c>
      <c r="E4931" t="s">
        <v>118</v>
      </c>
      <c r="F4931" t="s">
        <v>139</v>
      </c>
      <c r="G4931" t="s">
        <v>157</v>
      </c>
      <c r="H4931" t="s">
        <v>265</v>
      </c>
      <c r="I4931" s="1"/>
      <c r="J4931" s="1">
        <v>3.1298216432332993E-2</v>
      </c>
      <c r="K4931" s="1">
        <v>1</v>
      </c>
      <c r="L4931" t="s">
        <v>458</v>
      </c>
      <c r="M4931" t="s">
        <v>473</v>
      </c>
      <c r="N4931" t="s">
        <v>696</v>
      </c>
      <c r="O4931" t="s">
        <v>782</v>
      </c>
      <c r="P4931" t="s">
        <v>838</v>
      </c>
      <c r="Q4931" t="s">
        <v>850</v>
      </c>
      <c r="R4931" t="s">
        <v>853</v>
      </c>
      <c r="S4931" t="s">
        <v>860</v>
      </c>
      <c r="T4931" t="s">
        <v>865</v>
      </c>
      <c r="U4931" t="s">
        <v>868</v>
      </c>
      <c r="V4931" s="1"/>
      <c r="W4931" s="1"/>
      <c r="X4931" s="1">
        <v>-1E-3</v>
      </c>
      <c r="Y4931" s="1"/>
      <c r="Z4931" t="s">
        <v>875</v>
      </c>
      <c r="AA4931" s="1">
        <v>26</v>
      </c>
      <c r="AB4931" t="s">
        <v>881</v>
      </c>
      <c r="AC4931" t="s">
        <v>913</v>
      </c>
      <c r="AD4931" t="s">
        <v>918</v>
      </c>
      <c r="AE4931" t="s">
        <v>921</v>
      </c>
      <c r="AF4931" s="1">
        <v>2000</v>
      </c>
      <c r="AG4931" s="1">
        <v>2014</v>
      </c>
      <c r="AH4931" s="67">
        <f t="shared" si="385"/>
        <v>-3.195070243577644E-2</v>
      </c>
      <c r="AI4931" s="67">
        <f t="shared" ref="AI4931:AI4994" si="389">IF(ISBLANK(J4931),"",Y4931/J4931)</f>
        <v>0</v>
      </c>
      <c r="AJ4931" s="67">
        <f t="shared" si="386"/>
        <v>-3.195070243577644E-2</v>
      </c>
      <c r="AK4931" s="67">
        <f t="shared" si="387"/>
        <v>-3.195070243577644E-2</v>
      </c>
      <c r="AL4931" s="69">
        <f t="shared" si="388"/>
        <v>1</v>
      </c>
    </row>
    <row r="4932" spans="1:38">
      <c r="A4932" s="1">
        <v>4931</v>
      </c>
      <c r="B4932" s="35" t="s">
        <v>1407</v>
      </c>
      <c r="C4932" t="s">
        <v>4</v>
      </c>
      <c r="D4932" t="s">
        <v>70</v>
      </c>
      <c r="E4932" t="s">
        <v>118</v>
      </c>
      <c r="F4932" t="s">
        <v>139</v>
      </c>
      <c r="G4932" t="s">
        <v>157</v>
      </c>
      <c r="H4932" t="s">
        <v>265</v>
      </c>
      <c r="I4932" s="1"/>
      <c r="J4932" s="1">
        <v>3.1298216432332993E-2</v>
      </c>
      <c r="K4932" s="1">
        <v>1</v>
      </c>
      <c r="L4932" t="s">
        <v>458</v>
      </c>
      <c r="M4932" t="s">
        <v>473</v>
      </c>
      <c r="N4932" t="s">
        <v>696</v>
      </c>
      <c r="O4932" t="s">
        <v>782</v>
      </c>
      <c r="P4932" t="s">
        <v>838</v>
      </c>
      <c r="Q4932" t="s">
        <v>850</v>
      </c>
      <c r="R4932" t="s">
        <v>853</v>
      </c>
      <c r="S4932" t="s">
        <v>860</v>
      </c>
      <c r="T4932" t="s">
        <v>865</v>
      </c>
      <c r="U4932" t="s">
        <v>868</v>
      </c>
      <c r="V4932" s="1"/>
      <c r="W4932" s="1"/>
      <c r="X4932" s="1">
        <v>-1.2999999999999999E-2</v>
      </c>
      <c r="Y4932" s="1"/>
      <c r="Z4932" t="s">
        <v>875</v>
      </c>
      <c r="AA4932" s="1">
        <v>26</v>
      </c>
      <c r="AB4932" t="s">
        <v>881</v>
      </c>
      <c r="AC4932" t="s">
        <v>913</v>
      </c>
      <c r="AD4932" t="s">
        <v>918</v>
      </c>
      <c r="AE4932" t="s">
        <v>921</v>
      </c>
      <c r="AF4932" s="1">
        <v>2000</v>
      </c>
      <c r="AG4932" s="1">
        <v>2014</v>
      </c>
      <c r="AH4932" s="67">
        <f t="shared" si="385"/>
        <v>-0.41535913166509375</v>
      </c>
      <c r="AI4932" s="67">
        <f t="shared" si="389"/>
        <v>0</v>
      </c>
      <c r="AJ4932" s="67">
        <f t="shared" si="386"/>
        <v>-0.41535913166509375</v>
      </c>
      <c r="AK4932" s="67">
        <f t="shared" si="387"/>
        <v>-0.41535913166509375</v>
      </c>
      <c r="AL4932" s="69">
        <f t="shared" si="388"/>
        <v>1</v>
      </c>
    </row>
    <row r="4933" spans="1:38">
      <c r="A4933" s="1">
        <v>4932</v>
      </c>
      <c r="B4933" s="35" t="s">
        <v>1407</v>
      </c>
      <c r="C4933" t="s">
        <v>4</v>
      </c>
      <c r="D4933" t="s">
        <v>70</v>
      </c>
      <c r="E4933" t="s">
        <v>118</v>
      </c>
      <c r="F4933" t="s">
        <v>139</v>
      </c>
      <c r="G4933" t="s">
        <v>157</v>
      </c>
      <c r="H4933" t="s">
        <v>265</v>
      </c>
      <c r="I4933" s="1"/>
      <c r="J4933" s="1">
        <v>3.1298216432332993E-2</v>
      </c>
      <c r="K4933" s="1">
        <v>1</v>
      </c>
      <c r="L4933" t="s">
        <v>458</v>
      </c>
      <c r="M4933" t="s">
        <v>473</v>
      </c>
      <c r="N4933" t="s">
        <v>696</v>
      </c>
      <c r="O4933" t="s">
        <v>782</v>
      </c>
      <c r="P4933" t="s">
        <v>838</v>
      </c>
      <c r="Q4933" t="s">
        <v>850</v>
      </c>
      <c r="R4933" t="s">
        <v>853</v>
      </c>
      <c r="S4933" t="s">
        <v>860</v>
      </c>
      <c r="T4933" t="s">
        <v>865</v>
      </c>
      <c r="U4933" t="s">
        <v>868</v>
      </c>
      <c r="V4933" s="1"/>
      <c r="W4933" s="1"/>
      <c r="X4933" s="1">
        <v>-2.4E-2</v>
      </c>
      <c r="Y4933" s="1"/>
      <c r="Z4933" t="s">
        <v>875</v>
      </c>
      <c r="AA4933" s="1">
        <v>26</v>
      </c>
      <c r="AB4933" t="s">
        <v>881</v>
      </c>
      <c r="AC4933" t="s">
        <v>913</v>
      </c>
      <c r="AD4933" t="s">
        <v>918</v>
      </c>
      <c r="AE4933" t="s">
        <v>921</v>
      </c>
      <c r="AF4933" s="1">
        <v>2000</v>
      </c>
      <c r="AG4933" s="1">
        <v>2014</v>
      </c>
      <c r="AH4933" s="67">
        <f t="shared" si="385"/>
        <v>-0.76681685845863456</v>
      </c>
      <c r="AI4933" s="67">
        <f t="shared" si="389"/>
        <v>0</v>
      </c>
      <c r="AJ4933" s="67">
        <f t="shared" si="386"/>
        <v>-0.76681685845863456</v>
      </c>
      <c r="AK4933" s="67">
        <f t="shared" si="387"/>
        <v>-0.76681685845863456</v>
      </c>
      <c r="AL4933" s="69">
        <f t="shared" si="388"/>
        <v>1</v>
      </c>
    </row>
    <row r="4934" spans="1:38">
      <c r="A4934" s="1">
        <v>4933</v>
      </c>
      <c r="B4934" s="35" t="s">
        <v>1407</v>
      </c>
      <c r="C4934" t="s">
        <v>4</v>
      </c>
      <c r="D4934" t="s">
        <v>70</v>
      </c>
      <c r="E4934" t="s">
        <v>118</v>
      </c>
      <c r="F4934" t="s">
        <v>139</v>
      </c>
      <c r="G4934" t="s">
        <v>157</v>
      </c>
      <c r="H4934" t="s">
        <v>265</v>
      </c>
      <c r="I4934" s="1"/>
      <c r="J4934" s="1">
        <v>3.1298216432332993E-2</v>
      </c>
      <c r="K4934" s="1">
        <v>1</v>
      </c>
      <c r="L4934" t="s">
        <v>458</v>
      </c>
      <c r="M4934" t="s">
        <v>473</v>
      </c>
      <c r="N4934" t="s">
        <v>696</v>
      </c>
      <c r="O4934" t="s">
        <v>782</v>
      </c>
      <c r="P4934" t="s">
        <v>838</v>
      </c>
      <c r="Q4934" t="s">
        <v>850</v>
      </c>
      <c r="R4934" t="s">
        <v>853</v>
      </c>
      <c r="S4934" t="s">
        <v>860</v>
      </c>
      <c r="T4934" t="s">
        <v>865</v>
      </c>
      <c r="U4934" t="s">
        <v>868</v>
      </c>
      <c r="V4934" s="1"/>
      <c r="W4934" s="1"/>
      <c r="X4934" s="1">
        <v>-3.5000000000000003E-2</v>
      </c>
      <c r="Y4934" s="1"/>
      <c r="Z4934" t="s">
        <v>875</v>
      </c>
      <c r="AA4934" s="1">
        <v>26</v>
      </c>
      <c r="AB4934" t="s">
        <v>881</v>
      </c>
      <c r="AC4934" t="s">
        <v>913</v>
      </c>
      <c r="AD4934" t="s">
        <v>918</v>
      </c>
      <c r="AE4934" t="s">
        <v>921</v>
      </c>
      <c r="AF4934" s="1">
        <v>2000</v>
      </c>
      <c r="AG4934" s="1">
        <v>2014</v>
      </c>
      <c r="AH4934" s="67">
        <f t="shared" si="385"/>
        <v>-1.1182745852521756</v>
      </c>
      <c r="AI4934" s="67">
        <f t="shared" si="389"/>
        <v>0</v>
      </c>
      <c r="AJ4934" s="67">
        <f t="shared" si="386"/>
        <v>-1.1182745852521756</v>
      </c>
      <c r="AK4934" s="67">
        <f t="shared" si="387"/>
        <v>-1.1182745852521756</v>
      </c>
      <c r="AL4934" s="69">
        <f t="shared" si="388"/>
        <v>1</v>
      </c>
    </row>
    <row r="4935" spans="1:38">
      <c r="A4935" s="1">
        <v>4934</v>
      </c>
      <c r="B4935" s="35" t="s">
        <v>1407</v>
      </c>
      <c r="C4935" t="s">
        <v>4</v>
      </c>
      <c r="D4935" t="s">
        <v>70</v>
      </c>
      <c r="E4935" t="s">
        <v>118</v>
      </c>
      <c r="F4935" t="s">
        <v>139</v>
      </c>
      <c r="G4935" t="s">
        <v>157</v>
      </c>
      <c r="H4935" t="s">
        <v>265</v>
      </c>
      <c r="I4935" s="1"/>
      <c r="J4935" s="1">
        <v>3.1298216432332993E-2</v>
      </c>
      <c r="K4935" s="1">
        <v>1</v>
      </c>
      <c r="L4935" t="s">
        <v>458</v>
      </c>
      <c r="M4935" t="s">
        <v>473</v>
      </c>
      <c r="N4935" t="s">
        <v>696</v>
      </c>
      <c r="O4935" t="s">
        <v>782</v>
      </c>
      <c r="P4935" t="s">
        <v>838</v>
      </c>
      <c r="Q4935" t="s">
        <v>850</v>
      </c>
      <c r="R4935" t="s">
        <v>853</v>
      </c>
      <c r="S4935" t="s">
        <v>860</v>
      </c>
      <c r="T4935" t="s">
        <v>865</v>
      </c>
      <c r="U4935" t="s">
        <v>869</v>
      </c>
      <c r="V4935" s="1"/>
      <c r="W4935" s="1"/>
      <c r="X4935" s="1">
        <v>-4.5999999999999999E-2</v>
      </c>
      <c r="Y4935" s="1"/>
      <c r="Z4935" t="s">
        <v>875</v>
      </c>
      <c r="AA4935" s="1">
        <v>26</v>
      </c>
      <c r="AB4935" t="s">
        <v>881</v>
      </c>
      <c r="AC4935" t="s">
        <v>913</v>
      </c>
      <c r="AD4935" t="s">
        <v>918</v>
      </c>
      <c r="AE4935" t="s">
        <v>921</v>
      </c>
      <c r="AF4935" s="1">
        <v>2000</v>
      </c>
      <c r="AG4935" s="1">
        <v>2014</v>
      </c>
      <c r="AH4935" s="67">
        <f t="shared" si="385"/>
        <v>-1.4697323120457162</v>
      </c>
      <c r="AI4935" s="67">
        <f t="shared" si="389"/>
        <v>0</v>
      </c>
      <c r="AJ4935" s="67">
        <f t="shared" si="386"/>
        <v>-1.4697323120457162</v>
      </c>
      <c r="AK4935" s="67">
        <f t="shared" si="387"/>
        <v>-1.4697323120457162</v>
      </c>
      <c r="AL4935" s="69">
        <f t="shared" si="388"/>
        <v>1</v>
      </c>
    </row>
    <row r="4936" spans="1:38">
      <c r="A4936" s="1">
        <v>4935</v>
      </c>
      <c r="B4936" s="35" t="s">
        <v>1407</v>
      </c>
      <c r="C4936" t="s">
        <v>4</v>
      </c>
      <c r="D4936" t="s">
        <v>70</v>
      </c>
      <c r="E4936" t="s">
        <v>118</v>
      </c>
      <c r="F4936" t="s">
        <v>139</v>
      </c>
      <c r="G4936" t="s">
        <v>157</v>
      </c>
      <c r="H4936" t="s">
        <v>265</v>
      </c>
      <c r="I4936" s="1"/>
      <c r="J4936" s="1">
        <v>3.1298216432332993E-2</v>
      </c>
      <c r="K4936" s="1">
        <v>1</v>
      </c>
      <c r="L4936" t="s">
        <v>458</v>
      </c>
      <c r="M4936" t="s">
        <v>473</v>
      </c>
      <c r="N4936" t="s">
        <v>696</v>
      </c>
      <c r="O4936" t="s">
        <v>782</v>
      </c>
      <c r="P4936" t="s">
        <v>838</v>
      </c>
      <c r="Q4936" t="s">
        <v>850</v>
      </c>
      <c r="R4936" t="s">
        <v>853</v>
      </c>
      <c r="S4936" t="s">
        <v>860</v>
      </c>
      <c r="T4936" t="s">
        <v>865</v>
      </c>
      <c r="U4936" t="s">
        <v>869</v>
      </c>
      <c r="V4936" s="1"/>
      <c r="W4936" s="1"/>
      <c r="X4936" s="1">
        <v>-5.6000000000000001E-2</v>
      </c>
      <c r="Y4936" s="1"/>
      <c r="Z4936" t="s">
        <v>875</v>
      </c>
      <c r="AA4936" s="1">
        <v>26</v>
      </c>
      <c r="AB4936" t="s">
        <v>881</v>
      </c>
      <c r="AC4936" t="s">
        <v>913</v>
      </c>
      <c r="AD4936" t="s">
        <v>918</v>
      </c>
      <c r="AE4936" t="s">
        <v>921</v>
      </c>
      <c r="AF4936" s="1">
        <v>2000</v>
      </c>
      <c r="AG4936" s="1">
        <v>2014</v>
      </c>
      <c r="AH4936" s="67">
        <f t="shared" si="385"/>
        <v>-1.7892393364034809</v>
      </c>
      <c r="AI4936" s="67">
        <f t="shared" si="389"/>
        <v>0</v>
      </c>
      <c r="AJ4936" s="67">
        <f t="shared" si="386"/>
        <v>-1.7892393364034809</v>
      </c>
      <c r="AK4936" s="67">
        <f t="shared" si="387"/>
        <v>-1.7892393364034809</v>
      </c>
      <c r="AL4936" s="69">
        <f t="shared" si="388"/>
        <v>1</v>
      </c>
    </row>
    <row r="4937" spans="1:38">
      <c r="A4937" s="1">
        <v>4936</v>
      </c>
      <c r="B4937" s="35" t="s">
        <v>1407</v>
      </c>
      <c r="C4937" t="s">
        <v>4</v>
      </c>
      <c r="D4937" t="s">
        <v>70</v>
      </c>
      <c r="E4937" t="s">
        <v>118</v>
      </c>
      <c r="F4937" t="s">
        <v>139</v>
      </c>
      <c r="G4937" t="s">
        <v>157</v>
      </c>
      <c r="H4937" t="s">
        <v>265</v>
      </c>
      <c r="I4937" s="1"/>
      <c r="J4937" s="1">
        <v>3.1298216432332993E-2</v>
      </c>
      <c r="K4937" s="1">
        <v>1</v>
      </c>
      <c r="L4937" t="s">
        <v>458</v>
      </c>
      <c r="M4937" t="s">
        <v>473</v>
      </c>
      <c r="N4937" t="s">
        <v>696</v>
      </c>
      <c r="O4937" t="s">
        <v>782</v>
      </c>
      <c r="P4937" t="s">
        <v>838</v>
      </c>
      <c r="Q4937" t="s">
        <v>850</v>
      </c>
      <c r="R4937" t="s">
        <v>853</v>
      </c>
      <c r="S4937" t="s">
        <v>860</v>
      </c>
      <c r="T4937" t="s">
        <v>865</v>
      </c>
      <c r="U4937" t="s">
        <v>869</v>
      </c>
      <c r="V4937" s="1"/>
      <c r="W4937" s="1"/>
      <c r="X4937" s="1">
        <v>-6.5000000000000002E-2</v>
      </c>
      <c r="Y4937" s="1"/>
      <c r="Z4937" t="s">
        <v>875</v>
      </c>
      <c r="AA4937" s="1">
        <v>26</v>
      </c>
      <c r="AB4937" t="s">
        <v>881</v>
      </c>
      <c r="AC4937" t="s">
        <v>913</v>
      </c>
      <c r="AD4937" t="s">
        <v>918</v>
      </c>
      <c r="AE4937" t="s">
        <v>921</v>
      </c>
      <c r="AF4937" s="1">
        <v>2000</v>
      </c>
      <c r="AG4937" s="1">
        <v>2014</v>
      </c>
      <c r="AH4937" s="67">
        <f t="shared" si="385"/>
        <v>-2.076795658325469</v>
      </c>
      <c r="AI4937" s="67">
        <f t="shared" si="389"/>
        <v>0</v>
      </c>
      <c r="AJ4937" s="67">
        <f t="shared" si="386"/>
        <v>-2.076795658325469</v>
      </c>
      <c r="AK4937" s="67">
        <f t="shared" si="387"/>
        <v>-2.076795658325469</v>
      </c>
      <c r="AL4937" s="69">
        <f t="shared" si="388"/>
        <v>1</v>
      </c>
    </row>
    <row r="4938" spans="1:38">
      <c r="A4938" s="1">
        <v>4937</v>
      </c>
      <c r="B4938" s="35" t="s">
        <v>1407</v>
      </c>
      <c r="C4938" t="s">
        <v>4</v>
      </c>
      <c r="D4938" t="s">
        <v>70</v>
      </c>
      <c r="E4938" t="s">
        <v>118</v>
      </c>
      <c r="F4938" t="s">
        <v>139</v>
      </c>
      <c r="G4938" t="s">
        <v>157</v>
      </c>
      <c r="H4938" t="s">
        <v>265</v>
      </c>
      <c r="I4938" s="1"/>
      <c r="J4938" s="1">
        <v>3.1298216432332993E-2</v>
      </c>
      <c r="K4938" s="1">
        <v>1</v>
      </c>
      <c r="L4938" t="s">
        <v>458</v>
      </c>
      <c r="M4938" t="s">
        <v>473</v>
      </c>
      <c r="N4938" t="s">
        <v>696</v>
      </c>
      <c r="O4938" t="s">
        <v>782</v>
      </c>
      <c r="P4938" t="s">
        <v>838</v>
      </c>
      <c r="Q4938" t="s">
        <v>850</v>
      </c>
      <c r="R4938" t="s">
        <v>853</v>
      </c>
      <c r="S4938" t="s">
        <v>860</v>
      </c>
      <c r="T4938" t="s">
        <v>865</v>
      </c>
      <c r="U4938" t="s">
        <v>869</v>
      </c>
      <c r="V4938" s="1"/>
      <c r="W4938" s="1"/>
      <c r="X4938" s="1">
        <v>-7.3999999999999996E-2</v>
      </c>
      <c r="Y4938" s="1"/>
      <c r="Z4938" t="s">
        <v>875</v>
      </c>
      <c r="AA4938" s="1">
        <v>26</v>
      </c>
      <c r="AB4938" t="s">
        <v>881</v>
      </c>
      <c r="AC4938" t="s">
        <v>913</v>
      </c>
      <c r="AD4938" t="s">
        <v>918</v>
      </c>
      <c r="AE4938" t="s">
        <v>921</v>
      </c>
      <c r="AF4938" s="1">
        <v>2000</v>
      </c>
      <c r="AG4938" s="1">
        <v>2014</v>
      </c>
      <c r="AH4938" s="67">
        <f t="shared" si="385"/>
        <v>-2.3643519802474566</v>
      </c>
      <c r="AI4938" s="67">
        <f t="shared" si="389"/>
        <v>0</v>
      </c>
      <c r="AJ4938" s="67">
        <f t="shared" si="386"/>
        <v>-2.3643519802474566</v>
      </c>
      <c r="AK4938" s="67">
        <f t="shared" si="387"/>
        <v>-2.3643519802474566</v>
      </c>
      <c r="AL4938" s="69">
        <f t="shared" si="388"/>
        <v>1</v>
      </c>
    </row>
    <row r="4939" spans="1:38">
      <c r="A4939" s="1">
        <v>4938</v>
      </c>
      <c r="B4939" s="35" t="s">
        <v>1407</v>
      </c>
      <c r="C4939" t="s">
        <v>4</v>
      </c>
      <c r="D4939" t="s">
        <v>70</v>
      </c>
      <c r="E4939" t="s">
        <v>118</v>
      </c>
      <c r="F4939" t="s">
        <v>139</v>
      </c>
      <c r="G4939" t="s">
        <v>157</v>
      </c>
      <c r="H4939" t="s">
        <v>265</v>
      </c>
      <c r="I4939" s="1"/>
      <c r="J4939" s="1">
        <v>3.1298216432332993E-2</v>
      </c>
      <c r="K4939" s="1">
        <v>1</v>
      </c>
      <c r="L4939" t="s">
        <v>458</v>
      </c>
      <c r="M4939" t="s">
        <v>473</v>
      </c>
      <c r="N4939" t="s">
        <v>696</v>
      </c>
      <c r="O4939" t="s">
        <v>782</v>
      </c>
      <c r="P4939" t="s">
        <v>838</v>
      </c>
      <c r="Q4939" t="s">
        <v>850</v>
      </c>
      <c r="R4939" t="s">
        <v>853</v>
      </c>
      <c r="S4939" t="s">
        <v>860</v>
      </c>
      <c r="T4939" t="s">
        <v>865</v>
      </c>
      <c r="U4939" t="s">
        <v>869</v>
      </c>
      <c r="V4939" s="1"/>
      <c r="W4939" s="1"/>
      <c r="X4939" s="1">
        <v>-8.3000000000000004E-2</v>
      </c>
      <c r="Y4939" s="1"/>
      <c r="Z4939" t="s">
        <v>875</v>
      </c>
      <c r="AA4939" s="1">
        <v>26</v>
      </c>
      <c r="AB4939" t="s">
        <v>881</v>
      </c>
      <c r="AC4939" t="s">
        <v>913</v>
      </c>
      <c r="AD4939" t="s">
        <v>918</v>
      </c>
      <c r="AE4939" t="s">
        <v>921</v>
      </c>
      <c r="AF4939" s="1">
        <v>2000</v>
      </c>
      <c r="AG4939" s="1">
        <v>2014</v>
      </c>
      <c r="AH4939" s="67">
        <f t="shared" si="385"/>
        <v>-2.6519083021694447</v>
      </c>
      <c r="AI4939" s="67">
        <f t="shared" si="389"/>
        <v>0</v>
      </c>
      <c r="AJ4939" s="67">
        <f t="shared" si="386"/>
        <v>-2.6519083021694447</v>
      </c>
      <c r="AK4939" s="67">
        <f t="shared" si="387"/>
        <v>-2.6519083021694447</v>
      </c>
      <c r="AL4939" s="69">
        <f t="shared" si="388"/>
        <v>1</v>
      </c>
    </row>
    <row r="4940" spans="1:38">
      <c r="A4940" s="1">
        <v>4939</v>
      </c>
      <c r="B4940" s="35" t="s">
        <v>1407</v>
      </c>
      <c r="C4940" t="s">
        <v>4</v>
      </c>
      <c r="D4940" t="s">
        <v>70</v>
      </c>
      <c r="E4940" t="s">
        <v>118</v>
      </c>
      <c r="F4940" t="s">
        <v>139</v>
      </c>
      <c r="G4940" t="s">
        <v>157</v>
      </c>
      <c r="H4940" t="s">
        <v>265</v>
      </c>
      <c r="I4940" s="1"/>
      <c r="J4940" s="1">
        <v>3.1298216432332993E-2</v>
      </c>
      <c r="K4940" s="1">
        <v>1</v>
      </c>
      <c r="L4940" t="s">
        <v>458</v>
      </c>
      <c r="M4940" t="s">
        <v>473</v>
      </c>
      <c r="N4940" t="s">
        <v>696</v>
      </c>
      <c r="O4940" t="s">
        <v>782</v>
      </c>
      <c r="P4940" t="s">
        <v>838</v>
      </c>
      <c r="Q4940" t="s">
        <v>850</v>
      </c>
      <c r="R4940" t="s">
        <v>853</v>
      </c>
      <c r="S4940" t="s">
        <v>860</v>
      </c>
      <c r="T4940" t="s">
        <v>865</v>
      </c>
      <c r="U4940" t="s">
        <v>869</v>
      </c>
      <c r="V4940" s="1"/>
      <c r="W4940" s="1"/>
      <c r="X4940" s="1">
        <v>-9.0999999999999998E-2</v>
      </c>
      <c r="Y4940" s="1"/>
      <c r="Z4940" t="s">
        <v>875</v>
      </c>
      <c r="AA4940" s="1">
        <v>26</v>
      </c>
      <c r="AB4940" t="s">
        <v>881</v>
      </c>
      <c r="AC4940" t="s">
        <v>913</v>
      </c>
      <c r="AD4940" t="s">
        <v>918</v>
      </c>
      <c r="AE4940" t="s">
        <v>921</v>
      </c>
      <c r="AF4940" s="1">
        <v>2000</v>
      </c>
      <c r="AG4940" s="1">
        <v>2014</v>
      </c>
      <c r="AH4940" s="67">
        <f t="shared" si="385"/>
        <v>-2.907513921655656</v>
      </c>
      <c r="AI4940" s="67">
        <f t="shared" si="389"/>
        <v>0</v>
      </c>
      <c r="AJ4940" s="67">
        <f t="shared" si="386"/>
        <v>-2.907513921655656</v>
      </c>
      <c r="AK4940" s="67">
        <f t="shared" si="387"/>
        <v>-2.907513921655656</v>
      </c>
      <c r="AL4940" s="69">
        <f t="shared" si="388"/>
        <v>1</v>
      </c>
    </row>
    <row r="4941" spans="1:38">
      <c r="A4941" s="1">
        <v>4940</v>
      </c>
      <c r="B4941" s="35" t="s">
        <v>1407</v>
      </c>
      <c r="C4941" t="s">
        <v>4</v>
      </c>
      <c r="D4941" t="s">
        <v>70</v>
      </c>
      <c r="E4941" t="s">
        <v>118</v>
      </c>
      <c r="F4941" t="s">
        <v>139</v>
      </c>
      <c r="G4941" t="s">
        <v>157</v>
      </c>
      <c r="H4941" t="s">
        <v>265</v>
      </c>
      <c r="I4941" s="1"/>
      <c r="J4941" s="1">
        <v>3.1298216432332993E-2</v>
      </c>
      <c r="K4941" s="1">
        <v>1</v>
      </c>
      <c r="L4941" t="s">
        <v>458</v>
      </c>
      <c r="M4941" t="s">
        <v>473</v>
      </c>
      <c r="N4941" t="s">
        <v>696</v>
      </c>
      <c r="O4941" t="s">
        <v>782</v>
      </c>
      <c r="P4941" t="s">
        <v>838</v>
      </c>
      <c r="Q4941" t="s">
        <v>850</v>
      </c>
      <c r="R4941" t="s">
        <v>853</v>
      </c>
      <c r="S4941" t="s">
        <v>860</v>
      </c>
      <c r="T4941" t="s">
        <v>865</v>
      </c>
      <c r="U4941" t="s">
        <v>869</v>
      </c>
      <c r="V4941" s="1"/>
      <c r="W4941" s="1"/>
      <c r="X4941" s="1">
        <v>-9.9000000000000005E-2</v>
      </c>
      <c r="Y4941" s="1"/>
      <c r="Z4941" t="s">
        <v>875</v>
      </c>
      <c r="AA4941" s="1">
        <v>26</v>
      </c>
      <c r="AB4941" t="s">
        <v>881</v>
      </c>
      <c r="AC4941" t="s">
        <v>913</v>
      </c>
      <c r="AD4941" t="s">
        <v>918</v>
      </c>
      <c r="AE4941" t="s">
        <v>921</v>
      </c>
      <c r="AF4941" s="1">
        <v>2000</v>
      </c>
      <c r="AG4941" s="1">
        <v>2014</v>
      </c>
      <c r="AH4941" s="67">
        <f t="shared" si="385"/>
        <v>-3.1631195411418678</v>
      </c>
      <c r="AI4941" s="67">
        <f t="shared" si="389"/>
        <v>0</v>
      </c>
      <c r="AJ4941" s="67">
        <f t="shared" si="386"/>
        <v>-3.1631195411418678</v>
      </c>
      <c r="AK4941" s="67">
        <f t="shared" si="387"/>
        <v>-3.1631195411418678</v>
      </c>
      <c r="AL4941" s="69">
        <f t="shared" si="388"/>
        <v>1</v>
      </c>
    </row>
    <row r="4942" spans="1:38">
      <c r="A4942" s="1">
        <v>4941</v>
      </c>
      <c r="B4942" s="35" t="s">
        <v>1407</v>
      </c>
      <c r="C4942" t="s">
        <v>4</v>
      </c>
      <c r="D4942" t="s">
        <v>70</v>
      </c>
      <c r="E4942" t="s">
        <v>118</v>
      </c>
      <c r="F4942" t="s">
        <v>139</v>
      </c>
      <c r="G4942" t="s">
        <v>157</v>
      </c>
      <c r="H4942" t="s">
        <v>265</v>
      </c>
      <c r="I4942" s="1"/>
      <c r="J4942" s="1">
        <v>3.1298216432332993E-2</v>
      </c>
      <c r="K4942" s="1">
        <v>1</v>
      </c>
      <c r="L4942" t="s">
        <v>458</v>
      </c>
      <c r="M4942" t="s">
        <v>473</v>
      </c>
      <c r="N4942" t="s">
        <v>696</v>
      </c>
      <c r="O4942" t="s">
        <v>782</v>
      </c>
      <c r="P4942" t="s">
        <v>838</v>
      </c>
      <c r="Q4942" t="s">
        <v>850</v>
      </c>
      <c r="R4942" t="s">
        <v>853</v>
      </c>
      <c r="S4942" t="s">
        <v>860</v>
      </c>
      <c r="T4942" t="s">
        <v>865</v>
      </c>
      <c r="U4942" t="s">
        <v>869</v>
      </c>
      <c r="V4942" s="1"/>
      <c r="W4942" s="1"/>
      <c r="X4942" s="1">
        <v>-0.107</v>
      </c>
      <c r="Y4942" s="1"/>
      <c r="Z4942" t="s">
        <v>875</v>
      </c>
      <c r="AA4942" s="1">
        <v>26</v>
      </c>
      <c r="AB4942" t="s">
        <v>881</v>
      </c>
      <c r="AC4942" t="s">
        <v>913</v>
      </c>
      <c r="AD4942" t="s">
        <v>918</v>
      </c>
      <c r="AE4942" t="s">
        <v>921</v>
      </c>
      <c r="AF4942" s="1">
        <v>2000</v>
      </c>
      <c r="AG4942" s="1">
        <v>2014</v>
      </c>
      <c r="AH4942" s="67">
        <f t="shared" si="385"/>
        <v>-3.4187251606280791</v>
      </c>
      <c r="AI4942" s="67">
        <f t="shared" si="389"/>
        <v>0</v>
      </c>
      <c r="AJ4942" s="67">
        <f t="shared" si="386"/>
        <v>-3.4187251606280791</v>
      </c>
      <c r="AK4942" s="67">
        <f t="shared" si="387"/>
        <v>-3.4187251606280791</v>
      </c>
      <c r="AL4942" s="69">
        <f t="shared" si="388"/>
        <v>1</v>
      </c>
    </row>
    <row r="4943" spans="1:38">
      <c r="A4943" s="1">
        <v>4942</v>
      </c>
      <c r="B4943" s="35" t="s">
        <v>1407</v>
      </c>
      <c r="C4943" t="s">
        <v>4</v>
      </c>
      <c r="D4943" t="s">
        <v>70</v>
      </c>
      <c r="E4943" t="s">
        <v>118</v>
      </c>
      <c r="F4943" t="s">
        <v>139</v>
      </c>
      <c r="G4943" t="s">
        <v>157</v>
      </c>
      <c r="H4943" t="s">
        <v>265</v>
      </c>
      <c r="I4943" s="1"/>
      <c r="J4943" s="1">
        <v>3.1298216432332993E-2</v>
      </c>
      <c r="K4943" s="1">
        <v>1</v>
      </c>
      <c r="L4943" t="s">
        <v>458</v>
      </c>
      <c r="M4943" t="s">
        <v>473</v>
      </c>
      <c r="N4943" t="s">
        <v>696</v>
      </c>
      <c r="O4943" t="s">
        <v>782</v>
      </c>
      <c r="P4943" t="s">
        <v>838</v>
      </c>
      <c r="Q4943" t="s">
        <v>850</v>
      </c>
      <c r="R4943" t="s">
        <v>853</v>
      </c>
      <c r="S4943" t="s">
        <v>860</v>
      </c>
      <c r="T4943" t="s">
        <v>865</v>
      </c>
      <c r="U4943" t="s">
        <v>869</v>
      </c>
      <c r="V4943" s="1"/>
      <c r="W4943" s="1"/>
      <c r="X4943" s="1">
        <v>-0.114</v>
      </c>
      <c r="Y4943" s="1"/>
      <c r="Z4943" t="s">
        <v>875</v>
      </c>
      <c r="AA4943" s="1">
        <v>26</v>
      </c>
      <c r="AB4943" t="s">
        <v>881</v>
      </c>
      <c r="AC4943" t="s">
        <v>913</v>
      </c>
      <c r="AD4943" t="s">
        <v>918</v>
      </c>
      <c r="AE4943" t="s">
        <v>921</v>
      </c>
      <c r="AF4943" s="1">
        <v>2000</v>
      </c>
      <c r="AG4943" s="1">
        <v>2014</v>
      </c>
      <c r="AH4943" s="67">
        <f t="shared" si="385"/>
        <v>-3.6423800776785145</v>
      </c>
      <c r="AI4943" s="67">
        <f t="shared" si="389"/>
        <v>0</v>
      </c>
      <c r="AJ4943" s="67">
        <f t="shared" si="386"/>
        <v>-3.6423800776785145</v>
      </c>
      <c r="AK4943" s="67">
        <f t="shared" si="387"/>
        <v>-3.6423800776785145</v>
      </c>
      <c r="AL4943" s="69">
        <f t="shared" si="388"/>
        <v>1</v>
      </c>
    </row>
    <row r="4944" spans="1:38">
      <c r="A4944" s="1">
        <v>4943</v>
      </c>
      <c r="B4944" s="35" t="s">
        <v>1407</v>
      </c>
      <c r="C4944" t="s">
        <v>4</v>
      </c>
      <c r="D4944" t="s">
        <v>70</v>
      </c>
      <c r="E4944" t="s">
        <v>118</v>
      </c>
      <c r="F4944" t="s">
        <v>139</v>
      </c>
      <c r="G4944" t="s">
        <v>157</v>
      </c>
      <c r="H4944" t="s">
        <v>265</v>
      </c>
      <c r="I4944" s="1"/>
      <c r="J4944" s="1">
        <v>3.1298216432332993E-2</v>
      </c>
      <c r="K4944" s="1">
        <v>1</v>
      </c>
      <c r="L4944" t="s">
        <v>458</v>
      </c>
      <c r="M4944" t="s">
        <v>473</v>
      </c>
      <c r="N4944" t="s">
        <v>696</v>
      </c>
      <c r="O4944" t="s">
        <v>782</v>
      </c>
      <c r="P4944" t="s">
        <v>838</v>
      </c>
      <c r="Q4944" t="s">
        <v>850</v>
      </c>
      <c r="R4944" t="s">
        <v>853</v>
      </c>
      <c r="S4944" t="s">
        <v>860</v>
      </c>
      <c r="T4944" t="s">
        <v>865</v>
      </c>
      <c r="U4944" t="s">
        <v>869</v>
      </c>
      <c r="V4944" s="1"/>
      <c r="W4944" s="1"/>
      <c r="X4944" s="1">
        <v>-0.121</v>
      </c>
      <c r="Y4944" s="1"/>
      <c r="Z4944" t="s">
        <v>875</v>
      </c>
      <c r="AA4944" s="1">
        <v>26</v>
      </c>
      <c r="AB4944" t="s">
        <v>881</v>
      </c>
      <c r="AC4944" t="s">
        <v>913</v>
      </c>
      <c r="AD4944" t="s">
        <v>918</v>
      </c>
      <c r="AE4944" t="s">
        <v>921</v>
      </c>
      <c r="AF4944" s="1">
        <v>2000</v>
      </c>
      <c r="AG4944" s="1">
        <v>2014</v>
      </c>
      <c r="AH4944" s="67">
        <f t="shared" si="385"/>
        <v>-3.8660349947289494</v>
      </c>
      <c r="AI4944" s="67">
        <f t="shared" si="389"/>
        <v>0</v>
      </c>
      <c r="AJ4944" s="67">
        <f t="shared" si="386"/>
        <v>-3.8660349947289494</v>
      </c>
      <c r="AK4944" s="67">
        <f t="shared" si="387"/>
        <v>-3.8660349947289494</v>
      </c>
      <c r="AL4944" s="69">
        <f t="shared" si="388"/>
        <v>1</v>
      </c>
    </row>
    <row r="4945" spans="1:38">
      <c r="A4945" s="1">
        <v>4944</v>
      </c>
      <c r="B4945" s="35" t="s">
        <v>1407</v>
      </c>
      <c r="C4945" t="s">
        <v>4</v>
      </c>
      <c r="D4945" t="s">
        <v>70</v>
      </c>
      <c r="E4945" t="s">
        <v>118</v>
      </c>
      <c r="F4945" t="s">
        <v>139</v>
      </c>
      <c r="G4945" t="s">
        <v>157</v>
      </c>
      <c r="H4945" t="s">
        <v>265</v>
      </c>
      <c r="I4945" s="1"/>
      <c r="J4945" s="1">
        <v>3.1298216432332993E-2</v>
      </c>
      <c r="K4945" s="1">
        <v>1</v>
      </c>
      <c r="L4945" t="s">
        <v>458</v>
      </c>
      <c r="M4945" t="s">
        <v>473</v>
      </c>
      <c r="N4945" t="s">
        <v>696</v>
      </c>
      <c r="O4945" t="s">
        <v>782</v>
      </c>
      <c r="P4945" t="s">
        <v>838</v>
      </c>
      <c r="Q4945" t="s">
        <v>850</v>
      </c>
      <c r="R4945" t="s">
        <v>853</v>
      </c>
      <c r="S4945" t="s">
        <v>860</v>
      </c>
      <c r="T4945" t="s">
        <v>865</v>
      </c>
      <c r="U4945" t="s">
        <v>869</v>
      </c>
      <c r="V4945" s="1"/>
      <c r="W4945" s="1"/>
      <c r="X4945" s="1">
        <v>-0.128</v>
      </c>
      <c r="Y4945" s="1"/>
      <c r="Z4945" t="s">
        <v>875</v>
      </c>
      <c r="AA4945" s="1">
        <v>26</v>
      </c>
      <c r="AB4945" t="s">
        <v>881</v>
      </c>
      <c r="AC4945" t="s">
        <v>913</v>
      </c>
      <c r="AD4945" t="s">
        <v>918</v>
      </c>
      <c r="AE4945" t="s">
        <v>921</v>
      </c>
      <c r="AF4945" s="1">
        <v>2000</v>
      </c>
      <c r="AG4945" s="1">
        <v>2014</v>
      </c>
      <c r="AH4945" s="67">
        <f t="shared" si="385"/>
        <v>-4.0896899117793843</v>
      </c>
      <c r="AI4945" s="67">
        <f t="shared" si="389"/>
        <v>0</v>
      </c>
      <c r="AJ4945" s="67">
        <f t="shared" si="386"/>
        <v>-4.0896899117793843</v>
      </c>
      <c r="AK4945" s="67">
        <f t="shared" si="387"/>
        <v>-4.0896899117793843</v>
      </c>
      <c r="AL4945" s="69">
        <f t="shared" si="388"/>
        <v>1</v>
      </c>
    </row>
    <row r="4946" spans="1:38">
      <c r="A4946" s="1">
        <v>4945</v>
      </c>
      <c r="B4946" s="35" t="s">
        <v>1407</v>
      </c>
      <c r="C4946" t="s">
        <v>4</v>
      </c>
      <c r="D4946" t="s">
        <v>70</v>
      </c>
      <c r="E4946" t="s">
        <v>118</v>
      </c>
      <c r="F4946" t="s">
        <v>139</v>
      </c>
      <c r="G4946" t="s">
        <v>157</v>
      </c>
      <c r="H4946" t="s">
        <v>265</v>
      </c>
      <c r="I4946" s="1"/>
      <c r="J4946" s="1">
        <v>3.1298216432332993E-2</v>
      </c>
      <c r="K4946" s="1">
        <v>1</v>
      </c>
      <c r="L4946" t="s">
        <v>458</v>
      </c>
      <c r="M4946" t="s">
        <v>473</v>
      </c>
      <c r="N4946" t="s">
        <v>696</v>
      </c>
      <c r="O4946" t="s">
        <v>782</v>
      </c>
      <c r="P4946" t="s">
        <v>838</v>
      </c>
      <c r="Q4946" t="s">
        <v>850</v>
      </c>
      <c r="R4946" t="s">
        <v>853</v>
      </c>
      <c r="S4946" t="s">
        <v>860</v>
      </c>
      <c r="T4946" t="s">
        <v>865</v>
      </c>
      <c r="U4946" t="s">
        <v>869</v>
      </c>
      <c r="V4946" s="1"/>
      <c r="W4946" s="1"/>
      <c r="X4946" s="1">
        <v>-0.13500000000000001</v>
      </c>
      <c r="Y4946" s="1"/>
      <c r="Z4946" t="s">
        <v>875</v>
      </c>
      <c r="AA4946" s="1">
        <v>26</v>
      </c>
      <c r="AB4946" t="s">
        <v>881</v>
      </c>
      <c r="AC4946" t="s">
        <v>913</v>
      </c>
      <c r="AD4946" t="s">
        <v>918</v>
      </c>
      <c r="AE4946" t="s">
        <v>921</v>
      </c>
      <c r="AF4946" s="1">
        <v>2000</v>
      </c>
      <c r="AG4946" s="1">
        <v>2014</v>
      </c>
      <c r="AH4946" s="67">
        <f t="shared" si="385"/>
        <v>-4.3133448288298197</v>
      </c>
      <c r="AI4946" s="67">
        <f t="shared" si="389"/>
        <v>0</v>
      </c>
      <c r="AJ4946" s="67">
        <f t="shared" si="386"/>
        <v>-4.3133448288298197</v>
      </c>
      <c r="AK4946" s="67">
        <f t="shared" si="387"/>
        <v>-4.3133448288298197</v>
      </c>
      <c r="AL4946" s="69">
        <f t="shared" si="388"/>
        <v>1</v>
      </c>
    </row>
    <row r="4947" spans="1:38">
      <c r="A4947" s="1">
        <v>4946</v>
      </c>
      <c r="B4947" s="35" t="s">
        <v>1407</v>
      </c>
      <c r="C4947" t="s">
        <v>4</v>
      </c>
      <c r="D4947" t="s">
        <v>70</v>
      </c>
      <c r="E4947" t="s">
        <v>118</v>
      </c>
      <c r="F4947" t="s">
        <v>139</v>
      </c>
      <c r="G4947" t="s">
        <v>157</v>
      </c>
      <c r="H4947" t="s">
        <v>265</v>
      </c>
      <c r="I4947" s="1"/>
      <c r="J4947" s="1">
        <v>3.1298216432332993E-2</v>
      </c>
      <c r="K4947" s="1">
        <v>1</v>
      </c>
      <c r="L4947" t="s">
        <v>458</v>
      </c>
      <c r="M4947" t="s">
        <v>473</v>
      </c>
      <c r="N4947" t="s">
        <v>696</v>
      </c>
      <c r="O4947" t="s">
        <v>782</v>
      </c>
      <c r="P4947" t="s">
        <v>838</v>
      </c>
      <c r="Q4947" t="s">
        <v>850</v>
      </c>
      <c r="R4947" t="s">
        <v>853</v>
      </c>
      <c r="S4947" t="s">
        <v>860</v>
      </c>
      <c r="T4947" t="s">
        <v>865</v>
      </c>
      <c r="U4947" t="s">
        <v>869</v>
      </c>
      <c r="V4947" s="1"/>
      <c r="W4947" s="1"/>
      <c r="X4947" s="1">
        <v>-0.14099999999999999</v>
      </c>
      <c r="Y4947" s="1"/>
      <c r="Z4947" t="s">
        <v>875</v>
      </c>
      <c r="AA4947" s="1">
        <v>26</v>
      </c>
      <c r="AB4947" t="s">
        <v>881</v>
      </c>
      <c r="AC4947" t="s">
        <v>913</v>
      </c>
      <c r="AD4947" t="s">
        <v>918</v>
      </c>
      <c r="AE4947" t="s">
        <v>921</v>
      </c>
      <c r="AF4947" s="1">
        <v>2000</v>
      </c>
      <c r="AG4947" s="1">
        <v>2014</v>
      </c>
      <c r="AH4947" s="67">
        <f t="shared" si="385"/>
        <v>-4.5050490434444779</v>
      </c>
      <c r="AI4947" s="67">
        <f t="shared" si="389"/>
        <v>0</v>
      </c>
      <c r="AJ4947" s="67">
        <f t="shared" si="386"/>
        <v>-4.5050490434444779</v>
      </c>
      <c r="AK4947" s="67">
        <f t="shared" si="387"/>
        <v>-4.5050490434444779</v>
      </c>
      <c r="AL4947" s="69">
        <f t="shared" si="388"/>
        <v>1</v>
      </c>
    </row>
    <row r="4948" spans="1:38">
      <c r="A4948" s="1">
        <v>4947</v>
      </c>
      <c r="B4948" s="35" t="s">
        <v>1407</v>
      </c>
      <c r="C4948" t="s">
        <v>4</v>
      </c>
      <c r="D4948" t="s">
        <v>70</v>
      </c>
      <c r="E4948" t="s">
        <v>118</v>
      </c>
      <c r="F4948" t="s">
        <v>139</v>
      </c>
      <c r="G4948" t="s">
        <v>157</v>
      </c>
      <c r="H4948" t="s">
        <v>265</v>
      </c>
      <c r="I4948" s="1"/>
      <c r="J4948" s="1">
        <v>3.1298216432332993E-2</v>
      </c>
      <c r="K4948" s="1">
        <v>1</v>
      </c>
      <c r="L4948" t="s">
        <v>458</v>
      </c>
      <c r="M4948" t="s">
        <v>473</v>
      </c>
      <c r="N4948" t="s">
        <v>696</v>
      </c>
      <c r="O4948" t="s">
        <v>782</v>
      </c>
      <c r="P4948" t="s">
        <v>838</v>
      </c>
      <c r="Q4948" t="s">
        <v>850</v>
      </c>
      <c r="R4948" t="s">
        <v>853</v>
      </c>
      <c r="S4948" t="s">
        <v>860</v>
      </c>
      <c r="T4948" t="s">
        <v>865</v>
      </c>
      <c r="U4948" t="s">
        <v>869</v>
      </c>
      <c r="V4948" s="1"/>
      <c r="W4948" s="1"/>
      <c r="X4948" s="1">
        <v>-0.14699999999999999</v>
      </c>
      <c r="Y4948" s="1"/>
      <c r="Z4948" t="s">
        <v>875</v>
      </c>
      <c r="AA4948" s="1">
        <v>26</v>
      </c>
      <c r="AB4948" t="s">
        <v>881</v>
      </c>
      <c r="AC4948" t="s">
        <v>913</v>
      </c>
      <c r="AD4948" t="s">
        <v>918</v>
      </c>
      <c r="AE4948" t="s">
        <v>921</v>
      </c>
      <c r="AF4948" s="1">
        <v>2000</v>
      </c>
      <c r="AG4948" s="1">
        <v>2014</v>
      </c>
      <c r="AH4948" s="67">
        <f t="shared" si="385"/>
        <v>-4.6967532580591369</v>
      </c>
      <c r="AI4948" s="67">
        <f t="shared" si="389"/>
        <v>0</v>
      </c>
      <c r="AJ4948" s="67">
        <f t="shared" si="386"/>
        <v>-4.6967532580591369</v>
      </c>
      <c r="AK4948" s="67">
        <f t="shared" si="387"/>
        <v>-4.6967532580591369</v>
      </c>
      <c r="AL4948" s="69">
        <f t="shared" si="388"/>
        <v>1</v>
      </c>
    </row>
    <row r="4949" spans="1:38">
      <c r="A4949" s="1">
        <v>4948</v>
      </c>
      <c r="B4949" s="35" t="s">
        <v>1407</v>
      </c>
      <c r="C4949" t="s">
        <v>4</v>
      </c>
      <c r="D4949" t="s">
        <v>70</v>
      </c>
      <c r="E4949" t="s">
        <v>118</v>
      </c>
      <c r="F4949" t="s">
        <v>139</v>
      </c>
      <c r="G4949" t="s">
        <v>157</v>
      </c>
      <c r="H4949" t="s">
        <v>265</v>
      </c>
      <c r="I4949" s="1"/>
      <c r="J4949" s="1">
        <v>3.1298216432332993E-2</v>
      </c>
      <c r="K4949" s="1">
        <v>1</v>
      </c>
      <c r="L4949" t="s">
        <v>458</v>
      </c>
      <c r="M4949" t="s">
        <v>473</v>
      </c>
      <c r="N4949" t="s">
        <v>696</v>
      </c>
      <c r="O4949" t="s">
        <v>782</v>
      </c>
      <c r="P4949" t="s">
        <v>838</v>
      </c>
      <c r="Q4949" t="s">
        <v>850</v>
      </c>
      <c r="R4949" t="s">
        <v>853</v>
      </c>
      <c r="S4949" t="s">
        <v>860</v>
      </c>
      <c r="T4949" t="s">
        <v>865</v>
      </c>
      <c r="U4949" t="s">
        <v>869</v>
      </c>
      <c r="V4949" s="1"/>
      <c r="W4949" s="1"/>
      <c r="X4949" s="1">
        <v>-0.152</v>
      </c>
      <c r="Y4949" s="1"/>
      <c r="Z4949" t="s">
        <v>875</v>
      </c>
      <c r="AA4949" s="1">
        <v>26</v>
      </c>
      <c r="AB4949" t="s">
        <v>881</v>
      </c>
      <c r="AC4949" t="s">
        <v>913</v>
      </c>
      <c r="AD4949" t="s">
        <v>918</v>
      </c>
      <c r="AE4949" t="s">
        <v>921</v>
      </c>
      <c r="AF4949" s="1">
        <v>2000</v>
      </c>
      <c r="AG4949" s="1">
        <v>2014</v>
      </c>
      <c r="AH4949" s="67">
        <f t="shared" si="385"/>
        <v>-4.8565067702380187</v>
      </c>
      <c r="AI4949" s="67">
        <f t="shared" si="389"/>
        <v>0</v>
      </c>
      <c r="AJ4949" s="67">
        <f t="shared" si="386"/>
        <v>-4.8565067702380187</v>
      </c>
      <c r="AK4949" s="67">
        <f t="shared" si="387"/>
        <v>-4.8565067702380187</v>
      </c>
      <c r="AL4949" s="69">
        <f t="shared" si="388"/>
        <v>1</v>
      </c>
    </row>
    <row r="4950" spans="1:38">
      <c r="A4950" s="1">
        <v>4949</v>
      </c>
      <c r="B4950" s="35" t="s">
        <v>1407</v>
      </c>
      <c r="C4950" t="s">
        <v>4</v>
      </c>
      <c r="D4950" t="s">
        <v>70</v>
      </c>
      <c r="E4950" t="s">
        <v>118</v>
      </c>
      <c r="F4950" t="s">
        <v>135</v>
      </c>
      <c r="G4950" t="s">
        <v>149</v>
      </c>
      <c r="H4950" t="s">
        <v>341</v>
      </c>
      <c r="I4950" s="1"/>
      <c r="J4950" s="1">
        <v>0.67507088184356689</v>
      </c>
      <c r="K4950" s="1">
        <v>1</v>
      </c>
      <c r="L4950" t="s">
        <v>458</v>
      </c>
      <c r="M4950" t="s">
        <v>473</v>
      </c>
      <c r="N4950" t="s">
        <v>696</v>
      </c>
      <c r="O4950" t="s">
        <v>782</v>
      </c>
      <c r="P4950" t="s">
        <v>838</v>
      </c>
      <c r="Q4950" t="s">
        <v>850</v>
      </c>
      <c r="R4950" t="s">
        <v>853</v>
      </c>
      <c r="S4950" t="s">
        <v>860</v>
      </c>
      <c r="T4950" t="s">
        <v>864</v>
      </c>
      <c r="U4950" t="s">
        <v>867</v>
      </c>
      <c r="V4950" s="1"/>
      <c r="W4950" s="1"/>
      <c r="X4950" s="1">
        <v>-7.2999999999999995E-2</v>
      </c>
      <c r="Y4950" s="1"/>
      <c r="Z4950" t="s">
        <v>875</v>
      </c>
      <c r="AA4950" s="1">
        <v>32</v>
      </c>
      <c r="AB4950" t="s">
        <v>881</v>
      </c>
      <c r="AC4950" t="s">
        <v>913</v>
      </c>
      <c r="AD4950" t="s">
        <v>918</v>
      </c>
      <c r="AE4950" t="s">
        <v>921</v>
      </c>
      <c r="AF4950" s="1">
        <v>2000</v>
      </c>
      <c r="AG4950" s="1">
        <v>2014</v>
      </c>
      <c r="AH4950" s="67">
        <f t="shared" si="385"/>
        <v>-0.10813679268855825</v>
      </c>
      <c r="AI4950" s="67">
        <f t="shared" si="389"/>
        <v>0</v>
      </c>
      <c r="AJ4950" s="67">
        <f t="shared" si="386"/>
        <v>-0.10813679268855825</v>
      </c>
      <c r="AK4950" s="67">
        <f t="shared" si="387"/>
        <v>-0.10813679268855825</v>
      </c>
      <c r="AL4950" s="69">
        <f t="shared" si="388"/>
        <v>1</v>
      </c>
    </row>
    <row r="4951" spans="1:38">
      <c r="A4951" s="1">
        <v>4950</v>
      </c>
      <c r="B4951" s="35" t="s">
        <v>1407</v>
      </c>
      <c r="C4951" t="s">
        <v>4</v>
      </c>
      <c r="D4951" t="s">
        <v>70</v>
      </c>
      <c r="E4951" t="s">
        <v>118</v>
      </c>
      <c r="F4951" t="s">
        <v>135</v>
      </c>
      <c r="G4951" t="s">
        <v>149</v>
      </c>
      <c r="H4951" t="s">
        <v>341</v>
      </c>
      <c r="I4951" s="1"/>
      <c r="J4951" s="1">
        <v>0.67507088184356689</v>
      </c>
      <c r="K4951" s="1">
        <v>1</v>
      </c>
      <c r="L4951" t="s">
        <v>458</v>
      </c>
      <c r="M4951" t="s">
        <v>473</v>
      </c>
      <c r="N4951" t="s">
        <v>696</v>
      </c>
      <c r="O4951" t="s">
        <v>782</v>
      </c>
      <c r="P4951" t="s">
        <v>838</v>
      </c>
      <c r="Q4951" t="s">
        <v>850</v>
      </c>
      <c r="R4951" t="s">
        <v>853</v>
      </c>
      <c r="S4951" t="s">
        <v>860</v>
      </c>
      <c r="T4951" t="s">
        <v>865</v>
      </c>
      <c r="U4951" t="s">
        <v>867</v>
      </c>
      <c r="V4951" s="1"/>
      <c r="W4951" s="1"/>
      <c r="X4951" s="1">
        <v>-9.9000000000000005E-2</v>
      </c>
      <c r="Y4951" s="1"/>
      <c r="Z4951" t="s">
        <v>875</v>
      </c>
      <c r="AA4951" s="1">
        <v>32</v>
      </c>
      <c r="AB4951" t="s">
        <v>881</v>
      </c>
      <c r="AC4951" t="s">
        <v>913</v>
      </c>
      <c r="AD4951" t="s">
        <v>918</v>
      </c>
      <c r="AE4951" t="s">
        <v>921</v>
      </c>
      <c r="AF4951" s="1">
        <v>2000</v>
      </c>
      <c r="AG4951" s="1">
        <v>2014</v>
      </c>
      <c r="AH4951" s="67">
        <f t="shared" si="385"/>
        <v>-0.1466512667968119</v>
      </c>
      <c r="AI4951" s="67">
        <f t="shared" si="389"/>
        <v>0</v>
      </c>
      <c r="AJ4951" s="67">
        <f t="shared" si="386"/>
        <v>-0.1466512667968119</v>
      </c>
      <c r="AK4951" s="67">
        <f t="shared" si="387"/>
        <v>-0.1466512667968119</v>
      </c>
      <c r="AL4951" s="69">
        <f t="shared" si="388"/>
        <v>1</v>
      </c>
    </row>
    <row r="4952" spans="1:38">
      <c r="A4952" s="1">
        <v>4951</v>
      </c>
      <c r="B4952" s="35" t="s">
        <v>1407</v>
      </c>
      <c r="C4952" t="s">
        <v>4</v>
      </c>
      <c r="D4952" t="s">
        <v>70</v>
      </c>
      <c r="E4952" t="s">
        <v>118</v>
      </c>
      <c r="F4952" t="s">
        <v>135</v>
      </c>
      <c r="G4952" t="s">
        <v>149</v>
      </c>
      <c r="H4952" t="s">
        <v>341</v>
      </c>
      <c r="I4952" s="1"/>
      <c r="J4952" s="1">
        <v>0.67507088184356689</v>
      </c>
      <c r="K4952" s="1">
        <v>1</v>
      </c>
      <c r="L4952" t="s">
        <v>458</v>
      </c>
      <c r="M4952" t="s">
        <v>473</v>
      </c>
      <c r="N4952" t="s">
        <v>696</v>
      </c>
      <c r="O4952" t="s">
        <v>782</v>
      </c>
      <c r="P4952" t="s">
        <v>838</v>
      </c>
      <c r="Q4952" t="s">
        <v>850</v>
      </c>
      <c r="R4952" t="s">
        <v>853</v>
      </c>
      <c r="S4952" t="s">
        <v>860</v>
      </c>
      <c r="T4952" t="s">
        <v>865</v>
      </c>
      <c r="U4952" t="s">
        <v>867</v>
      </c>
      <c r="V4952" s="1"/>
      <c r="W4952" s="1"/>
      <c r="X4952" s="1">
        <v>-0.129</v>
      </c>
      <c r="Y4952" s="1"/>
      <c r="Z4952" t="s">
        <v>875</v>
      </c>
      <c r="AA4952" s="1">
        <v>32</v>
      </c>
      <c r="AB4952" t="s">
        <v>881</v>
      </c>
      <c r="AC4952" t="s">
        <v>913</v>
      </c>
      <c r="AD4952" t="s">
        <v>918</v>
      </c>
      <c r="AE4952" t="s">
        <v>921</v>
      </c>
      <c r="AF4952" s="1">
        <v>2000</v>
      </c>
      <c r="AG4952" s="1">
        <v>2014</v>
      </c>
      <c r="AH4952" s="67">
        <f t="shared" si="385"/>
        <v>-0.19109104461402762</v>
      </c>
      <c r="AI4952" s="67">
        <f t="shared" si="389"/>
        <v>0</v>
      </c>
      <c r="AJ4952" s="67">
        <f t="shared" si="386"/>
        <v>-0.19109104461402762</v>
      </c>
      <c r="AK4952" s="67">
        <f t="shared" si="387"/>
        <v>-0.19109104461402762</v>
      </c>
      <c r="AL4952" s="69">
        <f t="shared" si="388"/>
        <v>1</v>
      </c>
    </row>
    <row r="4953" spans="1:38">
      <c r="A4953" s="1">
        <v>4952</v>
      </c>
      <c r="B4953" s="35" t="s">
        <v>1407</v>
      </c>
      <c r="C4953" t="s">
        <v>4</v>
      </c>
      <c r="D4953" t="s">
        <v>70</v>
      </c>
      <c r="E4953" t="s">
        <v>118</v>
      </c>
      <c r="F4953" t="s">
        <v>135</v>
      </c>
      <c r="G4953" t="s">
        <v>149</v>
      </c>
      <c r="H4953" t="s">
        <v>341</v>
      </c>
      <c r="I4953" s="1"/>
      <c r="J4953" s="1">
        <v>0.67507088184356689</v>
      </c>
      <c r="K4953" s="1">
        <v>1</v>
      </c>
      <c r="L4953" t="s">
        <v>458</v>
      </c>
      <c r="M4953" t="s">
        <v>473</v>
      </c>
      <c r="N4953" t="s">
        <v>696</v>
      </c>
      <c r="O4953" t="s">
        <v>782</v>
      </c>
      <c r="P4953" t="s">
        <v>838</v>
      </c>
      <c r="Q4953" t="s">
        <v>850</v>
      </c>
      <c r="R4953" t="s">
        <v>853</v>
      </c>
      <c r="S4953" t="s">
        <v>860</v>
      </c>
      <c r="T4953" t="s">
        <v>865</v>
      </c>
      <c r="U4953" t="s">
        <v>867</v>
      </c>
      <c r="V4953" s="1"/>
      <c r="W4953" s="1"/>
      <c r="X4953" s="1">
        <v>-0.159</v>
      </c>
      <c r="Y4953" s="1"/>
      <c r="Z4953" t="s">
        <v>875</v>
      </c>
      <c r="AA4953" s="1">
        <v>32</v>
      </c>
      <c r="AB4953" t="s">
        <v>881</v>
      </c>
      <c r="AC4953" t="s">
        <v>913</v>
      </c>
      <c r="AD4953" t="s">
        <v>918</v>
      </c>
      <c r="AE4953" t="s">
        <v>921</v>
      </c>
      <c r="AF4953" s="1">
        <v>2000</v>
      </c>
      <c r="AG4953" s="1">
        <v>2014</v>
      </c>
      <c r="AH4953" s="67">
        <f t="shared" si="385"/>
        <v>-0.23553082243124332</v>
      </c>
      <c r="AI4953" s="67">
        <f t="shared" si="389"/>
        <v>0</v>
      </c>
      <c r="AJ4953" s="67">
        <f t="shared" si="386"/>
        <v>-0.23553082243124332</v>
      </c>
      <c r="AK4953" s="67">
        <f t="shared" si="387"/>
        <v>-0.23553082243124332</v>
      </c>
      <c r="AL4953" s="69">
        <f t="shared" si="388"/>
        <v>1</v>
      </c>
    </row>
    <row r="4954" spans="1:38">
      <c r="A4954" s="1">
        <v>4953</v>
      </c>
      <c r="B4954" s="35" t="s">
        <v>1407</v>
      </c>
      <c r="C4954" t="s">
        <v>4</v>
      </c>
      <c r="D4954" t="s">
        <v>70</v>
      </c>
      <c r="E4954" t="s">
        <v>118</v>
      </c>
      <c r="F4954" t="s">
        <v>135</v>
      </c>
      <c r="G4954" t="s">
        <v>149</v>
      </c>
      <c r="H4954" t="s">
        <v>341</v>
      </c>
      <c r="I4954" s="1"/>
      <c r="J4954" s="1">
        <v>0.67507088184356689</v>
      </c>
      <c r="K4954" s="1">
        <v>1</v>
      </c>
      <c r="L4954" t="s">
        <v>458</v>
      </c>
      <c r="M4954" t="s">
        <v>473</v>
      </c>
      <c r="N4954" t="s">
        <v>696</v>
      </c>
      <c r="O4954" t="s">
        <v>782</v>
      </c>
      <c r="P4954" t="s">
        <v>838</v>
      </c>
      <c r="Q4954" t="s">
        <v>850</v>
      </c>
      <c r="R4954" t="s">
        <v>853</v>
      </c>
      <c r="S4954" t="s">
        <v>860</v>
      </c>
      <c r="T4954" t="s">
        <v>865</v>
      </c>
      <c r="U4954" t="s">
        <v>868</v>
      </c>
      <c r="V4954" s="1"/>
      <c r="W4954" s="1"/>
      <c r="X4954" s="1">
        <v>-0.186</v>
      </c>
      <c r="Y4954" s="1"/>
      <c r="Z4954" t="s">
        <v>875</v>
      </c>
      <c r="AA4954" s="1">
        <v>32</v>
      </c>
      <c r="AB4954" t="s">
        <v>881</v>
      </c>
      <c r="AC4954" t="s">
        <v>913</v>
      </c>
      <c r="AD4954" t="s">
        <v>918</v>
      </c>
      <c r="AE4954" t="s">
        <v>921</v>
      </c>
      <c r="AF4954" s="1">
        <v>2000</v>
      </c>
      <c r="AG4954" s="1">
        <v>2014</v>
      </c>
      <c r="AH4954" s="67">
        <f t="shared" si="385"/>
        <v>-0.27552662246673748</v>
      </c>
      <c r="AI4954" s="67">
        <f t="shared" si="389"/>
        <v>0</v>
      </c>
      <c r="AJ4954" s="67">
        <f t="shared" si="386"/>
        <v>-0.27552662246673748</v>
      </c>
      <c r="AK4954" s="67">
        <f t="shared" si="387"/>
        <v>-0.27552662246673748</v>
      </c>
      <c r="AL4954" s="69">
        <f t="shared" si="388"/>
        <v>1</v>
      </c>
    </row>
    <row r="4955" spans="1:38">
      <c r="A4955" s="1">
        <v>4954</v>
      </c>
      <c r="B4955" s="35" t="s">
        <v>1407</v>
      </c>
      <c r="C4955" t="s">
        <v>4</v>
      </c>
      <c r="D4955" t="s">
        <v>70</v>
      </c>
      <c r="E4955" t="s">
        <v>118</v>
      </c>
      <c r="F4955" t="s">
        <v>135</v>
      </c>
      <c r="G4955" t="s">
        <v>149</v>
      </c>
      <c r="H4955" t="s">
        <v>341</v>
      </c>
      <c r="I4955" s="1"/>
      <c r="J4955" s="1">
        <v>0.67507088184356689</v>
      </c>
      <c r="K4955" s="1">
        <v>1</v>
      </c>
      <c r="L4955" t="s">
        <v>458</v>
      </c>
      <c r="M4955" t="s">
        <v>473</v>
      </c>
      <c r="N4955" t="s">
        <v>696</v>
      </c>
      <c r="O4955" t="s">
        <v>782</v>
      </c>
      <c r="P4955" t="s">
        <v>838</v>
      </c>
      <c r="Q4955" t="s">
        <v>850</v>
      </c>
      <c r="R4955" t="s">
        <v>853</v>
      </c>
      <c r="S4955" t="s">
        <v>860</v>
      </c>
      <c r="T4955" t="s">
        <v>865</v>
      </c>
      <c r="U4955" t="s">
        <v>868</v>
      </c>
      <c r="V4955" s="1"/>
      <c r="W4955" s="1"/>
      <c r="X4955" s="1">
        <v>-0.20899999999999999</v>
      </c>
      <c r="Y4955" s="1"/>
      <c r="Z4955" t="s">
        <v>875</v>
      </c>
      <c r="AA4955" s="1">
        <v>32</v>
      </c>
      <c r="AB4955" t="s">
        <v>881</v>
      </c>
      <c r="AC4955" t="s">
        <v>913</v>
      </c>
      <c r="AD4955" t="s">
        <v>918</v>
      </c>
      <c r="AE4955" t="s">
        <v>921</v>
      </c>
      <c r="AF4955" s="1">
        <v>2000</v>
      </c>
      <c r="AG4955" s="1">
        <v>2014</v>
      </c>
      <c r="AH4955" s="67">
        <f t="shared" si="385"/>
        <v>-0.30959711879326951</v>
      </c>
      <c r="AI4955" s="67">
        <f t="shared" si="389"/>
        <v>0</v>
      </c>
      <c r="AJ4955" s="67">
        <f t="shared" si="386"/>
        <v>-0.30959711879326951</v>
      </c>
      <c r="AK4955" s="67">
        <f t="shared" si="387"/>
        <v>-0.30959711879326951</v>
      </c>
      <c r="AL4955" s="69">
        <f t="shared" si="388"/>
        <v>1</v>
      </c>
    </row>
    <row r="4956" spans="1:38">
      <c r="A4956" s="1">
        <v>4955</v>
      </c>
      <c r="B4956" s="35" t="s">
        <v>1407</v>
      </c>
      <c r="C4956" t="s">
        <v>4</v>
      </c>
      <c r="D4956" t="s">
        <v>70</v>
      </c>
      <c r="E4956" t="s">
        <v>118</v>
      </c>
      <c r="F4956" t="s">
        <v>135</v>
      </c>
      <c r="G4956" t="s">
        <v>149</v>
      </c>
      <c r="H4956" t="s">
        <v>341</v>
      </c>
      <c r="I4956" s="1"/>
      <c r="J4956" s="1">
        <v>0.67507088184356689</v>
      </c>
      <c r="K4956" s="1">
        <v>1</v>
      </c>
      <c r="L4956" t="s">
        <v>458</v>
      </c>
      <c r="M4956" t="s">
        <v>473</v>
      </c>
      <c r="N4956" t="s">
        <v>696</v>
      </c>
      <c r="O4956" t="s">
        <v>782</v>
      </c>
      <c r="P4956" t="s">
        <v>838</v>
      </c>
      <c r="Q4956" t="s">
        <v>850</v>
      </c>
      <c r="R4956" t="s">
        <v>853</v>
      </c>
      <c r="S4956" t="s">
        <v>860</v>
      </c>
      <c r="T4956" t="s">
        <v>865</v>
      </c>
      <c r="U4956" t="s">
        <v>868</v>
      </c>
      <c r="V4956" s="1"/>
      <c r="W4956" s="1"/>
      <c r="X4956" s="1">
        <v>-0.22900000000000001</v>
      </c>
      <c r="Y4956" s="1"/>
      <c r="Z4956" t="s">
        <v>875</v>
      </c>
      <c r="AA4956" s="1">
        <v>32</v>
      </c>
      <c r="AB4956" t="s">
        <v>881</v>
      </c>
      <c r="AC4956" t="s">
        <v>913</v>
      </c>
      <c r="AD4956" t="s">
        <v>918</v>
      </c>
      <c r="AE4956" t="s">
        <v>921</v>
      </c>
      <c r="AF4956" s="1">
        <v>2000</v>
      </c>
      <c r="AG4956" s="1">
        <v>2014</v>
      </c>
      <c r="AH4956" s="67">
        <f t="shared" si="385"/>
        <v>-0.33922363733808003</v>
      </c>
      <c r="AI4956" s="67">
        <f t="shared" si="389"/>
        <v>0</v>
      </c>
      <c r="AJ4956" s="67">
        <f t="shared" si="386"/>
        <v>-0.33922363733808003</v>
      </c>
      <c r="AK4956" s="67">
        <f t="shared" si="387"/>
        <v>-0.33922363733808003</v>
      </c>
      <c r="AL4956" s="69">
        <f t="shared" si="388"/>
        <v>1</v>
      </c>
    </row>
    <row r="4957" spans="1:38">
      <c r="A4957" s="1">
        <v>4956</v>
      </c>
      <c r="B4957" s="35" t="s">
        <v>1407</v>
      </c>
      <c r="C4957" t="s">
        <v>4</v>
      </c>
      <c r="D4957" t="s">
        <v>70</v>
      </c>
      <c r="E4957" t="s">
        <v>118</v>
      </c>
      <c r="F4957" t="s">
        <v>135</v>
      </c>
      <c r="G4957" t="s">
        <v>149</v>
      </c>
      <c r="H4957" t="s">
        <v>341</v>
      </c>
      <c r="I4957" s="1"/>
      <c r="J4957" s="1">
        <v>0.67507088184356689</v>
      </c>
      <c r="K4957" s="1">
        <v>1</v>
      </c>
      <c r="L4957" t="s">
        <v>458</v>
      </c>
      <c r="M4957" t="s">
        <v>473</v>
      </c>
      <c r="N4957" t="s">
        <v>696</v>
      </c>
      <c r="O4957" t="s">
        <v>782</v>
      </c>
      <c r="P4957" t="s">
        <v>838</v>
      </c>
      <c r="Q4957" t="s">
        <v>850</v>
      </c>
      <c r="R4957" t="s">
        <v>853</v>
      </c>
      <c r="S4957" t="s">
        <v>860</v>
      </c>
      <c r="T4957" t="s">
        <v>865</v>
      </c>
      <c r="U4957" t="s">
        <v>868</v>
      </c>
      <c r="V4957" s="1"/>
      <c r="W4957" s="1"/>
      <c r="X4957" s="1">
        <v>-0.245</v>
      </c>
      <c r="Y4957" s="1"/>
      <c r="Z4957" t="s">
        <v>875</v>
      </c>
      <c r="AA4957" s="1">
        <v>32</v>
      </c>
      <c r="AB4957" t="s">
        <v>881</v>
      </c>
      <c r="AC4957" t="s">
        <v>913</v>
      </c>
      <c r="AD4957" t="s">
        <v>918</v>
      </c>
      <c r="AE4957" t="s">
        <v>921</v>
      </c>
      <c r="AF4957" s="1">
        <v>2000</v>
      </c>
      <c r="AG4957" s="1">
        <v>2014</v>
      </c>
      <c r="AH4957" s="67">
        <f t="shared" si="385"/>
        <v>-0.36292485217392839</v>
      </c>
      <c r="AI4957" s="67">
        <f t="shared" si="389"/>
        <v>0</v>
      </c>
      <c r="AJ4957" s="67">
        <f t="shared" si="386"/>
        <v>-0.36292485217392839</v>
      </c>
      <c r="AK4957" s="67">
        <f t="shared" si="387"/>
        <v>-0.36292485217392839</v>
      </c>
      <c r="AL4957" s="69">
        <f t="shared" si="388"/>
        <v>1</v>
      </c>
    </row>
    <row r="4958" spans="1:38">
      <c r="A4958" s="1">
        <v>4957</v>
      </c>
      <c r="B4958" s="35" t="s">
        <v>1407</v>
      </c>
      <c r="C4958" t="s">
        <v>4</v>
      </c>
      <c r="D4958" t="s">
        <v>70</v>
      </c>
      <c r="E4958" t="s">
        <v>118</v>
      </c>
      <c r="F4958" t="s">
        <v>135</v>
      </c>
      <c r="G4958" t="s">
        <v>149</v>
      </c>
      <c r="H4958" t="s">
        <v>341</v>
      </c>
      <c r="I4958" s="1"/>
      <c r="J4958" s="1">
        <v>0.67507088184356689</v>
      </c>
      <c r="K4958" s="1">
        <v>1</v>
      </c>
      <c r="L4958" t="s">
        <v>458</v>
      </c>
      <c r="M4958" t="s">
        <v>473</v>
      </c>
      <c r="N4958" t="s">
        <v>696</v>
      </c>
      <c r="O4958" t="s">
        <v>782</v>
      </c>
      <c r="P4958" t="s">
        <v>838</v>
      </c>
      <c r="Q4958" t="s">
        <v>850</v>
      </c>
      <c r="R4958" t="s">
        <v>853</v>
      </c>
      <c r="S4958" t="s">
        <v>860</v>
      </c>
      <c r="T4958" t="s">
        <v>865</v>
      </c>
      <c r="U4958" t="s">
        <v>869</v>
      </c>
      <c r="V4958" s="1"/>
      <c r="W4958" s="1"/>
      <c r="X4958" s="1">
        <v>-0.25900000000000001</v>
      </c>
      <c r="Y4958" s="1"/>
      <c r="Z4958" t="s">
        <v>875</v>
      </c>
      <c r="AA4958" s="1">
        <v>32</v>
      </c>
      <c r="AB4958" t="s">
        <v>881</v>
      </c>
      <c r="AC4958" t="s">
        <v>913</v>
      </c>
      <c r="AD4958" t="s">
        <v>918</v>
      </c>
      <c r="AE4958" t="s">
        <v>921</v>
      </c>
      <c r="AF4958" s="1">
        <v>2000</v>
      </c>
      <c r="AG4958" s="1">
        <v>2014</v>
      </c>
      <c r="AH4958" s="67">
        <f t="shared" si="385"/>
        <v>-0.38366341515529573</v>
      </c>
      <c r="AI4958" s="67">
        <f t="shared" si="389"/>
        <v>0</v>
      </c>
      <c r="AJ4958" s="67">
        <f t="shared" si="386"/>
        <v>-0.38366341515529573</v>
      </c>
      <c r="AK4958" s="67">
        <f t="shared" si="387"/>
        <v>-0.38366341515529573</v>
      </c>
      <c r="AL4958" s="69">
        <f t="shared" si="388"/>
        <v>1</v>
      </c>
    </row>
    <row r="4959" spans="1:38">
      <c r="A4959" s="1">
        <v>4958</v>
      </c>
      <c r="B4959" s="35" t="s">
        <v>1407</v>
      </c>
      <c r="C4959" t="s">
        <v>4</v>
      </c>
      <c r="D4959" t="s">
        <v>70</v>
      </c>
      <c r="E4959" t="s">
        <v>118</v>
      </c>
      <c r="F4959" t="s">
        <v>135</v>
      </c>
      <c r="G4959" t="s">
        <v>149</v>
      </c>
      <c r="H4959" t="s">
        <v>341</v>
      </c>
      <c r="I4959" s="1"/>
      <c r="J4959" s="1">
        <v>0.67507088184356689</v>
      </c>
      <c r="K4959" s="1">
        <v>1</v>
      </c>
      <c r="L4959" t="s">
        <v>458</v>
      </c>
      <c r="M4959" t="s">
        <v>473</v>
      </c>
      <c r="N4959" t="s">
        <v>696</v>
      </c>
      <c r="O4959" t="s">
        <v>782</v>
      </c>
      <c r="P4959" t="s">
        <v>838</v>
      </c>
      <c r="Q4959" t="s">
        <v>850</v>
      </c>
      <c r="R4959" t="s">
        <v>853</v>
      </c>
      <c r="S4959" t="s">
        <v>860</v>
      </c>
      <c r="T4959" t="s">
        <v>865</v>
      </c>
      <c r="U4959" t="s">
        <v>869</v>
      </c>
      <c r="V4959" s="1"/>
      <c r="W4959" s="1"/>
      <c r="X4959" s="1">
        <v>-0.27100000000000002</v>
      </c>
      <c r="Y4959" s="1"/>
      <c r="Z4959" t="s">
        <v>875</v>
      </c>
      <c r="AA4959" s="1">
        <v>32</v>
      </c>
      <c r="AB4959" t="s">
        <v>881</v>
      </c>
      <c r="AC4959" t="s">
        <v>913</v>
      </c>
      <c r="AD4959" t="s">
        <v>918</v>
      </c>
      <c r="AE4959" t="s">
        <v>921</v>
      </c>
      <c r="AF4959" s="1">
        <v>2000</v>
      </c>
      <c r="AG4959" s="1">
        <v>2014</v>
      </c>
      <c r="AH4959" s="67">
        <f t="shared" si="385"/>
        <v>-0.40143932628218204</v>
      </c>
      <c r="AI4959" s="67">
        <f t="shared" si="389"/>
        <v>0</v>
      </c>
      <c r="AJ4959" s="67">
        <f t="shared" si="386"/>
        <v>-0.40143932628218204</v>
      </c>
      <c r="AK4959" s="67">
        <f t="shared" si="387"/>
        <v>-0.40143932628218204</v>
      </c>
      <c r="AL4959" s="69">
        <f t="shared" si="388"/>
        <v>1</v>
      </c>
    </row>
    <row r="4960" spans="1:38">
      <c r="A4960" s="1">
        <v>4959</v>
      </c>
      <c r="B4960" s="35" t="s">
        <v>1407</v>
      </c>
      <c r="C4960" t="s">
        <v>4</v>
      </c>
      <c r="D4960" t="s">
        <v>70</v>
      </c>
      <c r="E4960" t="s">
        <v>118</v>
      </c>
      <c r="F4960" t="s">
        <v>135</v>
      </c>
      <c r="G4960" t="s">
        <v>149</v>
      </c>
      <c r="H4960" t="s">
        <v>341</v>
      </c>
      <c r="I4960" s="1"/>
      <c r="J4960" s="1">
        <v>0.67507088184356689</v>
      </c>
      <c r="K4960" s="1">
        <v>1</v>
      </c>
      <c r="L4960" t="s">
        <v>458</v>
      </c>
      <c r="M4960" t="s">
        <v>473</v>
      </c>
      <c r="N4960" t="s">
        <v>696</v>
      </c>
      <c r="O4960" t="s">
        <v>782</v>
      </c>
      <c r="P4960" t="s">
        <v>838</v>
      </c>
      <c r="Q4960" t="s">
        <v>850</v>
      </c>
      <c r="R4960" t="s">
        <v>853</v>
      </c>
      <c r="S4960" t="s">
        <v>860</v>
      </c>
      <c r="T4960" t="s">
        <v>865</v>
      </c>
      <c r="U4960" t="s">
        <v>869</v>
      </c>
      <c r="V4960" s="1"/>
      <c r="W4960" s="1"/>
      <c r="X4960" s="1">
        <v>-0.28100000000000003</v>
      </c>
      <c r="Y4960" s="1"/>
      <c r="Z4960" t="s">
        <v>875</v>
      </c>
      <c r="AA4960" s="1">
        <v>32</v>
      </c>
      <c r="AB4960" t="s">
        <v>881</v>
      </c>
      <c r="AC4960" t="s">
        <v>913</v>
      </c>
      <c r="AD4960" t="s">
        <v>918</v>
      </c>
      <c r="AE4960" t="s">
        <v>921</v>
      </c>
      <c r="AF4960" s="1">
        <v>2000</v>
      </c>
      <c r="AG4960" s="1">
        <v>2014</v>
      </c>
      <c r="AH4960" s="67">
        <f t="shared" si="385"/>
        <v>-0.41625258555458733</v>
      </c>
      <c r="AI4960" s="67">
        <f t="shared" si="389"/>
        <v>0</v>
      </c>
      <c r="AJ4960" s="67">
        <f t="shared" si="386"/>
        <v>-0.41625258555458733</v>
      </c>
      <c r="AK4960" s="67">
        <f t="shared" si="387"/>
        <v>-0.41625258555458733</v>
      </c>
      <c r="AL4960" s="69">
        <f t="shared" si="388"/>
        <v>1</v>
      </c>
    </row>
    <row r="4961" spans="1:38">
      <c r="A4961" s="1">
        <v>4960</v>
      </c>
      <c r="B4961" s="35" t="s">
        <v>1407</v>
      </c>
      <c r="C4961" t="s">
        <v>4</v>
      </c>
      <c r="D4961" t="s">
        <v>70</v>
      </c>
      <c r="E4961" t="s">
        <v>118</v>
      </c>
      <c r="F4961" t="s">
        <v>135</v>
      </c>
      <c r="G4961" t="s">
        <v>149</v>
      </c>
      <c r="H4961" t="s">
        <v>341</v>
      </c>
      <c r="I4961" s="1"/>
      <c r="J4961" s="1">
        <v>0.67507088184356689</v>
      </c>
      <c r="K4961" s="1">
        <v>1</v>
      </c>
      <c r="L4961" t="s">
        <v>458</v>
      </c>
      <c r="M4961" t="s">
        <v>473</v>
      </c>
      <c r="N4961" t="s">
        <v>696</v>
      </c>
      <c r="O4961" t="s">
        <v>782</v>
      </c>
      <c r="P4961" t="s">
        <v>838</v>
      </c>
      <c r="Q4961" t="s">
        <v>850</v>
      </c>
      <c r="R4961" t="s">
        <v>853</v>
      </c>
      <c r="S4961" t="s">
        <v>860</v>
      </c>
      <c r="T4961" t="s">
        <v>865</v>
      </c>
      <c r="U4961" t="s">
        <v>869</v>
      </c>
      <c r="V4961" s="1"/>
      <c r="W4961" s="1"/>
      <c r="X4961" s="1">
        <v>-0.28899999999999998</v>
      </c>
      <c r="Y4961" s="1"/>
      <c r="Z4961" t="s">
        <v>875</v>
      </c>
      <c r="AA4961" s="1">
        <v>32</v>
      </c>
      <c r="AB4961" t="s">
        <v>881</v>
      </c>
      <c r="AC4961" t="s">
        <v>913</v>
      </c>
      <c r="AD4961" t="s">
        <v>918</v>
      </c>
      <c r="AE4961" t="s">
        <v>921</v>
      </c>
      <c r="AF4961" s="1">
        <v>2000</v>
      </c>
      <c r="AG4961" s="1">
        <v>2014</v>
      </c>
      <c r="AH4961" s="67">
        <f t="shared" si="385"/>
        <v>-0.42810319297251143</v>
      </c>
      <c r="AI4961" s="67">
        <f t="shared" si="389"/>
        <v>0</v>
      </c>
      <c r="AJ4961" s="67">
        <f t="shared" si="386"/>
        <v>-0.42810319297251143</v>
      </c>
      <c r="AK4961" s="67">
        <f t="shared" si="387"/>
        <v>-0.42810319297251143</v>
      </c>
      <c r="AL4961" s="69">
        <f t="shared" si="388"/>
        <v>1</v>
      </c>
    </row>
    <row r="4962" spans="1:38">
      <c r="A4962" s="1">
        <v>4961</v>
      </c>
      <c r="B4962" s="35" t="s">
        <v>1407</v>
      </c>
      <c r="C4962" t="s">
        <v>4</v>
      </c>
      <c r="D4962" t="s">
        <v>70</v>
      </c>
      <c r="E4962" t="s">
        <v>118</v>
      </c>
      <c r="F4962" t="s">
        <v>135</v>
      </c>
      <c r="G4962" t="s">
        <v>149</v>
      </c>
      <c r="H4962" t="s">
        <v>341</v>
      </c>
      <c r="I4962" s="1"/>
      <c r="J4962" s="1">
        <v>0.67507088184356689</v>
      </c>
      <c r="K4962" s="1">
        <v>1</v>
      </c>
      <c r="L4962" t="s">
        <v>458</v>
      </c>
      <c r="M4962" t="s">
        <v>473</v>
      </c>
      <c r="N4962" t="s">
        <v>696</v>
      </c>
      <c r="O4962" t="s">
        <v>782</v>
      </c>
      <c r="P4962" t="s">
        <v>838</v>
      </c>
      <c r="Q4962" t="s">
        <v>850</v>
      </c>
      <c r="R4962" t="s">
        <v>853</v>
      </c>
      <c r="S4962" t="s">
        <v>860</v>
      </c>
      <c r="T4962" t="s">
        <v>865</v>
      </c>
      <c r="U4962" t="s">
        <v>869</v>
      </c>
      <c r="V4962" s="1"/>
      <c r="W4962" s="1"/>
      <c r="X4962" s="1">
        <v>-0.29599999999999999</v>
      </c>
      <c r="Y4962" s="1"/>
      <c r="Z4962" t="s">
        <v>875</v>
      </c>
      <c r="AA4962" s="1">
        <v>32</v>
      </c>
      <c r="AB4962" t="s">
        <v>881</v>
      </c>
      <c r="AC4962" t="s">
        <v>913</v>
      </c>
      <c r="AD4962" t="s">
        <v>918</v>
      </c>
      <c r="AE4962" t="s">
        <v>921</v>
      </c>
      <c r="AF4962" s="1">
        <v>2000</v>
      </c>
      <c r="AG4962" s="1">
        <v>2014</v>
      </c>
      <c r="AH4962" s="67">
        <f t="shared" si="385"/>
        <v>-0.43847247446319509</v>
      </c>
      <c r="AI4962" s="67">
        <f t="shared" si="389"/>
        <v>0</v>
      </c>
      <c r="AJ4962" s="67">
        <f t="shared" si="386"/>
        <v>-0.43847247446319509</v>
      </c>
      <c r="AK4962" s="67">
        <f t="shared" si="387"/>
        <v>-0.43847247446319509</v>
      </c>
      <c r="AL4962" s="69">
        <f t="shared" si="388"/>
        <v>1</v>
      </c>
    </row>
    <row r="4963" spans="1:38">
      <c r="A4963" s="1">
        <v>4962</v>
      </c>
      <c r="B4963" s="35" t="s">
        <v>1407</v>
      </c>
      <c r="C4963" t="s">
        <v>4</v>
      </c>
      <c r="D4963" t="s">
        <v>70</v>
      </c>
      <c r="E4963" t="s">
        <v>118</v>
      </c>
      <c r="F4963" t="s">
        <v>135</v>
      </c>
      <c r="G4963" t="s">
        <v>149</v>
      </c>
      <c r="H4963" t="s">
        <v>341</v>
      </c>
      <c r="I4963" s="1"/>
      <c r="J4963" s="1">
        <v>0.67507088184356689</v>
      </c>
      <c r="K4963" s="1">
        <v>1</v>
      </c>
      <c r="L4963" t="s">
        <v>458</v>
      </c>
      <c r="M4963" t="s">
        <v>473</v>
      </c>
      <c r="N4963" t="s">
        <v>696</v>
      </c>
      <c r="O4963" t="s">
        <v>782</v>
      </c>
      <c r="P4963" t="s">
        <v>838</v>
      </c>
      <c r="Q4963" t="s">
        <v>850</v>
      </c>
      <c r="R4963" t="s">
        <v>853</v>
      </c>
      <c r="S4963" t="s">
        <v>860</v>
      </c>
      <c r="T4963" t="s">
        <v>865</v>
      </c>
      <c r="U4963" t="s">
        <v>869</v>
      </c>
      <c r="V4963" s="1"/>
      <c r="W4963" s="1"/>
      <c r="X4963" s="1">
        <v>-0.30199999999999999</v>
      </c>
      <c r="Y4963" s="1"/>
      <c r="Z4963" t="s">
        <v>875</v>
      </c>
      <c r="AA4963" s="1">
        <v>32</v>
      </c>
      <c r="AB4963" t="s">
        <v>881</v>
      </c>
      <c r="AC4963" t="s">
        <v>913</v>
      </c>
      <c r="AD4963" t="s">
        <v>918</v>
      </c>
      <c r="AE4963" t="s">
        <v>921</v>
      </c>
      <c r="AF4963" s="1">
        <v>2000</v>
      </c>
      <c r="AG4963" s="1">
        <v>2014</v>
      </c>
      <c r="AH4963" s="67">
        <f t="shared" si="385"/>
        <v>-0.44736043002663828</v>
      </c>
      <c r="AI4963" s="67">
        <f t="shared" si="389"/>
        <v>0</v>
      </c>
      <c r="AJ4963" s="67">
        <f t="shared" si="386"/>
        <v>-0.44736043002663828</v>
      </c>
      <c r="AK4963" s="67">
        <f t="shared" si="387"/>
        <v>-0.44736043002663828</v>
      </c>
      <c r="AL4963" s="69">
        <f t="shared" si="388"/>
        <v>1</v>
      </c>
    </row>
    <row r="4964" spans="1:38">
      <c r="A4964" s="1">
        <v>4963</v>
      </c>
      <c r="B4964" s="35" t="s">
        <v>1407</v>
      </c>
      <c r="C4964" t="s">
        <v>4</v>
      </c>
      <c r="D4964" t="s">
        <v>70</v>
      </c>
      <c r="E4964" t="s">
        <v>118</v>
      </c>
      <c r="F4964" t="s">
        <v>135</v>
      </c>
      <c r="G4964" t="s">
        <v>149</v>
      </c>
      <c r="H4964" t="s">
        <v>341</v>
      </c>
      <c r="I4964" s="1"/>
      <c r="J4964" s="1">
        <v>0.67507088184356689</v>
      </c>
      <c r="K4964" s="1">
        <v>1</v>
      </c>
      <c r="L4964" t="s">
        <v>458</v>
      </c>
      <c r="M4964" t="s">
        <v>473</v>
      </c>
      <c r="N4964" t="s">
        <v>696</v>
      </c>
      <c r="O4964" t="s">
        <v>782</v>
      </c>
      <c r="P4964" t="s">
        <v>838</v>
      </c>
      <c r="Q4964" t="s">
        <v>850</v>
      </c>
      <c r="R4964" t="s">
        <v>853</v>
      </c>
      <c r="S4964" t="s">
        <v>860</v>
      </c>
      <c r="T4964" t="s">
        <v>865</v>
      </c>
      <c r="U4964" t="s">
        <v>869</v>
      </c>
      <c r="V4964" s="1"/>
      <c r="W4964" s="1"/>
      <c r="X4964" s="1">
        <v>-0.307</v>
      </c>
      <c r="Y4964" s="1"/>
      <c r="Z4964" t="s">
        <v>875</v>
      </c>
      <c r="AA4964" s="1">
        <v>32</v>
      </c>
      <c r="AB4964" t="s">
        <v>881</v>
      </c>
      <c r="AC4964" t="s">
        <v>913</v>
      </c>
      <c r="AD4964" t="s">
        <v>918</v>
      </c>
      <c r="AE4964" t="s">
        <v>921</v>
      </c>
      <c r="AF4964" s="1">
        <v>2000</v>
      </c>
      <c r="AG4964" s="1">
        <v>2014</v>
      </c>
      <c r="AH4964" s="67">
        <f t="shared" si="385"/>
        <v>-0.45476705966284087</v>
      </c>
      <c r="AI4964" s="67">
        <f t="shared" si="389"/>
        <v>0</v>
      </c>
      <c r="AJ4964" s="67">
        <f t="shared" si="386"/>
        <v>-0.45476705966284087</v>
      </c>
      <c r="AK4964" s="67">
        <f t="shared" si="387"/>
        <v>-0.45476705966284087</v>
      </c>
      <c r="AL4964" s="69">
        <f t="shared" si="388"/>
        <v>1</v>
      </c>
    </row>
    <row r="4965" spans="1:38">
      <c r="A4965" s="1">
        <v>4964</v>
      </c>
      <c r="B4965" s="35" t="s">
        <v>1407</v>
      </c>
      <c r="C4965" t="s">
        <v>4</v>
      </c>
      <c r="D4965" t="s">
        <v>70</v>
      </c>
      <c r="E4965" t="s">
        <v>118</v>
      </c>
      <c r="F4965" t="s">
        <v>135</v>
      </c>
      <c r="G4965" t="s">
        <v>149</v>
      </c>
      <c r="H4965" t="s">
        <v>341</v>
      </c>
      <c r="I4965" s="1"/>
      <c r="J4965" s="1">
        <v>0.67507088184356689</v>
      </c>
      <c r="K4965" s="1">
        <v>1</v>
      </c>
      <c r="L4965" t="s">
        <v>458</v>
      </c>
      <c r="M4965" t="s">
        <v>473</v>
      </c>
      <c r="N4965" t="s">
        <v>696</v>
      </c>
      <c r="O4965" t="s">
        <v>782</v>
      </c>
      <c r="P4965" t="s">
        <v>838</v>
      </c>
      <c r="Q4965" t="s">
        <v>850</v>
      </c>
      <c r="R4965" t="s">
        <v>853</v>
      </c>
      <c r="S4965" t="s">
        <v>860</v>
      </c>
      <c r="T4965" t="s">
        <v>865</v>
      </c>
      <c r="U4965" t="s">
        <v>869</v>
      </c>
      <c r="V4965" s="1"/>
      <c r="W4965" s="1"/>
      <c r="X4965" s="1">
        <v>-0.31</v>
      </c>
      <c r="Y4965" s="1"/>
      <c r="Z4965" t="s">
        <v>875</v>
      </c>
      <c r="AA4965" s="1">
        <v>32</v>
      </c>
      <c r="AB4965" t="s">
        <v>881</v>
      </c>
      <c r="AC4965" t="s">
        <v>913</v>
      </c>
      <c r="AD4965" t="s">
        <v>918</v>
      </c>
      <c r="AE4965" t="s">
        <v>921</v>
      </c>
      <c r="AF4965" s="1">
        <v>2000</v>
      </c>
      <c r="AG4965" s="1">
        <v>2014</v>
      </c>
      <c r="AH4965" s="67">
        <f t="shared" si="385"/>
        <v>-0.45921103744456249</v>
      </c>
      <c r="AI4965" s="67">
        <f t="shared" si="389"/>
        <v>0</v>
      </c>
      <c r="AJ4965" s="67">
        <f t="shared" si="386"/>
        <v>-0.45921103744456249</v>
      </c>
      <c r="AK4965" s="67">
        <f t="shared" si="387"/>
        <v>-0.45921103744456249</v>
      </c>
      <c r="AL4965" s="69">
        <f t="shared" si="388"/>
        <v>1</v>
      </c>
    </row>
    <row r="4966" spans="1:38">
      <c r="A4966" s="1">
        <v>4965</v>
      </c>
      <c r="B4966" s="35" t="s">
        <v>1407</v>
      </c>
      <c r="C4966" t="s">
        <v>4</v>
      </c>
      <c r="D4966" t="s">
        <v>70</v>
      </c>
      <c r="E4966" t="s">
        <v>118</v>
      </c>
      <c r="F4966" t="s">
        <v>135</v>
      </c>
      <c r="G4966" t="s">
        <v>149</v>
      </c>
      <c r="H4966" t="s">
        <v>341</v>
      </c>
      <c r="I4966" s="1"/>
      <c r="J4966" s="1">
        <v>0.67507088184356689</v>
      </c>
      <c r="K4966" s="1">
        <v>1</v>
      </c>
      <c r="L4966" t="s">
        <v>458</v>
      </c>
      <c r="M4966" t="s">
        <v>473</v>
      </c>
      <c r="N4966" t="s">
        <v>696</v>
      </c>
      <c r="O4966" t="s">
        <v>782</v>
      </c>
      <c r="P4966" t="s">
        <v>838</v>
      </c>
      <c r="Q4966" t="s">
        <v>850</v>
      </c>
      <c r="R4966" t="s">
        <v>853</v>
      </c>
      <c r="S4966" t="s">
        <v>860</v>
      </c>
      <c r="T4966" t="s">
        <v>865</v>
      </c>
      <c r="U4966" t="s">
        <v>869</v>
      </c>
      <c r="V4966" s="1"/>
      <c r="W4966" s="1"/>
      <c r="X4966" s="1">
        <v>-0.314</v>
      </c>
      <c r="Y4966" s="1"/>
      <c r="Z4966" t="s">
        <v>875</v>
      </c>
      <c r="AA4966" s="1">
        <v>32</v>
      </c>
      <c r="AB4966" t="s">
        <v>881</v>
      </c>
      <c r="AC4966" t="s">
        <v>913</v>
      </c>
      <c r="AD4966" t="s">
        <v>918</v>
      </c>
      <c r="AE4966" t="s">
        <v>921</v>
      </c>
      <c r="AF4966" s="1">
        <v>2000</v>
      </c>
      <c r="AG4966" s="1">
        <v>2014</v>
      </c>
      <c r="AH4966" s="67">
        <f t="shared" si="385"/>
        <v>-0.46513634115352454</v>
      </c>
      <c r="AI4966" s="67">
        <f t="shared" si="389"/>
        <v>0</v>
      </c>
      <c r="AJ4966" s="67">
        <f t="shared" si="386"/>
        <v>-0.46513634115352454</v>
      </c>
      <c r="AK4966" s="67">
        <f t="shared" si="387"/>
        <v>-0.46513634115352454</v>
      </c>
      <c r="AL4966" s="69">
        <f t="shared" si="388"/>
        <v>1</v>
      </c>
    </row>
    <row r="4967" spans="1:38">
      <c r="A4967" s="1">
        <v>4966</v>
      </c>
      <c r="B4967" s="35" t="s">
        <v>1407</v>
      </c>
      <c r="C4967" t="s">
        <v>4</v>
      </c>
      <c r="D4967" t="s">
        <v>70</v>
      </c>
      <c r="E4967" t="s">
        <v>118</v>
      </c>
      <c r="F4967" t="s">
        <v>135</v>
      </c>
      <c r="G4967" t="s">
        <v>149</v>
      </c>
      <c r="H4967" t="s">
        <v>341</v>
      </c>
      <c r="I4967" s="1"/>
      <c r="J4967" s="1">
        <v>0.67507088184356689</v>
      </c>
      <c r="K4967" s="1">
        <v>1</v>
      </c>
      <c r="L4967" t="s">
        <v>458</v>
      </c>
      <c r="M4967" t="s">
        <v>473</v>
      </c>
      <c r="N4967" t="s">
        <v>696</v>
      </c>
      <c r="O4967" t="s">
        <v>782</v>
      </c>
      <c r="P4967" t="s">
        <v>838</v>
      </c>
      <c r="Q4967" t="s">
        <v>850</v>
      </c>
      <c r="R4967" t="s">
        <v>853</v>
      </c>
      <c r="S4967" t="s">
        <v>860</v>
      </c>
      <c r="T4967" t="s">
        <v>865</v>
      </c>
      <c r="U4967" t="s">
        <v>869</v>
      </c>
      <c r="V4967" s="1"/>
      <c r="W4967" s="1"/>
      <c r="X4967" s="1">
        <v>-0.316</v>
      </c>
      <c r="Y4967" s="1"/>
      <c r="Z4967" t="s">
        <v>875</v>
      </c>
      <c r="AA4967" s="1">
        <v>32</v>
      </c>
      <c r="AB4967" t="s">
        <v>881</v>
      </c>
      <c r="AC4967" t="s">
        <v>913</v>
      </c>
      <c r="AD4967" t="s">
        <v>918</v>
      </c>
      <c r="AE4967" t="s">
        <v>921</v>
      </c>
      <c r="AF4967" s="1">
        <v>2000</v>
      </c>
      <c r="AG4967" s="1">
        <v>2014</v>
      </c>
      <c r="AH4967" s="67">
        <f t="shared" si="385"/>
        <v>-0.46809899300800561</v>
      </c>
      <c r="AI4967" s="67">
        <f t="shared" si="389"/>
        <v>0</v>
      </c>
      <c r="AJ4967" s="67">
        <f t="shared" si="386"/>
        <v>-0.46809899300800561</v>
      </c>
      <c r="AK4967" s="67">
        <f t="shared" si="387"/>
        <v>-0.46809899300800561</v>
      </c>
      <c r="AL4967" s="69">
        <f t="shared" si="388"/>
        <v>1</v>
      </c>
    </row>
    <row r="4968" spans="1:38">
      <c r="A4968" s="1">
        <v>4967</v>
      </c>
      <c r="B4968" s="35" t="s">
        <v>1407</v>
      </c>
      <c r="C4968" t="s">
        <v>4</v>
      </c>
      <c r="D4968" t="s">
        <v>70</v>
      </c>
      <c r="E4968" t="s">
        <v>118</v>
      </c>
      <c r="F4968" t="s">
        <v>135</v>
      </c>
      <c r="G4968" t="s">
        <v>149</v>
      </c>
      <c r="H4968" t="s">
        <v>341</v>
      </c>
      <c r="I4968" s="1"/>
      <c r="J4968" s="1">
        <v>0.67507088184356689</v>
      </c>
      <c r="K4968" s="1">
        <v>1</v>
      </c>
      <c r="L4968" t="s">
        <v>458</v>
      </c>
      <c r="M4968" t="s">
        <v>473</v>
      </c>
      <c r="N4968" t="s">
        <v>696</v>
      </c>
      <c r="O4968" t="s">
        <v>782</v>
      </c>
      <c r="P4968" t="s">
        <v>838</v>
      </c>
      <c r="Q4968" t="s">
        <v>850</v>
      </c>
      <c r="R4968" t="s">
        <v>853</v>
      </c>
      <c r="S4968" t="s">
        <v>860</v>
      </c>
      <c r="T4968" t="s">
        <v>865</v>
      </c>
      <c r="U4968" t="s">
        <v>869</v>
      </c>
      <c r="V4968" s="1"/>
      <c r="W4968" s="1"/>
      <c r="X4968" s="1">
        <v>-0.318</v>
      </c>
      <c r="Y4968" s="1"/>
      <c r="Z4968" t="s">
        <v>875</v>
      </c>
      <c r="AA4968" s="1">
        <v>32</v>
      </c>
      <c r="AB4968" t="s">
        <v>881</v>
      </c>
      <c r="AC4968" t="s">
        <v>913</v>
      </c>
      <c r="AD4968" t="s">
        <v>918</v>
      </c>
      <c r="AE4968" t="s">
        <v>921</v>
      </c>
      <c r="AF4968" s="1">
        <v>2000</v>
      </c>
      <c r="AG4968" s="1">
        <v>2014</v>
      </c>
      <c r="AH4968" s="67">
        <f t="shared" si="385"/>
        <v>-0.47106164486248664</v>
      </c>
      <c r="AI4968" s="67">
        <f t="shared" si="389"/>
        <v>0</v>
      </c>
      <c r="AJ4968" s="67">
        <f t="shared" si="386"/>
        <v>-0.47106164486248664</v>
      </c>
      <c r="AK4968" s="67">
        <f t="shared" si="387"/>
        <v>-0.47106164486248664</v>
      </c>
      <c r="AL4968" s="69">
        <f t="shared" si="388"/>
        <v>1</v>
      </c>
    </row>
    <row r="4969" spans="1:38">
      <c r="A4969" s="1">
        <v>4968</v>
      </c>
      <c r="B4969" s="35" t="s">
        <v>1407</v>
      </c>
      <c r="C4969" t="s">
        <v>4</v>
      </c>
      <c r="D4969" t="s">
        <v>70</v>
      </c>
      <c r="E4969" t="s">
        <v>118</v>
      </c>
      <c r="F4969" t="s">
        <v>135</v>
      </c>
      <c r="G4969" t="s">
        <v>149</v>
      </c>
      <c r="H4969" t="s">
        <v>341</v>
      </c>
      <c r="I4969" s="1"/>
      <c r="J4969" s="1">
        <v>0.67507088184356689</v>
      </c>
      <c r="K4969" s="1">
        <v>1</v>
      </c>
      <c r="L4969" t="s">
        <v>458</v>
      </c>
      <c r="M4969" t="s">
        <v>473</v>
      </c>
      <c r="N4969" t="s">
        <v>696</v>
      </c>
      <c r="O4969" t="s">
        <v>782</v>
      </c>
      <c r="P4969" t="s">
        <v>838</v>
      </c>
      <c r="Q4969" t="s">
        <v>850</v>
      </c>
      <c r="R4969" t="s">
        <v>853</v>
      </c>
      <c r="S4969" t="s">
        <v>860</v>
      </c>
      <c r="T4969" t="s">
        <v>865</v>
      </c>
      <c r="U4969" t="s">
        <v>869</v>
      </c>
      <c r="V4969" s="1"/>
      <c r="W4969" s="1"/>
      <c r="X4969" s="1">
        <v>-0.31900000000000001</v>
      </c>
      <c r="Y4969" s="1"/>
      <c r="Z4969" t="s">
        <v>875</v>
      </c>
      <c r="AA4969" s="1">
        <v>32</v>
      </c>
      <c r="AB4969" t="s">
        <v>881</v>
      </c>
      <c r="AC4969" t="s">
        <v>913</v>
      </c>
      <c r="AD4969" t="s">
        <v>918</v>
      </c>
      <c r="AE4969" t="s">
        <v>921</v>
      </c>
      <c r="AF4969" s="1">
        <v>2000</v>
      </c>
      <c r="AG4969" s="1">
        <v>2014</v>
      </c>
      <c r="AH4969" s="67">
        <f t="shared" si="385"/>
        <v>-0.47254297078972718</v>
      </c>
      <c r="AI4969" s="67">
        <f t="shared" si="389"/>
        <v>0</v>
      </c>
      <c r="AJ4969" s="67">
        <f t="shared" si="386"/>
        <v>-0.47254297078972718</v>
      </c>
      <c r="AK4969" s="67">
        <f t="shared" si="387"/>
        <v>-0.47254297078972718</v>
      </c>
      <c r="AL4969" s="69">
        <f t="shared" si="388"/>
        <v>1</v>
      </c>
    </row>
    <row r="4970" spans="1:38">
      <c r="A4970" s="1">
        <v>4969</v>
      </c>
      <c r="B4970" s="35" t="s">
        <v>1407</v>
      </c>
      <c r="C4970" t="s">
        <v>4</v>
      </c>
      <c r="D4970" t="s">
        <v>70</v>
      </c>
      <c r="E4970" t="s">
        <v>118</v>
      </c>
      <c r="F4970" t="s">
        <v>135</v>
      </c>
      <c r="G4970" t="s">
        <v>149</v>
      </c>
      <c r="H4970" t="s">
        <v>341</v>
      </c>
      <c r="I4970" s="1"/>
      <c r="J4970" s="1">
        <v>0.67507088184356689</v>
      </c>
      <c r="K4970" s="1">
        <v>1</v>
      </c>
      <c r="L4970" t="s">
        <v>458</v>
      </c>
      <c r="M4970" t="s">
        <v>473</v>
      </c>
      <c r="N4970" t="s">
        <v>696</v>
      </c>
      <c r="O4970" t="s">
        <v>782</v>
      </c>
      <c r="P4970" t="s">
        <v>838</v>
      </c>
      <c r="Q4970" t="s">
        <v>850</v>
      </c>
      <c r="R4970" t="s">
        <v>853</v>
      </c>
      <c r="S4970" t="s">
        <v>860</v>
      </c>
      <c r="T4970" t="s">
        <v>865</v>
      </c>
      <c r="U4970" t="s">
        <v>869</v>
      </c>
      <c r="V4970" s="1"/>
      <c r="W4970" s="1"/>
      <c r="X4970" s="1">
        <v>-0.32</v>
      </c>
      <c r="Y4970" s="1"/>
      <c r="Z4970" t="s">
        <v>875</v>
      </c>
      <c r="AA4970" s="1">
        <v>32</v>
      </c>
      <c r="AB4970" t="s">
        <v>881</v>
      </c>
      <c r="AC4970" t="s">
        <v>913</v>
      </c>
      <c r="AD4970" t="s">
        <v>918</v>
      </c>
      <c r="AE4970" t="s">
        <v>921</v>
      </c>
      <c r="AF4970" s="1">
        <v>2000</v>
      </c>
      <c r="AG4970" s="1">
        <v>2014</v>
      </c>
      <c r="AH4970" s="67">
        <f t="shared" si="385"/>
        <v>-0.47402429671696772</v>
      </c>
      <c r="AI4970" s="67">
        <f t="shared" si="389"/>
        <v>0</v>
      </c>
      <c r="AJ4970" s="67">
        <f t="shared" si="386"/>
        <v>-0.47402429671696772</v>
      </c>
      <c r="AK4970" s="67">
        <f t="shared" si="387"/>
        <v>-0.47402429671696772</v>
      </c>
      <c r="AL4970" s="69">
        <f t="shared" si="388"/>
        <v>1</v>
      </c>
    </row>
    <row r="4971" spans="1:38">
      <c r="A4971" s="1">
        <v>4970</v>
      </c>
      <c r="B4971" s="35" t="s">
        <v>1407</v>
      </c>
      <c r="C4971" t="s">
        <v>4</v>
      </c>
      <c r="D4971" t="s">
        <v>70</v>
      </c>
      <c r="E4971" t="s">
        <v>118</v>
      </c>
      <c r="F4971" t="s">
        <v>135</v>
      </c>
      <c r="G4971" t="s">
        <v>149</v>
      </c>
      <c r="H4971" t="s">
        <v>341</v>
      </c>
      <c r="I4971" s="1"/>
      <c r="J4971" s="1">
        <v>0.67507088184356689</v>
      </c>
      <c r="K4971" s="1">
        <v>1</v>
      </c>
      <c r="L4971" t="s">
        <v>458</v>
      </c>
      <c r="M4971" t="s">
        <v>473</v>
      </c>
      <c r="N4971" t="s">
        <v>696</v>
      </c>
      <c r="O4971" t="s">
        <v>782</v>
      </c>
      <c r="P4971" t="s">
        <v>838</v>
      </c>
      <c r="Q4971" t="s">
        <v>850</v>
      </c>
      <c r="R4971" t="s">
        <v>853</v>
      </c>
      <c r="S4971" t="s">
        <v>860</v>
      </c>
      <c r="T4971" t="s">
        <v>865</v>
      </c>
      <c r="U4971" t="s">
        <v>869</v>
      </c>
      <c r="V4971" s="1"/>
      <c r="W4971" s="1"/>
      <c r="X4971" s="1">
        <v>-0.32</v>
      </c>
      <c r="Y4971" s="1"/>
      <c r="Z4971" t="s">
        <v>875</v>
      </c>
      <c r="AA4971" s="1">
        <v>32</v>
      </c>
      <c r="AB4971" t="s">
        <v>881</v>
      </c>
      <c r="AC4971" t="s">
        <v>913</v>
      </c>
      <c r="AD4971" t="s">
        <v>918</v>
      </c>
      <c r="AE4971" t="s">
        <v>921</v>
      </c>
      <c r="AF4971" s="1">
        <v>2000</v>
      </c>
      <c r="AG4971" s="1">
        <v>2014</v>
      </c>
      <c r="AH4971" s="67">
        <f t="shared" si="385"/>
        <v>-0.47402429671696772</v>
      </c>
      <c r="AI4971" s="67">
        <f t="shared" si="389"/>
        <v>0</v>
      </c>
      <c r="AJ4971" s="67">
        <f t="shared" si="386"/>
        <v>-0.47402429671696772</v>
      </c>
      <c r="AK4971" s="67">
        <f t="shared" si="387"/>
        <v>-0.47402429671696772</v>
      </c>
      <c r="AL4971" s="69">
        <f t="shared" si="388"/>
        <v>1</v>
      </c>
    </row>
    <row r="4972" spans="1:38">
      <c r="A4972" s="1">
        <v>4971</v>
      </c>
      <c r="B4972" s="35" t="s">
        <v>1407</v>
      </c>
      <c r="C4972" t="s">
        <v>4</v>
      </c>
      <c r="D4972" t="s">
        <v>70</v>
      </c>
      <c r="E4972" t="s">
        <v>118</v>
      </c>
      <c r="F4972" t="s">
        <v>135</v>
      </c>
      <c r="G4972" t="s">
        <v>149</v>
      </c>
      <c r="H4972" t="s">
        <v>341</v>
      </c>
      <c r="I4972" s="1"/>
      <c r="J4972" s="1">
        <v>0.67507088184356689</v>
      </c>
      <c r="K4972" s="1">
        <v>1</v>
      </c>
      <c r="L4972" t="s">
        <v>458</v>
      </c>
      <c r="M4972" t="s">
        <v>473</v>
      </c>
      <c r="N4972" t="s">
        <v>696</v>
      </c>
      <c r="O4972" t="s">
        <v>782</v>
      </c>
      <c r="P4972" t="s">
        <v>838</v>
      </c>
      <c r="Q4972" t="s">
        <v>850</v>
      </c>
      <c r="R4972" t="s">
        <v>853</v>
      </c>
      <c r="S4972" t="s">
        <v>860</v>
      </c>
      <c r="T4972" t="s">
        <v>865</v>
      </c>
      <c r="U4972" t="s">
        <v>869</v>
      </c>
      <c r="V4972" s="1"/>
      <c r="W4972" s="1"/>
      <c r="X4972" s="1">
        <v>-0.32</v>
      </c>
      <c r="Y4972" s="1"/>
      <c r="Z4972" t="s">
        <v>875</v>
      </c>
      <c r="AA4972" s="1">
        <v>32</v>
      </c>
      <c r="AB4972" t="s">
        <v>881</v>
      </c>
      <c r="AC4972" t="s">
        <v>913</v>
      </c>
      <c r="AD4972" t="s">
        <v>918</v>
      </c>
      <c r="AE4972" t="s">
        <v>921</v>
      </c>
      <c r="AF4972" s="1">
        <v>2000</v>
      </c>
      <c r="AG4972" s="1">
        <v>2014</v>
      </c>
      <c r="AH4972" s="67">
        <f t="shared" si="385"/>
        <v>-0.47402429671696772</v>
      </c>
      <c r="AI4972" s="67">
        <f t="shared" si="389"/>
        <v>0</v>
      </c>
      <c r="AJ4972" s="67">
        <f t="shared" si="386"/>
        <v>-0.47402429671696772</v>
      </c>
      <c r="AK4972" s="67">
        <f t="shared" si="387"/>
        <v>-0.47402429671696772</v>
      </c>
      <c r="AL4972" s="69">
        <f t="shared" si="388"/>
        <v>1</v>
      </c>
    </row>
    <row r="4973" spans="1:38">
      <c r="A4973" s="1">
        <v>4972</v>
      </c>
      <c r="B4973" s="35" t="s">
        <v>1407</v>
      </c>
      <c r="C4973" t="s">
        <v>4</v>
      </c>
      <c r="D4973" t="s">
        <v>70</v>
      </c>
      <c r="E4973" t="s">
        <v>118</v>
      </c>
      <c r="F4973" t="s">
        <v>135</v>
      </c>
      <c r="G4973" t="s">
        <v>149</v>
      </c>
      <c r="H4973" t="s">
        <v>341</v>
      </c>
      <c r="I4973" s="1"/>
      <c r="J4973" s="1">
        <v>0.67507088184356689</v>
      </c>
      <c r="K4973" s="1">
        <v>1</v>
      </c>
      <c r="L4973" t="s">
        <v>458</v>
      </c>
      <c r="M4973" t="s">
        <v>473</v>
      </c>
      <c r="N4973" t="s">
        <v>696</v>
      </c>
      <c r="O4973" t="s">
        <v>782</v>
      </c>
      <c r="P4973" t="s">
        <v>838</v>
      </c>
      <c r="Q4973" t="s">
        <v>850</v>
      </c>
      <c r="R4973" t="s">
        <v>853</v>
      </c>
      <c r="S4973" t="s">
        <v>860</v>
      </c>
      <c r="T4973" t="s">
        <v>864</v>
      </c>
      <c r="U4973" t="s">
        <v>867</v>
      </c>
      <c r="V4973" s="1"/>
      <c r="W4973" s="1"/>
      <c r="X4973" s="1">
        <v>-7.4999999999999997E-2</v>
      </c>
      <c r="Y4973" s="1"/>
      <c r="Z4973" t="s">
        <v>875</v>
      </c>
      <c r="AA4973" s="1">
        <v>15</v>
      </c>
      <c r="AB4973" t="s">
        <v>881</v>
      </c>
      <c r="AC4973" t="s">
        <v>913</v>
      </c>
      <c r="AD4973" t="s">
        <v>918</v>
      </c>
      <c r="AE4973" t="s">
        <v>921</v>
      </c>
      <c r="AF4973" s="1">
        <v>2000</v>
      </c>
      <c r="AG4973" s="1">
        <v>2014</v>
      </c>
      <c r="AH4973" s="67">
        <f t="shared" si="385"/>
        <v>-0.1110994445430393</v>
      </c>
      <c r="AI4973" s="67">
        <f t="shared" si="389"/>
        <v>0</v>
      </c>
      <c r="AJ4973" s="67">
        <f t="shared" si="386"/>
        <v>-0.1110994445430393</v>
      </c>
      <c r="AK4973" s="67">
        <f t="shared" si="387"/>
        <v>-0.1110994445430393</v>
      </c>
      <c r="AL4973" s="69">
        <f t="shared" si="388"/>
        <v>1</v>
      </c>
    </row>
    <row r="4974" spans="1:38">
      <c r="A4974" s="1">
        <v>4973</v>
      </c>
      <c r="B4974" s="35" t="s">
        <v>1407</v>
      </c>
      <c r="C4974" t="s">
        <v>4</v>
      </c>
      <c r="D4974" t="s">
        <v>70</v>
      </c>
      <c r="E4974" t="s">
        <v>118</v>
      </c>
      <c r="F4974" t="s">
        <v>135</v>
      </c>
      <c r="G4974" t="s">
        <v>149</v>
      </c>
      <c r="H4974" t="s">
        <v>341</v>
      </c>
      <c r="I4974" s="1"/>
      <c r="J4974" s="1">
        <v>0.67507088184356689</v>
      </c>
      <c r="K4974" s="1">
        <v>1</v>
      </c>
      <c r="L4974" t="s">
        <v>458</v>
      </c>
      <c r="M4974" t="s">
        <v>473</v>
      </c>
      <c r="N4974" t="s">
        <v>696</v>
      </c>
      <c r="O4974" t="s">
        <v>782</v>
      </c>
      <c r="P4974" t="s">
        <v>838</v>
      </c>
      <c r="Q4974" t="s">
        <v>850</v>
      </c>
      <c r="R4974" t="s">
        <v>853</v>
      </c>
      <c r="S4974" t="s">
        <v>860</v>
      </c>
      <c r="T4974" t="s">
        <v>865</v>
      </c>
      <c r="U4974" t="s">
        <v>867</v>
      </c>
      <c r="V4974" s="1"/>
      <c r="W4974" s="1"/>
      <c r="X4974" s="1">
        <v>-0.106</v>
      </c>
      <c r="Y4974" s="1"/>
      <c r="Z4974" t="s">
        <v>875</v>
      </c>
      <c r="AA4974" s="1">
        <v>15</v>
      </c>
      <c r="AB4974" t="s">
        <v>881</v>
      </c>
      <c r="AC4974" t="s">
        <v>913</v>
      </c>
      <c r="AD4974" t="s">
        <v>918</v>
      </c>
      <c r="AE4974" t="s">
        <v>921</v>
      </c>
      <c r="AF4974" s="1">
        <v>2000</v>
      </c>
      <c r="AG4974" s="1">
        <v>2014</v>
      </c>
      <c r="AH4974" s="67">
        <f t="shared" si="385"/>
        <v>-0.15702054828749554</v>
      </c>
      <c r="AI4974" s="67">
        <f t="shared" si="389"/>
        <v>0</v>
      </c>
      <c r="AJ4974" s="67">
        <f t="shared" si="386"/>
        <v>-0.15702054828749554</v>
      </c>
      <c r="AK4974" s="67">
        <f t="shared" si="387"/>
        <v>-0.15702054828749554</v>
      </c>
      <c r="AL4974" s="69">
        <f t="shared" si="388"/>
        <v>1</v>
      </c>
    </row>
    <row r="4975" spans="1:38">
      <c r="A4975" s="1">
        <v>4974</v>
      </c>
      <c r="B4975" s="35" t="s">
        <v>1407</v>
      </c>
      <c r="C4975" t="s">
        <v>4</v>
      </c>
      <c r="D4975" t="s">
        <v>70</v>
      </c>
      <c r="E4975" t="s">
        <v>118</v>
      </c>
      <c r="F4975" t="s">
        <v>135</v>
      </c>
      <c r="G4975" t="s">
        <v>149</v>
      </c>
      <c r="H4975" t="s">
        <v>341</v>
      </c>
      <c r="I4975" s="1"/>
      <c r="J4975" s="1">
        <v>0.67507088184356689</v>
      </c>
      <c r="K4975" s="1">
        <v>1</v>
      </c>
      <c r="L4975" t="s">
        <v>458</v>
      </c>
      <c r="M4975" t="s">
        <v>473</v>
      </c>
      <c r="N4975" t="s">
        <v>696</v>
      </c>
      <c r="O4975" t="s">
        <v>782</v>
      </c>
      <c r="P4975" t="s">
        <v>838</v>
      </c>
      <c r="Q4975" t="s">
        <v>850</v>
      </c>
      <c r="R4975" t="s">
        <v>853</v>
      </c>
      <c r="S4975" t="s">
        <v>860</v>
      </c>
      <c r="T4975" t="s">
        <v>865</v>
      </c>
      <c r="U4975" t="s">
        <v>867</v>
      </c>
      <c r="V4975" s="1"/>
      <c r="W4975" s="1"/>
      <c r="X4975" s="1">
        <v>-0.13200000000000001</v>
      </c>
      <c r="Y4975" s="1"/>
      <c r="Z4975" t="s">
        <v>875</v>
      </c>
      <c r="AA4975" s="1">
        <v>15</v>
      </c>
      <c r="AB4975" t="s">
        <v>881</v>
      </c>
      <c r="AC4975" t="s">
        <v>913</v>
      </c>
      <c r="AD4975" t="s">
        <v>918</v>
      </c>
      <c r="AE4975" t="s">
        <v>921</v>
      </c>
      <c r="AF4975" s="1">
        <v>2000</v>
      </c>
      <c r="AG4975" s="1">
        <v>2014</v>
      </c>
      <c r="AH4975" s="67">
        <f t="shared" si="385"/>
        <v>-0.19553502239574919</v>
      </c>
      <c r="AI4975" s="67">
        <f t="shared" si="389"/>
        <v>0</v>
      </c>
      <c r="AJ4975" s="67">
        <f t="shared" si="386"/>
        <v>-0.19553502239574919</v>
      </c>
      <c r="AK4975" s="67">
        <f t="shared" si="387"/>
        <v>-0.19553502239574919</v>
      </c>
      <c r="AL4975" s="69">
        <f t="shared" si="388"/>
        <v>1</v>
      </c>
    </row>
    <row r="4976" spans="1:38">
      <c r="A4976" s="1">
        <v>4975</v>
      </c>
      <c r="B4976" s="35" t="s">
        <v>1407</v>
      </c>
      <c r="C4976" t="s">
        <v>4</v>
      </c>
      <c r="D4976" t="s">
        <v>70</v>
      </c>
      <c r="E4976" t="s">
        <v>118</v>
      </c>
      <c r="F4976" t="s">
        <v>135</v>
      </c>
      <c r="G4976" t="s">
        <v>149</v>
      </c>
      <c r="H4976" t="s">
        <v>341</v>
      </c>
      <c r="I4976" s="1"/>
      <c r="J4976" s="1">
        <v>0.67507088184356689</v>
      </c>
      <c r="K4976" s="1">
        <v>1</v>
      </c>
      <c r="L4976" t="s">
        <v>458</v>
      </c>
      <c r="M4976" t="s">
        <v>473</v>
      </c>
      <c r="N4976" t="s">
        <v>696</v>
      </c>
      <c r="O4976" t="s">
        <v>782</v>
      </c>
      <c r="P4976" t="s">
        <v>838</v>
      </c>
      <c r="Q4976" t="s">
        <v>850</v>
      </c>
      <c r="R4976" t="s">
        <v>853</v>
      </c>
      <c r="S4976" t="s">
        <v>860</v>
      </c>
      <c r="T4976" t="s">
        <v>865</v>
      </c>
      <c r="U4976" t="s">
        <v>867</v>
      </c>
      <c r="V4976" s="1"/>
      <c r="W4976" s="1"/>
      <c r="X4976" s="1">
        <v>-0.158</v>
      </c>
      <c r="Y4976" s="1"/>
      <c r="Z4976" t="s">
        <v>875</v>
      </c>
      <c r="AA4976" s="1">
        <v>15</v>
      </c>
      <c r="AB4976" t="s">
        <v>881</v>
      </c>
      <c r="AC4976" t="s">
        <v>913</v>
      </c>
      <c r="AD4976" t="s">
        <v>918</v>
      </c>
      <c r="AE4976" t="s">
        <v>921</v>
      </c>
      <c r="AF4976" s="1">
        <v>2000</v>
      </c>
      <c r="AG4976" s="1">
        <v>2014</v>
      </c>
      <c r="AH4976" s="67">
        <f t="shared" si="385"/>
        <v>-0.23404949650400281</v>
      </c>
      <c r="AI4976" s="67">
        <f t="shared" si="389"/>
        <v>0</v>
      </c>
      <c r="AJ4976" s="67">
        <f t="shared" si="386"/>
        <v>-0.23404949650400281</v>
      </c>
      <c r="AK4976" s="67">
        <f t="shared" si="387"/>
        <v>-0.23404949650400281</v>
      </c>
      <c r="AL4976" s="69">
        <f t="shared" si="388"/>
        <v>1</v>
      </c>
    </row>
    <row r="4977" spans="1:38">
      <c r="A4977" s="1">
        <v>4976</v>
      </c>
      <c r="B4977" s="35" t="s">
        <v>1407</v>
      </c>
      <c r="C4977" t="s">
        <v>4</v>
      </c>
      <c r="D4977" t="s">
        <v>70</v>
      </c>
      <c r="E4977" t="s">
        <v>118</v>
      </c>
      <c r="F4977" t="s">
        <v>135</v>
      </c>
      <c r="G4977" t="s">
        <v>149</v>
      </c>
      <c r="H4977" t="s">
        <v>341</v>
      </c>
      <c r="I4977" s="1"/>
      <c r="J4977" s="1">
        <v>0.67507088184356689</v>
      </c>
      <c r="K4977" s="1">
        <v>1</v>
      </c>
      <c r="L4977" t="s">
        <v>458</v>
      </c>
      <c r="M4977" t="s">
        <v>473</v>
      </c>
      <c r="N4977" t="s">
        <v>696</v>
      </c>
      <c r="O4977" t="s">
        <v>782</v>
      </c>
      <c r="P4977" t="s">
        <v>838</v>
      </c>
      <c r="Q4977" t="s">
        <v>850</v>
      </c>
      <c r="R4977" t="s">
        <v>853</v>
      </c>
      <c r="S4977" t="s">
        <v>860</v>
      </c>
      <c r="T4977" t="s">
        <v>865</v>
      </c>
      <c r="U4977" t="s">
        <v>868</v>
      </c>
      <c r="V4977" s="1"/>
      <c r="W4977" s="1"/>
      <c r="X4977" s="1">
        <v>-0.182</v>
      </c>
      <c r="Y4977" s="1"/>
      <c r="Z4977" t="s">
        <v>875</v>
      </c>
      <c r="AA4977" s="1">
        <v>15</v>
      </c>
      <c r="AB4977" t="s">
        <v>881</v>
      </c>
      <c r="AC4977" t="s">
        <v>913</v>
      </c>
      <c r="AD4977" t="s">
        <v>918</v>
      </c>
      <c r="AE4977" t="s">
        <v>921</v>
      </c>
      <c r="AF4977" s="1">
        <v>2000</v>
      </c>
      <c r="AG4977" s="1">
        <v>2014</v>
      </c>
      <c r="AH4977" s="67">
        <f t="shared" si="385"/>
        <v>-0.26960131875777538</v>
      </c>
      <c r="AI4977" s="67">
        <f t="shared" si="389"/>
        <v>0</v>
      </c>
      <c r="AJ4977" s="67">
        <f t="shared" si="386"/>
        <v>-0.26960131875777538</v>
      </c>
      <c r="AK4977" s="67">
        <f t="shared" si="387"/>
        <v>-0.26960131875777538</v>
      </c>
      <c r="AL4977" s="69">
        <f t="shared" si="388"/>
        <v>1</v>
      </c>
    </row>
    <row r="4978" spans="1:38">
      <c r="A4978" s="1">
        <v>4977</v>
      </c>
      <c r="B4978" s="35" t="s">
        <v>1407</v>
      </c>
      <c r="C4978" t="s">
        <v>4</v>
      </c>
      <c r="D4978" t="s">
        <v>70</v>
      </c>
      <c r="E4978" t="s">
        <v>118</v>
      </c>
      <c r="F4978" t="s">
        <v>135</v>
      </c>
      <c r="G4978" t="s">
        <v>149</v>
      </c>
      <c r="H4978" t="s">
        <v>341</v>
      </c>
      <c r="I4978" s="1"/>
      <c r="J4978" s="1">
        <v>0.67507088184356689</v>
      </c>
      <c r="K4978" s="1">
        <v>1</v>
      </c>
      <c r="L4978" t="s">
        <v>458</v>
      </c>
      <c r="M4978" t="s">
        <v>473</v>
      </c>
      <c r="N4978" t="s">
        <v>696</v>
      </c>
      <c r="O4978" t="s">
        <v>782</v>
      </c>
      <c r="P4978" t="s">
        <v>838</v>
      </c>
      <c r="Q4978" t="s">
        <v>850</v>
      </c>
      <c r="R4978" t="s">
        <v>853</v>
      </c>
      <c r="S4978" t="s">
        <v>860</v>
      </c>
      <c r="T4978" t="s">
        <v>865</v>
      </c>
      <c r="U4978" t="s">
        <v>868</v>
      </c>
      <c r="V4978" s="1"/>
      <c r="W4978" s="1"/>
      <c r="X4978" s="1">
        <v>-0.20499999999999999</v>
      </c>
      <c r="Y4978" s="1"/>
      <c r="Z4978" t="s">
        <v>875</v>
      </c>
      <c r="AA4978" s="1">
        <v>15</v>
      </c>
      <c r="AB4978" t="s">
        <v>881</v>
      </c>
      <c r="AC4978" t="s">
        <v>913</v>
      </c>
      <c r="AD4978" t="s">
        <v>918</v>
      </c>
      <c r="AE4978" t="s">
        <v>921</v>
      </c>
      <c r="AF4978" s="1">
        <v>2000</v>
      </c>
      <c r="AG4978" s="1">
        <v>2014</v>
      </c>
      <c r="AH4978" s="67">
        <f t="shared" si="385"/>
        <v>-0.30367181508430741</v>
      </c>
      <c r="AI4978" s="67">
        <f t="shared" si="389"/>
        <v>0</v>
      </c>
      <c r="AJ4978" s="67">
        <f t="shared" si="386"/>
        <v>-0.30367181508430741</v>
      </c>
      <c r="AK4978" s="67">
        <f t="shared" si="387"/>
        <v>-0.30367181508430741</v>
      </c>
      <c r="AL4978" s="69">
        <f t="shared" si="388"/>
        <v>1</v>
      </c>
    </row>
    <row r="4979" spans="1:38">
      <c r="A4979" s="1">
        <v>4978</v>
      </c>
      <c r="B4979" s="35" t="s">
        <v>1407</v>
      </c>
      <c r="C4979" t="s">
        <v>4</v>
      </c>
      <c r="D4979" t="s">
        <v>70</v>
      </c>
      <c r="E4979" t="s">
        <v>118</v>
      </c>
      <c r="F4979" t="s">
        <v>135</v>
      </c>
      <c r="G4979" t="s">
        <v>149</v>
      </c>
      <c r="H4979" t="s">
        <v>341</v>
      </c>
      <c r="I4979" s="1"/>
      <c r="J4979" s="1">
        <v>0.67507088184356689</v>
      </c>
      <c r="K4979" s="1">
        <v>1</v>
      </c>
      <c r="L4979" t="s">
        <v>458</v>
      </c>
      <c r="M4979" t="s">
        <v>473</v>
      </c>
      <c r="N4979" t="s">
        <v>696</v>
      </c>
      <c r="O4979" t="s">
        <v>782</v>
      </c>
      <c r="P4979" t="s">
        <v>838</v>
      </c>
      <c r="Q4979" t="s">
        <v>850</v>
      </c>
      <c r="R4979" t="s">
        <v>853</v>
      </c>
      <c r="S4979" t="s">
        <v>860</v>
      </c>
      <c r="T4979" t="s">
        <v>865</v>
      </c>
      <c r="U4979" t="s">
        <v>868</v>
      </c>
      <c r="V4979" s="1"/>
      <c r="W4979" s="1"/>
      <c r="X4979" s="1">
        <v>-0.224</v>
      </c>
      <c r="Y4979" s="1"/>
      <c r="Z4979" t="s">
        <v>875</v>
      </c>
      <c r="AA4979" s="1">
        <v>15</v>
      </c>
      <c r="AB4979" t="s">
        <v>881</v>
      </c>
      <c r="AC4979" t="s">
        <v>913</v>
      </c>
      <c r="AD4979" t="s">
        <v>918</v>
      </c>
      <c r="AE4979" t="s">
        <v>921</v>
      </c>
      <c r="AF4979" s="1">
        <v>2000</v>
      </c>
      <c r="AG4979" s="1">
        <v>2014</v>
      </c>
      <c r="AH4979" s="67">
        <f t="shared" si="385"/>
        <v>-0.33181700770187739</v>
      </c>
      <c r="AI4979" s="67">
        <f t="shared" si="389"/>
        <v>0</v>
      </c>
      <c r="AJ4979" s="67">
        <f t="shared" si="386"/>
        <v>-0.33181700770187739</v>
      </c>
      <c r="AK4979" s="67">
        <f t="shared" si="387"/>
        <v>-0.33181700770187739</v>
      </c>
      <c r="AL4979" s="69">
        <f t="shared" si="388"/>
        <v>1</v>
      </c>
    </row>
    <row r="4980" spans="1:38">
      <c r="A4980" s="1">
        <v>4979</v>
      </c>
      <c r="B4980" s="35" t="s">
        <v>1407</v>
      </c>
      <c r="C4980" t="s">
        <v>4</v>
      </c>
      <c r="D4980" t="s">
        <v>70</v>
      </c>
      <c r="E4980" t="s">
        <v>118</v>
      </c>
      <c r="F4980" t="s">
        <v>135</v>
      </c>
      <c r="G4980" t="s">
        <v>149</v>
      </c>
      <c r="H4980" t="s">
        <v>341</v>
      </c>
      <c r="I4980" s="1"/>
      <c r="J4980" s="1">
        <v>0.67507088184356689</v>
      </c>
      <c r="K4980" s="1">
        <v>1</v>
      </c>
      <c r="L4980" t="s">
        <v>458</v>
      </c>
      <c r="M4980" t="s">
        <v>473</v>
      </c>
      <c r="N4980" t="s">
        <v>696</v>
      </c>
      <c r="O4980" t="s">
        <v>782</v>
      </c>
      <c r="P4980" t="s">
        <v>838</v>
      </c>
      <c r="Q4980" t="s">
        <v>850</v>
      </c>
      <c r="R4980" t="s">
        <v>853</v>
      </c>
      <c r="S4980" t="s">
        <v>860</v>
      </c>
      <c r="T4980" t="s">
        <v>865</v>
      </c>
      <c r="U4980" t="s">
        <v>868</v>
      </c>
      <c r="V4980" s="1"/>
      <c r="W4980" s="1"/>
      <c r="X4980" s="1">
        <v>-0.24199999999999999</v>
      </c>
      <c r="Y4980" s="1"/>
      <c r="Z4980" t="s">
        <v>875</v>
      </c>
      <c r="AA4980" s="1">
        <v>15</v>
      </c>
      <c r="AB4980" t="s">
        <v>881</v>
      </c>
      <c r="AC4980" t="s">
        <v>913</v>
      </c>
      <c r="AD4980" t="s">
        <v>918</v>
      </c>
      <c r="AE4980" t="s">
        <v>921</v>
      </c>
      <c r="AF4980" s="1">
        <v>2000</v>
      </c>
      <c r="AG4980" s="1">
        <v>2014</v>
      </c>
      <c r="AH4980" s="67">
        <f t="shared" si="385"/>
        <v>-0.35848087439220683</v>
      </c>
      <c r="AI4980" s="67">
        <f t="shared" si="389"/>
        <v>0</v>
      </c>
      <c r="AJ4980" s="67">
        <f t="shared" si="386"/>
        <v>-0.35848087439220683</v>
      </c>
      <c r="AK4980" s="67">
        <f t="shared" si="387"/>
        <v>-0.35848087439220683</v>
      </c>
      <c r="AL4980" s="69">
        <f t="shared" si="388"/>
        <v>1</v>
      </c>
    </row>
    <row r="4981" spans="1:38">
      <c r="A4981" s="1">
        <v>4980</v>
      </c>
      <c r="B4981" s="35" t="s">
        <v>1407</v>
      </c>
      <c r="C4981" t="s">
        <v>4</v>
      </c>
      <c r="D4981" t="s">
        <v>70</v>
      </c>
      <c r="E4981" t="s">
        <v>118</v>
      </c>
      <c r="F4981" t="s">
        <v>135</v>
      </c>
      <c r="G4981" t="s">
        <v>149</v>
      </c>
      <c r="H4981" t="s">
        <v>341</v>
      </c>
      <c r="I4981" s="1"/>
      <c r="J4981" s="1">
        <v>0.67507088184356689</v>
      </c>
      <c r="K4981" s="1">
        <v>1</v>
      </c>
      <c r="L4981" t="s">
        <v>458</v>
      </c>
      <c r="M4981" t="s">
        <v>473</v>
      </c>
      <c r="N4981" t="s">
        <v>696</v>
      </c>
      <c r="O4981" t="s">
        <v>782</v>
      </c>
      <c r="P4981" t="s">
        <v>838</v>
      </c>
      <c r="Q4981" t="s">
        <v>850</v>
      </c>
      <c r="R4981" t="s">
        <v>853</v>
      </c>
      <c r="S4981" t="s">
        <v>860</v>
      </c>
      <c r="T4981" t="s">
        <v>865</v>
      </c>
      <c r="U4981" t="s">
        <v>869</v>
      </c>
      <c r="V4981" s="1"/>
      <c r="W4981" s="1"/>
      <c r="X4981" s="1">
        <v>-0.25800000000000001</v>
      </c>
      <c r="Y4981" s="1"/>
      <c r="Z4981" t="s">
        <v>875</v>
      </c>
      <c r="AA4981" s="1">
        <v>15</v>
      </c>
      <c r="AB4981" t="s">
        <v>881</v>
      </c>
      <c r="AC4981" t="s">
        <v>913</v>
      </c>
      <c r="AD4981" t="s">
        <v>918</v>
      </c>
      <c r="AE4981" t="s">
        <v>921</v>
      </c>
      <c r="AF4981" s="1">
        <v>2000</v>
      </c>
      <c r="AG4981" s="1">
        <v>2014</v>
      </c>
      <c r="AH4981" s="67">
        <f t="shared" si="385"/>
        <v>-0.38218208922805524</v>
      </c>
      <c r="AI4981" s="67">
        <f t="shared" si="389"/>
        <v>0</v>
      </c>
      <c r="AJ4981" s="67">
        <f t="shared" si="386"/>
        <v>-0.38218208922805524</v>
      </c>
      <c r="AK4981" s="67">
        <f t="shared" si="387"/>
        <v>-0.38218208922805524</v>
      </c>
      <c r="AL4981" s="69">
        <f t="shared" si="388"/>
        <v>1</v>
      </c>
    </row>
    <row r="4982" spans="1:38">
      <c r="A4982" s="1">
        <v>4981</v>
      </c>
      <c r="B4982" s="35" t="s">
        <v>1407</v>
      </c>
      <c r="C4982" t="s">
        <v>4</v>
      </c>
      <c r="D4982" t="s">
        <v>70</v>
      </c>
      <c r="E4982" t="s">
        <v>118</v>
      </c>
      <c r="F4982" t="s">
        <v>135</v>
      </c>
      <c r="G4982" t="s">
        <v>149</v>
      </c>
      <c r="H4982" t="s">
        <v>341</v>
      </c>
      <c r="I4982" s="1"/>
      <c r="J4982" s="1">
        <v>0.67507088184356689</v>
      </c>
      <c r="K4982" s="1">
        <v>1</v>
      </c>
      <c r="L4982" t="s">
        <v>458</v>
      </c>
      <c r="M4982" t="s">
        <v>473</v>
      </c>
      <c r="N4982" t="s">
        <v>696</v>
      </c>
      <c r="O4982" t="s">
        <v>782</v>
      </c>
      <c r="P4982" t="s">
        <v>838</v>
      </c>
      <c r="Q4982" t="s">
        <v>850</v>
      </c>
      <c r="R4982" t="s">
        <v>853</v>
      </c>
      <c r="S4982" t="s">
        <v>860</v>
      </c>
      <c r="T4982" t="s">
        <v>865</v>
      </c>
      <c r="U4982" t="s">
        <v>869</v>
      </c>
      <c r="V4982" s="1"/>
      <c r="W4982" s="1"/>
      <c r="X4982" s="1">
        <v>-0.27200000000000002</v>
      </c>
      <c r="Y4982" s="1"/>
      <c r="Z4982" t="s">
        <v>875</v>
      </c>
      <c r="AA4982" s="1">
        <v>15</v>
      </c>
      <c r="AB4982" t="s">
        <v>881</v>
      </c>
      <c r="AC4982" t="s">
        <v>913</v>
      </c>
      <c r="AD4982" t="s">
        <v>918</v>
      </c>
      <c r="AE4982" t="s">
        <v>921</v>
      </c>
      <c r="AF4982" s="1">
        <v>2000</v>
      </c>
      <c r="AG4982" s="1">
        <v>2014</v>
      </c>
      <c r="AH4982" s="67">
        <f t="shared" si="385"/>
        <v>-0.40292065220942258</v>
      </c>
      <c r="AI4982" s="67">
        <f t="shared" si="389"/>
        <v>0</v>
      </c>
      <c r="AJ4982" s="67">
        <f t="shared" si="386"/>
        <v>-0.40292065220942258</v>
      </c>
      <c r="AK4982" s="67">
        <f t="shared" si="387"/>
        <v>-0.40292065220942258</v>
      </c>
      <c r="AL4982" s="69">
        <f t="shared" si="388"/>
        <v>1</v>
      </c>
    </row>
    <row r="4983" spans="1:38">
      <c r="A4983" s="1">
        <v>4982</v>
      </c>
      <c r="B4983" s="35" t="s">
        <v>1407</v>
      </c>
      <c r="C4983" t="s">
        <v>4</v>
      </c>
      <c r="D4983" t="s">
        <v>70</v>
      </c>
      <c r="E4983" t="s">
        <v>118</v>
      </c>
      <c r="F4983" t="s">
        <v>135</v>
      </c>
      <c r="G4983" t="s">
        <v>149</v>
      </c>
      <c r="H4983" t="s">
        <v>341</v>
      </c>
      <c r="I4983" s="1"/>
      <c r="J4983" s="1">
        <v>0.67507088184356689</v>
      </c>
      <c r="K4983" s="1">
        <v>1</v>
      </c>
      <c r="L4983" t="s">
        <v>458</v>
      </c>
      <c r="M4983" t="s">
        <v>473</v>
      </c>
      <c r="N4983" t="s">
        <v>696</v>
      </c>
      <c r="O4983" t="s">
        <v>782</v>
      </c>
      <c r="P4983" t="s">
        <v>838</v>
      </c>
      <c r="Q4983" t="s">
        <v>850</v>
      </c>
      <c r="R4983" t="s">
        <v>853</v>
      </c>
      <c r="S4983" t="s">
        <v>860</v>
      </c>
      <c r="T4983" t="s">
        <v>865</v>
      </c>
      <c r="U4983" t="s">
        <v>869</v>
      </c>
      <c r="V4983" s="1"/>
      <c r="W4983" s="1"/>
      <c r="X4983" s="1">
        <v>-0.28599999999999998</v>
      </c>
      <c r="Y4983" s="1"/>
      <c r="Z4983" t="s">
        <v>875</v>
      </c>
      <c r="AA4983" s="1">
        <v>15</v>
      </c>
      <c r="AB4983" t="s">
        <v>881</v>
      </c>
      <c r="AC4983" t="s">
        <v>913</v>
      </c>
      <c r="AD4983" t="s">
        <v>918</v>
      </c>
      <c r="AE4983" t="s">
        <v>921</v>
      </c>
      <c r="AF4983" s="1">
        <v>2000</v>
      </c>
      <c r="AG4983" s="1">
        <v>2014</v>
      </c>
      <c r="AH4983" s="67">
        <f t="shared" si="385"/>
        <v>-0.42365921519078986</v>
      </c>
      <c r="AI4983" s="67">
        <f t="shared" si="389"/>
        <v>0</v>
      </c>
      <c r="AJ4983" s="67">
        <f t="shared" si="386"/>
        <v>-0.42365921519078986</v>
      </c>
      <c r="AK4983" s="67">
        <f t="shared" si="387"/>
        <v>-0.42365921519078986</v>
      </c>
      <c r="AL4983" s="69">
        <f t="shared" si="388"/>
        <v>1</v>
      </c>
    </row>
    <row r="4984" spans="1:38">
      <c r="A4984" s="1">
        <v>4983</v>
      </c>
      <c r="B4984" s="35" t="s">
        <v>1407</v>
      </c>
      <c r="C4984" t="s">
        <v>4</v>
      </c>
      <c r="D4984" t="s">
        <v>70</v>
      </c>
      <c r="E4984" t="s">
        <v>118</v>
      </c>
      <c r="F4984" t="s">
        <v>135</v>
      </c>
      <c r="G4984" t="s">
        <v>149</v>
      </c>
      <c r="H4984" t="s">
        <v>341</v>
      </c>
      <c r="I4984" s="1"/>
      <c r="J4984" s="1">
        <v>0.67507088184356689</v>
      </c>
      <c r="K4984" s="1">
        <v>1</v>
      </c>
      <c r="L4984" t="s">
        <v>458</v>
      </c>
      <c r="M4984" t="s">
        <v>473</v>
      </c>
      <c r="N4984" t="s">
        <v>696</v>
      </c>
      <c r="O4984" t="s">
        <v>782</v>
      </c>
      <c r="P4984" t="s">
        <v>838</v>
      </c>
      <c r="Q4984" t="s">
        <v>850</v>
      </c>
      <c r="R4984" t="s">
        <v>853</v>
      </c>
      <c r="S4984" t="s">
        <v>860</v>
      </c>
      <c r="T4984" t="s">
        <v>865</v>
      </c>
      <c r="U4984" t="s">
        <v>869</v>
      </c>
      <c r="V4984" s="1"/>
      <c r="W4984" s="1"/>
      <c r="X4984" s="1">
        <v>-0.29899999999999999</v>
      </c>
      <c r="Y4984" s="1"/>
      <c r="Z4984" t="s">
        <v>875</v>
      </c>
      <c r="AA4984" s="1">
        <v>15</v>
      </c>
      <c r="AB4984" t="s">
        <v>881</v>
      </c>
      <c r="AC4984" t="s">
        <v>913</v>
      </c>
      <c r="AD4984" t="s">
        <v>918</v>
      </c>
      <c r="AE4984" t="s">
        <v>921</v>
      </c>
      <c r="AF4984" s="1">
        <v>2000</v>
      </c>
      <c r="AG4984" s="1">
        <v>2014</v>
      </c>
      <c r="AH4984" s="67">
        <f t="shared" si="385"/>
        <v>-0.44291645224491666</v>
      </c>
      <c r="AI4984" s="67">
        <f t="shared" si="389"/>
        <v>0</v>
      </c>
      <c r="AJ4984" s="67">
        <f t="shared" si="386"/>
        <v>-0.44291645224491666</v>
      </c>
      <c r="AK4984" s="67">
        <f t="shared" si="387"/>
        <v>-0.44291645224491666</v>
      </c>
      <c r="AL4984" s="69">
        <f t="shared" si="388"/>
        <v>1</v>
      </c>
    </row>
    <row r="4985" spans="1:38">
      <c r="A4985" s="1">
        <v>4984</v>
      </c>
      <c r="B4985" s="35" t="s">
        <v>1407</v>
      </c>
      <c r="C4985" t="s">
        <v>4</v>
      </c>
      <c r="D4985" t="s">
        <v>70</v>
      </c>
      <c r="E4985" t="s">
        <v>118</v>
      </c>
      <c r="F4985" t="s">
        <v>135</v>
      </c>
      <c r="G4985" t="s">
        <v>149</v>
      </c>
      <c r="H4985" t="s">
        <v>341</v>
      </c>
      <c r="I4985" s="1"/>
      <c r="J4985" s="1">
        <v>0.67507088184356689</v>
      </c>
      <c r="K4985" s="1">
        <v>1</v>
      </c>
      <c r="L4985" t="s">
        <v>458</v>
      </c>
      <c r="M4985" t="s">
        <v>473</v>
      </c>
      <c r="N4985" t="s">
        <v>696</v>
      </c>
      <c r="O4985" t="s">
        <v>782</v>
      </c>
      <c r="P4985" t="s">
        <v>838</v>
      </c>
      <c r="Q4985" t="s">
        <v>850</v>
      </c>
      <c r="R4985" t="s">
        <v>853</v>
      </c>
      <c r="S4985" t="s">
        <v>860</v>
      </c>
      <c r="T4985" t="s">
        <v>865</v>
      </c>
      <c r="U4985" t="s">
        <v>869</v>
      </c>
      <c r="V4985" s="1"/>
      <c r="W4985" s="1"/>
      <c r="X4985" s="1">
        <v>-0.311</v>
      </c>
      <c r="Y4985" s="1"/>
      <c r="Z4985" t="s">
        <v>875</v>
      </c>
      <c r="AA4985" s="1">
        <v>15</v>
      </c>
      <c r="AB4985" t="s">
        <v>881</v>
      </c>
      <c r="AC4985" t="s">
        <v>913</v>
      </c>
      <c r="AD4985" t="s">
        <v>918</v>
      </c>
      <c r="AE4985" t="s">
        <v>921</v>
      </c>
      <c r="AF4985" s="1">
        <v>2000</v>
      </c>
      <c r="AG4985" s="1">
        <v>2014</v>
      </c>
      <c r="AH4985" s="67">
        <f t="shared" si="385"/>
        <v>-0.46069236337180297</v>
      </c>
      <c r="AI4985" s="67">
        <f t="shared" si="389"/>
        <v>0</v>
      </c>
      <c r="AJ4985" s="67">
        <f t="shared" si="386"/>
        <v>-0.46069236337180297</v>
      </c>
      <c r="AK4985" s="67">
        <f t="shared" si="387"/>
        <v>-0.46069236337180297</v>
      </c>
      <c r="AL4985" s="69">
        <f t="shared" si="388"/>
        <v>1</v>
      </c>
    </row>
    <row r="4986" spans="1:38">
      <c r="A4986" s="1">
        <v>4985</v>
      </c>
      <c r="B4986" s="35" t="s">
        <v>1407</v>
      </c>
      <c r="C4986" t="s">
        <v>4</v>
      </c>
      <c r="D4986" t="s">
        <v>70</v>
      </c>
      <c r="E4986" t="s">
        <v>118</v>
      </c>
      <c r="F4986" t="s">
        <v>135</v>
      </c>
      <c r="G4986" t="s">
        <v>149</v>
      </c>
      <c r="H4986" t="s">
        <v>341</v>
      </c>
      <c r="I4986" s="1"/>
      <c r="J4986" s="1">
        <v>0.67507088184356689</v>
      </c>
      <c r="K4986" s="1">
        <v>1</v>
      </c>
      <c r="L4986" t="s">
        <v>458</v>
      </c>
      <c r="M4986" t="s">
        <v>473</v>
      </c>
      <c r="N4986" t="s">
        <v>696</v>
      </c>
      <c r="O4986" t="s">
        <v>782</v>
      </c>
      <c r="P4986" t="s">
        <v>838</v>
      </c>
      <c r="Q4986" t="s">
        <v>850</v>
      </c>
      <c r="R4986" t="s">
        <v>853</v>
      </c>
      <c r="S4986" t="s">
        <v>860</v>
      </c>
      <c r="T4986" t="s">
        <v>865</v>
      </c>
      <c r="U4986" t="s">
        <v>869</v>
      </c>
      <c r="V4986" s="1"/>
      <c r="W4986" s="1"/>
      <c r="X4986" s="1">
        <v>-0.32200000000000001</v>
      </c>
      <c r="Y4986" s="1"/>
      <c r="Z4986" t="s">
        <v>875</v>
      </c>
      <c r="AA4986" s="1">
        <v>15</v>
      </c>
      <c r="AB4986" t="s">
        <v>881</v>
      </c>
      <c r="AC4986" t="s">
        <v>913</v>
      </c>
      <c r="AD4986" t="s">
        <v>918</v>
      </c>
      <c r="AE4986" t="s">
        <v>921</v>
      </c>
      <c r="AF4986" s="1">
        <v>2000</v>
      </c>
      <c r="AG4986" s="1">
        <v>2014</v>
      </c>
      <c r="AH4986" s="67">
        <f t="shared" si="385"/>
        <v>-0.47698694857144874</v>
      </c>
      <c r="AI4986" s="67">
        <f t="shared" si="389"/>
        <v>0</v>
      </c>
      <c r="AJ4986" s="67">
        <f t="shared" si="386"/>
        <v>-0.47698694857144874</v>
      </c>
      <c r="AK4986" s="67">
        <f t="shared" si="387"/>
        <v>-0.47698694857144874</v>
      </c>
      <c r="AL4986" s="69">
        <f t="shared" si="388"/>
        <v>1</v>
      </c>
    </row>
    <row r="4987" spans="1:38">
      <c r="A4987" s="1">
        <v>4986</v>
      </c>
      <c r="B4987" s="35" t="s">
        <v>1407</v>
      </c>
      <c r="C4987" t="s">
        <v>4</v>
      </c>
      <c r="D4987" t="s">
        <v>70</v>
      </c>
      <c r="E4987" t="s">
        <v>118</v>
      </c>
      <c r="F4987" t="s">
        <v>135</v>
      </c>
      <c r="G4987" t="s">
        <v>149</v>
      </c>
      <c r="H4987" t="s">
        <v>341</v>
      </c>
      <c r="I4987" s="1"/>
      <c r="J4987" s="1">
        <v>0.67507088184356689</v>
      </c>
      <c r="K4987" s="1">
        <v>1</v>
      </c>
      <c r="L4987" t="s">
        <v>458</v>
      </c>
      <c r="M4987" t="s">
        <v>473</v>
      </c>
      <c r="N4987" t="s">
        <v>696</v>
      </c>
      <c r="O4987" t="s">
        <v>782</v>
      </c>
      <c r="P4987" t="s">
        <v>838</v>
      </c>
      <c r="Q4987" t="s">
        <v>850</v>
      </c>
      <c r="R4987" t="s">
        <v>853</v>
      </c>
      <c r="S4987" t="s">
        <v>860</v>
      </c>
      <c r="T4987" t="s">
        <v>865</v>
      </c>
      <c r="U4987" t="s">
        <v>869</v>
      </c>
      <c r="V4987" s="1"/>
      <c r="W4987" s="1"/>
      <c r="X4987" s="1">
        <v>-0.33400000000000002</v>
      </c>
      <c r="Y4987" s="1"/>
      <c r="Z4987" t="s">
        <v>875</v>
      </c>
      <c r="AA4987" s="1">
        <v>15</v>
      </c>
      <c r="AB4987" t="s">
        <v>881</v>
      </c>
      <c r="AC4987" t="s">
        <v>913</v>
      </c>
      <c r="AD4987" t="s">
        <v>918</v>
      </c>
      <c r="AE4987" t="s">
        <v>921</v>
      </c>
      <c r="AF4987" s="1">
        <v>2000</v>
      </c>
      <c r="AG4987" s="1">
        <v>2014</v>
      </c>
      <c r="AH4987" s="67">
        <f t="shared" si="385"/>
        <v>-0.49476285969833506</v>
      </c>
      <c r="AI4987" s="67">
        <f t="shared" si="389"/>
        <v>0</v>
      </c>
      <c r="AJ4987" s="67">
        <f t="shared" si="386"/>
        <v>-0.49476285969833506</v>
      </c>
      <c r="AK4987" s="67">
        <f t="shared" si="387"/>
        <v>-0.49476285969833506</v>
      </c>
      <c r="AL4987" s="69">
        <f t="shared" si="388"/>
        <v>1</v>
      </c>
    </row>
    <row r="4988" spans="1:38">
      <c r="A4988" s="1">
        <v>4987</v>
      </c>
      <c r="B4988" s="35" t="s">
        <v>1407</v>
      </c>
      <c r="C4988" t="s">
        <v>4</v>
      </c>
      <c r="D4988" t="s">
        <v>70</v>
      </c>
      <c r="E4988" t="s">
        <v>118</v>
      </c>
      <c r="F4988" t="s">
        <v>135</v>
      </c>
      <c r="G4988" t="s">
        <v>149</v>
      </c>
      <c r="H4988" t="s">
        <v>341</v>
      </c>
      <c r="I4988" s="1"/>
      <c r="J4988" s="1">
        <v>0.67507088184356689</v>
      </c>
      <c r="K4988" s="1">
        <v>1</v>
      </c>
      <c r="L4988" t="s">
        <v>458</v>
      </c>
      <c r="M4988" t="s">
        <v>473</v>
      </c>
      <c r="N4988" t="s">
        <v>696</v>
      </c>
      <c r="O4988" t="s">
        <v>782</v>
      </c>
      <c r="P4988" t="s">
        <v>838</v>
      </c>
      <c r="Q4988" t="s">
        <v>850</v>
      </c>
      <c r="R4988" t="s">
        <v>853</v>
      </c>
      <c r="S4988" t="s">
        <v>860</v>
      </c>
      <c r="T4988" t="s">
        <v>865</v>
      </c>
      <c r="U4988" t="s">
        <v>869</v>
      </c>
      <c r="V4988" s="1"/>
      <c r="W4988" s="1"/>
      <c r="X4988" s="1">
        <v>-0.34399999999999997</v>
      </c>
      <c r="Y4988" s="1"/>
      <c r="Z4988" t="s">
        <v>875</v>
      </c>
      <c r="AA4988" s="1">
        <v>15</v>
      </c>
      <c r="AB4988" t="s">
        <v>881</v>
      </c>
      <c r="AC4988" t="s">
        <v>913</v>
      </c>
      <c r="AD4988" t="s">
        <v>918</v>
      </c>
      <c r="AE4988" t="s">
        <v>921</v>
      </c>
      <c r="AF4988" s="1">
        <v>2000</v>
      </c>
      <c r="AG4988" s="1">
        <v>2014</v>
      </c>
      <c r="AH4988" s="67">
        <f t="shared" si="385"/>
        <v>-0.50957611897074029</v>
      </c>
      <c r="AI4988" s="67">
        <f t="shared" si="389"/>
        <v>0</v>
      </c>
      <c r="AJ4988" s="67">
        <f t="shared" si="386"/>
        <v>-0.50957611897074029</v>
      </c>
      <c r="AK4988" s="67">
        <f t="shared" si="387"/>
        <v>-0.50957611897074029</v>
      </c>
      <c r="AL4988" s="69">
        <f t="shared" si="388"/>
        <v>1</v>
      </c>
    </row>
    <row r="4989" spans="1:38">
      <c r="A4989" s="1">
        <v>4988</v>
      </c>
      <c r="B4989" s="35" t="s">
        <v>1407</v>
      </c>
      <c r="C4989" t="s">
        <v>4</v>
      </c>
      <c r="D4989" t="s">
        <v>70</v>
      </c>
      <c r="E4989" t="s">
        <v>118</v>
      </c>
      <c r="F4989" t="s">
        <v>135</v>
      </c>
      <c r="G4989" t="s">
        <v>149</v>
      </c>
      <c r="H4989" t="s">
        <v>341</v>
      </c>
      <c r="I4989" s="1"/>
      <c r="J4989" s="1">
        <v>0.67507088184356689</v>
      </c>
      <c r="K4989" s="1">
        <v>1</v>
      </c>
      <c r="L4989" t="s">
        <v>458</v>
      </c>
      <c r="M4989" t="s">
        <v>473</v>
      </c>
      <c r="N4989" t="s">
        <v>696</v>
      </c>
      <c r="O4989" t="s">
        <v>782</v>
      </c>
      <c r="P4989" t="s">
        <v>838</v>
      </c>
      <c r="Q4989" t="s">
        <v>850</v>
      </c>
      <c r="R4989" t="s">
        <v>853</v>
      </c>
      <c r="S4989" t="s">
        <v>860</v>
      </c>
      <c r="T4989" t="s">
        <v>865</v>
      </c>
      <c r="U4989" t="s">
        <v>869</v>
      </c>
      <c r="V4989" s="1"/>
      <c r="W4989" s="1"/>
      <c r="X4989" s="1">
        <v>-0.35499999999999998</v>
      </c>
      <c r="Y4989" s="1"/>
      <c r="Z4989" t="s">
        <v>875</v>
      </c>
      <c r="AA4989" s="1">
        <v>15</v>
      </c>
      <c r="AB4989" t="s">
        <v>881</v>
      </c>
      <c r="AC4989" t="s">
        <v>913</v>
      </c>
      <c r="AD4989" t="s">
        <v>918</v>
      </c>
      <c r="AE4989" t="s">
        <v>921</v>
      </c>
      <c r="AF4989" s="1">
        <v>2000</v>
      </c>
      <c r="AG4989" s="1">
        <v>2014</v>
      </c>
      <c r="AH4989" s="67">
        <f t="shared" si="385"/>
        <v>-0.52587070417038606</v>
      </c>
      <c r="AI4989" s="67">
        <f t="shared" si="389"/>
        <v>0</v>
      </c>
      <c r="AJ4989" s="67">
        <f t="shared" si="386"/>
        <v>-0.52587070417038606</v>
      </c>
      <c r="AK4989" s="67">
        <f t="shared" si="387"/>
        <v>-0.52587070417038606</v>
      </c>
      <c r="AL4989" s="69">
        <f t="shared" si="388"/>
        <v>1</v>
      </c>
    </row>
    <row r="4990" spans="1:38">
      <c r="A4990" s="1">
        <v>4989</v>
      </c>
      <c r="B4990" s="35" t="s">
        <v>1407</v>
      </c>
      <c r="C4990" t="s">
        <v>4</v>
      </c>
      <c r="D4990" t="s">
        <v>70</v>
      </c>
      <c r="E4990" t="s">
        <v>118</v>
      </c>
      <c r="F4990" t="s">
        <v>135</v>
      </c>
      <c r="G4990" t="s">
        <v>149</v>
      </c>
      <c r="H4990" t="s">
        <v>341</v>
      </c>
      <c r="I4990" s="1"/>
      <c r="J4990" s="1">
        <v>0.67507088184356689</v>
      </c>
      <c r="K4990" s="1">
        <v>1</v>
      </c>
      <c r="L4990" t="s">
        <v>458</v>
      </c>
      <c r="M4990" t="s">
        <v>473</v>
      </c>
      <c r="N4990" t="s">
        <v>696</v>
      </c>
      <c r="O4990" t="s">
        <v>782</v>
      </c>
      <c r="P4990" t="s">
        <v>838</v>
      </c>
      <c r="Q4990" t="s">
        <v>850</v>
      </c>
      <c r="R4990" t="s">
        <v>853</v>
      </c>
      <c r="S4990" t="s">
        <v>860</v>
      </c>
      <c r="T4990" t="s">
        <v>865</v>
      </c>
      <c r="U4990" t="s">
        <v>869</v>
      </c>
      <c r="V4990" s="1"/>
      <c r="W4990" s="1"/>
      <c r="X4990" s="1">
        <v>-0.36499999999999999</v>
      </c>
      <c r="Y4990" s="1"/>
      <c r="Z4990" t="s">
        <v>875</v>
      </c>
      <c r="AA4990" s="1">
        <v>15</v>
      </c>
      <c r="AB4990" t="s">
        <v>881</v>
      </c>
      <c r="AC4990" t="s">
        <v>913</v>
      </c>
      <c r="AD4990" t="s">
        <v>918</v>
      </c>
      <c r="AE4990" t="s">
        <v>921</v>
      </c>
      <c r="AF4990" s="1">
        <v>2000</v>
      </c>
      <c r="AG4990" s="1">
        <v>2014</v>
      </c>
      <c r="AH4990" s="67">
        <f t="shared" si="385"/>
        <v>-0.54068396344279124</v>
      </c>
      <c r="AI4990" s="67">
        <f t="shared" si="389"/>
        <v>0</v>
      </c>
      <c r="AJ4990" s="67">
        <f t="shared" si="386"/>
        <v>-0.54068396344279124</v>
      </c>
      <c r="AK4990" s="67">
        <f t="shared" si="387"/>
        <v>-0.54068396344279124</v>
      </c>
      <c r="AL4990" s="69">
        <f t="shared" si="388"/>
        <v>1</v>
      </c>
    </row>
    <row r="4991" spans="1:38">
      <c r="A4991" s="1">
        <v>4990</v>
      </c>
      <c r="B4991" s="35" t="s">
        <v>1407</v>
      </c>
      <c r="C4991" t="s">
        <v>4</v>
      </c>
      <c r="D4991" t="s">
        <v>70</v>
      </c>
      <c r="E4991" t="s">
        <v>118</v>
      </c>
      <c r="F4991" t="s">
        <v>135</v>
      </c>
      <c r="G4991" t="s">
        <v>149</v>
      </c>
      <c r="H4991" t="s">
        <v>341</v>
      </c>
      <c r="I4991" s="1"/>
      <c r="J4991" s="1">
        <v>0.67507088184356689</v>
      </c>
      <c r="K4991" s="1">
        <v>1</v>
      </c>
      <c r="L4991" t="s">
        <v>458</v>
      </c>
      <c r="M4991" t="s">
        <v>473</v>
      </c>
      <c r="N4991" t="s">
        <v>696</v>
      </c>
      <c r="O4991" t="s">
        <v>782</v>
      </c>
      <c r="P4991" t="s">
        <v>838</v>
      </c>
      <c r="Q4991" t="s">
        <v>850</v>
      </c>
      <c r="R4991" t="s">
        <v>853</v>
      </c>
      <c r="S4991" t="s">
        <v>860</v>
      </c>
      <c r="T4991" t="s">
        <v>865</v>
      </c>
      <c r="U4991" t="s">
        <v>869</v>
      </c>
      <c r="V4991" s="1"/>
      <c r="W4991" s="1"/>
      <c r="X4991" s="1">
        <v>-0.375</v>
      </c>
      <c r="Y4991" s="1"/>
      <c r="Z4991" t="s">
        <v>875</v>
      </c>
      <c r="AA4991" s="1">
        <v>15</v>
      </c>
      <c r="AB4991" t="s">
        <v>881</v>
      </c>
      <c r="AC4991" t="s">
        <v>913</v>
      </c>
      <c r="AD4991" t="s">
        <v>918</v>
      </c>
      <c r="AE4991" t="s">
        <v>921</v>
      </c>
      <c r="AF4991" s="1">
        <v>2000</v>
      </c>
      <c r="AG4991" s="1">
        <v>2014</v>
      </c>
      <c r="AH4991" s="67">
        <f t="shared" si="385"/>
        <v>-0.55549722271519653</v>
      </c>
      <c r="AI4991" s="67">
        <f t="shared" si="389"/>
        <v>0</v>
      </c>
      <c r="AJ4991" s="67">
        <f t="shared" si="386"/>
        <v>-0.55549722271519653</v>
      </c>
      <c r="AK4991" s="67">
        <f t="shared" si="387"/>
        <v>-0.55549722271519653</v>
      </c>
      <c r="AL4991" s="69">
        <f t="shared" si="388"/>
        <v>1</v>
      </c>
    </row>
    <row r="4992" spans="1:38">
      <c r="A4992" s="1">
        <v>4991</v>
      </c>
      <c r="B4992" s="35" t="s">
        <v>1407</v>
      </c>
      <c r="C4992" t="s">
        <v>4</v>
      </c>
      <c r="D4992" t="s">
        <v>70</v>
      </c>
      <c r="E4992" t="s">
        <v>118</v>
      </c>
      <c r="F4992" t="s">
        <v>135</v>
      </c>
      <c r="G4992" t="s">
        <v>149</v>
      </c>
      <c r="H4992" t="s">
        <v>341</v>
      </c>
      <c r="I4992" s="1"/>
      <c r="J4992" s="1">
        <v>0.67507088184356689</v>
      </c>
      <c r="K4992" s="1">
        <v>1</v>
      </c>
      <c r="L4992" t="s">
        <v>458</v>
      </c>
      <c r="M4992" t="s">
        <v>473</v>
      </c>
      <c r="N4992" t="s">
        <v>696</v>
      </c>
      <c r="O4992" t="s">
        <v>782</v>
      </c>
      <c r="P4992" t="s">
        <v>838</v>
      </c>
      <c r="Q4992" t="s">
        <v>850</v>
      </c>
      <c r="R4992" t="s">
        <v>853</v>
      </c>
      <c r="S4992" t="s">
        <v>860</v>
      </c>
      <c r="T4992" t="s">
        <v>865</v>
      </c>
      <c r="U4992" t="s">
        <v>869</v>
      </c>
      <c r="V4992" s="1"/>
      <c r="W4992" s="1"/>
      <c r="X4992" s="1">
        <v>-0.38500000000000001</v>
      </c>
      <c r="Y4992" s="1"/>
      <c r="Z4992" t="s">
        <v>875</v>
      </c>
      <c r="AA4992" s="1">
        <v>15</v>
      </c>
      <c r="AB4992" t="s">
        <v>881</v>
      </c>
      <c r="AC4992" t="s">
        <v>913</v>
      </c>
      <c r="AD4992" t="s">
        <v>918</v>
      </c>
      <c r="AE4992" t="s">
        <v>921</v>
      </c>
      <c r="AF4992" s="1">
        <v>2000</v>
      </c>
      <c r="AG4992" s="1">
        <v>2014</v>
      </c>
      <c r="AH4992" s="67">
        <f t="shared" si="385"/>
        <v>-0.57031048198760181</v>
      </c>
      <c r="AI4992" s="67">
        <f t="shared" si="389"/>
        <v>0</v>
      </c>
      <c r="AJ4992" s="67">
        <f t="shared" si="386"/>
        <v>-0.57031048198760181</v>
      </c>
      <c r="AK4992" s="67">
        <f t="shared" si="387"/>
        <v>-0.57031048198760181</v>
      </c>
      <c r="AL4992" s="69">
        <f t="shared" si="388"/>
        <v>1</v>
      </c>
    </row>
    <row r="4993" spans="1:38">
      <c r="A4993" s="1">
        <v>4992</v>
      </c>
      <c r="B4993" s="35" t="s">
        <v>1407</v>
      </c>
      <c r="C4993" t="s">
        <v>4</v>
      </c>
      <c r="D4993" t="s">
        <v>70</v>
      </c>
      <c r="E4993" t="s">
        <v>118</v>
      </c>
      <c r="F4993" t="s">
        <v>135</v>
      </c>
      <c r="G4993" t="s">
        <v>149</v>
      </c>
      <c r="H4993" t="s">
        <v>341</v>
      </c>
      <c r="I4993" s="1"/>
      <c r="J4993" s="1">
        <v>0.67507088184356689</v>
      </c>
      <c r="K4993" s="1">
        <v>1</v>
      </c>
      <c r="L4993" t="s">
        <v>458</v>
      </c>
      <c r="M4993" t="s">
        <v>473</v>
      </c>
      <c r="N4993" t="s">
        <v>696</v>
      </c>
      <c r="O4993" t="s">
        <v>782</v>
      </c>
      <c r="P4993" t="s">
        <v>838</v>
      </c>
      <c r="Q4993" t="s">
        <v>850</v>
      </c>
      <c r="R4993" t="s">
        <v>853</v>
      </c>
      <c r="S4993" t="s">
        <v>860</v>
      </c>
      <c r="T4993" t="s">
        <v>865</v>
      </c>
      <c r="U4993" t="s">
        <v>869</v>
      </c>
      <c r="V4993" s="1"/>
      <c r="W4993" s="1"/>
      <c r="X4993" s="1">
        <v>-0.39400000000000002</v>
      </c>
      <c r="Y4993" s="1"/>
      <c r="Z4993" t="s">
        <v>875</v>
      </c>
      <c r="AA4993" s="1">
        <v>15</v>
      </c>
      <c r="AB4993" t="s">
        <v>881</v>
      </c>
      <c r="AC4993" t="s">
        <v>913</v>
      </c>
      <c r="AD4993" t="s">
        <v>918</v>
      </c>
      <c r="AE4993" t="s">
        <v>921</v>
      </c>
      <c r="AF4993" s="1">
        <v>2000</v>
      </c>
      <c r="AG4993" s="1">
        <v>2014</v>
      </c>
      <c r="AH4993" s="67">
        <f t="shared" si="385"/>
        <v>-0.58364241533276651</v>
      </c>
      <c r="AI4993" s="67">
        <f t="shared" si="389"/>
        <v>0</v>
      </c>
      <c r="AJ4993" s="67">
        <f t="shared" si="386"/>
        <v>-0.58364241533276651</v>
      </c>
      <c r="AK4993" s="67">
        <f t="shared" si="387"/>
        <v>-0.58364241533276651</v>
      </c>
      <c r="AL4993" s="69">
        <f t="shared" si="388"/>
        <v>1</v>
      </c>
    </row>
    <row r="4994" spans="1:38">
      <c r="A4994" s="1">
        <v>4993</v>
      </c>
      <c r="B4994" s="35" t="s">
        <v>1407</v>
      </c>
      <c r="C4994" t="s">
        <v>4</v>
      </c>
      <c r="D4994" t="s">
        <v>70</v>
      </c>
      <c r="E4994" t="s">
        <v>118</v>
      </c>
      <c r="F4994" t="s">
        <v>135</v>
      </c>
      <c r="G4994" t="s">
        <v>149</v>
      </c>
      <c r="H4994" t="s">
        <v>341</v>
      </c>
      <c r="I4994" s="1"/>
      <c r="J4994" s="1">
        <v>0.67507088184356689</v>
      </c>
      <c r="K4994" s="1">
        <v>1</v>
      </c>
      <c r="L4994" t="s">
        <v>458</v>
      </c>
      <c r="M4994" t="s">
        <v>473</v>
      </c>
      <c r="N4994" t="s">
        <v>696</v>
      </c>
      <c r="O4994" t="s">
        <v>782</v>
      </c>
      <c r="P4994" t="s">
        <v>838</v>
      </c>
      <c r="Q4994" t="s">
        <v>850</v>
      </c>
      <c r="R4994" t="s">
        <v>853</v>
      </c>
      <c r="S4994" t="s">
        <v>860</v>
      </c>
      <c r="T4994" t="s">
        <v>865</v>
      </c>
      <c r="U4994" t="s">
        <v>869</v>
      </c>
      <c r="V4994" s="1"/>
      <c r="W4994" s="1"/>
      <c r="X4994" s="1">
        <v>-0.40300000000000002</v>
      </c>
      <c r="Y4994" s="1"/>
      <c r="Z4994" t="s">
        <v>875</v>
      </c>
      <c r="AA4994" s="1">
        <v>15</v>
      </c>
      <c r="AB4994" t="s">
        <v>881</v>
      </c>
      <c r="AC4994" t="s">
        <v>913</v>
      </c>
      <c r="AD4994" t="s">
        <v>918</v>
      </c>
      <c r="AE4994" t="s">
        <v>921</v>
      </c>
      <c r="AF4994" s="1">
        <v>2000</v>
      </c>
      <c r="AG4994" s="1">
        <v>2014</v>
      </c>
      <c r="AH4994" s="67">
        <f t="shared" ref="AH4994:AH5057" si="390">IF(ISBLANK(J4994),"",X4994/J4994)</f>
        <v>-0.5969743486779312</v>
      </c>
      <c r="AI4994" s="67">
        <f t="shared" si="389"/>
        <v>0</v>
      </c>
      <c r="AJ4994" s="67">
        <f t="shared" ref="AJ4994:AJ5057" si="391">IF(ISBLANK(J4994),"",(AH4994-(1.96*(AI4994))))</f>
        <v>-0.5969743486779312</v>
      </c>
      <c r="AK4994" s="67">
        <f t="shared" ref="AK4994:AK5057" si="392">IF(ISBLANK(J4994),"",(AH4994+(1.96*(AI4994))))</f>
        <v>-0.5969743486779312</v>
      </c>
      <c r="AL4994" s="69">
        <f t="shared" ref="AL4994:AL5057" si="393">IF(ISBLANK(J4994),"",1)</f>
        <v>1</v>
      </c>
    </row>
    <row r="4995" spans="1:38">
      <c r="A4995" s="1">
        <v>4994</v>
      </c>
      <c r="B4995" s="35" t="s">
        <v>1407</v>
      </c>
      <c r="C4995" t="s">
        <v>4</v>
      </c>
      <c r="D4995" t="s">
        <v>70</v>
      </c>
      <c r="E4995" t="s">
        <v>118</v>
      </c>
      <c r="F4995" t="s">
        <v>135</v>
      </c>
      <c r="G4995" t="s">
        <v>149</v>
      </c>
      <c r="H4995" t="s">
        <v>341</v>
      </c>
      <c r="I4995" s="1"/>
      <c r="J4995" s="1">
        <v>0.67507088184356689</v>
      </c>
      <c r="K4995" s="1">
        <v>1</v>
      </c>
      <c r="L4995" t="s">
        <v>458</v>
      </c>
      <c r="M4995" t="s">
        <v>473</v>
      </c>
      <c r="N4995" t="s">
        <v>696</v>
      </c>
      <c r="O4995" t="s">
        <v>782</v>
      </c>
      <c r="P4995" t="s">
        <v>838</v>
      </c>
      <c r="Q4995" t="s">
        <v>850</v>
      </c>
      <c r="R4995" t="s">
        <v>853</v>
      </c>
      <c r="S4995" t="s">
        <v>860</v>
      </c>
      <c r="T4995" t="s">
        <v>865</v>
      </c>
      <c r="U4995" t="s">
        <v>869</v>
      </c>
      <c r="V4995" s="1"/>
      <c r="W4995" s="1"/>
      <c r="X4995" s="1">
        <v>-0.41199999999999998</v>
      </c>
      <c r="Y4995" s="1"/>
      <c r="Z4995" t="s">
        <v>875</v>
      </c>
      <c r="AA4995" s="1">
        <v>15</v>
      </c>
      <c r="AB4995" t="s">
        <v>881</v>
      </c>
      <c r="AC4995" t="s">
        <v>913</v>
      </c>
      <c r="AD4995" t="s">
        <v>918</v>
      </c>
      <c r="AE4995" t="s">
        <v>921</v>
      </c>
      <c r="AF4995" s="1">
        <v>2000</v>
      </c>
      <c r="AG4995" s="1">
        <v>2014</v>
      </c>
      <c r="AH4995" s="67">
        <f t="shared" si="390"/>
        <v>-0.61030628202309589</v>
      </c>
      <c r="AI4995" s="67">
        <f t="shared" ref="AI4995:AI5058" si="394">IF(ISBLANK(J4995),"",Y4995/J4995)</f>
        <v>0</v>
      </c>
      <c r="AJ4995" s="67">
        <f t="shared" si="391"/>
        <v>-0.61030628202309589</v>
      </c>
      <c r="AK4995" s="67">
        <f t="shared" si="392"/>
        <v>-0.61030628202309589</v>
      </c>
      <c r="AL4995" s="69">
        <f t="shared" si="393"/>
        <v>1</v>
      </c>
    </row>
    <row r="4996" spans="1:38">
      <c r="A4996" s="1">
        <v>4995</v>
      </c>
      <c r="B4996" s="35" t="s">
        <v>1407</v>
      </c>
      <c r="C4996" t="s">
        <v>4</v>
      </c>
      <c r="D4996" t="s">
        <v>70</v>
      </c>
      <c r="E4996" t="s">
        <v>118</v>
      </c>
      <c r="F4996" t="s">
        <v>135</v>
      </c>
      <c r="G4996" t="s">
        <v>149</v>
      </c>
      <c r="H4996" t="s">
        <v>341</v>
      </c>
      <c r="I4996" s="1"/>
      <c r="J4996" s="1">
        <v>0.67507088184356689</v>
      </c>
      <c r="K4996" s="1">
        <v>1</v>
      </c>
      <c r="L4996" t="s">
        <v>458</v>
      </c>
      <c r="M4996" t="s">
        <v>473</v>
      </c>
      <c r="N4996" t="s">
        <v>696</v>
      </c>
      <c r="O4996" t="s">
        <v>782</v>
      </c>
      <c r="P4996" t="s">
        <v>838</v>
      </c>
      <c r="Q4996" t="s">
        <v>850</v>
      </c>
      <c r="R4996" t="s">
        <v>853</v>
      </c>
      <c r="S4996" t="s">
        <v>860</v>
      </c>
      <c r="T4996" t="s">
        <v>864</v>
      </c>
      <c r="U4996" t="s">
        <v>867</v>
      </c>
      <c r="V4996" s="1"/>
      <c r="W4996" s="1"/>
      <c r="X4996" s="1">
        <v>-6.8000000000000005E-2</v>
      </c>
      <c r="Y4996" s="1"/>
      <c r="Z4996" t="s">
        <v>875</v>
      </c>
      <c r="AA4996" s="1">
        <v>26</v>
      </c>
      <c r="AB4996" t="s">
        <v>881</v>
      </c>
      <c r="AC4996" t="s">
        <v>913</v>
      </c>
      <c r="AD4996" t="s">
        <v>918</v>
      </c>
      <c r="AE4996" t="s">
        <v>921</v>
      </c>
      <c r="AF4996" s="1">
        <v>2000</v>
      </c>
      <c r="AG4996" s="1">
        <v>2014</v>
      </c>
      <c r="AH4996" s="67">
        <f t="shared" si="390"/>
        <v>-0.10073016305235565</v>
      </c>
      <c r="AI4996" s="67">
        <f t="shared" si="394"/>
        <v>0</v>
      </c>
      <c r="AJ4996" s="67">
        <f t="shared" si="391"/>
        <v>-0.10073016305235565</v>
      </c>
      <c r="AK4996" s="67">
        <f t="shared" si="392"/>
        <v>-0.10073016305235565</v>
      </c>
      <c r="AL4996" s="69">
        <f t="shared" si="393"/>
        <v>1</v>
      </c>
    </row>
    <row r="4997" spans="1:38">
      <c r="A4997" s="1">
        <v>4996</v>
      </c>
      <c r="B4997" s="35" t="s">
        <v>1407</v>
      </c>
      <c r="C4997" t="s">
        <v>4</v>
      </c>
      <c r="D4997" t="s">
        <v>70</v>
      </c>
      <c r="E4997" t="s">
        <v>118</v>
      </c>
      <c r="F4997" t="s">
        <v>135</v>
      </c>
      <c r="G4997" t="s">
        <v>149</v>
      </c>
      <c r="H4997" t="s">
        <v>341</v>
      </c>
      <c r="I4997" s="1"/>
      <c r="J4997" s="1">
        <v>0.67507088184356689</v>
      </c>
      <c r="K4997" s="1">
        <v>1</v>
      </c>
      <c r="L4997" t="s">
        <v>458</v>
      </c>
      <c r="M4997" t="s">
        <v>473</v>
      </c>
      <c r="N4997" t="s">
        <v>696</v>
      </c>
      <c r="O4997" t="s">
        <v>782</v>
      </c>
      <c r="P4997" t="s">
        <v>838</v>
      </c>
      <c r="Q4997" t="s">
        <v>850</v>
      </c>
      <c r="R4997" t="s">
        <v>853</v>
      </c>
      <c r="S4997" t="s">
        <v>860</v>
      </c>
      <c r="T4997" t="s">
        <v>865</v>
      </c>
      <c r="U4997" t="s">
        <v>867</v>
      </c>
      <c r="V4997" s="1"/>
      <c r="W4997" s="1"/>
      <c r="X4997" s="1">
        <v>-0.111</v>
      </c>
      <c r="Y4997" s="1"/>
      <c r="Z4997" t="s">
        <v>875</v>
      </c>
      <c r="AA4997" s="1">
        <v>26</v>
      </c>
      <c r="AB4997" t="s">
        <v>881</v>
      </c>
      <c r="AC4997" t="s">
        <v>913</v>
      </c>
      <c r="AD4997" t="s">
        <v>918</v>
      </c>
      <c r="AE4997" t="s">
        <v>921</v>
      </c>
      <c r="AF4997" s="1">
        <v>2000</v>
      </c>
      <c r="AG4997" s="1">
        <v>2014</v>
      </c>
      <c r="AH4997" s="67">
        <f t="shared" si="390"/>
        <v>-0.16442717792369818</v>
      </c>
      <c r="AI4997" s="67">
        <f t="shared" si="394"/>
        <v>0</v>
      </c>
      <c r="AJ4997" s="67">
        <f t="shared" si="391"/>
        <v>-0.16442717792369818</v>
      </c>
      <c r="AK4997" s="67">
        <f t="shared" si="392"/>
        <v>-0.16442717792369818</v>
      </c>
      <c r="AL4997" s="69">
        <f t="shared" si="393"/>
        <v>1</v>
      </c>
    </row>
    <row r="4998" spans="1:38">
      <c r="A4998" s="1">
        <v>4997</v>
      </c>
      <c r="B4998" s="35" t="s">
        <v>1407</v>
      </c>
      <c r="C4998" t="s">
        <v>4</v>
      </c>
      <c r="D4998" t="s">
        <v>70</v>
      </c>
      <c r="E4998" t="s">
        <v>118</v>
      </c>
      <c r="F4998" t="s">
        <v>135</v>
      </c>
      <c r="G4998" t="s">
        <v>149</v>
      </c>
      <c r="H4998" t="s">
        <v>341</v>
      </c>
      <c r="I4998" s="1"/>
      <c r="J4998" s="1">
        <v>0.67507088184356689</v>
      </c>
      <c r="K4998" s="1">
        <v>1</v>
      </c>
      <c r="L4998" t="s">
        <v>458</v>
      </c>
      <c r="M4998" t="s">
        <v>473</v>
      </c>
      <c r="N4998" t="s">
        <v>696</v>
      </c>
      <c r="O4998" t="s">
        <v>782</v>
      </c>
      <c r="P4998" t="s">
        <v>838</v>
      </c>
      <c r="Q4998" t="s">
        <v>850</v>
      </c>
      <c r="R4998" t="s">
        <v>853</v>
      </c>
      <c r="S4998" t="s">
        <v>860</v>
      </c>
      <c r="T4998" t="s">
        <v>865</v>
      </c>
      <c r="U4998" t="s">
        <v>867</v>
      </c>
      <c r="V4998" s="1"/>
      <c r="W4998" s="1"/>
      <c r="X4998" s="1">
        <v>-0.156</v>
      </c>
      <c r="Y4998" s="1"/>
      <c r="Z4998" t="s">
        <v>875</v>
      </c>
      <c r="AA4998" s="1">
        <v>26</v>
      </c>
      <c r="AB4998" t="s">
        <v>881</v>
      </c>
      <c r="AC4998" t="s">
        <v>913</v>
      </c>
      <c r="AD4998" t="s">
        <v>918</v>
      </c>
      <c r="AE4998" t="s">
        <v>921</v>
      </c>
      <c r="AF4998" s="1">
        <v>2000</v>
      </c>
      <c r="AG4998" s="1">
        <v>2014</v>
      </c>
      <c r="AH4998" s="67">
        <f t="shared" si="390"/>
        <v>-0.23108684464952176</v>
      </c>
      <c r="AI4998" s="67">
        <f t="shared" si="394"/>
        <v>0</v>
      </c>
      <c r="AJ4998" s="67">
        <f t="shared" si="391"/>
        <v>-0.23108684464952176</v>
      </c>
      <c r="AK4998" s="67">
        <f t="shared" si="392"/>
        <v>-0.23108684464952176</v>
      </c>
      <c r="AL4998" s="69">
        <f t="shared" si="393"/>
        <v>1</v>
      </c>
    </row>
    <row r="4999" spans="1:38">
      <c r="A4999" s="1">
        <v>4998</v>
      </c>
      <c r="B4999" s="35" t="s">
        <v>1407</v>
      </c>
      <c r="C4999" t="s">
        <v>4</v>
      </c>
      <c r="D4999" t="s">
        <v>70</v>
      </c>
      <c r="E4999" t="s">
        <v>118</v>
      </c>
      <c r="F4999" t="s">
        <v>135</v>
      </c>
      <c r="G4999" t="s">
        <v>149</v>
      </c>
      <c r="H4999" t="s">
        <v>341</v>
      </c>
      <c r="I4999" s="1"/>
      <c r="J4999" s="1">
        <v>0.67507088184356689</v>
      </c>
      <c r="K4999" s="1">
        <v>1</v>
      </c>
      <c r="L4999" t="s">
        <v>458</v>
      </c>
      <c r="M4999" t="s">
        <v>473</v>
      </c>
      <c r="N4999" t="s">
        <v>696</v>
      </c>
      <c r="O4999" t="s">
        <v>782</v>
      </c>
      <c r="P4999" t="s">
        <v>838</v>
      </c>
      <c r="Q4999" t="s">
        <v>850</v>
      </c>
      <c r="R4999" t="s">
        <v>853</v>
      </c>
      <c r="S4999" t="s">
        <v>860</v>
      </c>
      <c r="T4999" t="s">
        <v>865</v>
      </c>
      <c r="U4999" t="s">
        <v>867</v>
      </c>
      <c r="V4999" s="1"/>
      <c r="W4999" s="1"/>
      <c r="X4999" s="1">
        <v>-0.20100000000000001</v>
      </c>
      <c r="Y4999" s="1"/>
      <c r="Z4999" t="s">
        <v>875</v>
      </c>
      <c r="AA4999" s="1">
        <v>26</v>
      </c>
      <c r="AB4999" t="s">
        <v>881</v>
      </c>
      <c r="AC4999" t="s">
        <v>913</v>
      </c>
      <c r="AD4999" t="s">
        <v>918</v>
      </c>
      <c r="AE4999" t="s">
        <v>921</v>
      </c>
      <c r="AF4999" s="1">
        <v>2000</v>
      </c>
      <c r="AG4999" s="1">
        <v>2014</v>
      </c>
      <c r="AH4999" s="67">
        <f t="shared" si="390"/>
        <v>-0.29774651137534536</v>
      </c>
      <c r="AI4999" s="67">
        <f t="shared" si="394"/>
        <v>0</v>
      </c>
      <c r="AJ4999" s="67">
        <f t="shared" si="391"/>
        <v>-0.29774651137534536</v>
      </c>
      <c r="AK4999" s="67">
        <f t="shared" si="392"/>
        <v>-0.29774651137534536</v>
      </c>
      <c r="AL4999" s="69">
        <f t="shared" si="393"/>
        <v>1</v>
      </c>
    </row>
    <row r="5000" spans="1:38">
      <c r="A5000" s="1">
        <v>4999</v>
      </c>
      <c r="B5000" s="35" t="s">
        <v>1407</v>
      </c>
      <c r="C5000" t="s">
        <v>4</v>
      </c>
      <c r="D5000" t="s">
        <v>70</v>
      </c>
      <c r="E5000" t="s">
        <v>118</v>
      </c>
      <c r="F5000" t="s">
        <v>135</v>
      </c>
      <c r="G5000" t="s">
        <v>149</v>
      </c>
      <c r="H5000" t="s">
        <v>341</v>
      </c>
      <c r="I5000" s="1"/>
      <c r="J5000" s="1">
        <v>0.67507088184356689</v>
      </c>
      <c r="K5000" s="1">
        <v>1</v>
      </c>
      <c r="L5000" t="s">
        <v>458</v>
      </c>
      <c r="M5000" t="s">
        <v>473</v>
      </c>
      <c r="N5000" t="s">
        <v>696</v>
      </c>
      <c r="O5000" t="s">
        <v>782</v>
      </c>
      <c r="P5000" t="s">
        <v>838</v>
      </c>
      <c r="Q5000" t="s">
        <v>850</v>
      </c>
      <c r="R5000" t="s">
        <v>853</v>
      </c>
      <c r="S5000" t="s">
        <v>860</v>
      </c>
      <c r="T5000" t="s">
        <v>865</v>
      </c>
      <c r="U5000" t="s">
        <v>868</v>
      </c>
      <c r="V5000" s="1"/>
      <c r="W5000" s="1"/>
      <c r="X5000" s="1">
        <v>-0.24299999999999999</v>
      </c>
      <c r="Y5000" s="1"/>
      <c r="Z5000" t="s">
        <v>875</v>
      </c>
      <c r="AA5000" s="1">
        <v>26</v>
      </c>
      <c r="AB5000" t="s">
        <v>881</v>
      </c>
      <c r="AC5000" t="s">
        <v>913</v>
      </c>
      <c r="AD5000" t="s">
        <v>918</v>
      </c>
      <c r="AE5000" t="s">
        <v>921</v>
      </c>
      <c r="AF5000" s="1">
        <v>2000</v>
      </c>
      <c r="AG5000" s="1">
        <v>2014</v>
      </c>
      <c r="AH5000" s="67">
        <f t="shared" si="390"/>
        <v>-0.35996220031944737</v>
      </c>
      <c r="AI5000" s="67">
        <f t="shared" si="394"/>
        <v>0</v>
      </c>
      <c r="AJ5000" s="67">
        <f t="shared" si="391"/>
        <v>-0.35996220031944737</v>
      </c>
      <c r="AK5000" s="67">
        <f t="shared" si="392"/>
        <v>-0.35996220031944737</v>
      </c>
      <c r="AL5000" s="69">
        <f t="shared" si="393"/>
        <v>1</v>
      </c>
    </row>
    <row r="5001" spans="1:38">
      <c r="A5001" s="1">
        <v>5000</v>
      </c>
      <c r="B5001" s="35" t="s">
        <v>1407</v>
      </c>
      <c r="C5001" t="s">
        <v>4</v>
      </c>
      <c r="D5001" t="s">
        <v>70</v>
      </c>
      <c r="E5001" t="s">
        <v>118</v>
      </c>
      <c r="F5001" t="s">
        <v>135</v>
      </c>
      <c r="G5001" t="s">
        <v>149</v>
      </c>
      <c r="H5001" t="s">
        <v>341</v>
      </c>
      <c r="I5001" s="1"/>
      <c r="J5001" s="1">
        <v>0.67507088184356689</v>
      </c>
      <c r="K5001" s="1">
        <v>1</v>
      </c>
      <c r="L5001" t="s">
        <v>458</v>
      </c>
      <c r="M5001" t="s">
        <v>473</v>
      </c>
      <c r="N5001" t="s">
        <v>696</v>
      </c>
      <c r="O5001" t="s">
        <v>782</v>
      </c>
      <c r="P5001" t="s">
        <v>838</v>
      </c>
      <c r="Q5001" t="s">
        <v>850</v>
      </c>
      <c r="R5001" t="s">
        <v>853</v>
      </c>
      <c r="S5001" t="s">
        <v>860</v>
      </c>
      <c r="T5001" t="s">
        <v>865</v>
      </c>
      <c r="U5001" t="s">
        <v>868</v>
      </c>
      <c r="V5001" s="1"/>
      <c r="W5001" s="1"/>
      <c r="X5001" s="1">
        <v>-0.28000000000000003</v>
      </c>
      <c r="Y5001" s="1"/>
      <c r="Z5001" t="s">
        <v>875</v>
      </c>
      <c r="AA5001" s="1">
        <v>26</v>
      </c>
      <c r="AB5001" t="s">
        <v>881</v>
      </c>
      <c r="AC5001" t="s">
        <v>913</v>
      </c>
      <c r="AD5001" t="s">
        <v>918</v>
      </c>
      <c r="AE5001" t="s">
        <v>921</v>
      </c>
      <c r="AF5001" s="1">
        <v>2000</v>
      </c>
      <c r="AG5001" s="1">
        <v>2014</v>
      </c>
      <c r="AH5001" s="67">
        <f t="shared" si="390"/>
        <v>-0.41477125962734679</v>
      </c>
      <c r="AI5001" s="67">
        <f t="shared" si="394"/>
        <v>0</v>
      </c>
      <c r="AJ5001" s="67">
        <f t="shared" si="391"/>
        <v>-0.41477125962734679</v>
      </c>
      <c r="AK5001" s="67">
        <f t="shared" si="392"/>
        <v>-0.41477125962734679</v>
      </c>
      <c r="AL5001" s="69">
        <f t="shared" si="393"/>
        <v>1</v>
      </c>
    </row>
    <row r="5002" spans="1:38">
      <c r="A5002" s="1">
        <v>5001</v>
      </c>
      <c r="B5002" s="35" t="s">
        <v>1407</v>
      </c>
      <c r="C5002" t="s">
        <v>4</v>
      </c>
      <c r="D5002" t="s">
        <v>70</v>
      </c>
      <c r="E5002" t="s">
        <v>118</v>
      </c>
      <c r="F5002" t="s">
        <v>135</v>
      </c>
      <c r="G5002" t="s">
        <v>149</v>
      </c>
      <c r="H5002" t="s">
        <v>341</v>
      </c>
      <c r="I5002" s="1"/>
      <c r="J5002" s="1">
        <v>0.67507088184356689</v>
      </c>
      <c r="K5002" s="1">
        <v>1</v>
      </c>
      <c r="L5002" t="s">
        <v>458</v>
      </c>
      <c r="M5002" t="s">
        <v>473</v>
      </c>
      <c r="N5002" t="s">
        <v>696</v>
      </c>
      <c r="O5002" t="s">
        <v>782</v>
      </c>
      <c r="P5002" t="s">
        <v>838</v>
      </c>
      <c r="Q5002" t="s">
        <v>850</v>
      </c>
      <c r="R5002" t="s">
        <v>853</v>
      </c>
      <c r="S5002" t="s">
        <v>860</v>
      </c>
      <c r="T5002" t="s">
        <v>865</v>
      </c>
      <c r="U5002" t="s">
        <v>868</v>
      </c>
      <c r="V5002" s="1"/>
      <c r="W5002" s="1"/>
      <c r="X5002" s="1">
        <v>-0.313</v>
      </c>
      <c r="Y5002" s="1"/>
      <c r="Z5002" t="s">
        <v>875</v>
      </c>
      <c r="AA5002" s="1">
        <v>26</v>
      </c>
      <c r="AB5002" t="s">
        <v>881</v>
      </c>
      <c r="AC5002" t="s">
        <v>913</v>
      </c>
      <c r="AD5002" t="s">
        <v>918</v>
      </c>
      <c r="AE5002" t="s">
        <v>921</v>
      </c>
      <c r="AF5002" s="1">
        <v>2000</v>
      </c>
      <c r="AG5002" s="1">
        <v>2014</v>
      </c>
      <c r="AH5002" s="67">
        <f t="shared" si="390"/>
        <v>-0.46365501522628405</v>
      </c>
      <c r="AI5002" s="67">
        <f t="shared" si="394"/>
        <v>0</v>
      </c>
      <c r="AJ5002" s="67">
        <f t="shared" si="391"/>
        <v>-0.46365501522628405</v>
      </c>
      <c r="AK5002" s="67">
        <f t="shared" si="392"/>
        <v>-0.46365501522628405</v>
      </c>
      <c r="AL5002" s="69">
        <f t="shared" si="393"/>
        <v>1</v>
      </c>
    </row>
    <row r="5003" spans="1:38">
      <c r="A5003" s="1">
        <v>5002</v>
      </c>
      <c r="B5003" s="35" t="s">
        <v>1407</v>
      </c>
      <c r="C5003" t="s">
        <v>4</v>
      </c>
      <c r="D5003" t="s">
        <v>70</v>
      </c>
      <c r="E5003" t="s">
        <v>118</v>
      </c>
      <c r="F5003" t="s">
        <v>135</v>
      </c>
      <c r="G5003" t="s">
        <v>149</v>
      </c>
      <c r="H5003" t="s">
        <v>341</v>
      </c>
      <c r="I5003" s="1"/>
      <c r="J5003" s="1">
        <v>0.67507088184356689</v>
      </c>
      <c r="K5003" s="1">
        <v>1</v>
      </c>
      <c r="L5003" t="s">
        <v>458</v>
      </c>
      <c r="M5003" t="s">
        <v>473</v>
      </c>
      <c r="N5003" t="s">
        <v>696</v>
      </c>
      <c r="O5003" t="s">
        <v>782</v>
      </c>
      <c r="P5003" t="s">
        <v>838</v>
      </c>
      <c r="Q5003" t="s">
        <v>850</v>
      </c>
      <c r="R5003" t="s">
        <v>853</v>
      </c>
      <c r="S5003" t="s">
        <v>860</v>
      </c>
      <c r="T5003" t="s">
        <v>865</v>
      </c>
      <c r="U5003" t="s">
        <v>868</v>
      </c>
      <c r="V5003" s="1"/>
      <c r="W5003" s="1"/>
      <c r="X5003" s="1">
        <v>-0.34200000000000003</v>
      </c>
      <c r="Y5003" s="1"/>
      <c r="Z5003" t="s">
        <v>875</v>
      </c>
      <c r="AA5003" s="1">
        <v>26</v>
      </c>
      <c r="AB5003" t="s">
        <v>881</v>
      </c>
      <c r="AC5003" t="s">
        <v>913</v>
      </c>
      <c r="AD5003" t="s">
        <v>918</v>
      </c>
      <c r="AE5003" t="s">
        <v>921</v>
      </c>
      <c r="AF5003" s="1">
        <v>2000</v>
      </c>
      <c r="AG5003" s="1">
        <v>2014</v>
      </c>
      <c r="AH5003" s="67">
        <f t="shared" si="390"/>
        <v>-0.50661346711625932</v>
      </c>
      <c r="AI5003" s="67">
        <f t="shared" si="394"/>
        <v>0</v>
      </c>
      <c r="AJ5003" s="67">
        <f t="shared" si="391"/>
        <v>-0.50661346711625932</v>
      </c>
      <c r="AK5003" s="67">
        <f t="shared" si="392"/>
        <v>-0.50661346711625932</v>
      </c>
      <c r="AL5003" s="69">
        <f t="shared" si="393"/>
        <v>1</v>
      </c>
    </row>
    <row r="5004" spans="1:38">
      <c r="A5004" s="1">
        <v>5003</v>
      </c>
      <c r="B5004" s="35" t="s">
        <v>1407</v>
      </c>
      <c r="C5004" t="s">
        <v>4</v>
      </c>
      <c r="D5004" t="s">
        <v>70</v>
      </c>
      <c r="E5004" t="s">
        <v>118</v>
      </c>
      <c r="F5004" t="s">
        <v>135</v>
      </c>
      <c r="G5004" t="s">
        <v>149</v>
      </c>
      <c r="H5004" t="s">
        <v>341</v>
      </c>
      <c r="I5004" s="1"/>
      <c r="J5004" s="1">
        <v>0.67507088184356689</v>
      </c>
      <c r="K5004" s="1">
        <v>1</v>
      </c>
      <c r="L5004" t="s">
        <v>458</v>
      </c>
      <c r="M5004" t="s">
        <v>473</v>
      </c>
      <c r="N5004" t="s">
        <v>696</v>
      </c>
      <c r="O5004" t="s">
        <v>782</v>
      </c>
      <c r="P5004" t="s">
        <v>838</v>
      </c>
      <c r="Q5004" t="s">
        <v>850</v>
      </c>
      <c r="R5004" t="s">
        <v>853</v>
      </c>
      <c r="S5004" t="s">
        <v>860</v>
      </c>
      <c r="T5004" t="s">
        <v>865</v>
      </c>
      <c r="U5004" t="s">
        <v>869</v>
      </c>
      <c r="V5004" s="1"/>
      <c r="W5004" s="1"/>
      <c r="X5004" s="1">
        <v>-0.36799999999999999</v>
      </c>
      <c r="Y5004" s="1"/>
      <c r="Z5004" t="s">
        <v>875</v>
      </c>
      <c r="AA5004" s="1">
        <v>26</v>
      </c>
      <c r="AB5004" t="s">
        <v>881</v>
      </c>
      <c r="AC5004" t="s">
        <v>913</v>
      </c>
      <c r="AD5004" t="s">
        <v>918</v>
      </c>
      <c r="AE5004" t="s">
        <v>921</v>
      </c>
      <c r="AF5004" s="1">
        <v>2000</v>
      </c>
      <c r="AG5004" s="1">
        <v>2014</v>
      </c>
      <c r="AH5004" s="67">
        <f t="shared" si="390"/>
        <v>-0.5451279412245128</v>
      </c>
      <c r="AI5004" s="67">
        <f t="shared" si="394"/>
        <v>0</v>
      </c>
      <c r="AJ5004" s="67">
        <f t="shared" si="391"/>
        <v>-0.5451279412245128</v>
      </c>
      <c r="AK5004" s="67">
        <f t="shared" si="392"/>
        <v>-0.5451279412245128</v>
      </c>
      <c r="AL5004" s="69">
        <f t="shared" si="393"/>
        <v>1</v>
      </c>
    </row>
    <row r="5005" spans="1:38">
      <c r="A5005" s="1">
        <v>5004</v>
      </c>
      <c r="B5005" s="35" t="s">
        <v>1407</v>
      </c>
      <c r="C5005" t="s">
        <v>4</v>
      </c>
      <c r="D5005" t="s">
        <v>70</v>
      </c>
      <c r="E5005" t="s">
        <v>118</v>
      </c>
      <c r="F5005" t="s">
        <v>135</v>
      </c>
      <c r="G5005" t="s">
        <v>149</v>
      </c>
      <c r="H5005" t="s">
        <v>341</v>
      </c>
      <c r="I5005" s="1"/>
      <c r="J5005" s="1">
        <v>0.67507088184356689</v>
      </c>
      <c r="K5005" s="1">
        <v>1</v>
      </c>
      <c r="L5005" t="s">
        <v>458</v>
      </c>
      <c r="M5005" t="s">
        <v>473</v>
      </c>
      <c r="N5005" t="s">
        <v>696</v>
      </c>
      <c r="O5005" t="s">
        <v>782</v>
      </c>
      <c r="P5005" t="s">
        <v>838</v>
      </c>
      <c r="Q5005" t="s">
        <v>850</v>
      </c>
      <c r="R5005" t="s">
        <v>853</v>
      </c>
      <c r="S5005" t="s">
        <v>860</v>
      </c>
      <c r="T5005" t="s">
        <v>865</v>
      </c>
      <c r="U5005" t="s">
        <v>869</v>
      </c>
      <c r="V5005" s="1"/>
      <c r="W5005" s="1"/>
      <c r="X5005" s="1">
        <v>-0.39</v>
      </c>
      <c r="Y5005" s="1"/>
      <c r="Z5005" t="s">
        <v>875</v>
      </c>
      <c r="AA5005" s="1">
        <v>26</v>
      </c>
      <c r="AB5005" t="s">
        <v>881</v>
      </c>
      <c r="AC5005" t="s">
        <v>913</v>
      </c>
      <c r="AD5005" t="s">
        <v>918</v>
      </c>
      <c r="AE5005" t="s">
        <v>921</v>
      </c>
      <c r="AF5005" s="1">
        <v>2000</v>
      </c>
      <c r="AG5005" s="1">
        <v>2014</v>
      </c>
      <c r="AH5005" s="67">
        <f t="shared" si="390"/>
        <v>-0.57771711162380446</v>
      </c>
      <c r="AI5005" s="67">
        <f t="shared" si="394"/>
        <v>0</v>
      </c>
      <c r="AJ5005" s="67">
        <f t="shared" si="391"/>
        <v>-0.57771711162380446</v>
      </c>
      <c r="AK5005" s="67">
        <f t="shared" si="392"/>
        <v>-0.57771711162380446</v>
      </c>
      <c r="AL5005" s="69">
        <f t="shared" si="393"/>
        <v>1</v>
      </c>
    </row>
    <row r="5006" spans="1:38">
      <c r="A5006" s="1">
        <v>5005</v>
      </c>
      <c r="B5006" s="35" t="s">
        <v>1407</v>
      </c>
      <c r="C5006" t="s">
        <v>4</v>
      </c>
      <c r="D5006" t="s">
        <v>70</v>
      </c>
      <c r="E5006" t="s">
        <v>118</v>
      </c>
      <c r="F5006" t="s">
        <v>135</v>
      </c>
      <c r="G5006" t="s">
        <v>149</v>
      </c>
      <c r="H5006" t="s">
        <v>341</v>
      </c>
      <c r="I5006" s="1"/>
      <c r="J5006" s="1">
        <v>0.67507088184356689</v>
      </c>
      <c r="K5006" s="1">
        <v>1</v>
      </c>
      <c r="L5006" t="s">
        <v>458</v>
      </c>
      <c r="M5006" t="s">
        <v>473</v>
      </c>
      <c r="N5006" t="s">
        <v>696</v>
      </c>
      <c r="O5006" t="s">
        <v>782</v>
      </c>
      <c r="P5006" t="s">
        <v>838</v>
      </c>
      <c r="Q5006" t="s">
        <v>850</v>
      </c>
      <c r="R5006" t="s">
        <v>853</v>
      </c>
      <c r="S5006" t="s">
        <v>860</v>
      </c>
      <c r="T5006" t="s">
        <v>865</v>
      </c>
      <c r="U5006" t="s">
        <v>869</v>
      </c>
      <c r="V5006" s="1"/>
      <c r="W5006" s="1"/>
      <c r="X5006" s="1">
        <v>-0.41</v>
      </c>
      <c r="Y5006" s="1"/>
      <c r="Z5006" t="s">
        <v>875</v>
      </c>
      <c r="AA5006" s="1">
        <v>26</v>
      </c>
      <c r="AB5006" t="s">
        <v>881</v>
      </c>
      <c r="AC5006" t="s">
        <v>913</v>
      </c>
      <c r="AD5006" t="s">
        <v>918</v>
      </c>
      <c r="AE5006" t="s">
        <v>921</v>
      </c>
      <c r="AF5006" s="1">
        <v>2000</v>
      </c>
      <c r="AG5006" s="1">
        <v>2014</v>
      </c>
      <c r="AH5006" s="67">
        <f t="shared" si="390"/>
        <v>-0.60734363016861481</v>
      </c>
      <c r="AI5006" s="67">
        <f t="shared" si="394"/>
        <v>0</v>
      </c>
      <c r="AJ5006" s="67">
        <f t="shared" si="391"/>
        <v>-0.60734363016861481</v>
      </c>
      <c r="AK5006" s="67">
        <f t="shared" si="392"/>
        <v>-0.60734363016861481</v>
      </c>
      <c r="AL5006" s="69">
        <f t="shared" si="393"/>
        <v>1</v>
      </c>
    </row>
    <row r="5007" spans="1:38">
      <c r="A5007" s="1">
        <v>5006</v>
      </c>
      <c r="B5007" s="35" t="s">
        <v>1407</v>
      </c>
      <c r="C5007" t="s">
        <v>4</v>
      </c>
      <c r="D5007" t="s">
        <v>70</v>
      </c>
      <c r="E5007" t="s">
        <v>118</v>
      </c>
      <c r="F5007" t="s">
        <v>135</v>
      </c>
      <c r="G5007" t="s">
        <v>149</v>
      </c>
      <c r="H5007" t="s">
        <v>341</v>
      </c>
      <c r="I5007" s="1"/>
      <c r="J5007" s="1">
        <v>0.67507088184356689</v>
      </c>
      <c r="K5007" s="1">
        <v>1</v>
      </c>
      <c r="L5007" t="s">
        <v>458</v>
      </c>
      <c r="M5007" t="s">
        <v>473</v>
      </c>
      <c r="N5007" t="s">
        <v>696</v>
      </c>
      <c r="O5007" t="s">
        <v>782</v>
      </c>
      <c r="P5007" t="s">
        <v>838</v>
      </c>
      <c r="Q5007" t="s">
        <v>850</v>
      </c>
      <c r="R5007" t="s">
        <v>853</v>
      </c>
      <c r="S5007" t="s">
        <v>860</v>
      </c>
      <c r="T5007" t="s">
        <v>865</v>
      </c>
      <c r="U5007" t="s">
        <v>869</v>
      </c>
      <c r="V5007" s="1"/>
      <c r="W5007" s="1"/>
      <c r="X5007" s="1">
        <v>-0.42799999999999999</v>
      </c>
      <c r="Y5007" s="1"/>
      <c r="Z5007" t="s">
        <v>875</v>
      </c>
      <c r="AA5007" s="1">
        <v>26</v>
      </c>
      <c r="AB5007" t="s">
        <v>881</v>
      </c>
      <c r="AC5007" t="s">
        <v>913</v>
      </c>
      <c r="AD5007" t="s">
        <v>918</v>
      </c>
      <c r="AE5007" t="s">
        <v>921</v>
      </c>
      <c r="AF5007" s="1">
        <v>2000</v>
      </c>
      <c r="AG5007" s="1">
        <v>2014</v>
      </c>
      <c r="AH5007" s="67">
        <f t="shared" si="390"/>
        <v>-0.63400749685894431</v>
      </c>
      <c r="AI5007" s="67">
        <f t="shared" si="394"/>
        <v>0</v>
      </c>
      <c r="AJ5007" s="67">
        <f t="shared" si="391"/>
        <v>-0.63400749685894431</v>
      </c>
      <c r="AK5007" s="67">
        <f t="shared" si="392"/>
        <v>-0.63400749685894431</v>
      </c>
      <c r="AL5007" s="69">
        <f t="shared" si="393"/>
        <v>1</v>
      </c>
    </row>
    <row r="5008" spans="1:38">
      <c r="A5008" s="1">
        <v>5007</v>
      </c>
      <c r="B5008" s="35" t="s">
        <v>1407</v>
      </c>
      <c r="C5008" t="s">
        <v>4</v>
      </c>
      <c r="D5008" t="s">
        <v>70</v>
      </c>
      <c r="E5008" t="s">
        <v>118</v>
      </c>
      <c r="F5008" t="s">
        <v>135</v>
      </c>
      <c r="G5008" t="s">
        <v>149</v>
      </c>
      <c r="H5008" t="s">
        <v>341</v>
      </c>
      <c r="I5008" s="1"/>
      <c r="J5008" s="1">
        <v>0.67507088184356689</v>
      </c>
      <c r="K5008" s="1">
        <v>1</v>
      </c>
      <c r="L5008" t="s">
        <v>458</v>
      </c>
      <c r="M5008" t="s">
        <v>473</v>
      </c>
      <c r="N5008" t="s">
        <v>696</v>
      </c>
      <c r="O5008" t="s">
        <v>782</v>
      </c>
      <c r="P5008" t="s">
        <v>838</v>
      </c>
      <c r="Q5008" t="s">
        <v>850</v>
      </c>
      <c r="R5008" t="s">
        <v>853</v>
      </c>
      <c r="S5008" t="s">
        <v>860</v>
      </c>
      <c r="T5008" t="s">
        <v>865</v>
      </c>
      <c r="U5008" t="s">
        <v>869</v>
      </c>
      <c r="V5008" s="1"/>
      <c r="W5008" s="1"/>
      <c r="X5008" s="1">
        <v>-0.44400000000000001</v>
      </c>
      <c r="Y5008" s="1"/>
      <c r="Z5008" t="s">
        <v>875</v>
      </c>
      <c r="AA5008" s="1">
        <v>26</v>
      </c>
      <c r="AB5008" t="s">
        <v>881</v>
      </c>
      <c r="AC5008" t="s">
        <v>913</v>
      </c>
      <c r="AD5008" t="s">
        <v>918</v>
      </c>
      <c r="AE5008" t="s">
        <v>921</v>
      </c>
      <c r="AF5008" s="1">
        <v>2000</v>
      </c>
      <c r="AG5008" s="1">
        <v>2014</v>
      </c>
      <c r="AH5008" s="67">
        <f t="shared" si="390"/>
        <v>-0.65770871169479272</v>
      </c>
      <c r="AI5008" s="67">
        <f t="shared" si="394"/>
        <v>0</v>
      </c>
      <c r="AJ5008" s="67">
        <f t="shared" si="391"/>
        <v>-0.65770871169479272</v>
      </c>
      <c r="AK5008" s="67">
        <f t="shared" si="392"/>
        <v>-0.65770871169479272</v>
      </c>
      <c r="AL5008" s="69">
        <f t="shared" si="393"/>
        <v>1</v>
      </c>
    </row>
    <row r="5009" spans="1:38">
      <c r="A5009" s="1">
        <v>5008</v>
      </c>
      <c r="B5009" s="35" t="s">
        <v>1407</v>
      </c>
      <c r="C5009" t="s">
        <v>4</v>
      </c>
      <c r="D5009" t="s">
        <v>70</v>
      </c>
      <c r="E5009" t="s">
        <v>118</v>
      </c>
      <c r="F5009" t="s">
        <v>135</v>
      </c>
      <c r="G5009" t="s">
        <v>149</v>
      </c>
      <c r="H5009" t="s">
        <v>341</v>
      </c>
      <c r="I5009" s="1"/>
      <c r="J5009" s="1">
        <v>0.67507088184356689</v>
      </c>
      <c r="K5009" s="1">
        <v>1</v>
      </c>
      <c r="L5009" t="s">
        <v>458</v>
      </c>
      <c r="M5009" t="s">
        <v>473</v>
      </c>
      <c r="N5009" t="s">
        <v>696</v>
      </c>
      <c r="O5009" t="s">
        <v>782</v>
      </c>
      <c r="P5009" t="s">
        <v>838</v>
      </c>
      <c r="Q5009" t="s">
        <v>850</v>
      </c>
      <c r="R5009" t="s">
        <v>853</v>
      </c>
      <c r="S5009" t="s">
        <v>860</v>
      </c>
      <c r="T5009" t="s">
        <v>865</v>
      </c>
      <c r="U5009" t="s">
        <v>869</v>
      </c>
      <c r="V5009" s="1"/>
      <c r="W5009" s="1"/>
      <c r="X5009" s="1">
        <v>-0.45800000000000002</v>
      </c>
      <c r="Y5009" s="1"/>
      <c r="Z5009" t="s">
        <v>875</v>
      </c>
      <c r="AA5009" s="1">
        <v>26</v>
      </c>
      <c r="AB5009" t="s">
        <v>881</v>
      </c>
      <c r="AC5009" t="s">
        <v>913</v>
      </c>
      <c r="AD5009" t="s">
        <v>918</v>
      </c>
      <c r="AE5009" t="s">
        <v>921</v>
      </c>
      <c r="AF5009" s="1">
        <v>2000</v>
      </c>
      <c r="AG5009" s="1">
        <v>2014</v>
      </c>
      <c r="AH5009" s="67">
        <f t="shared" si="390"/>
        <v>-0.67844727467616006</v>
      </c>
      <c r="AI5009" s="67">
        <f t="shared" si="394"/>
        <v>0</v>
      </c>
      <c r="AJ5009" s="67">
        <f t="shared" si="391"/>
        <v>-0.67844727467616006</v>
      </c>
      <c r="AK5009" s="67">
        <f t="shared" si="392"/>
        <v>-0.67844727467616006</v>
      </c>
      <c r="AL5009" s="69">
        <f t="shared" si="393"/>
        <v>1</v>
      </c>
    </row>
    <row r="5010" spans="1:38">
      <c r="A5010" s="1">
        <v>5009</v>
      </c>
      <c r="B5010" s="35" t="s">
        <v>1407</v>
      </c>
      <c r="C5010" t="s">
        <v>4</v>
      </c>
      <c r="D5010" t="s">
        <v>70</v>
      </c>
      <c r="E5010" t="s">
        <v>118</v>
      </c>
      <c r="F5010" t="s">
        <v>135</v>
      </c>
      <c r="G5010" t="s">
        <v>149</v>
      </c>
      <c r="H5010" t="s">
        <v>341</v>
      </c>
      <c r="I5010" s="1"/>
      <c r="J5010" s="1">
        <v>0.67507088184356689</v>
      </c>
      <c r="K5010" s="1">
        <v>1</v>
      </c>
      <c r="L5010" t="s">
        <v>458</v>
      </c>
      <c r="M5010" t="s">
        <v>473</v>
      </c>
      <c r="N5010" t="s">
        <v>696</v>
      </c>
      <c r="O5010" t="s">
        <v>782</v>
      </c>
      <c r="P5010" t="s">
        <v>838</v>
      </c>
      <c r="Q5010" t="s">
        <v>850</v>
      </c>
      <c r="R5010" t="s">
        <v>853</v>
      </c>
      <c r="S5010" t="s">
        <v>860</v>
      </c>
      <c r="T5010" t="s">
        <v>865</v>
      </c>
      <c r="U5010" t="s">
        <v>869</v>
      </c>
      <c r="V5010" s="1"/>
      <c r="W5010" s="1"/>
      <c r="X5010" s="1">
        <v>-0.47</v>
      </c>
      <c r="Y5010" s="1"/>
      <c r="Z5010" t="s">
        <v>875</v>
      </c>
      <c r="AA5010" s="1">
        <v>26</v>
      </c>
      <c r="AB5010" t="s">
        <v>881</v>
      </c>
      <c r="AC5010" t="s">
        <v>913</v>
      </c>
      <c r="AD5010" t="s">
        <v>918</v>
      </c>
      <c r="AE5010" t="s">
        <v>921</v>
      </c>
      <c r="AF5010" s="1">
        <v>2000</v>
      </c>
      <c r="AG5010" s="1">
        <v>2014</v>
      </c>
      <c r="AH5010" s="67">
        <f t="shared" si="390"/>
        <v>-0.69622318580304632</v>
      </c>
      <c r="AI5010" s="67">
        <f t="shared" si="394"/>
        <v>0</v>
      </c>
      <c r="AJ5010" s="67">
        <f t="shared" si="391"/>
        <v>-0.69622318580304632</v>
      </c>
      <c r="AK5010" s="67">
        <f t="shared" si="392"/>
        <v>-0.69622318580304632</v>
      </c>
      <c r="AL5010" s="69">
        <f t="shared" si="393"/>
        <v>1</v>
      </c>
    </row>
    <row r="5011" spans="1:38">
      <c r="A5011" s="1">
        <v>5010</v>
      </c>
      <c r="B5011" s="35" t="s">
        <v>1407</v>
      </c>
      <c r="C5011" t="s">
        <v>4</v>
      </c>
      <c r="D5011" t="s">
        <v>70</v>
      </c>
      <c r="E5011" t="s">
        <v>118</v>
      </c>
      <c r="F5011" t="s">
        <v>135</v>
      </c>
      <c r="G5011" t="s">
        <v>149</v>
      </c>
      <c r="H5011" t="s">
        <v>341</v>
      </c>
      <c r="I5011" s="1"/>
      <c r="J5011" s="1">
        <v>0.67507088184356689</v>
      </c>
      <c r="K5011" s="1">
        <v>1</v>
      </c>
      <c r="L5011" t="s">
        <v>458</v>
      </c>
      <c r="M5011" t="s">
        <v>473</v>
      </c>
      <c r="N5011" t="s">
        <v>696</v>
      </c>
      <c r="O5011" t="s">
        <v>782</v>
      </c>
      <c r="P5011" t="s">
        <v>838</v>
      </c>
      <c r="Q5011" t="s">
        <v>850</v>
      </c>
      <c r="R5011" t="s">
        <v>853</v>
      </c>
      <c r="S5011" t="s">
        <v>860</v>
      </c>
      <c r="T5011" t="s">
        <v>865</v>
      </c>
      <c r="U5011" t="s">
        <v>869</v>
      </c>
      <c r="V5011" s="1"/>
      <c r="W5011" s="1"/>
      <c r="X5011" s="1">
        <v>-0.48099999999999998</v>
      </c>
      <c r="Y5011" s="1"/>
      <c r="Z5011" t="s">
        <v>875</v>
      </c>
      <c r="AA5011" s="1">
        <v>26</v>
      </c>
      <c r="AB5011" t="s">
        <v>881</v>
      </c>
      <c r="AC5011" t="s">
        <v>913</v>
      </c>
      <c r="AD5011" t="s">
        <v>918</v>
      </c>
      <c r="AE5011" t="s">
        <v>921</v>
      </c>
      <c r="AF5011" s="1">
        <v>2000</v>
      </c>
      <c r="AG5011" s="1">
        <v>2014</v>
      </c>
      <c r="AH5011" s="67">
        <f t="shared" si="390"/>
        <v>-0.71251777100269209</v>
      </c>
      <c r="AI5011" s="67">
        <f t="shared" si="394"/>
        <v>0</v>
      </c>
      <c r="AJ5011" s="67">
        <f t="shared" si="391"/>
        <v>-0.71251777100269209</v>
      </c>
      <c r="AK5011" s="67">
        <f t="shared" si="392"/>
        <v>-0.71251777100269209</v>
      </c>
      <c r="AL5011" s="69">
        <f t="shared" si="393"/>
        <v>1</v>
      </c>
    </row>
    <row r="5012" spans="1:38">
      <c r="A5012" s="1">
        <v>5011</v>
      </c>
      <c r="B5012" s="35" t="s">
        <v>1407</v>
      </c>
      <c r="C5012" t="s">
        <v>4</v>
      </c>
      <c r="D5012" t="s">
        <v>70</v>
      </c>
      <c r="E5012" t="s">
        <v>118</v>
      </c>
      <c r="F5012" t="s">
        <v>135</v>
      </c>
      <c r="G5012" t="s">
        <v>149</v>
      </c>
      <c r="H5012" t="s">
        <v>341</v>
      </c>
      <c r="I5012" s="1"/>
      <c r="J5012" s="1">
        <v>0.67507088184356689</v>
      </c>
      <c r="K5012" s="1">
        <v>1</v>
      </c>
      <c r="L5012" t="s">
        <v>458</v>
      </c>
      <c r="M5012" t="s">
        <v>473</v>
      </c>
      <c r="N5012" t="s">
        <v>696</v>
      </c>
      <c r="O5012" t="s">
        <v>782</v>
      </c>
      <c r="P5012" t="s">
        <v>838</v>
      </c>
      <c r="Q5012" t="s">
        <v>850</v>
      </c>
      <c r="R5012" t="s">
        <v>853</v>
      </c>
      <c r="S5012" t="s">
        <v>860</v>
      </c>
      <c r="T5012" t="s">
        <v>865</v>
      </c>
      <c r="U5012" t="s">
        <v>869</v>
      </c>
      <c r="V5012" s="1"/>
      <c r="W5012" s="1"/>
      <c r="X5012" s="1">
        <v>-0.49099999999999999</v>
      </c>
      <c r="Y5012" s="1"/>
      <c r="Z5012" t="s">
        <v>875</v>
      </c>
      <c r="AA5012" s="1">
        <v>26</v>
      </c>
      <c r="AB5012" t="s">
        <v>881</v>
      </c>
      <c r="AC5012" t="s">
        <v>913</v>
      </c>
      <c r="AD5012" t="s">
        <v>918</v>
      </c>
      <c r="AE5012" t="s">
        <v>921</v>
      </c>
      <c r="AF5012" s="1">
        <v>2000</v>
      </c>
      <c r="AG5012" s="1">
        <v>2014</v>
      </c>
      <c r="AH5012" s="67">
        <f t="shared" si="390"/>
        <v>-0.72733103027509727</v>
      </c>
      <c r="AI5012" s="67">
        <f t="shared" si="394"/>
        <v>0</v>
      </c>
      <c r="AJ5012" s="67">
        <f t="shared" si="391"/>
        <v>-0.72733103027509727</v>
      </c>
      <c r="AK5012" s="67">
        <f t="shared" si="392"/>
        <v>-0.72733103027509727</v>
      </c>
      <c r="AL5012" s="69">
        <f t="shared" si="393"/>
        <v>1</v>
      </c>
    </row>
    <row r="5013" spans="1:38">
      <c r="A5013" s="1">
        <v>5012</v>
      </c>
      <c r="B5013" s="35" t="s">
        <v>1407</v>
      </c>
      <c r="C5013" t="s">
        <v>4</v>
      </c>
      <c r="D5013" t="s">
        <v>70</v>
      </c>
      <c r="E5013" t="s">
        <v>118</v>
      </c>
      <c r="F5013" t="s">
        <v>135</v>
      </c>
      <c r="G5013" t="s">
        <v>149</v>
      </c>
      <c r="H5013" t="s">
        <v>341</v>
      </c>
      <c r="I5013" s="1"/>
      <c r="J5013" s="1">
        <v>0.67507088184356689</v>
      </c>
      <c r="K5013" s="1">
        <v>1</v>
      </c>
      <c r="L5013" t="s">
        <v>458</v>
      </c>
      <c r="M5013" t="s">
        <v>473</v>
      </c>
      <c r="N5013" t="s">
        <v>696</v>
      </c>
      <c r="O5013" t="s">
        <v>782</v>
      </c>
      <c r="P5013" t="s">
        <v>838</v>
      </c>
      <c r="Q5013" t="s">
        <v>850</v>
      </c>
      <c r="R5013" t="s">
        <v>853</v>
      </c>
      <c r="S5013" t="s">
        <v>860</v>
      </c>
      <c r="T5013" t="s">
        <v>865</v>
      </c>
      <c r="U5013" t="s">
        <v>869</v>
      </c>
      <c r="V5013" s="1"/>
      <c r="W5013" s="1"/>
      <c r="X5013" s="1">
        <v>-0.5</v>
      </c>
      <c r="Y5013" s="1"/>
      <c r="Z5013" t="s">
        <v>875</v>
      </c>
      <c r="AA5013" s="1">
        <v>26</v>
      </c>
      <c r="AB5013" t="s">
        <v>881</v>
      </c>
      <c r="AC5013" t="s">
        <v>913</v>
      </c>
      <c r="AD5013" t="s">
        <v>918</v>
      </c>
      <c r="AE5013" t="s">
        <v>921</v>
      </c>
      <c r="AF5013" s="1">
        <v>2000</v>
      </c>
      <c r="AG5013" s="1">
        <v>2014</v>
      </c>
      <c r="AH5013" s="67">
        <f t="shared" si="390"/>
        <v>-0.74066296362026207</v>
      </c>
      <c r="AI5013" s="67">
        <f t="shared" si="394"/>
        <v>0</v>
      </c>
      <c r="AJ5013" s="67">
        <f t="shared" si="391"/>
        <v>-0.74066296362026207</v>
      </c>
      <c r="AK5013" s="67">
        <f t="shared" si="392"/>
        <v>-0.74066296362026207</v>
      </c>
      <c r="AL5013" s="69">
        <f t="shared" si="393"/>
        <v>1</v>
      </c>
    </row>
    <row r="5014" spans="1:38">
      <c r="A5014" s="1">
        <v>5013</v>
      </c>
      <c r="B5014" s="35" t="s">
        <v>1407</v>
      </c>
      <c r="C5014" t="s">
        <v>4</v>
      </c>
      <c r="D5014" t="s">
        <v>70</v>
      </c>
      <c r="E5014" t="s">
        <v>118</v>
      </c>
      <c r="F5014" t="s">
        <v>135</v>
      </c>
      <c r="G5014" t="s">
        <v>149</v>
      </c>
      <c r="H5014" t="s">
        <v>341</v>
      </c>
      <c r="I5014" s="1"/>
      <c r="J5014" s="1">
        <v>0.67507088184356689</v>
      </c>
      <c r="K5014" s="1">
        <v>1</v>
      </c>
      <c r="L5014" t="s">
        <v>458</v>
      </c>
      <c r="M5014" t="s">
        <v>473</v>
      </c>
      <c r="N5014" t="s">
        <v>696</v>
      </c>
      <c r="O5014" t="s">
        <v>782</v>
      </c>
      <c r="P5014" t="s">
        <v>838</v>
      </c>
      <c r="Q5014" t="s">
        <v>850</v>
      </c>
      <c r="R5014" t="s">
        <v>853</v>
      </c>
      <c r="S5014" t="s">
        <v>860</v>
      </c>
      <c r="T5014" t="s">
        <v>865</v>
      </c>
      <c r="U5014" t="s">
        <v>869</v>
      </c>
      <c r="V5014" s="1"/>
      <c r="W5014" s="1"/>
      <c r="X5014" s="1">
        <v>-0.50700000000000001</v>
      </c>
      <c r="Y5014" s="1"/>
      <c r="Z5014" t="s">
        <v>875</v>
      </c>
      <c r="AA5014" s="1">
        <v>26</v>
      </c>
      <c r="AB5014" t="s">
        <v>881</v>
      </c>
      <c r="AC5014" t="s">
        <v>913</v>
      </c>
      <c r="AD5014" t="s">
        <v>918</v>
      </c>
      <c r="AE5014" t="s">
        <v>921</v>
      </c>
      <c r="AF5014" s="1">
        <v>2000</v>
      </c>
      <c r="AG5014" s="1">
        <v>2014</v>
      </c>
      <c r="AH5014" s="67">
        <f t="shared" si="390"/>
        <v>-0.75103224511094568</v>
      </c>
      <c r="AI5014" s="67">
        <f t="shared" si="394"/>
        <v>0</v>
      </c>
      <c r="AJ5014" s="67">
        <f t="shared" si="391"/>
        <v>-0.75103224511094568</v>
      </c>
      <c r="AK5014" s="67">
        <f t="shared" si="392"/>
        <v>-0.75103224511094568</v>
      </c>
      <c r="AL5014" s="69">
        <f t="shared" si="393"/>
        <v>1</v>
      </c>
    </row>
    <row r="5015" spans="1:38">
      <c r="A5015" s="1">
        <v>5014</v>
      </c>
      <c r="B5015" s="35" t="s">
        <v>1407</v>
      </c>
      <c r="C5015" t="s">
        <v>4</v>
      </c>
      <c r="D5015" t="s">
        <v>70</v>
      </c>
      <c r="E5015" t="s">
        <v>118</v>
      </c>
      <c r="F5015" t="s">
        <v>135</v>
      </c>
      <c r="G5015" t="s">
        <v>149</v>
      </c>
      <c r="H5015" t="s">
        <v>341</v>
      </c>
      <c r="I5015" s="1"/>
      <c r="J5015" s="1">
        <v>0.67507088184356689</v>
      </c>
      <c r="K5015" s="1">
        <v>1</v>
      </c>
      <c r="L5015" t="s">
        <v>458</v>
      </c>
      <c r="M5015" t="s">
        <v>473</v>
      </c>
      <c r="N5015" t="s">
        <v>696</v>
      </c>
      <c r="O5015" t="s">
        <v>782</v>
      </c>
      <c r="P5015" t="s">
        <v>838</v>
      </c>
      <c r="Q5015" t="s">
        <v>850</v>
      </c>
      <c r="R5015" t="s">
        <v>853</v>
      </c>
      <c r="S5015" t="s">
        <v>860</v>
      </c>
      <c r="T5015" t="s">
        <v>865</v>
      </c>
      <c r="U5015" t="s">
        <v>869</v>
      </c>
      <c r="V5015" s="1"/>
      <c r="W5015" s="1"/>
      <c r="X5015" s="1">
        <v>-0.51400000000000001</v>
      </c>
      <c r="Y5015" s="1"/>
      <c r="Z5015" t="s">
        <v>875</v>
      </c>
      <c r="AA5015" s="1">
        <v>26</v>
      </c>
      <c r="AB5015" t="s">
        <v>881</v>
      </c>
      <c r="AC5015" t="s">
        <v>913</v>
      </c>
      <c r="AD5015" t="s">
        <v>918</v>
      </c>
      <c r="AE5015" t="s">
        <v>921</v>
      </c>
      <c r="AF5015" s="1">
        <v>2000</v>
      </c>
      <c r="AG5015" s="1">
        <v>2014</v>
      </c>
      <c r="AH5015" s="67">
        <f t="shared" si="390"/>
        <v>-0.76140152660162941</v>
      </c>
      <c r="AI5015" s="67">
        <f t="shared" si="394"/>
        <v>0</v>
      </c>
      <c r="AJ5015" s="67">
        <f t="shared" si="391"/>
        <v>-0.76140152660162941</v>
      </c>
      <c r="AK5015" s="67">
        <f t="shared" si="392"/>
        <v>-0.76140152660162941</v>
      </c>
      <c r="AL5015" s="69">
        <f t="shared" si="393"/>
        <v>1</v>
      </c>
    </row>
    <row r="5016" spans="1:38">
      <c r="A5016" s="1">
        <v>5015</v>
      </c>
      <c r="B5016" s="35" t="s">
        <v>1407</v>
      </c>
      <c r="C5016" t="s">
        <v>4</v>
      </c>
      <c r="D5016" t="s">
        <v>70</v>
      </c>
      <c r="E5016" t="s">
        <v>118</v>
      </c>
      <c r="F5016" t="s">
        <v>135</v>
      </c>
      <c r="G5016" t="s">
        <v>149</v>
      </c>
      <c r="H5016" t="s">
        <v>341</v>
      </c>
      <c r="I5016" s="1"/>
      <c r="J5016" s="1">
        <v>0.67507088184356689</v>
      </c>
      <c r="K5016" s="1">
        <v>1</v>
      </c>
      <c r="L5016" t="s">
        <v>458</v>
      </c>
      <c r="M5016" t="s">
        <v>473</v>
      </c>
      <c r="N5016" t="s">
        <v>696</v>
      </c>
      <c r="O5016" t="s">
        <v>782</v>
      </c>
      <c r="P5016" t="s">
        <v>838</v>
      </c>
      <c r="Q5016" t="s">
        <v>850</v>
      </c>
      <c r="R5016" t="s">
        <v>853</v>
      </c>
      <c r="S5016" t="s">
        <v>860</v>
      </c>
      <c r="T5016" t="s">
        <v>865</v>
      </c>
      <c r="U5016" t="s">
        <v>869</v>
      </c>
      <c r="V5016" s="1"/>
      <c r="W5016" s="1"/>
      <c r="X5016" s="1">
        <v>-0.52</v>
      </c>
      <c r="Y5016" s="1"/>
      <c r="Z5016" t="s">
        <v>875</v>
      </c>
      <c r="AA5016" s="1">
        <v>26</v>
      </c>
      <c r="AB5016" t="s">
        <v>881</v>
      </c>
      <c r="AC5016" t="s">
        <v>913</v>
      </c>
      <c r="AD5016" t="s">
        <v>918</v>
      </c>
      <c r="AE5016" t="s">
        <v>921</v>
      </c>
      <c r="AF5016" s="1">
        <v>2000</v>
      </c>
      <c r="AG5016" s="1">
        <v>2014</v>
      </c>
      <c r="AH5016" s="67">
        <f t="shared" si="390"/>
        <v>-0.77028948216507254</v>
      </c>
      <c r="AI5016" s="67">
        <f t="shared" si="394"/>
        <v>0</v>
      </c>
      <c r="AJ5016" s="67">
        <f t="shared" si="391"/>
        <v>-0.77028948216507254</v>
      </c>
      <c r="AK5016" s="67">
        <f t="shared" si="392"/>
        <v>-0.77028948216507254</v>
      </c>
      <c r="AL5016" s="69">
        <f t="shared" si="393"/>
        <v>1</v>
      </c>
    </row>
    <row r="5017" spans="1:38">
      <c r="A5017" s="1">
        <v>5016</v>
      </c>
      <c r="B5017" s="35" t="s">
        <v>1407</v>
      </c>
      <c r="C5017" t="s">
        <v>4</v>
      </c>
      <c r="D5017" t="s">
        <v>70</v>
      </c>
      <c r="E5017" t="s">
        <v>118</v>
      </c>
      <c r="F5017" t="s">
        <v>135</v>
      </c>
      <c r="G5017" t="s">
        <v>149</v>
      </c>
      <c r="H5017" t="s">
        <v>341</v>
      </c>
      <c r="I5017" s="1"/>
      <c r="J5017" s="1">
        <v>0.67507088184356689</v>
      </c>
      <c r="K5017" s="1">
        <v>1</v>
      </c>
      <c r="L5017" t="s">
        <v>458</v>
      </c>
      <c r="M5017" t="s">
        <v>473</v>
      </c>
      <c r="N5017" t="s">
        <v>696</v>
      </c>
      <c r="O5017" t="s">
        <v>782</v>
      </c>
      <c r="P5017" t="s">
        <v>838</v>
      </c>
      <c r="Q5017" t="s">
        <v>850</v>
      </c>
      <c r="R5017" t="s">
        <v>853</v>
      </c>
      <c r="S5017" t="s">
        <v>860</v>
      </c>
      <c r="T5017" t="s">
        <v>865</v>
      </c>
      <c r="U5017" t="s">
        <v>869</v>
      </c>
      <c r="V5017" s="1"/>
      <c r="W5017" s="1"/>
      <c r="X5017" s="1">
        <v>-0.52500000000000002</v>
      </c>
      <c r="Y5017" s="1"/>
      <c r="Z5017" t="s">
        <v>875</v>
      </c>
      <c r="AA5017" s="1">
        <v>26</v>
      </c>
      <c r="AB5017" t="s">
        <v>881</v>
      </c>
      <c r="AC5017" t="s">
        <v>913</v>
      </c>
      <c r="AD5017" t="s">
        <v>918</v>
      </c>
      <c r="AE5017" t="s">
        <v>921</v>
      </c>
      <c r="AF5017" s="1">
        <v>2000</v>
      </c>
      <c r="AG5017" s="1">
        <v>2014</v>
      </c>
      <c r="AH5017" s="67">
        <f t="shared" si="390"/>
        <v>-0.77769611180127518</v>
      </c>
      <c r="AI5017" s="67">
        <f t="shared" si="394"/>
        <v>0</v>
      </c>
      <c r="AJ5017" s="67">
        <f t="shared" si="391"/>
        <v>-0.77769611180127518</v>
      </c>
      <c r="AK5017" s="67">
        <f t="shared" si="392"/>
        <v>-0.77769611180127518</v>
      </c>
      <c r="AL5017" s="69">
        <f t="shared" si="393"/>
        <v>1</v>
      </c>
    </row>
    <row r="5018" spans="1:38">
      <c r="A5018" s="1">
        <v>5017</v>
      </c>
      <c r="B5018" s="35" t="s">
        <v>1407</v>
      </c>
      <c r="C5018" t="s">
        <v>4</v>
      </c>
      <c r="D5018" t="s">
        <v>70</v>
      </c>
      <c r="E5018" t="s">
        <v>118</v>
      </c>
      <c r="F5018" t="s">
        <v>135</v>
      </c>
      <c r="G5018" t="s">
        <v>149</v>
      </c>
      <c r="H5018" t="s">
        <v>341</v>
      </c>
      <c r="I5018" s="1"/>
      <c r="J5018" s="1">
        <v>0.67507088184356689</v>
      </c>
      <c r="K5018" s="1">
        <v>1</v>
      </c>
      <c r="L5018" t="s">
        <v>458</v>
      </c>
      <c r="M5018" t="s">
        <v>473</v>
      </c>
      <c r="N5018" t="s">
        <v>696</v>
      </c>
      <c r="O5018" t="s">
        <v>782</v>
      </c>
      <c r="P5018" t="s">
        <v>838</v>
      </c>
      <c r="Q5018" t="s">
        <v>850</v>
      </c>
      <c r="R5018" t="s">
        <v>853</v>
      </c>
      <c r="S5018" t="s">
        <v>860</v>
      </c>
      <c r="T5018" t="s">
        <v>865</v>
      </c>
      <c r="U5018" t="s">
        <v>869</v>
      </c>
      <c r="V5018" s="1"/>
      <c r="W5018" s="1"/>
      <c r="X5018" s="1">
        <v>-0.52900000000000003</v>
      </c>
      <c r="Y5018" s="1"/>
      <c r="Z5018" t="s">
        <v>875</v>
      </c>
      <c r="AA5018" s="1">
        <v>26</v>
      </c>
      <c r="AB5018" t="s">
        <v>881</v>
      </c>
      <c r="AC5018" t="s">
        <v>913</v>
      </c>
      <c r="AD5018" t="s">
        <v>918</v>
      </c>
      <c r="AE5018" t="s">
        <v>921</v>
      </c>
      <c r="AF5018" s="1">
        <v>2000</v>
      </c>
      <c r="AG5018" s="1">
        <v>2014</v>
      </c>
      <c r="AH5018" s="67">
        <f t="shared" si="390"/>
        <v>-0.78362141551023723</v>
      </c>
      <c r="AI5018" s="67">
        <f t="shared" si="394"/>
        <v>0</v>
      </c>
      <c r="AJ5018" s="67">
        <f t="shared" si="391"/>
        <v>-0.78362141551023723</v>
      </c>
      <c r="AK5018" s="67">
        <f t="shared" si="392"/>
        <v>-0.78362141551023723</v>
      </c>
      <c r="AL5018" s="69">
        <f t="shared" si="393"/>
        <v>1</v>
      </c>
    </row>
    <row r="5019" spans="1:38">
      <c r="A5019" s="1">
        <v>5018</v>
      </c>
      <c r="B5019" s="35" t="s">
        <v>1407</v>
      </c>
      <c r="C5019" t="s">
        <v>4</v>
      </c>
      <c r="D5019" t="s">
        <v>71</v>
      </c>
      <c r="E5019" t="s">
        <v>118</v>
      </c>
      <c r="F5019" t="s">
        <v>139</v>
      </c>
      <c r="G5019" t="s">
        <v>156</v>
      </c>
      <c r="H5019" t="s">
        <v>340</v>
      </c>
      <c r="I5019" s="1"/>
      <c r="J5019" s="1">
        <v>3.6491535604000092E-2</v>
      </c>
      <c r="K5019" s="1">
        <v>1</v>
      </c>
      <c r="L5019" t="s">
        <v>458</v>
      </c>
      <c r="M5019" t="s">
        <v>473</v>
      </c>
      <c r="N5019" t="s">
        <v>696</v>
      </c>
      <c r="O5019" t="s">
        <v>782</v>
      </c>
      <c r="P5019" t="s">
        <v>838</v>
      </c>
      <c r="Q5019" t="s">
        <v>850</v>
      </c>
      <c r="R5019" t="s">
        <v>853</v>
      </c>
      <c r="S5019" t="s">
        <v>860</v>
      </c>
      <c r="T5019" t="s">
        <v>864</v>
      </c>
      <c r="U5019" t="s">
        <v>867</v>
      </c>
      <c r="V5019" s="1"/>
      <c r="W5019" s="1"/>
      <c r="X5019" s="1">
        <v>-5.0000000000000001E-3</v>
      </c>
      <c r="Y5019" s="1"/>
      <c r="Z5019" t="s">
        <v>875</v>
      </c>
      <c r="AA5019" s="1">
        <v>32</v>
      </c>
      <c r="AB5019" t="s">
        <v>881</v>
      </c>
      <c r="AC5019" t="s">
        <v>913</v>
      </c>
      <c r="AD5019" t="s">
        <v>918</v>
      </c>
      <c r="AE5019" t="s">
        <v>921</v>
      </c>
      <c r="AF5019" s="1">
        <v>2000</v>
      </c>
      <c r="AG5019" s="1">
        <v>2014</v>
      </c>
      <c r="AH5019" s="67">
        <f t="shared" si="390"/>
        <v>-0.13701807603437535</v>
      </c>
      <c r="AI5019" s="67">
        <f t="shared" si="394"/>
        <v>0</v>
      </c>
      <c r="AJ5019" s="67">
        <f t="shared" si="391"/>
        <v>-0.13701807603437535</v>
      </c>
      <c r="AK5019" s="67">
        <f t="shared" si="392"/>
        <v>-0.13701807603437535</v>
      </c>
      <c r="AL5019" s="69">
        <f t="shared" si="393"/>
        <v>1</v>
      </c>
    </row>
    <row r="5020" spans="1:38">
      <c r="A5020" s="1">
        <v>5019</v>
      </c>
      <c r="B5020" s="35" t="s">
        <v>1407</v>
      </c>
      <c r="C5020" t="s">
        <v>4</v>
      </c>
      <c r="D5020" t="s">
        <v>71</v>
      </c>
      <c r="E5020" t="s">
        <v>118</v>
      </c>
      <c r="F5020" t="s">
        <v>139</v>
      </c>
      <c r="G5020" t="s">
        <v>156</v>
      </c>
      <c r="H5020" t="s">
        <v>340</v>
      </c>
      <c r="I5020" s="1"/>
      <c r="J5020" s="1">
        <v>3.6491535604000092E-2</v>
      </c>
      <c r="K5020" s="1">
        <v>1</v>
      </c>
      <c r="L5020" t="s">
        <v>458</v>
      </c>
      <c r="M5020" t="s">
        <v>473</v>
      </c>
      <c r="N5020" t="s">
        <v>696</v>
      </c>
      <c r="O5020" t="s">
        <v>782</v>
      </c>
      <c r="P5020" t="s">
        <v>838</v>
      </c>
      <c r="Q5020" t="s">
        <v>850</v>
      </c>
      <c r="R5020" t="s">
        <v>853</v>
      </c>
      <c r="S5020" t="s">
        <v>860</v>
      </c>
      <c r="T5020" t="s">
        <v>865</v>
      </c>
      <c r="U5020" t="s">
        <v>867</v>
      </c>
      <c r="V5020" s="1"/>
      <c r="W5020" s="1"/>
      <c r="X5020" s="1">
        <v>-3.5999999999999997E-2</v>
      </c>
      <c r="Y5020" s="1"/>
      <c r="Z5020" t="s">
        <v>875</v>
      </c>
      <c r="AA5020" s="1">
        <v>32</v>
      </c>
      <c r="AB5020" t="s">
        <v>881</v>
      </c>
      <c r="AC5020" t="s">
        <v>913</v>
      </c>
      <c r="AD5020" t="s">
        <v>918</v>
      </c>
      <c r="AE5020" t="s">
        <v>921</v>
      </c>
      <c r="AF5020" s="1">
        <v>2000</v>
      </c>
      <c r="AG5020" s="1">
        <v>2014</v>
      </c>
      <c r="AH5020" s="67">
        <f t="shared" si="390"/>
        <v>-0.98653014744750245</v>
      </c>
      <c r="AI5020" s="67">
        <f t="shared" si="394"/>
        <v>0</v>
      </c>
      <c r="AJ5020" s="67">
        <f t="shared" si="391"/>
        <v>-0.98653014744750245</v>
      </c>
      <c r="AK5020" s="67">
        <f t="shared" si="392"/>
        <v>-0.98653014744750245</v>
      </c>
      <c r="AL5020" s="69">
        <f t="shared" si="393"/>
        <v>1</v>
      </c>
    </row>
    <row r="5021" spans="1:38">
      <c r="A5021" s="1">
        <v>5020</v>
      </c>
      <c r="B5021" s="35" t="s">
        <v>1407</v>
      </c>
      <c r="C5021" t="s">
        <v>4</v>
      </c>
      <c r="D5021" t="s">
        <v>71</v>
      </c>
      <c r="E5021" t="s">
        <v>118</v>
      </c>
      <c r="F5021" t="s">
        <v>139</v>
      </c>
      <c r="G5021" t="s">
        <v>156</v>
      </c>
      <c r="H5021" t="s">
        <v>340</v>
      </c>
      <c r="I5021" s="1"/>
      <c r="J5021" s="1">
        <v>3.6491535604000092E-2</v>
      </c>
      <c r="K5021" s="1">
        <v>1</v>
      </c>
      <c r="L5021" t="s">
        <v>458</v>
      </c>
      <c r="M5021" t="s">
        <v>473</v>
      </c>
      <c r="N5021" t="s">
        <v>696</v>
      </c>
      <c r="O5021" t="s">
        <v>782</v>
      </c>
      <c r="P5021" t="s">
        <v>838</v>
      </c>
      <c r="Q5021" t="s">
        <v>850</v>
      </c>
      <c r="R5021" t="s">
        <v>853</v>
      </c>
      <c r="S5021" t="s">
        <v>860</v>
      </c>
      <c r="T5021" t="s">
        <v>865</v>
      </c>
      <c r="U5021" t="s">
        <v>867</v>
      </c>
      <c r="V5021" s="1"/>
      <c r="W5021" s="1"/>
      <c r="X5021" s="1">
        <v>-6.2E-2</v>
      </c>
      <c r="Y5021" s="1"/>
      <c r="Z5021" t="s">
        <v>875</v>
      </c>
      <c r="AA5021" s="1">
        <v>32</v>
      </c>
      <c r="AB5021" t="s">
        <v>881</v>
      </c>
      <c r="AC5021" t="s">
        <v>913</v>
      </c>
      <c r="AD5021" t="s">
        <v>918</v>
      </c>
      <c r="AE5021" t="s">
        <v>921</v>
      </c>
      <c r="AF5021" s="1">
        <v>2000</v>
      </c>
      <c r="AG5021" s="1">
        <v>2014</v>
      </c>
      <c r="AH5021" s="67">
        <f t="shared" si="390"/>
        <v>-1.6990241428262545</v>
      </c>
      <c r="AI5021" s="67">
        <f t="shared" si="394"/>
        <v>0</v>
      </c>
      <c r="AJ5021" s="67">
        <f t="shared" si="391"/>
        <v>-1.6990241428262545</v>
      </c>
      <c r="AK5021" s="67">
        <f t="shared" si="392"/>
        <v>-1.6990241428262545</v>
      </c>
      <c r="AL5021" s="69">
        <f t="shared" si="393"/>
        <v>1</v>
      </c>
    </row>
    <row r="5022" spans="1:38">
      <c r="A5022" s="1">
        <v>5021</v>
      </c>
      <c r="B5022" s="35" t="s">
        <v>1407</v>
      </c>
      <c r="C5022" t="s">
        <v>4</v>
      </c>
      <c r="D5022" t="s">
        <v>71</v>
      </c>
      <c r="E5022" t="s">
        <v>118</v>
      </c>
      <c r="F5022" t="s">
        <v>139</v>
      </c>
      <c r="G5022" t="s">
        <v>156</v>
      </c>
      <c r="H5022" t="s">
        <v>340</v>
      </c>
      <c r="I5022" s="1"/>
      <c r="J5022" s="1">
        <v>3.6491535604000092E-2</v>
      </c>
      <c r="K5022" s="1">
        <v>1</v>
      </c>
      <c r="L5022" t="s">
        <v>458</v>
      </c>
      <c r="M5022" t="s">
        <v>473</v>
      </c>
      <c r="N5022" t="s">
        <v>696</v>
      </c>
      <c r="O5022" t="s">
        <v>782</v>
      </c>
      <c r="P5022" t="s">
        <v>838</v>
      </c>
      <c r="Q5022" t="s">
        <v>850</v>
      </c>
      <c r="R5022" t="s">
        <v>853</v>
      </c>
      <c r="S5022" t="s">
        <v>860</v>
      </c>
      <c r="T5022" t="s">
        <v>865</v>
      </c>
      <c r="U5022" t="s">
        <v>867</v>
      </c>
      <c r="V5022" s="1"/>
      <c r="W5022" s="1"/>
      <c r="X5022" s="1">
        <v>-8.7999999999999995E-2</v>
      </c>
      <c r="Y5022" s="1"/>
      <c r="Z5022" t="s">
        <v>875</v>
      </c>
      <c r="AA5022" s="1">
        <v>32</v>
      </c>
      <c r="AB5022" t="s">
        <v>881</v>
      </c>
      <c r="AC5022" t="s">
        <v>913</v>
      </c>
      <c r="AD5022" t="s">
        <v>918</v>
      </c>
      <c r="AE5022" t="s">
        <v>921</v>
      </c>
      <c r="AF5022" s="1">
        <v>2000</v>
      </c>
      <c r="AG5022" s="1">
        <v>2014</v>
      </c>
      <c r="AH5022" s="67">
        <f t="shared" si="390"/>
        <v>-2.4115181382050062</v>
      </c>
      <c r="AI5022" s="67">
        <f t="shared" si="394"/>
        <v>0</v>
      </c>
      <c r="AJ5022" s="67">
        <f t="shared" si="391"/>
        <v>-2.4115181382050062</v>
      </c>
      <c r="AK5022" s="67">
        <f t="shared" si="392"/>
        <v>-2.4115181382050062</v>
      </c>
      <c r="AL5022" s="69">
        <f t="shared" si="393"/>
        <v>1</v>
      </c>
    </row>
    <row r="5023" spans="1:38">
      <c r="A5023" s="1">
        <v>5022</v>
      </c>
      <c r="B5023" s="35" t="s">
        <v>1407</v>
      </c>
      <c r="C5023" t="s">
        <v>4</v>
      </c>
      <c r="D5023" t="s">
        <v>71</v>
      </c>
      <c r="E5023" t="s">
        <v>118</v>
      </c>
      <c r="F5023" t="s">
        <v>139</v>
      </c>
      <c r="G5023" t="s">
        <v>156</v>
      </c>
      <c r="H5023" t="s">
        <v>340</v>
      </c>
      <c r="I5023" s="1"/>
      <c r="J5023" s="1">
        <v>3.6491535604000092E-2</v>
      </c>
      <c r="K5023" s="1">
        <v>1</v>
      </c>
      <c r="L5023" t="s">
        <v>458</v>
      </c>
      <c r="M5023" t="s">
        <v>473</v>
      </c>
      <c r="N5023" t="s">
        <v>696</v>
      </c>
      <c r="O5023" t="s">
        <v>782</v>
      </c>
      <c r="P5023" t="s">
        <v>838</v>
      </c>
      <c r="Q5023" t="s">
        <v>850</v>
      </c>
      <c r="R5023" t="s">
        <v>853</v>
      </c>
      <c r="S5023" t="s">
        <v>860</v>
      </c>
      <c r="T5023" t="s">
        <v>865</v>
      </c>
      <c r="U5023" t="s">
        <v>868</v>
      </c>
      <c r="V5023" s="1"/>
      <c r="W5023" s="1"/>
      <c r="X5023" s="1">
        <v>-0.112</v>
      </c>
      <c r="Y5023" s="1"/>
      <c r="Z5023" t="s">
        <v>875</v>
      </c>
      <c r="AA5023" s="1">
        <v>32</v>
      </c>
      <c r="AB5023" t="s">
        <v>881</v>
      </c>
      <c r="AC5023" t="s">
        <v>913</v>
      </c>
      <c r="AD5023" t="s">
        <v>918</v>
      </c>
      <c r="AE5023" t="s">
        <v>921</v>
      </c>
      <c r="AF5023" s="1">
        <v>2000</v>
      </c>
      <c r="AG5023" s="1">
        <v>2014</v>
      </c>
      <c r="AH5023" s="67">
        <f t="shared" si="390"/>
        <v>-3.0692049031700082</v>
      </c>
      <c r="AI5023" s="67">
        <f t="shared" si="394"/>
        <v>0</v>
      </c>
      <c r="AJ5023" s="67">
        <f t="shared" si="391"/>
        <v>-3.0692049031700082</v>
      </c>
      <c r="AK5023" s="67">
        <f t="shared" si="392"/>
        <v>-3.0692049031700082</v>
      </c>
      <c r="AL5023" s="69">
        <f t="shared" si="393"/>
        <v>1</v>
      </c>
    </row>
    <row r="5024" spans="1:38">
      <c r="A5024" s="1">
        <v>5023</v>
      </c>
      <c r="B5024" s="35" t="s">
        <v>1407</v>
      </c>
      <c r="C5024" t="s">
        <v>4</v>
      </c>
      <c r="D5024" t="s">
        <v>71</v>
      </c>
      <c r="E5024" t="s">
        <v>118</v>
      </c>
      <c r="F5024" t="s">
        <v>139</v>
      </c>
      <c r="G5024" t="s">
        <v>156</v>
      </c>
      <c r="H5024" t="s">
        <v>340</v>
      </c>
      <c r="I5024" s="1"/>
      <c r="J5024" s="1">
        <v>3.6491535604000092E-2</v>
      </c>
      <c r="K5024" s="1">
        <v>1</v>
      </c>
      <c r="L5024" t="s">
        <v>458</v>
      </c>
      <c r="M5024" t="s">
        <v>473</v>
      </c>
      <c r="N5024" t="s">
        <v>696</v>
      </c>
      <c r="O5024" t="s">
        <v>782</v>
      </c>
      <c r="P5024" t="s">
        <v>838</v>
      </c>
      <c r="Q5024" t="s">
        <v>850</v>
      </c>
      <c r="R5024" t="s">
        <v>853</v>
      </c>
      <c r="S5024" t="s">
        <v>860</v>
      </c>
      <c r="T5024" t="s">
        <v>865</v>
      </c>
      <c r="U5024" t="s">
        <v>868</v>
      </c>
      <c r="V5024" s="1"/>
      <c r="W5024" s="1"/>
      <c r="X5024" s="1">
        <v>-0.13400000000000001</v>
      </c>
      <c r="Y5024" s="1"/>
      <c r="Z5024" t="s">
        <v>875</v>
      </c>
      <c r="AA5024" s="1">
        <v>32</v>
      </c>
      <c r="AB5024" t="s">
        <v>881</v>
      </c>
      <c r="AC5024" t="s">
        <v>913</v>
      </c>
      <c r="AD5024" t="s">
        <v>918</v>
      </c>
      <c r="AE5024" t="s">
        <v>921</v>
      </c>
      <c r="AF5024" s="1">
        <v>2000</v>
      </c>
      <c r="AG5024" s="1">
        <v>2014</v>
      </c>
      <c r="AH5024" s="67">
        <f t="shared" si="390"/>
        <v>-3.6720844377212596</v>
      </c>
      <c r="AI5024" s="67">
        <f t="shared" si="394"/>
        <v>0</v>
      </c>
      <c r="AJ5024" s="67">
        <f t="shared" si="391"/>
        <v>-3.6720844377212596</v>
      </c>
      <c r="AK5024" s="67">
        <f t="shared" si="392"/>
        <v>-3.6720844377212596</v>
      </c>
      <c r="AL5024" s="69">
        <f t="shared" si="393"/>
        <v>1</v>
      </c>
    </row>
    <row r="5025" spans="1:38">
      <c r="A5025" s="1">
        <v>5024</v>
      </c>
      <c r="B5025" s="35" t="s">
        <v>1407</v>
      </c>
      <c r="C5025" t="s">
        <v>4</v>
      </c>
      <c r="D5025" t="s">
        <v>71</v>
      </c>
      <c r="E5025" t="s">
        <v>118</v>
      </c>
      <c r="F5025" t="s">
        <v>139</v>
      </c>
      <c r="G5025" t="s">
        <v>156</v>
      </c>
      <c r="H5025" t="s">
        <v>340</v>
      </c>
      <c r="I5025" s="1"/>
      <c r="J5025" s="1">
        <v>3.6491535604000092E-2</v>
      </c>
      <c r="K5025" s="1">
        <v>1</v>
      </c>
      <c r="L5025" t="s">
        <v>458</v>
      </c>
      <c r="M5025" t="s">
        <v>473</v>
      </c>
      <c r="N5025" t="s">
        <v>696</v>
      </c>
      <c r="O5025" t="s">
        <v>782</v>
      </c>
      <c r="P5025" t="s">
        <v>838</v>
      </c>
      <c r="Q5025" t="s">
        <v>850</v>
      </c>
      <c r="R5025" t="s">
        <v>853</v>
      </c>
      <c r="S5025" t="s">
        <v>860</v>
      </c>
      <c r="T5025" t="s">
        <v>865</v>
      </c>
      <c r="U5025" t="s">
        <v>868</v>
      </c>
      <c r="V5025" s="1"/>
      <c r="W5025" s="1"/>
      <c r="X5025" s="1">
        <v>-0.154</v>
      </c>
      <c r="Y5025" s="1"/>
      <c r="Z5025" t="s">
        <v>875</v>
      </c>
      <c r="AA5025" s="1">
        <v>32</v>
      </c>
      <c r="AB5025" t="s">
        <v>881</v>
      </c>
      <c r="AC5025" t="s">
        <v>913</v>
      </c>
      <c r="AD5025" t="s">
        <v>918</v>
      </c>
      <c r="AE5025" t="s">
        <v>921</v>
      </c>
      <c r="AF5025" s="1">
        <v>2000</v>
      </c>
      <c r="AG5025" s="1">
        <v>2014</v>
      </c>
      <c r="AH5025" s="67">
        <f t="shared" si="390"/>
        <v>-4.2201567418587613</v>
      </c>
      <c r="AI5025" s="67">
        <f t="shared" si="394"/>
        <v>0</v>
      </c>
      <c r="AJ5025" s="67">
        <f t="shared" si="391"/>
        <v>-4.2201567418587613</v>
      </c>
      <c r="AK5025" s="67">
        <f t="shared" si="392"/>
        <v>-4.2201567418587613</v>
      </c>
      <c r="AL5025" s="69">
        <f t="shared" si="393"/>
        <v>1</v>
      </c>
    </row>
    <row r="5026" spans="1:38">
      <c r="A5026" s="1">
        <v>5025</v>
      </c>
      <c r="B5026" s="35" t="s">
        <v>1407</v>
      </c>
      <c r="C5026" t="s">
        <v>4</v>
      </c>
      <c r="D5026" t="s">
        <v>71</v>
      </c>
      <c r="E5026" t="s">
        <v>118</v>
      </c>
      <c r="F5026" t="s">
        <v>139</v>
      </c>
      <c r="G5026" t="s">
        <v>156</v>
      </c>
      <c r="H5026" t="s">
        <v>340</v>
      </c>
      <c r="I5026" s="1"/>
      <c r="J5026" s="1">
        <v>3.6491535604000092E-2</v>
      </c>
      <c r="K5026" s="1">
        <v>1</v>
      </c>
      <c r="L5026" t="s">
        <v>458</v>
      </c>
      <c r="M5026" t="s">
        <v>473</v>
      </c>
      <c r="N5026" t="s">
        <v>696</v>
      </c>
      <c r="O5026" t="s">
        <v>782</v>
      </c>
      <c r="P5026" t="s">
        <v>838</v>
      </c>
      <c r="Q5026" t="s">
        <v>850</v>
      </c>
      <c r="R5026" t="s">
        <v>853</v>
      </c>
      <c r="S5026" t="s">
        <v>860</v>
      </c>
      <c r="T5026" t="s">
        <v>865</v>
      </c>
      <c r="U5026" t="s">
        <v>868</v>
      </c>
      <c r="V5026" s="1"/>
      <c r="W5026" s="1"/>
      <c r="X5026" s="1">
        <v>-0.17199999999999999</v>
      </c>
      <c r="Y5026" s="1"/>
      <c r="Z5026" t="s">
        <v>875</v>
      </c>
      <c r="AA5026" s="1">
        <v>32</v>
      </c>
      <c r="AB5026" t="s">
        <v>881</v>
      </c>
      <c r="AC5026" t="s">
        <v>913</v>
      </c>
      <c r="AD5026" t="s">
        <v>918</v>
      </c>
      <c r="AE5026" t="s">
        <v>921</v>
      </c>
      <c r="AF5026" s="1">
        <v>2000</v>
      </c>
      <c r="AG5026" s="1">
        <v>2014</v>
      </c>
      <c r="AH5026" s="67">
        <f t="shared" si="390"/>
        <v>-4.7134218155825121</v>
      </c>
      <c r="AI5026" s="67">
        <f t="shared" si="394"/>
        <v>0</v>
      </c>
      <c r="AJ5026" s="67">
        <f t="shared" si="391"/>
        <v>-4.7134218155825121</v>
      </c>
      <c r="AK5026" s="67">
        <f t="shared" si="392"/>
        <v>-4.7134218155825121</v>
      </c>
      <c r="AL5026" s="69">
        <f t="shared" si="393"/>
        <v>1</v>
      </c>
    </row>
    <row r="5027" spans="1:38">
      <c r="A5027" s="1">
        <v>5026</v>
      </c>
      <c r="B5027" s="35" t="s">
        <v>1407</v>
      </c>
      <c r="C5027" t="s">
        <v>4</v>
      </c>
      <c r="D5027" t="s">
        <v>71</v>
      </c>
      <c r="E5027" t="s">
        <v>118</v>
      </c>
      <c r="F5027" t="s">
        <v>139</v>
      </c>
      <c r="G5027" t="s">
        <v>156</v>
      </c>
      <c r="H5027" t="s">
        <v>340</v>
      </c>
      <c r="I5027" s="1"/>
      <c r="J5027" s="1">
        <v>3.6491535604000092E-2</v>
      </c>
      <c r="K5027" s="1">
        <v>1</v>
      </c>
      <c r="L5027" t="s">
        <v>458</v>
      </c>
      <c r="M5027" t="s">
        <v>473</v>
      </c>
      <c r="N5027" t="s">
        <v>696</v>
      </c>
      <c r="O5027" t="s">
        <v>782</v>
      </c>
      <c r="P5027" t="s">
        <v>838</v>
      </c>
      <c r="Q5027" t="s">
        <v>850</v>
      </c>
      <c r="R5027" t="s">
        <v>853</v>
      </c>
      <c r="S5027" t="s">
        <v>860</v>
      </c>
      <c r="T5027" t="s">
        <v>865</v>
      </c>
      <c r="U5027" t="s">
        <v>869</v>
      </c>
      <c r="V5027" s="1"/>
      <c r="W5027" s="1"/>
      <c r="X5027" s="1">
        <v>-0.189</v>
      </c>
      <c r="Y5027" s="1"/>
      <c r="Z5027" t="s">
        <v>875</v>
      </c>
      <c r="AA5027" s="1">
        <v>32</v>
      </c>
      <c r="AB5027" t="s">
        <v>881</v>
      </c>
      <c r="AC5027" t="s">
        <v>913</v>
      </c>
      <c r="AD5027" t="s">
        <v>918</v>
      </c>
      <c r="AE5027" t="s">
        <v>921</v>
      </c>
      <c r="AF5027" s="1">
        <v>2000</v>
      </c>
      <c r="AG5027" s="1">
        <v>2014</v>
      </c>
      <c r="AH5027" s="67">
        <f t="shared" si="390"/>
        <v>-5.1792832740993884</v>
      </c>
      <c r="AI5027" s="67">
        <f t="shared" si="394"/>
        <v>0</v>
      </c>
      <c r="AJ5027" s="67">
        <f t="shared" si="391"/>
        <v>-5.1792832740993884</v>
      </c>
      <c r="AK5027" s="67">
        <f t="shared" si="392"/>
        <v>-5.1792832740993884</v>
      </c>
      <c r="AL5027" s="69">
        <f t="shared" si="393"/>
        <v>1</v>
      </c>
    </row>
    <row r="5028" spans="1:38">
      <c r="A5028" s="1">
        <v>5027</v>
      </c>
      <c r="B5028" s="35" t="s">
        <v>1407</v>
      </c>
      <c r="C5028" t="s">
        <v>4</v>
      </c>
      <c r="D5028" t="s">
        <v>71</v>
      </c>
      <c r="E5028" t="s">
        <v>118</v>
      </c>
      <c r="F5028" t="s">
        <v>139</v>
      </c>
      <c r="G5028" t="s">
        <v>156</v>
      </c>
      <c r="H5028" t="s">
        <v>340</v>
      </c>
      <c r="I5028" s="1"/>
      <c r="J5028" s="1">
        <v>3.6491535604000092E-2</v>
      </c>
      <c r="K5028" s="1">
        <v>1</v>
      </c>
      <c r="L5028" t="s">
        <v>458</v>
      </c>
      <c r="M5028" t="s">
        <v>473</v>
      </c>
      <c r="N5028" t="s">
        <v>696</v>
      </c>
      <c r="O5028" t="s">
        <v>782</v>
      </c>
      <c r="P5028" t="s">
        <v>838</v>
      </c>
      <c r="Q5028" t="s">
        <v>850</v>
      </c>
      <c r="R5028" t="s">
        <v>853</v>
      </c>
      <c r="S5028" t="s">
        <v>860</v>
      </c>
      <c r="T5028" t="s">
        <v>865</v>
      </c>
      <c r="U5028" t="s">
        <v>869</v>
      </c>
      <c r="V5028" s="1"/>
      <c r="W5028" s="1"/>
      <c r="X5028" s="1">
        <v>-0.20499999999999999</v>
      </c>
      <c r="Y5028" s="1"/>
      <c r="Z5028" t="s">
        <v>875</v>
      </c>
      <c r="AA5028" s="1">
        <v>32</v>
      </c>
      <c r="AB5028" t="s">
        <v>881</v>
      </c>
      <c r="AC5028" t="s">
        <v>913</v>
      </c>
      <c r="AD5028" t="s">
        <v>918</v>
      </c>
      <c r="AE5028" t="s">
        <v>921</v>
      </c>
      <c r="AF5028" s="1">
        <v>2000</v>
      </c>
      <c r="AG5028" s="1">
        <v>2014</v>
      </c>
      <c r="AH5028" s="67">
        <f t="shared" si="390"/>
        <v>-5.6177411174093894</v>
      </c>
      <c r="AI5028" s="67">
        <f t="shared" si="394"/>
        <v>0</v>
      </c>
      <c r="AJ5028" s="67">
        <f t="shared" si="391"/>
        <v>-5.6177411174093894</v>
      </c>
      <c r="AK5028" s="67">
        <f t="shared" si="392"/>
        <v>-5.6177411174093894</v>
      </c>
      <c r="AL5028" s="69">
        <f t="shared" si="393"/>
        <v>1</v>
      </c>
    </row>
    <row r="5029" spans="1:38">
      <c r="A5029" s="1">
        <v>5028</v>
      </c>
      <c r="B5029" s="35" t="s">
        <v>1407</v>
      </c>
      <c r="C5029" t="s">
        <v>4</v>
      </c>
      <c r="D5029" t="s">
        <v>71</v>
      </c>
      <c r="E5029" t="s">
        <v>118</v>
      </c>
      <c r="F5029" t="s">
        <v>139</v>
      </c>
      <c r="G5029" t="s">
        <v>156</v>
      </c>
      <c r="H5029" t="s">
        <v>340</v>
      </c>
      <c r="I5029" s="1"/>
      <c r="J5029" s="1">
        <v>3.6491535604000092E-2</v>
      </c>
      <c r="K5029" s="1">
        <v>1</v>
      </c>
      <c r="L5029" t="s">
        <v>458</v>
      </c>
      <c r="M5029" t="s">
        <v>473</v>
      </c>
      <c r="N5029" t="s">
        <v>696</v>
      </c>
      <c r="O5029" t="s">
        <v>782</v>
      </c>
      <c r="P5029" t="s">
        <v>838</v>
      </c>
      <c r="Q5029" t="s">
        <v>850</v>
      </c>
      <c r="R5029" t="s">
        <v>853</v>
      </c>
      <c r="S5029" t="s">
        <v>860</v>
      </c>
      <c r="T5029" t="s">
        <v>865</v>
      </c>
      <c r="U5029" t="s">
        <v>869</v>
      </c>
      <c r="V5029" s="1"/>
      <c r="W5029" s="1"/>
      <c r="X5029" s="1">
        <v>-0.219</v>
      </c>
      <c r="Y5029" s="1"/>
      <c r="Z5029" t="s">
        <v>875</v>
      </c>
      <c r="AA5029" s="1">
        <v>32</v>
      </c>
      <c r="AB5029" t="s">
        <v>881</v>
      </c>
      <c r="AC5029" t="s">
        <v>913</v>
      </c>
      <c r="AD5029" t="s">
        <v>918</v>
      </c>
      <c r="AE5029" t="s">
        <v>921</v>
      </c>
      <c r="AF5029" s="1">
        <v>2000</v>
      </c>
      <c r="AG5029" s="1">
        <v>2014</v>
      </c>
      <c r="AH5029" s="67">
        <f t="shared" si="390"/>
        <v>-6.0013917303056408</v>
      </c>
      <c r="AI5029" s="67">
        <f t="shared" si="394"/>
        <v>0</v>
      </c>
      <c r="AJ5029" s="67">
        <f t="shared" si="391"/>
        <v>-6.0013917303056408</v>
      </c>
      <c r="AK5029" s="67">
        <f t="shared" si="392"/>
        <v>-6.0013917303056408</v>
      </c>
      <c r="AL5029" s="69">
        <f t="shared" si="393"/>
        <v>1</v>
      </c>
    </row>
    <row r="5030" spans="1:38">
      <c r="A5030" s="1">
        <v>5029</v>
      </c>
      <c r="B5030" s="35" t="s">
        <v>1407</v>
      </c>
      <c r="C5030" t="s">
        <v>4</v>
      </c>
      <c r="D5030" t="s">
        <v>71</v>
      </c>
      <c r="E5030" t="s">
        <v>118</v>
      </c>
      <c r="F5030" t="s">
        <v>139</v>
      </c>
      <c r="G5030" t="s">
        <v>156</v>
      </c>
      <c r="H5030" t="s">
        <v>340</v>
      </c>
      <c r="I5030" s="1"/>
      <c r="J5030" s="1">
        <v>3.6491535604000092E-2</v>
      </c>
      <c r="K5030" s="1">
        <v>1</v>
      </c>
      <c r="L5030" t="s">
        <v>458</v>
      </c>
      <c r="M5030" t="s">
        <v>473</v>
      </c>
      <c r="N5030" t="s">
        <v>696</v>
      </c>
      <c r="O5030" t="s">
        <v>782</v>
      </c>
      <c r="P5030" t="s">
        <v>838</v>
      </c>
      <c r="Q5030" t="s">
        <v>850</v>
      </c>
      <c r="R5030" t="s">
        <v>853</v>
      </c>
      <c r="S5030" t="s">
        <v>860</v>
      </c>
      <c r="T5030" t="s">
        <v>865</v>
      </c>
      <c r="U5030" t="s">
        <v>869</v>
      </c>
      <c r="V5030" s="1"/>
      <c r="W5030" s="1"/>
      <c r="X5030" s="1">
        <v>-0.23300000000000001</v>
      </c>
      <c r="Y5030" s="1"/>
      <c r="Z5030" t="s">
        <v>875</v>
      </c>
      <c r="AA5030" s="1">
        <v>32</v>
      </c>
      <c r="AB5030" t="s">
        <v>881</v>
      </c>
      <c r="AC5030" t="s">
        <v>913</v>
      </c>
      <c r="AD5030" t="s">
        <v>918</v>
      </c>
      <c r="AE5030" t="s">
        <v>921</v>
      </c>
      <c r="AF5030" s="1">
        <v>2000</v>
      </c>
      <c r="AG5030" s="1">
        <v>2014</v>
      </c>
      <c r="AH5030" s="67">
        <f t="shared" si="390"/>
        <v>-6.3850423432018921</v>
      </c>
      <c r="AI5030" s="67">
        <f t="shared" si="394"/>
        <v>0</v>
      </c>
      <c r="AJ5030" s="67">
        <f t="shared" si="391"/>
        <v>-6.3850423432018921</v>
      </c>
      <c r="AK5030" s="67">
        <f t="shared" si="392"/>
        <v>-6.3850423432018921</v>
      </c>
      <c r="AL5030" s="69">
        <f t="shared" si="393"/>
        <v>1</v>
      </c>
    </row>
    <row r="5031" spans="1:38">
      <c r="A5031" s="1">
        <v>5030</v>
      </c>
      <c r="B5031" s="35" t="s">
        <v>1407</v>
      </c>
      <c r="C5031" t="s">
        <v>4</v>
      </c>
      <c r="D5031" t="s">
        <v>71</v>
      </c>
      <c r="E5031" t="s">
        <v>118</v>
      </c>
      <c r="F5031" t="s">
        <v>139</v>
      </c>
      <c r="G5031" t="s">
        <v>156</v>
      </c>
      <c r="H5031" t="s">
        <v>340</v>
      </c>
      <c r="I5031" s="1"/>
      <c r="J5031" s="1">
        <v>3.6491535604000092E-2</v>
      </c>
      <c r="K5031" s="1">
        <v>1</v>
      </c>
      <c r="L5031" t="s">
        <v>458</v>
      </c>
      <c r="M5031" t="s">
        <v>473</v>
      </c>
      <c r="N5031" t="s">
        <v>696</v>
      </c>
      <c r="O5031" t="s">
        <v>782</v>
      </c>
      <c r="P5031" t="s">
        <v>838</v>
      </c>
      <c r="Q5031" t="s">
        <v>850</v>
      </c>
      <c r="R5031" t="s">
        <v>853</v>
      </c>
      <c r="S5031" t="s">
        <v>860</v>
      </c>
      <c r="T5031" t="s">
        <v>865</v>
      </c>
      <c r="U5031" t="s">
        <v>869</v>
      </c>
      <c r="V5031" s="1"/>
      <c r="W5031" s="1"/>
      <c r="X5031" s="1">
        <v>-0.245</v>
      </c>
      <c r="Y5031" s="1"/>
      <c r="Z5031" t="s">
        <v>875</v>
      </c>
      <c r="AA5031" s="1">
        <v>32</v>
      </c>
      <c r="AB5031" t="s">
        <v>881</v>
      </c>
      <c r="AC5031" t="s">
        <v>913</v>
      </c>
      <c r="AD5031" t="s">
        <v>918</v>
      </c>
      <c r="AE5031" t="s">
        <v>921</v>
      </c>
      <c r="AF5031" s="1">
        <v>2000</v>
      </c>
      <c r="AG5031" s="1">
        <v>2014</v>
      </c>
      <c r="AH5031" s="67">
        <f t="shared" si="390"/>
        <v>-6.713885725684392</v>
      </c>
      <c r="AI5031" s="67">
        <f t="shared" si="394"/>
        <v>0</v>
      </c>
      <c r="AJ5031" s="67">
        <f t="shared" si="391"/>
        <v>-6.713885725684392</v>
      </c>
      <c r="AK5031" s="67">
        <f t="shared" si="392"/>
        <v>-6.713885725684392</v>
      </c>
      <c r="AL5031" s="69">
        <f t="shared" si="393"/>
        <v>1</v>
      </c>
    </row>
    <row r="5032" spans="1:38">
      <c r="A5032" s="1">
        <v>5031</v>
      </c>
      <c r="B5032" s="35" t="s">
        <v>1407</v>
      </c>
      <c r="C5032" t="s">
        <v>4</v>
      </c>
      <c r="D5032" t="s">
        <v>71</v>
      </c>
      <c r="E5032" t="s">
        <v>118</v>
      </c>
      <c r="F5032" t="s">
        <v>139</v>
      </c>
      <c r="G5032" t="s">
        <v>156</v>
      </c>
      <c r="H5032" t="s">
        <v>340</v>
      </c>
      <c r="I5032" s="1"/>
      <c r="J5032" s="1">
        <v>3.6491535604000092E-2</v>
      </c>
      <c r="K5032" s="1">
        <v>1</v>
      </c>
      <c r="L5032" t="s">
        <v>458</v>
      </c>
      <c r="M5032" t="s">
        <v>473</v>
      </c>
      <c r="N5032" t="s">
        <v>696</v>
      </c>
      <c r="O5032" t="s">
        <v>782</v>
      </c>
      <c r="P5032" t="s">
        <v>838</v>
      </c>
      <c r="Q5032" t="s">
        <v>850</v>
      </c>
      <c r="R5032" t="s">
        <v>853</v>
      </c>
      <c r="S5032" t="s">
        <v>860</v>
      </c>
      <c r="T5032" t="s">
        <v>865</v>
      </c>
      <c r="U5032" t="s">
        <v>869</v>
      </c>
      <c r="V5032" s="1"/>
      <c r="W5032" s="1"/>
      <c r="X5032" s="1">
        <v>-0.25600000000000001</v>
      </c>
      <c r="Y5032" s="1"/>
      <c r="Z5032" t="s">
        <v>875</v>
      </c>
      <c r="AA5032" s="1">
        <v>32</v>
      </c>
      <c r="AB5032" t="s">
        <v>881</v>
      </c>
      <c r="AC5032" t="s">
        <v>913</v>
      </c>
      <c r="AD5032" t="s">
        <v>918</v>
      </c>
      <c r="AE5032" t="s">
        <v>921</v>
      </c>
      <c r="AF5032" s="1">
        <v>2000</v>
      </c>
      <c r="AG5032" s="1">
        <v>2014</v>
      </c>
      <c r="AH5032" s="67">
        <f t="shared" si="390"/>
        <v>-7.0153254929600184</v>
      </c>
      <c r="AI5032" s="67">
        <f t="shared" si="394"/>
        <v>0</v>
      </c>
      <c r="AJ5032" s="67">
        <f t="shared" si="391"/>
        <v>-7.0153254929600184</v>
      </c>
      <c r="AK5032" s="67">
        <f t="shared" si="392"/>
        <v>-7.0153254929600184</v>
      </c>
      <c r="AL5032" s="69">
        <f t="shared" si="393"/>
        <v>1</v>
      </c>
    </row>
    <row r="5033" spans="1:38">
      <c r="A5033" s="1">
        <v>5032</v>
      </c>
      <c r="B5033" s="35" t="s">
        <v>1407</v>
      </c>
      <c r="C5033" t="s">
        <v>4</v>
      </c>
      <c r="D5033" t="s">
        <v>71</v>
      </c>
      <c r="E5033" t="s">
        <v>118</v>
      </c>
      <c r="F5033" t="s">
        <v>139</v>
      </c>
      <c r="G5033" t="s">
        <v>156</v>
      </c>
      <c r="H5033" t="s">
        <v>340</v>
      </c>
      <c r="I5033" s="1"/>
      <c r="J5033" s="1">
        <v>3.6491535604000092E-2</v>
      </c>
      <c r="K5033" s="1">
        <v>1</v>
      </c>
      <c r="L5033" t="s">
        <v>458</v>
      </c>
      <c r="M5033" t="s">
        <v>473</v>
      </c>
      <c r="N5033" t="s">
        <v>696</v>
      </c>
      <c r="O5033" t="s">
        <v>782</v>
      </c>
      <c r="P5033" t="s">
        <v>838</v>
      </c>
      <c r="Q5033" t="s">
        <v>850</v>
      </c>
      <c r="R5033" t="s">
        <v>853</v>
      </c>
      <c r="S5033" t="s">
        <v>860</v>
      </c>
      <c r="T5033" t="s">
        <v>865</v>
      </c>
      <c r="U5033" t="s">
        <v>869</v>
      </c>
      <c r="V5033" s="1"/>
      <c r="W5033" s="1"/>
      <c r="X5033" s="1">
        <v>-0.26700000000000002</v>
      </c>
      <c r="Y5033" s="1"/>
      <c r="Z5033" t="s">
        <v>875</v>
      </c>
      <c r="AA5033" s="1">
        <v>32</v>
      </c>
      <c r="AB5033" t="s">
        <v>881</v>
      </c>
      <c r="AC5033" t="s">
        <v>913</v>
      </c>
      <c r="AD5033" t="s">
        <v>918</v>
      </c>
      <c r="AE5033" t="s">
        <v>921</v>
      </c>
      <c r="AF5033" s="1">
        <v>2000</v>
      </c>
      <c r="AG5033" s="1">
        <v>2014</v>
      </c>
      <c r="AH5033" s="67">
        <f t="shared" si="390"/>
        <v>-7.3167652602356448</v>
      </c>
      <c r="AI5033" s="67">
        <f t="shared" si="394"/>
        <v>0</v>
      </c>
      <c r="AJ5033" s="67">
        <f t="shared" si="391"/>
        <v>-7.3167652602356448</v>
      </c>
      <c r="AK5033" s="67">
        <f t="shared" si="392"/>
        <v>-7.3167652602356448</v>
      </c>
      <c r="AL5033" s="69">
        <f t="shared" si="393"/>
        <v>1</v>
      </c>
    </row>
    <row r="5034" spans="1:38">
      <c r="A5034" s="1">
        <v>5033</v>
      </c>
      <c r="B5034" s="35" t="s">
        <v>1407</v>
      </c>
      <c r="C5034" t="s">
        <v>4</v>
      </c>
      <c r="D5034" t="s">
        <v>71</v>
      </c>
      <c r="E5034" t="s">
        <v>118</v>
      </c>
      <c r="F5034" t="s">
        <v>139</v>
      </c>
      <c r="G5034" t="s">
        <v>156</v>
      </c>
      <c r="H5034" t="s">
        <v>340</v>
      </c>
      <c r="I5034" s="1"/>
      <c r="J5034" s="1">
        <v>3.6491535604000092E-2</v>
      </c>
      <c r="K5034" s="1">
        <v>1</v>
      </c>
      <c r="L5034" t="s">
        <v>458</v>
      </c>
      <c r="M5034" t="s">
        <v>473</v>
      </c>
      <c r="N5034" t="s">
        <v>696</v>
      </c>
      <c r="O5034" t="s">
        <v>782</v>
      </c>
      <c r="P5034" t="s">
        <v>838</v>
      </c>
      <c r="Q5034" t="s">
        <v>850</v>
      </c>
      <c r="R5034" t="s">
        <v>853</v>
      </c>
      <c r="S5034" t="s">
        <v>860</v>
      </c>
      <c r="T5034" t="s">
        <v>865</v>
      </c>
      <c r="U5034" t="s">
        <v>869</v>
      </c>
      <c r="V5034" s="1"/>
      <c r="W5034" s="1"/>
      <c r="X5034" s="1">
        <v>-0.27600000000000002</v>
      </c>
      <c r="Y5034" s="1"/>
      <c r="Z5034" t="s">
        <v>875</v>
      </c>
      <c r="AA5034" s="1">
        <v>32</v>
      </c>
      <c r="AB5034" t="s">
        <v>881</v>
      </c>
      <c r="AC5034" t="s">
        <v>913</v>
      </c>
      <c r="AD5034" t="s">
        <v>918</v>
      </c>
      <c r="AE5034" t="s">
        <v>921</v>
      </c>
      <c r="AF5034" s="1">
        <v>2000</v>
      </c>
      <c r="AG5034" s="1">
        <v>2014</v>
      </c>
      <c r="AH5034" s="67">
        <f t="shared" si="390"/>
        <v>-7.5633977970975206</v>
      </c>
      <c r="AI5034" s="67">
        <f t="shared" si="394"/>
        <v>0</v>
      </c>
      <c r="AJ5034" s="67">
        <f t="shared" si="391"/>
        <v>-7.5633977970975206</v>
      </c>
      <c r="AK5034" s="67">
        <f t="shared" si="392"/>
        <v>-7.5633977970975206</v>
      </c>
      <c r="AL5034" s="69">
        <f t="shared" si="393"/>
        <v>1</v>
      </c>
    </row>
    <row r="5035" spans="1:38">
      <c r="A5035" s="1">
        <v>5034</v>
      </c>
      <c r="B5035" s="35" t="s">
        <v>1407</v>
      </c>
      <c r="C5035" t="s">
        <v>4</v>
      </c>
      <c r="D5035" t="s">
        <v>71</v>
      </c>
      <c r="E5035" t="s">
        <v>118</v>
      </c>
      <c r="F5035" t="s">
        <v>139</v>
      </c>
      <c r="G5035" t="s">
        <v>156</v>
      </c>
      <c r="H5035" t="s">
        <v>340</v>
      </c>
      <c r="I5035" s="1"/>
      <c r="J5035" s="1">
        <v>3.6491535604000092E-2</v>
      </c>
      <c r="K5035" s="1">
        <v>1</v>
      </c>
      <c r="L5035" t="s">
        <v>458</v>
      </c>
      <c r="M5035" t="s">
        <v>473</v>
      </c>
      <c r="N5035" t="s">
        <v>696</v>
      </c>
      <c r="O5035" t="s">
        <v>782</v>
      </c>
      <c r="P5035" t="s">
        <v>838</v>
      </c>
      <c r="Q5035" t="s">
        <v>850</v>
      </c>
      <c r="R5035" t="s">
        <v>853</v>
      </c>
      <c r="S5035" t="s">
        <v>860</v>
      </c>
      <c r="T5035" t="s">
        <v>865</v>
      </c>
      <c r="U5035" t="s">
        <v>869</v>
      </c>
      <c r="V5035" s="1"/>
      <c r="W5035" s="1"/>
      <c r="X5035" s="1">
        <v>-0.28499999999999998</v>
      </c>
      <c r="Y5035" s="1"/>
      <c r="Z5035" t="s">
        <v>875</v>
      </c>
      <c r="AA5035" s="1">
        <v>32</v>
      </c>
      <c r="AB5035" t="s">
        <v>881</v>
      </c>
      <c r="AC5035" t="s">
        <v>913</v>
      </c>
      <c r="AD5035" t="s">
        <v>918</v>
      </c>
      <c r="AE5035" t="s">
        <v>921</v>
      </c>
      <c r="AF5035" s="1">
        <v>2000</v>
      </c>
      <c r="AG5035" s="1">
        <v>2014</v>
      </c>
      <c r="AH5035" s="67">
        <f t="shared" si="390"/>
        <v>-7.8100303339593946</v>
      </c>
      <c r="AI5035" s="67">
        <f t="shared" si="394"/>
        <v>0</v>
      </c>
      <c r="AJ5035" s="67">
        <f t="shared" si="391"/>
        <v>-7.8100303339593946</v>
      </c>
      <c r="AK5035" s="67">
        <f t="shared" si="392"/>
        <v>-7.8100303339593946</v>
      </c>
      <c r="AL5035" s="69">
        <f t="shared" si="393"/>
        <v>1</v>
      </c>
    </row>
    <row r="5036" spans="1:38">
      <c r="A5036" s="1">
        <v>5035</v>
      </c>
      <c r="B5036" s="35" t="s">
        <v>1407</v>
      </c>
      <c r="C5036" t="s">
        <v>4</v>
      </c>
      <c r="D5036" t="s">
        <v>71</v>
      </c>
      <c r="E5036" t="s">
        <v>118</v>
      </c>
      <c r="F5036" t="s">
        <v>139</v>
      </c>
      <c r="G5036" t="s">
        <v>156</v>
      </c>
      <c r="H5036" t="s">
        <v>340</v>
      </c>
      <c r="I5036" s="1"/>
      <c r="J5036" s="1">
        <v>3.6491535604000092E-2</v>
      </c>
      <c r="K5036" s="1">
        <v>1</v>
      </c>
      <c r="L5036" t="s">
        <v>458</v>
      </c>
      <c r="M5036" t="s">
        <v>473</v>
      </c>
      <c r="N5036" t="s">
        <v>696</v>
      </c>
      <c r="O5036" t="s">
        <v>782</v>
      </c>
      <c r="P5036" t="s">
        <v>838</v>
      </c>
      <c r="Q5036" t="s">
        <v>850</v>
      </c>
      <c r="R5036" t="s">
        <v>853</v>
      </c>
      <c r="S5036" t="s">
        <v>860</v>
      </c>
      <c r="T5036" t="s">
        <v>865</v>
      </c>
      <c r="U5036" t="s">
        <v>869</v>
      </c>
      <c r="V5036" s="1"/>
      <c r="W5036" s="1"/>
      <c r="X5036" s="1">
        <v>-0.29299999999999998</v>
      </c>
      <c r="Y5036" s="1"/>
      <c r="Z5036" t="s">
        <v>875</v>
      </c>
      <c r="AA5036" s="1">
        <v>32</v>
      </c>
      <c r="AB5036" t="s">
        <v>881</v>
      </c>
      <c r="AC5036" t="s">
        <v>913</v>
      </c>
      <c r="AD5036" t="s">
        <v>918</v>
      </c>
      <c r="AE5036" t="s">
        <v>921</v>
      </c>
      <c r="AF5036" s="1">
        <v>2000</v>
      </c>
      <c r="AG5036" s="1">
        <v>2014</v>
      </c>
      <c r="AH5036" s="67">
        <f t="shared" si="390"/>
        <v>-8.0292592556143951</v>
      </c>
      <c r="AI5036" s="67">
        <f t="shared" si="394"/>
        <v>0</v>
      </c>
      <c r="AJ5036" s="67">
        <f t="shared" si="391"/>
        <v>-8.0292592556143951</v>
      </c>
      <c r="AK5036" s="67">
        <f t="shared" si="392"/>
        <v>-8.0292592556143951</v>
      </c>
      <c r="AL5036" s="69">
        <f t="shared" si="393"/>
        <v>1</v>
      </c>
    </row>
    <row r="5037" spans="1:38">
      <c r="A5037" s="1">
        <v>5036</v>
      </c>
      <c r="B5037" s="35" t="s">
        <v>1407</v>
      </c>
      <c r="C5037" t="s">
        <v>4</v>
      </c>
      <c r="D5037" t="s">
        <v>71</v>
      </c>
      <c r="E5037" t="s">
        <v>118</v>
      </c>
      <c r="F5037" t="s">
        <v>139</v>
      </c>
      <c r="G5037" t="s">
        <v>156</v>
      </c>
      <c r="H5037" t="s">
        <v>340</v>
      </c>
      <c r="I5037" s="1"/>
      <c r="J5037" s="1">
        <v>3.6491535604000092E-2</v>
      </c>
      <c r="K5037" s="1">
        <v>1</v>
      </c>
      <c r="L5037" t="s">
        <v>458</v>
      </c>
      <c r="M5037" t="s">
        <v>473</v>
      </c>
      <c r="N5037" t="s">
        <v>696</v>
      </c>
      <c r="O5037" t="s">
        <v>782</v>
      </c>
      <c r="P5037" t="s">
        <v>838</v>
      </c>
      <c r="Q5037" t="s">
        <v>850</v>
      </c>
      <c r="R5037" t="s">
        <v>853</v>
      </c>
      <c r="S5037" t="s">
        <v>860</v>
      </c>
      <c r="T5037" t="s">
        <v>865</v>
      </c>
      <c r="U5037" t="s">
        <v>869</v>
      </c>
      <c r="V5037" s="1"/>
      <c r="W5037" s="1"/>
      <c r="X5037" s="1">
        <v>-0.30099999999999999</v>
      </c>
      <c r="Y5037" s="1"/>
      <c r="Z5037" t="s">
        <v>875</v>
      </c>
      <c r="AA5037" s="1">
        <v>32</v>
      </c>
      <c r="AB5037" t="s">
        <v>881</v>
      </c>
      <c r="AC5037" t="s">
        <v>913</v>
      </c>
      <c r="AD5037" t="s">
        <v>918</v>
      </c>
      <c r="AE5037" t="s">
        <v>921</v>
      </c>
      <c r="AF5037" s="1">
        <v>2000</v>
      </c>
      <c r="AG5037" s="1">
        <v>2014</v>
      </c>
      <c r="AH5037" s="67">
        <f t="shared" si="390"/>
        <v>-8.2484881772693956</v>
      </c>
      <c r="AI5037" s="67">
        <f t="shared" si="394"/>
        <v>0</v>
      </c>
      <c r="AJ5037" s="67">
        <f t="shared" si="391"/>
        <v>-8.2484881772693956</v>
      </c>
      <c r="AK5037" s="67">
        <f t="shared" si="392"/>
        <v>-8.2484881772693956</v>
      </c>
      <c r="AL5037" s="69">
        <f t="shared" si="393"/>
        <v>1</v>
      </c>
    </row>
    <row r="5038" spans="1:38">
      <c r="A5038" s="1">
        <v>5037</v>
      </c>
      <c r="B5038" s="35" t="s">
        <v>1407</v>
      </c>
      <c r="C5038" t="s">
        <v>4</v>
      </c>
      <c r="D5038" t="s">
        <v>71</v>
      </c>
      <c r="E5038" t="s">
        <v>118</v>
      </c>
      <c r="F5038" t="s">
        <v>139</v>
      </c>
      <c r="G5038" t="s">
        <v>156</v>
      </c>
      <c r="H5038" t="s">
        <v>340</v>
      </c>
      <c r="I5038" s="1"/>
      <c r="J5038" s="1">
        <v>3.6491535604000092E-2</v>
      </c>
      <c r="K5038" s="1">
        <v>1</v>
      </c>
      <c r="L5038" t="s">
        <v>458</v>
      </c>
      <c r="M5038" t="s">
        <v>473</v>
      </c>
      <c r="N5038" t="s">
        <v>696</v>
      </c>
      <c r="O5038" t="s">
        <v>782</v>
      </c>
      <c r="P5038" t="s">
        <v>838</v>
      </c>
      <c r="Q5038" t="s">
        <v>850</v>
      </c>
      <c r="R5038" t="s">
        <v>853</v>
      </c>
      <c r="S5038" t="s">
        <v>860</v>
      </c>
      <c r="T5038" t="s">
        <v>865</v>
      </c>
      <c r="U5038" t="s">
        <v>869</v>
      </c>
      <c r="V5038" s="1"/>
      <c r="W5038" s="1"/>
      <c r="X5038" s="1">
        <v>-0.307</v>
      </c>
      <c r="Y5038" s="1"/>
      <c r="Z5038" t="s">
        <v>875</v>
      </c>
      <c r="AA5038" s="1">
        <v>32</v>
      </c>
      <c r="AB5038" t="s">
        <v>881</v>
      </c>
      <c r="AC5038" t="s">
        <v>913</v>
      </c>
      <c r="AD5038" t="s">
        <v>918</v>
      </c>
      <c r="AE5038" t="s">
        <v>921</v>
      </c>
      <c r="AF5038" s="1">
        <v>2000</v>
      </c>
      <c r="AG5038" s="1">
        <v>2014</v>
      </c>
      <c r="AH5038" s="67">
        <f t="shared" si="390"/>
        <v>-8.4129098685106474</v>
      </c>
      <c r="AI5038" s="67">
        <f t="shared" si="394"/>
        <v>0</v>
      </c>
      <c r="AJ5038" s="67">
        <f t="shared" si="391"/>
        <v>-8.4129098685106474</v>
      </c>
      <c r="AK5038" s="67">
        <f t="shared" si="392"/>
        <v>-8.4129098685106474</v>
      </c>
      <c r="AL5038" s="69">
        <f t="shared" si="393"/>
        <v>1</v>
      </c>
    </row>
    <row r="5039" spans="1:38">
      <c r="A5039" s="1">
        <v>5038</v>
      </c>
      <c r="B5039" s="35" t="s">
        <v>1407</v>
      </c>
      <c r="C5039" t="s">
        <v>4</v>
      </c>
      <c r="D5039" t="s">
        <v>71</v>
      </c>
      <c r="E5039" t="s">
        <v>118</v>
      </c>
      <c r="F5039" t="s">
        <v>139</v>
      </c>
      <c r="G5039" t="s">
        <v>156</v>
      </c>
      <c r="H5039" t="s">
        <v>340</v>
      </c>
      <c r="I5039" s="1"/>
      <c r="J5039" s="1">
        <v>3.6491535604000092E-2</v>
      </c>
      <c r="K5039" s="1">
        <v>1</v>
      </c>
      <c r="L5039" t="s">
        <v>458</v>
      </c>
      <c r="M5039" t="s">
        <v>473</v>
      </c>
      <c r="N5039" t="s">
        <v>696</v>
      </c>
      <c r="O5039" t="s">
        <v>782</v>
      </c>
      <c r="P5039" t="s">
        <v>838</v>
      </c>
      <c r="Q5039" t="s">
        <v>850</v>
      </c>
      <c r="R5039" t="s">
        <v>853</v>
      </c>
      <c r="S5039" t="s">
        <v>860</v>
      </c>
      <c r="T5039" t="s">
        <v>865</v>
      </c>
      <c r="U5039" t="s">
        <v>869</v>
      </c>
      <c r="V5039" s="1"/>
      <c r="W5039" s="1"/>
      <c r="X5039" s="1">
        <v>-0.313</v>
      </c>
      <c r="Y5039" s="1"/>
      <c r="Z5039" t="s">
        <v>875</v>
      </c>
      <c r="AA5039" s="1">
        <v>32</v>
      </c>
      <c r="AB5039" t="s">
        <v>881</v>
      </c>
      <c r="AC5039" t="s">
        <v>913</v>
      </c>
      <c r="AD5039" t="s">
        <v>918</v>
      </c>
      <c r="AE5039" t="s">
        <v>921</v>
      </c>
      <c r="AF5039" s="1">
        <v>2000</v>
      </c>
      <c r="AG5039" s="1">
        <v>2014</v>
      </c>
      <c r="AH5039" s="67">
        <f t="shared" si="390"/>
        <v>-8.5773315597518973</v>
      </c>
      <c r="AI5039" s="67">
        <f t="shared" si="394"/>
        <v>0</v>
      </c>
      <c r="AJ5039" s="67">
        <f t="shared" si="391"/>
        <v>-8.5773315597518973</v>
      </c>
      <c r="AK5039" s="67">
        <f t="shared" si="392"/>
        <v>-8.5773315597518973</v>
      </c>
      <c r="AL5039" s="69">
        <f t="shared" si="393"/>
        <v>1</v>
      </c>
    </row>
    <row r="5040" spans="1:38">
      <c r="A5040" s="1">
        <v>5039</v>
      </c>
      <c r="B5040" s="35" t="s">
        <v>1407</v>
      </c>
      <c r="C5040" t="s">
        <v>4</v>
      </c>
      <c r="D5040" t="s">
        <v>71</v>
      </c>
      <c r="E5040" t="s">
        <v>118</v>
      </c>
      <c r="F5040" t="s">
        <v>139</v>
      </c>
      <c r="G5040" t="s">
        <v>156</v>
      </c>
      <c r="H5040" t="s">
        <v>340</v>
      </c>
      <c r="I5040" s="1"/>
      <c r="J5040" s="1">
        <v>3.6491535604000092E-2</v>
      </c>
      <c r="K5040" s="1">
        <v>1</v>
      </c>
      <c r="L5040" t="s">
        <v>458</v>
      </c>
      <c r="M5040" t="s">
        <v>473</v>
      </c>
      <c r="N5040" t="s">
        <v>696</v>
      </c>
      <c r="O5040" t="s">
        <v>782</v>
      </c>
      <c r="P5040" t="s">
        <v>838</v>
      </c>
      <c r="Q5040" t="s">
        <v>850</v>
      </c>
      <c r="R5040" t="s">
        <v>853</v>
      </c>
      <c r="S5040" t="s">
        <v>860</v>
      </c>
      <c r="T5040" t="s">
        <v>865</v>
      </c>
      <c r="U5040" t="s">
        <v>869</v>
      </c>
      <c r="V5040" s="1"/>
      <c r="W5040" s="1"/>
      <c r="X5040" s="1">
        <v>-0.318</v>
      </c>
      <c r="Y5040" s="1"/>
      <c r="Z5040" t="s">
        <v>875</v>
      </c>
      <c r="AA5040" s="1">
        <v>32</v>
      </c>
      <c r="AB5040" t="s">
        <v>881</v>
      </c>
      <c r="AC5040" t="s">
        <v>913</v>
      </c>
      <c r="AD5040" t="s">
        <v>918</v>
      </c>
      <c r="AE5040" t="s">
        <v>921</v>
      </c>
      <c r="AF5040" s="1">
        <v>2000</v>
      </c>
      <c r="AG5040" s="1">
        <v>2014</v>
      </c>
      <c r="AH5040" s="67">
        <f t="shared" si="390"/>
        <v>-8.714349635786272</v>
      </c>
      <c r="AI5040" s="67">
        <f t="shared" si="394"/>
        <v>0</v>
      </c>
      <c r="AJ5040" s="67">
        <f t="shared" si="391"/>
        <v>-8.714349635786272</v>
      </c>
      <c r="AK5040" s="67">
        <f t="shared" si="392"/>
        <v>-8.714349635786272</v>
      </c>
      <c r="AL5040" s="69">
        <f t="shared" si="393"/>
        <v>1</v>
      </c>
    </row>
    <row r="5041" spans="1:38">
      <c r="A5041" s="1">
        <v>5040</v>
      </c>
      <c r="B5041" s="35" t="s">
        <v>1407</v>
      </c>
      <c r="C5041" t="s">
        <v>4</v>
      </c>
      <c r="D5041" t="s">
        <v>71</v>
      </c>
      <c r="E5041" t="s">
        <v>118</v>
      </c>
      <c r="F5041" t="s">
        <v>139</v>
      </c>
      <c r="G5041" t="s">
        <v>156</v>
      </c>
      <c r="H5041" t="s">
        <v>340</v>
      </c>
      <c r="I5041" s="1"/>
      <c r="J5041" s="1">
        <v>3.6491535604000092E-2</v>
      </c>
      <c r="K5041" s="1">
        <v>1</v>
      </c>
      <c r="L5041" t="s">
        <v>458</v>
      </c>
      <c r="M5041" t="s">
        <v>473</v>
      </c>
      <c r="N5041" t="s">
        <v>696</v>
      </c>
      <c r="O5041" t="s">
        <v>782</v>
      </c>
      <c r="P5041" t="s">
        <v>838</v>
      </c>
      <c r="Q5041" t="s">
        <v>850</v>
      </c>
      <c r="R5041" t="s">
        <v>853</v>
      </c>
      <c r="S5041" t="s">
        <v>860</v>
      </c>
      <c r="T5041" t="s">
        <v>865</v>
      </c>
      <c r="U5041" t="s">
        <v>869</v>
      </c>
      <c r="V5041" s="1"/>
      <c r="W5041" s="1"/>
      <c r="X5041" s="1">
        <v>-0.32300000000000001</v>
      </c>
      <c r="Y5041" s="1"/>
      <c r="Z5041" t="s">
        <v>875</v>
      </c>
      <c r="AA5041" s="1">
        <v>32</v>
      </c>
      <c r="AB5041" t="s">
        <v>881</v>
      </c>
      <c r="AC5041" t="s">
        <v>913</v>
      </c>
      <c r="AD5041" t="s">
        <v>918</v>
      </c>
      <c r="AE5041" t="s">
        <v>921</v>
      </c>
      <c r="AF5041" s="1">
        <v>2000</v>
      </c>
      <c r="AG5041" s="1">
        <v>2014</v>
      </c>
      <c r="AH5041" s="67">
        <f t="shared" si="390"/>
        <v>-8.8513677118206484</v>
      </c>
      <c r="AI5041" s="67">
        <f t="shared" si="394"/>
        <v>0</v>
      </c>
      <c r="AJ5041" s="67">
        <f t="shared" si="391"/>
        <v>-8.8513677118206484</v>
      </c>
      <c r="AK5041" s="67">
        <f t="shared" si="392"/>
        <v>-8.8513677118206484</v>
      </c>
      <c r="AL5041" s="69">
        <f t="shared" si="393"/>
        <v>1</v>
      </c>
    </row>
    <row r="5042" spans="1:38">
      <c r="A5042" s="1">
        <v>5041</v>
      </c>
      <c r="B5042" s="35" t="s">
        <v>1407</v>
      </c>
      <c r="C5042" t="s">
        <v>4</v>
      </c>
      <c r="D5042" t="s">
        <v>71</v>
      </c>
      <c r="E5042" t="s">
        <v>118</v>
      </c>
      <c r="F5042" t="s">
        <v>139</v>
      </c>
      <c r="G5042" t="s">
        <v>157</v>
      </c>
      <c r="H5042" t="s">
        <v>265</v>
      </c>
      <c r="I5042" s="1"/>
      <c r="J5042" s="1">
        <v>3.1298216432332993E-2</v>
      </c>
      <c r="K5042" s="1">
        <v>1</v>
      </c>
      <c r="L5042" t="s">
        <v>458</v>
      </c>
      <c r="M5042" t="s">
        <v>473</v>
      </c>
      <c r="N5042" t="s">
        <v>696</v>
      </c>
      <c r="O5042" t="s">
        <v>782</v>
      </c>
      <c r="P5042" t="s">
        <v>838</v>
      </c>
      <c r="Q5042" t="s">
        <v>850</v>
      </c>
      <c r="R5042" t="s">
        <v>853</v>
      </c>
      <c r="S5042" t="s">
        <v>860</v>
      </c>
      <c r="T5042" t="s">
        <v>864</v>
      </c>
      <c r="U5042" t="s">
        <v>867</v>
      </c>
      <c r="V5042" s="1"/>
      <c r="W5042" s="1"/>
      <c r="X5042" s="1">
        <v>0.03</v>
      </c>
      <c r="Y5042" s="1"/>
      <c r="Z5042" t="s">
        <v>875</v>
      </c>
      <c r="AA5042" s="1">
        <v>32</v>
      </c>
      <c r="AB5042" t="s">
        <v>881</v>
      </c>
      <c r="AC5042" t="s">
        <v>913</v>
      </c>
      <c r="AD5042" t="s">
        <v>918</v>
      </c>
      <c r="AE5042" t="s">
        <v>921</v>
      </c>
      <c r="AF5042" s="1">
        <v>2000</v>
      </c>
      <c r="AG5042" s="1">
        <v>2014</v>
      </c>
      <c r="AH5042" s="67">
        <f t="shared" si="390"/>
        <v>0.95852107307329326</v>
      </c>
      <c r="AI5042" s="67">
        <f t="shared" si="394"/>
        <v>0</v>
      </c>
      <c r="AJ5042" s="67">
        <f t="shared" si="391"/>
        <v>0.95852107307329326</v>
      </c>
      <c r="AK5042" s="67">
        <f t="shared" si="392"/>
        <v>0.95852107307329326</v>
      </c>
      <c r="AL5042" s="69">
        <f t="shared" si="393"/>
        <v>1</v>
      </c>
    </row>
    <row r="5043" spans="1:38">
      <c r="A5043" s="1">
        <v>5042</v>
      </c>
      <c r="B5043" s="35" t="s">
        <v>1407</v>
      </c>
      <c r="C5043" t="s">
        <v>4</v>
      </c>
      <c r="D5043" t="s">
        <v>71</v>
      </c>
      <c r="E5043" t="s">
        <v>118</v>
      </c>
      <c r="F5043" t="s">
        <v>139</v>
      </c>
      <c r="G5043" t="s">
        <v>157</v>
      </c>
      <c r="H5043" t="s">
        <v>265</v>
      </c>
      <c r="I5043" s="1"/>
      <c r="J5043" s="1">
        <v>3.1298216432332993E-2</v>
      </c>
      <c r="K5043" s="1">
        <v>1</v>
      </c>
      <c r="L5043" t="s">
        <v>458</v>
      </c>
      <c r="M5043" t="s">
        <v>473</v>
      </c>
      <c r="N5043" t="s">
        <v>696</v>
      </c>
      <c r="O5043" t="s">
        <v>782</v>
      </c>
      <c r="P5043" t="s">
        <v>838</v>
      </c>
      <c r="Q5043" t="s">
        <v>850</v>
      </c>
      <c r="R5043" t="s">
        <v>853</v>
      </c>
      <c r="S5043" t="s">
        <v>860</v>
      </c>
      <c r="T5043" t="s">
        <v>865</v>
      </c>
      <c r="U5043" t="s">
        <v>867</v>
      </c>
      <c r="V5043" s="1"/>
      <c r="W5043" s="1"/>
      <c r="X5043" s="1">
        <v>1.0999999999999999E-2</v>
      </c>
      <c r="Y5043" s="1"/>
      <c r="Z5043" t="s">
        <v>875</v>
      </c>
      <c r="AA5043" s="1">
        <v>32</v>
      </c>
      <c r="AB5043" t="s">
        <v>881</v>
      </c>
      <c r="AC5043" t="s">
        <v>913</v>
      </c>
      <c r="AD5043" t="s">
        <v>918</v>
      </c>
      <c r="AE5043" t="s">
        <v>921</v>
      </c>
      <c r="AF5043" s="1">
        <v>2000</v>
      </c>
      <c r="AG5043" s="1">
        <v>2014</v>
      </c>
      <c r="AH5043" s="67">
        <f t="shared" si="390"/>
        <v>0.35145772679354081</v>
      </c>
      <c r="AI5043" s="67">
        <f t="shared" si="394"/>
        <v>0</v>
      </c>
      <c r="AJ5043" s="67">
        <f t="shared" si="391"/>
        <v>0.35145772679354081</v>
      </c>
      <c r="AK5043" s="67">
        <f t="shared" si="392"/>
        <v>0.35145772679354081</v>
      </c>
      <c r="AL5043" s="69">
        <f t="shared" si="393"/>
        <v>1</v>
      </c>
    </row>
    <row r="5044" spans="1:38">
      <c r="A5044" s="1">
        <v>5043</v>
      </c>
      <c r="B5044" s="35" t="s">
        <v>1407</v>
      </c>
      <c r="C5044" t="s">
        <v>4</v>
      </c>
      <c r="D5044" t="s">
        <v>71</v>
      </c>
      <c r="E5044" t="s">
        <v>118</v>
      </c>
      <c r="F5044" t="s">
        <v>139</v>
      </c>
      <c r="G5044" t="s">
        <v>157</v>
      </c>
      <c r="H5044" t="s">
        <v>265</v>
      </c>
      <c r="I5044" s="1"/>
      <c r="J5044" s="1">
        <v>3.1298216432332993E-2</v>
      </c>
      <c r="K5044" s="1">
        <v>1</v>
      </c>
      <c r="L5044" t="s">
        <v>458</v>
      </c>
      <c r="M5044" t="s">
        <v>473</v>
      </c>
      <c r="N5044" t="s">
        <v>696</v>
      </c>
      <c r="O5044" t="s">
        <v>782</v>
      </c>
      <c r="P5044" t="s">
        <v>838</v>
      </c>
      <c r="Q5044" t="s">
        <v>850</v>
      </c>
      <c r="R5044" t="s">
        <v>853</v>
      </c>
      <c r="S5044" t="s">
        <v>860</v>
      </c>
      <c r="T5044" t="s">
        <v>865</v>
      </c>
      <c r="U5044" t="s">
        <v>867</v>
      </c>
      <c r="V5044" s="1"/>
      <c r="W5044" s="1"/>
      <c r="X5044" s="1">
        <v>-8.0000000000000002E-3</v>
      </c>
      <c r="Y5044" s="1"/>
      <c r="Z5044" t="s">
        <v>875</v>
      </c>
      <c r="AA5044" s="1">
        <v>32</v>
      </c>
      <c r="AB5044" t="s">
        <v>881</v>
      </c>
      <c r="AC5044" t="s">
        <v>913</v>
      </c>
      <c r="AD5044" t="s">
        <v>918</v>
      </c>
      <c r="AE5044" t="s">
        <v>921</v>
      </c>
      <c r="AF5044" s="1">
        <v>2000</v>
      </c>
      <c r="AG5044" s="1">
        <v>2014</v>
      </c>
      <c r="AH5044" s="67">
        <f t="shared" si="390"/>
        <v>-0.25560561948621152</v>
      </c>
      <c r="AI5044" s="67">
        <f t="shared" si="394"/>
        <v>0</v>
      </c>
      <c r="AJ5044" s="67">
        <f t="shared" si="391"/>
        <v>-0.25560561948621152</v>
      </c>
      <c r="AK5044" s="67">
        <f t="shared" si="392"/>
        <v>-0.25560561948621152</v>
      </c>
      <c r="AL5044" s="69">
        <f t="shared" si="393"/>
        <v>1</v>
      </c>
    </row>
    <row r="5045" spans="1:38">
      <c r="A5045" s="1">
        <v>5044</v>
      </c>
      <c r="B5045" s="35" t="s">
        <v>1407</v>
      </c>
      <c r="C5045" t="s">
        <v>4</v>
      </c>
      <c r="D5045" t="s">
        <v>71</v>
      </c>
      <c r="E5045" t="s">
        <v>118</v>
      </c>
      <c r="F5045" t="s">
        <v>139</v>
      </c>
      <c r="G5045" t="s">
        <v>157</v>
      </c>
      <c r="H5045" t="s">
        <v>265</v>
      </c>
      <c r="I5045" s="1"/>
      <c r="J5045" s="1">
        <v>3.1298216432332993E-2</v>
      </c>
      <c r="K5045" s="1">
        <v>1</v>
      </c>
      <c r="L5045" t="s">
        <v>458</v>
      </c>
      <c r="M5045" t="s">
        <v>473</v>
      </c>
      <c r="N5045" t="s">
        <v>696</v>
      </c>
      <c r="O5045" t="s">
        <v>782</v>
      </c>
      <c r="P5045" t="s">
        <v>838</v>
      </c>
      <c r="Q5045" t="s">
        <v>850</v>
      </c>
      <c r="R5045" t="s">
        <v>853</v>
      </c>
      <c r="S5045" t="s">
        <v>860</v>
      </c>
      <c r="T5045" t="s">
        <v>865</v>
      </c>
      <c r="U5045" t="s">
        <v>867</v>
      </c>
      <c r="V5045" s="1"/>
      <c r="W5045" s="1"/>
      <c r="X5045" s="1">
        <v>-2.8000000000000001E-2</v>
      </c>
      <c r="Y5045" s="1"/>
      <c r="Z5045" t="s">
        <v>875</v>
      </c>
      <c r="AA5045" s="1">
        <v>32</v>
      </c>
      <c r="AB5045" t="s">
        <v>881</v>
      </c>
      <c r="AC5045" t="s">
        <v>913</v>
      </c>
      <c r="AD5045" t="s">
        <v>918</v>
      </c>
      <c r="AE5045" t="s">
        <v>921</v>
      </c>
      <c r="AF5045" s="1">
        <v>2000</v>
      </c>
      <c r="AG5045" s="1">
        <v>2014</v>
      </c>
      <c r="AH5045" s="67">
        <f t="shared" si="390"/>
        <v>-0.89461966820174044</v>
      </c>
      <c r="AI5045" s="67">
        <f t="shared" si="394"/>
        <v>0</v>
      </c>
      <c r="AJ5045" s="67">
        <f t="shared" si="391"/>
        <v>-0.89461966820174044</v>
      </c>
      <c r="AK5045" s="67">
        <f t="shared" si="392"/>
        <v>-0.89461966820174044</v>
      </c>
      <c r="AL5045" s="69">
        <f t="shared" si="393"/>
        <v>1</v>
      </c>
    </row>
    <row r="5046" spans="1:38">
      <c r="A5046" s="1">
        <v>5045</v>
      </c>
      <c r="B5046" s="35" t="s">
        <v>1407</v>
      </c>
      <c r="C5046" t="s">
        <v>4</v>
      </c>
      <c r="D5046" t="s">
        <v>71</v>
      </c>
      <c r="E5046" t="s">
        <v>118</v>
      </c>
      <c r="F5046" t="s">
        <v>139</v>
      </c>
      <c r="G5046" t="s">
        <v>157</v>
      </c>
      <c r="H5046" t="s">
        <v>265</v>
      </c>
      <c r="I5046" s="1"/>
      <c r="J5046" s="1">
        <v>3.1298216432332993E-2</v>
      </c>
      <c r="K5046" s="1">
        <v>1</v>
      </c>
      <c r="L5046" t="s">
        <v>458</v>
      </c>
      <c r="M5046" t="s">
        <v>473</v>
      </c>
      <c r="N5046" t="s">
        <v>696</v>
      </c>
      <c r="O5046" t="s">
        <v>782</v>
      </c>
      <c r="P5046" t="s">
        <v>838</v>
      </c>
      <c r="Q5046" t="s">
        <v>850</v>
      </c>
      <c r="R5046" t="s">
        <v>853</v>
      </c>
      <c r="S5046" t="s">
        <v>860</v>
      </c>
      <c r="T5046" t="s">
        <v>865</v>
      </c>
      <c r="U5046" t="s">
        <v>868</v>
      </c>
      <c r="V5046" s="1"/>
      <c r="W5046" s="1"/>
      <c r="X5046" s="1">
        <v>-4.5999999999999999E-2</v>
      </c>
      <c r="Y5046" s="1"/>
      <c r="Z5046" t="s">
        <v>875</v>
      </c>
      <c r="AA5046" s="1">
        <v>32</v>
      </c>
      <c r="AB5046" t="s">
        <v>881</v>
      </c>
      <c r="AC5046" t="s">
        <v>913</v>
      </c>
      <c r="AD5046" t="s">
        <v>918</v>
      </c>
      <c r="AE5046" t="s">
        <v>921</v>
      </c>
      <c r="AF5046" s="1">
        <v>2000</v>
      </c>
      <c r="AG5046" s="1">
        <v>2014</v>
      </c>
      <c r="AH5046" s="67">
        <f t="shared" si="390"/>
        <v>-1.4697323120457162</v>
      </c>
      <c r="AI5046" s="67">
        <f t="shared" si="394"/>
        <v>0</v>
      </c>
      <c r="AJ5046" s="67">
        <f t="shared" si="391"/>
        <v>-1.4697323120457162</v>
      </c>
      <c r="AK5046" s="67">
        <f t="shared" si="392"/>
        <v>-1.4697323120457162</v>
      </c>
      <c r="AL5046" s="69">
        <f t="shared" si="393"/>
        <v>1</v>
      </c>
    </row>
    <row r="5047" spans="1:38">
      <c r="A5047" s="1">
        <v>5046</v>
      </c>
      <c r="B5047" s="35" t="s">
        <v>1407</v>
      </c>
      <c r="C5047" t="s">
        <v>4</v>
      </c>
      <c r="D5047" t="s">
        <v>71</v>
      </c>
      <c r="E5047" t="s">
        <v>118</v>
      </c>
      <c r="F5047" t="s">
        <v>139</v>
      </c>
      <c r="G5047" t="s">
        <v>157</v>
      </c>
      <c r="H5047" t="s">
        <v>265</v>
      </c>
      <c r="I5047" s="1"/>
      <c r="J5047" s="1">
        <v>3.1298216432332993E-2</v>
      </c>
      <c r="K5047" s="1">
        <v>1</v>
      </c>
      <c r="L5047" t="s">
        <v>458</v>
      </c>
      <c r="M5047" t="s">
        <v>473</v>
      </c>
      <c r="N5047" t="s">
        <v>696</v>
      </c>
      <c r="O5047" t="s">
        <v>782</v>
      </c>
      <c r="P5047" t="s">
        <v>838</v>
      </c>
      <c r="Q5047" t="s">
        <v>850</v>
      </c>
      <c r="R5047" t="s">
        <v>853</v>
      </c>
      <c r="S5047" t="s">
        <v>860</v>
      </c>
      <c r="T5047" t="s">
        <v>865</v>
      </c>
      <c r="U5047" t="s">
        <v>868</v>
      </c>
      <c r="V5047" s="1"/>
      <c r="W5047" s="1"/>
      <c r="X5047" s="1">
        <v>-6.3E-2</v>
      </c>
      <c r="Y5047" s="1"/>
      <c r="Z5047" t="s">
        <v>875</v>
      </c>
      <c r="AA5047" s="1">
        <v>32</v>
      </c>
      <c r="AB5047" t="s">
        <v>881</v>
      </c>
      <c r="AC5047" t="s">
        <v>913</v>
      </c>
      <c r="AD5047" t="s">
        <v>918</v>
      </c>
      <c r="AE5047" t="s">
        <v>921</v>
      </c>
      <c r="AF5047" s="1">
        <v>2000</v>
      </c>
      <c r="AG5047" s="1">
        <v>2014</v>
      </c>
      <c r="AH5047" s="67">
        <f t="shared" si="390"/>
        <v>-2.0128942534539158</v>
      </c>
      <c r="AI5047" s="67">
        <f t="shared" si="394"/>
        <v>0</v>
      </c>
      <c r="AJ5047" s="67">
        <f t="shared" si="391"/>
        <v>-2.0128942534539158</v>
      </c>
      <c r="AK5047" s="67">
        <f t="shared" si="392"/>
        <v>-2.0128942534539158</v>
      </c>
      <c r="AL5047" s="69">
        <f t="shared" si="393"/>
        <v>1</v>
      </c>
    </row>
    <row r="5048" spans="1:38">
      <c r="A5048" s="1">
        <v>5047</v>
      </c>
      <c r="B5048" s="35" t="s">
        <v>1407</v>
      </c>
      <c r="C5048" t="s">
        <v>4</v>
      </c>
      <c r="D5048" t="s">
        <v>71</v>
      </c>
      <c r="E5048" t="s">
        <v>118</v>
      </c>
      <c r="F5048" t="s">
        <v>139</v>
      </c>
      <c r="G5048" t="s">
        <v>157</v>
      </c>
      <c r="H5048" t="s">
        <v>265</v>
      </c>
      <c r="I5048" s="1"/>
      <c r="J5048" s="1">
        <v>3.1298216432332993E-2</v>
      </c>
      <c r="K5048" s="1">
        <v>1</v>
      </c>
      <c r="L5048" t="s">
        <v>458</v>
      </c>
      <c r="M5048" t="s">
        <v>473</v>
      </c>
      <c r="N5048" t="s">
        <v>696</v>
      </c>
      <c r="O5048" t="s">
        <v>782</v>
      </c>
      <c r="P5048" t="s">
        <v>838</v>
      </c>
      <c r="Q5048" t="s">
        <v>850</v>
      </c>
      <c r="R5048" t="s">
        <v>853</v>
      </c>
      <c r="S5048" t="s">
        <v>860</v>
      </c>
      <c r="T5048" t="s">
        <v>865</v>
      </c>
      <c r="U5048" t="s">
        <v>868</v>
      </c>
      <c r="V5048" s="1"/>
      <c r="W5048" s="1"/>
      <c r="X5048" s="1">
        <v>-7.8E-2</v>
      </c>
      <c r="Y5048" s="1"/>
      <c r="Z5048" t="s">
        <v>875</v>
      </c>
      <c r="AA5048" s="1">
        <v>32</v>
      </c>
      <c r="AB5048" t="s">
        <v>881</v>
      </c>
      <c r="AC5048" t="s">
        <v>913</v>
      </c>
      <c r="AD5048" t="s">
        <v>918</v>
      </c>
      <c r="AE5048" t="s">
        <v>921</v>
      </c>
      <c r="AF5048" s="1">
        <v>2000</v>
      </c>
      <c r="AG5048" s="1">
        <v>2014</v>
      </c>
      <c r="AH5048" s="67">
        <f t="shared" si="390"/>
        <v>-2.4921547899905625</v>
      </c>
      <c r="AI5048" s="67">
        <f t="shared" si="394"/>
        <v>0</v>
      </c>
      <c r="AJ5048" s="67">
        <f t="shared" si="391"/>
        <v>-2.4921547899905625</v>
      </c>
      <c r="AK5048" s="67">
        <f t="shared" si="392"/>
        <v>-2.4921547899905625</v>
      </c>
      <c r="AL5048" s="69">
        <f t="shared" si="393"/>
        <v>1</v>
      </c>
    </row>
    <row r="5049" spans="1:38">
      <c r="A5049" s="1">
        <v>5048</v>
      </c>
      <c r="B5049" s="35" t="s">
        <v>1407</v>
      </c>
      <c r="C5049" t="s">
        <v>4</v>
      </c>
      <c r="D5049" t="s">
        <v>71</v>
      </c>
      <c r="E5049" t="s">
        <v>118</v>
      </c>
      <c r="F5049" t="s">
        <v>139</v>
      </c>
      <c r="G5049" t="s">
        <v>157</v>
      </c>
      <c r="H5049" t="s">
        <v>265</v>
      </c>
      <c r="I5049" s="1"/>
      <c r="J5049" s="1">
        <v>3.1298216432332993E-2</v>
      </c>
      <c r="K5049" s="1">
        <v>1</v>
      </c>
      <c r="L5049" t="s">
        <v>458</v>
      </c>
      <c r="M5049" t="s">
        <v>473</v>
      </c>
      <c r="N5049" t="s">
        <v>696</v>
      </c>
      <c r="O5049" t="s">
        <v>782</v>
      </c>
      <c r="P5049" t="s">
        <v>838</v>
      </c>
      <c r="Q5049" t="s">
        <v>850</v>
      </c>
      <c r="R5049" t="s">
        <v>853</v>
      </c>
      <c r="S5049" t="s">
        <v>860</v>
      </c>
      <c r="T5049" t="s">
        <v>865</v>
      </c>
      <c r="U5049" t="s">
        <v>868</v>
      </c>
      <c r="V5049" s="1"/>
      <c r="W5049" s="1"/>
      <c r="X5049" s="1">
        <v>-9.2999999999999999E-2</v>
      </c>
      <c r="Y5049" s="1"/>
      <c r="Z5049" t="s">
        <v>875</v>
      </c>
      <c r="AA5049" s="1">
        <v>32</v>
      </c>
      <c r="AB5049" t="s">
        <v>881</v>
      </c>
      <c r="AC5049" t="s">
        <v>913</v>
      </c>
      <c r="AD5049" t="s">
        <v>918</v>
      </c>
      <c r="AE5049" t="s">
        <v>921</v>
      </c>
      <c r="AF5049" s="1">
        <v>2000</v>
      </c>
      <c r="AG5049" s="1">
        <v>2014</v>
      </c>
      <c r="AH5049" s="67">
        <f t="shared" si="390"/>
        <v>-2.9714153265272092</v>
      </c>
      <c r="AI5049" s="67">
        <f t="shared" si="394"/>
        <v>0</v>
      </c>
      <c r="AJ5049" s="67">
        <f t="shared" si="391"/>
        <v>-2.9714153265272092</v>
      </c>
      <c r="AK5049" s="67">
        <f t="shared" si="392"/>
        <v>-2.9714153265272092</v>
      </c>
      <c r="AL5049" s="69">
        <f t="shared" si="393"/>
        <v>1</v>
      </c>
    </row>
    <row r="5050" spans="1:38">
      <c r="A5050" s="1">
        <v>5049</v>
      </c>
      <c r="B5050" s="35" t="s">
        <v>1407</v>
      </c>
      <c r="C5050" t="s">
        <v>4</v>
      </c>
      <c r="D5050" t="s">
        <v>71</v>
      </c>
      <c r="E5050" t="s">
        <v>118</v>
      </c>
      <c r="F5050" t="s">
        <v>139</v>
      </c>
      <c r="G5050" t="s">
        <v>157</v>
      </c>
      <c r="H5050" t="s">
        <v>265</v>
      </c>
      <c r="I5050" s="1"/>
      <c r="J5050" s="1">
        <v>3.1298216432332993E-2</v>
      </c>
      <c r="K5050" s="1">
        <v>1</v>
      </c>
      <c r="L5050" t="s">
        <v>458</v>
      </c>
      <c r="M5050" t="s">
        <v>473</v>
      </c>
      <c r="N5050" t="s">
        <v>696</v>
      </c>
      <c r="O5050" t="s">
        <v>782</v>
      </c>
      <c r="P5050" t="s">
        <v>838</v>
      </c>
      <c r="Q5050" t="s">
        <v>850</v>
      </c>
      <c r="R5050" t="s">
        <v>853</v>
      </c>
      <c r="S5050" t="s">
        <v>860</v>
      </c>
      <c r="T5050" t="s">
        <v>865</v>
      </c>
      <c r="U5050" t="s">
        <v>869</v>
      </c>
      <c r="V5050" s="1"/>
      <c r="W5050" s="1"/>
      <c r="X5050" s="1">
        <v>-0.106</v>
      </c>
      <c r="Y5050" s="1"/>
      <c r="Z5050" t="s">
        <v>875</v>
      </c>
      <c r="AA5050" s="1">
        <v>32</v>
      </c>
      <c r="AB5050" t="s">
        <v>881</v>
      </c>
      <c r="AC5050" t="s">
        <v>913</v>
      </c>
      <c r="AD5050" t="s">
        <v>918</v>
      </c>
      <c r="AE5050" t="s">
        <v>921</v>
      </c>
      <c r="AF5050" s="1">
        <v>2000</v>
      </c>
      <c r="AG5050" s="1">
        <v>2014</v>
      </c>
      <c r="AH5050" s="67">
        <f t="shared" si="390"/>
        <v>-3.3867744581923027</v>
      </c>
      <c r="AI5050" s="67">
        <f t="shared" si="394"/>
        <v>0</v>
      </c>
      <c r="AJ5050" s="67">
        <f t="shared" si="391"/>
        <v>-3.3867744581923027</v>
      </c>
      <c r="AK5050" s="67">
        <f t="shared" si="392"/>
        <v>-3.3867744581923027</v>
      </c>
      <c r="AL5050" s="69">
        <f t="shared" si="393"/>
        <v>1</v>
      </c>
    </row>
    <row r="5051" spans="1:38">
      <c r="A5051" s="1">
        <v>5050</v>
      </c>
      <c r="B5051" s="35" t="s">
        <v>1407</v>
      </c>
      <c r="C5051" t="s">
        <v>4</v>
      </c>
      <c r="D5051" t="s">
        <v>71</v>
      </c>
      <c r="E5051" t="s">
        <v>118</v>
      </c>
      <c r="F5051" t="s">
        <v>139</v>
      </c>
      <c r="G5051" t="s">
        <v>157</v>
      </c>
      <c r="H5051" t="s">
        <v>265</v>
      </c>
      <c r="I5051" s="1"/>
      <c r="J5051" s="1">
        <v>3.1298216432332993E-2</v>
      </c>
      <c r="K5051" s="1">
        <v>1</v>
      </c>
      <c r="L5051" t="s">
        <v>458</v>
      </c>
      <c r="M5051" t="s">
        <v>473</v>
      </c>
      <c r="N5051" t="s">
        <v>696</v>
      </c>
      <c r="O5051" t="s">
        <v>782</v>
      </c>
      <c r="P5051" t="s">
        <v>838</v>
      </c>
      <c r="Q5051" t="s">
        <v>850</v>
      </c>
      <c r="R5051" t="s">
        <v>853</v>
      </c>
      <c r="S5051" t="s">
        <v>860</v>
      </c>
      <c r="T5051" t="s">
        <v>865</v>
      </c>
      <c r="U5051" t="s">
        <v>869</v>
      </c>
      <c r="V5051" s="1"/>
      <c r="W5051" s="1"/>
      <c r="X5051" s="1">
        <v>-0.11799999999999999</v>
      </c>
      <c r="Y5051" s="1"/>
      <c r="Z5051" t="s">
        <v>875</v>
      </c>
      <c r="AA5051" s="1">
        <v>32</v>
      </c>
      <c r="AB5051" t="s">
        <v>881</v>
      </c>
      <c r="AC5051" t="s">
        <v>913</v>
      </c>
      <c r="AD5051" t="s">
        <v>918</v>
      </c>
      <c r="AE5051" t="s">
        <v>921</v>
      </c>
      <c r="AF5051" s="1">
        <v>2000</v>
      </c>
      <c r="AG5051" s="1">
        <v>2014</v>
      </c>
      <c r="AH5051" s="67">
        <f t="shared" si="390"/>
        <v>-3.7701828874216199</v>
      </c>
      <c r="AI5051" s="67">
        <f t="shared" si="394"/>
        <v>0</v>
      </c>
      <c r="AJ5051" s="67">
        <f t="shared" si="391"/>
        <v>-3.7701828874216199</v>
      </c>
      <c r="AK5051" s="67">
        <f t="shared" si="392"/>
        <v>-3.7701828874216199</v>
      </c>
      <c r="AL5051" s="69">
        <f t="shared" si="393"/>
        <v>1</v>
      </c>
    </row>
    <row r="5052" spans="1:38">
      <c r="A5052" s="1">
        <v>5051</v>
      </c>
      <c r="B5052" s="35" t="s">
        <v>1407</v>
      </c>
      <c r="C5052" t="s">
        <v>4</v>
      </c>
      <c r="D5052" t="s">
        <v>71</v>
      </c>
      <c r="E5052" t="s">
        <v>118</v>
      </c>
      <c r="F5052" t="s">
        <v>139</v>
      </c>
      <c r="G5052" t="s">
        <v>157</v>
      </c>
      <c r="H5052" t="s">
        <v>265</v>
      </c>
      <c r="I5052" s="1"/>
      <c r="J5052" s="1">
        <v>3.1298216432332993E-2</v>
      </c>
      <c r="K5052" s="1">
        <v>1</v>
      </c>
      <c r="L5052" t="s">
        <v>458</v>
      </c>
      <c r="M5052" t="s">
        <v>473</v>
      </c>
      <c r="N5052" t="s">
        <v>696</v>
      </c>
      <c r="O5052" t="s">
        <v>782</v>
      </c>
      <c r="P5052" t="s">
        <v>838</v>
      </c>
      <c r="Q5052" t="s">
        <v>850</v>
      </c>
      <c r="R5052" t="s">
        <v>853</v>
      </c>
      <c r="S5052" t="s">
        <v>860</v>
      </c>
      <c r="T5052" t="s">
        <v>865</v>
      </c>
      <c r="U5052" t="s">
        <v>869</v>
      </c>
      <c r="V5052" s="1"/>
      <c r="W5052" s="1"/>
      <c r="X5052" s="1">
        <v>-0.13</v>
      </c>
      <c r="Y5052" s="1"/>
      <c r="Z5052" t="s">
        <v>875</v>
      </c>
      <c r="AA5052" s="1">
        <v>32</v>
      </c>
      <c r="AB5052" t="s">
        <v>881</v>
      </c>
      <c r="AC5052" t="s">
        <v>913</v>
      </c>
      <c r="AD5052" t="s">
        <v>918</v>
      </c>
      <c r="AE5052" t="s">
        <v>921</v>
      </c>
      <c r="AF5052" s="1">
        <v>2000</v>
      </c>
      <c r="AG5052" s="1">
        <v>2014</v>
      </c>
      <c r="AH5052" s="67">
        <f t="shared" si="390"/>
        <v>-4.1535913166509379</v>
      </c>
      <c r="AI5052" s="67">
        <f t="shared" si="394"/>
        <v>0</v>
      </c>
      <c r="AJ5052" s="67">
        <f t="shared" si="391"/>
        <v>-4.1535913166509379</v>
      </c>
      <c r="AK5052" s="67">
        <f t="shared" si="392"/>
        <v>-4.1535913166509379</v>
      </c>
      <c r="AL5052" s="69">
        <f t="shared" si="393"/>
        <v>1</v>
      </c>
    </row>
    <row r="5053" spans="1:38">
      <c r="A5053" s="1">
        <v>5052</v>
      </c>
      <c r="B5053" s="35" t="s">
        <v>1407</v>
      </c>
      <c r="C5053" t="s">
        <v>4</v>
      </c>
      <c r="D5053" t="s">
        <v>71</v>
      </c>
      <c r="E5053" t="s">
        <v>118</v>
      </c>
      <c r="F5053" t="s">
        <v>139</v>
      </c>
      <c r="G5053" t="s">
        <v>157</v>
      </c>
      <c r="H5053" t="s">
        <v>265</v>
      </c>
      <c r="I5053" s="1"/>
      <c r="J5053" s="1">
        <v>3.1298216432332993E-2</v>
      </c>
      <c r="K5053" s="1">
        <v>1</v>
      </c>
      <c r="L5053" t="s">
        <v>458</v>
      </c>
      <c r="M5053" t="s">
        <v>473</v>
      </c>
      <c r="N5053" t="s">
        <v>696</v>
      </c>
      <c r="O5053" t="s">
        <v>782</v>
      </c>
      <c r="P5053" t="s">
        <v>838</v>
      </c>
      <c r="Q5053" t="s">
        <v>850</v>
      </c>
      <c r="R5053" t="s">
        <v>853</v>
      </c>
      <c r="S5053" t="s">
        <v>860</v>
      </c>
      <c r="T5053" t="s">
        <v>865</v>
      </c>
      <c r="U5053" t="s">
        <v>869</v>
      </c>
      <c r="V5053" s="1"/>
      <c r="W5053" s="1"/>
      <c r="X5053" s="1">
        <v>-0.14099999999999999</v>
      </c>
      <c r="Y5053" s="1"/>
      <c r="Z5053" t="s">
        <v>875</v>
      </c>
      <c r="AA5053" s="1">
        <v>32</v>
      </c>
      <c r="AB5053" t="s">
        <v>881</v>
      </c>
      <c r="AC5053" t="s">
        <v>913</v>
      </c>
      <c r="AD5053" t="s">
        <v>918</v>
      </c>
      <c r="AE5053" t="s">
        <v>921</v>
      </c>
      <c r="AF5053" s="1">
        <v>2000</v>
      </c>
      <c r="AG5053" s="1">
        <v>2014</v>
      </c>
      <c r="AH5053" s="67">
        <f t="shared" si="390"/>
        <v>-4.5050490434444779</v>
      </c>
      <c r="AI5053" s="67">
        <f t="shared" si="394"/>
        <v>0</v>
      </c>
      <c r="AJ5053" s="67">
        <f t="shared" si="391"/>
        <v>-4.5050490434444779</v>
      </c>
      <c r="AK5053" s="67">
        <f t="shared" si="392"/>
        <v>-4.5050490434444779</v>
      </c>
      <c r="AL5053" s="69">
        <f t="shared" si="393"/>
        <v>1</v>
      </c>
    </row>
    <row r="5054" spans="1:38">
      <c r="A5054" s="1">
        <v>5053</v>
      </c>
      <c r="B5054" s="35" t="s">
        <v>1407</v>
      </c>
      <c r="C5054" t="s">
        <v>4</v>
      </c>
      <c r="D5054" t="s">
        <v>71</v>
      </c>
      <c r="E5054" t="s">
        <v>118</v>
      </c>
      <c r="F5054" t="s">
        <v>139</v>
      </c>
      <c r="G5054" t="s">
        <v>157</v>
      </c>
      <c r="H5054" t="s">
        <v>265</v>
      </c>
      <c r="I5054" s="1"/>
      <c r="J5054" s="1">
        <v>3.1298216432332993E-2</v>
      </c>
      <c r="K5054" s="1">
        <v>1</v>
      </c>
      <c r="L5054" t="s">
        <v>458</v>
      </c>
      <c r="M5054" t="s">
        <v>473</v>
      </c>
      <c r="N5054" t="s">
        <v>696</v>
      </c>
      <c r="O5054" t="s">
        <v>782</v>
      </c>
      <c r="P5054" t="s">
        <v>838</v>
      </c>
      <c r="Q5054" t="s">
        <v>850</v>
      </c>
      <c r="R5054" t="s">
        <v>853</v>
      </c>
      <c r="S5054" t="s">
        <v>860</v>
      </c>
      <c r="T5054" t="s">
        <v>865</v>
      </c>
      <c r="U5054" t="s">
        <v>869</v>
      </c>
      <c r="V5054" s="1"/>
      <c r="W5054" s="1"/>
      <c r="X5054" s="1">
        <v>-0.152</v>
      </c>
      <c r="Y5054" s="1"/>
      <c r="Z5054" t="s">
        <v>875</v>
      </c>
      <c r="AA5054" s="1">
        <v>32</v>
      </c>
      <c r="AB5054" t="s">
        <v>881</v>
      </c>
      <c r="AC5054" t="s">
        <v>913</v>
      </c>
      <c r="AD5054" t="s">
        <v>918</v>
      </c>
      <c r="AE5054" t="s">
        <v>921</v>
      </c>
      <c r="AF5054" s="1">
        <v>2000</v>
      </c>
      <c r="AG5054" s="1">
        <v>2014</v>
      </c>
      <c r="AH5054" s="67">
        <f t="shared" si="390"/>
        <v>-4.8565067702380187</v>
      </c>
      <c r="AI5054" s="67">
        <f t="shared" si="394"/>
        <v>0</v>
      </c>
      <c r="AJ5054" s="67">
        <f t="shared" si="391"/>
        <v>-4.8565067702380187</v>
      </c>
      <c r="AK5054" s="67">
        <f t="shared" si="392"/>
        <v>-4.8565067702380187</v>
      </c>
      <c r="AL5054" s="69">
        <f t="shared" si="393"/>
        <v>1</v>
      </c>
    </row>
    <row r="5055" spans="1:38">
      <c r="A5055" s="1">
        <v>5054</v>
      </c>
      <c r="B5055" s="35" t="s">
        <v>1407</v>
      </c>
      <c r="C5055" t="s">
        <v>4</v>
      </c>
      <c r="D5055" t="s">
        <v>71</v>
      </c>
      <c r="E5055" t="s">
        <v>118</v>
      </c>
      <c r="F5055" t="s">
        <v>139</v>
      </c>
      <c r="G5055" t="s">
        <v>157</v>
      </c>
      <c r="H5055" t="s">
        <v>265</v>
      </c>
      <c r="I5055" s="1"/>
      <c r="J5055" s="1">
        <v>3.1298216432332993E-2</v>
      </c>
      <c r="K5055" s="1">
        <v>1</v>
      </c>
      <c r="L5055" t="s">
        <v>458</v>
      </c>
      <c r="M5055" t="s">
        <v>473</v>
      </c>
      <c r="N5055" t="s">
        <v>696</v>
      </c>
      <c r="O5055" t="s">
        <v>782</v>
      </c>
      <c r="P5055" t="s">
        <v>838</v>
      </c>
      <c r="Q5055" t="s">
        <v>850</v>
      </c>
      <c r="R5055" t="s">
        <v>853</v>
      </c>
      <c r="S5055" t="s">
        <v>860</v>
      </c>
      <c r="T5055" t="s">
        <v>865</v>
      </c>
      <c r="U5055" t="s">
        <v>869</v>
      </c>
      <c r="V5055" s="1"/>
      <c r="W5055" s="1"/>
      <c r="X5055" s="1">
        <v>-0.16200000000000001</v>
      </c>
      <c r="Y5055" s="1"/>
      <c r="Z5055" t="s">
        <v>875</v>
      </c>
      <c r="AA5055" s="1">
        <v>32</v>
      </c>
      <c r="AB5055" t="s">
        <v>881</v>
      </c>
      <c r="AC5055" t="s">
        <v>913</v>
      </c>
      <c r="AD5055" t="s">
        <v>918</v>
      </c>
      <c r="AE5055" t="s">
        <v>921</v>
      </c>
      <c r="AF5055" s="1">
        <v>2000</v>
      </c>
      <c r="AG5055" s="1">
        <v>2014</v>
      </c>
      <c r="AH5055" s="67">
        <f t="shared" si="390"/>
        <v>-5.176013794595784</v>
      </c>
      <c r="AI5055" s="67">
        <f t="shared" si="394"/>
        <v>0</v>
      </c>
      <c r="AJ5055" s="67">
        <f t="shared" si="391"/>
        <v>-5.176013794595784</v>
      </c>
      <c r="AK5055" s="67">
        <f t="shared" si="392"/>
        <v>-5.176013794595784</v>
      </c>
      <c r="AL5055" s="69">
        <f t="shared" si="393"/>
        <v>1</v>
      </c>
    </row>
    <row r="5056" spans="1:38">
      <c r="A5056" s="1">
        <v>5055</v>
      </c>
      <c r="B5056" s="35" t="s">
        <v>1407</v>
      </c>
      <c r="C5056" t="s">
        <v>4</v>
      </c>
      <c r="D5056" t="s">
        <v>71</v>
      </c>
      <c r="E5056" t="s">
        <v>118</v>
      </c>
      <c r="F5056" t="s">
        <v>139</v>
      </c>
      <c r="G5056" t="s">
        <v>157</v>
      </c>
      <c r="H5056" t="s">
        <v>265</v>
      </c>
      <c r="I5056" s="1"/>
      <c r="J5056" s="1">
        <v>3.1298216432332993E-2</v>
      </c>
      <c r="K5056" s="1">
        <v>1</v>
      </c>
      <c r="L5056" t="s">
        <v>458</v>
      </c>
      <c r="M5056" t="s">
        <v>473</v>
      </c>
      <c r="N5056" t="s">
        <v>696</v>
      </c>
      <c r="O5056" t="s">
        <v>782</v>
      </c>
      <c r="P5056" t="s">
        <v>838</v>
      </c>
      <c r="Q5056" t="s">
        <v>850</v>
      </c>
      <c r="R5056" t="s">
        <v>853</v>
      </c>
      <c r="S5056" t="s">
        <v>860</v>
      </c>
      <c r="T5056" t="s">
        <v>865</v>
      </c>
      <c r="U5056" t="s">
        <v>869</v>
      </c>
      <c r="V5056" s="1"/>
      <c r="W5056" s="1"/>
      <c r="X5056" s="1">
        <v>-0.17100000000000001</v>
      </c>
      <c r="Y5056" s="1"/>
      <c r="Z5056" t="s">
        <v>875</v>
      </c>
      <c r="AA5056" s="1">
        <v>32</v>
      </c>
      <c r="AB5056" t="s">
        <v>881</v>
      </c>
      <c r="AC5056" t="s">
        <v>913</v>
      </c>
      <c r="AD5056" t="s">
        <v>918</v>
      </c>
      <c r="AE5056" t="s">
        <v>921</v>
      </c>
      <c r="AF5056" s="1">
        <v>2000</v>
      </c>
      <c r="AG5056" s="1">
        <v>2014</v>
      </c>
      <c r="AH5056" s="67">
        <f t="shared" si="390"/>
        <v>-5.4635701165177721</v>
      </c>
      <c r="AI5056" s="67">
        <f t="shared" si="394"/>
        <v>0</v>
      </c>
      <c r="AJ5056" s="67">
        <f t="shared" si="391"/>
        <v>-5.4635701165177721</v>
      </c>
      <c r="AK5056" s="67">
        <f t="shared" si="392"/>
        <v>-5.4635701165177721</v>
      </c>
      <c r="AL5056" s="69">
        <f t="shared" si="393"/>
        <v>1</v>
      </c>
    </row>
    <row r="5057" spans="1:38">
      <c r="A5057" s="1">
        <v>5056</v>
      </c>
      <c r="B5057" s="35" t="s">
        <v>1407</v>
      </c>
      <c r="C5057" t="s">
        <v>4</v>
      </c>
      <c r="D5057" t="s">
        <v>71</v>
      </c>
      <c r="E5057" t="s">
        <v>118</v>
      </c>
      <c r="F5057" t="s">
        <v>139</v>
      </c>
      <c r="G5057" t="s">
        <v>157</v>
      </c>
      <c r="H5057" t="s">
        <v>265</v>
      </c>
      <c r="I5057" s="1"/>
      <c r="J5057" s="1">
        <v>3.1298216432332993E-2</v>
      </c>
      <c r="K5057" s="1">
        <v>1</v>
      </c>
      <c r="L5057" t="s">
        <v>458</v>
      </c>
      <c r="M5057" t="s">
        <v>473</v>
      </c>
      <c r="N5057" t="s">
        <v>696</v>
      </c>
      <c r="O5057" t="s">
        <v>782</v>
      </c>
      <c r="P5057" t="s">
        <v>838</v>
      </c>
      <c r="Q5057" t="s">
        <v>850</v>
      </c>
      <c r="R5057" t="s">
        <v>853</v>
      </c>
      <c r="S5057" t="s">
        <v>860</v>
      </c>
      <c r="T5057" t="s">
        <v>865</v>
      </c>
      <c r="U5057" t="s">
        <v>869</v>
      </c>
      <c r="V5057" s="1"/>
      <c r="W5057" s="1"/>
      <c r="X5057" s="1">
        <v>-0.18099999999999999</v>
      </c>
      <c r="Y5057" s="1"/>
      <c r="Z5057" t="s">
        <v>875</v>
      </c>
      <c r="AA5057" s="1">
        <v>32</v>
      </c>
      <c r="AB5057" t="s">
        <v>881</v>
      </c>
      <c r="AC5057" t="s">
        <v>913</v>
      </c>
      <c r="AD5057" t="s">
        <v>918</v>
      </c>
      <c r="AE5057" t="s">
        <v>921</v>
      </c>
      <c r="AF5057" s="1">
        <v>2000</v>
      </c>
      <c r="AG5057" s="1">
        <v>2014</v>
      </c>
      <c r="AH5057" s="67">
        <f t="shared" si="390"/>
        <v>-5.7830771408755357</v>
      </c>
      <c r="AI5057" s="67">
        <f t="shared" si="394"/>
        <v>0</v>
      </c>
      <c r="AJ5057" s="67">
        <f t="shared" si="391"/>
        <v>-5.7830771408755357</v>
      </c>
      <c r="AK5057" s="67">
        <f t="shared" si="392"/>
        <v>-5.7830771408755357</v>
      </c>
      <c r="AL5057" s="69">
        <f t="shared" si="393"/>
        <v>1</v>
      </c>
    </row>
    <row r="5058" spans="1:38">
      <c r="A5058" s="1">
        <v>5057</v>
      </c>
      <c r="B5058" s="35" t="s">
        <v>1407</v>
      </c>
      <c r="C5058" t="s">
        <v>4</v>
      </c>
      <c r="D5058" t="s">
        <v>71</v>
      </c>
      <c r="E5058" t="s">
        <v>118</v>
      </c>
      <c r="F5058" t="s">
        <v>139</v>
      </c>
      <c r="G5058" t="s">
        <v>157</v>
      </c>
      <c r="H5058" t="s">
        <v>265</v>
      </c>
      <c r="I5058" s="1"/>
      <c r="J5058" s="1">
        <v>3.1298216432332993E-2</v>
      </c>
      <c r="K5058" s="1">
        <v>1</v>
      </c>
      <c r="L5058" t="s">
        <v>458</v>
      </c>
      <c r="M5058" t="s">
        <v>473</v>
      </c>
      <c r="N5058" t="s">
        <v>696</v>
      </c>
      <c r="O5058" t="s">
        <v>782</v>
      </c>
      <c r="P5058" t="s">
        <v>838</v>
      </c>
      <c r="Q5058" t="s">
        <v>850</v>
      </c>
      <c r="R5058" t="s">
        <v>853</v>
      </c>
      <c r="S5058" t="s">
        <v>860</v>
      </c>
      <c r="T5058" t="s">
        <v>865</v>
      </c>
      <c r="U5058" t="s">
        <v>869</v>
      </c>
      <c r="V5058" s="1"/>
      <c r="W5058" s="1"/>
      <c r="X5058" s="1">
        <v>-0.189</v>
      </c>
      <c r="Y5058" s="1"/>
      <c r="Z5058" t="s">
        <v>875</v>
      </c>
      <c r="AA5058" s="1">
        <v>32</v>
      </c>
      <c r="AB5058" t="s">
        <v>881</v>
      </c>
      <c r="AC5058" t="s">
        <v>913</v>
      </c>
      <c r="AD5058" t="s">
        <v>918</v>
      </c>
      <c r="AE5058" t="s">
        <v>921</v>
      </c>
      <c r="AF5058" s="1">
        <v>2000</v>
      </c>
      <c r="AG5058" s="1">
        <v>2014</v>
      </c>
      <c r="AH5058" s="67">
        <f t="shared" ref="AH5058:AH5121" si="395">IF(ISBLANK(J5058),"",X5058/J5058)</f>
        <v>-6.0386827603617474</v>
      </c>
      <c r="AI5058" s="67">
        <f t="shared" si="394"/>
        <v>0</v>
      </c>
      <c r="AJ5058" s="67">
        <f t="shared" ref="AJ5058:AJ5121" si="396">IF(ISBLANK(J5058),"",(AH5058-(1.96*(AI5058))))</f>
        <v>-6.0386827603617474</v>
      </c>
      <c r="AK5058" s="67">
        <f t="shared" ref="AK5058:AK5121" si="397">IF(ISBLANK(J5058),"",(AH5058+(1.96*(AI5058))))</f>
        <v>-6.0386827603617474</v>
      </c>
      <c r="AL5058" s="69">
        <f t="shared" ref="AL5058:AL5121" si="398">IF(ISBLANK(J5058),"",1)</f>
        <v>1</v>
      </c>
    </row>
    <row r="5059" spans="1:38">
      <c r="A5059" s="1">
        <v>5058</v>
      </c>
      <c r="B5059" s="35" t="s">
        <v>1407</v>
      </c>
      <c r="C5059" t="s">
        <v>4</v>
      </c>
      <c r="D5059" t="s">
        <v>71</v>
      </c>
      <c r="E5059" t="s">
        <v>118</v>
      </c>
      <c r="F5059" t="s">
        <v>139</v>
      </c>
      <c r="G5059" t="s">
        <v>157</v>
      </c>
      <c r="H5059" t="s">
        <v>265</v>
      </c>
      <c r="I5059" s="1"/>
      <c r="J5059" s="1">
        <v>3.1298216432332993E-2</v>
      </c>
      <c r="K5059" s="1">
        <v>1</v>
      </c>
      <c r="L5059" t="s">
        <v>458</v>
      </c>
      <c r="M5059" t="s">
        <v>473</v>
      </c>
      <c r="N5059" t="s">
        <v>696</v>
      </c>
      <c r="O5059" t="s">
        <v>782</v>
      </c>
      <c r="P5059" t="s">
        <v>838</v>
      </c>
      <c r="Q5059" t="s">
        <v>850</v>
      </c>
      <c r="R5059" t="s">
        <v>853</v>
      </c>
      <c r="S5059" t="s">
        <v>860</v>
      </c>
      <c r="T5059" t="s">
        <v>865</v>
      </c>
      <c r="U5059" t="s">
        <v>869</v>
      </c>
      <c r="V5059" s="1"/>
      <c r="W5059" s="1"/>
      <c r="X5059" s="1">
        <v>-0.19800000000000001</v>
      </c>
      <c r="Y5059" s="1"/>
      <c r="Z5059" t="s">
        <v>875</v>
      </c>
      <c r="AA5059" s="1">
        <v>32</v>
      </c>
      <c r="AB5059" t="s">
        <v>881</v>
      </c>
      <c r="AC5059" t="s">
        <v>913</v>
      </c>
      <c r="AD5059" t="s">
        <v>918</v>
      </c>
      <c r="AE5059" t="s">
        <v>921</v>
      </c>
      <c r="AF5059" s="1">
        <v>2000</v>
      </c>
      <c r="AG5059" s="1">
        <v>2014</v>
      </c>
      <c r="AH5059" s="67">
        <f t="shared" si="395"/>
        <v>-6.3262390822837355</v>
      </c>
      <c r="AI5059" s="67">
        <f t="shared" ref="AI5059:AI5122" si="399">IF(ISBLANK(J5059),"",Y5059/J5059)</f>
        <v>0</v>
      </c>
      <c r="AJ5059" s="67">
        <f t="shared" si="396"/>
        <v>-6.3262390822837355</v>
      </c>
      <c r="AK5059" s="67">
        <f t="shared" si="397"/>
        <v>-6.3262390822837355</v>
      </c>
      <c r="AL5059" s="69">
        <f t="shared" si="398"/>
        <v>1</v>
      </c>
    </row>
    <row r="5060" spans="1:38">
      <c r="A5060" s="1">
        <v>5059</v>
      </c>
      <c r="B5060" s="35" t="s">
        <v>1407</v>
      </c>
      <c r="C5060" t="s">
        <v>4</v>
      </c>
      <c r="D5060" t="s">
        <v>71</v>
      </c>
      <c r="E5060" t="s">
        <v>118</v>
      </c>
      <c r="F5060" t="s">
        <v>139</v>
      </c>
      <c r="G5060" t="s">
        <v>157</v>
      </c>
      <c r="H5060" t="s">
        <v>265</v>
      </c>
      <c r="I5060" s="1"/>
      <c r="J5060" s="1">
        <v>3.1298216432332993E-2</v>
      </c>
      <c r="K5060" s="1">
        <v>1</v>
      </c>
      <c r="L5060" t="s">
        <v>458</v>
      </c>
      <c r="M5060" t="s">
        <v>473</v>
      </c>
      <c r="N5060" t="s">
        <v>696</v>
      </c>
      <c r="O5060" t="s">
        <v>782</v>
      </c>
      <c r="P5060" t="s">
        <v>838</v>
      </c>
      <c r="Q5060" t="s">
        <v>850</v>
      </c>
      <c r="R5060" t="s">
        <v>853</v>
      </c>
      <c r="S5060" t="s">
        <v>860</v>
      </c>
      <c r="T5060" t="s">
        <v>865</v>
      </c>
      <c r="U5060" t="s">
        <v>869</v>
      </c>
      <c r="V5060" s="1"/>
      <c r="W5060" s="1"/>
      <c r="X5060" s="1">
        <v>-0.20499999999999999</v>
      </c>
      <c r="Y5060" s="1"/>
      <c r="Z5060" t="s">
        <v>875</v>
      </c>
      <c r="AA5060" s="1">
        <v>32</v>
      </c>
      <c r="AB5060" t="s">
        <v>881</v>
      </c>
      <c r="AC5060" t="s">
        <v>913</v>
      </c>
      <c r="AD5060" t="s">
        <v>918</v>
      </c>
      <c r="AE5060" t="s">
        <v>921</v>
      </c>
      <c r="AF5060" s="1">
        <v>2000</v>
      </c>
      <c r="AG5060" s="1">
        <v>2014</v>
      </c>
      <c r="AH5060" s="67">
        <f t="shared" si="395"/>
        <v>-6.54989399933417</v>
      </c>
      <c r="AI5060" s="67">
        <f t="shared" si="399"/>
        <v>0</v>
      </c>
      <c r="AJ5060" s="67">
        <f t="shared" si="396"/>
        <v>-6.54989399933417</v>
      </c>
      <c r="AK5060" s="67">
        <f t="shared" si="397"/>
        <v>-6.54989399933417</v>
      </c>
      <c r="AL5060" s="69">
        <f t="shared" si="398"/>
        <v>1</v>
      </c>
    </row>
    <row r="5061" spans="1:38">
      <c r="A5061" s="1">
        <v>5060</v>
      </c>
      <c r="B5061" s="35" t="s">
        <v>1407</v>
      </c>
      <c r="C5061" t="s">
        <v>4</v>
      </c>
      <c r="D5061" t="s">
        <v>71</v>
      </c>
      <c r="E5061" t="s">
        <v>118</v>
      </c>
      <c r="F5061" t="s">
        <v>139</v>
      </c>
      <c r="G5061" t="s">
        <v>157</v>
      </c>
      <c r="H5061" t="s">
        <v>265</v>
      </c>
      <c r="I5061" s="1"/>
      <c r="J5061" s="1">
        <v>3.1298216432332993E-2</v>
      </c>
      <c r="K5061" s="1">
        <v>1</v>
      </c>
      <c r="L5061" t="s">
        <v>458</v>
      </c>
      <c r="M5061" t="s">
        <v>473</v>
      </c>
      <c r="N5061" t="s">
        <v>696</v>
      </c>
      <c r="O5061" t="s">
        <v>782</v>
      </c>
      <c r="P5061" t="s">
        <v>838</v>
      </c>
      <c r="Q5061" t="s">
        <v>850</v>
      </c>
      <c r="R5061" t="s">
        <v>853</v>
      </c>
      <c r="S5061" t="s">
        <v>860</v>
      </c>
      <c r="T5061" t="s">
        <v>865</v>
      </c>
      <c r="U5061" t="s">
        <v>869</v>
      </c>
      <c r="V5061" s="1"/>
      <c r="W5061" s="1"/>
      <c r="X5061" s="1">
        <v>-0.21299999999999999</v>
      </c>
      <c r="Y5061" s="1"/>
      <c r="Z5061" t="s">
        <v>875</v>
      </c>
      <c r="AA5061" s="1">
        <v>32</v>
      </c>
      <c r="AB5061" t="s">
        <v>881</v>
      </c>
      <c r="AC5061" t="s">
        <v>913</v>
      </c>
      <c r="AD5061" t="s">
        <v>918</v>
      </c>
      <c r="AE5061" t="s">
        <v>921</v>
      </c>
      <c r="AF5061" s="1">
        <v>2000</v>
      </c>
      <c r="AG5061" s="1">
        <v>2014</v>
      </c>
      <c r="AH5061" s="67">
        <f t="shared" si="395"/>
        <v>-6.8054996188203818</v>
      </c>
      <c r="AI5061" s="67">
        <f t="shared" si="399"/>
        <v>0</v>
      </c>
      <c r="AJ5061" s="67">
        <f t="shared" si="396"/>
        <v>-6.8054996188203818</v>
      </c>
      <c r="AK5061" s="67">
        <f t="shared" si="397"/>
        <v>-6.8054996188203818</v>
      </c>
      <c r="AL5061" s="69">
        <f t="shared" si="398"/>
        <v>1</v>
      </c>
    </row>
    <row r="5062" spans="1:38">
      <c r="A5062" s="1">
        <v>5061</v>
      </c>
      <c r="B5062" s="35" t="s">
        <v>1407</v>
      </c>
      <c r="C5062" t="s">
        <v>4</v>
      </c>
      <c r="D5062" t="s">
        <v>71</v>
      </c>
      <c r="E5062" t="s">
        <v>118</v>
      </c>
      <c r="F5062" t="s">
        <v>139</v>
      </c>
      <c r="G5062" t="s">
        <v>157</v>
      </c>
      <c r="H5062" t="s">
        <v>265</v>
      </c>
      <c r="I5062" s="1"/>
      <c r="J5062" s="1">
        <v>3.1298216432332993E-2</v>
      </c>
      <c r="K5062" s="1">
        <v>1</v>
      </c>
      <c r="L5062" t="s">
        <v>458</v>
      </c>
      <c r="M5062" t="s">
        <v>473</v>
      </c>
      <c r="N5062" t="s">
        <v>696</v>
      </c>
      <c r="O5062" t="s">
        <v>782</v>
      </c>
      <c r="P5062" t="s">
        <v>838</v>
      </c>
      <c r="Q5062" t="s">
        <v>850</v>
      </c>
      <c r="R5062" t="s">
        <v>853</v>
      </c>
      <c r="S5062" t="s">
        <v>860</v>
      </c>
      <c r="T5062" t="s">
        <v>865</v>
      </c>
      <c r="U5062" t="s">
        <v>869</v>
      </c>
      <c r="V5062" s="1"/>
      <c r="W5062" s="1"/>
      <c r="X5062" s="1">
        <v>-0.22</v>
      </c>
      <c r="Y5062" s="1"/>
      <c r="Z5062" t="s">
        <v>875</v>
      </c>
      <c r="AA5062" s="1">
        <v>32</v>
      </c>
      <c r="AB5062" t="s">
        <v>881</v>
      </c>
      <c r="AC5062" t="s">
        <v>913</v>
      </c>
      <c r="AD5062" t="s">
        <v>918</v>
      </c>
      <c r="AE5062" t="s">
        <v>921</v>
      </c>
      <c r="AF5062" s="1">
        <v>2000</v>
      </c>
      <c r="AG5062" s="1">
        <v>2014</v>
      </c>
      <c r="AH5062" s="67">
        <f t="shared" si="395"/>
        <v>-7.0291545358708172</v>
      </c>
      <c r="AI5062" s="67">
        <f t="shared" si="399"/>
        <v>0</v>
      </c>
      <c r="AJ5062" s="67">
        <f t="shared" si="396"/>
        <v>-7.0291545358708172</v>
      </c>
      <c r="AK5062" s="67">
        <f t="shared" si="397"/>
        <v>-7.0291545358708172</v>
      </c>
      <c r="AL5062" s="69">
        <f t="shared" si="398"/>
        <v>1</v>
      </c>
    </row>
    <row r="5063" spans="1:38">
      <c r="A5063" s="1">
        <v>5062</v>
      </c>
      <c r="B5063" s="35" t="s">
        <v>1407</v>
      </c>
      <c r="C5063" t="s">
        <v>4</v>
      </c>
      <c r="D5063" t="s">
        <v>71</v>
      </c>
      <c r="E5063" t="s">
        <v>118</v>
      </c>
      <c r="F5063" t="s">
        <v>139</v>
      </c>
      <c r="G5063" t="s">
        <v>157</v>
      </c>
      <c r="H5063" t="s">
        <v>265</v>
      </c>
      <c r="I5063" s="1"/>
      <c r="J5063" s="1">
        <v>3.1298216432332993E-2</v>
      </c>
      <c r="K5063" s="1">
        <v>1</v>
      </c>
      <c r="L5063" t="s">
        <v>458</v>
      </c>
      <c r="M5063" t="s">
        <v>473</v>
      </c>
      <c r="N5063" t="s">
        <v>696</v>
      </c>
      <c r="O5063" t="s">
        <v>782</v>
      </c>
      <c r="P5063" t="s">
        <v>838</v>
      </c>
      <c r="Q5063" t="s">
        <v>850</v>
      </c>
      <c r="R5063" t="s">
        <v>853</v>
      </c>
      <c r="S5063" t="s">
        <v>860</v>
      </c>
      <c r="T5063" t="s">
        <v>865</v>
      </c>
      <c r="U5063" t="s">
        <v>869</v>
      </c>
      <c r="V5063" s="1"/>
      <c r="W5063" s="1"/>
      <c r="X5063" s="1">
        <v>-0.22700000000000001</v>
      </c>
      <c r="Y5063" s="1"/>
      <c r="Z5063" t="s">
        <v>875</v>
      </c>
      <c r="AA5063" s="1">
        <v>32</v>
      </c>
      <c r="AB5063" t="s">
        <v>881</v>
      </c>
      <c r="AC5063" t="s">
        <v>913</v>
      </c>
      <c r="AD5063" t="s">
        <v>918</v>
      </c>
      <c r="AE5063" t="s">
        <v>921</v>
      </c>
      <c r="AF5063" s="1">
        <v>2000</v>
      </c>
      <c r="AG5063" s="1">
        <v>2014</v>
      </c>
      <c r="AH5063" s="67">
        <f t="shared" si="395"/>
        <v>-7.2528094529212526</v>
      </c>
      <c r="AI5063" s="67">
        <f t="shared" si="399"/>
        <v>0</v>
      </c>
      <c r="AJ5063" s="67">
        <f t="shared" si="396"/>
        <v>-7.2528094529212526</v>
      </c>
      <c r="AK5063" s="67">
        <f t="shared" si="397"/>
        <v>-7.2528094529212526</v>
      </c>
      <c r="AL5063" s="69">
        <f t="shared" si="398"/>
        <v>1</v>
      </c>
    </row>
    <row r="5064" spans="1:38">
      <c r="A5064" s="1">
        <v>5063</v>
      </c>
      <c r="B5064" s="35" t="s">
        <v>1407</v>
      </c>
      <c r="C5064" t="s">
        <v>4</v>
      </c>
      <c r="D5064" t="s">
        <v>71</v>
      </c>
      <c r="E5064" t="s">
        <v>118</v>
      </c>
      <c r="F5064" t="s">
        <v>139</v>
      </c>
      <c r="G5064" t="s">
        <v>157</v>
      </c>
      <c r="H5064" t="s">
        <v>265</v>
      </c>
      <c r="I5064" s="1"/>
      <c r="J5064" s="1">
        <v>3.1298216432332993E-2</v>
      </c>
      <c r="K5064" s="1">
        <v>1</v>
      </c>
      <c r="L5064" t="s">
        <v>458</v>
      </c>
      <c r="M5064" t="s">
        <v>473</v>
      </c>
      <c r="N5064" t="s">
        <v>696</v>
      </c>
      <c r="O5064" t="s">
        <v>782</v>
      </c>
      <c r="P5064" t="s">
        <v>838</v>
      </c>
      <c r="Q5064" t="s">
        <v>850</v>
      </c>
      <c r="R5064" t="s">
        <v>853</v>
      </c>
      <c r="S5064" t="s">
        <v>860</v>
      </c>
      <c r="T5064" t="s">
        <v>865</v>
      </c>
      <c r="U5064" t="s">
        <v>869</v>
      </c>
      <c r="V5064" s="1"/>
      <c r="W5064" s="1"/>
      <c r="X5064" s="1">
        <v>-0.23400000000000001</v>
      </c>
      <c r="Y5064" s="1"/>
      <c r="Z5064" t="s">
        <v>875</v>
      </c>
      <c r="AA5064" s="1">
        <v>32</v>
      </c>
      <c r="AB5064" t="s">
        <v>881</v>
      </c>
      <c r="AC5064" t="s">
        <v>913</v>
      </c>
      <c r="AD5064" t="s">
        <v>918</v>
      </c>
      <c r="AE5064" t="s">
        <v>921</v>
      </c>
      <c r="AF5064" s="1">
        <v>2000</v>
      </c>
      <c r="AG5064" s="1">
        <v>2014</v>
      </c>
      <c r="AH5064" s="67">
        <f t="shared" si="395"/>
        <v>-7.476464369971688</v>
      </c>
      <c r="AI5064" s="67">
        <f t="shared" si="399"/>
        <v>0</v>
      </c>
      <c r="AJ5064" s="67">
        <f t="shared" si="396"/>
        <v>-7.476464369971688</v>
      </c>
      <c r="AK5064" s="67">
        <f t="shared" si="397"/>
        <v>-7.476464369971688</v>
      </c>
      <c r="AL5064" s="69">
        <f t="shared" si="398"/>
        <v>1</v>
      </c>
    </row>
    <row r="5065" spans="1:38">
      <c r="A5065" s="1">
        <v>5064</v>
      </c>
      <c r="B5065" s="35" t="s">
        <v>1407</v>
      </c>
      <c r="C5065" t="s">
        <v>4</v>
      </c>
      <c r="D5065" t="s">
        <v>71</v>
      </c>
      <c r="E5065" t="s">
        <v>118</v>
      </c>
      <c r="F5065" t="s">
        <v>135</v>
      </c>
      <c r="G5065" t="s">
        <v>149</v>
      </c>
      <c r="H5065" t="s">
        <v>341</v>
      </c>
      <c r="I5065" s="1"/>
      <c r="J5065" s="1">
        <v>0.67507088184356689</v>
      </c>
      <c r="K5065" s="1">
        <v>1</v>
      </c>
      <c r="L5065" t="s">
        <v>458</v>
      </c>
      <c r="M5065" t="s">
        <v>473</v>
      </c>
      <c r="N5065" t="s">
        <v>696</v>
      </c>
      <c r="O5065" t="s">
        <v>782</v>
      </c>
      <c r="P5065" t="s">
        <v>838</v>
      </c>
      <c r="Q5065" t="s">
        <v>850</v>
      </c>
      <c r="R5065" t="s">
        <v>853</v>
      </c>
      <c r="S5065" t="s">
        <v>860</v>
      </c>
      <c r="T5065" t="s">
        <v>864</v>
      </c>
      <c r="U5065" t="s">
        <v>867</v>
      </c>
      <c r="V5065" s="1"/>
      <c r="W5065" s="1"/>
      <c r="X5065" s="1">
        <v>-2.7E-2</v>
      </c>
      <c r="Y5065" s="1"/>
      <c r="Z5065" t="s">
        <v>875</v>
      </c>
      <c r="AA5065" s="1">
        <v>32</v>
      </c>
      <c r="AB5065" t="s">
        <v>881</v>
      </c>
      <c r="AC5065" t="s">
        <v>913</v>
      </c>
      <c r="AD5065" t="s">
        <v>918</v>
      </c>
      <c r="AE5065" t="s">
        <v>921</v>
      </c>
      <c r="AF5065" s="1">
        <v>2000</v>
      </c>
      <c r="AG5065" s="1">
        <v>2014</v>
      </c>
      <c r="AH5065" s="67">
        <f t="shared" si="395"/>
        <v>-3.9995800035494147E-2</v>
      </c>
      <c r="AI5065" s="67">
        <f t="shared" si="399"/>
        <v>0</v>
      </c>
      <c r="AJ5065" s="67">
        <f t="shared" si="396"/>
        <v>-3.9995800035494147E-2</v>
      </c>
      <c r="AK5065" s="67">
        <f t="shared" si="397"/>
        <v>-3.9995800035494147E-2</v>
      </c>
      <c r="AL5065" s="69">
        <f t="shared" si="398"/>
        <v>1</v>
      </c>
    </row>
    <row r="5066" spans="1:38">
      <c r="A5066" s="1">
        <v>5065</v>
      </c>
      <c r="B5066" s="35" t="s">
        <v>1407</v>
      </c>
      <c r="C5066" t="s">
        <v>4</v>
      </c>
      <c r="D5066" t="s">
        <v>71</v>
      </c>
      <c r="E5066" t="s">
        <v>118</v>
      </c>
      <c r="F5066" t="s">
        <v>135</v>
      </c>
      <c r="G5066" t="s">
        <v>149</v>
      </c>
      <c r="H5066" t="s">
        <v>341</v>
      </c>
      <c r="I5066" s="1"/>
      <c r="J5066" s="1">
        <v>0.67507088184356689</v>
      </c>
      <c r="K5066" s="1">
        <v>1</v>
      </c>
      <c r="L5066" t="s">
        <v>458</v>
      </c>
      <c r="M5066" t="s">
        <v>473</v>
      </c>
      <c r="N5066" t="s">
        <v>696</v>
      </c>
      <c r="O5066" t="s">
        <v>782</v>
      </c>
      <c r="P5066" t="s">
        <v>838</v>
      </c>
      <c r="Q5066" t="s">
        <v>850</v>
      </c>
      <c r="R5066" t="s">
        <v>853</v>
      </c>
      <c r="S5066" t="s">
        <v>860</v>
      </c>
      <c r="T5066" t="s">
        <v>865</v>
      </c>
      <c r="U5066" t="s">
        <v>867</v>
      </c>
      <c r="V5066" s="1"/>
      <c r="W5066" s="1"/>
      <c r="X5066" s="1">
        <v>-8.0000000000000002E-3</v>
      </c>
      <c r="Y5066" s="1"/>
      <c r="Z5066" t="s">
        <v>875</v>
      </c>
      <c r="AA5066" s="1">
        <v>32</v>
      </c>
      <c r="AB5066" t="s">
        <v>881</v>
      </c>
      <c r="AC5066" t="s">
        <v>913</v>
      </c>
      <c r="AD5066" t="s">
        <v>918</v>
      </c>
      <c r="AE5066" t="s">
        <v>921</v>
      </c>
      <c r="AF5066" s="1">
        <v>2000</v>
      </c>
      <c r="AG5066" s="1">
        <v>2014</v>
      </c>
      <c r="AH5066" s="67">
        <f t="shared" si="395"/>
        <v>-1.1850607417924193E-2</v>
      </c>
      <c r="AI5066" s="67">
        <f t="shared" si="399"/>
        <v>0</v>
      </c>
      <c r="AJ5066" s="67">
        <f t="shared" si="396"/>
        <v>-1.1850607417924193E-2</v>
      </c>
      <c r="AK5066" s="67">
        <f t="shared" si="397"/>
        <v>-1.1850607417924193E-2</v>
      </c>
      <c r="AL5066" s="69">
        <f t="shared" si="398"/>
        <v>1</v>
      </c>
    </row>
    <row r="5067" spans="1:38">
      <c r="A5067" s="1">
        <v>5066</v>
      </c>
      <c r="B5067" s="35" t="s">
        <v>1407</v>
      </c>
      <c r="C5067" t="s">
        <v>4</v>
      </c>
      <c r="D5067" t="s">
        <v>71</v>
      </c>
      <c r="E5067" t="s">
        <v>118</v>
      </c>
      <c r="F5067" t="s">
        <v>135</v>
      </c>
      <c r="G5067" t="s">
        <v>149</v>
      </c>
      <c r="H5067" t="s">
        <v>341</v>
      </c>
      <c r="I5067" s="1"/>
      <c r="J5067" s="1">
        <v>0.67507088184356689</v>
      </c>
      <c r="K5067" s="1">
        <v>1</v>
      </c>
      <c r="L5067" t="s">
        <v>458</v>
      </c>
      <c r="M5067" t="s">
        <v>473</v>
      </c>
      <c r="N5067" t="s">
        <v>696</v>
      </c>
      <c r="O5067" t="s">
        <v>782</v>
      </c>
      <c r="P5067" t="s">
        <v>838</v>
      </c>
      <c r="Q5067" t="s">
        <v>850</v>
      </c>
      <c r="R5067" t="s">
        <v>853</v>
      </c>
      <c r="S5067" t="s">
        <v>860</v>
      </c>
      <c r="T5067" t="s">
        <v>865</v>
      </c>
      <c r="U5067" t="s">
        <v>867</v>
      </c>
      <c r="V5067" s="1"/>
      <c r="W5067" s="1"/>
      <c r="X5067" s="1">
        <v>-2E-3</v>
      </c>
      <c r="Y5067" s="1"/>
      <c r="Z5067" t="s">
        <v>875</v>
      </c>
      <c r="AA5067" s="1">
        <v>32</v>
      </c>
      <c r="AB5067" t="s">
        <v>881</v>
      </c>
      <c r="AC5067" t="s">
        <v>913</v>
      </c>
      <c r="AD5067" t="s">
        <v>918</v>
      </c>
      <c r="AE5067" t="s">
        <v>921</v>
      </c>
      <c r="AF5067" s="1">
        <v>2000</v>
      </c>
      <c r="AG5067" s="1">
        <v>2014</v>
      </c>
      <c r="AH5067" s="67">
        <f t="shared" si="395"/>
        <v>-2.9626518544810482E-3</v>
      </c>
      <c r="AI5067" s="67">
        <f t="shared" si="399"/>
        <v>0</v>
      </c>
      <c r="AJ5067" s="67">
        <f t="shared" si="396"/>
        <v>-2.9626518544810482E-3</v>
      </c>
      <c r="AK5067" s="67">
        <f t="shared" si="397"/>
        <v>-2.9626518544810482E-3</v>
      </c>
      <c r="AL5067" s="69">
        <f t="shared" si="398"/>
        <v>1</v>
      </c>
    </row>
    <row r="5068" spans="1:38">
      <c r="A5068" s="1">
        <v>5067</v>
      </c>
      <c r="B5068" s="35" t="s">
        <v>1407</v>
      </c>
      <c r="C5068" t="s">
        <v>4</v>
      </c>
      <c r="D5068" t="s">
        <v>71</v>
      </c>
      <c r="E5068" t="s">
        <v>118</v>
      </c>
      <c r="F5068" t="s">
        <v>135</v>
      </c>
      <c r="G5068" t="s">
        <v>149</v>
      </c>
      <c r="H5068" t="s">
        <v>341</v>
      </c>
      <c r="I5068" s="1"/>
      <c r="J5068" s="1">
        <v>0.67507088184356689</v>
      </c>
      <c r="K5068" s="1">
        <v>1</v>
      </c>
      <c r="L5068" t="s">
        <v>458</v>
      </c>
      <c r="M5068" t="s">
        <v>473</v>
      </c>
      <c r="N5068" t="s">
        <v>696</v>
      </c>
      <c r="O5068" t="s">
        <v>782</v>
      </c>
      <c r="P5068" t="s">
        <v>838</v>
      </c>
      <c r="Q5068" t="s">
        <v>850</v>
      </c>
      <c r="R5068" t="s">
        <v>853</v>
      </c>
      <c r="S5068" t="s">
        <v>860</v>
      </c>
      <c r="T5068" t="s">
        <v>865</v>
      </c>
      <c r="U5068" t="s">
        <v>867</v>
      </c>
      <c r="V5068" s="1"/>
      <c r="W5068" s="1"/>
      <c r="X5068" s="1">
        <v>-6.0000000000000001E-3</v>
      </c>
      <c r="Y5068" s="1"/>
      <c r="Z5068" t="s">
        <v>875</v>
      </c>
      <c r="AA5068" s="1">
        <v>32</v>
      </c>
      <c r="AB5068" t="s">
        <v>881</v>
      </c>
      <c r="AC5068" t="s">
        <v>913</v>
      </c>
      <c r="AD5068" t="s">
        <v>918</v>
      </c>
      <c r="AE5068" t="s">
        <v>921</v>
      </c>
      <c r="AF5068" s="1">
        <v>2000</v>
      </c>
      <c r="AG5068" s="1">
        <v>2014</v>
      </c>
      <c r="AH5068" s="67">
        <f t="shared" si="395"/>
        <v>-8.887955563443144E-3</v>
      </c>
      <c r="AI5068" s="67">
        <f t="shared" si="399"/>
        <v>0</v>
      </c>
      <c r="AJ5068" s="67">
        <f t="shared" si="396"/>
        <v>-8.887955563443144E-3</v>
      </c>
      <c r="AK5068" s="67">
        <f t="shared" si="397"/>
        <v>-8.887955563443144E-3</v>
      </c>
      <c r="AL5068" s="69">
        <f t="shared" si="398"/>
        <v>1</v>
      </c>
    </row>
    <row r="5069" spans="1:38">
      <c r="A5069" s="1">
        <v>5068</v>
      </c>
      <c r="B5069" s="35" t="s">
        <v>1407</v>
      </c>
      <c r="C5069" t="s">
        <v>4</v>
      </c>
      <c r="D5069" t="s">
        <v>71</v>
      </c>
      <c r="E5069" t="s">
        <v>118</v>
      </c>
      <c r="F5069" t="s">
        <v>135</v>
      </c>
      <c r="G5069" t="s">
        <v>149</v>
      </c>
      <c r="H5069" t="s">
        <v>341</v>
      </c>
      <c r="I5069" s="1"/>
      <c r="J5069" s="1">
        <v>0.67507088184356689</v>
      </c>
      <c r="K5069" s="1">
        <v>1</v>
      </c>
      <c r="L5069" t="s">
        <v>458</v>
      </c>
      <c r="M5069" t="s">
        <v>473</v>
      </c>
      <c r="N5069" t="s">
        <v>696</v>
      </c>
      <c r="O5069" t="s">
        <v>782</v>
      </c>
      <c r="P5069" t="s">
        <v>838</v>
      </c>
      <c r="Q5069" t="s">
        <v>850</v>
      </c>
      <c r="R5069" t="s">
        <v>853</v>
      </c>
      <c r="S5069" t="s">
        <v>860</v>
      </c>
      <c r="T5069" t="s">
        <v>865</v>
      </c>
      <c r="U5069" t="s">
        <v>868</v>
      </c>
      <c r="V5069" s="1"/>
      <c r="W5069" s="1"/>
      <c r="X5069" s="1">
        <v>-1.2999999999999999E-2</v>
      </c>
      <c r="Y5069" s="1"/>
      <c r="Z5069" t="s">
        <v>875</v>
      </c>
      <c r="AA5069" s="1">
        <v>32</v>
      </c>
      <c r="AB5069" t="s">
        <v>881</v>
      </c>
      <c r="AC5069" t="s">
        <v>913</v>
      </c>
      <c r="AD5069" t="s">
        <v>918</v>
      </c>
      <c r="AE5069" t="s">
        <v>921</v>
      </c>
      <c r="AF5069" s="1">
        <v>2000</v>
      </c>
      <c r="AG5069" s="1">
        <v>2014</v>
      </c>
      <c r="AH5069" s="67">
        <f t="shared" si="395"/>
        <v>-1.9257237054126811E-2</v>
      </c>
      <c r="AI5069" s="67">
        <f t="shared" si="399"/>
        <v>0</v>
      </c>
      <c r="AJ5069" s="67">
        <f t="shared" si="396"/>
        <v>-1.9257237054126811E-2</v>
      </c>
      <c r="AK5069" s="67">
        <f t="shared" si="397"/>
        <v>-1.9257237054126811E-2</v>
      </c>
      <c r="AL5069" s="69">
        <f t="shared" si="398"/>
        <v>1</v>
      </c>
    </row>
    <row r="5070" spans="1:38">
      <c r="A5070" s="1">
        <v>5069</v>
      </c>
      <c r="B5070" s="35" t="s">
        <v>1407</v>
      </c>
      <c r="C5070" t="s">
        <v>4</v>
      </c>
      <c r="D5070" t="s">
        <v>71</v>
      </c>
      <c r="E5070" t="s">
        <v>118</v>
      </c>
      <c r="F5070" t="s">
        <v>135</v>
      </c>
      <c r="G5070" t="s">
        <v>149</v>
      </c>
      <c r="H5070" t="s">
        <v>341</v>
      </c>
      <c r="I5070" s="1"/>
      <c r="J5070" s="1">
        <v>0.67507088184356689</v>
      </c>
      <c r="K5070" s="1">
        <v>1</v>
      </c>
      <c r="L5070" t="s">
        <v>458</v>
      </c>
      <c r="M5070" t="s">
        <v>473</v>
      </c>
      <c r="N5070" t="s">
        <v>696</v>
      </c>
      <c r="O5070" t="s">
        <v>782</v>
      </c>
      <c r="P5070" t="s">
        <v>838</v>
      </c>
      <c r="Q5070" t="s">
        <v>850</v>
      </c>
      <c r="R5070" t="s">
        <v>853</v>
      </c>
      <c r="S5070" t="s">
        <v>860</v>
      </c>
      <c r="T5070" t="s">
        <v>865</v>
      </c>
      <c r="U5070" t="s">
        <v>868</v>
      </c>
      <c r="V5070" s="1"/>
      <c r="W5070" s="1"/>
      <c r="X5070" s="1">
        <v>-2.3E-2</v>
      </c>
      <c r="Y5070" s="1"/>
      <c r="Z5070" t="s">
        <v>875</v>
      </c>
      <c r="AA5070" s="1">
        <v>32</v>
      </c>
      <c r="AB5070" t="s">
        <v>881</v>
      </c>
      <c r="AC5070" t="s">
        <v>913</v>
      </c>
      <c r="AD5070" t="s">
        <v>918</v>
      </c>
      <c r="AE5070" t="s">
        <v>921</v>
      </c>
      <c r="AF5070" s="1">
        <v>2000</v>
      </c>
      <c r="AG5070" s="1">
        <v>2014</v>
      </c>
      <c r="AH5070" s="67">
        <f t="shared" si="395"/>
        <v>-3.407049632653205E-2</v>
      </c>
      <c r="AI5070" s="67">
        <f t="shared" si="399"/>
        <v>0</v>
      </c>
      <c r="AJ5070" s="67">
        <f t="shared" si="396"/>
        <v>-3.407049632653205E-2</v>
      </c>
      <c r="AK5070" s="67">
        <f t="shared" si="397"/>
        <v>-3.407049632653205E-2</v>
      </c>
      <c r="AL5070" s="69">
        <f t="shared" si="398"/>
        <v>1</v>
      </c>
    </row>
    <row r="5071" spans="1:38">
      <c r="A5071" s="1">
        <v>5070</v>
      </c>
      <c r="B5071" s="35" t="s">
        <v>1407</v>
      </c>
      <c r="C5071" t="s">
        <v>4</v>
      </c>
      <c r="D5071" t="s">
        <v>71</v>
      </c>
      <c r="E5071" t="s">
        <v>118</v>
      </c>
      <c r="F5071" t="s">
        <v>135</v>
      </c>
      <c r="G5071" t="s">
        <v>149</v>
      </c>
      <c r="H5071" t="s">
        <v>341</v>
      </c>
      <c r="I5071" s="1"/>
      <c r="J5071" s="1">
        <v>0.67507088184356689</v>
      </c>
      <c r="K5071" s="1">
        <v>1</v>
      </c>
      <c r="L5071" t="s">
        <v>458</v>
      </c>
      <c r="M5071" t="s">
        <v>473</v>
      </c>
      <c r="N5071" t="s">
        <v>696</v>
      </c>
      <c r="O5071" t="s">
        <v>782</v>
      </c>
      <c r="P5071" t="s">
        <v>838</v>
      </c>
      <c r="Q5071" t="s">
        <v>850</v>
      </c>
      <c r="R5071" t="s">
        <v>853</v>
      </c>
      <c r="S5071" t="s">
        <v>860</v>
      </c>
      <c r="T5071" t="s">
        <v>865</v>
      </c>
      <c r="U5071" t="s">
        <v>868</v>
      </c>
      <c r="V5071" s="1"/>
      <c r="W5071" s="1"/>
      <c r="X5071" s="1">
        <v>-3.4000000000000002E-2</v>
      </c>
      <c r="Y5071" s="1"/>
      <c r="Z5071" t="s">
        <v>875</v>
      </c>
      <c r="AA5071" s="1">
        <v>32</v>
      </c>
      <c r="AB5071" t="s">
        <v>881</v>
      </c>
      <c r="AC5071" t="s">
        <v>913</v>
      </c>
      <c r="AD5071" t="s">
        <v>918</v>
      </c>
      <c r="AE5071" t="s">
        <v>921</v>
      </c>
      <c r="AF5071" s="1">
        <v>2000</v>
      </c>
      <c r="AG5071" s="1">
        <v>2014</v>
      </c>
      <c r="AH5071" s="67">
        <f t="shared" si="395"/>
        <v>-5.0365081526177823E-2</v>
      </c>
      <c r="AI5071" s="67">
        <f t="shared" si="399"/>
        <v>0</v>
      </c>
      <c r="AJ5071" s="67">
        <f t="shared" si="396"/>
        <v>-5.0365081526177823E-2</v>
      </c>
      <c r="AK5071" s="67">
        <f t="shared" si="397"/>
        <v>-5.0365081526177823E-2</v>
      </c>
      <c r="AL5071" s="69">
        <f t="shared" si="398"/>
        <v>1</v>
      </c>
    </row>
    <row r="5072" spans="1:38">
      <c r="A5072" s="1">
        <v>5071</v>
      </c>
      <c r="B5072" s="35" t="s">
        <v>1407</v>
      </c>
      <c r="C5072" t="s">
        <v>4</v>
      </c>
      <c r="D5072" t="s">
        <v>71</v>
      </c>
      <c r="E5072" t="s">
        <v>118</v>
      </c>
      <c r="F5072" t="s">
        <v>135</v>
      </c>
      <c r="G5072" t="s">
        <v>149</v>
      </c>
      <c r="H5072" t="s">
        <v>341</v>
      </c>
      <c r="I5072" s="1"/>
      <c r="J5072" s="1">
        <v>0.67507088184356689</v>
      </c>
      <c r="K5072" s="1">
        <v>1</v>
      </c>
      <c r="L5072" t="s">
        <v>458</v>
      </c>
      <c r="M5072" t="s">
        <v>473</v>
      </c>
      <c r="N5072" t="s">
        <v>696</v>
      </c>
      <c r="O5072" t="s">
        <v>782</v>
      </c>
      <c r="P5072" t="s">
        <v>838</v>
      </c>
      <c r="Q5072" t="s">
        <v>850</v>
      </c>
      <c r="R5072" t="s">
        <v>853</v>
      </c>
      <c r="S5072" t="s">
        <v>860</v>
      </c>
      <c r="T5072" t="s">
        <v>865</v>
      </c>
      <c r="U5072" t="s">
        <v>868</v>
      </c>
      <c r="V5072" s="1"/>
      <c r="W5072" s="1"/>
      <c r="X5072" s="1">
        <v>-4.4999999999999998E-2</v>
      </c>
      <c r="Y5072" s="1"/>
      <c r="Z5072" t="s">
        <v>875</v>
      </c>
      <c r="AA5072" s="1">
        <v>32</v>
      </c>
      <c r="AB5072" t="s">
        <v>881</v>
      </c>
      <c r="AC5072" t="s">
        <v>913</v>
      </c>
      <c r="AD5072" t="s">
        <v>918</v>
      </c>
      <c r="AE5072" t="s">
        <v>921</v>
      </c>
      <c r="AF5072" s="1">
        <v>2000</v>
      </c>
      <c r="AG5072" s="1">
        <v>2014</v>
      </c>
      <c r="AH5072" s="67">
        <f t="shared" si="395"/>
        <v>-6.6659666725823574E-2</v>
      </c>
      <c r="AI5072" s="67">
        <f t="shared" si="399"/>
        <v>0</v>
      </c>
      <c r="AJ5072" s="67">
        <f t="shared" si="396"/>
        <v>-6.6659666725823574E-2</v>
      </c>
      <c r="AK5072" s="67">
        <f t="shared" si="397"/>
        <v>-6.6659666725823574E-2</v>
      </c>
      <c r="AL5072" s="69">
        <f t="shared" si="398"/>
        <v>1</v>
      </c>
    </row>
    <row r="5073" spans="1:38">
      <c r="A5073" s="1">
        <v>5072</v>
      </c>
      <c r="B5073" s="35" t="s">
        <v>1407</v>
      </c>
      <c r="C5073" t="s">
        <v>4</v>
      </c>
      <c r="D5073" t="s">
        <v>71</v>
      </c>
      <c r="E5073" t="s">
        <v>118</v>
      </c>
      <c r="F5073" t="s">
        <v>135</v>
      </c>
      <c r="G5073" t="s">
        <v>149</v>
      </c>
      <c r="H5073" t="s">
        <v>341</v>
      </c>
      <c r="I5073" s="1"/>
      <c r="J5073" s="1">
        <v>0.67507088184356689</v>
      </c>
      <c r="K5073" s="1">
        <v>1</v>
      </c>
      <c r="L5073" t="s">
        <v>458</v>
      </c>
      <c r="M5073" t="s">
        <v>473</v>
      </c>
      <c r="N5073" t="s">
        <v>696</v>
      </c>
      <c r="O5073" t="s">
        <v>782</v>
      </c>
      <c r="P5073" t="s">
        <v>838</v>
      </c>
      <c r="Q5073" t="s">
        <v>850</v>
      </c>
      <c r="R5073" t="s">
        <v>853</v>
      </c>
      <c r="S5073" t="s">
        <v>860</v>
      </c>
      <c r="T5073" t="s">
        <v>865</v>
      </c>
      <c r="U5073" t="s">
        <v>869</v>
      </c>
      <c r="V5073" s="1"/>
      <c r="W5073" s="1"/>
      <c r="X5073" s="1">
        <v>-5.8000000000000003E-2</v>
      </c>
      <c r="Y5073" s="1"/>
      <c r="Z5073" t="s">
        <v>875</v>
      </c>
      <c r="AA5073" s="1">
        <v>32</v>
      </c>
      <c r="AB5073" t="s">
        <v>881</v>
      </c>
      <c r="AC5073" t="s">
        <v>913</v>
      </c>
      <c r="AD5073" t="s">
        <v>918</v>
      </c>
      <c r="AE5073" t="s">
        <v>921</v>
      </c>
      <c r="AF5073" s="1">
        <v>2000</v>
      </c>
      <c r="AG5073" s="1">
        <v>2014</v>
      </c>
      <c r="AH5073" s="67">
        <f t="shared" si="395"/>
        <v>-8.5916903779950399E-2</v>
      </c>
      <c r="AI5073" s="67">
        <f t="shared" si="399"/>
        <v>0</v>
      </c>
      <c r="AJ5073" s="67">
        <f t="shared" si="396"/>
        <v>-8.5916903779950399E-2</v>
      </c>
      <c r="AK5073" s="67">
        <f t="shared" si="397"/>
        <v>-8.5916903779950399E-2</v>
      </c>
      <c r="AL5073" s="69">
        <f t="shared" si="398"/>
        <v>1</v>
      </c>
    </row>
    <row r="5074" spans="1:38">
      <c r="A5074" s="1">
        <v>5073</v>
      </c>
      <c r="B5074" s="35" t="s">
        <v>1407</v>
      </c>
      <c r="C5074" t="s">
        <v>4</v>
      </c>
      <c r="D5074" t="s">
        <v>71</v>
      </c>
      <c r="E5074" t="s">
        <v>118</v>
      </c>
      <c r="F5074" t="s">
        <v>135</v>
      </c>
      <c r="G5074" t="s">
        <v>149</v>
      </c>
      <c r="H5074" t="s">
        <v>341</v>
      </c>
      <c r="I5074" s="1"/>
      <c r="J5074" s="1">
        <v>0.67507088184356689</v>
      </c>
      <c r="K5074" s="1">
        <v>1</v>
      </c>
      <c r="L5074" t="s">
        <v>458</v>
      </c>
      <c r="M5074" t="s">
        <v>473</v>
      </c>
      <c r="N5074" t="s">
        <v>696</v>
      </c>
      <c r="O5074" t="s">
        <v>782</v>
      </c>
      <c r="P5074" t="s">
        <v>838</v>
      </c>
      <c r="Q5074" t="s">
        <v>850</v>
      </c>
      <c r="R5074" t="s">
        <v>853</v>
      </c>
      <c r="S5074" t="s">
        <v>860</v>
      </c>
      <c r="T5074" t="s">
        <v>865</v>
      </c>
      <c r="U5074" t="s">
        <v>869</v>
      </c>
      <c r="V5074" s="1"/>
      <c r="W5074" s="1"/>
      <c r="X5074" s="1">
        <v>-7.0999999999999994E-2</v>
      </c>
      <c r="Y5074" s="1"/>
      <c r="Z5074" t="s">
        <v>875</v>
      </c>
      <c r="AA5074" s="1">
        <v>32</v>
      </c>
      <c r="AB5074" t="s">
        <v>881</v>
      </c>
      <c r="AC5074" t="s">
        <v>913</v>
      </c>
      <c r="AD5074" t="s">
        <v>918</v>
      </c>
      <c r="AE5074" t="s">
        <v>921</v>
      </c>
      <c r="AF5074" s="1">
        <v>2000</v>
      </c>
      <c r="AG5074" s="1">
        <v>2014</v>
      </c>
      <c r="AH5074" s="67">
        <f t="shared" si="395"/>
        <v>-0.1051741408340772</v>
      </c>
      <c r="AI5074" s="67">
        <f t="shared" si="399"/>
        <v>0</v>
      </c>
      <c r="AJ5074" s="67">
        <f t="shared" si="396"/>
        <v>-0.1051741408340772</v>
      </c>
      <c r="AK5074" s="67">
        <f t="shared" si="397"/>
        <v>-0.1051741408340772</v>
      </c>
      <c r="AL5074" s="69">
        <f t="shared" si="398"/>
        <v>1</v>
      </c>
    </row>
    <row r="5075" spans="1:38">
      <c r="A5075" s="1">
        <v>5074</v>
      </c>
      <c r="B5075" s="35" t="s">
        <v>1407</v>
      </c>
      <c r="C5075" t="s">
        <v>4</v>
      </c>
      <c r="D5075" t="s">
        <v>71</v>
      </c>
      <c r="E5075" t="s">
        <v>118</v>
      </c>
      <c r="F5075" t="s">
        <v>135</v>
      </c>
      <c r="G5075" t="s">
        <v>149</v>
      </c>
      <c r="H5075" t="s">
        <v>341</v>
      </c>
      <c r="I5075" s="1"/>
      <c r="J5075" s="1">
        <v>0.67507088184356689</v>
      </c>
      <c r="K5075" s="1">
        <v>1</v>
      </c>
      <c r="L5075" t="s">
        <v>458</v>
      </c>
      <c r="M5075" t="s">
        <v>473</v>
      </c>
      <c r="N5075" t="s">
        <v>696</v>
      </c>
      <c r="O5075" t="s">
        <v>782</v>
      </c>
      <c r="P5075" t="s">
        <v>838</v>
      </c>
      <c r="Q5075" t="s">
        <v>850</v>
      </c>
      <c r="R5075" t="s">
        <v>853</v>
      </c>
      <c r="S5075" t="s">
        <v>860</v>
      </c>
      <c r="T5075" t="s">
        <v>865</v>
      </c>
      <c r="U5075" t="s">
        <v>869</v>
      </c>
      <c r="V5075" s="1"/>
      <c r="W5075" s="1"/>
      <c r="X5075" s="1">
        <v>-8.5999999999999993E-2</v>
      </c>
      <c r="Y5075" s="1"/>
      <c r="Z5075" t="s">
        <v>875</v>
      </c>
      <c r="AA5075" s="1">
        <v>32</v>
      </c>
      <c r="AB5075" t="s">
        <v>881</v>
      </c>
      <c r="AC5075" t="s">
        <v>913</v>
      </c>
      <c r="AD5075" t="s">
        <v>918</v>
      </c>
      <c r="AE5075" t="s">
        <v>921</v>
      </c>
      <c r="AF5075" s="1">
        <v>2000</v>
      </c>
      <c r="AG5075" s="1">
        <v>2014</v>
      </c>
      <c r="AH5075" s="67">
        <f t="shared" si="395"/>
        <v>-0.12739402974268507</v>
      </c>
      <c r="AI5075" s="67">
        <f t="shared" si="399"/>
        <v>0</v>
      </c>
      <c r="AJ5075" s="67">
        <f t="shared" si="396"/>
        <v>-0.12739402974268507</v>
      </c>
      <c r="AK5075" s="67">
        <f t="shared" si="397"/>
        <v>-0.12739402974268507</v>
      </c>
      <c r="AL5075" s="69">
        <f t="shared" si="398"/>
        <v>1</v>
      </c>
    </row>
    <row r="5076" spans="1:38">
      <c r="A5076" s="1">
        <v>5075</v>
      </c>
      <c r="B5076" s="35" t="s">
        <v>1407</v>
      </c>
      <c r="C5076" t="s">
        <v>4</v>
      </c>
      <c r="D5076" t="s">
        <v>71</v>
      </c>
      <c r="E5076" t="s">
        <v>118</v>
      </c>
      <c r="F5076" t="s">
        <v>135</v>
      </c>
      <c r="G5076" t="s">
        <v>149</v>
      </c>
      <c r="H5076" t="s">
        <v>341</v>
      </c>
      <c r="I5076" s="1"/>
      <c r="J5076" s="1">
        <v>0.67507088184356689</v>
      </c>
      <c r="K5076" s="1">
        <v>1</v>
      </c>
      <c r="L5076" t="s">
        <v>458</v>
      </c>
      <c r="M5076" t="s">
        <v>473</v>
      </c>
      <c r="N5076" t="s">
        <v>696</v>
      </c>
      <c r="O5076" t="s">
        <v>782</v>
      </c>
      <c r="P5076" t="s">
        <v>838</v>
      </c>
      <c r="Q5076" t="s">
        <v>850</v>
      </c>
      <c r="R5076" t="s">
        <v>853</v>
      </c>
      <c r="S5076" t="s">
        <v>860</v>
      </c>
      <c r="T5076" t="s">
        <v>865</v>
      </c>
      <c r="U5076" t="s">
        <v>869</v>
      </c>
      <c r="V5076" s="1"/>
      <c r="W5076" s="1"/>
      <c r="X5076" s="1">
        <v>-0.10100000000000001</v>
      </c>
      <c r="Y5076" s="1"/>
      <c r="Z5076" t="s">
        <v>875</v>
      </c>
      <c r="AA5076" s="1">
        <v>32</v>
      </c>
      <c r="AB5076" t="s">
        <v>881</v>
      </c>
      <c r="AC5076" t="s">
        <v>913</v>
      </c>
      <c r="AD5076" t="s">
        <v>918</v>
      </c>
      <c r="AE5076" t="s">
        <v>921</v>
      </c>
      <c r="AF5076" s="1">
        <v>2000</v>
      </c>
      <c r="AG5076" s="1">
        <v>2014</v>
      </c>
      <c r="AH5076" s="67">
        <f t="shared" si="395"/>
        <v>-0.14961391865129295</v>
      </c>
      <c r="AI5076" s="67">
        <f t="shared" si="399"/>
        <v>0</v>
      </c>
      <c r="AJ5076" s="67">
        <f t="shared" si="396"/>
        <v>-0.14961391865129295</v>
      </c>
      <c r="AK5076" s="67">
        <f t="shared" si="397"/>
        <v>-0.14961391865129295</v>
      </c>
      <c r="AL5076" s="69">
        <f t="shared" si="398"/>
        <v>1</v>
      </c>
    </row>
    <row r="5077" spans="1:38">
      <c r="A5077" s="1">
        <v>5076</v>
      </c>
      <c r="B5077" s="35" t="s">
        <v>1407</v>
      </c>
      <c r="C5077" t="s">
        <v>4</v>
      </c>
      <c r="D5077" t="s">
        <v>71</v>
      </c>
      <c r="E5077" t="s">
        <v>118</v>
      </c>
      <c r="F5077" t="s">
        <v>135</v>
      </c>
      <c r="G5077" t="s">
        <v>149</v>
      </c>
      <c r="H5077" t="s">
        <v>341</v>
      </c>
      <c r="I5077" s="1"/>
      <c r="J5077" s="1">
        <v>0.67507088184356689</v>
      </c>
      <c r="K5077" s="1">
        <v>1</v>
      </c>
      <c r="L5077" t="s">
        <v>458</v>
      </c>
      <c r="M5077" t="s">
        <v>473</v>
      </c>
      <c r="N5077" t="s">
        <v>696</v>
      </c>
      <c r="O5077" t="s">
        <v>782</v>
      </c>
      <c r="P5077" t="s">
        <v>838</v>
      </c>
      <c r="Q5077" t="s">
        <v>850</v>
      </c>
      <c r="R5077" t="s">
        <v>853</v>
      </c>
      <c r="S5077" t="s">
        <v>860</v>
      </c>
      <c r="T5077" t="s">
        <v>865</v>
      </c>
      <c r="U5077" t="s">
        <v>869</v>
      </c>
      <c r="V5077" s="1"/>
      <c r="W5077" s="1"/>
      <c r="X5077" s="1">
        <v>-0.11799999999999999</v>
      </c>
      <c r="Y5077" s="1"/>
      <c r="Z5077" t="s">
        <v>875</v>
      </c>
      <c r="AA5077" s="1">
        <v>32</v>
      </c>
      <c r="AB5077" t="s">
        <v>881</v>
      </c>
      <c r="AC5077" t="s">
        <v>913</v>
      </c>
      <c r="AD5077" t="s">
        <v>918</v>
      </c>
      <c r="AE5077" t="s">
        <v>921</v>
      </c>
      <c r="AF5077" s="1">
        <v>2000</v>
      </c>
      <c r="AG5077" s="1">
        <v>2014</v>
      </c>
      <c r="AH5077" s="67">
        <f t="shared" si="395"/>
        <v>-0.17479645941438182</v>
      </c>
      <c r="AI5077" s="67">
        <f t="shared" si="399"/>
        <v>0</v>
      </c>
      <c r="AJ5077" s="67">
        <f t="shared" si="396"/>
        <v>-0.17479645941438182</v>
      </c>
      <c r="AK5077" s="67">
        <f t="shared" si="397"/>
        <v>-0.17479645941438182</v>
      </c>
      <c r="AL5077" s="69">
        <f t="shared" si="398"/>
        <v>1</v>
      </c>
    </row>
    <row r="5078" spans="1:38">
      <c r="A5078" s="1">
        <v>5077</v>
      </c>
      <c r="B5078" s="35" t="s">
        <v>1407</v>
      </c>
      <c r="C5078" t="s">
        <v>4</v>
      </c>
      <c r="D5078" t="s">
        <v>71</v>
      </c>
      <c r="E5078" t="s">
        <v>118</v>
      </c>
      <c r="F5078" t="s">
        <v>135</v>
      </c>
      <c r="G5078" t="s">
        <v>149</v>
      </c>
      <c r="H5078" t="s">
        <v>341</v>
      </c>
      <c r="I5078" s="1"/>
      <c r="J5078" s="1">
        <v>0.67507088184356689</v>
      </c>
      <c r="K5078" s="1">
        <v>1</v>
      </c>
      <c r="L5078" t="s">
        <v>458</v>
      </c>
      <c r="M5078" t="s">
        <v>473</v>
      </c>
      <c r="N5078" t="s">
        <v>696</v>
      </c>
      <c r="O5078" t="s">
        <v>782</v>
      </c>
      <c r="P5078" t="s">
        <v>838</v>
      </c>
      <c r="Q5078" t="s">
        <v>850</v>
      </c>
      <c r="R5078" t="s">
        <v>853</v>
      </c>
      <c r="S5078" t="s">
        <v>860</v>
      </c>
      <c r="T5078" t="s">
        <v>865</v>
      </c>
      <c r="U5078" t="s">
        <v>869</v>
      </c>
      <c r="V5078" s="1"/>
      <c r="W5078" s="1"/>
      <c r="X5078" s="1">
        <v>-0.13400000000000001</v>
      </c>
      <c r="Y5078" s="1"/>
      <c r="Z5078" t="s">
        <v>875</v>
      </c>
      <c r="AA5078" s="1">
        <v>32</v>
      </c>
      <c r="AB5078" t="s">
        <v>881</v>
      </c>
      <c r="AC5078" t="s">
        <v>913</v>
      </c>
      <c r="AD5078" t="s">
        <v>918</v>
      </c>
      <c r="AE5078" t="s">
        <v>921</v>
      </c>
      <c r="AF5078" s="1">
        <v>2000</v>
      </c>
      <c r="AG5078" s="1">
        <v>2014</v>
      </c>
      <c r="AH5078" s="67">
        <f t="shared" si="395"/>
        <v>-0.19849767425023024</v>
      </c>
      <c r="AI5078" s="67">
        <f t="shared" si="399"/>
        <v>0</v>
      </c>
      <c r="AJ5078" s="67">
        <f t="shared" si="396"/>
        <v>-0.19849767425023024</v>
      </c>
      <c r="AK5078" s="67">
        <f t="shared" si="397"/>
        <v>-0.19849767425023024</v>
      </c>
      <c r="AL5078" s="69">
        <f t="shared" si="398"/>
        <v>1</v>
      </c>
    </row>
    <row r="5079" spans="1:38">
      <c r="A5079" s="1">
        <v>5078</v>
      </c>
      <c r="B5079" s="35" t="s">
        <v>1407</v>
      </c>
      <c r="C5079" t="s">
        <v>4</v>
      </c>
      <c r="D5079" t="s">
        <v>71</v>
      </c>
      <c r="E5079" t="s">
        <v>118</v>
      </c>
      <c r="F5079" t="s">
        <v>135</v>
      </c>
      <c r="G5079" t="s">
        <v>149</v>
      </c>
      <c r="H5079" t="s">
        <v>341</v>
      </c>
      <c r="I5079" s="1"/>
      <c r="J5079" s="1">
        <v>0.67507088184356689</v>
      </c>
      <c r="K5079" s="1">
        <v>1</v>
      </c>
      <c r="L5079" t="s">
        <v>458</v>
      </c>
      <c r="M5079" t="s">
        <v>473</v>
      </c>
      <c r="N5079" t="s">
        <v>696</v>
      </c>
      <c r="O5079" t="s">
        <v>782</v>
      </c>
      <c r="P5079" t="s">
        <v>838</v>
      </c>
      <c r="Q5079" t="s">
        <v>850</v>
      </c>
      <c r="R5079" t="s">
        <v>853</v>
      </c>
      <c r="S5079" t="s">
        <v>860</v>
      </c>
      <c r="T5079" t="s">
        <v>865</v>
      </c>
      <c r="U5079" t="s">
        <v>869</v>
      </c>
      <c r="V5079" s="1"/>
      <c r="W5079" s="1"/>
      <c r="X5079" s="1">
        <v>-0.152</v>
      </c>
      <c r="Y5079" s="1"/>
      <c r="Z5079" t="s">
        <v>875</v>
      </c>
      <c r="AA5079" s="1">
        <v>32</v>
      </c>
      <c r="AB5079" t="s">
        <v>881</v>
      </c>
      <c r="AC5079" t="s">
        <v>913</v>
      </c>
      <c r="AD5079" t="s">
        <v>918</v>
      </c>
      <c r="AE5079" t="s">
        <v>921</v>
      </c>
      <c r="AF5079" s="1">
        <v>2000</v>
      </c>
      <c r="AG5079" s="1">
        <v>2014</v>
      </c>
      <c r="AH5079" s="67">
        <f t="shared" si="395"/>
        <v>-0.22516154094055965</v>
      </c>
      <c r="AI5079" s="67">
        <f t="shared" si="399"/>
        <v>0</v>
      </c>
      <c r="AJ5079" s="67">
        <f t="shared" si="396"/>
        <v>-0.22516154094055965</v>
      </c>
      <c r="AK5079" s="67">
        <f t="shared" si="397"/>
        <v>-0.22516154094055965</v>
      </c>
      <c r="AL5079" s="69">
        <f t="shared" si="398"/>
        <v>1</v>
      </c>
    </row>
    <row r="5080" spans="1:38">
      <c r="A5080" s="1">
        <v>5079</v>
      </c>
      <c r="B5080" s="35" t="s">
        <v>1407</v>
      </c>
      <c r="C5080" t="s">
        <v>4</v>
      </c>
      <c r="D5080" t="s">
        <v>71</v>
      </c>
      <c r="E5080" t="s">
        <v>118</v>
      </c>
      <c r="F5080" t="s">
        <v>135</v>
      </c>
      <c r="G5080" t="s">
        <v>149</v>
      </c>
      <c r="H5080" t="s">
        <v>341</v>
      </c>
      <c r="I5080" s="1"/>
      <c r="J5080" s="1">
        <v>0.67507088184356689</v>
      </c>
      <c r="K5080" s="1">
        <v>1</v>
      </c>
      <c r="L5080" t="s">
        <v>458</v>
      </c>
      <c r="M5080" t="s">
        <v>473</v>
      </c>
      <c r="N5080" t="s">
        <v>696</v>
      </c>
      <c r="O5080" t="s">
        <v>782</v>
      </c>
      <c r="P5080" t="s">
        <v>838</v>
      </c>
      <c r="Q5080" t="s">
        <v>850</v>
      </c>
      <c r="R5080" t="s">
        <v>853</v>
      </c>
      <c r="S5080" t="s">
        <v>860</v>
      </c>
      <c r="T5080" t="s">
        <v>865</v>
      </c>
      <c r="U5080" t="s">
        <v>869</v>
      </c>
      <c r="V5080" s="1"/>
      <c r="W5080" s="1"/>
      <c r="X5080" s="1">
        <v>-0.17</v>
      </c>
      <c r="Y5080" s="1"/>
      <c r="Z5080" t="s">
        <v>875</v>
      </c>
      <c r="AA5080" s="1">
        <v>32</v>
      </c>
      <c r="AB5080" t="s">
        <v>881</v>
      </c>
      <c r="AC5080" t="s">
        <v>913</v>
      </c>
      <c r="AD5080" t="s">
        <v>918</v>
      </c>
      <c r="AE5080" t="s">
        <v>921</v>
      </c>
      <c r="AF5080" s="1">
        <v>2000</v>
      </c>
      <c r="AG5080" s="1">
        <v>2014</v>
      </c>
      <c r="AH5080" s="67">
        <f t="shared" si="395"/>
        <v>-0.25182540763088912</v>
      </c>
      <c r="AI5080" s="67">
        <f t="shared" si="399"/>
        <v>0</v>
      </c>
      <c r="AJ5080" s="67">
        <f t="shared" si="396"/>
        <v>-0.25182540763088912</v>
      </c>
      <c r="AK5080" s="67">
        <f t="shared" si="397"/>
        <v>-0.25182540763088912</v>
      </c>
      <c r="AL5080" s="69">
        <f t="shared" si="398"/>
        <v>1</v>
      </c>
    </row>
    <row r="5081" spans="1:38">
      <c r="A5081" s="1">
        <v>5080</v>
      </c>
      <c r="B5081" s="35" t="s">
        <v>1407</v>
      </c>
      <c r="C5081" t="s">
        <v>4</v>
      </c>
      <c r="D5081" t="s">
        <v>71</v>
      </c>
      <c r="E5081" t="s">
        <v>118</v>
      </c>
      <c r="F5081" t="s">
        <v>135</v>
      </c>
      <c r="G5081" t="s">
        <v>149</v>
      </c>
      <c r="H5081" t="s">
        <v>341</v>
      </c>
      <c r="I5081" s="1"/>
      <c r="J5081" s="1">
        <v>0.67507088184356689</v>
      </c>
      <c r="K5081" s="1">
        <v>1</v>
      </c>
      <c r="L5081" t="s">
        <v>458</v>
      </c>
      <c r="M5081" t="s">
        <v>473</v>
      </c>
      <c r="N5081" t="s">
        <v>696</v>
      </c>
      <c r="O5081" t="s">
        <v>782</v>
      </c>
      <c r="P5081" t="s">
        <v>838</v>
      </c>
      <c r="Q5081" t="s">
        <v>850</v>
      </c>
      <c r="R5081" t="s">
        <v>853</v>
      </c>
      <c r="S5081" t="s">
        <v>860</v>
      </c>
      <c r="T5081" t="s">
        <v>865</v>
      </c>
      <c r="U5081" t="s">
        <v>869</v>
      </c>
      <c r="V5081" s="1"/>
      <c r="W5081" s="1"/>
      <c r="X5081" s="1">
        <v>-0.189</v>
      </c>
      <c r="Y5081" s="1"/>
      <c r="Z5081" t="s">
        <v>875</v>
      </c>
      <c r="AA5081" s="1">
        <v>32</v>
      </c>
      <c r="AB5081" t="s">
        <v>881</v>
      </c>
      <c r="AC5081" t="s">
        <v>913</v>
      </c>
      <c r="AD5081" t="s">
        <v>918</v>
      </c>
      <c r="AE5081" t="s">
        <v>921</v>
      </c>
      <c r="AF5081" s="1">
        <v>2000</v>
      </c>
      <c r="AG5081" s="1">
        <v>2014</v>
      </c>
      <c r="AH5081" s="67">
        <f t="shared" si="395"/>
        <v>-0.27997060024845905</v>
      </c>
      <c r="AI5081" s="67">
        <f t="shared" si="399"/>
        <v>0</v>
      </c>
      <c r="AJ5081" s="67">
        <f t="shared" si="396"/>
        <v>-0.27997060024845905</v>
      </c>
      <c r="AK5081" s="67">
        <f t="shared" si="397"/>
        <v>-0.27997060024845905</v>
      </c>
      <c r="AL5081" s="69">
        <f t="shared" si="398"/>
        <v>1</v>
      </c>
    </row>
    <row r="5082" spans="1:38">
      <c r="A5082" s="1">
        <v>5081</v>
      </c>
      <c r="B5082" s="35" t="s">
        <v>1407</v>
      </c>
      <c r="C5082" t="s">
        <v>4</v>
      </c>
      <c r="D5082" t="s">
        <v>71</v>
      </c>
      <c r="E5082" t="s">
        <v>118</v>
      </c>
      <c r="F5082" t="s">
        <v>135</v>
      </c>
      <c r="G5082" t="s">
        <v>149</v>
      </c>
      <c r="H5082" t="s">
        <v>341</v>
      </c>
      <c r="I5082" s="1"/>
      <c r="J5082" s="1">
        <v>0.67507088184356689</v>
      </c>
      <c r="K5082" s="1">
        <v>1</v>
      </c>
      <c r="L5082" t="s">
        <v>458</v>
      </c>
      <c r="M5082" t="s">
        <v>473</v>
      </c>
      <c r="N5082" t="s">
        <v>696</v>
      </c>
      <c r="O5082" t="s">
        <v>782</v>
      </c>
      <c r="P5082" t="s">
        <v>838</v>
      </c>
      <c r="Q5082" t="s">
        <v>850</v>
      </c>
      <c r="R5082" t="s">
        <v>853</v>
      </c>
      <c r="S5082" t="s">
        <v>860</v>
      </c>
      <c r="T5082" t="s">
        <v>865</v>
      </c>
      <c r="U5082" t="s">
        <v>869</v>
      </c>
      <c r="V5082" s="1"/>
      <c r="W5082" s="1"/>
      <c r="X5082" s="1">
        <v>-0.20799999999999999</v>
      </c>
      <c r="Y5082" s="1"/>
      <c r="Z5082" t="s">
        <v>875</v>
      </c>
      <c r="AA5082" s="1">
        <v>32</v>
      </c>
      <c r="AB5082" t="s">
        <v>881</v>
      </c>
      <c r="AC5082" t="s">
        <v>913</v>
      </c>
      <c r="AD5082" t="s">
        <v>918</v>
      </c>
      <c r="AE5082" t="s">
        <v>921</v>
      </c>
      <c r="AF5082" s="1">
        <v>2000</v>
      </c>
      <c r="AG5082" s="1">
        <v>2014</v>
      </c>
      <c r="AH5082" s="67">
        <f t="shared" si="395"/>
        <v>-0.30811579286602897</v>
      </c>
      <c r="AI5082" s="67">
        <f t="shared" si="399"/>
        <v>0</v>
      </c>
      <c r="AJ5082" s="67">
        <f t="shared" si="396"/>
        <v>-0.30811579286602897</v>
      </c>
      <c r="AK5082" s="67">
        <f t="shared" si="397"/>
        <v>-0.30811579286602897</v>
      </c>
      <c r="AL5082" s="69">
        <f t="shared" si="398"/>
        <v>1</v>
      </c>
    </row>
    <row r="5083" spans="1:38">
      <c r="A5083" s="1">
        <v>5082</v>
      </c>
      <c r="B5083" s="35" t="s">
        <v>1407</v>
      </c>
      <c r="C5083" t="s">
        <v>4</v>
      </c>
      <c r="D5083" t="s">
        <v>71</v>
      </c>
      <c r="E5083" t="s">
        <v>118</v>
      </c>
      <c r="F5083" t="s">
        <v>135</v>
      </c>
      <c r="G5083" t="s">
        <v>149</v>
      </c>
      <c r="H5083" t="s">
        <v>341</v>
      </c>
      <c r="I5083" s="1"/>
      <c r="J5083" s="1">
        <v>0.67507088184356689</v>
      </c>
      <c r="K5083" s="1">
        <v>1</v>
      </c>
      <c r="L5083" t="s">
        <v>458</v>
      </c>
      <c r="M5083" t="s">
        <v>473</v>
      </c>
      <c r="N5083" t="s">
        <v>696</v>
      </c>
      <c r="O5083" t="s">
        <v>782</v>
      </c>
      <c r="P5083" t="s">
        <v>838</v>
      </c>
      <c r="Q5083" t="s">
        <v>850</v>
      </c>
      <c r="R5083" t="s">
        <v>853</v>
      </c>
      <c r="S5083" t="s">
        <v>860</v>
      </c>
      <c r="T5083" t="s">
        <v>865</v>
      </c>
      <c r="U5083" t="s">
        <v>869</v>
      </c>
      <c r="V5083" s="1"/>
      <c r="W5083" s="1"/>
      <c r="X5083" s="1">
        <v>-0.22700000000000001</v>
      </c>
      <c r="Y5083" s="1"/>
      <c r="Z5083" t="s">
        <v>875</v>
      </c>
      <c r="AA5083" s="1">
        <v>32</v>
      </c>
      <c r="AB5083" t="s">
        <v>881</v>
      </c>
      <c r="AC5083" t="s">
        <v>913</v>
      </c>
      <c r="AD5083" t="s">
        <v>918</v>
      </c>
      <c r="AE5083" t="s">
        <v>921</v>
      </c>
      <c r="AF5083" s="1">
        <v>2000</v>
      </c>
      <c r="AG5083" s="1">
        <v>2014</v>
      </c>
      <c r="AH5083" s="67">
        <f t="shared" si="395"/>
        <v>-0.33626098548359895</v>
      </c>
      <c r="AI5083" s="67">
        <f t="shared" si="399"/>
        <v>0</v>
      </c>
      <c r="AJ5083" s="67">
        <f t="shared" si="396"/>
        <v>-0.33626098548359895</v>
      </c>
      <c r="AK5083" s="67">
        <f t="shared" si="397"/>
        <v>-0.33626098548359895</v>
      </c>
      <c r="AL5083" s="69">
        <f t="shared" si="398"/>
        <v>1</v>
      </c>
    </row>
    <row r="5084" spans="1:38">
      <c r="A5084" s="1">
        <v>5083</v>
      </c>
      <c r="B5084" s="35" t="s">
        <v>1407</v>
      </c>
      <c r="C5084" t="s">
        <v>4</v>
      </c>
      <c r="D5084" t="s">
        <v>71</v>
      </c>
      <c r="E5084" t="s">
        <v>118</v>
      </c>
      <c r="F5084" t="s">
        <v>135</v>
      </c>
      <c r="G5084" t="s">
        <v>149</v>
      </c>
      <c r="H5084" t="s">
        <v>341</v>
      </c>
      <c r="I5084" s="1"/>
      <c r="J5084" s="1">
        <v>0.67507088184356689</v>
      </c>
      <c r="K5084" s="1">
        <v>1</v>
      </c>
      <c r="L5084" t="s">
        <v>458</v>
      </c>
      <c r="M5084" t="s">
        <v>473</v>
      </c>
      <c r="N5084" t="s">
        <v>696</v>
      </c>
      <c r="O5084" t="s">
        <v>782</v>
      </c>
      <c r="P5084" t="s">
        <v>838</v>
      </c>
      <c r="Q5084" t="s">
        <v>850</v>
      </c>
      <c r="R5084" t="s">
        <v>853</v>
      </c>
      <c r="S5084" t="s">
        <v>860</v>
      </c>
      <c r="T5084" t="s">
        <v>865</v>
      </c>
      <c r="U5084" t="s">
        <v>869</v>
      </c>
      <c r="V5084" s="1"/>
      <c r="W5084" s="1"/>
      <c r="X5084" s="1">
        <v>-0.246</v>
      </c>
      <c r="Y5084" s="1"/>
      <c r="Z5084" t="s">
        <v>875</v>
      </c>
      <c r="AA5084" s="1">
        <v>32</v>
      </c>
      <c r="AB5084" t="s">
        <v>881</v>
      </c>
      <c r="AC5084" t="s">
        <v>913</v>
      </c>
      <c r="AD5084" t="s">
        <v>918</v>
      </c>
      <c r="AE5084" t="s">
        <v>921</v>
      </c>
      <c r="AF5084" s="1">
        <v>2000</v>
      </c>
      <c r="AG5084" s="1">
        <v>2014</v>
      </c>
      <c r="AH5084" s="67">
        <f t="shared" si="395"/>
        <v>-0.36440617810116893</v>
      </c>
      <c r="AI5084" s="67">
        <f t="shared" si="399"/>
        <v>0</v>
      </c>
      <c r="AJ5084" s="67">
        <f t="shared" si="396"/>
        <v>-0.36440617810116893</v>
      </c>
      <c r="AK5084" s="67">
        <f t="shared" si="397"/>
        <v>-0.36440617810116893</v>
      </c>
      <c r="AL5084" s="69">
        <f t="shared" si="398"/>
        <v>1</v>
      </c>
    </row>
    <row r="5085" spans="1:38">
      <c r="A5085" s="1">
        <v>5084</v>
      </c>
      <c r="B5085" s="35" t="s">
        <v>1407</v>
      </c>
      <c r="C5085" t="s">
        <v>4</v>
      </c>
      <c r="D5085" t="s">
        <v>71</v>
      </c>
      <c r="E5085" t="s">
        <v>118</v>
      </c>
      <c r="F5085" t="s">
        <v>135</v>
      </c>
      <c r="G5085" t="s">
        <v>149</v>
      </c>
      <c r="H5085" t="s">
        <v>341</v>
      </c>
      <c r="I5085" s="1"/>
      <c r="J5085" s="1">
        <v>0.67507088184356689</v>
      </c>
      <c r="K5085" s="1">
        <v>1</v>
      </c>
      <c r="L5085" t="s">
        <v>458</v>
      </c>
      <c r="M5085" t="s">
        <v>473</v>
      </c>
      <c r="N5085" t="s">
        <v>696</v>
      </c>
      <c r="O5085" t="s">
        <v>782</v>
      </c>
      <c r="P5085" t="s">
        <v>838</v>
      </c>
      <c r="Q5085" t="s">
        <v>850</v>
      </c>
      <c r="R5085" t="s">
        <v>853</v>
      </c>
      <c r="S5085" t="s">
        <v>860</v>
      </c>
      <c r="T5085" t="s">
        <v>865</v>
      </c>
      <c r="U5085" t="s">
        <v>869</v>
      </c>
      <c r="V5085" s="1"/>
      <c r="W5085" s="1"/>
      <c r="X5085" s="1">
        <v>-0.26500000000000001</v>
      </c>
      <c r="Y5085" s="1"/>
      <c r="Z5085" t="s">
        <v>875</v>
      </c>
      <c r="AA5085" s="1">
        <v>32</v>
      </c>
      <c r="AB5085" t="s">
        <v>881</v>
      </c>
      <c r="AC5085" t="s">
        <v>913</v>
      </c>
      <c r="AD5085" t="s">
        <v>918</v>
      </c>
      <c r="AE5085" t="s">
        <v>921</v>
      </c>
      <c r="AF5085" s="1">
        <v>2000</v>
      </c>
      <c r="AG5085" s="1">
        <v>2014</v>
      </c>
      <c r="AH5085" s="67">
        <f t="shared" si="395"/>
        <v>-0.39255137071873891</v>
      </c>
      <c r="AI5085" s="67">
        <f t="shared" si="399"/>
        <v>0</v>
      </c>
      <c r="AJ5085" s="67">
        <f t="shared" si="396"/>
        <v>-0.39255137071873891</v>
      </c>
      <c r="AK5085" s="67">
        <f t="shared" si="397"/>
        <v>-0.39255137071873891</v>
      </c>
      <c r="AL5085" s="69">
        <f t="shared" si="398"/>
        <v>1</v>
      </c>
    </row>
    <row r="5086" spans="1:38">
      <c r="A5086" s="1">
        <v>5085</v>
      </c>
      <c r="B5086" s="35" t="s">
        <v>1407</v>
      </c>
      <c r="C5086" t="s">
        <v>4</v>
      </c>
      <c r="D5086" t="s">
        <v>71</v>
      </c>
      <c r="E5086" t="s">
        <v>118</v>
      </c>
      <c r="F5086" t="s">
        <v>135</v>
      </c>
      <c r="G5086" t="s">
        <v>149</v>
      </c>
      <c r="H5086" t="s">
        <v>341</v>
      </c>
      <c r="I5086" s="1"/>
      <c r="J5086" s="1">
        <v>0.67507088184356689</v>
      </c>
      <c r="K5086" s="1">
        <v>1</v>
      </c>
      <c r="L5086" t="s">
        <v>458</v>
      </c>
      <c r="M5086" t="s">
        <v>473</v>
      </c>
      <c r="N5086" t="s">
        <v>696</v>
      </c>
      <c r="O5086" t="s">
        <v>782</v>
      </c>
      <c r="P5086" t="s">
        <v>838</v>
      </c>
      <c r="Q5086" t="s">
        <v>850</v>
      </c>
      <c r="R5086" t="s">
        <v>853</v>
      </c>
      <c r="S5086" t="s">
        <v>860</v>
      </c>
      <c r="T5086" t="s">
        <v>865</v>
      </c>
      <c r="U5086" t="s">
        <v>869</v>
      </c>
      <c r="V5086" s="1"/>
      <c r="W5086" s="1"/>
      <c r="X5086" s="1">
        <v>-0.28399999999999997</v>
      </c>
      <c r="Y5086" s="1"/>
      <c r="Z5086" t="s">
        <v>875</v>
      </c>
      <c r="AA5086" s="1">
        <v>32</v>
      </c>
      <c r="AB5086" t="s">
        <v>881</v>
      </c>
      <c r="AC5086" t="s">
        <v>913</v>
      </c>
      <c r="AD5086" t="s">
        <v>918</v>
      </c>
      <c r="AE5086" t="s">
        <v>921</v>
      </c>
      <c r="AF5086" s="1">
        <v>2000</v>
      </c>
      <c r="AG5086" s="1">
        <v>2014</v>
      </c>
      <c r="AH5086" s="67">
        <f t="shared" si="395"/>
        <v>-0.42069656333630878</v>
      </c>
      <c r="AI5086" s="67">
        <f t="shared" si="399"/>
        <v>0</v>
      </c>
      <c r="AJ5086" s="67">
        <f t="shared" si="396"/>
        <v>-0.42069656333630878</v>
      </c>
      <c r="AK5086" s="67">
        <f t="shared" si="397"/>
        <v>-0.42069656333630878</v>
      </c>
      <c r="AL5086" s="69">
        <f t="shared" si="398"/>
        <v>1</v>
      </c>
    </row>
    <row r="5087" spans="1:38">
      <c r="A5087" s="1">
        <v>5086</v>
      </c>
      <c r="B5087" s="35" t="s">
        <v>1407</v>
      </c>
      <c r="C5087" t="s">
        <v>4</v>
      </c>
      <c r="D5087" t="s">
        <v>71</v>
      </c>
      <c r="E5087" t="s">
        <v>118</v>
      </c>
      <c r="F5087" t="s">
        <v>135</v>
      </c>
      <c r="G5087" t="s">
        <v>149</v>
      </c>
      <c r="H5087" t="s">
        <v>341</v>
      </c>
      <c r="I5087" s="1"/>
      <c r="J5087" s="1">
        <v>0.67507088184356689</v>
      </c>
      <c r="K5087" s="1">
        <v>1</v>
      </c>
      <c r="L5087" t="s">
        <v>458</v>
      </c>
      <c r="M5087" t="s">
        <v>473</v>
      </c>
      <c r="N5087" t="s">
        <v>696</v>
      </c>
      <c r="O5087" t="s">
        <v>782</v>
      </c>
      <c r="P5087" t="s">
        <v>838</v>
      </c>
      <c r="Q5087" t="s">
        <v>850</v>
      </c>
      <c r="R5087" t="s">
        <v>853</v>
      </c>
      <c r="S5087" t="s">
        <v>860</v>
      </c>
      <c r="T5087" t="s">
        <v>865</v>
      </c>
      <c r="U5087" t="s">
        <v>869</v>
      </c>
      <c r="V5087" s="1"/>
      <c r="W5087" s="1"/>
      <c r="X5087" s="1">
        <v>-0.30299999999999999</v>
      </c>
      <c r="Y5087" s="1"/>
      <c r="Z5087" t="s">
        <v>875</v>
      </c>
      <c r="AA5087" s="1">
        <v>32</v>
      </c>
      <c r="AB5087" t="s">
        <v>881</v>
      </c>
      <c r="AC5087" t="s">
        <v>913</v>
      </c>
      <c r="AD5087" t="s">
        <v>918</v>
      </c>
      <c r="AE5087" t="s">
        <v>921</v>
      </c>
      <c r="AF5087" s="1">
        <v>2000</v>
      </c>
      <c r="AG5087" s="1">
        <v>2014</v>
      </c>
      <c r="AH5087" s="67">
        <f t="shared" si="395"/>
        <v>-0.44884175595387876</v>
      </c>
      <c r="AI5087" s="67">
        <f t="shared" si="399"/>
        <v>0</v>
      </c>
      <c r="AJ5087" s="67">
        <f t="shared" si="396"/>
        <v>-0.44884175595387876</v>
      </c>
      <c r="AK5087" s="67">
        <f t="shared" si="397"/>
        <v>-0.44884175595387876</v>
      </c>
      <c r="AL5087" s="69">
        <f t="shared" si="398"/>
        <v>1</v>
      </c>
    </row>
    <row r="5088" spans="1:38">
      <c r="A5088" s="1">
        <v>5087</v>
      </c>
      <c r="B5088" s="35" t="s">
        <v>1407</v>
      </c>
      <c r="C5088" t="s">
        <v>4</v>
      </c>
      <c r="D5088" t="s">
        <v>71</v>
      </c>
      <c r="E5088" t="s">
        <v>118</v>
      </c>
      <c r="F5088" t="s">
        <v>137</v>
      </c>
      <c r="G5088" t="s">
        <v>152</v>
      </c>
      <c r="H5088" t="s">
        <v>348</v>
      </c>
      <c r="I5088" s="1"/>
      <c r="J5088" s="1"/>
      <c r="K5088" s="1">
        <v>0</v>
      </c>
      <c r="L5088" t="s">
        <v>458</v>
      </c>
      <c r="M5088" t="s">
        <v>473</v>
      </c>
      <c r="N5088" t="s">
        <v>696</v>
      </c>
      <c r="O5088" t="s">
        <v>782</v>
      </c>
      <c r="P5088" t="s">
        <v>838</v>
      </c>
      <c r="Q5088" t="s">
        <v>850</v>
      </c>
      <c r="R5088" t="s">
        <v>853</v>
      </c>
      <c r="S5088" t="s">
        <v>860</v>
      </c>
      <c r="T5088" t="s">
        <v>864</v>
      </c>
      <c r="U5088" t="s">
        <v>867</v>
      </c>
      <c r="V5088" s="1"/>
      <c r="W5088" s="1"/>
      <c r="X5088" s="1">
        <v>1.4999999999999999E-2</v>
      </c>
      <c r="Y5088" s="1"/>
      <c r="Z5088" t="s">
        <v>875</v>
      </c>
      <c r="AA5088" s="1">
        <v>32</v>
      </c>
      <c r="AB5088" t="s">
        <v>881</v>
      </c>
      <c r="AC5088" t="s">
        <v>913</v>
      </c>
      <c r="AD5088" t="s">
        <v>918</v>
      </c>
      <c r="AE5088" t="s">
        <v>921</v>
      </c>
      <c r="AF5088" s="1">
        <v>2000</v>
      </c>
      <c r="AG5088" s="1">
        <v>2014</v>
      </c>
      <c r="AH5088" s="67" t="str">
        <f t="shared" si="395"/>
        <v/>
      </c>
      <c r="AI5088" s="67" t="str">
        <f t="shared" si="399"/>
        <v/>
      </c>
      <c r="AJ5088" s="67" t="str">
        <f t="shared" si="396"/>
        <v/>
      </c>
      <c r="AK5088" s="67" t="str">
        <f t="shared" si="397"/>
        <v/>
      </c>
      <c r="AL5088" s="69" t="str">
        <f t="shared" si="398"/>
        <v/>
      </c>
    </row>
    <row r="5089" spans="1:38">
      <c r="A5089" s="1">
        <v>5088</v>
      </c>
      <c r="B5089" s="35" t="s">
        <v>1407</v>
      </c>
      <c r="C5089" t="s">
        <v>4</v>
      </c>
      <c r="D5089" t="s">
        <v>71</v>
      </c>
      <c r="E5089" t="s">
        <v>118</v>
      </c>
      <c r="F5089" t="s">
        <v>137</v>
      </c>
      <c r="G5089" t="s">
        <v>152</v>
      </c>
      <c r="H5089" t="s">
        <v>348</v>
      </c>
      <c r="I5089" s="1"/>
      <c r="J5089" s="1"/>
      <c r="K5089" s="1">
        <v>0</v>
      </c>
      <c r="L5089" t="s">
        <v>458</v>
      </c>
      <c r="M5089" t="s">
        <v>473</v>
      </c>
      <c r="N5089" t="s">
        <v>696</v>
      </c>
      <c r="O5089" t="s">
        <v>782</v>
      </c>
      <c r="P5089" t="s">
        <v>838</v>
      </c>
      <c r="Q5089" t="s">
        <v>850</v>
      </c>
      <c r="R5089" t="s">
        <v>853</v>
      </c>
      <c r="S5089" t="s">
        <v>860</v>
      </c>
      <c r="T5089" t="s">
        <v>865</v>
      </c>
      <c r="U5089" t="s">
        <v>867</v>
      </c>
      <c r="V5089" s="1"/>
      <c r="W5089" s="1"/>
      <c r="X5089" s="1">
        <v>0.01</v>
      </c>
      <c r="Y5089" s="1"/>
      <c r="Z5089" t="s">
        <v>875</v>
      </c>
      <c r="AA5089" s="1">
        <v>32</v>
      </c>
      <c r="AB5089" t="s">
        <v>881</v>
      </c>
      <c r="AC5089" t="s">
        <v>913</v>
      </c>
      <c r="AD5089" t="s">
        <v>918</v>
      </c>
      <c r="AE5089" t="s">
        <v>921</v>
      </c>
      <c r="AF5089" s="1">
        <v>2000</v>
      </c>
      <c r="AG5089" s="1">
        <v>2014</v>
      </c>
      <c r="AH5089" s="67" t="str">
        <f t="shared" si="395"/>
        <v/>
      </c>
      <c r="AI5089" s="67" t="str">
        <f t="shared" si="399"/>
        <v/>
      </c>
      <c r="AJ5089" s="67" t="str">
        <f t="shared" si="396"/>
        <v/>
      </c>
      <c r="AK5089" s="67" t="str">
        <f t="shared" si="397"/>
        <v/>
      </c>
      <c r="AL5089" s="69" t="str">
        <f t="shared" si="398"/>
        <v/>
      </c>
    </row>
    <row r="5090" spans="1:38">
      <c r="A5090" s="1">
        <v>5089</v>
      </c>
      <c r="B5090" s="35" t="s">
        <v>1407</v>
      </c>
      <c r="C5090" t="s">
        <v>4</v>
      </c>
      <c r="D5090" t="s">
        <v>71</v>
      </c>
      <c r="E5090" t="s">
        <v>118</v>
      </c>
      <c r="F5090" t="s">
        <v>137</v>
      </c>
      <c r="G5090" t="s">
        <v>152</v>
      </c>
      <c r="H5090" t="s">
        <v>348</v>
      </c>
      <c r="I5090" s="1"/>
      <c r="J5090" s="1"/>
      <c r="K5090" s="1">
        <v>0</v>
      </c>
      <c r="L5090" t="s">
        <v>458</v>
      </c>
      <c r="M5090" t="s">
        <v>473</v>
      </c>
      <c r="N5090" t="s">
        <v>696</v>
      </c>
      <c r="O5090" t="s">
        <v>782</v>
      </c>
      <c r="P5090" t="s">
        <v>838</v>
      </c>
      <c r="Q5090" t="s">
        <v>850</v>
      </c>
      <c r="R5090" t="s">
        <v>853</v>
      </c>
      <c r="S5090" t="s">
        <v>860</v>
      </c>
      <c r="T5090" t="s">
        <v>865</v>
      </c>
      <c r="U5090" t="s">
        <v>867</v>
      </c>
      <c r="V5090" s="1"/>
      <c r="W5090" s="1"/>
      <c r="X5090" s="1">
        <v>-2.3E-2</v>
      </c>
      <c r="Y5090" s="1"/>
      <c r="Z5090" t="s">
        <v>875</v>
      </c>
      <c r="AA5090" s="1">
        <v>32</v>
      </c>
      <c r="AB5090" t="s">
        <v>881</v>
      </c>
      <c r="AC5090" t="s">
        <v>913</v>
      </c>
      <c r="AD5090" t="s">
        <v>918</v>
      </c>
      <c r="AE5090" t="s">
        <v>921</v>
      </c>
      <c r="AF5090" s="1">
        <v>2000</v>
      </c>
      <c r="AG5090" s="1">
        <v>2014</v>
      </c>
      <c r="AH5090" s="67" t="str">
        <f t="shared" si="395"/>
        <v/>
      </c>
      <c r="AI5090" s="67" t="str">
        <f t="shared" si="399"/>
        <v/>
      </c>
      <c r="AJ5090" s="67" t="str">
        <f t="shared" si="396"/>
        <v/>
      </c>
      <c r="AK5090" s="67" t="str">
        <f t="shared" si="397"/>
        <v/>
      </c>
      <c r="AL5090" s="69" t="str">
        <f t="shared" si="398"/>
        <v/>
      </c>
    </row>
    <row r="5091" spans="1:38">
      <c r="A5091" s="1">
        <v>5090</v>
      </c>
      <c r="B5091" s="35" t="s">
        <v>1407</v>
      </c>
      <c r="C5091" t="s">
        <v>4</v>
      </c>
      <c r="D5091" t="s">
        <v>71</v>
      </c>
      <c r="E5091" t="s">
        <v>118</v>
      </c>
      <c r="F5091" t="s">
        <v>137</v>
      </c>
      <c r="G5091" t="s">
        <v>152</v>
      </c>
      <c r="H5091" t="s">
        <v>348</v>
      </c>
      <c r="I5091" s="1"/>
      <c r="J5091" s="1"/>
      <c r="K5091" s="1">
        <v>0</v>
      </c>
      <c r="L5091" t="s">
        <v>458</v>
      </c>
      <c r="M5091" t="s">
        <v>473</v>
      </c>
      <c r="N5091" t="s">
        <v>696</v>
      </c>
      <c r="O5091" t="s">
        <v>782</v>
      </c>
      <c r="P5091" t="s">
        <v>838</v>
      </c>
      <c r="Q5091" t="s">
        <v>850</v>
      </c>
      <c r="R5091" t="s">
        <v>853</v>
      </c>
      <c r="S5091" t="s">
        <v>860</v>
      </c>
      <c r="T5091" t="s">
        <v>865</v>
      </c>
      <c r="U5091" t="s">
        <v>867</v>
      </c>
      <c r="V5091" s="1"/>
      <c r="W5091" s="1"/>
      <c r="X5091" s="1">
        <v>-5.8000000000000003E-2</v>
      </c>
      <c r="Y5091" s="1"/>
      <c r="Z5091" t="s">
        <v>875</v>
      </c>
      <c r="AA5091" s="1">
        <v>32</v>
      </c>
      <c r="AB5091" t="s">
        <v>881</v>
      </c>
      <c r="AC5091" t="s">
        <v>913</v>
      </c>
      <c r="AD5091" t="s">
        <v>918</v>
      </c>
      <c r="AE5091" t="s">
        <v>921</v>
      </c>
      <c r="AF5091" s="1">
        <v>2000</v>
      </c>
      <c r="AG5091" s="1">
        <v>2014</v>
      </c>
      <c r="AH5091" s="67" t="str">
        <f t="shared" si="395"/>
        <v/>
      </c>
      <c r="AI5091" s="67" t="str">
        <f t="shared" si="399"/>
        <v/>
      </c>
      <c r="AJ5091" s="67" t="str">
        <f t="shared" si="396"/>
        <v/>
      </c>
      <c r="AK5091" s="67" t="str">
        <f t="shared" si="397"/>
        <v/>
      </c>
      <c r="AL5091" s="69" t="str">
        <f t="shared" si="398"/>
        <v/>
      </c>
    </row>
    <row r="5092" spans="1:38">
      <c r="A5092" s="1">
        <v>5091</v>
      </c>
      <c r="B5092" s="35" t="s">
        <v>1407</v>
      </c>
      <c r="C5092" t="s">
        <v>4</v>
      </c>
      <c r="D5092" t="s">
        <v>71</v>
      </c>
      <c r="E5092" t="s">
        <v>118</v>
      </c>
      <c r="F5092" t="s">
        <v>137</v>
      </c>
      <c r="G5092" t="s">
        <v>152</v>
      </c>
      <c r="H5092" t="s">
        <v>348</v>
      </c>
      <c r="I5092" s="1"/>
      <c r="J5092" s="1"/>
      <c r="K5092" s="1">
        <v>0</v>
      </c>
      <c r="L5092" t="s">
        <v>458</v>
      </c>
      <c r="M5092" t="s">
        <v>473</v>
      </c>
      <c r="N5092" t="s">
        <v>696</v>
      </c>
      <c r="O5092" t="s">
        <v>782</v>
      </c>
      <c r="P5092" t="s">
        <v>838</v>
      </c>
      <c r="Q5092" t="s">
        <v>850</v>
      </c>
      <c r="R5092" t="s">
        <v>853</v>
      </c>
      <c r="S5092" t="s">
        <v>860</v>
      </c>
      <c r="T5092" t="s">
        <v>865</v>
      </c>
      <c r="U5092" t="s">
        <v>868</v>
      </c>
      <c r="V5092" s="1"/>
      <c r="W5092" s="1"/>
      <c r="X5092" s="1">
        <v>-9.2999999999999999E-2</v>
      </c>
      <c r="Y5092" s="1"/>
      <c r="Z5092" t="s">
        <v>875</v>
      </c>
      <c r="AA5092" s="1">
        <v>32</v>
      </c>
      <c r="AB5092" t="s">
        <v>881</v>
      </c>
      <c r="AC5092" t="s">
        <v>913</v>
      </c>
      <c r="AD5092" t="s">
        <v>918</v>
      </c>
      <c r="AE5092" t="s">
        <v>921</v>
      </c>
      <c r="AF5092" s="1">
        <v>2000</v>
      </c>
      <c r="AG5092" s="1">
        <v>2014</v>
      </c>
      <c r="AH5092" s="67" t="str">
        <f t="shared" si="395"/>
        <v/>
      </c>
      <c r="AI5092" s="67" t="str">
        <f t="shared" si="399"/>
        <v/>
      </c>
      <c r="AJ5092" s="67" t="str">
        <f t="shared" si="396"/>
        <v/>
      </c>
      <c r="AK5092" s="67" t="str">
        <f t="shared" si="397"/>
        <v/>
      </c>
      <c r="AL5092" s="69" t="str">
        <f t="shared" si="398"/>
        <v/>
      </c>
    </row>
    <row r="5093" spans="1:38">
      <c r="A5093" s="1">
        <v>5092</v>
      </c>
      <c r="B5093" s="35" t="s">
        <v>1407</v>
      </c>
      <c r="C5093" t="s">
        <v>4</v>
      </c>
      <c r="D5093" t="s">
        <v>71</v>
      </c>
      <c r="E5093" t="s">
        <v>118</v>
      </c>
      <c r="F5093" t="s">
        <v>137</v>
      </c>
      <c r="G5093" t="s">
        <v>152</v>
      </c>
      <c r="H5093" t="s">
        <v>348</v>
      </c>
      <c r="I5093" s="1"/>
      <c r="J5093" s="1"/>
      <c r="K5093" s="1">
        <v>0</v>
      </c>
      <c r="L5093" t="s">
        <v>458</v>
      </c>
      <c r="M5093" t="s">
        <v>473</v>
      </c>
      <c r="N5093" t="s">
        <v>696</v>
      </c>
      <c r="O5093" t="s">
        <v>782</v>
      </c>
      <c r="P5093" t="s">
        <v>838</v>
      </c>
      <c r="Q5093" t="s">
        <v>850</v>
      </c>
      <c r="R5093" t="s">
        <v>853</v>
      </c>
      <c r="S5093" t="s">
        <v>860</v>
      </c>
      <c r="T5093" t="s">
        <v>865</v>
      </c>
      <c r="U5093" t="s">
        <v>868</v>
      </c>
      <c r="V5093" s="1"/>
      <c r="W5093" s="1"/>
      <c r="X5093" s="1">
        <v>-0.125</v>
      </c>
      <c r="Y5093" s="1"/>
      <c r="Z5093" t="s">
        <v>875</v>
      </c>
      <c r="AA5093" s="1">
        <v>32</v>
      </c>
      <c r="AB5093" t="s">
        <v>881</v>
      </c>
      <c r="AC5093" t="s">
        <v>913</v>
      </c>
      <c r="AD5093" t="s">
        <v>918</v>
      </c>
      <c r="AE5093" t="s">
        <v>921</v>
      </c>
      <c r="AF5093" s="1">
        <v>2000</v>
      </c>
      <c r="AG5093" s="1">
        <v>2014</v>
      </c>
      <c r="AH5093" s="67" t="str">
        <f t="shared" si="395"/>
        <v/>
      </c>
      <c r="AI5093" s="67" t="str">
        <f t="shared" si="399"/>
        <v/>
      </c>
      <c r="AJ5093" s="67" t="str">
        <f t="shared" si="396"/>
        <v/>
      </c>
      <c r="AK5093" s="67" t="str">
        <f t="shared" si="397"/>
        <v/>
      </c>
      <c r="AL5093" s="69" t="str">
        <f t="shared" si="398"/>
        <v/>
      </c>
    </row>
    <row r="5094" spans="1:38">
      <c r="A5094" s="1">
        <v>5093</v>
      </c>
      <c r="B5094" s="35" t="s">
        <v>1407</v>
      </c>
      <c r="C5094" t="s">
        <v>4</v>
      </c>
      <c r="D5094" t="s">
        <v>71</v>
      </c>
      <c r="E5094" t="s">
        <v>118</v>
      </c>
      <c r="F5094" t="s">
        <v>137</v>
      </c>
      <c r="G5094" t="s">
        <v>152</v>
      </c>
      <c r="H5094" t="s">
        <v>348</v>
      </c>
      <c r="I5094" s="1"/>
      <c r="J5094" s="1"/>
      <c r="K5094" s="1">
        <v>0</v>
      </c>
      <c r="L5094" t="s">
        <v>458</v>
      </c>
      <c r="M5094" t="s">
        <v>473</v>
      </c>
      <c r="N5094" t="s">
        <v>696</v>
      </c>
      <c r="O5094" t="s">
        <v>782</v>
      </c>
      <c r="P5094" t="s">
        <v>838</v>
      </c>
      <c r="Q5094" t="s">
        <v>850</v>
      </c>
      <c r="R5094" t="s">
        <v>853</v>
      </c>
      <c r="S5094" t="s">
        <v>860</v>
      </c>
      <c r="T5094" t="s">
        <v>865</v>
      </c>
      <c r="U5094" t="s">
        <v>868</v>
      </c>
      <c r="V5094" s="1"/>
      <c r="W5094" s="1"/>
      <c r="X5094" s="1">
        <v>-0.156</v>
      </c>
      <c r="Y5094" s="1"/>
      <c r="Z5094" t="s">
        <v>875</v>
      </c>
      <c r="AA5094" s="1">
        <v>32</v>
      </c>
      <c r="AB5094" t="s">
        <v>881</v>
      </c>
      <c r="AC5094" t="s">
        <v>913</v>
      </c>
      <c r="AD5094" t="s">
        <v>918</v>
      </c>
      <c r="AE5094" t="s">
        <v>921</v>
      </c>
      <c r="AF5094" s="1">
        <v>2000</v>
      </c>
      <c r="AG5094" s="1">
        <v>2014</v>
      </c>
      <c r="AH5094" s="67" t="str">
        <f t="shared" si="395"/>
        <v/>
      </c>
      <c r="AI5094" s="67" t="str">
        <f t="shared" si="399"/>
        <v/>
      </c>
      <c r="AJ5094" s="67" t="str">
        <f t="shared" si="396"/>
        <v/>
      </c>
      <c r="AK5094" s="67" t="str">
        <f t="shared" si="397"/>
        <v/>
      </c>
      <c r="AL5094" s="69" t="str">
        <f t="shared" si="398"/>
        <v/>
      </c>
    </row>
    <row r="5095" spans="1:38">
      <c r="A5095" s="1">
        <v>5094</v>
      </c>
      <c r="B5095" s="35" t="s">
        <v>1407</v>
      </c>
      <c r="C5095" t="s">
        <v>4</v>
      </c>
      <c r="D5095" t="s">
        <v>71</v>
      </c>
      <c r="E5095" t="s">
        <v>118</v>
      </c>
      <c r="F5095" t="s">
        <v>137</v>
      </c>
      <c r="G5095" t="s">
        <v>152</v>
      </c>
      <c r="H5095" t="s">
        <v>348</v>
      </c>
      <c r="I5095" s="1"/>
      <c r="J5095" s="1"/>
      <c r="K5095" s="1">
        <v>0</v>
      </c>
      <c r="L5095" t="s">
        <v>458</v>
      </c>
      <c r="M5095" t="s">
        <v>473</v>
      </c>
      <c r="N5095" t="s">
        <v>696</v>
      </c>
      <c r="O5095" t="s">
        <v>782</v>
      </c>
      <c r="P5095" t="s">
        <v>838</v>
      </c>
      <c r="Q5095" t="s">
        <v>850</v>
      </c>
      <c r="R5095" t="s">
        <v>853</v>
      </c>
      <c r="S5095" t="s">
        <v>860</v>
      </c>
      <c r="T5095" t="s">
        <v>865</v>
      </c>
      <c r="U5095" t="s">
        <v>868</v>
      </c>
      <c r="V5095" s="1"/>
      <c r="W5095" s="1"/>
      <c r="X5095" s="1">
        <v>-0.185</v>
      </c>
      <c r="Y5095" s="1"/>
      <c r="Z5095" t="s">
        <v>875</v>
      </c>
      <c r="AA5095" s="1">
        <v>32</v>
      </c>
      <c r="AB5095" t="s">
        <v>881</v>
      </c>
      <c r="AC5095" t="s">
        <v>913</v>
      </c>
      <c r="AD5095" t="s">
        <v>918</v>
      </c>
      <c r="AE5095" t="s">
        <v>921</v>
      </c>
      <c r="AF5095" s="1">
        <v>2000</v>
      </c>
      <c r="AG5095" s="1">
        <v>2014</v>
      </c>
      <c r="AH5095" s="67" t="str">
        <f t="shared" si="395"/>
        <v/>
      </c>
      <c r="AI5095" s="67" t="str">
        <f t="shared" si="399"/>
        <v/>
      </c>
      <c r="AJ5095" s="67" t="str">
        <f t="shared" si="396"/>
        <v/>
      </c>
      <c r="AK5095" s="67" t="str">
        <f t="shared" si="397"/>
        <v/>
      </c>
      <c r="AL5095" s="69" t="str">
        <f t="shared" si="398"/>
        <v/>
      </c>
    </row>
    <row r="5096" spans="1:38">
      <c r="A5096" s="1">
        <v>5095</v>
      </c>
      <c r="B5096" s="35" t="s">
        <v>1407</v>
      </c>
      <c r="C5096" t="s">
        <v>4</v>
      </c>
      <c r="D5096" t="s">
        <v>71</v>
      </c>
      <c r="E5096" t="s">
        <v>118</v>
      </c>
      <c r="F5096" t="s">
        <v>137</v>
      </c>
      <c r="G5096" t="s">
        <v>152</v>
      </c>
      <c r="H5096" t="s">
        <v>348</v>
      </c>
      <c r="I5096" s="1"/>
      <c r="J5096" s="1"/>
      <c r="K5096" s="1">
        <v>0</v>
      </c>
      <c r="L5096" t="s">
        <v>458</v>
      </c>
      <c r="M5096" t="s">
        <v>473</v>
      </c>
      <c r="N5096" t="s">
        <v>696</v>
      </c>
      <c r="O5096" t="s">
        <v>782</v>
      </c>
      <c r="P5096" t="s">
        <v>838</v>
      </c>
      <c r="Q5096" t="s">
        <v>850</v>
      </c>
      <c r="R5096" t="s">
        <v>853</v>
      </c>
      <c r="S5096" t="s">
        <v>860</v>
      </c>
      <c r="T5096" t="s">
        <v>865</v>
      </c>
      <c r="U5096" t="s">
        <v>869</v>
      </c>
      <c r="V5096" s="1"/>
      <c r="W5096" s="1"/>
      <c r="X5096" s="1">
        <v>-0.21199999999999999</v>
      </c>
      <c r="Y5096" s="1"/>
      <c r="Z5096" t="s">
        <v>875</v>
      </c>
      <c r="AA5096" s="1">
        <v>32</v>
      </c>
      <c r="AB5096" t="s">
        <v>881</v>
      </c>
      <c r="AC5096" t="s">
        <v>913</v>
      </c>
      <c r="AD5096" t="s">
        <v>918</v>
      </c>
      <c r="AE5096" t="s">
        <v>921</v>
      </c>
      <c r="AF5096" s="1">
        <v>2000</v>
      </c>
      <c r="AG5096" s="1">
        <v>2014</v>
      </c>
      <c r="AH5096" s="67" t="str">
        <f t="shared" si="395"/>
        <v/>
      </c>
      <c r="AI5096" s="67" t="str">
        <f t="shared" si="399"/>
        <v/>
      </c>
      <c r="AJ5096" s="67" t="str">
        <f t="shared" si="396"/>
        <v/>
      </c>
      <c r="AK5096" s="67" t="str">
        <f t="shared" si="397"/>
        <v/>
      </c>
      <c r="AL5096" s="69" t="str">
        <f t="shared" si="398"/>
        <v/>
      </c>
    </row>
    <row r="5097" spans="1:38">
      <c r="A5097" s="1">
        <v>5096</v>
      </c>
      <c r="B5097" s="35" t="s">
        <v>1407</v>
      </c>
      <c r="C5097" t="s">
        <v>4</v>
      </c>
      <c r="D5097" t="s">
        <v>71</v>
      </c>
      <c r="E5097" t="s">
        <v>118</v>
      </c>
      <c r="F5097" t="s">
        <v>137</v>
      </c>
      <c r="G5097" t="s">
        <v>152</v>
      </c>
      <c r="H5097" t="s">
        <v>348</v>
      </c>
      <c r="I5097" s="1"/>
      <c r="J5097" s="1"/>
      <c r="K5097" s="1">
        <v>0</v>
      </c>
      <c r="L5097" t="s">
        <v>458</v>
      </c>
      <c r="M5097" t="s">
        <v>473</v>
      </c>
      <c r="N5097" t="s">
        <v>696</v>
      </c>
      <c r="O5097" t="s">
        <v>782</v>
      </c>
      <c r="P5097" t="s">
        <v>838</v>
      </c>
      <c r="Q5097" t="s">
        <v>850</v>
      </c>
      <c r="R5097" t="s">
        <v>853</v>
      </c>
      <c r="S5097" t="s">
        <v>860</v>
      </c>
      <c r="T5097" t="s">
        <v>865</v>
      </c>
      <c r="U5097" t="s">
        <v>869</v>
      </c>
      <c r="V5097" s="1"/>
      <c r="W5097" s="1"/>
      <c r="X5097" s="1">
        <v>-0.23799999999999999</v>
      </c>
      <c r="Y5097" s="1"/>
      <c r="Z5097" t="s">
        <v>875</v>
      </c>
      <c r="AA5097" s="1">
        <v>32</v>
      </c>
      <c r="AB5097" t="s">
        <v>881</v>
      </c>
      <c r="AC5097" t="s">
        <v>913</v>
      </c>
      <c r="AD5097" t="s">
        <v>918</v>
      </c>
      <c r="AE5097" t="s">
        <v>921</v>
      </c>
      <c r="AF5097" s="1">
        <v>2000</v>
      </c>
      <c r="AG5097" s="1">
        <v>2014</v>
      </c>
      <c r="AH5097" s="67" t="str">
        <f t="shared" si="395"/>
        <v/>
      </c>
      <c r="AI5097" s="67" t="str">
        <f t="shared" si="399"/>
        <v/>
      </c>
      <c r="AJ5097" s="67" t="str">
        <f t="shared" si="396"/>
        <v/>
      </c>
      <c r="AK5097" s="67" t="str">
        <f t="shared" si="397"/>
        <v/>
      </c>
      <c r="AL5097" s="69" t="str">
        <f t="shared" si="398"/>
        <v/>
      </c>
    </row>
    <row r="5098" spans="1:38">
      <c r="A5098" s="1">
        <v>5097</v>
      </c>
      <c r="B5098" s="35" t="s">
        <v>1407</v>
      </c>
      <c r="C5098" t="s">
        <v>4</v>
      </c>
      <c r="D5098" t="s">
        <v>71</v>
      </c>
      <c r="E5098" t="s">
        <v>118</v>
      </c>
      <c r="F5098" t="s">
        <v>137</v>
      </c>
      <c r="G5098" t="s">
        <v>152</v>
      </c>
      <c r="H5098" t="s">
        <v>348</v>
      </c>
      <c r="I5098" s="1"/>
      <c r="J5098" s="1"/>
      <c r="K5098" s="1">
        <v>0</v>
      </c>
      <c r="L5098" t="s">
        <v>458</v>
      </c>
      <c r="M5098" t="s">
        <v>473</v>
      </c>
      <c r="N5098" t="s">
        <v>696</v>
      </c>
      <c r="O5098" t="s">
        <v>782</v>
      </c>
      <c r="P5098" t="s">
        <v>838</v>
      </c>
      <c r="Q5098" t="s">
        <v>850</v>
      </c>
      <c r="R5098" t="s">
        <v>853</v>
      </c>
      <c r="S5098" t="s">
        <v>860</v>
      </c>
      <c r="T5098" t="s">
        <v>865</v>
      </c>
      <c r="U5098" t="s">
        <v>869</v>
      </c>
      <c r="V5098" s="1"/>
      <c r="W5098" s="1"/>
      <c r="X5098" s="1">
        <v>-0.26300000000000001</v>
      </c>
      <c r="Y5098" s="1"/>
      <c r="Z5098" t="s">
        <v>875</v>
      </c>
      <c r="AA5098" s="1">
        <v>32</v>
      </c>
      <c r="AB5098" t="s">
        <v>881</v>
      </c>
      <c r="AC5098" t="s">
        <v>913</v>
      </c>
      <c r="AD5098" t="s">
        <v>918</v>
      </c>
      <c r="AE5098" t="s">
        <v>921</v>
      </c>
      <c r="AF5098" s="1">
        <v>2000</v>
      </c>
      <c r="AG5098" s="1">
        <v>2014</v>
      </c>
      <c r="AH5098" s="67" t="str">
        <f t="shared" si="395"/>
        <v/>
      </c>
      <c r="AI5098" s="67" t="str">
        <f t="shared" si="399"/>
        <v/>
      </c>
      <c r="AJ5098" s="67" t="str">
        <f t="shared" si="396"/>
        <v/>
      </c>
      <c r="AK5098" s="67" t="str">
        <f t="shared" si="397"/>
        <v/>
      </c>
      <c r="AL5098" s="69" t="str">
        <f t="shared" si="398"/>
        <v/>
      </c>
    </row>
    <row r="5099" spans="1:38">
      <c r="A5099" s="1">
        <v>5098</v>
      </c>
      <c r="B5099" s="35" t="s">
        <v>1407</v>
      </c>
      <c r="C5099" t="s">
        <v>4</v>
      </c>
      <c r="D5099" t="s">
        <v>71</v>
      </c>
      <c r="E5099" t="s">
        <v>118</v>
      </c>
      <c r="F5099" t="s">
        <v>137</v>
      </c>
      <c r="G5099" t="s">
        <v>152</v>
      </c>
      <c r="H5099" t="s">
        <v>348</v>
      </c>
      <c r="I5099" s="1"/>
      <c r="J5099" s="1"/>
      <c r="K5099" s="1">
        <v>0</v>
      </c>
      <c r="L5099" t="s">
        <v>458</v>
      </c>
      <c r="M5099" t="s">
        <v>473</v>
      </c>
      <c r="N5099" t="s">
        <v>696</v>
      </c>
      <c r="O5099" t="s">
        <v>782</v>
      </c>
      <c r="P5099" t="s">
        <v>838</v>
      </c>
      <c r="Q5099" t="s">
        <v>850</v>
      </c>
      <c r="R5099" t="s">
        <v>853</v>
      </c>
      <c r="S5099" t="s">
        <v>860</v>
      </c>
      <c r="T5099" t="s">
        <v>865</v>
      </c>
      <c r="U5099" t="s">
        <v>869</v>
      </c>
      <c r="V5099" s="1"/>
      <c r="W5099" s="1"/>
      <c r="X5099" s="1">
        <v>-0.28699999999999998</v>
      </c>
      <c r="Y5099" s="1"/>
      <c r="Z5099" t="s">
        <v>875</v>
      </c>
      <c r="AA5099" s="1">
        <v>32</v>
      </c>
      <c r="AB5099" t="s">
        <v>881</v>
      </c>
      <c r="AC5099" t="s">
        <v>913</v>
      </c>
      <c r="AD5099" t="s">
        <v>918</v>
      </c>
      <c r="AE5099" t="s">
        <v>921</v>
      </c>
      <c r="AF5099" s="1">
        <v>2000</v>
      </c>
      <c r="AG5099" s="1">
        <v>2014</v>
      </c>
      <c r="AH5099" s="67" t="str">
        <f t="shared" si="395"/>
        <v/>
      </c>
      <c r="AI5099" s="67" t="str">
        <f t="shared" si="399"/>
        <v/>
      </c>
      <c r="AJ5099" s="67" t="str">
        <f t="shared" si="396"/>
        <v/>
      </c>
      <c r="AK5099" s="67" t="str">
        <f t="shared" si="397"/>
        <v/>
      </c>
      <c r="AL5099" s="69" t="str">
        <f t="shared" si="398"/>
        <v/>
      </c>
    </row>
    <row r="5100" spans="1:38">
      <c r="A5100" s="1">
        <v>5099</v>
      </c>
      <c r="B5100" s="35" t="s">
        <v>1407</v>
      </c>
      <c r="C5100" t="s">
        <v>4</v>
      </c>
      <c r="D5100" t="s">
        <v>71</v>
      </c>
      <c r="E5100" t="s">
        <v>118</v>
      </c>
      <c r="F5100" t="s">
        <v>137</v>
      </c>
      <c r="G5100" t="s">
        <v>152</v>
      </c>
      <c r="H5100" t="s">
        <v>348</v>
      </c>
      <c r="I5100" s="1"/>
      <c r="J5100" s="1"/>
      <c r="K5100" s="1">
        <v>0</v>
      </c>
      <c r="L5100" t="s">
        <v>458</v>
      </c>
      <c r="M5100" t="s">
        <v>473</v>
      </c>
      <c r="N5100" t="s">
        <v>696</v>
      </c>
      <c r="O5100" t="s">
        <v>782</v>
      </c>
      <c r="P5100" t="s">
        <v>838</v>
      </c>
      <c r="Q5100" t="s">
        <v>850</v>
      </c>
      <c r="R5100" t="s">
        <v>853</v>
      </c>
      <c r="S5100" t="s">
        <v>860</v>
      </c>
      <c r="T5100" t="s">
        <v>865</v>
      </c>
      <c r="U5100" t="s">
        <v>869</v>
      </c>
      <c r="V5100" s="1"/>
      <c r="W5100" s="1"/>
      <c r="X5100" s="1">
        <v>-0.309</v>
      </c>
      <c r="Y5100" s="1"/>
      <c r="Z5100" t="s">
        <v>875</v>
      </c>
      <c r="AA5100" s="1">
        <v>32</v>
      </c>
      <c r="AB5100" t="s">
        <v>881</v>
      </c>
      <c r="AC5100" t="s">
        <v>913</v>
      </c>
      <c r="AD5100" t="s">
        <v>918</v>
      </c>
      <c r="AE5100" t="s">
        <v>921</v>
      </c>
      <c r="AF5100" s="1">
        <v>2000</v>
      </c>
      <c r="AG5100" s="1">
        <v>2014</v>
      </c>
      <c r="AH5100" s="67" t="str">
        <f t="shared" si="395"/>
        <v/>
      </c>
      <c r="AI5100" s="67" t="str">
        <f t="shared" si="399"/>
        <v/>
      </c>
      <c r="AJ5100" s="67" t="str">
        <f t="shared" si="396"/>
        <v/>
      </c>
      <c r="AK5100" s="67" t="str">
        <f t="shared" si="397"/>
        <v/>
      </c>
      <c r="AL5100" s="69" t="str">
        <f t="shared" si="398"/>
        <v/>
      </c>
    </row>
    <row r="5101" spans="1:38">
      <c r="A5101" s="1">
        <v>5100</v>
      </c>
      <c r="B5101" s="35" t="s">
        <v>1407</v>
      </c>
      <c r="C5101" t="s">
        <v>4</v>
      </c>
      <c r="D5101" t="s">
        <v>71</v>
      </c>
      <c r="E5101" t="s">
        <v>118</v>
      </c>
      <c r="F5101" t="s">
        <v>137</v>
      </c>
      <c r="G5101" t="s">
        <v>152</v>
      </c>
      <c r="H5101" t="s">
        <v>348</v>
      </c>
      <c r="I5101" s="1"/>
      <c r="J5101" s="1"/>
      <c r="K5101" s="1">
        <v>0</v>
      </c>
      <c r="L5101" t="s">
        <v>458</v>
      </c>
      <c r="M5101" t="s">
        <v>473</v>
      </c>
      <c r="N5101" t="s">
        <v>696</v>
      </c>
      <c r="O5101" t="s">
        <v>782</v>
      </c>
      <c r="P5101" t="s">
        <v>838</v>
      </c>
      <c r="Q5101" t="s">
        <v>850</v>
      </c>
      <c r="R5101" t="s">
        <v>853</v>
      </c>
      <c r="S5101" t="s">
        <v>860</v>
      </c>
      <c r="T5101" t="s">
        <v>865</v>
      </c>
      <c r="U5101" t="s">
        <v>869</v>
      </c>
      <c r="V5101" s="1"/>
      <c r="W5101" s="1"/>
      <c r="X5101" s="1">
        <v>-0.33</v>
      </c>
      <c r="Y5101" s="1"/>
      <c r="Z5101" t="s">
        <v>875</v>
      </c>
      <c r="AA5101" s="1">
        <v>32</v>
      </c>
      <c r="AB5101" t="s">
        <v>881</v>
      </c>
      <c r="AC5101" t="s">
        <v>913</v>
      </c>
      <c r="AD5101" t="s">
        <v>918</v>
      </c>
      <c r="AE5101" t="s">
        <v>921</v>
      </c>
      <c r="AF5101" s="1">
        <v>2000</v>
      </c>
      <c r="AG5101" s="1">
        <v>2014</v>
      </c>
      <c r="AH5101" s="67" t="str">
        <f t="shared" si="395"/>
        <v/>
      </c>
      <c r="AI5101" s="67" t="str">
        <f t="shared" si="399"/>
        <v/>
      </c>
      <c r="AJ5101" s="67" t="str">
        <f t="shared" si="396"/>
        <v/>
      </c>
      <c r="AK5101" s="67" t="str">
        <f t="shared" si="397"/>
        <v/>
      </c>
      <c r="AL5101" s="69" t="str">
        <f t="shared" si="398"/>
        <v/>
      </c>
    </row>
    <row r="5102" spans="1:38">
      <c r="A5102" s="1">
        <v>5101</v>
      </c>
      <c r="B5102" s="35" t="s">
        <v>1407</v>
      </c>
      <c r="C5102" t="s">
        <v>4</v>
      </c>
      <c r="D5102" t="s">
        <v>71</v>
      </c>
      <c r="E5102" t="s">
        <v>118</v>
      </c>
      <c r="F5102" t="s">
        <v>137</v>
      </c>
      <c r="G5102" t="s">
        <v>152</v>
      </c>
      <c r="H5102" t="s">
        <v>348</v>
      </c>
      <c r="I5102" s="1"/>
      <c r="J5102" s="1"/>
      <c r="K5102" s="1">
        <v>0</v>
      </c>
      <c r="L5102" t="s">
        <v>458</v>
      </c>
      <c r="M5102" t="s">
        <v>473</v>
      </c>
      <c r="N5102" t="s">
        <v>696</v>
      </c>
      <c r="O5102" t="s">
        <v>782</v>
      </c>
      <c r="P5102" t="s">
        <v>838</v>
      </c>
      <c r="Q5102" t="s">
        <v>850</v>
      </c>
      <c r="R5102" t="s">
        <v>853</v>
      </c>
      <c r="S5102" t="s">
        <v>860</v>
      </c>
      <c r="T5102" t="s">
        <v>865</v>
      </c>
      <c r="U5102" t="s">
        <v>869</v>
      </c>
      <c r="V5102" s="1"/>
      <c r="W5102" s="1"/>
      <c r="X5102" s="1">
        <v>-0.35</v>
      </c>
      <c r="Y5102" s="1"/>
      <c r="Z5102" t="s">
        <v>875</v>
      </c>
      <c r="AA5102" s="1">
        <v>32</v>
      </c>
      <c r="AB5102" t="s">
        <v>881</v>
      </c>
      <c r="AC5102" t="s">
        <v>913</v>
      </c>
      <c r="AD5102" t="s">
        <v>918</v>
      </c>
      <c r="AE5102" t="s">
        <v>921</v>
      </c>
      <c r="AF5102" s="1">
        <v>2000</v>
      </c>
      <c r="AG5102" s="1">
        <v>2014</v>
      </c>
      <c r="AH5102" s="67" t="str">
        <f t="shared" si="395"/>
        <v/>
      </c>
      <c r="AI5102" s="67" t="str">
        <f t="shared" si="399"/>
        <v/>
      </c>
      <c r="AJ5102" s="67" t="str">
        <f t="shared" si="396"/>
        <v/>
      </c>
      <c r="AK5102" s="67" t="str">
        <f t="shared" si="397"/>
        <v/>
      </c>
      <c r="AL5102" s="69" t="str">
        <f t="shared" si="398"/>
        <v/>
      </c>
    </row>
    <row r="5103" spans="1:38">
      <c r="A5103" s="1">
        <v>5102</v>
      </c>
      <c r="B5103" s="35" t="s">
        <v>1407</v>
      </c>
      <c r="C5103" t="s">
        <v>4</v>
      </c>
      <c r="D5103" t="s">
        <v>71</v>
      </c>
      <c r="E5103" t="s">
        <v>118</v>
      </c>
      <c r="F5103" t="s">
        <v>137</v>
      </c>
      <c r="G5103" t="s">
        <v>152</v>
      </c>
      <c r="H5103" t="s">
        <v>348</v>
      </c>
      <c r="I5103" s="1"/>
      <c r="J5103" s="1"/>
      <c r="K5103" s="1">
        <v>0</v>
      </c>
      <c r="L5103" t="s">
        <v>458</v>
      </c>
      <c r="M5103" t="s">
        <v>473</v>
      </c>
      <c r="N5103" t="s">
        <v>696</v>
      </c>
      <c r="O5103" t="s">
        <v>782</v>
      </c>
      <c r="P5103" t="s">
        <v>838</v>
      </c>
      <c r="Q5103" t="s">
        <v>850</v>
      </c>
      <c r="R5103" t="s">
        <v>853</v>
      </c>
      <c r="S5103" t="s">
        <v>860</v>
      </c>
      <c r="T5103" t="s">
        <v>865</v>
      </c>
      <c r="U5103" t="s">
        <v>869</v>
      </c>
      <c r="V5103" s="1"/>
      <c r="W5103" s="1"/>
      <c r="X5103" s="1">
        <v>-0.36799999999999999</v>
      </c>
      <c r="Y5103" s="1"/>
      <c r="Z5103" t="s">
        <v>875</v>
      </c>
      <c r="AA5103" s="1">
        <v>32</v>
      </c>
      <c r="AB5103" t="s">
        <v>881</v>
      </c>
      <c r="AC5103" t="s">
        <v>913</v>
      </c>
      <c r="AD5103" t="s">
        <v>918</v>
      </c>
      <c r="AE5103" t="s">
        <v>921</v>
      </c>
      <c r="AF5103" s="1">
        <v>2000</v>
      </c>
      <c r="AG5103" s="1">
        <v>2014</v>
      </c>
      <c r="AH5103" s="67" t="str">
        <f t="shared" si="395"/>
        <v/>
      </c>
      <c r="AI5103" s="67" t="str">
        <f t="shared" si="399"/>
        <v/>
      </c>
      <c r="AJ5103" s="67" t="str">
        <f t="shared" si="396"/>
        <v/>
      </c>
      <c r="AK5103" s="67" t="str">
        <f t="shared" si="397"/>
        <v/>
      </c>
      <c r="AL5103" s="69" t="str">
        <f t="shared" si="398"/>
        <v/>
      </c>
    </row>
    <row r="5104" spans="1:38">
      <c r="A5104" s="1">
        <v>5103</v>
      </c>
      <c r="B5104" s="35" t="s">
        <v>1407</v>
      </c>
      <c r="C5104" t="s">
        <v>4</v>
      </c>
      <c r="D5104" t="s">
        <v>71</v>
      </c>
      <c r="E5104" t="s">
        <v>118</v>
      </c>
      <c r="F5104" t="s">
        <v>137</v>
      </c>
      <c r="G5104" t="s">
        <v>152</v>
      </c>
      <c r="H5104" t="s">
        <v>348</v>
      </c>
      <c r="I5104" s="1"/>
      <c r="J5104" s="1"/>
      <c r="K5104" s="1">
        <v>0</v>
      </c>
      <c r="L5104" t="s">
        <v>458</v>
      </c>
      <c r="M5104" t="s">
        <v>473</v>
      </c>
      <c r="N5104" t="s">
        <v>696</v>
      </c>
      <c r="O5104" t="s">
        <v>782</v>
      </c>
      <c r="P5104" t="s">
        <v>838</v>
      </c>
      <c r="Q5104" t="s">
        <v>850</v>
      </c>
      <c r="R5104" t="s">
        <v>853</v>
      </c>
      <c r="S5104" t="s">
        <v>860</v>
      </c>
      <c r="T5104" t="s">
        <v>865</v>
      </c>
      <c r="U5104" t="s">
        <v>869</v>
      </c>
      <c r="V5104" s="1"/>
      <c r="W5104" s="1"/>
      <c r="X5104" s="1">
        <v>-0.38500000000000001</v>
      </c>
      <c r="Y5104" s="1"/>
      <c r="Z5104" t="s">
        <v>875</v>
      </c>
      <c r="AA5104" s="1">
        <v>32</v>
      </c>
      <c r="AB5104" t="s">
        <v>881</v>
      </c>
      <c r="AC5104" t="s">
        <v>913</v>
      </c>
      <c r="AD5104" t="s">
        <v>918</v>
      </c>
      <c r="AE5104" t="s">
        <v>921</v>
      </c>
      <c r="AF5104" s="1">
        <v>2000</v>
      </c>
      <c r="AG5104" s="1">
        <v>2014</v>
      </c>
      <c r="AH5104" s="67" t="str">
        <f t="shared" si="395"/>
        <v/>
      </c>
      <c r="AI5104" s="67" t="str">
        <f t="shared" si="399"/>
        <v/>
      </c>
      <c r="AJ5104" s="67" t="str">
        <f t="shared" si="396"/>
        <v/>
      </c>
      <c r="AK5104" s="67" t="str">
        <f t="shared" si="397"/>
        <v/>
      </c>
      <c r="AL5104" s="69" t="str">
        <f t="shared" si="398"/>
        <v/>
      </c>
    </row>
    <row r="5105" spans="1:38">
      <c r="A5105" s="1">
        <v>5104</v>
      </c>
      <c r="B5105" s="35" t="s">
        <v>1407</v>
      </c>
      <c r="C5105" t="s">
        <v>4</v>
      </c>
      <c r="D5105" t="s">
        <v>71</v>
      </c>
      <c r="E5105" t="s">
        <v>118</v>
      </c>
      <c r="F5105" t="s">
        <v>137</v>
      </c>
      <c r="G5105" t="s">
        <v>152</v>
      </c>
      <c r="H5105" t="s">
        <v>348</v>
      </c>
      <c r="I5105" s="1"/>
      <c r="J5105" s="1"/>
      <c r="K5105" s="1">
        <v>0</v>
      </c>
      <c r="L5105" t="s">
        <v>458</v>
      </c>
      <c r="M5105" t="s">
        <v>473</v>
      </c>
      <c r="N5105" t="s">
        <v>696</v>
      </c>
      <c r="O5105" t="s">
        <v>782</v>
      </c>
      <c r="P5105" t="s">
        <v>838</v>
      </c>
      <c r="Q5105" t="s">
        <v>850</v>
      </c>
      <c r="R5105" t="s">
        <v>853</v>
      </c>
      <c r="S5105" t="s">
        <v>860</v>
      </c>
      <c r="T5105" t="s">
        <v>865</v>
      </c>
      <c r="U5105" t="s">
        <v>869</v>
      </c>
      <c r="V5105" s="1"/>
      <c r="W5105" s="1"/>
      <c r="X5105" s="1">
        <v>-0.40100000000000002</v>
      </c>
      <c r="Y5105" s="1"/>
      <c r="Z5105" t="s">
        <v>875</v>
      </c>
      <c r="AA5105" s="1">
        <v>32</v>
      </c>
      <c r="AB5105" t="s">
        <v>881</v>
      </c>
      <c r="AC5105" t="s">
        <v>913</v>
      </c>
      <c r="AD5105" t="s">
        <v>918</v>
      </c>
      <c r="AE5105" t="s">
        <v>921</v>
      </c>
      <c r="AF5105" s="1">
        <v>2000</v>
      </c>
      <c r="AG5105" s="1">
        <v>2014</v>
      </c>
      <c r="AH5105" s="67" t="str">
        <f t="shared" si="395"/>
        <v/>
      </c>
      <c r="AI5105" s="67" t="str">
        <f t="shared" si="399"/>
        <v/>
      </c>
      <c r="AJ5105" s="67" t="str">
        <f t="shared" si="396"/>
        <v/>
      </c>
      <c r="AK5105" s="67" t="str">
        <f t="shared" si="397"/>
        <v/>
      </c>
      <c r="AL5105" s="69" t="str">
        <f t="shared" si="398"/>
        <v/>
      </c>
    </row>
    <row r="5106" spans="1:38">
      <c r="A5106" s="1">
        <v>5105</v>
      </c>
      <c r="B5106" s="35" t="s">
        <v>1407</v>
      </c>
      <c r="C5106" t="s">
        <v>4</v>
      </c>
      <c r="D5106" t="s">
        <v>71</v>
      </c>
      <c r="E5106" t="s">
        <v>118</v>
      </c>
      <c r="F5106" t="s">
        <v>137</v>
      </c>
      <c r="G5106" t="s">
        <v>152</v>
      </c>
      <c r="H5106" t="s">
        <v>348</v>
      </c>
      <c r="I5106" s="1"/>
      <c r="J5106" s="1"/>
      <c r="K5106" s="1">
        <v>0</v>
      </c>
      <c r="L5106" t="s">
        <v>458</v>
      </c>
      <c r="M5106" t="s">
        <v>473</v>
      </c>
      <c r="N5106" t="s">
        <v>696</v>
      </c>
      <c r="O5106" t="s">
        <v>782</v>
      </c>
      <c r="P5106" t="s">
        <v>838</v>
      </c>
      <c r="Q5106" t="s">
        <v>850</v>
      </c>
      <c r="R5106" t="s">
        <v>853</v>
      </c>
      <c r="S5106" t="s">
        <v>860</v>
      </c>
      <c r="T5106" t="s">
        <v>865</v>
      </c>
      <c r="U5106" t="s">
        <v>869</v>
      </c>
      <c r="V5106" s="1"/>
      <c r="W5106" s="1"/>
      <c r="X5106" s="1">
        <v>-0.41499999999999998</v>
      </c>
      <c r="Y5106" s="1"/>
      <c r="Z5106" t="s">
        <v>875</v>
      </c>
      <c r="AA5106" s="1">
        <v>32</v>
      </c>
      <c r="AB5106" t="s">
        <v>881</v>
      </c>
      <c r="AC5106" t="s">
        <v>913</v>
      </c>
      <c r="AD5106" t="s">
        <v>918</v>
      </c>
      <c r="AE5106" t="s">
        <v>921</v>
      </c>
      <c r="AF5106" s="1">
        <v>2000</v>
      </c>
      <c r="AG5106" s="1">
        <v>2014</v>
      </c>
      <c r="AH5106" s="67" t="str">
        <f t="shared" si="395"/>
        <v/>
      </c>
      <c r="AI5106" s="67" t="str">
        <f t="shared" si="399"/>
        <v/>
      </c>
      <c r="AJ5106" s="67" t="str">
        <f t="shared" si="396"/>
        <v/>
      </c>
      <c r="AK5106" s="67" t="str">
        <f t="shared" si="397"/>
        <v/>
      </c>
      <c r="AL5106" s="69" t="str">
        <f t="shared" si="398"/>
        <v/>
      </c>
    </row>
    <row r="5107" spans="1:38">
      <c r="A5107" s="1">
        <v>5106</v>
      </c>
      <c r="B5107" s="35" t="s">
        <v>1407</v>
      </c>
      <c r="C5107" t="s">
        <v>4</v>
      </c>
      <c r="D5107" t="s">
        <v>71</v>
      </c>
      <c r="E5107" t="s">
        <v>118</v>
      </c>
      <c r="F5107" t="s">
        <v>137</v>
      </c>
      <c r="G5107" t="s">
        <v>152</v>
      </c>
      <c r="H5107" t="s">
        <v>348</v>
      </c>
      <c r="I5107" s="1"/>
      <c r="J5107" s="1"/>
      <c r="K5107" s="1">
        <v>0</v>
      </c>
      <c r="L5107" t="s">
        <v>458</v>
      </c>
      <c r="M5107" t="s">
        <v>473</v>
      </c>
      <c r="N5107" t="s">
        <v>696</v>
      </c>
      <c r="O5107" t="s">
        <v>782</v>
      </c>
      <c r="P5107" t="s">
        <v>838</v>
      </c>
      <c r="Q5107" t="s">
        <v>850</v>
      </c>
      <c r="R5107" t="s">
        <v>853</v>
      </c>
      <c r="S5107" t="s">
        <v>860</v>
      </c>
      <c r="T5107" t="s">
        <v>865</v>
      </c>
      <c r="U5107" t="s">
        <v>869</v>
      </c>
      <c r="V5107" s="1"/>
      <c r="W5107" s="1"/>
      <c r="X5107" s="1">
        <v>-0.42799999999999999</v>
      </c>
      <c r="Y5107" s="1"/>
      <c r="Z5107" t="s">
        <v>875</v>
      </c>
      <c r="AA5107" s="1">
        <v>32</v>
      </c>
      <c r="AB5107" t="s">
        <v>881</v>
      </c>
      <c r="AC5107" t="s">
        <v>913</v>
      </c>
      <c r="AD5107" t="s">
        <v>918</v>
      </c>
      <c r="AE5107" t="s">
        <v>921</v>
      </c>
      <c r="AF5107" s="1">
        <v>2000</v>
      </c>
      <c r="AG5107" s="1">
        <v>2014</v>
      </c>
      <c r="AH5107" s="67" t="str">
        <f t="shared" si="395"/>
        <v/>
      </c>
      <c r="AI5107" s="67" t="str">
        <f t="shared" si="399"/>
        <v/>
      </c>
      <c r="AJ5107" s="67" t="str">
        <f t="shared" si="396"/>
        <v/>
      </c>
      <c r="AK5107" s="67" t="str">
        <f t="shared" si="397"/>
        <v/>
      </c>
      <c r="AL5107" s="69" t="str">
        <f t="shared" si="398"/>
        <v/>
      </c>
    </row>
    <row r="5108" spans="1:38">
      <c r="A5108" s="1">
        <v>5107</v>
      </c>
      <c r="B5108" s="35" t="s">
        <v>1407</v>
      </c>
      <c r="C5108" t="s">
        <v>4</v>
      </c>
      <c r="D5108" t="s">
        <v>71</v>
      </c>
      <c r="E5108" t="s">
        <v>118</v>
      </c>
      <c r="F5108" t="s">
        <v>137</v>
      </c>
      <c r="G5108" t="s">
        <v>152</v>
      </c>
      <c r="H5108" t="s">
        <v>348</v>
      </c>
      <c r="I5108" s="1"/>
      <c r="J5108" s="1"/>
      <c r="K5108" s="1">
        <v>0</v>
      </c>
      <c r="L5108" t="s">
        <v>458</v>
      </c>
      <c r="M5108" t="s">
        <v>473</v>
      </c>
      <c r="N5108" t="s">
        <v>696</v>
      </c>
      <c r="O5108" t="s">
        <v>782</v>
      </c>
      <c r="P5108" t="s">
        <v>838</v>
      </c>
      <c r="Q5108" t="s">
        <v>850</v>
      </c>
      <c r="R5108" t="s">
        <v>853</v>
      </c>
      <c r="S5108" t="s">
        <v>860</v>
      </c>
      <c r="T5108" t="s">
        <v>865</v>
      </c>
      <c r="U5108" t="s">
        <v>869</v>
      </c>
      <c r="V5108" s="1"/>
      <c r="W5108" s="1"/>
      <c r="X5108" s="1">
        <v>-0.439</v>
      </c>
      <c r="Y5108" s="1"/>
      <c r="Z5108" t="s">
        <v>875</v>
      </c>
      <c r="AA5108" s="1">
        <v>32</v>
      </c>
      <c r="AB5108" t="s">
        <v>881</v>
      </c>
      <c r="AC5108" t="s">
        <v>913</v>
      </c>
      <c r="AD5108" t="s">
        <v>918</v>
      </c>
      <c r="AE5108" t="s">
        <v>921</v>
      </c>
      <c r="AF5108" s="1">
        <v>2000</v>
      </c>
      <c r="AG5108" s="1">
        <v>2014</v>
      </c>
      <c r="AH5108" s="67" t="str">
        <f t="shared" si="395"/>
        <v/>
      </c>
      <c r="AI5108" s="67" t="str">
        <f t="shared" si="399"/>
        <v/>
      </c>
      <c r="AJ5108" s="67" t="str">
        <f t="shared" si="396"/>
        <v/>
      </c>
      <c r="AK5108" s="67" t="str">
        <f t="shared" si="397"/>
        <v/>
      </c>
      <c r="AL5108" s="69" t="str">
        <f t="shared" si="398"/>
        <v/>
      </c>
    </row>
    <row r="5109" spans="1:38">
      <c r="A5109" s="1">
        <v>5108</v>
      </c>
      <c r="B5109" s="35" t="s">
        <v>1407</v>
      </c>
      <c r="C5109" t="s">
        <v>4</v>
      </c>
      <c r="D5109" t="s">
        <v>71</v>
      </c>
      <c r="E5109" t="s">
        <v>118</v>
      </c>
      <c r="F5109" t="s">
        <v>137</v>
      </c>
      <c r="G5109" t="s">
        <v>152</v>
      </c>
      <c r="H5109" t="s">
        <v>348</v>
      </c>
      <c r="I5109" s="1"/>
      <c r="J5109" s="1"/>
      <c r="K5109" s="1">
        <v>0</v>
      </c>
      <c r="L5109" t="s">
        <v>458</v>
      </c>
      <c r="M5109" t="s">
        <v>473</v>
      </c>
      <c r="N5109" t="s">
        <v>696</v>
      </c>
      <c r="O5109" t="s">
        <v>782</v>
      </c>
      <c r="P5109" t="s">
        <v>838</v>
      </c>
      <c r="Q5109" t="s">
        <v>850</v>
      </c>
      <c r="R5109" t="s">
        <v>853</v>
      </c>
      <c r="S5109" t="s">
        <v>860</v>
      </c>
      <c r="T5109" t="s">
        <v>865</v>
      </c>
      <c r="U5109" t="s">
        <v>869</v>
      </c>
      <c r="V5109" s="1"/>
      <c r="W5109" s="1"/>
      <c r="X5109" s="1">
        <v>-0.44900000000000001</v>
      </c>
      <c r="Y5109" s="1"/>
      <c r="Z5109" t="s">
        <v>875</v>
      </c>
      <c r="AA5109" s="1">
        <v>32</v>
      </c>
      <c r="AB5109" t="s">
        <v>881</v>
      </c>
      <c r="AC5109" t="s">
        <v>913</v>
      </c>
      <c r="AD5109" t="s">
        <v>918</v>
      </c>
      <c r="AE5109" t="s">
        <v>921</v>
      </c>
      <c r="AF5109" s="1">
        <v>2000</v>
      </c>
      <c r="AG5109" s="1">
        <v>2014</v>
      </c>
      <c r="AH5109" s="67" t="str">
        <f t="shared" si="395"/>
        <v/>
      </c>
      <c r="AI5109" s="67" t="str">
        <f t="shared" si="399"/>
        <v/>
      </c>
      <c r="AJ5109" s="67" t="str">
        <f t="shared" si="396"/>
        <v/>
      </c>
      <c r="AK5109" s="67" t="str">
        <f t="shared" si="397"/>
        <v/>
      </c>
      <c r="AL5109" s="69" t="str">
        <f t="shared" si="398"/>
        <v/>
      </c>
    </row>
    <row r="5110" spans="1:38">
      <c r="A5110" s="1">
        <v>5109</v>
      </c>
      <c r="B5110" s="35" t="s">
        <v>1407</v>
      </c>
      <c r="C5110" t="s">
        <v>4</v>
      </c>
      <c r="D5110" t="s">
        <v>71</v>
      </c>
      <c r="E5110" t="s">
        <v>118</v>
      </c>
      <c r="F5110" t="s">
        <v>137</v>
      </c>
      <c r="G5110" t="s">
        <v>152</v>
      </c>
      <c r="H5110" t="s">
        <v>348</v>
      </c>
      <c r="I5110" s="1"/>
      <c r="J5110" s="1"/>
      <c r="K5110" s="1">
        <v>0</v>
      </c>
      <c r="L5110" t="s">
        <v>458</v>
      </c>
      <c r="M5110" t="s">
        <v>473</v>
      </c>
      <c r="N5110" t="s">
        <v>696</v>
      </c>
      <c r="O5110" t="s">
        <v>782</v>
      </c>
      <c r="P5110" t="s">
        <v>838</v>
      </c>
      <c r="Q5110" t="s">
        <v>850</v>
      </c>
      <c r="R5110" t="s">
        <v>853</v>
      </c>
      <c r="S5110" t="s">
        <v>860</v>
      </c>
      <c r="T5110" t="s">
        <v>865</v>
      </c>
      <c r="U5110" t="s">
        <v>869</v>
      </c>
      <c r="V5110" s="1"/>
      <c r="W5110" s="1"/>
      <c r="X5110" s="1">
        <v>-0.45800000000000002</v>
      </c>
      <c r="Y5110" s="1"/>
      <c r="Z5110" t="s">
        <v>875</v>
      </c>
      <c r="AA5110" s="1">
        <v>32</v>
      </c>
      <c r="AB5110" t="s">
        <v>881</v>
      </c>
      <c r="AC5110" t="s">
        <v>913</v>
      </c>
      <c r="AD5110" t="s">
        <v>918</v>
      </c>
      <c r="AE5110" t="s">
        <v>921</v>
      </c>
      <c r="AF5110" s="1">
        <v>2000</v>
      </c>
      <c r="AG5110" s="1">
        <v>2014</v>
      </c>
      <c r="AH5110" s="67" t="str">
        <f t="shared" si="395"/>
        <v/>
      </c>
      <c r="AI5110" s="67" t="str">
        <f t="shared" si="399"/>
        <v/>
      </c>
      <c r="AJ5110" s="67" t="str">
        <f t="shared" si="396"/>
        <v/>
      </c>
      <c r="AK5110" s="67" t="str">
        <f t="shared" si="397"/>
        <v/>
      </c>
      <c r="AL5110" s="69" t="str">
        <f t="shared" si="398"/>
        <v/>
      </c>
    </row>
    <row r="5111" spans="1:38">
      <c r="A5111" s="1">
        <v>5110</v>
      </c>
      <c r="B5111" s="35" t="s">
        <v>1408</v>
      </c>
      <c r="C5111" t="s">
        <v>3</v>
      </c>
      <c r="D5111" t="s">
        <v>14</v>
      </c>
      <c r="E5111" t="s">
        <v>119</v>
      </c>
      <c r="F5111" t="s">
        <v>135</v>
      </c>
      <c r="G5111" t="s">
        <v>135</v>
      </c>
      <c r="H5111" t="s">
        <v>349</v>
      </c>
      <c r="I5111" s="1">
        <v>0.20200000000000001</v>
      </c>
      <c r="J5111" s="1">
        <v>7.3999999999999996E-2</v>
      </c>
      <c r="K5111" s="1">
        <v>0</v>
      </c>
      <c r="L5111" t="s">
        <v>456</v>
      </c>
      <c r="M5111" t="s">
        <v>477</v>
      </c>
      <c r="N5111" t="s">
        <v>700</v>
      </c>
      <c r="O5111" t="s">
        <v>780</v>
      </c>
      <c r="P5111" t="s">
        <v>459</v>
      </c>
      <c r="Q5111" t="s">
        <v>850</v>
      </c>
      <c r="R5111" t="s">
        <v>853</v>
      </c>
      <c r="S5111" t="s">
        <v>861</v>
      </c>
      <c r="T5111" t="s">
        <v>864</v>
      </c>
      <c r="U5111" t="s">
        <v>868</v>
      </c>
      <c r="V5111" s="1"/>
      <c r="W5111" s="1"/>
      <c r="X5111" s="1">
        <v>0.16700000000000001</v>
      </c>
      <c r="Y5111" s="1">
        <v>1.7500000000000002E-2</v>
      </c>
      <c r="Z5111" t="s">
        <v>877</v>
      </c>
      <c r="AA5111" s="1">
        <v>3</v>
      </c>
      <c r="AB5111" t="s">
        <v>892</v>
      </c>
      <c r="AC5111" t="s">
        <v>915</v>
      </c>
      <c r="AD5111" t="s">
        <v>918</v>
      </c>
      <c r="AE5111" t="s">
        <v>921</v>
      </c>
      <c r="AF5111" s="1">
        <v>2005</v>
      </c>
      <c r="AG5111" s="1">
        <v>2008</v>
      </c>
      <c r="AH5111" s="67">
        <f t="shared" si="395"/>
        <v>2.256756756756757</v>
      </c>
      <c r="AI5111" s="67">
        <f t="shared" si="399"/>
        <v>0.23648648648648651</v>
      </c>
      <c r="AJ5111" s="67">
        <f t="shared" si="396"/>
        <v>1.7932432432432435</v>
      </c>
      <c r="AK5111" s="67">
        <f t="shared" si="397"/>
        <v>2.7202702702702704</v>
      </c>
      <c r="AL5111" s="69">
        <f t="shared" si="398"/>
        <v>1</v>
      </c>
    </row>
    <row r="5112" spans="1:38">
      <c r="A5112" s="1">
        <v>5111</v>
      </c>
      <c r="B5112" s="35" t="s">
        <v>1408</v>
      </c>
      <c r="C5112" t="s">
        <v>3</v>
      </c>
      <c r="D5112" t="s">
        <v>14</v>
      </c>
      <c r="E5112" t="s">
        <v>119</v>
      </c>
      <c r="F5112" t="s">
        <v>135</v>
      </c>
      <c r="G5112" t="s">
        <v>135</v>
      </c>
      <c r="H5112" t="s">
        <v>349</v>
      </c>
      <c r="I5112" s="1">
        <v>0.20399999999999999</v>
      </c>
      <c r="J5112" s="1">
        <v>6.5000000000000002E-2</v>
      </c>
      <c r="K5112" s="1">
        <v>0</v>
      </c>
      <c r="L5112" t="s">
        <v>456</v>
      </c>
      <c r="M5112" t="s">
        <v>477</v>
      </c>
      <c r="N5112" t="s">
        <v>700</v>
      </c>
      <c r="O5112" t="s">
        <v>780</v>
      </c>
      <c r="P5112" t="s">
        <v>459</v>
      </c>
      <c r="Q5112" t="s">
        <v>850</v>
      </c>
      <c r="R5112" t="s">
        <v>853</v>
      </c>
      <c r="S5112" t="s">
        <v>861</v>
      </c>
      <c r="T5112" t="s">
        <v>864</v>
      </c>
      <c r="U5112" t="s">
        <v>867</v>
      </c>
      <c r="V5112" s="1"/>
      <c r="W5112" s="1"/>
      <c r="X5112" s="1">
        <v>0.156</v>
      </c>
      <c r="Y5112" s="1">
        <v>2.2599999999999999E-2</v>
      </c>
      <c r="Z5112" t="s">
        <v>877</v>
      </c>
      <c r="AA5112" s="1">
        <v>3</v>
      </c>
      <c r="AB5112" t="s">
        <v>892</v>
      </c>
      <c r="AC5112" t="s">
        <v>915</v>
      </c>
      <c r="AD5112" t="s">
        <v>918</v>
      </c>
      <c r="AE5112" t="s">
        <v>921</v>
      </c>
      <c r="AF5112" s="1">
        <v>2005</v>
      </c>
      <c r="AG5112" s="1">
        <v>2007</v>
      </c>
      <c r="AH5112" s="67">
        <f t="shared" si="395"/>
        <v>2.4</v>
      </c>
      <c r="AI5112" s="67">
        <f t="shared" si="399"/>
        <v>0.34769230769230763</v>
      </c>
      <c r="AJ5112" s="67">
        <f t="shared" si="396"/>
        <v>1.718523076923077</v>
      </c>
      <c r="AK5112" s="67">
        <f t="shared" si="397"/>
        <v>3.0814769230769228</v>
      </c>
      <c r="AL5112" s="69">
        <f t="shared" si="398"/>
        <v>1</v>
      </c>
    </row>
    <row r="5113" spans="1:38">
      <c r="A5113" s="1">
        <v>5112</v>
      </c>
      <c r="B5113" s="35" t="s">
        <v>1408</v>
      </c>
      <c r="C5113" t="s">
        <v>3</v>
      </c>
      <c r="D5113" t="s">
        <v>14</v>
      </c>
      <c r="E5113" t="s">
        <v>119</v>
      </c>
      <c r="F5113" t="s">
        <v>135</v>
      </c>
      <c r="G5113" t="s">
        <v>135</v>
      </c>
      <c r="H5113" t="s">
        <v>349</v>
      </c>
      <c r="I5113" s="1">
        <v>0.21099999999999999</v>
      </c>
      <c r="J5113" s="1">
        <v>5.2999999999999999E-2</v>
      </c>
      <c r="K5113" s="1">
        <v>0</v>
      </c>
      <c r="L5113" t="s">
        <v>456</v>
      </c>
      <c r="M5113" t="s">
        <v>477</v>
      </c>
      <c r="N5113" t="s">
        <v>700</v>
      </c>
      <c r="O5113" t="s">
        <v>780</v>
      </c>
      <c r="P5113" t="s">
        <v>459</v>
      </c>
      <c r="Q5113" t="s">
        <v>850</v>
      </c>
      <c r="R5113" t="s">
        <v>853</v>
      </c>
      <c r="S5113" t="s">
        <v>861</v>
      </c>
      <c r="T5113" t="s">
        <v>864</v>
      </c>
      <c r="U5113" t="s">
        <v>867</v>
      </c>
      <c r="V5113" s="1"/>
      <c r="W5113" s="1"/>
      <c r="X5113" s="1">
        <v>0.11799999999999999</v>
      </c>
      <c r="Y5113" s="1">
        <v>2.1100000000000001E-2</v>
      </c>
      <c r="Z5113" t="s">
        <v>877</v>
      </c>
      <c r="AA5113" s="1">
        <v>3</v>
      </c>
      <c r="AB5113" t="s">
        <v>892</v>
      </c>
      <c r="AC5113" t="s">
        <v>915</v>
      </c>
      <c r="AD5113" t="s">
        <v>918</v>
      </c>
      <c r="AE5113" t="s">
        <v>921</v>
      </c>
      <c r="AF5113" s="1">
        <v>2006</v>
      </c>
      <c r="AG5113" s="1">
        <v>2007</v>
      </c>
      <c r="AH5113" s="67">
        <f t="shared" si="395"/>
        <v>2.2264150943396226</v>
      </c>
      <c r="AI5113" s="67">
        <f t="shared" si="399"/>
        <v>0.39811320754716983</v>
      </c>
      <c r="AJ5113" s="67">
        <f t="shared" si="396"/>
        <v>1.4461132075471697</v>
      </c>
      <c r="AK5113" s="67">
        <f t="shared" si="397"/>
        <v>3.0067169811320755</v>
      </c>
      <c r="AL5113" s="69">
        <f t="shared" si="398"/>
        <v>1</v>
      </c>
    </row>
    <row r="5114" spans="1:38">
      <c r="A5114" s="1">
        <v>5113</v>
      </c>
      <c r="B5114" s="35" t="s">
        <v>1408</v>
      </c>
      <c r="C5114" t="s">
        <v>3</v>
      </c>
      <c r="D5114" t="s">
        <v>6</v>
      </c>
      <c r="E5114" t="s">
        <v>119</v>
      </c>
      <c r="F5114" t="s">
        <v>135</v>
      </c>
      <c r="G5114" t="s">
        <v>135</v>
      </c>
      <c r="H5114" t="s">
        <v>349</v>
      </c>
      <c r="I5114" s="1">
        <v>0.37</v>
      </c>
      <c r="J5114" s="1">
        <v>0.16700000000000001</v>
      </c>
      <c r="K5114" s="1">
        <v>0</v>
      </c>
      <c r="L5114" t="s">
        <v>456</v>
      </c>
      <c r="M5114" t="s">
        <v>470</v>
      </c>
      <c r="N5114" t="s">
        <v>701</v>
      </c>
      <c r="O5114" t="s">
        <v>783</v>
      </c>
      <c r="P5114" t="s">
        <v>839</v>
      </c>
      <c r="Q5114" t="s">
        <v>850</v>
      </c>
      <c r="R5114" t="s">
        <v>853</v>
      </c>
      <c r="S5114" t="s">
        <v>861</v>
      </c>
      <c r="T5114" t="s">
        <v>864</v>
      </c>
      <c r="U5114" t="s">
        <v>868</v>
      </c>
      <c r="V5114" s="1"/>
      <c r="W5114" s="1"/>
      <c r="X5114" s="1">
        <v>-0.187</v>
      </c>
      <c r="Y5114" s="1">
        <v>4.7100000000000003E-2</v>
      </c>
      <c r="Z5114" t="s">
        <v>877</v>
      </c>
      <c r="AA5114" s="1">
        <v>2</v>
      </c>
      <c r="AB5114" t="s">
        <v>893</v>
      </c>
      <c r="AC5114" t="s">
        <v>915</v>
      </c>
      <c r="AD5114" t="s">
        <v>918</v>
      </c>
      <c r="AE5114" t="s">
        <v>921</v>
      </c>
      <c r="AF5114" s="1">
        <v>2006</v>
      </c>
      <c r="AG5114" s="1">
        <v>2009</v>
      </c>
      <c r="AH5114" s="67">
        <f t="shared" si="395"/>
        <v>-1.119760479041916</v>
      </c>
      <c r="AI5114" s="67">
        <f t="shared" si="399"/>
        <v>0.28203592814371259</v>
      </c>
      <c r="AJ5114" s="67">
        <f t="shared" si="396"/>
        <v>-1.6725508982035926</v>
      </c>
      <c r="AK5114" s="67">
        <f t="shared" si="397"/>
        <v>-0.5669700598802393</v>
      </c>
      <c r="AL5114" s="69">
        <f t="shared" si="398"/>
        <v>1</v>
      </c>
    </row>
    <row r="5115" spans="1:38">
      <c r="A5115" s="1">
        <v>5114</v>
      </c>
      <c r="B5115" s="35" t="s">
        <v>1408</v>
      </c>
      <c r="C5115" t="s">
        <v>3</v>
      </c>
      <c r="D5115" t="s">
        <v>6</v>
      </c>
      <c r="E5115" t="s">
        <v>119</v>
      </c>
      <c r="F5115" t="s">
        <v>135</v>
      </c>
      <c r="G5115" t="s">
        <v>135</v>
      </c>
      <c r="H5115" t="s">
        <v>349</v>
      </c>
      <c r="I5115" s="1">
        <v>0.39700000000000002</v>
      </c>
      <c r="J5115" s="1">
        <v>0.13300000000000001</v>
      </c>
      <c r="K5115" s="1">
        <v>0</v>
      </c>
      <c r="L5115" t="s">
        <v>456</v>
      </c>
      <c r="M5115" t="s">
        <v>470</v>
      </c>
      <c r="N5115" t="s">
        <v>701</v>
      </c>
      <c r="O5115" t="s">
        <v>783</v>
      </c>
      <c r="P5115" t="s">
        <v>839</v>
      </c>
      <c r="Q5115" t="s">
        <v>850</v>
      </c>
      <c r="R5115" t="s">
        <v>853</v>
      </c>
      <c r="S5115" t="s">
        <v>861</v>
      </c>
      <c r="T5115" t="s">
        <v>864</v>
      </c>
      <c r="U5115" t="s">
        <v>867</v>
      </c>
      <c r="V5115" s="1"/>
      <c r="W5115" s="1"/>
      <c r="X5115" s="1">
        <v>-0.19</v>
      </c>
      <c r="Y5115" s="1">
        <v>4.5900000000000003E-2</v>
      </c>
      <c r="Z5115" t="s">
        <v>877</v>
      </c>
      <c r="AA5115" s="1">
        <v>2</v>
      </c>
      <c r="AB5115" t="s">
        <v>893</v>
      </c>
      <c r="AC5115" t="s">
        <v>915</v>
      </c>
      <c r="AD5115" t="s">
        <v>918</v>
      </c>
      <c r="AE5115" t="s">
        <v>921</v>
      </c>
      <c r="AF5115" s="1">
        <v>2006</v>
      </c>
      <c r="AG5115" s="1">
        <v>2008</v>
      </c>
      <c r="AH5115" s="67">
        <f t="shared" si="395"/>
        <v>-1.4285714285714286</v>
      </c>
      <c r="AI5115" s="67">
        <f t="shared" si="399"/>
        <v>0.3451127819548872</v>
      </c>
      <c r="AJ5115" s="67">
        <f t="shared" si="396"/>
        <v>-2.1049924812030074</v>
      </c>
      <c r="AK5115" s="67">
        <f t="shared" si="397"/>
        <v>-0.75215037593984968</v>
      </c>
      <c r="AL5115" s="69">
        <f t="shared" si="398"/>
        <v>1</v>
      </c>
    </row>
    <row r="5116" spans="1:38">
      <c r="A5116" s="1">
        <v>5115</v>
      </c>
      <c r="B5116" s="35" t="s">
        <v>1408</v>
      </c>
      <c r="C5116" t="s">
        <v>3</v>
      </c>
      <c r="D5116" t="s">
        <v>6</v>
      </c>
      <c r="E5116" t="s">
        <v>119</v>
      </c>
      <c r="F5116" t="s">
        <v>135</v>
      </c>
      <c r="G5116" t="s">
        <v>135</v>
      </c>
      <c r="H5116" t="s">
        <v>349</v>
      </c>
      <c r="I5116" s="1">
        <v>0.439</v>
      </c>
      <c r="J5116" s="1">
        <v>9.4E-2</v>
      </c>
      <c r="K5116" s="1">
        <v>0</v>
      </c>
      <c r="L5116" t="s">
        <v>456</v>
      </c>
      <c r="M5116" t="s">
        <v>470</v>
      </c>
      <c r="N5116" t="s">
        <v>701</v>
      </c>
      <c r="O5116" t="s">
        <v>783</v>
      </c>
      <c r="P5116" t="s">
        <v>839</v>
      </c>
      <c r="Q5116" t="s">
        <v>850</v>
      </c>
      <c r="R5116" t="s">
        <v>853</v>
      </c>
      <c r="S5116" t="s">
        <v>861</v>
      </c>
      <c r="T5116" t="s">
        <v>864</v>
      </c>
      <c r="U5116" t="s">
        <v>867</v>
      </c>
      <c r="V5116" s="1"/>
      <c r="W5116" s="1"/>
      <c r="X5116" s="1">
        <v>-0.14399999999999999</v>
      </c>
      <c r="Y5116" s="1">
        <v>2.4299999999999999E-2</v>
      </c>
      <c r="Z5116" t="s">
        <v>877</v>
      </c>
      <c r="AA5116" s="1">
        <v>2</v>
      </c>
      <c r="AB5116" t="s">
        <v>893</v>
      </c>
      <c r="AC5116" t="s">
        <v>915</v>
      </c>
      <c r="AD5116" t="s">
        <v>918</v>
      </c>
      <c r="AE5116" t="s">
        <v>921</v>
      </c>
      <c r="AF5116" s="1">
        <v>2007</v>
      </c>
      <c r="AG5116" s="1">
        <v>2008</v>
      </c>
      <c r="AH5116" s="67">
        <f t="shared" si="395"/>
        <v>-1.5319148936170213</v>
      </c>
      <c r="AI5116" s="67">
        <f t="shared" si="399"/>
        <v>0.25851063829787235</v>
      </c>
      <c r="AJ5116" s="67">
        <f t="shared" si="396"/>
        <v>-2.0385957446808511</v>
      </c>
      <c r="AK5116" s="67">
        <f t="shared" si="397"/>
        <v>-1.0252340425531914</v>
      </c>
      <c r="AL5116" s="69">
        <f t="shared" si="398"/>
        <v>1</v>
      </c>
    </row>
    <row r="5117" spans="1:38">
      <c r="A5117" s="1">
        <v>5116</v>
      </c>
      <c r="B5117" s="35" t="s">
        <v>1408</v>
      </c>
      <c r="C5117" t="s">
        <v>3</v>
      </c>
      <c r="D5117" t="s">
        <v>7</v>
      </c>
      <c r="E5117" t="s">
        <v>119</v>
      </c>
      <c r="F5117" t="s">
        <v>136</v>
      </c>
      <c r="G5117" t="s">
        <v>155</v>
      </c>
      <c r="H5117" t="s">
        <v>350</v>
      </c>
      <c r="I5117" s="1">
        <v>0.51800000000000002</v>
      </c>
      <c r="J5117" s="1">
        <v>0.29299999999999998</v>
      </c>
      <c r="K5117" s="1">
        <v>0</v>
      </c>
      <c r="L5117" t="s">
        <v>456</v>
      </c>
      <c r="M5117" t="s">
        <v>470</v>
      </c>
      <c r="N5117" t="s">
        <v>701</v>
      </c>
      <c r="O5117" t="s">
        <v>783</v>
      </c>
      <c r="P5117" t="s">
        <v>839</v>
      </c>
      <c r="Q5117" t="s">
        <v>850</v>
      </c>
      <c r="R5117" t="s">
        <v>853</v>
      </c>
      <c r="S5117" t="s">
        <v>861</v>
      </c>
      <c r="T5117" t="s">
        <v>864</v>
      </c>
      <c r="U5117" t="s">
        <v>868</v>
      </c>
      <c r="V5117" s="1"/>
      <c r="W5117" s="1"/>
      <c r="X5117" s="1">
        <v>-0.14499999999999999</v>
      </c>
      <c r="Y5117" s="1">
        <v>5.8799999999999998E-2</v>
      </c>
      <c r="Z5117" t="s">
        <v>877</v>
      </c>
      <c r="AA5117" s="1">
        <v>2</v>
      </c>
      <c r="AB5117" t="s">
        <v>893</v>
      </c>
      <c r="AC5117" t="s">
        <v>915</v>
      </c>
      <c r="AD5117" t="s">
        <v>918</v>
      </c>
      <c r="AE5117" t="s">
        <v>921</v>
      </c>
      <c r="AF5117" s="1">
        <v>2006</v>
      </c>
      <c r="AG5117" s="1">
        <v>2009</v>
      </c>
      <c r="AH5117" s="67">
        <f t="shared" si="395"/>
        <v>-0.4948805460750853</v>
      </c>
      <c r="AI5117" s="67">
        <f t="shared" si="399"/>
        <v>0.20068259385665529</v>
      </c>
      <c r="AJ5117" s="67">
        <f t="shared" si="396"/>
        <v>-0.88821843003412959</v>
      </c>
      <c r="AK5117" s="67">
        <f t="shared" si="397"/>
        <v>-0.10154266211604096</v>
      </c>
      <c r="AL5117" s="69">
        <f t="shared" si="398"/>
        <v>1</v>
      </c>
    </row>
    <row r="5118" spans="1:38">
      <c r="A5118" s="1">
        <v>5117</v>
      </c>
      <c r="B5118" s="35" t="s">
        <v>1408</v>
      </c>
      <c r="C5118" t="s">
        <v>3</v>
      </c>
      <c r="D5118" t="s">
        <v>7</v>
      </c>
      <c r="E5118" t="s">
        <v>119</v>
      </c>
      <c r="F5118" t="s">
        <v>136</v>
      </c>
      <c r="G5118" t="s">
        <v>155</v>
      </c>
      <c r="H5118" t="s">
        <v>350</v>
      </c>
      <c r="I5118" s="1">
        <v>0.54400000000000004</v>
      </c>
      <c r="J5118" s="1">
        <v>0.24299999999999999</v>
      </c>
      <c r="K5118" s="1">
        <v>0</v>
      </c>
      <c r="L5118" t="s">
        <v>456</v>
      </c>
      <c r="M5118" t="s">
        <v>470</v>
      </c>
      <c r="N5118" t="s">
        <v>701</v>
      </c>
      <c r="O5118" t="s">
        <v>783</v>
      </c>
      <c r="P5118" t="s">
        <v>839</v>
      </c>
      <c r="Q5118" t="s">
        <v>850</v>
      </c>
      <c r="R5118" t="s">
        <v>853</v>
      </c>
      <c r="S5118" t="s">
        <v>861</v>
      </c>
      <c r="T5118" t="s">
        <v>864</v>
      </c>
      <c r="U5118" t="s">
        <v>867</v>
      </c>
      <c r="V5118" s="1"/>
      <c r="W5118" s="1"/>
      <c r="X5118" s="1">
        <v>-0.14599999999999999</v>
      </c>
      <c r="Y5118" s="1">
        <v>5.7799999999999997E-2</v>
      </c>
      <c r="Z5118" t="s">
        <v>877</v>
      </c>
      <c r="AA5118" s="1">
        <v>2</v>
      </c>
      <c r="AB5118" t="s">
        <v>893</v>
      </c>
      <c r="AC5118" t="s">
        <v>915</v>
      </c>
      <c r="AD5118" t="s">
        <v>918</v>
      </c>
      <c r="AE5118" t="s">
        <v>921</v>
      </c>
      <c r="AF5118" s="1">
        <v>2006</v>
      </c>
      <c r="AG5118" s="1">
        <v>2008</v>
      </c>
      <c r="AH5118" s="67">
        <f t="shared" si="395"/>
        <v>-0.60082304526748964</v>
      </c>
      <c r="AI5118" s="67">
        <f t="shared" si="399"/>
        <v>0.23786008230452674</v>
      </c>
      <c r="AJ5118" s="67">
        <f t="shared" si="396"/>
        <v>-1.0670288065843621</v>
      </c>
      <c r="AK5118" s="67">
        <f t="shared" si="397"/>
        <v>-0.13461728395061723</v>
      </c>
      <c r="AL5118" s="69">
        <f t="shared" si="398"/>
        <v>1</v>
      </c>
    </row>
    <row r="5119" spans="1:38">
      <c r="A5119" s="1">
        <v>5118</v>
      </c>
      <c r="B5119" s="35" t="s">
        <v>1408</v>
      </c>
      <c r="C5119" t="s">
        <v>3</v>
      </c>
      <c r="D5119" t="s">
        <v>7</v>
      </c>
      <c r="E5119" t="s">
        <v>119</v>
      </c>
      <c r="F5119" t="s">
        <v>136</v>
      </c>
      <c r="G5119" t="s">
        <v>155</v>
      </c>
      <c r="H5119" t="s">
        <v>350</v>
      </c>
      <c r="I5119" s="1">
        <v>0.58899999999999997</v>
      </c>
      <c r="J5119" s="1">
        <v>0.188</v>
      </c>
      <c r="K5119" s="1">
        <v>0</v>
      </c>
      <c r="L5119" t="s">
        <v>456</v>
      </c>
      <c r="M5119" t="s">
        <v>470</v>
      </c>
      <c r="N5119" t="s">
        <v>701</v>
      </c>
      <c r="O5119" t="s">
        <v>783</v>
      </c>
      <c r="P5119" t="s">
        <v>839</v>
      </c>
      <c r="Q5119" t="s">
        <v>850</v>
      </c>
      <c r="R5119" t="s">
        <v>853</v>
      </c>
      <c r="S5119" t="s">
        <v>861</v>
      </c>
      <c r="T5119" t="s">
        <v>864</v>
      </c>
      <c r="U5119" t="s">
        <v>867</v>
      </c>
      <c r="V5119" s="1"/>
      <c r="W5119" s="1"/>
      <c r="X5119" s="1">
        <v>-0.108</v>
      </c>
      <c r="Y5119" s="1"/>
      <c r="Z5119" t="s">
        <v>877</v>
      </c>
      <c r="AA5119" s="1">
        <v>2</v>
      </c>
      <c r="AB5119" t="s">
        <v>893</v>
      </c>
      <c r="AC5119" t="s">
        <v>915</v>
      </c>
      <c r="AD5119" t="s">
        <v>918</v>
      </c>
      <c r="AE5119" t="s">
        <v>921</v>
      </c>
      <c r="AF5119" s="1">
        <v>2007</v>
      </c>
      <c r="AG5119" s="1">
        <v>2008</v>
      </c>
      <c r="AH5119" s="67">
        <f t="shared" si="395"/>
        <v>-0.57446808510638292</v>
      </c>
      <c r="AI5119" s="67">
        <f t="shared" si="399"/>
        <v>0</v>
      </c>
      <c r="AJ5119" s="67">
        <f t="shared" si="396"/>
        <v>-0.57446808510638292</v>
      </c>
      <c r="AK5119" s="67">
        <f t="shared" si="397"/>
        <v>-0.57446808510638292</v>
      </c>
      <c r="AL5119" s="69">
        <f t="shared" si="398"/>
        <v>1</v>
      </c>
    </row>
    <row r="5120" spans="1:38">
      <c r="A5120" s="1">
        <v>5119</v>
      </c>
      <c r="B5120" s="101" t="s">
        <v>1409</v>
      </c>
      <c r="C5120" t="s">
        <v>3</v>
      </c>
      <c r="D5120" t="s">
        <v>14</v>
      </c>
      <c r="E5120" t="s">
        <v>119</v>
      </c>
      <c r="F5120" t="s">
        <v>134</v>
      </c>
      <c r="G5120" t="s">
        <v>195</v>
      </c>
      <c r="H5120" t="s">
        <v>351</v>
      </c>
      <c r="I5120" s="1">
        <v>3.5000000000000003E-2</v>
      </c>
      <c r="J5120" s="1">
        <v>0.24299999999999999</v>
      </c>
      <c r="K5120" s="1">
        <v>0</v>
      </c>
      <c r="L5120" t="s">
        <v>457</v>
      </c>
      <c r="M5120" t="s">
        <v>482</v>
      </c>
      <c r="N5120" t="s">
        <v>702</v>
      </c>
      <c r="O5120" t="s">
        <v>780</v>
      </c>
      <c r="P5120" t="s">
        <v>459</v>
      </c>
      <c r="Q5120" t="s">
        <v>850</v>
      </c>
      <c r="R5120" t="s">
        <v>853</v>
      </c>
      <c r="S5120" t="s">
        <v>861</v>
      </c>
      <c r="T5120" t="s">
        <v>864</v>
      </c>
      <c r="U5120" t="s">
        <v>867</v>
      </c>
      <c r="V5120" s="1"/>
      <c r="W5120" s="1"/>
      <c r="X5120" s="1">
        <v>3.5999999999999997E-2</v>
      </c>
      <c r="Y5120" s="1">
        <v>2.1301775147928994E-2</v>
      </c>
      <c r="Z5120" t="s">
        <v>875</v>
      </c>
      <c r="AA5120" s="1"/>
      <c r="AB5120" t="s">
        <v>881</v>
      </c>
      <c r="AC5120" t="s">
        <v>913</v>
      </c>
      <c r="AD5120" t="s">
        <v>917</v>
      </c>
      <c r="AE5120" t="s">
        <v>920</v>
      </c>
      <c r="AF5120" s="1">
        <v>1997</v>
      </c>
      <c r="AG5120" s="1">
        <v>2014</v>
      </c>
      <c r="AH5120" s="67">
        <f t="shared" si="395"/>
        <v>0.14814814814814814</v>
      </c>
      <c r="AI5120" s="67">
        <f t="shared" si="399"/>
        <v>8.7661626123164582E-2</v>
      </c>
      <c r="AJ5120" s="67">
        <f t="shared" si="396"/>
        <v>-2.3668639053254448E-2</v>
      </c>
      <c r="AK5120" s="67">
        <f t="shared" si="397"/>
        <v>0.31996493534955073</v>
      </c>
      <c r="AL5120" s="69">
        <f t="shared" si="398"/>
        <v>1</v>
      </c>
    </row>
    <row r="5121" spans="1:38">
      <c r="A5121" s="1">
        <v>5120</v>
      </c>
      <c r="B5121" s="101" t="s">
        <v>1409</v>
      </c>
      <c r="C5121" t="s">
        <v>3</v>
      </c>
      <c r="D5121" t="s">
        <v>14</v>
      </c>
      <c r="E5121" t="s">
        <v>119</v>
      </c>
      <c r="F5121" t="s">
        <v>134</v>
      </c>
      <c r="G5121" t="s">
        <v>195</v>
      </c>
      <c r="H5121" t="s">
        <v>351</v>
      </c>
      <c r="I5121" s="1">
        <v>3.5000000000000003E-2</v>
      </c>
      <c r="J5121" s="1">
        <v>0.24299999999999999</v>
      </c>
      <c r="K5121" s="1">
        <v>0</v>
      </c>
      <c r="L5121" t="s">
        <v>456</v>
      </c>
      <c r="M5121" t="s">
        <v>470</v>
      </c>
      <c r="N5121" t="s">
        <v>703</v>
      </c>
      <c r="O5121" t="s">
        <v>783</v>
      </c>
      <c r="P5121" t="s">
        <v>798</v>
      </c>
      <c r="Q5121" t="s">
        <v>850</v>
      </c>
      <c r="R5121" t="s">
        <v>853</v>
      </c>
      <c r="S5121" t="s">
        <v>861</v>
      </c>
      <c r="T5121" t="s">
        <v>864</v>
      </c>
      <c r="U5121" t="s">
        <v>867</v>
      </c>
      <c r="V5121" s="1"/>
      <c r="W5121" s="1"/>
      <c r="X5121" s="1">
        <v>5.8999999999999997E-2</v>
      </c>
      <c r="Y5121" s="1">
        <v>2.3228346456692913E-2</v>
      </c>
      <c r="Z5121" t="s">
        <v>875</v>
      </c>
      <c r="AA5121" s="1"/>
      <c r="AB5121" t="s">
        <v>881</v>
      </c>
      <c r="AC5121" t="s">
        <v>913</v>
      </c>
      <c r="AD5121" t="s">
        <v>917</v>
      </c>
      <c r="AE5121" t="s">
        <v>920</v>
      </c>
      <c r="AF5121" s="1">
        <v>1997</v>
      </c>
      <c r="AG5121" s="1">
        <v>2014</v>
      </c>
      <c r="AH5121" s="67">
        <f t="shared" si="395"/>
        <v>0.24279835390946503</v>
      </c>
      <c r="AI5121" s="67">
        <f t="shared" si="399"/>
        <v>9.5589903113962607E-2</v>
      </c>
      <c r="AJ5121" s="67">
        <f t="shared" si="396"/>
        <v>5.5442143806098326E-2</v>
      </c>
      <c r="AK5121" s="67">
        <f t="shared" si="397"/>
        <v>0.4301545640128317</v>
      </c>
      <c r="AL5121" s="69">
        <f t="shared" si="398"/>
        <v>1</v>
      </c>
    </row>
    <row r="5122" spans="1:38">
      <c r="A5122" s="1">
        <v>5121</v>
      </c>
      <c r="B5122" s="101" t="s">
        <v>1409</v>
      </c>
      <c r="C5122" t="s">
        <v>3</v>
      </c>
      <c r="D5122" t="s">
        <v>14</v>
      </c>
      <c r="E5122" t="s">
        <v>119</v>
      </c>
      <c r="F5122" t="s">
        <v>134</v>
      </c>
      <c r="G5122" t="s">
        <v>195</v>
      </c>
      <c r="H5122" t="s">
        <v>351</v>
      </c>
      <c r="I5122" s="1">
        <v>3.5000000000000003E-2</v>
      </c>
      <c r="J5122" s="1">
        <v>0.24299999999999999</v>
      </c>
      <c r="K5122" s="1">
        <v>0</v>
      </c>
      <c r="L5122" t="s">
        <v>148</v>
      </c>
      <c r="M5122" t="s">
        <v>465</v>
      </c>
      <c r="N5122" t="s">
        <v>503</v>
      </c>
      <c r="O5122" t="s">
        <v>780</v>
      </c>
      <c r="P5122" t="s">
        <v>459</v>
      </c>
      <c r="Q5122" t="s">
        <v>850</v>
      </c>
      <c r="R5122" t="s">
        <v>853</v>
      </c>
      <c r="S5122" t="s">
        <v>861</v>
      </c>
      <c r="T5122" t="s">
        <v>864</v>
      </c>
      <c r="U5122" t="s">
        <v>867</v>
      </c>
      <c r="V5122" s="1"/>
      <c r="W5122" s="1"/>
      <c r="X5122" s="1">
        <v>1.7999999999999999E-2</v>
      </c>
      <c r="Y5122" s="1">
        <v>4.1860465116279069E-2</v>
      </c>
      <c r="Z5122" t="s">
        <v>875</v>
      </c>
      <c r="AA5122" s="1"/>
      <c r="AB5122" t="s">
        <v>881</v>
      </c>
      <c r="AC5122" t="s">
        <v>913</v>
      </c>
      <c r="AD5122" t="s">
        <v>917</v>
      </c>
      <c r="AE5122" t="s">
        <v>920</v>
      </c>
      <c r="AF5122" s="1">
        <v>1997</v>
      </c>
      <c r="AG5122" s="1">
        <v>2014</v>
      </c>
      <c r="AH5122" s="67">
        <f t="shared" ref="AH5122:AH5185" si="400">IF(ISBLANK(J5122),"",X5122/J5122)</f>
        <v>7.407407407407407E-2</v>
      </c>
      <c r="AI5122" s="67">
        <f t="shared" si="399"/>
        <v>0.17226528854435832</v>
      </c>
      <c r="AJ5122" s="67">
        <f t="shared" ref="AJ5122:AJ5185" si="401">IF(ISBLANK(J5122),"",(AH5122-(1.96*(AI5122))))</f>
        <v>-0.26356589147286824</v>
      </c>
      <c r="AK5122" s="67">
        <f t="shared" ref="AK5122:AK5185" si="402">IF(ISBLANK(J5122),"",(AH5122+(1.96*(AI5122))))</f>
        <v>0.41171403962101638</v>
      </c>
      <c r="AL5122" s="69">
        <f t="shared" ref="AL5122:AL5185" si="403">IF(ISBLANK(J5122),"",1)</f>
        <v>1</v>
      </c>
    </row>
    <row r="5123" spans="1:38">
      <c r="A5123" s="1">
        <v>5122</v>
      </c>
      <c r="B5123" s="101" t="s">
        <v>1409</v>
      </c>
      <c r="C5123" t="s">
        <v>3</v>
      </c>
      <c r="D5123" t="s">
        <v>14</v>
      </c>
      <c r="E5123" t="s">
        <v>119</v>
      </c>
      <c r="F5123" t="s">
        <v>134</v>
      </c>
      <c r="G5123" t="s">
        <v>195</v>
      </c>
      <c r="H5123" t="s">
        <v>351</v>
      </c>
      <c r="I5123" s="1">
        <v>3.5000000000000003E-2</v>
      </c>
      <c r="J5123" s="1">
        <v>0.24299999999999999</v>
      </c>
      <c r="K5123" s="1">
        <v>0</v>
      </c>
      <c r="L5123" t="s">
        <v>457</v>
      </c>
      <c r="M5123" t="s">
        <v>482</v>
      </c>
      <c r="N5123" t="s">
        <v>702</v>
      </c>
      <c r="O5123" t="s">
        <v>780</v>
      </c>
      <c r="P5123" t="s">
        <v>459</v>
      </c>
      <c r="Q5123" t="s">
        <v>850</v>
      </c>
      <c r="R5123" t="s">
        <v>853</v>
      </c>
      <c r="S5123" t="s">
        <v>861</v>
      </c>
      <c r="T5123" t="s">
        <v>864</v>
      </c>
      <c r="U5123" t="s">
        <v>867</v>
      </c>
      <c r="V5123" s="1"/>
      <c r="W5123" s="1"/>
      <c r="X5123" s="1">
        <v>3.6999999999999998E-2</v>
      </c>
      <c r="Y5123" s="1">
        <v>2.1511627906976742E-2</v>
      </c>
      <c r="Z5123" t="s">
        <v>875</v>
      </c>
      <c r="AA5123" s="1"/>
      <c r="AB5123" t="s">
        <v>881</v>
      </c>
      <c r="AC5123" t="s">
        <v>913</v>
      </c>
      <c r="AD5123" t="s">
        <v>917</v>
      </c>
      <c r="AE5123" t="s">
        <v>920</v>
      </c>
      <c r="AF5123" s="1">
        <v>1997</v>
      </c>
      <c r="AG5123" s="1">
        <v>2014</v>
      </c>
      <c r="AH5123" s="67">
        <f t="shared" si="400"/>
        <v>0.15226337448559671</v>
      </c>
      <c r="AI5123" s="67">
        <f t="shared" ref="AI5123:AI5186" si="404">IF(ISBLANK(J5123),"",Y5123/J5123)</f>
        <v>8.8525217724184133E-2</v>
      </c>
      <c r="AJ5123" s="67">
        <f t="shared" si="401"/>
        <v>-2.1246052253804187E-2</v>
      </c>
      <c r="AK5123" s="67">
        <f t="shared" si="402"/>
        <v>0.32577280122499763</v>
      </c>
      <c r="AL5123" s="69">
        <f t="shared" si="403"/>
        <v>1</v>
      </c>
    </row>
    <row r="5124" spans="1:38">
      <c r="A5124" s="1">
        <v>5123</v>
      </c>
      <c r="B5124" s="101" t="s">
        <v>1409</v>
      </c>
      <c r="C5124" t="s">
        <v>3</v>
      </c>
      <c r="D5124" t="s">
        <v>14</v>
      </c>
      <c r="E5124" t="s">
        <v>119</v>
      </c>
      <c r="F5124" t="s">
        <v>134</v>
      </c>
      <c r="G5124" t="s">
        <v>195</v>
      </c>
      <c r="H5124" t="s">
        <v>351</v>
      </c>
      <c r="I5124" s="1">
        <v>3.5000000000000003E-2</v>
      </c>
      <c r="J5124" s="1">
        <v>0.24299999999999999</v>
      </c>
      <c r="K5124" s="1">
        <v>0</v>
      </c>
      <c r="L5124" t="s">
        <v>456</v>
      </c>
      <c r="M5124" t="s">
        <v>470</v>
      </c>
      <c r="N5124" t="s">
        <v>703</v>
      </c>
      <c r="O5124" t="s">
        <v>783</v>
      </c>
      <c r="P5124" t="s">
        <v>798</v>
      </c>
      <c r="Q5124" t="s">
        <v>850</v>
      </c>
      <c r="R5124" t="s">
        <v>853</v>
      </c>
      <c r="S5124" t="s">
        <v>861</v>
      </c>
      <c r="T5124" t="s">
        <v>864</v>
      </c>
      <c r="U5124" t="s">
        <v>867</v>
      </c>
      <c r="V5124" s="1"/>
      <c r="W5124" s="1"/>
      <c r="X5124" s="1">
        <v>0.06</v>
      </c>
      <c r="Y5124" s="1">
        <v>2.2988505747126436E-2</v>
      </c>
      <c r="Z5124" t="s">
        <v>875</v>
      </c>
      <c r="AA5124" s="1"/>
      <c r="AB5124" t="s">
        <v>881</v>
      </c>
      <c r="AC5124" t="s">
        <v>913</v>
      </c>
      <c r="AD5124" t="s">
        <v>917</v>
      </c>
      <c r="AE5124" t="s">
        <v>920</v>
      </c>
      <c r="AF5124" s="1">
        <v>1997</v>
      </c>
      <c r="AG5124" s="1">
        <v>2014</v>
      </c>
      <c r="AH5124" s="67">
        <f t="shared" si="400"/>
        <v>0.24691358024691357</v>
      </c>
      <c r="AI5124" s="67">
        <f t="shared" si="404"/>
        <v>9.4602904309162295E-2</v>
      </c>
      <c r="AJ5124" s="67">
        <f t="shared" si="401"/>
        <v>6.1491887800955464E-2</v>
      </c>
      <c r="AK5124" s="67">
        <f t="shared" si="402"/>
        <v>0.43233527269287164</v>
      </c>
      <c r="AL5124" s="69">
        <f t="shared" si="403"/>
        <v>1</v>
      </c>
    </row>
    <row r="5125" spans="1:38">
      <c r="A5125" s="1">
        <v>5124</v>
      </c>
      <c r="B5125" s="101" t="s">
        <v>1409</v>
      </c>
      <c r="C5125" t="s">
        <v>3</v>
      </c>
      <c r="D5125" t="s">
        <v>14</v>
      </c>
      <c r="E5125" t="s">
        <v>119</v>
      </c>
      <c r="F5125" t="s">
        <v>134</v>
      </c>
      <c r="G5125" t="s">
        <v>195</v>
      </c>
      <c r="H5125" t="s">
        <v>351</v>
      </c>
      <c r="I5125" s="1">
        <v>3.5000000000000003E-2</v>
      </c>
      <c r="J5125" s="1">
        <v>0.24299999999999999</v>
      </c>
      <c r="K5125" s="1">
        <v>0</v>
      </c>
      <c r="L5125" t="s">
        <v>148</v>
      </c>
      <c r="M5125" t="s">
        <v>465</v>
      </c>
      <c r="N5125" t="s">
        <v>503</v>
      </c>
      <c r="O5125" t="s">
        <v>780</v>
      </c>
      <c r="P5125" t="s">
        <v>459</v>
      </c>
      <c r="Q5125" t="s">
        <v>850</v>
      </c>
      <c r="R5125" t="s">
        <v>853</v>
      </c>
      <c r="S5125" t="s">
        <v>861</v>
      </c>
      <c r="T5125" t="s">
        <v>864</v>
      </c>
      <c r="U5125" t="s">
        <v>867</v>
      </c>
      <c r="V5125" s="1"/>
      <c r="W5125" s="1"/>
      <c r="X5125" s="1">
        <v>2.1999999999999999E-2</v>
      </c>
      <c r="Y5125" s="1">
        <v>4.2307692307692303E-2</v>
      </c>
      <c r="Z5125" t="s">
        <v>875</v>
      </c>
      <c r="AA5125" s="1"/>
      <c r="AB5125" t="s">
        <v>881</v>
      </c>
      <c r="AC5125" t="s">
        <v>913</v>
      </c>
      <c r="AD5125" t="s">
        <v>917</v>
      </c>
      <c r="AE5125" t="s">
        <v>920</v>
      </c>
      <c r="AF5125" s="1">
        <v>1997</v>
      </c>
      <c r="AG5125" s="1">
        <v>2014</v>
      </c>
      <c r="AH5125" s="67">
        <f t="shared" si="400"/>
        <v>9.0534979423868303E-2</v>
      </c>
      <c r="AI5125" s="67">
        <f t="shared" si="404"/>
        <v>0.17410572966128521</v>
      </c>
      <c r="AJ5125" s="67">
        <f t="shared" si="401"/>
        <v>-0.25071225071225073</v>
      </c>
      <c r="AK5125" s="67">
        <f t="shared" si="402"/>
        <v>0.43178220955998731</v>
      </c>
      <c r="AL5125" s="69">
        <f t="shared" si="403"/>
        <v>1</v>
      </c>
    </row>
    <row r="5126" spans="1:38">
      <c r="A5126" s="1">
        <v>5125</v>
      </c>
      <c r="B5126" s="101" t="s">
        <v>1409</v>
      </c>
      <c r="C5126" t="s">
        <v>3</v>
      </c>
      <c r="D5126" t="s">
        <v>14</v>
      </c>
      <c r="E5126" t="s">
        <v>119</v>
      </c>
      <c r="F5126" t="s">
        <v>134</v>
      </c>
      <c r="G5126" t="s">
        <v>196</v>
      </c>
      <c r="H5126" t="s">
        <v>352</v>
      </c>
      <c r="I5126" s="1">
        <v>0.05</v>
      </c>
      <c r="J5126" s="1">
        <v>0.30599999999999999</v>
      </c>
      <c r="K5126" s="1">
        <v>0</v>
      </c>
      <c r="L5126" t="s">
        <v>457</v>
      </c>
      <c r="M5126" t="s">
        <v>482</v>
      </c>
      <c r="N5126" t="s">
        <v>702</v>
      </c>
      <c r="O5126" t="s">
        <v>780</v>
      </c>
      <c r="P5126" t="s">
        <v>459</v>
      </c>
      <c r="Q5126" t="s">
        <v>850</v>
      </c>
      <c r="R5126" t="s">
        <v>853</v>
      </c>
      <c r="S5126" t="s">
        <v>861</v>
      </c>
      <c r="T5126" t="s">
        <v>864</v>
      </c>
      <c r="U5126" t="s">
        <v>867</v>
      </c>
      <c r="V5126" s="1"/>
      <c r="W5126" s="1"/>
      <c r="X5126" s="1">
        <v>-8.2000000000000003E-2</v>
      </c>
      <c r="Y5126" s="1">
        <v>3.3333333333333333E-2</v>
      </c>
      <c r="Z5126" t="s">
        <v>875</v>
      </c>
      <c r="AA5126" s="1"/>
      <c r="AB5126" t="s">
        <v>881</v>
      </c>
      <c r="AC5126" t="s">
        <v>913</v>
      </c>
      <c r="AD5126" t="s">
        <v>917</v>
      </c>
      <c r="AE5126" t="s">
        <v>920</v>
      </c>
      <c r="AF5126" s="1">
        <v>1997</v>
      </c>
      <c r="AG5126" s="1">
        <v>2014</v>
      </c>
      <c r="AH5126" s="67">
        <f t="shared" si="400"/>
        <v>-0.26797385620915032</v>
      </c>
      <c r="AI5126" s="67">
        <f t="shared" si="404"/>
        <v>0.10893246187363835</v>
      </c>
      <c r="AJ5126" s="67">
        <f t="shared" si="401"/>
        <v>-0.48148148148148151</v>
      </c>
      <c r="AK5126" s="67">
        <f t="shared" si="402"/>
        <v>-5.4466230936819154E-2</v>
      </c>
      <c r="AL5126" s="69">
        <f t="shared" si="403"/>
        <v>1</v>
      </c>
    </row>
    <row r="5127" spans="1:38">
      <c r="A5127" s="1">
        <v>5126</v>
      </c>
      <c r="B5127" s="101" t="s">
        <v>1409</v>
      </c>
      <c r="C5127" t="s">
        <v>3</v>
      </c>
      <c r="D5127" t="s">
        <v>14</v>
      </c>
      <c r="E5127" t="s">
        <v>119</v>
      </c>
      <c r="F5127" t="s">
        <v>134</v>
      </c>
      <c r="G5127" t="s">
        <v>196</v>
      </c>
      <c r="H5127" t="s">
        <v>352</v>
      </c>
      <c r="I5127" s="1">
        <v>0.05</v>
      </c>
      <c r="J5127" s="1">
        <v>0.30599999999999999</v>
      </c>
      <c r="K5127" s="1">
        <v>0</v>
      </c>
      <c r="L5127" t="s">
        <v>456</v>
      </c>
      <c r="M5127" t="s">
        <v>470</v>
      </c>
      <c r="N5127" t="s">
        <v>703</v>
      </c>
      <c r="O5127" t="s">
        <v>783</v>
      </c>
      <c r="P5127" t="s">
        <v>798</v>
      </c>
      <c r="Q5127" t="s">
        <v>850</v>
      </c>
      <c r="R5127" t="s">
        <v>853</v>
      </c>
      <c r="S5127" t="s">
        <v>861</v>
      </c>
      <c r="T5127" t="s">
        <v>864</v>
      </c>
      <c r="U5127" t="s">
        <v>867</v>
      </c>
      <c r="V5127" s="1"/>
      <c r="W5127" s="1"/>
      <c r="X5127" s="1">
        <v>1.2999999999999999E-2</v>
      </c>
      <c r="Y5127" s="1">
        <v>2.0312499999999997E-2</v>
      </c>
      <c r="Z5127" t="s">
        <v>875</v>
      </c>
      <c r="AA5127" s="1"/>
      <c r="AB5127" t="s">
        <v>881</v>
      </c>
      <c r="AC5127" t="s">
        <v>913</v>
      </c>
      <c r="AD5127" t="s">
        <v>917</v>
      </c>
      <c r="AE5127" t="s">
        <v>920</v>
      </c>
      <c r="AF5127" s="1">
        <v>1997</v>
      </c>
      <c r="AG5127" s="1">
        <v>2014</v>
      </c>
      <c r="AH5127" s="67">
        <f t="shared" si="400"/>
        <v>4.2483660130718956E-2</v>
      </c>
      <c r="AI5127" s="67">
        <f t="shared" si="404"/>
        <v>6.6380718954248352E-2</v>
      </c>
      <c r="AJ5127" s="67">
        <f t="shared" si="401"/>
        <v>-8.7622549019607823E-2</v>
      </c>
      <c r="AK5127" s="67">
        <f t="shared" si="402"/>
        <v>0.17258986928104575</v>
      </c>
      <c r="AL5127" s="69">
        <f t="shared" si="403"/>
        <v>1</v>
      </c>
    </row>
    <row r="5128" spans="1:38">
      <c r="A5128" s="1">
        <v>5127</v>
      </c>
      <c r="B5128" s="101" t="s">
        <v>1409</v>
      </c>
      <c r="C5128" t="s">
        <v>3</v>
      </c>
      <c r="D5128" t="s">
        <v>14</v>
      </c>
      <c r="E5128" t="s">
        <v>119</v>
      </c>
      <c r="F5128" t="s">
        <v>134</v>
      </c>
      <c r="G5128" t="s">
        <v>196</v>
      </c>
      <c r="H5128" t="s">
        <v>352</v>
      </c>
      <c r="I5128" s="1">
        <v>0.05</v>
      </c>
      <c r="J5128" s="1">
        <v>0.30599999999999999</v>
      </c>
      <c r="K5128" s="1">
        <v>0</v>
      </c>
      <c r="L5128" t="s">
        <v>148</v>
      </c>
      <c r="M5128" t="s">
        <v>465</v>
      </c>
      <c r="N5128" t="s">
        <v>503</v>
      </c>
      <c r="O5128" t="s">
        <v>780</v>
      </c>
      <c r="P5128" t="s">
        <v>459</v>
      </c>
      <c r="Q5128" t="s">
        <v>850</v>
      </c>
      <c r="R5128" t="s">
        <v>853</v>
      </c>
      <c r="S5128" t="s">
        <v>861</v>
      </c>
      <c r="T5128" t="s">
        <v>864</v>
      </c>
      <c r="U5128" t="s">
        <v>867</v>
      </c>
      <c r="V5128" s="1"/>
      <c r="W5128" s="1"/>
      <c r="X5128" s="1">
        <v>0.02</v>
      </c>
      <c r="Y5128" s="1">
        <v>4.2553191489361708E-2</v>
      </c>
      <c r="Z5128" t="s">
        <v>875</v>
      </c>
      <c r="AA5128" s="1"/>
      <c r="AB5128" t="s">
        <v>881</v>
      </c>
      <c r="AC5128" t="s">
        <v>913</v>
      </c>
      <c r="AD5128" t="s">
        <v>917</v>
      </c>
      <c r="AE5128" t="s">
        <v>920</v>
      </c>
      <c r="AF5128" s="1">
        <v>1997</v>
      </c>
      <c r="AG5128" s="1">
        <v>2014</v>
      </c>
      <c r="AH5128" s="67">
        <f t="shared" si="400"/>
        <v>6.535947712418301E-2</v>
      </c>
      <c r="AI5128" s="67">
        <f t="shared" si="404"/>
        <v>0.13906271728549577</v>
      </c>
      <c r="AJ5128" s="67">
        <f t="shared" si="401"/>
        <v>-0.20720344875538871</v>
      </c>
      <c r="AK5128" s="67">
        <f t="shared" si="402"/>
        <v>0.3379224030037547</v>
      </c>
      <c r="AL5128" s="69">
        <f t="shared" si="403"/>
        <v>1</v>
      </c>
    </row>
    <row r="5129" spans="1:38">
      <c r="A5129" s="1">
        <v>5128</v>
      </c>
      <c r="B5129" s="101" t="s">
        <v>1409</v>
      </c>
      <c r="C5129" t="s">
        <v>3</v>
      </c>
      <c r="D5129" t="s">
        <v>14</v>
      </c>
      <c r="E5129" t="s">
        <v>119</v>
      </c>
      <c r="F5129" t="s">
        <v>134</v>
      </c>
      <c r="G5129" t="s">
        <v>196</v>
      </c>
      <c r="H5129" t="s">
        <v>352</v>
      </c>
      <c r="I5129" s="1">
        <v>0.05</v>
      </c>
      <c r="J5129" s="1">
        <v>0.30599999999999999</v>
      </c>
      <c r="K5129" s="1">
        <v>0</v>
      </c>
      <c r="L5129" t="s">
        <v>457</v>
      </c>
      <c r="M5129" t="s">
        <v>482</v>
      </c>
      <c r="N5129" t="s">
        <v>702</v>
      </c>
      <c r="O5129" t="s">
        <v>780</v>
      </c>
      <c r="P5129" t="s">
        <v>459</v>
      </c>
      <c r="Q5129" t="s">
        <v>850</v>
      </c>
      <c r="R5129" t="s">
        <v>853</v>
      </c>
      <c r="S5129" t="s">
        <v>861</v>
      </c>
      <c r="T5129" t="s">
        <v>864</v>
      </c>
      <c r="U5129" t="s">
        <v>867</v>
      </c>
      <c r="V5129" s="1"/>
      <c r="W5129" s="1"/>
      <c r="X5129" s="1">
        <v>-8.2000000000000003E-2</v>
      </c>
      <c r="Y5129" s="1">
        <v>3.4024896265560163E-2</v>
      </c>
      <c r="Z5129" t="s">
        <v>875</v>
      </c>
      <c r="AA5129" s="1"/>
      <c r="AB5129" t="s">
        <v>881</v>
      </c>
      <c r="AC5129" t="s">
        <v>913</v>
      </c>
      <c r="AD5129" t="s">
        <v>917</v>
      </c>
      <c r="AE5129" t="s">
        <v>920</v>
      </c>
      <c r="AF5129" s="1">
        <v>1997</v>
      </c>
      <c r="AG5129" s="1">
        <v>2014</v>
      </c>
      <c r="AH5129" s="67">
        <f t="shared" si="400"/>
        <v>-0.26797385620915032</v>
      </c>
      <c r="AI5129" s="67">
        <f t="shared" si="404"/>
        <v>0.11119247145607897</v>
      </c>
      <c r="AJ5129" s="67">
        <f t="shared" si="401"/>
        <v>-0.48591110026306505</v>
      </c>
      <c r="AK5129" s="67">
        <f t="shared" si="402"/>
        <v>-5.0036612155235555E-2</v>
      </c>
      <c r="AL5129" s="69">
        <f t="shared" si="403"/>
        <v>1</v>
      </c>
    </row>
    <row r="5130" spans="1:38">
      <c r="A5130" s="1">
        <v>5129</v>
      </c>
      <c r="B5130" s="101" t="s">
        <v>1409</v>
      </c>
      <c r="C5130" t="s">
        <v>3</v>
      </c>
      <c r="D5130" t="s">
        <v>14</v>
      </c>
      <c r="E5130" t="s">
        <v>119</v>
      </c>
      <c r="F5130" t="s">
        <v>134</v>
      </c>
      <c r="G5130" t="s">
        <v>196</v>
      </c>
      <c r="H5130" t="s">
        <v>352</v>
      </c>
      <c r="I5130" s="1">
        <v>0.05</v>
      </c>
      <c r="J5130" s="1">
        <v>0.30599999999999999</v>
      </c>
      <c r="K5130" s="1">
        <v>0</v>
      </c>
      <c r="L5130" t="s">
        <v>456</v>
      </c>
      <c r="M5130" t="s">
        <v>470</v>
      </c>
      <c r="N5130" t="s">
        <v>703</v>
      </c>
      <c r="O5130" t="s">
        <v>783</v>
      </c>
      <c r="P5130" t="s">
        <v>798</v>
      </c>
      <c r="Q5130" t="s">
        <v>850</v>
      </c>
      <c r="R5130" t="s">
        <v>853</v>
      </c>
      <c r="S5130" t="s">
        <v>861</v>
      </c>
      <c r="T5130" t="s">
        <v>864</v>
      </c>
      <c r="U5130" t="s">
        <v>867</v>
      </c>
      <c r="V5130" s="1"/>
      <c r="W5130" s="1"/>
      <c r="X5130" s="1">
        <v>1.2999999999999999E-2</v>
      </c>
      <c r="Y5130" s="1">
        <v>2.0634920634920634E-2</v>
      </c>
      <c r="Z5130" t="s">
        <v>875</v>
      </c>
      <c r="AA5130" s="1"/>
      <c r="AB5130" t="s">
        <v>881</v>
      </c>
      <c r="AC5130" t="s">
        <v>913</v>
      </c>
      <c r="AD5130" t="s">
        <v>917</v>
      </c>
      <c r="AE5130" t="s">
        <v>920</v>
      </c>
      <c r="AF5130" s="1">
        <v>1997</v>
      </c>
      <c r="AG5130" s="1">
        <v>2014</v>
      </c>
      <c r="AH5130" s="67">
        <f t="shared" si="400"/>
        <v>4.2483660130718956E-2</v>
      </c>
      <c r="AI5130" s="67">
        <f t="shared" si="404"/>
        <v>6.7434381159871354E-2</v>
      </c>
      <c r="AJ5130" s="67">
        <f t="shared" si="401"/>
        <v>-8.9687726942628901E-2</v>
      </c>
      <c r="AK5130" s="67">
        <f t="shared" si="402"/>
        <v>0.17465504720406683</v>
      </c>
      <c r="AL5130" s="69">
        <f t="shared" si="403"/>
        <v>1</v>
      </c>
    </row>
    <row r="5131" spans="1:38">
      <c r="A5131" s="1">
        <v>5130</v>
      </c>
      <c r="B5131" s="101" t="s">
        <v>1409</v>
      </c>
      <c r="C5131" t="s">
        <v>3</v>
      </c>
      <c r="D5131" t="s">
        <v>14</v>
      </c>
      <c r="E5131" t="s">
        <v>119</v>
      </c>
      <c r="F5131" t="s">
        <v>134</v>
      </c>
      <c r="G5131" t="s">
        <v>196</v>
      </c>
      <c r="H5131" t="s">
        <v>352</v>
      </c>
      <c r="I5131" s="1">
        <v>0.05</v>
      </c>
      <c r="J5131" s="1">
        <v>0.30599999999999999</v>
      </c>
      <c r="K5131" s="1">
        <v>0</v>
      </c>
      <c r="L5131" t="s">
        <v>148</v>
      </c>
      <c r="M5131" t="s">
        <v>465</v>
      </c>
      <c r="N5131" t="s">
        <v>503</v>
      </c>
      <c r="O5131" t="s">
        <v>780</v>
      </c>
      <c r="P5131" t="s">
        <v>459</v>
      </c>
      <c r="Q5131" t="s">
        <v>850</v>
      </c>
      <c r="R5131" t="s">
        <v>853</v>
      </c>
      <c r="S5131" t="s">
        <v>861</v>
      </c>
      <c r="T5131" t="s">
        <v>864</v>
      </c>
      <c r="U5131" t="s">
        <v>867</v>
      </c>
      <c r="V5131" s="1"/>
      <c r="W5131" s="1"/>
      <c r="X5131" s="1">
        <v>0.02</v>
      </c>
      <c r="Y5131" s="1">
        <v>4.2553191489361708E-2</v>
      </c>
      <c r="Z5131" t="s">
        <v>875</v>
      </c>
      <c r="AA5131" s="1"/>
      <c r="AB5131" t="s">
        <v>881</v>
      </c>
      <c r="AC5131" t="s">
        <v>913</v>
      </c>
      <c r="AD5131" t="s">
        <v>917</v>
      </c>
      <c r="AE5131" t="s">
        <v>920</v>
      </c>
      <c r="AF5131" s="1">
        <v>1997</v>
      </c>
      <c r="AG5131" s="1">
        <v>2014</v>
      </c>
      <c r="AH5131" s="67">
        <f t="shared" si="400"/>
        <v>6.535947712418301E-2</v>
      </c>
      <c r="AI5131" s="67">
        <f t="shared" si="404"/>
        <v>0.13906271728549577</v>
      </c>
      <c r="AJ5131" s="67">
        <f t="shared" si="401"/>
        <v>-0.20720344875538871</v>
      </c>
      <c r="AK5131" s="67">
        <f t="shared" si="402"/>
        <v>0.3379224030037547</v>
      </c>
      <c r="AL5131" s="69">
        <f t="shared" si="403"/>
        <v>1</v>
      </c>
    </row>
    <row r="5132" spans="1:38">
      <c r="A5132" s="1">
        <v>5131</v>
      </c>
      <c r="B5132" s="101" t="s">
        <v>1409</v>
      </c>
      <c r="C5132" t="s">
        <v>3</v>
      </c>
      <c r="D5132" t="s">
        <v>72</v>
      </c>
      <c r="E5132" t="s">
        <v>119</v>
      </c>
      <c r="F5132" t="s">
        <v>134</v>
      </c>
      <c r="G5132" t="s">
        <v>195</v>
      </c>
      <c r="H5132" t="s">
        <v>351</v>
      </c>
      <c r="I5132" s="1">
        <v>3.5000000149011612E-2</v>
      </c>
      <c r="J5132" s="1">
        <v>0.24300000071525574</v>
      </c>
      <c r="K5132" s="1">
        <v>1</v>
      </c>
      <c r="L5132" t="s">
        <v>457</v>
      </c>
      <c r="M5132" t="s">
        <v>482</v>
      </c>
      <c r="N5132" t="s">
        <v>702</v>
      </c>
      <c r="O5132" t="s">
        <v>780</v>
      </c>
      <c r="P5132" t="s">
        <v>459</v>
      </c>
      <c r="Q5132" t="s">
        <v>850</v>
      </c>
      <c r="R5132" t="s">
        <v>853</v>
      </c>
      <c r="S5132" t="s">
        <v>861</v>
      </c>
      <c r="T5132" t="s">
        <v>864</v>
      </c>
      <c r="U5132" t="s">
        <v>867</v>
      </c>
      <c r="V5132" s="1"/>
      <c r="W5132" s="1"/>
      <c r="X5132" s="1">
        <v>4.3999999999999997E-2</v>
      </c>
      <c r="Y5132" s="1">
        <v>3.308270676691729E-2</v>
      </c>
      <c r="Z5132" t="s">
        <v>875</v>
      </c>
      <c r="AA5132" s="1"/>
      <c r="AB5132" t="s">
        <v>881</v>
      </c>
      <c r="AC5132" t="s">
        <v>913</v>
      </c>
      <c r="AD5132" t="s">
        <v>917</v>
      </c>
      <c r="AE5132" t="s">
        <v>920</v>
      </c>
      <c r="AF5132" s="1">
        <v>1997</v>
      </c>
      <c r="AG5132" s="1">
        <v>2014</v>
      </c>
      <c r="AH5132" s="67">
        <f t="shared" si="400"/>
        <v>0.18106995831476819</v>
      </c>
      <c r="AI5132" s="67">
        <f t="shared" si="404"/>
        <v>0.13614282580057757</v>
      </c>
      <c r="AJ5132" s="67">
        <f t="shared" si="401"/>
        <v>-8.5769980254363831E-2</v>
      </c>
      <c r="AK5132" s="67">
        <f t="shared" si="402"/>
        <v>0.4479098968839002</v>
      </c>
      <c r="AL5132" s="69">
        <f t="shared" si="403"/>
        <v>1</v>
      </c>
    </row>
    <row r="5133" spans="1:38">
      <c r="A5133" s="1">
        <v>5132</v>
      </c>
      <c r="B5133" s="101" t="s">
        <v>1409</v>
      </c>
      <c r="C5133" t="s">
        <v>3</v>
      </c>
      <c r="D5133" t="s">
        <v>72</v>
      </c>
      <c r="E5133" t="s">
        <v>119</v>
      </c>
      <c r="F5133" t="s">
        <v>134</v>
      </c>
      <c r="G5133" t="s">
        <v>195</v>
      </c>
      <c r="H5133" t="s">
        <v>351</v>
      </c>
      <c r="I5133" s="1">
        <v>3.5000000149011612E-2</v>
      </c>
      <c r="J5133" s="1">
        <v>0.24300000071525574</v>
      </c>
      <c r="K5133" s="1">
        <v>1</v>
      </c>
      <c r="L5133" t="s">
        <v>456</v>
      </c>
      <c r="M5133" t="s">
        <v>470</v>
      </c>
      <c r="N5133" t="s">
        <v>703</v>
      </c>
      <c r="O5133" t="s">
        <v>783</v>
      </c>
      <c r="P5133" t="s">
        <v>798</v>
      </c>
      <c r="Q5133" t="s">
        <v>850</v>
      </c>
      <c r="R5133" t="s">
        <v>853</v>
      </c>
      <c r="S5133" t="s">
        <v>861</v>
      </c>
      <c r="T5133" t="s">
        <v>864</v>
      </c>
      <c r="U5133" t="s">
        <v>867</v>
      </c>
      <c r="V5133" s="1"/>
      <c r="W5133" s="1"/>
      <c r="X5133" s="1">
        <v>8.2000000000000003E-2</v>
      </c>
      <c r="Y5133" s="1">
        <v>4.315789473684211E-2</v>
      </c>
      <c r="Z5133" t="s">
        <v>875</v>
      </c>
      <c r="AA5133" s="1"/>
      <c r="AB5133" t="s">
        <v>881</v>
      </c>
      <c r="AC5133" t="s">
        <v>913</v>
      </c>
      <c r="AD5133" t="s">
        <v>917</v>
      </c>
      <c r="AE5133" t="s">
        <v>920</v>
      </c>
      <c r="AF5133" s="1">
        <v>1997</v>
      </c>
      <c r="AG5133" s="1">
        <v>2014</v>
      </c>
      <c r="AH5133" s="67">
        <f t="shared" si="400"/>
        <v>0.33744855867752255</v>
      </c>
      <c r="AI5133" s="67">
        <f t="shared" si="404"/>
        <v>0.17760450456711716</v>
      </c>
      <c r="AJ5133" s="67">
        <f t="shared" si="401"/>
        <v>-1.0656270274027047E-2</v>
      </c>
      <c r="AK5133" s="67">
        <f t="shared" si="402"/>
        <v>0.68555338762907214</v>
      </c>
      <c r="AL5133" s="69">
        <f t="shared" si="403"/>
        <v>1</v>
      </c>
    </row>
    <row r="5134" spans="1:38">
      <c r="A5134" s="1">
        <v>5133</v>
      </c>
      <c r="B5134" s="101" t="s">
        <v>1409</v>
      </c>
      <c r="C5134" t="s">
        <v>3</v>
      </c>
      <c r="D5134" t="s">
        <v>72</v>
      </c>
      <c r="E5134" t="s">
        <v>119</v>
      </c>
      <c r="F5134" t="s">
        <v>134</v>
      </c>
      <c r="G5134" t="s">
        <v>195</v>
      </c>
      <c r="H5134" t="s">
        <v>351</v>
      </c>
      <c r="I5134" s="1">
        <v>3.5000000149011612E-2</v>
      </c>
      <c r="J5134" s="1">
        <v>0.24300000071525574</v>
      </c>
      <c r="K5134" s="1">
        <v>1</v>
      </c>
      <c r="L5134" t="s">
        <v>148</v>
      </c>
      <c r="M5134" t="s">
        <v>465</v>
      </c>
      <c r="N5134" t="s">
        <v>503</v>
      </c>
      <c r="O5134" t="s">
        <v>780</v>
      </c>
      <c r="P5134" t="s">
        <v>459</v>
      </c>
      <c r="Q5134" t="s">
        <v>850</v>
      </c>
      <c r="R5134" t="s">
        <v>853</v>
      </c>
      <c r="S5134" t="s">
        <v>861</v>
      </c>
      <c r="T5134" t="s">
        <v>864</v>
      </c>
      <c r="U5134" t="s">
        <v>867</v>
      </c>
      <c r="V5134" s="1"/>
      <c r="W5134" s="1"/>
      <c r="X5134" s="1">
        <v>2E-3</v>
      </c>
      <c r="Y5134" s="1">
        <v>0.05</v>
      </c>
      <c r="Z5134" t="s">
        <v>875</v>
      </c>
      <c r="AA5134" s="1"/>
      <c r="AB5134" t="s">
        <v>881</v>
      </c>
      <c r="AC5134" t="s">
        <v>913</v>
      </c>
      <c r="AD5134" t="s">
        <v>917</v>
      </c>
      <c r="AE5134" t="s">
        <v>920</v>
      </c>
      <c r="AF5134" s="1">
        <v>1997</v>
      </c>
      <c r="AG5134" s="1">
        <v>2014</v>
      </c>
      <c r="AH5134" s="67">
        <f t="shared" si="400"/>
        <v>8.2304526506712817E-3</v>
      </c>
      <c r="AI5134" s="67">
        <f t="shared" si="404"/>
        <v>0.20576131626678207</v>
      </c>
      <c r="AJ5134" s="67">
        <f t="shared" si="401"/>
        <v>-0.39506172723222155</v>
      </c>
      <c r="AK5134" s="67">
        <f t="shared" si="402"/>
        <v>0.41152263253356414</v>
      </c>
      <c r="AL5134" s="69">
        <f t="shared" si="403"/>
        <v>1</v>
      </c>
    </row>
    <row r="5135" spans="1:38">
      <c r="A5135" s="1">
        <v>5134</v>
      </c>
      <c r="B5135" s="101" t="s">
        <v>1409</v>
      </c>
      <c r="C5135" t="s">
        <v>3</v>
      </c>
      <c r="D5135" t="s">
        <v>72</v>
      </c>
      <c r="E5135" t="s">
        <v>119</v>
      </c>
      <c r="F5135" t="s">
        <v>134</v>
      </c>
      <c r="G5135" t="s">
        <v>195</v>
      </c>
      <c r="H5135" t="s">
        <v>351</v>
      </c>
      <c r="I5135" s="1">
        <v>3.5000000149011612E-2</v>
      </c>
      <c r="J5135" s="1">
        <v>0.24300000071525574</v>
      </c>
      <c r="K5135" s="1">
        <v>1</v>
      </c>
      <c r="L5135" t="s">
        <v>457</v>
      </c>
      <c r="M5135" t="s">
        <v>482</v>
      </c>
      <c r="N5135" t="s">
        <v>702</v>
      </c>
      <c r="O5135" t="s">
        <v>780</v>
      </c>
      <c r="P5135" t="s">
        <v>459</v>
      </c>
      <c r="Q5135" t="s">
        <v>850</v>
      </c>
      <c r="R5135" t="s">
        <v>853</v>
      </c>
      <c r="S5135" t="s">
        <v>861</v>
      </c>
      <c r="T5135" t="s">
        <v>864</v>
      </c>
      <c r="U5135" t="s">
        <v>867</v>
      </c>
      <c r="V5135" s="1"/>
      <c r="W5135" s="1"/>
      <c r="X5135" s="1">
        <v>1.4E-2</v>
      </c>
      <c r="Y5135" s="1">
        <v>1.7499999999999998E-2</v>
      </c>
      <c r="Z5135" t="s">
        <v>875</v>
      </c>
      <c r="AA5135" s="1"/>
      <c r="AB5135" t="s">
        <v>881</v>
      </c>
      <c r="AC5135" t="s">
        <v>913</v>
      </c>
      <c r="AD5135" t="s">
        <v>917</v>
      </c>
      <c r="AE5135" t="s">
        <v>920</v>
      </c>
      <c r="AF5135" s="1">
        <v>1997</v>
      </c>
      <c r="AG5135" s="1">
        <v>2014</v>
      </c>
      <c r="AH5135" s="67">
        <f t="shared" si="400"/>
        <v>5.7613168554698974E-2</v>
      </c>
      <c r="AI5135" s="67">
        <f t="shared" si="404"/>
        <v>7.201646069337371E-2</v>
      </c>
      <c r="AJ5135" s="67">
        <f t="shared" si="401"/>
        <v>-8.3539094404313508E-2</v>
      </c>
      <c r="AK5135" s="67">
        <f t="shared" si="402"/>
        <v>0.19876543151371145</v>
      </c>
      <c r="AL5135" s="69">
        <f t="shared" si="403"/>
        <v>1</v>
      </c>
    </row>
    <row r="5136" spans="1:38">
      <c r="A5136" s="1">
        <v>5135</v>
      </c>
      <c r="B5136" s="101" t="s">
        <v>1409</v>
      </c>
      <c r="C5136" t="s">
        <v>3</v>
      </c>
      <c r="D5136" t="s">
        <v>72</v>
      </c>
      <c r="E5136" t="s">
        <v>119</v>
      </c>
      <c r="F5136" t="s">
        <v>134</v>
      </c>
      <c r="G5136" t="s">
        <v>195</v>
      </c>
      <c r="H5136" t="s">
        <v>351</v>
      </c>
      <c r="I5136" s="1">
        <v>3.5000000149011612E-2</v>
      </c>
      <c r="J5136" s="1">
        <v>0.24300000071525574</v>
      </c>
      <c r="K5136" s="1">
        <v>1</v>
      </c>
      <c r="L5136" t="s">
        <v>456</v>
      </c>
      <c r="M5136" t="s">
        <v>470</v>
      </c>
      <c r="N5136" t="s">
        <v>703</v>
      </c>
      <c r="O5136" t="s">
        <v>783</v>
      </c>
      <c r="P5136" t="s">
        <v>798</v>
      </c>
      <c r="Q5136" t="s">
        <v>850</v>
      </c>
      <c r="R5136" t="s">
        <v>853</v>
      </c>
      <c r="S5136" t="s">
        <v>861</v>
      </c>
      <c r="T5136" t="s">
        <v>864</v>
      </c>
      <c r="U5136" t="s">
        <v>867</v>
      </c>
      <c r="V5136" s="1"/>
      <c r="W5136" s="1"/>
      <c r="X5136" s="1">
        <v>3.4000000000000002E-2</v>
      </c>
      <c r="Y5136" s="1">
        <v>1.7708333333333336E-2</v>
      </c>
      <c r="Z5136" t="s">
        <v>875</v>
      </c>
      <c r="AA5136" s="1"/>
      <c r="AB5136" t="s">
        <v>881</v>
      </c>
      <c r="AC5136" t="s">
        <v>913</v>
      </c>
      <c r="AD5136" t="s">
        <v>917</v>
      </c>
      <c r="AE5136" t="s">
        <v>920</v>
      </c>
      <c r="AF5136" s="1">
        <v>1997</v>
      </c>
      <c r="AG5136" s="1">
        <v>2014</v>
      </c>
      <c r="AH5136" s="67">
        <f t="shared" si="400"/>
        <v>0.1399176950614118</v>
      </c>
      <c r="AI5136" s="67">
        <f t="shared" si="404"/>
        <v>7.2873799511151985E-2</v>
      </c>
      <c r="AJ5136" s="67">
        <f t="shared" si="401"/>
        <v>-2.9149519804460844E-3</v>
      </c>
      <c r="AK5136" s="67">
        <f t="shared" si="402"/>
        <v>0.28275034210326966</v>
      </c>
      <c r="AL5136" s="69">
        <f t="shared" si="403"/>
        <v>1</v>
      </c>
    </row>
    <row r="5137" spans="1:38">
      <c r="A5137" s="1">
        <v>5136</v>
      </c>
      <c r="B5137" s="101" t="s">
        <v>1409</v>
      </c>
      <c r="C5137" t="s">
        <v>3</v>
      </c>
      <c r="D5137" t="s">
        <v>72</v>
      </c>
      <c r="E5137" t="s">
        <v>119</v>
      </c>
      <c r="F5137" t="s">
        <v>134</v>
      </c>
      <c r="G5137" t="s">
        <v>195</v>
      </c>
      <c r="H5137" t="s">
        <v>351</v>
      </c>
      <c r="I5137" s="1">
        <v>3.5000000149011612E-2</v>
      </c>
      <c r="J5137" s="1">
        <v>0.24300000071525574</v>
      </c>
      <c r="K5137" s="1">
        <v>1</v>
      </c>
      <c r="L5137" t="s">
        <v>148</v>
      </c>
      <c r="M5137" t="s">
        <v>465</v>
      </c>
      <c r="N5137" t="s">
        <v>503</v>
      </c>
      <c r="O5137" t="s">
        <v>780</v>
      </c>
      <c r="P5137" t="s">
        <v>459</v>
      </c>
      <c r="Q5137" t="s">
        <v>850</v>
      </c>
      <c r="R5137" t="s">
        <v>853</v>
      </c>
      <c r="S5137" t="s">
        <v>861</v>
      </c>
      <c r="T5137" t="s">
        <v>864</v>
      </c>
      <c r="U5137" t="s">
        <v>867</v>
      </c>
      <c r="V5137" s="1"/>
      <c r="W5137" s="1"/>
      <c r="X5137" s="1">
        <v>3.5999999999999997E-2</v>
      </c>
      <c r="Y5137" s="1">
        <v>4.7999999999999994E-2</v>
      </c>
      <c r="Z5137" t="s">
        <v>875</v>
      </c>
      <c r="AA5137" s="1"/>
      <c r="AB5137" t="s">
        <v>881</v>
      </c>
      <c r="AC5137" t="s">
        <v>913</v>
      </c>
      <c r="AD5137" t="s">
        <v>917</v>
      </c>
      <c r="AE5137" t="s">
        <v>920</v>
      </c>
      <c r="AF5137" s="1">
        <v>1997</v>
      </c>
      <c r="AG5137" s="1">
        <v>2014</v>
      </c>
      <c r="AH5137" s="67">
        <f t="shared" si="400"/>
        <v>0.14814814771208307</v>
      </c>
      <c r="AI5137" s="67">
        <f t="shared" si="404"/>
        <v>0.19753086361611075</v>
      </c>
      <c r="AJ5137" s="67">
        <f t="shared" si="401"/>
        <v>-0.23901234497549401</v>
      </c>
      <c r="AK5137" s="67">
        <f t="shared" si="402"/>
        <v>0.53530864039966009</v>
      </c>
      <c r="AL5137" s="69">
        <f t="shared" si="403"/>
        <v>1</v>
      </c>
    </row>
    <row r="5138" spans="1:38">
      <c r="A5138" s="1">
        <v>5137</v>
      </c>
      <c r="B5138" s="101" t="s">
        <v>1409</v>
      </c>
      <c r="C5138" t="s">
        <v>3</v>
      </c>
      <c r="D5138" t="s">
        <v>72</v>
      </c>
      <c r="E5138" t="s">
        <v>119</v>
      </c>
      <c r="F5138" t="s">
        <v>134</v>
      </c>
      <c r="G5138" t="s">
        <v>196</v>
      </c>
      <c r="H5138" t="s">
        <v>352</v>
      </c>
      <c r="I5138" s="1">
        <v>5.000000074505806E-2</v>
      </c>
      <c r="J5138" s="1">
        <v>0.3059999942779541</v>
      </c>
      <c r="K5138" s="1">
        <v>1</v>
      </c>
      <c r="L5138" t="s">
        <v>457</v>
      </c>
      <c r="M5138" t="s">
        <v>482</v>
      </c>
      <c r="N5138" t="s">
        <v>702</v>
      </c>
      <c r="O5138" t="s">
        <v>780</v>
      </c>
      <c r="P5138" t="s">
        <v>459</v>
      </c>
      <c r="Q5138" t="s">
        <v>850</v>
      </c>
      <c r="R5138" t="s">
        <v>853</v>
      </c>
      <c r="S5138" t="s">
        <v>861</v>
      </c>
      <c r="T5138" t="s">
        <v>864</v>
      </c>
      <c r="U5138" t="s">
        <v>867</v>
      </c>
      <c r="V5138" s="1"/>
      <c r="W5138" s="1"/>
      <c r="X5138" s="1">
        <v>-0.112</v>
      </c>
      <c r="Y5138" s="1">
        <v>2.6291079812206575E-2</v>
      </c>
      <c r="Z5138" t="s">
        <v>875</v>
      </c>
      <c r="AA5138" s="1"/>
      <c r="AB5138" t="s">
        <v>881</v>
      </c>
      <c r="AC5138" t="s">
        <v>913</v>
      </c>
      <c r="AD5138" t="s">
        <v>917</v>
      </c>
      <c r="AE5138" t="s">
        <v>920</v>
      </c>
      <c r="AF5138" s="1">
        <v>1997</v>
      </c>
      <c r="AG5138" s="1">
        <v>2014</v>
      </c>
      <c r="AH5138" s="67">
        <f t="shared" si="400"/>
        <v>-0.36601307873968508</v>
      </c>
      <c r="AI5138" s="67">
        <f t="shared" si="404"/>
        <v>8.5918563084433131E-2</v>
      </c>
      <c r="AJ5138" s="67">
        <f t="shared" si="401"/>
        <v>-0.53441346238517395</v>
      </c>
      <c r="AK5138" s="67">
        <f t="shared" si="402"/>
        <v>-0.19761269509419616</v>
      </c>
      <c r="AL5138" s="69">
        <f t="shared" si="403"/>
        <v>1</v>
      </c>
    </row>
    <row r="5139" spans="1:38">
      <c r="A5139" s="1">
        <v>5138</v>
      </c>
      <c r="B5139" s="101" t="s">
        <v>1409</v>
      </c>
      <c r="C5139" t="s">
        <v>3</v>
      </c>
      <c r="D5139" t="s">
        <v>72</v>
      </c>
      <c r="E5139" t="s">
        <v>119</v>
      </c>
      <c r="F5139" t="s">
        <v>134</v>
      </c>
      <c r="G5139" t="s">
        <v>196</v>
      </c>
      <c r="H5139" t="s">
        <v>352</v>
      </c>
      <c r="I5139" s="1">
        <v>5.000000074505806E-2</v>
      </c>
      <c r="J5139" s="1">
        <v>0.3059999942779541</v>
      </c>
      <c r="K5139" s="1">
        <v>1</v>
      </c>
      <c r="L5139" t="s">
        <v>456</v>
      </c>
      <c r="M5139" t="s">
        <v>470</v>
      </c>
      <c r="N5139" t="s">
        <v>703</v>
      </c>
      <c r="O5139" t="s">
        <v>783</v>
      </c>
      <c r="P5139" t="s">
        <v>798</v>
      </c>
      <c r="Q5139" t="s">
        <v>850</v>
      </c>
      <c r="R5139" t="s">
        <v>853</v>
      </c>
      <c r="S5139" t="s">
        <v>861</v>
      </c>
      <c r="T5139" t="s">
        <v>864</v>
      </c>
      <c r="U5139" t="s">
        <v>867</v>
      </c>
      <c r="V5139" s="1"/>
      <c r="W5139" s="1"/>
      <c r="X5139" s="1">
        <v>1.9E-2</v>
      </c>
      <c r="Y5139" s="1">
        <v>3.2758620689655175E-2</v>
      </c>
      <c r="Z5139" t="s">
        <v>875</v>
      </c>
      <c r="AA5139" s="1"/>
      <c r="AB5139" t="s">
        <v>881</v>
      </c>
      <c r="AC5139" t="s">
        <v>913</v>
      </c>
      <c r="AD5139" t="s">
        <v>917</v>
      </c>
      <c r="AE5139" t="s">
        <v>920</v>
      </c>
      <c r="AF5139" s="1">
        <v>1997</v>
      </c>
      <c r="AG5139" s="1">
        <v>2014</v>
      </c>
      <c r="AH5139" s="67">
        <f t="shared" si="400"/>
        <v>6.2091504429053715E-2</v>
      </c>
      <c r="AI5139" s="67">
        <f t="shared" si="404"/>
        <v>0.10705431798112711</v>
      </c>
      <c r="AJ5139" s="67">
        <f t="shared" si="401"/>
        <v>-0.14773495881395543</v>
      </c>
      <c r="AK5139" s="67">
        <f t="shared" si="402"/>
        <v>0.27191796767206283</v>
      </c>
      <c r="AL5139" s="69">
        <f t="shared" si="403"/>
        <v>1</v>
      </c>
    </row>
    <row r="5140" spans="1:38">
      <c r="A5140" s="1">
        <v>5139</v>
      </c>
      <c r="B5140" s="101" t="s">
        <v>1409</v>
      </c>
      <c r="C5140" t="s">
        <v>3</v>
      </c>
      <c r="D5140" t="s">
        <v>72</v>
      </c>
      <c r="E5140" t="s">
        <v>119</v>
      </c>
      <c r="F5140" t="s">
        <v>134</v>
      </c>
      <c r="G5140" t="s">
        <v>196</v>
      </c>
      <c r="H5140" t="s">
        <v>352</v>
      </c>
      <c r="I5140" s="1">
        <v>5.000000074505806E-2</v>
      </c>
      <c r="J5140" s="1">
        <v>0.3059999942779541</v>
      </c>
      <c r="K5140" s="1">
        <v>1</v>
      </c>
      <c r="L5140" t="s">
        <v>148</v>
      </c>
      <c r="M5140" t="s">
        <v>465</v>
      </c>
      <c r="N5140" t="s">
        <v>503</v>
      </c>
      <c r="O5140" t="s">
        <v>780</v>
      </c>
      <c r="P5140" t="s">
        <v>459</v>
      </c>
      <c r="Q5140" t="s">
        <v>850</v>
      </c>
      <c r="R5140" t="s">
        <v>853</v>
      </c>
      <c r="S5140" t="s">
        <v>861</v>
      </c>
      <c r="T5140" t="s">
        <v>864</v>
      </c>
      <c r="U5140" t="s">
        <v>867</v>
      </c>
      <c r="V5140" s="1"/>
      <c r="W5140" s="1"/>
      <c r="X5140" s="1">
        <v>-2.5999999999999999E-2</v>
      </c>
      <c r="Y5140" s="1">
        <v>4.8148148148148141E-2</v>
      </c>
      <c r="Z5140" t="s">
        <v>875</v>
      </c>
      <c r="AA5140" s="1"/>
      <c r="AB5140" t="s">
        <v>881</v>
      </c>
      <c r="AC5140" t="s">
        <v>913</v>
      </c>
      <c r="AD5140" t="s">
        <v>917</v>
      </c>
      <c r="AE5140" t="s">
        <v>920</v>
      </c>
      <c r="AF5140" s="1">
        <v>1997</v>
      </c>
      <c r="AG5140" s="1">
        <v>2014</v>
      </c>
      <c r="AH5140" s="67">
        <f t="shared" si="400"/>
        <v>-8.4967321850284036E-2</v>
      </c>
      <c r="AI5140" s="67">
        <f t="shared" si="404"/>
        <v>0.1573468923153408</v>
      </c>
      <c r="AJ5140" s="67">
        <f t="shared" si="401"/>
        <v>-0.39336723078835201</v>
      </c>
      <c r="AK5140" s="67">
        <f t="shared" si="402"/>
        <v>0.22343258708778391</v>
      </c>
      <c r="AL5140" s="69">
        <f t="shared" si="403"/>
        <v>1</v>
      </c>
    </row>
    <row r="5141" spans="1:38">
      <c r="A5141" s="1">
        <v>5140</v>
      </c>
      <c r="B5141" s="101" t="s">
        <v>1409</v>
      </c>
      <c r="C5141" t="s">
        <v>3</v>
      </c>
      <c r="D5141" t="s">
        <v>72</v>
      </c>
      <c r="E5141" t="s">
        <v>119</v>
      </c>
      <c r="F5141" t="s">
        <v>134</v>
      </c>
      <c r="G5141" t="s">
        <v>196</v>
      </c>
      <c r="H5141" t="s">
        <v>352</v>
      </c>
      <c r="I5141" s="1">
        <v>5.000000074505806E-2</v>
      </c>
      <c r="J5141" s="1">
        <v>0.3059999942779541</v>
      </c>
      <c r="K5141" s="1">
        <v>1</v>
      </c>
      <c r="L5141" t="s">
        <v>457</v>
      </c>
      <c r="M5141" t="s">
        <v>482</v>
      </c>
      <c r="N5141" t="s">
        <v>702</v>
      </c>
      <c r="O5141" t="s">
        <v>780</v>
      </c>
      <c r="P5141" t="s">
        <v>459</v>
      </c>
      <c r="Q5141" t="s">
        <v>850</v>
      </c>
      <c r="R5141" t="s">
        <v>853</v>
      </c>
      <c r="S5141" t="s">
        <v>861</v>
      </c>
      <c r="T5141" t="s">
        <v>864</v>
      </c>
      <c r="U5141" t="s">
        <v>867</v>
      </c>
      <c r="V5141" s="1"/>
      <c r="W5141" s="1"/>
      <c r="X5141" s="1">
        <v>-2.5999999999999999E-2</v>
      </c>
      <c r="Y5141" s="1">
        <v>0.15294117647058822</v>
      </c>
      <c r="Z5141" t="s">
        <v>875</v>
      </c>
      <c r="AA5141" s="1"/>
      <c r="AB5141" t="s">
        <v>881</v>
      </c>
      <c r="AC5141" t="s">
        <v>913</v>
      </c>
      <c r="AD5141" t="s">
        <v>917</v>
      </c>
      <c r="AE5141" t="s">
        <v>920</v>
      </c>
      <c r="AF5141" s="1">
        <v>1997</v>
      </c>
      <c r="AG5141" s="1">
        <v>2014</v>
      </c>
      <c r="AH5141" s="67">
        <f t="shared" si="400"/>
        <v>-8.4967321850284036E-2</v>
      </c>
      <c r="AI5141" s="67">
        <f t="shared" si="404"/>
        <v>0.49980777558990608</v>
      </c>
      <c r="AJ5141" s="67">
        <f t="shared" si="401"/>
        <v>-1.0645905620064999</v>
      </c>
      <c r="AK5141" s="67">
        <f t="shared" si="402"/>
        <v>0.89465591830593194</v>
      </c>
      <c r="AL5141" s="69">
        <f t="shared" si="403"/>
        <v>1</v>
      </c>
    </row>
    <row r="5142" spans="1:38">
      <c r="A5142" s="1">
        <v>5141</v>
      </c>
      <c r="B5142" s="101" t="s">
        <v>1409</v>
      </c>
      <c r="C5142" t="s">
        <v>3</v>
      </c>
      <c r="D5142" t="s">
        <v>72</v>
      </c>
      <c r="E5142" t="s">
        <v>119</v>
      </c>
      <c r="F5142" t="s">
        <v>134</v>
      </c>
      <c r="G5142" t="s">
        <v>196</v>
      </c>
      <c r="H5142" t="s">
        <v>352</v>
      </c>
      <c r="I5142" s="1">
        <v>5.000000074505806E-2</v>
      </c>
      <c r="J5142" s="1">
        <v>0.3059999942779541</v>
      </c>
      <c r="K5142" s="1">
        <v>1</v>
      </c>
      <c r="L5142" t="s">
        <v>456</v>
      </c>
      <c r="M5142" t="s">
        <v>470</v>
      </c>
      <c r="N5142" t="s">
        <v>703</v>
      </c>
      <c r="O5142" t="s">
        <v>783</v>
      </c>
      <c r="P5142" t="s">
        <v>798</v>
      </c>
      <c r="Q5142" t="s">
        <v>850</v>
      </c>
      <c r="R5142" t="s">
        <v>853</v>
      </c>
      <c r="S5142" t="s">
        <v>861</v>
      </c>
      <c r="T5142" t="s">
        <v>864</v>
      </c>
      <c r="U5142" t="s">
        <v>867</v>
      </c>
      <c r="V5142" s="1"/>
      <c r="W5142" s="1"/>
      <c r="X5142" s="1">
        <v>3.0000000000000001E-3</v>
      </c>
      <c r="Y5142" s="1">
        <v>1.5789473684210527E-2</v>
      </c>
      <c r="Z5142" t="s">
        <v>875</v>
      </c>
      <c r="AA5142" s="1"/>
      <c r="AB5142" t="s">
        <v>881</v>
      </c>
      <c r="AC5142" t="s">
        <v>913</v>
      </c>
      <c r="AD5142" t="s">
        <v>917</v>
      </c>
      <c r="AE5142" t="s">
        <v>920</v>
      </c>
      <c r="AF5142" s="1">
        <v>1997</v>
      </c>
      <c r="AG5142" s="1">
        <v>2014</v>
      </c>
      <c r="AH5142" s="67">
        <f t="shared" si="400"/>
        <v>9.8039217519558502E-3</v>
      </c>
      <c r="AI5142" s="67">
        <f t="shared" si="404"/>
        <v>5.1599588168188687E-2</v>
      </c>
      <c r="AJ5142" s="67">
        <f t="shared" si="401"/>
        <v>-9.1331271057693966E-2</v>
      </c>
      <c r="AK5142" s="67">
        <f t="shared" si="402"/>
        <v>0.11093911456160567</v>
      </c>
      <c r="AL5142" s="69">
        <f t="shared" si="403"/>
        <v>1</v>
      </c>
    </row>
    <row r="5143" spans="1:38">
      <c r="A5143" s="1">
        <v>5142</v>
      </c>
      <c r="B5143" s="101" t="s">
        <v>1409</v>
      </c>
      <c r="C5143" t="s">
        <v>3</v>
      </c>
      <c r="D5143" t="s">
        <v>72</v>
      </c>
      <c r="E5143" t="s">
        <v>119</v>
      </c>
      <c r="F5143" t="s">
        <v>134</v>
      </c>
      <c r="G5143" t="s">
        <v>196</v>
      </c>
      <c r="H5143" t="s">
        <v>352</v>
      </c>
      <c r="I5143" s="1">
        <v>5.000000074505806E-2</v>
      </c>
      <c r="J5143" s="1">
        <v>0.3059999942779541</v>
      </c>
      <c r="K5143" s="1">
        <v>1</v>
      </c>
      <c r="L5143" t="s">
        <v>148</v>
      </c>
      <c r="M5143" t="s">
        <v>465</v>
      </c>
      <c r="N5143" t="s">
        <v>503</v>
      </c>
      <c r="O5143" t="s">
        <v>780</v>
      </c>
      <c r="P5143" t="s">
        <v>459</v>
      </c>
      <c r="Q5143" t="s">
        <v>850</v>
      </c>
      <c r="R5143" t="s">
        <v>853</v>
      </c>
      <c r="S5143" t="s">
        <v>861</v>
      </c>
      <c r="T5143" t="s">
        <v>864</v>
      </c>
      <c r="U5143" t="s">
        <v>867</v>
      </c>
      <c r="V5143" s="1"/>
      <c r="W5143" s="1"/>
      <c r="X5143" s="1">
        <v>5.8999999999999997E-2</v>
      </c>
      <c r="Y5143" s="1">
        <v>5.0427350427350429E-2</v>
      </c>
      <c r="Z5143" t="s">
        <v>875</v>
      </c>
      <c r="AA5143" s="1"/>
      <c r="AB5143" t="s">
        <v>881</v>
      </c>
      <c r="AC5143" t="s">
        <v>913</v>
      </c>
      <c r="AD5143" t="s">
        <v>917</v>
      </c>
      <c r="AE5143" t="s">
        <v>920</v>
      </c>
      <c r="AF5143" s="1">
        <v>1997</v>
      </c>
      <c r="AG5143" s="1">
        <v>2014</v>
      </c>
      <c r="AH5143" s="67">
        <f t="shared" si="400"/>
        <v>0.19281046112179839</v>
      </c>
      <c r="AI5143" s="67">
        <f t="shared" si="404"/>
        <v>0.164795265916067</v>
      </c>
      <c r="AJ5143" s="67">
        <f t="shared" si="401"/>
        <v>-0.13018826007369294</v>
      </c>
      <c r="AK5143" s="67">
        <f t="shared" si="402"/>
        <v>0.51580918231728967</v>
      </c>
      <c r="AL5143" s="69">
        <f t="shared" si="403"/>
        <v>1</v>
      </c>
    </row>
    <row r="5144" spans="1:38">
      <c r="A5144" s="1">
        <v>5143</v>
      </c>
      <c r="B5144" s="35" t="s">
        <v>1410</v>
      </c>
      <c r="C5144" t="s">
        <v>4</v>
      </c>
      <c r="D5144" t="s">
        <v>11</v>
      </c>
      <c r="E5144" t="s">
        <v>120</v>
      </c>
      <c r="F5144" t="s">
        <v>139</v>
      </c>
      <c r="G5144" t="s">
        <v>156</v>
      </c>
      <c r="H5144" t="s">
        <v>353</v>
      </c>
      <c r="I5144" s="1"/>
      <c r="J5144" s="1"/>
      <c r="K5144" s="1">
        <v>0</v>
      </c>
      <c r="L5144" t="s">
        <v>458</v>
      </c>
      <c r="M5144" t="s">
        <v>473</v>
      </c>
      <c r="N5144" t="s">
        <v>681</v>
      </c>
      <c r="O5144" t="s">
        <v>782</v>
      </c>
      <c r="P5144" t="s">
        <v>790</v>
      </c>
      <c r="Q5144" t="s">
        <v>849</v>
      </c>
      <c r="R5144" t="s">
        <v>853</v>
      </c>
      <c r="S5144" t="s">
        <v>860</v>
      </c>
      <c r="T5144" t="s">
        <v>864</v>
      </c>
      <c r="U5144" t="s">
        <v>867</v>
      </c>
      <c r="V5144" s="1"/>
      <c r="W5144" s="1"/>
      <c r="X5144" s="1">
        <v>0.12</v>
      </c>
      <c r="Y5144" s="1">
        <v>0.10169491525423729</v>
      </c>
      <c r="Z5144" t="s">
        <v>875</v>
      </c>
      <c r="AA5144" s="1">
        <v>31</v>
      </c>
      <c r="AB5144" t="s">
        <v>881</v>
      </c>
      <c r="AC5144" t="s">
        <v>913</v>
      </c>
      <c r="AD5144" t="s">
        <v>918</v>
      </c>
      <c r="AE5144" t="s">
        <v>921</v>
      </c>
      <c r="AF5144" s="1">
        <v>2000</v>
      </c>
      <c r="AG5144" s="1">
        <v>2013</v>
      </c>
      <c r="AH5144" s="67" t="str">
        <f t="shared" si="400"/>
        <v/>
      </c>
      <c r="AI5144" s="67" t="str">
        <f t="shared" si="404"/>
        <v/>
      </c>
      <c r="AJ5144" s="67" t="str">
        <f t="shared" si="401"/>
        <v/>
      </c>
      <c r="AK5144" s="67" t="str">
        <f t="shared" si="402"/>
        <v/>
      </c>
      <c r="AL5144" s="69" t="str">
        <f t="shared" si="403"/>
        <v/>
      </c>
    </row>
    <row r="5145" spans="1:38">
      <c r="A5145" s="1">
        <v>5144</v>
      </c>
      <c r="B5145" s="35" t="s">
        <v>1410</v>
      </c>
      <c r="C5145" t="s">
        <v>4</v>
      </c>
      <c r="D5145" t="s">
        <v>11</v>
      </c>
      <c r="E5145" t="s">
        <v>120</v>
      </c>
      <c r="F5145" t="s">
        <v>139</v>
      </c>
      <c r="G5145" t="s">
        <v>156</v>
      </c>
      <c r="H5145" t="s">
        <v>353</v>
      </c>
      <c r="I5145" s="1"/>
      <c r="J5145" s="1"/>
      <c r="K5145" s="1">
        <v>0</v>
      </c>
      <c r="L5145" t="s">
        <v>456</v>
      </c>
      <c r="M5145" t="s">
        <v>470</v>
      </c>
      <c r="N5145" t="s">
        <v>704</v>
      </c>
      <c r="O5145" t="s">
        <v>782</v>
      </c>
      <c r="P5145" t="s">
        <v>787</v>
      </c>
      <c r="Q5145" t="s">
        <v>849</v>
      </c>
      <c r="R5145" t="s">
        <v>853</v>
      </c>
      <c r="S5145" t="s">
        <v>860</v>
      </c>
      <c r="T5145" t="s">
        <v>864</v>
      </c>
      <c r="U5145" t="s">
        <v>867</v>
      </c>
      <c r="V5145" s="1"/>
      <c r="W5145" s="1"/>
      <c r="X5145" s="1">
        <v>0.12</v>
      </c>
      <c r="Y5145" s="1">
        <v>0.17391304347826086</v>
      </c>
      <c r="Z5145" t="s">
        <v>875</v>
      </c>
      <c r="AA5145" s="1">
        <v>31</v>
      </c>
      <c r="AB5145" t="s">
        <v>881</v>
      </c>
      <c r="AC5145" t="s">
        <v>913</v>
      </c>
      <c r="AD5145" t="s">
        <v>918</v>
      </c>
      <c r="AE5145" t="s">
        <v>921</v>
      </c>
      <c r="AF5145" s="1">
        <v>2000</v>
      </c>
      <c r="AG5145" s="1">
        <v>2013</v>
      </c>
      <c r="AH5145" s="67" t="str">
        <f t="shared" si="400"/>
        <v/>
      </c>
      <c r="AI5145" s="67" t="str">
        <f t="shared" si="404"/>
        <v/>
      </c>
      <c r="AJ5145" s="67" t="str">
        <f t="shared" si="401"/>
        <v/>
      </c>
      <c r="AK5145" s="67" t="str">
        <f t="shared" si="402"/>
        <v/>
      </c>
      <c r="AL5145" s="69" t="str">
        <f t="shared" si="403"/>
        <v/>
      </c>
    </row>
    <row r="5146" spans="1:38">
      <c r="A5146" s="1">
        <v>5145</v>
      </c>
      <c r="B5146" s="35" t="s">
        <v>1410</v>
      </c>
      <c r="C5146" t="s">
        <v>4</v>
      </c>
      <c r="D5146" t="s">
        <v>11</v>
      </c>
      <c r="E5146" t="s">
        <v>120</v>
      </c>
      <c r="F5146" t="s">
        <v>139</v>
      </c>
      <c r="G5146" t="s">
        <v>156</v>
      </c>
      <c r="H5146" t="s">
        <v>353</v>
      </c>
      <c r="I5146" s="1"/>
      <c r="J5146" s="1"/>
      <c r="K5146" s="1">
        <v>0</v>
      </c>
      <c r="L5146" t="s">
        <v>458</v>
      </c>
      <c r="M5146" t="s">
        <v>469</v>
      </c>
      <c r="N5146" t="s">
        <v>705</v>
      </c>
      <c r="O5146" t="s">
        <v>782</v>
      </c>
      <c r="P5146" t="s">
        <v>791</v>
      </c>
      <c r="Q5146" t="s">
        <v>849</v>
      </c>
      <c r="R5146" t="s">
        <v>853</v>
      </c>
      <c r="S5146" t="s">
        <v>860</v>
      </c>
      <c r="T5146" t="s">
        <v>864</v>
      </c>
      <c r="U5146" t="s">
        <v>867</v>
      </c>
      <c r="V5146" s="1"/>
      <c r="W5146" s="1"/>
      <c r="X5146" s="1">
        <v>0.06</v>
      </c>
      <c r="Y5146" s="1">
        <v>0.13636363636363635</v>
      </c>
      <c r="Z5146" t="s">
        <v>875</v>
      </c>
      <c r="AA5146" s="1">
        <v>31</v>
      </c>
      <c r="AB5146" t="s">
        <v>881</v>
      </c>
      <c r="AC5146" t="s">
        <v>913</v>
      </c>
      <c r="AD5146" t="s">
        <v>918</v>
      </c>
      <c r="AE5146" t="s">
        <v>921</v>
      </c>
      <c r="AF5146" s="1">
        <v>2000</v>
      </c>
      <c r="AG5146" s="1">
        <v>2013</v>
      </c>
      <c r="AH5146" s="67" t="str">
        <f t="shared" si="400"/>
        <v/>
      </c>
      <c r="AI5146" s="67" t="str">
        <f t="shared" si="404"/>
        <v/>
      </c>
      <c r="AJ5146" s="67" t="str">
        <f t="shared" si="401"/>
        <v/>
      </c>
      <c r="AK5146" s="67" t="str">
        <f t="shared" si="402"/>
        <v/>
      </c>
      <c r="AL5146" s="69" t="str">
        <f t="shared" si="403"/>
        <v/>
      </c>
    </row>
    <row r="5147" spans="1:38">
      <c r="A5147" s="1">
        <v>5146</v>
      </c>
      <c r="B5147" s="35" t="s">
        <v>1410</v>
      </c>
      <c r="C5147" t="s">
        <v>4</v>
      </c>
      <c r="D5147" t="s">
        <v>11</v>
      </c>
      <c r="E5147" t="s">
        <v>120</v>
      </c>
      <c r="F5147" t="s">
        <v>139</v>
      </c>
      <c r="G5147" t="s">
        <v>156</v>
      </c>
      <c r="H5147" t="s">
        <v>353</v>
      </c>
      <c r="I5147" s="1"/>
      <c r="J5147" s="1"/>
      <c r="K5147" s="1">
        <v>0</v>
      </c>
      <c r="L5147" t="s">
        <v>456</v>
      </c>
      <c r="M5147" t="s">
        <v>461</v>
      </c>
      <c r="N5147" t="s">
        <v>706</v>
      </c>
      <c r="O5147" t="s">
        <v>780</v>
      </c>
      <c r="P5147" t="s">
        <v>459</v>
      </c>
      <c r="Q5147" t="s">
        <v>849</v>
      </c>
      <c r="R5147" t="s">
        <v>853</v>
      </c>
      <c r="S5147" t="s">
        <v>860</v>
      </c>
      <c r="T5147" t="s">
        <v>864</v>
      </c>
      <c r="U5147" t="s">
        <v>867</v>
      </c>
      <c r="V5147" s="1"/>
      <c r="W5147" s="1"/>
      <c r="X5147" s="1">
        <v>0.05</v>
      </c>
      <c r="Y5147" s="1">
        <v>0.20833333333333334</v>
      </c>
      <c r="Z5147" t="s">
        <v>875</v>
      </c>
      <c r="AA5147" s="1">
        <v>31</v>
      </c>
      <c r="AB5147" t="s">
        <v>881</v>
      </c>
      <c r="AC5147" t="s">
        <v>913</v>
      </c>
      <c r="AD5147" t="s">
        <v>918</v>
      </c>
      <c r="AE5147" t="s">
        <v>921</v>
      </c>
      <c r="AF5147" s="1">
        <v>2000</v>
      </c>
      <c r="AG5147" s="1">
        <v>2013</v>
      </c>
      <c r="AH5147" s="67" t="str">
        <f t="shared" si="400"/>
        <v/>
      </c>
      <c r="AI5147" s="67" t="str">
        <f t="shared" si="404"/>
        <v/>
      </c>
      <c r="AJ5147" s="67" t="str">
        <f t="shared" si="401"/>
        <v/>
      </c>
      <c r="AK5147" s="67" t="str">
        <f t="shared" si="402"/>
        <v/>
      </c>
      <c r="AL5147" s="69" t="str">
        <f t="shared" si="403"/>
        <v/>
      </c>
    </row>
    <row r="5148" spans="1:38">
      <c r="A5148" s="1">
        <v>5147</v>
      </c>
      <c r="B5148" s="35" t="s">
        <v>1410</v>
      </c>
      <c r="C5148" t="s">
        <v>4</v>
      </c>
      <c r="D5148" t="s">
        <v>11</v>
      </c>
      <c r="E5148" t="s">
        <v>120</v>
      </c>
      <c r="F5148" t="s">
        <v>139</v>
      </c>
      <c r="G5148" t="s">
        <v>156</v>
      </c>
      <c r="H5148" t="s">
        <v>353</v>
      </c>
      <c r="I5148" s="1"/>
      <c r="J5148" s="1"/>
      <c r="K5148" s="1">
        <v>0</v>
      </c>
      <c r="L5148" t="s">
        <v>456</v>
      </c>
      <c r="M5148" t="s">
        <v>462</v>
      </c>
      <c r="N5148" t="s">
        <v>707</v>
      </c>
      <c r="O5148" t="s">
        <v>780</v>
      </c>
      <c r="P5148" t="s">
        <v>459</v>
      </c>
      <c r="Q5148" t="s">
        <v>849</v>
      </c>
      <c r="R5148" t="s">
        <v>853</v>
      </c>
      <c r="S5148" t="s">
        <v>860</v>
      </c>
      <c r="T5148" t="s">
        <v>864</v>
      </c>
      <c r="U5148" t="s">
        <v>867</v>
      </c>
      <c r="V5148" s="1"/>
      <c r="W5148" s="1"/>
      <c r="X5148" s="1">
        <v>0.68</v>
      </c>
      <c r="Y5148" s="1">
        <v>0.33663366336633666</v>
      </c>
      <c r="Z5148" t="s">
        <v>875</v>
      </c>
      <c r="AA5148" s="1">
        <v>31</v>
      </c>
      <c r="AB5148" t="s">
        <v>881</v>
      </c>
      <c r="AC5148" t="s">
        <v>913</v>
      </c>
      <c r="AD5148" t="s">
        <v>918</v>
      </c>
      <c r="AE5148" t="s">
        <v>921</v>
      </c>
      <c r="AF5148" s="1">
        <v>2000</v>
      </c>
      <c r="AG5148" s="1">
        <v>2013</v>
      </c>
      <c r="AH5148" s="67" t="str">
        <f t="shared" si="400"/>
        <v/>
      </c>
      <c r="AI5148" s="67" t="str">
        <f t="shared" si="404"/>
        <v/>
      </c>
      <c r="AJ5148" s="67" t="str">
        <f t="shared" si="401"/>
        <v/>
      </c>
      <c r="AK5148" s="67" t="str">
        <f t="shared" si="402"/>
        <v/>
      </c>
      <c r="AL5148" s="69" t="str">
        <f t="shared" si="403"/>
        <v/>
      </c>
    </row>
    <row r="5149" spans="1:38">
      <c r="A5149" s="1">
        <v>5148</v>
      </c>
      <c r="B5149" s="35" t="s">
        <v>1410</v>
      </c>
      <c r="C5149" t="s">
        <v>4</v>
      </c>
      <c r="D5149" t="s">
        <v>11</v>
      </c>
      <c r="E5149" t="s">
        <v>120</v>
      </c>
      <c r="F5149" t="s">
        <v>139</v>
      </c>
      <c r="G5149" t="s">
        <v>156</v>
      </c>
      <c r="H5149" t="s">
        <v>353</v>
      </c>
      <c r="I5149" s="1"/>
      <c r="J5149" s="1"/>
      <c r="K5149" s="1">
        <v>0</v>
      </c>
      <c r="L5149" t="s">
        <v>457</v>
      </c>
      <c r="M5149" t="s">
        <v>466</v>
      </c>
      <c r="N5149" t="s">
        <v>708</v>
      </c>
      <c r="O5149" t="s">
        <v>780</v>
      </c>
      <c r="P5149" t="s">
        <v>459</v>
      </c>
      <c r="Q5149" t="s">
        <v>849</v>
      </c>
      <c r="R5149" t="s">
        <v>853</v>
      </c>
      <c r="S5149" t="s">
        <v>860</v>
      </c>
      <c r="T5149" t="s">
        <v>864</v>
      </c>
      <c r="U5149" t="s">
        <v>867</v>
      </c>
      <c r="V5149" s="1"/>
      <c r="W5149" s="1"/>
      <c r="X5149" s="1">
        <v>0.09</v>
      </c>
      <c r="Y5149" s="1">
        <v>0.19999999999999998</v>
      </c>
      <c r="Z5149" t="s">
        <v>875</v>
      </c>
      <c r="AA5149" s="1">
        <v>31</v>
      </c>
      <c r="AB5149" t="s">
        <v>881</v>
      </c>
      <c r="AC5149" t="s">
        <v>913</v>
      </c>
      <c r="AD5149" t="s">
        <v>918</v>
      </c>
      <c r="AE5149" t="s">
        <v>921</v>
      </c>
      <c r="AF5149" s="1">
        <v>2000</v>
      </c>
      <c r="AG5149" s="1">
        <v>2013</v>
      </c>
      <c r="AH5149" s="67" t="str">
        <f t="shared" si="400"/>
        <v/>
      </c>
      <c r="AI5149" s="67" t="str">
        <f t="shared" si="404"/>
        <v/>
      </c>
      <c r="AJ5149" s="67" t="str">
        <f t="shared" si="401"/>
        <v/>
      </c>
      <c r="AK5149" s="67" t="str">
        <f t="shared" si="402"/>
        <v/>
      </c>
      <c r="AL5149" s="69" t="str">
        <f t="shared" si="403"/>
        <v/>
      </c>
    </row>
    <row r="5150" spans="1:38">
      <c r="A5150" s="1">
        <v>5149</v>
      </c>
      <c r="B5150" s="35" t="s">
        <v>1410</v>
      </c>
      <c r="C5150" t="s">
        <v>4</v>
      </c>
      <c r="D5150" t="s">
        <v>11</v>
      </c>
      <c r="E5150" t="s">
        <v>120</v>
      </c>
      <c r="F5150" t="s">
        <v>139</v>
      </c>
      <c r="G5150" t="s">
        <v>156</v>
      </c>
      <c r="H5150" t="s">
        <v>353</v>
      </c>
      <c r="I5150" s="1"/>
      <c r="J5150" s="1"/>
      <c r="K5150" s="1">
        <v>0</v>
      </c>
      <c r="L5150" t="s">
        <v>457</v>
      </c>
      <c r="M5150" t="s">
        <v>467</v>
      </c>
      <c r="N5150" t="s">
        <v>709</v>
      </c>
      <c r="O5150" t="s">
        <v>780</v>
      </c>
      <c r="P5150" t="s">
        <v>459</v>
      </c>
      <c r="Q5150" t="s">
        <v>849</v>
      </c>
      <c r="R5150" t="s">
        <v>853</v>
      </c>
      <c r="S5150" t="s">
        <v>860</v>
      </c>
      <c r="T5150" t="s">
        <v>864</v>
      </c>
      <c r="U5150" t="s">
        <v>867</v>
      </c>
      <c r="V5150" s="1"/>
      <c r="W5150" s="1"/>
      <c r="X5150" s="1">
        <v>1.81</v>
      </c>
      <c r="Y5150" s="1">
        <v>0.30782312925170069</v>
      </c>
      <c r="Z5150" t="s">
        <v>875</v>
      </c>
      <c r="AA5150" s="1">
        <v>31</v>
      </c>
      <c r="AB5150" t="s">
        <v>881</v>
      </c>
      <c r="AC5150" t="s">
        <v>913</v>
      </c>
      <c r="AD5150" t="s">
        <v>918</v>
      </c>
      <c r="AE5150" t="s">
        <v>921</v>
      </c>
      <c r="AF5150" s="1">
        <v>2000</v>
      </c>
      <c r="AG5150" s="1">
        <v>2013</v>
      </c>
      <c r="AH5150" s="67" t="str">
        <f t="shared" si="400"/>
        <v/>
      </c>
      <c r="AI5150" s="67" t="str">
        <f t="shared" si="404"/>
        <v/>
      </c>
      <c r="AJ5150" s="67" t="str">
        <f t="shared" si="401"/>
        <v/>
      </c>
      <c r="AK5150" s="67" t="str">
        <f t="shared" si="402"/>
        <v/>
      </c>
      <c r="AL5150" s="69" t="str">
        <f t="shared" si="403"/>
        <v/>
      </c>
    </row>
    <row r="5151" spans="1:38">
      <c r="A5151" s="1">
        <v>5150</v>
      </c>
      <c r="B5151" s="35" t="s">
        <v>1410</v>
      </c>
      <c r="C5151" t="s">
        <v>4</v>
      </c>
      <c r="D5151" t="s">
        <v>11</v>
      </c>
      <c r="E5151" t="s">
        <v>120</v>
      </c>
      <c r="F5151" t="s">
        <v>139</v>
      </c>
      <c r="G5151" t="s">
        <v>156</v>
      </c>
      <c r="H5151" t="s">
        <v>353</v>
      </c>
      <c r="I5151" s="1"/>
      <c r="J5151" s="1"/>
      <c r="K5151" s="1">
        <v>0</v>
      </c>
      <c r="L5151" t="s">
        <v>457</v>
      </c>
      <c r="M5151" t="s">
        <v>474</v>
      </c>
      <c r="N5151" t="s">
        <v>710</v>
      </c>
      <c r="O5151" t="s">
        <v>780</v>
      </c>
      <c r="P5151" t="s">
        <v>459</v>
      </c>
      <c r="Q5151" t="s">
        <v>849</v>
      </c>
      <c r="R5151" t="s">
        <v>853</v>
      </c>
      <c r="S5151" t="s">
        <v>860</v>
      </c>
      <c r="T5151" t="s">
        <v>864</v>
      </c>
      <c r="U5151" t="s">
        <v>867</v>
      </c>
      <c r="V5151" s="1"/>
      <c r="W5151" s="1"/>
      <c r="X5151" s="1">
        <v>0.08</v>
      </c>
      <c r="Y5151" s="1">
        <v>0.30769230769230771</v>
      </c>
      <c r="Z5151" t="s">
        <v>875</v>
      </c>
      <c r="AA5151" s="1">
        <v>31</v>
      </c>
      <c r="AB5151" t="s">
        <v>881</v>
      </c>
      <c r="AC5151" t="s">
        <v>913</v>
      </c>
      <c r="AD5151" t="s">
        <v>918</v>
      </c>
      <c r="AE5151" t="s">
        <v>921</v>
      </c>
      <c r="AF5151" s="1">
        <v>2000</v>
      </c>
      <c r="AG5151" s="1">
        <v>2013</v>
      </c>
      <c r="AH5151" s="67" t="str">
        <f t="shared" si="400"/>
        <v/>
      </c>
      <c r="AI5151" s="67" t="str">
        <f t="shared" si="404"/>
        <v/>
      </c>
      <c r="AJ5151" s="67" t="str">
        <f t="shared" si="401"/>
        <v/>
      </c>
      <c r="AK5151" s="67" t="str">
        <f t="shared" si="402"/>
        <v/>
      </c>
      <c r="AL5151" s="69" t="str">
        <f t="shared" si="403"/>
        <v/>
      </c>
    </row>
    <row r="5152" spans="1:38">
      <c r="A5152" s="1">
        <v>5151</v>
      </c>
      <c r="B5152" s="35" t="s">
        <v>1410</v>
      </c>
      <c r="C5152" t="s">
        <v>4</v>
      </c>
      <c r="D5152" t="s">
        <v>11</v>
      </c>
      <c r="E5152" t="s">
        <v>120</v>
      </c>
      <c r="F5152" t="s">
        <v>139</v>
      </c>
      <c r="G5152" t="s">
        <v>156</v>
      </c>
      <c r="H5152" t="s">
        <v>353</v>
      </c>
      <c r="I5152" s="1"/>
      <c r="J5152" s="1"/>
      <c r="K5152" s="1">
        <v>0</v>
      </c>
      <c r="L5152" t="s">
        <v>140</v>
      </c>
      <c r="M5152" t="s">
        <v>475</v>
      </c>
      <c r="N5152" t="s">
        <v>711</v>
      </c>
      <c r="O5152" t="s">
        <v>780</v>
      </c>
      <c r="P5152" t="s">
        <v>459</v>
      </c>
      <c r="Q5152" t="s">
        <v>849</v>
      </c>
      <c r="R5152" t="s">
        <v>853</v>
      </c>
      <c r="S5152" t="s">
        <v>860</v>
      </c>
      <c r="T5152" t="s">
        <v>864</v>
      </c>
      <c r="U5152" t="s">
        <v>867</v>
      </c>
      <c r="V5152" s="1"/>
      <c r="W5152" s="1"/>
      <c r="X5152" s="1">
        <v>1.25</v>
      </c>
      <c r="Y5152" s="1">
        <v>0.2735229759299781</v>
      </c>
      <c r="Z5152" t="s">
        <v>875</v>
      </c>
      <c r="AA5152" s="1">
        <v>31</v>
      </c>
      <c r="AB5152" t="s">
        <v>881</v>
      </c>
      <c r="AC5152" t="s">
        <v>913</v>
      </c>
      <c r="AD5152" t="s">
        <v>918</v>
      </c>
      <c r="AE5152" t="s">
        <v>921</v>
      </c>
      <c r="AF5152" s="1">
        <v>2000</v>
      </c>
      <c r="AG5152" s="1">
        <v>2013</v>
      </c>
      <c r="AH5152" s="67" t="str">
        <f t="shared" si="400"/>
        <v/>
      </c>
      <c r="AI5152" s="67" t="str">
        <f t="shared" si="404"/>
        <v/>
      </c>
      <c r="AJ5152" s="67" t="str">
        <f t="shared" si="401"/>
        <v/>
      </c>
      <c r="AK5152" s="67" t="str">
        <f t="shared" si="402"/>
        <v/>
      </c>
      <c r="AL5152" s="69" t="str">
        <f t="shared" si="403"/>
        <v/>
      </c>
    </row>
    <row r="5153" spans="1:38">
      <c r="A5153" s="1">
        <v>5152</v>
      </c>
      <c r="B5153" s="35" t="s">
        <v>1410</v>
      </c>
      <c r="C5153" t="s">
        <v>4</v>
      </c>
      <c r="D5153" t="s">
        <v>11</v>
      </c>
      <c r="E5153" t="s">
        <v>120</v>
      </c>
      <c r="F5153" t="s">
        <v>139</v>
      </c>
      <c r="G5153" t="s">
        <v>156</v>
      </c>
      <c r="H5153" t="s">
        <v>353</v>
      </c>
      <c r="I5153" s="1"/>
      <c r="J5153" s="1"/>
      <c r="K5153" s="1">
        <v>0</v>
      </c>
      <c r="L5153" t="s">
        <v>140</v>
      </c>
      <c r="M5153" t="s">
        <v>468</v>
      </c>
      <c r="N5153" t="s">
        <v>712</v>
      </c>
      <c r="O5153" t="s">
        <v>780</v>
      </c>
      <c r="P5153" t="s">
        <v>459</v>
      </c>
      <c r="Q5153" t="s">
        <v>849</v>
      </c>
      <c r="R5153" t="s">
        <v>853</v>
      </c>
      <c r="S5153" t="s">
        <v>860</v>
      </c>
      <c r="T5153" t="s">
        <v>864</v>
      </c>
      <c r="U5153" t="s">
        <v>867</v>
      </c>
      <c r="V5153" s="1"/>
      <c r="W5153" s="1"/>
      <c r="X5153" s="1">
        <v>-0.1</v>
      </c>
      <c r="Y5153" s="1">
        <v>0.25641025641025644</v>
      </c>
      <c r="Z5153" t="s">
        <v>875</v>
      </c>
      <c r="AA5153" s="1">
        <v>31</v>
      </c>
      <c r="AB5153" t="s">
        <v>881</v>
      </c>
      <c r="AC5153" t="s">
        <v>913</v>
      </c>
      <c r="AD5153" t="s">
        <v>918</v>
      </c>
      <c r="AE5153" t="s">
        <v>921</v>
      </c>
      <c r="AF5153" s="1">
        <v>2000</v>
      </c>
      <c r="AG5153" s="1">
        <v>2013</v>
      </c>
      <c r="AH5153" s="67" t="str">
        <f t="shared" si="400"/>
        <v/>
      </c>
      <c r="AI5153" s="67" t="str">
        <f t="shared" si="404"/>
        <v/>
      </c>
      <c r="AJ5153" s="67" t="str">
        <f t="shared" si="401"/>
        <v/>
      </c>
      <c r="AK5153" s="67" t="str">
        <f t="shared" si="402"/>
        <v/>
      </c>
      <c r="AL5153" s="69" t="str">
        <f t="shared" si="403"/>
        <v/>
      </c>
    </row>
    <row r="5154" spans="1:38">
      <c r="A5154" s="1">
        <v>5153</v>
      </c>
      <c r="B5154" s="35" t="s">
        <v>1410</v>
      </c>
      <c r="C5154" t="s">
        <v>4</v>
      </c>
      <c r="D5154" t="s">
        <v>11</v>
      </c>
      <c r="E5154" t="s">
        <v>120</v>
      </c>
      <c r="F5154" t="s">
        <v>139</v>
      </c>
      <c r="G5154" t="s">
        <v>156</v>
      </c>
      <c r="H5154" t="s">
        <v>353</v>
      </c>
      <c r="I5154" s="1"/>
      <c r="J5154" s="1"/>
      <c r="K5154" s="1">
        <v>0</v>
      </c>
      <c r="L5154" t="s">
        <v>140</v>
      </c>
      <c r="M5154" t="s">
        <v>468</v>
      </c>
      <c r="N5154" t="s">
        <v>713</v>
      </c>
      <c r="O5154" t="s">
        <v>780</v>
      </c>
      <c r="P5154" t="s">
        <v>459</v>
      </c>
      <c r="Q5154" t="s">
        <v>849</v>
      </c>
      <c r="R5154" t="s">
        <v>853</v>
      </c>
      <c r="S5154" t="s">
        <v>860</v>
      </c>
      <c r="T5154" t="s">
        <v>864</v>
      </c>
      <c r="U5154" t="s">
        <v>867</v>
      </c>
      <c r="V5154" s="1"/>
      <c r="W5154" s="1"/>
      <c r="X5154" s="1">
        <v>0.11</v>
      </c>
      <c r="Y5154" s="1">
        <v>0.26190476190476192</v>
      </c>
      <c r="Z5154" t="s">
        <v>875</v>
      </c>
      <c r="AA5154" s="1">
        <v>31</v>
      </c>
      <c r="AB5154" t="s">
        <v>881</v>
      </c>
      <c r="AC5154" t="s">
        <v>913</v>
      </c>
      <c r="AD5154" t="s">
        <v>918</v>
      </c>
      <c r="AE5154" t="s">
        <v>921</v>
      </c>
      <c r="AF5154" s="1">
        <v>2000</v>
      </c>
      <c r="AG5154" s="1">
        <v>2013</v>
      </c>
      <c r="AH5154" s="67" t="str">
        <f t="shared" si="400"/>
        <v/>
      </c>
      <c r="AI5154" s="67" t="str">
        <f t="shared" si="404"/>
        <v/>
      </c>
      <c r="AJ5154" s="67" t="str">
        <f t="shared" si="401"/>
        <v/>
      </c>
      <c r="AK5154" s="67" t="str">
        <f t="shared" si="402"/>
        <v/>
      </c>
      <c r="AL5154" s="69" t="str">
        <f t="shared" si="403"/>
        <v/>
      </c>
    </row>
    <row r="5155" spans="1:38">
      <c r="A5155" s="1">
        <v>5154</v>
      </c>
      <c r="B5155" s="35" t="s">
        <v>1410</v>
      </c>
      <c r="C5155" t="s">
        <v>4</v>
      </c>
      <c r="D5155" t="s">
        <v>11</v>
      </c>
      <c r="E5155" t="s">
        <v>120</v>
      </c>
      <c r="F5155" t="s">
        <v>139</v>
      </c>
      <c r="G5155" t="s">
        <v>156</v>
      </c>
      <c r="H5155" t="s">
        <v>353</v>
      </c>
      <c r="I5155" s="1"/>
      <c r="J5155" s="1"/>
      <c r="K5155" s="1">
        <v>0</v>
      </c>
      <c r="L5155" t="s">
        <v>457</v>
      </c>
      <c r="M5155" t="s">
        <v>464</v>
      </c>
      <c r="N5155" t="s">
        <v>714</v>
      </c>
      <c r="O5155" t="s">
        <v>780</v>
      </c>
      <c r="P5155" t="s">
        <v>459</v>
      </c>
      <c r="Q5155" t="s">
        <v>849</v>
      </c>
      <c r="R5155" t="s">
        <v>853</v>
      </c>
      <c r="S5155" t="s">
        <v>860</v>
      </c>
      <c r="T5155" t="s">
        <v>864</v>
      </c>
      <c r="U5155" t="s">
        <v>867</v>
      </c>
      <c r="V5155" s="1"/>
      <c r="W5155" s="1"/>
      <c r="X5155" s="1">
        <v>-0.86</v>
      </c>
      <c r="Y5155" s="1">
        <v>1.036144578313253</v>
      </c>
      <c r="Z5155" t="s">
        <v>875</v>
      </c>
      <c r="AA5155" s="1">
        <v>31</v>
      </c>
      <c r="AB5155" t="s">
        <v>881</v>
      </c>
      <c r="AC5155" t="s">
        <v>913</v>
      </c>
      <c r="AD5155" t="s">
        <v>918</v>
      </c>
      <c r="AE5155" t="s">
        <v>921</v>
      </c>
      <c r="AF5155" s="1">
        <v>2000</v>
      </c>
      <c r="AG5155" s="1">
        <v>2013</v>
      </c>
      <c r="AH5155" s="67" t="str">
        <f t="shared" si="400"/>
        <v/>
      </c>
      <c r="AI5155" s="67" t="str">
        <f t="shared" si="404"/>
        <v/>
      </c>
      <c r="AJ5155" s="67" t="str">
        <f t="shared" si="401"/>
        <v/>
      </c>
      <c r="AK5155" s="67" t="str">
        <f t="shared" si="402"/>
        <v/>
      </c>
      <c r="AL5155" s="69" t="str">
        <f t="shared" si="403"/>
        <v/>
      </c>
    </row>
    <row r="5156" spans="1:38">
      <c r="A5156" s="1">
        <v>5155</v>
      </c>
      <c r="B5156" s="35" t="s">
        <v>1410</v>
      </c>
      <c r="C5156" t="s">
        <v>4</v>
      </c>
      <c r="D5156" t="s">
        <v>11</v>
      </c>
      <c r="E5156" t="s">
        <v>120</v>
      </c>
      <c r="F5156" t="s">
        <v>139</v>
      </c>
      <c r="G5156" t="s">
        <v>156</v>
      </c>
      <c r="H5156" t="s">
        <v>353</v>
      </c>
      <c r="I5156" s="1"/>
      <c r="J5156" s="1"/>
      <c r="K5156" s="1">
        <v>0</v>
      </c>
      <c r="L5156" t="s">
        <v>148</v>
      </c>
      <c r="M5156" t="s">
        <v>465</v>
      </c>
      <c r="N5156" t="s">
        <v>715</v>
      </c>
      <c r="O5156" t="s">
        <v>780</v>
      </c>
      <c r="P5156" t="s">
        <v>459</v>
      </c>
      <c r="Q5156" t="s">
        <v>849</v>
      </c>
      <c r="R5156" t="s">
        <v>853</v>
      </c>
      <c r="S5156" t="s">
        <v>860</v>
      </c>
      <c r="T5156" t="s">
        <v>864</v>
      </c>
      <c r="U5156" t="s">
        <v>867</v>
      </c>
      <c r="V5156" s="1"/>
      <c r="W5156" s="1"/>
      <c r="X5156" s="1">
        <v>-0.43</v>
      </c>
      <c r="Y5156" s="1">
        <v>0.52439024390243905</v>
      </c>
      <c r="Z5156" t="s">
        <v>875</v>
      </c>
      <c r="AA5156" s="1">
        <v>31</v>
      </c>
      <c r="AB5156" t="s">
        <v>881</v>
      </c>
      <c r="AC5156" t="s">
        <v>913</v>
      </c>
      <c r="AD5156" t="s">
        <v>918</v>
      </c>
      <c r="AE5156" t="s">
        <v>921</v>
      </c>
      <c r="AF5156" s="1">
        <v>2000</v>
      </c>
      <c r="AG5156" s="1">
        <v>2013</v>
      </c>
      <c r="AH5156" s="67" t="str">
        <f t="shared" si="400"/>
        <v/>
      </c>
      <c r="AI5156" s="67" t="str">
        <f t="shared" si="404"/>
        <v/>
      </c>
      <c r="AJ5156" s="67" t="str">
        <f t="shared" si="401"/>
        <v/>
      </c>
      <c r="AK5156" s="67" t="str">
        <f t="shared" si="402"/>
        <v/>
      </c>
      <c r="AL5156" s="69" t="str">
        <f t="shared" si="403"/>
        <v/>
      </c>
    </row>
    <row r="5157" spans="1:38">
      <c r="A5157" s="1">
        <v>5156</v>
      </c>
      <c r="B5157" s="35" t="s">
        <v>1410</v>
      </c>
      <c r="C5157" t="s">
        <v>4</v>
      </c>
      <c r="D5157" t="s">
        <v>11</v>
      </c>
      <c r="E5157" t="s">
        <v>120</v>
      </c>
      <c r="F5157" t="s">
        <v>139</v>
      </c>
      <c r="G5157" t="s">
        <v>156</v>
      </c>
      <c r="H5157" t="s">
        <v>353</v>
      </c>
      <c r="I5157" s="1"/>
      <c r="J5157" s="1"/>
      <c r="K5157" s="1">
        <v>0</v>
      </c>
      <c r="L5157" t="s">
        <v>140</v>
      </c>
      <c r="M5157" t="s">
        <v>476</v>
      </c>
      <c r="N5157" t="s">
        <v>716</v>
      </c>
      <c r="O5157" t="s">
        <v>780</v>
      </c>
      <c r="P5157" t="s">
        <v>459</v>
      </c>
      <c r="Q5157" t="s">
        <v>849</v>
      </c>
      <c r="R5157" t="s">
        <v>853</v>
      </c>
      <c r="S5157" t="s">
        <v>860</v>
      </c>
      <c r="T5157" t="s">
        <v>864</v>
      </c>
      <c r="U5157" t="s">
        <v>867</v>
      </c>
      <c r="V5157" s="1"/>
      <c r="W5157" s="1"/>
      <c r="X5157" s="1">
        <v>0.42</v>
      </c>
      <c r="Y5157" s="1">
        <v>0.2441860465116279</v>
      </c>
      <c r="Z5157" t="s">
        <v>875</v>
      </c>
      <c r="AA5157" s="1">
        <v>31</v>
      </c>
      <c r="AB5157" t="s">
        <v>881</v>
      </c>
      <c r="AC5157" t="s">
        <v>913</v>
      </c>
      <c r="AD5157" t="s">
        <v>918</v>
      </c>
      <c r="AE5157" t="s">
        <v>921</v>
      </c>
      <c r="AF5157" s="1">
        <v>2000</v>
      </c>
      <c r="AG5157" s="1">
        <v>2013</v>
      </c>
      <c r="AH5157" s="67" t="str">
        <f t="shared" si="400"/>
        <v/>
      </c>
      <c r="AI5157" s="67" t="str">
        <f t="shared" si="404"/>
        <v/>
      </c>
      <c r="AJ5157" s="67" t="str">
        <f t="shared" si="401"/>
        <v/>
      </c>
      <c r="AK5157" s="67" t="str">
        <f t="shared" si="402"/>
        <v/>
      </c>
      <c r="AL5157" s="69" t="str">
        <f t="shared" si="403"/>
        <v/>
      </c>
    </row>
    <row r="5158" spans="1:38">
      <c r="A5158" s="1">
        <v>5157</v>
      </c>
      <c r="B5158" s="35" t="s">
        <v>1410</v>
      </c>
      <c r="C5158" t="s">
        <v>4</v>
      </c>
      <c r="D5158" t="s">
        <v>11</v>
      </c>
      <c r="E5158" t="s">
        <v>121</v>
      </c>
      <c r="F5158" t="s">
        <v>139</v>
      </c>
      <c r="G5158" t="s">
        <v>156</v>
      </c>
      <c r="H5158" t="s">
        <v>353</v>
      </c>
      <c r="I5158" s="1"/>
      <c r="J5158" s="1"/>
      <c r="K5158" s="1">
        <v>0</v>
      </c>
      <c r="L5158" t="s">
        <v>458</v>
      </c>
      <c r="M5158" t="s">
        <v>473</v>
      </c>
      <c r="N5158" t="s">
        <v>681</v>
      </c>
      <c r="O5158" t="s">
        <v>782</v>
      </c>
      <c r="P5158" t="s">
        <v>790</v>
      </c>
      <c r="Q5158" t="s">
        <v>849</v>
      </c>
      <c r="R5158" t="s">
        <v>853</v>
      </c>
      <c r="S5158" t="s">
        <v>860</v>
      </c>
      <c r="T5158" t="s">
        <v>864</v>
      </c>
      <c r="U5158" t="s">
        <v>867</v>
      </c>
      <c r="V5158" s="1"/>
      <c r="W5158" s="1"/>
      <c r="X5158" s="1">
        <v>-0.01</v>
      </c>
      <c r="Y5158" s="1">
        <v>5.8823529411764705E-2</v>
      </c>
      <c r="Z5158" t="s">
        <v>875</v>
      </c>
      <c r="AA5158" s="1">
        <v>31</v>
      </c>
      <c r="AB5158" t="s">
        <v>881</v>
      </c>
      <c r="AC5158" t="s">
        <v>913</v>
      </c>
      <c r="AD5158" t="s">
        <v>918</v>
      </c>
      <c r="AE5158" t="s">
        <v>921</v>
      </c>
      <c r="AF5158" s="1">
        <v>2000</v>
      </c>
      <c r="AG5158" s="1">
        <v>2013</v>
      </c>
      <c r="AH5158" s="67" t="str">
        <f t="shared" si="400"/>
        <v/>
      </c>
      <c r="AI5158" s="67" t="str">
        <f t="shared" si="404"/>
        <v/>
      </c>
      <c r="AJ5158" s="67" t="str">
        <f t="shared" si="401"/>
        <v/>
      </c>
      <c r="AK5158" s="67" t="str">
        <f t="shared" si="402"/>
        <v/>
      </c>
      <c r="AL5158" s="69" t="str">
        <f t="shared" si="403"/>
        <v/>
      </c>
    </row>
    <row r="5159" spans="1:38">
      <c r="A5159" s="1">
        <v>5158</v>
      </c>
      <c r="B5159" s="35" t="s">
        <v>1410</v>
      </c>
      <c r="C5159" t="s">
        <v>4</v>
      </c>
      <c r="D5159" t="s">
        <v>11</v>
      </c>
      <c r="E5159" t="s">
        <v>121</v>
      </c>
      <c r="F5159" t="s">
        <v>139</v>
      </c>
      <c r="G5159" t="s">
        <v>156</v>
      </c>
      <c r="H5159" t="s">
        <v>353</v>
      </c>
      <c r="I5159" s="1"/>
      <c r="J5159" s="1"/>
      <c r="K5159" s="1">
        <v>0</v>
      </c>
      <c r="L5159" t="s">
        <v>456</v>
      </c>
      <c r="M5159" t="s">
        <v>470</v>
      </c>
      <c r="N5159" t="s">
        <v>704</v>
      </c>
      <c r="O5159" t="s">
        <v>782</v>
      </c>
      <c r="P5159" t="s">
        <v>787</v>
      </c>
      <c r="Q5159" t="s">
        <v>849</v>
      </c>
      <c r="R5159" t="s">
        <v>853</v>
      </c>
      <c r="S5159" t="s">
        <v>860</v>
      </c>
      <c r="T5159" t="s">
        <v>864</v>
      </c>
      <c r="U5159" t="s">
        <v>867</v>
      </c>
      <c r="V5159" s="1"/>
      <c r="W5159" s="1"/>
      <c r="X5159" s="1">
        <v>0.13</v>
      </c>
      <c r="Y5159" s="1">
        <v>0.11304347826086958</v>
      </c>
      <c r="Z5159" t="s">
        <v>875</v>
      </c>
      <c r="AA5159" s="1">
        <v>31</v>
      </c>
      <c r="AB5159" t="s">
        <v>881</v>
      </c>
      <c r="AC5159" t="s">
        <v>913</v>
      </c>
      <c r="AD5159" t="s">
        <v>918</v>
      </c>
      <c r="AE5159" t="s">
        <v>921</v>
      </c>
      <c r="AF5159" s="1">
        <v>2000</v>
      </c>
      <c r="AG5159" s="1">
        <v>2013</v>
      </c>
      <c r="AH5159" s="67" t="str">
        <f t="shared" si="400"/>
        <v/>
      </c>
      <c r="AI5159" s="67" t="str">
        <f t="shared" si="404"/>
        <v/>
      </c>
      <c r="AJ5159" s="67" t="str">
        <f t="shared" si="401"/>
        <v/>
      </c>
      <c r="AK5159" s="67" t="str">
        <f t="shared" si="402"/>
        <v/>
      </c>
      <c r="AL5159" s="69" t="str">
        <f t="shared" si="403"/>
        <v/>
      </c>
    </row>
    <row r="5160" spans="1:38">
      <c r="A5160" s="1">
        <v>5159</v>
      </c>
      <c r="B5160" s="35" t="s">
        <v>1410</v>
      </c>
      <c r="C5160" t="s">
        <v>4</v>
      </c>
      <c r="D5160" t="s">
        <v>11</v>
      </c>
      <c r="E5160" t="s">
        <v>121</v>
      </c>
      <c r="F5160" t="s">
        <v>139</v>
      </c>
      <c r="G5160" t="s">
        <v>156</v>
      </c>
      <c r="H5160" t="s">
        <v>353</v>
      </c>
      <c r="I5160" s="1"/>
      <c r="J5160" s="1"/>
      <c r="K5160" s="1">
        <v>0</v>
      </c>
      <c r="L5160" t="s">
        <v>458</v>
      </c>
      <c r="M5160" t="s">
        <v>469</v>
      </c>
      <c r="N5160" t="s">
        <v>705</v>
      </c>
      <c r="O5160" t="s">
        <v>782</v>
      </c>
      <c r="P5160" t="s">
        <v>791</v>
      </c>
      <c r="Q5160" t="s">
        <v>849</v>
      </c>
      <c r="R5160" t="s">
        <v>853</v>
      </c>
      <c r="S5160" t="s">
        <v>860</v>
      </c>
      <c r="T5160" t="s">
        <v>864</v>
      </c>
      <c r="U5160" t="s">
        <v>867</v>
      </c>
      <c r="V5160" s="1"/>
      <c r="W5160" s="1"/>
      <c r="X5160" s="1">
        <v>-0.06</v>
      </c>
      <c r="Y5160" s="1">
        <v>7.5949367088607583E-2</v>
      </c>
      <c r="Z5160" t="s">
        <v>875</v>
      </c>
      <c r="AA5160" s="1">
        <v>31</v>
      </c>
      <c r="AB5160" t="s">
        <v>881</v>
      </c>
      <c r="AC5160" t="s">
        <v>913</v>
      </c>
      <c r="AD5160" t="s">
        <v>918</v>
      </c>
      <c r="AE5160" t="s">
        <v>921</v>
      </c>
      <c r="AF5160" s="1">
        <v>2000</v>
      </c>
      <c r="AG5160" s="1">
        <v>2013</v>
      </c>
      <c r="AH5160" s="67" t="str">
        <f t="shared" si="400"/>
        <v/>
      </c>
      <c r="AI5160" s="67" t="str">
        <f t="shared" si="404"/>
        <v/>
      </c>
      <c r="AJ5160" s="67" t="str">
        <f t="shared" si="401"/>
        <v/>
      </c>
      <c r="AK5160" s="67" t="str">
        <f t="shared" si="402"/>
        <v/>
      </c>
      <c r="AL5160" s="69" t="str">
        <f t="shared" si="403"/>
        <v/>
      </c>
    </row>
    <row r="5161" spans="1:38">
      <c r="A5161" s="1">
        <v>5160</v>
      </c>
      <c r="B5161" s="35" t="s">
        <v>1410</v>
      </c>
      <c r="C5161" t="s">
        <v>4</v>
      </c>
      <c r="D5161" t="s">
        <v>11</v>
      </c>
      <c r="E5161" t="s">
        <v>121</v>
      </c>
      <c r="F5161" t="s">
        <v>139</v>
      </c>
      <c r="G5161" t="s">
        <v>156</v>
      </c>
      <c r="H5161" t="s">
        <v>353</v>
      </c>
      <c r="I5161" s="1"/>
      <c r="J5161" s="1"/>
      <c r="K5161" s="1">
        <v>0</v>
      </c>
      <c r="L5161" t="s">
        <v>456</v>
      </c>
      <c r="M5161" t="s">
        <v>461</v>
      </c>
      <c r="N5161" t="s">
        <v>706</v>
      </c>
      <c r="O5161" t="s">
        <v>780</v>
      </c>
      <c r="P5161" t="s">
        <v>459</v>
      </c>
      <c r="Q5161" t="s">
        <v>849</v>
      </c>
      <c r="R5161" t="s">
        <v>853</v>
      </c>
      <c r="S5161" t="s">
        <v>860</v>
      </c>
      <c r="T5161" t="s">
        <v>864</v>
      </c>
      <c r="U5161" t="s">
        <v>867</v>
      </c>
      <c r="V5161" s="1"/>
      <c r="W5161" s="1"/>
      <c r="X5161" s="1">
        <v>0.02</v>
      </c>
      <c r="Y5161" s="1">
        <v>0.15384615384615385</v>
      </c>
      <c r="Z5161" t="s">
        <v>875</v>
      </c>
      <c r="AA5161" s="1">
        <v>31</v>
      </c>
      <c r="AB5161" t="s">
        <v>881</v>
      </c>
      <c r="AC5161" t="s">
        <v>913</v>
      </c>
      <c r="AD5161" t="s">
        <v>918</v>
      </c>
      <c r="AE5161" t="s">
        <v>921</v>
      </c>
      <c r="AF5161" s="1">
        <v>2000</v>
      </c>
      <c r="AG5161" s="1">
        <v>2013</v>
      </c>
      <c r="AH5161" s="67" t="str">
        <f t="shared" si="400"/>
        <v/>
      </c>
      <c r="AI5161" s="67" t="str">
        <f t="shared" si="404"/>
        <v/>
      </c>
      <c r="AJ5161" s="67" t="str">
        <f t="shared" si="401"/>
        <v/>
      </c>
      <c r="AK5161" s="67" t="str">
        <f t="shared" si="402"/>
        <v/>
      </c>
      <c r="AL5161" s="69" t="str">
        <f t="shared" si="403"/>
        <v/>
      </c>
    </row>
    <row r="5162" spans="1:38">
      <c r="A5162" s="1">
        <v>5161</v>
      </c>
      <c r="B5162" s="35" t="s">
        <v>1410</v>
      </c>
      <c r="C5162" t="s">
        <v>4</v>
      </c>
      <c r="D5162" t="s">
        <v>11</v>
      </c>
      <c r="E5162" t="s">
        <v>121</v>
      </c>
      <c r="F5162" t="s">
        <v>139</v>
      </c>
      <c r="G5162" t="s">
        <v>156</v>
      </c>
      <c r="H5162" t="s">
        <v>353</v>
      </c>
      <c r="I5162" s="1"/>
      <c r="J5162" s="1"/>
      <c r="K5162" s="1">
        <v>0</v>
      </c>
      <c r="L5162" t="s">
        <v>456</v>
      </c>
      <c r="M5162" t="s">
        <v>462</v>
      </c>
      <c r="N5162" t="s">
        <v>707</v>
      </c>
      <c r="O5162" t="s">
        <v>780</v>
      </c>
      <c r="P5162" t="s">
        <v>459</v>
      </c>
      <c r="Q5162" t="s">
        <v>849</v>
      </c>
      <c r="R5162" t="s">
        <v>853</v>
      </c>
      <c r="S5162" t="s">
        <v>860</v>
      </c>
      <c r="T5162" t="s">
        <v>864</v>
      </c>
      <c r="U5162" t="s">
        <v>867</v>
      </c>
      <c r="V5162" s="1"/>
      <c r="W5162" s="1"/>
      <c r="X5162" s="1">
        <v>0.42</v>
      </c>
      <c r="Y5162" s="1">
        <v>0.16470588235294117</v>
      </c>
      <c r="Z5162" t="s">
        <v>875</v>
      </c>
      <c r="AA5162" s="1">
        <v>31</v>
      </c>
      <c r="AB5162" t="s">
        <v>881</v>
      </c>
      <c r="AC5162" t="s">
        <v>913</v>
      </c>
      <c r="AD5162" t="s">
        <v>918</v>
      </c>
      <c r="AE5162" t="s">
        <v>921</v>
      </c>
      <c r="AF5162" s="1">
        <v>2000</v>
      </c>
      <c r="AG5162" s="1">
        <v>2013</v>
      </c>
      <c r="AH5162" s="67" t="str">
        <f t="shared" si="400"/>
        <v/>
      </c>
      <c r="AI5162" s="67" t="str">
        <f t="shared" si="404"/>
        <v/>
      </c>
      <c r="AJ5162" s="67" t="str">
        <f t="shared" si="401"/>
        <v/>
      </c>
      <c r="AK5162" s="67" t="str">
        <f t="shared" si="402"/>
        <v/>
      </c>
      <c r="AL5162" s="69" t="str">
        <f t="shared" si="403"/>
        <v/>
      </c>
    </row>
    <row r="5163" spans="1:38">
      <c r="A5163" s="1">
        <v>5162</v>
      </c>
      <c r="B5163" s="35" t="s">
        <v>1410</v>
      </c>
      <c r="C5163" t="s">
        <v>4</v>
      </c>
      <c r="D5163" t="s">
        <v>11</v>
      </c>
      <c r="E5163" t="s">
        <v>121</v>
      </c>
      <c r="F5163" t="s">
        <v>139</v>
      </c>
      <c r="G5163" t="s">
        <v>156</v>
      </c>
      <c r="H5163" t="s">
        <v>353</v>
      </c>
      <c r="I5163" s="1"/>
      <c r="J5163" s="1"/>
      <c r="K5163" s="1">
        <v>0</v>
      </c>
      <c r="L5163" t="s">
        <v>457</v>
      </c>
      <c r="M5163" t="s">
        <v>466</v>
      </c>
      <c r="N5163" t="s">
        <v>708</v>
      </c>
      <c r="O5163" t="s">
        <v>780</v>
      </c>
      <c r="P5163" t="s">
        <v>459</v>
      </c>
      <c r="Q5163" t="s">
        <v>849</v>
      </c>
      <c r="R5163" t="s">
        <v>853</v>
      </c>
      <c r="S5163" t="s">
        <v>860</v>
      </c>
      <c r="T5163" t="s">
        <v>864</v>
      </c>
      <c r="U5163" t="s">
        <v>867</v>
      </c>
      <c r="V5163" s="1"/>
      <c r="W5163" s="1"/>
      <c r="X5163" s="1">
        <v>-0.31</v>
      </c>
      <c r="Y5163" s="1">
        <v>0.15816326530612246</v>
      </c>
      <c r="Z5163" t="s">
        <v>875</v>
      </c>
      <c r="AA5163" s="1">
        <v>31</v>
      </c>
      <c r="AB5163" t="s">
        <v>881</v>
      </c>
      <c r="AC5163" t="s">
        <v>913</v>
      </c>
      <c r="AD5163" t="s">
        <v>918</v>
      </c>
      <c r="AE5163" t="s">
        <v>921</v>
      </c>
      <c r="AF5163" s="1">
        <v>2000</v>
      </c>
      <c r="AG5163" s="1">
        <v>2013</v>
      </c>
      <c r="AH5163" s="67" t="str">
        <f t="shared" si="400"/>
        <v/>
      </c>
      <c r="AI5163" s="67" t="str">
        <f t="shared" si="404"/>
        <v/>
      </c>
      <c r="AJ5163" s="67" t="str">
        <f t="shared" si="401"/>
        <v/>
      </c>
      <c r="AK5163" s="67" t="str">
        <f t="shared" si="402"/>
        <v/>
      </c>
      <c r="AL5163" s="69" t="str">
        <f t="shared" si="403"/>
        <v/>
      </c>
    </row>
    <row r="5164" spans="1:38">
      <c r="A5164" s="1">
        <v>5163</v>
      </c>
      <c r="B5164" s="35" t="s">
        <v>1410</v>
      </c>
      <c r="C5164" t="s">
        <v>4</v>
      </c>
      <c r="D5164" t="s">
        <v>11</v>
      </c>
      <c r="E5164" t="s">
        <v>121</v>
      </c>
      <c r="F5164" t="s">
        <v>139</v>
      </c>
      <c r="G5164" t="s">
        <v>156</v>
      </c>
      <c r="H5164" t="s">
        <v>353</v>
      </c>
      <c r="I5164" s="1"/>
      <c r="J5164" s="1"/>
      <c r="K5164" s="1">
        <v>0</v>
      </c>
      <c r="L5164" t="s">
        <v>457</v>
      </c>
      <c r="M5164" t="s">
        <v>467</v>
      </c>
      <c r="N5164" t="s">
        <v>709</v>
      </c>
      <c r="O5164" t="s">
        <v>780</v>
      </c>
      <c r="P5164" t="s">
        <v>459</v>
      </c>
      <c r="Q5164" t="s">
        <v>849</v>
      </c>
      <c r="R5164" t="s">
        <v>853</v>
      </c>
      <c r="S5164" t="s">
        <v>860</v>
      </c>
      <c r="T5164" t="s">
        <v>864</v>
      </c>
      <c r="U5164" t="s">
        <v>867</v>
      </c>
      <c r="V5164" s="1"/>
      <c r="W5164" s="1"/>
      <c r="X5164" s="1">
        <v>1.2</v>
      </c>
      <c r="Y5164" s="1">
        <v>0.20942408376963348</v>
      </c>
      <c r="Z5164" t="s">
        <v>875</v>
      </c>
      <c r="AA5164" s="1">
        <v>31</v>
      </c>
      <c r="AB5164" t="s">
        <v>881</v>
      </c>
      <c r="AC5164" t="s">
        <v>913</v>
      </c>
      <c r="AD5164" t="s">
        <v>918</v>
      </c>
      <c r="AE5164" t="s">
        <v>921</v>
      </c>
      <c r="AF5164" s="1">
        <v>2000</v>
      </c>
      <c r="AG5164" s="1">
        <v>2013</v>
      </c>
      <c r="AH5164" s="67" t="str">
        <f t="shared" si="400"/>
        <v/>
      </c>
      <c r="AI5164" s="67" t="str">
        <f t="shared" si="404"/>
        <v/>
      </c>
      <c r="AJ5164" s="67" t="str">
        <f t="shared" si="401"/>
        <v/>
      </c>
      <c r="AK5164" s="67" t="str">
        <f t="shared" si="402"/>
        <v/>
      </c>
      <c r="AL5164" s="69" t="str">
        <f t="shared" si="403"/>
        <v/>
      </c>
    </row>
    <row r="5165" spans="1:38">
      <c r="A5165" s="1">
        <v>5164</v>
      </c>
      <c r="B5165" s="35" t="s">
        <v>1410</v>
      </c>
      <c r="C5165" t="s">
        <v>4</v>
      </c>
      <c r="D5165" t="s">
        <v>11</v>
      </c>
      <c r="E5165" t="s">
        <v>121</v>
      </c>
      <c r="F5165" t="s">
        <v>139</v>
      </c>
      <c r="G5165" t="s">
        <v>156</v>
      </c>
      <c r="H5165" t="s">
        <v>353</v>
      </c>
      <c r="I5165" s="1"/>
      <c r="J5165" s="1"/>
      <c r="K5165" s="1">
        <v>0</v>
      </c>
      <c r="L5165" t="s">
        <v>457</v>
      </c>
      <c r="M5165" t="s">
        <v>474</v>
      </c>
      <c r="N5165" t="s">
        <v>710</v>
      </c>
      <c r="O5165" t="s">
        <v>780</v>
      </c>
      <c r="P5165" t="s">
        <v>459</v>
      </c>
      <c r="Q5165" t="s">
        <v>849</v>
      </c>
      <c r="R5165" t="s">
        <v>853</v>
      </c>
      <c r="S5165" t="s">
        <v>860</v>
      </c>
      <c r="T5165" t="s">
        <v>864</v>
      </c>
      <c r="U5165" t="s">
        <v>867</v>
      </c>
      <c r="V5165" s="1"/>
      <c r="W5165" s="1"/>
      <c r="X5165" s="1">
        <v>0.14000000000000001</v>
      </c>
      <c r="Y5165" s="1">
        <v>0.22950819672131151</v>
      </c>
      <c r="Z5165" t="s">
        <v>875</v>
      </c>
      <c r="AA5165" s="1">
        <v>31</v>
      </c>
      <c r="AB5165" t="s">
        <v>881</v>
      </c>
      <c r="AC5165" t="s">
        <v>913</v>
      </c>
      <c r="AD5165" t="s">
        <v>918</v>
      </c>
      <c r="AE5165" t="s">
        <v>921</v>
      </c>
      <c r="AF5165" s="1">
        <v>2000</v>
      </c>
      <c r="AG5165" s="1">
        <v>2013</v>
      </c>
      <c r="AH5165" s="67" t="str">
        <f t="shared" si="400"/>
        <v/>
      </c>
      <c r="AI5165" s="67" t="str">
        <f t="shared" si="404"/>
        <v/>
      </c>
      <c r="AJ5165" s="67" t="str">
        <f t="shared" si="401"/>
        <v/>
      </c>
      <c r="AK5165" s="67" t="str">
        <f t="shared" si="402"/>
        <v/>
      </c>
      <c r="AL5165" s="69" t="str">
        <f t="shared" si="403"/>
        <v/>
      </c>
    </row>
    <row r="5166" spans="1:38">
      <c r="A5166" s="1">
        <v>5165</v>
      </c>
      <c r="B5166" s="35" t="s">
        <v>1410</v>
      </c>
      <c r="C5166" t="s">
        <v>4</v>
      </c>
      <c r="D5166" t="s">
        <v>11</v>
      </c>
      <c r="E5166" t="s">
        <v>121</v>
      </c>
      <c r="F5166" t="s">
        <v>139</v>
      </c>
      <c r="G5166" t="s">
        <v>156</v>
      </c>
      <c r="H5166" t="s">
        <v>353</v>
      </c>
      <c r="I5166" s="1"/>
      <c r="J5166" s="1"/>
      <c r="K5166" s="1">
        <v>0</v>
      </c>
      <c r="L5166" t="s">
        <v>140</v>
      </c>
      <c r="M5166" t="s">
        <v>475</v>
      </c>
      <c r="N5166" t="s">
        <v>711</v>
      </c>
      <c r="O5166" t="s">
        <v>780</v>
      </c>
      <c r="P5166" t="s">
        <v>459</v>
      </c>
      <c r="Q5166" t="s">
        <v>849</v>
      </c>
      <c r="R5166" t="s">
        <v>853</v>
      </c>
      <c r="S5166" t="s">
        <v>860</v>
      </c>
      <c r="T5166" t="s">
        <v>864</v>
      </c>
      <c r="U5166" t="s">
        <v>867</v>
      </c>
      <c r="V5166" s="1"/>
      <c r="W5166" s="1"/>
      <c r="X5166" s="1">
        <v>0.62</v>
      </c>
      <c r="Y5166" s="1">
        <v>0.23484848484848483</v>
      </c>
      <c r="Z5166" t="s">
        <v>875</v>
      </c>
      <c r="AA5166" s="1">
        <v>31</v>
      </c>
      <c r="AB5166" t="s">
        <v>881</v>
      </c>
      <c r="AC5166" t="s">
        <v>913</v>
      </c>
      <c r="AD5166" t="s">
        <v>918</v>
      </c>
      <c r="AE5166" t="s">
        <v>921</v>
      </c>
      <c r="AF5166" s="1">
        <v>2000</v>
      </c>
      <c r="AG5166" s="1">
        <v>2013</v>
      </c>
      <c r="AH5166" s="67" t="str">
        <f t="shared" si="400"/>
        <v/>
      </c>
      <c r="AI5166" s="67" t="str">
        <f t="shared" si="404"/>
        <v/>
      </c>
      <c r="AJ5166" s="67" t="str">
        <f t="shared" si="401"/>
        <v/>
      </c>
      <c r="AK5166" s="67" t="str">
        <f t="shared" si="402"/>
        <v/>
      </c>
      <c r="AL5166" s="69" t="str">
        <f t="shared" si="403"/>
        <v/>
      </c>
    </row>
    <row r="5167" spans="1:38">
      <c r="A5167" s="1">
        <v>5166</v>
      </c>
      <c r="B5167" s="35" t="s">
        <v>1410</v>
      </c>
      <c r="C5167" t="s">
        <v>4</v>
      </c>
      <c r="D5167" t="s">
        <v>11</v>
      </c>
      <c r="E5167" t="s">
        <v>121</v>
      </c>
      <c r="F5167" t="s">
        <v>139</v>
      </c>
      <c r="G5167" t="s">
        <v>156</v>
      </c>
      <c r="H5167" t="s">
        <v>353</v>
      </c>
      <c r="I5167" s="1"/>
      <c r="J5167" s="1"/>
      <c r="K5167" s="1">
        <v>0</v>
      </c>
      <c r="L5167" t="s">
        <v>140</v>
      </c>
      <c r="M5167" t="s">
        <v>468</v>
      </c>
      <c r="N5167" t="s">
        <v>712</v>
      </c>
      <c r="O5167" t="s">
        <v>780</v>
      </c>
      <c r="P5167" t="s">
        <v>459</v>
      </c>
      <c r="Q5167" t="s">
        <v>849</v>
      </c>
      <c r="R5167" t="s">
        <v>853</v>
      </c>
      <c r="S5167" t="s">
        <v>860</v>
      </c>
      <c r="T5167" t="s">
        <v>864</v>
      </c>
      <c r="U5167" t="s">
        <v>867</v>
      </c>
      <c r="V5167" s="1"/>
      <c r="W5167" s="1"/>
      <c r="X5167" s="1">
        <v>-0.12</v>
      </c>
      <c r="Y5167" s="1">
        <v>0.1846153846153846</v>
      </c>
      <c r="Z5167" t="s">
        <v>875</v>
      </c>
      <c r="AA5167" s="1">
        <v>31</v>
      </c>
      <c r="AB5167" t="s">
        <v>881</v>
      </c>
      <c r="AC5167" t="s">
        <v>913</v>
      </c>
      <c r="AD5167" t="s">
        <v>918</v>
      </c>
      <c r="AE5167" t="s">
        <v>921</v>
      </c>
      <c r="AF5167" s="1">
        <v>2000</v>
      </c>
      <c r="AG5167" s="1">
        <v>2013</v>
      </c>
      <c r="AH5167" s="67" t="str">
        <f t="shared" si="400"/>
        <v/>
      </c>
      <c r="AI5167" s="67" t="str">
        <f t="shared" si="404"/>
        <v/>
      </c>
      <c r="AJ5167" s="67" t="str">
        <f t="shared" si="401"/>
        <v/>
      </c>
      <c r="AK5167" s="67" t="str">
        <f t="shared" si="402"/>
        <v/>
      </c>
      <c r="AL5167" s="69" t="str">
        <f t="shared" si="403"/>
        <v/>
      </c>
    </row>
    <row r="5168" spans="1:38">
      <c r="A5168" s="1">
        <v>5167</v>
      </c>
      <c r="B5168" s="35" t="s">
        <v>1410</v>
      </c>
      <c r="C5168" t="s">
        <v>4</v>
      </c>
      <c r="D5168" t="s">
        <v>11</v>
      </c>
      <c r="E5168" t="s">
        <v>121</v>
      </c>
      <c r="F5168" t="s">
        <v>139</v>
      </c>
      <c r="G5168" t="s">
        <v>156</v>
      </c>
      <c r="H5168" t="s">
        <v>353</v>
      </c>
      <c r="I5168" s="1"/>
      <c r="J5168" s="1"/>
      <c r="K5168" s="1">
        <v>0</v>
      </c>
      <c r="L5168" t="s">
        <v>140</v>
      </c>
      <c r="M5168" t="s">
        <v>468</v>
      </c>
      <c r="N5168" t="s">
        <v>713</v>
      </c>
      <c r="O5168" t="s">
        <v>780</v>
      </c>
      <c r="P5168" t="s">
        <v>459</v>
      </c>
      <c r="Q5168" t="s">
        <v>849</v>
      </c>
      <c r="R5168" t="s">
        <v>853</v>
      </c>
      <c r="S5168" t="s">
        <v>860</v>
      </c>
      <c r="T5168" t="s">
        <v>864</v>
      </c>
      <c r="U5168" t="s">
        <v>867</v>
      </c>
      <c r="V5168" s="1"/>
      <c r="W5168" s="1"/>
      <c r="X5168" s="1">
        <v>-7.0000000000000007E-2</v>
      </c>
      <c r="Y5168" s="1">
        <v>0.14893617021276598</v>
      </c>
      <c r="Z5168" t="s">
        <v>875</v>
      </c>
      <c r="AA5168" s="1">
        <v>31</v>
      </c>
      <c r="AB5168" t="s">
        <v>881</v>
      </c>
      <c r="AC5168" t="s">
        <v>913</v>
      </c>
      <c r="AD5168" t="s">
        <v>918</v>
      </c>
      <c r="AE5168" t="s">
        <v>921</v>
      </c>
      <c r="AF5168" s="1">
        <v>2000</v>
      </c>
      <c r="AG5168" s="1">
        <v>2013</v>
      </c>
      <c r="AH5168" s="67" t="str">
        <f t="shared" si="400"/>
        <v/>
      </c>
      <c r="AI5168" s="67" t="str">
        <f t="shared" si="404"/>
        <v/>
      </c>
      <c r="AJ5168" s="67" t="str">
        <f t="shared" si="401"/>
        <v/>
      </c>
      <c r="AK5168" s="67" t="str">
        <f t="shared" si="402"/>
        <v/>
      </c>
      <c r="AL5168" s="69" t="str">
        <f t="shared" si="403"/>
        <v/>
      </c>
    </row>
    <row r="5169" spans="1:38">
      <c r="A5169" s="1">
        <v>5168</v>
      </c>
      <c r="B5169" s="35" t="s">
        <v>1410</v>
      </c>
      <c r="C5169" t="s">
        <v>4</v>
      </c>
      <c r="D5169" t="s">
        <v>11</v>
      </c>
      <c r="E5169" t="s">
        <v>121</v>
      </c>
      <c r="F5169" t="s">
        <v>139</v>
      </c>
      <c r="G5169" t="s">
        <v>156</v>
      </c>
      <c r="H5169" t="s">
        <v>353</v>
      </c>
      <c r="I5169" s="1"/>
      <c r="J5169" s="1"/>
      <c r="K5169" s="1">
        <v>0</v>
      </c>
      <c r="L5169" t="s">
        <v>457</v>
      </c>
      <c r="M5169" t="s">
        <v>464</v>
      </c>
      <c r="N5169" t="s">
        <v>714</v>
      </c>
      <c r="O5169" t="s">
        <v>780</v>
      </c>
      <c r="P5169" t="s">
        <v>459</v>
      </c>
      <c r="Q5169" t="s">
        <v>849</v>
      </c>
      <c r="R5169" t="s">
        <v>853</v>
      </c>
      <c r="S5169" t="s">
        <v>860</v>
      </c>
      <c r="T5169" t="s">
        <v>864</v>
      </c>
      <c r="U5169" t="s">
        <v>867</v>
      </c>
      <c r="V5169" s="1"/>
      <c r="W5169" s="1"/>
      <c r="X5169" s="1">
        <v>-0.71</v>
      </c>
      <c r="Y5169" s="1">
        <v>0.45222929936305728</v>
      </c>
      <c r="Z5169" t="s">
        <v>875</v>
      </c>
      <c r="AA5169" s="1">
        <v>31</v>
      </c>
      <c r="AB5169" t="s">
        <v>881</v>
      </c>
      <c r="AC5169" t="s">
        <v>913</v>
      </c>
      <c r="AD5169" t="s">
        <v>918</v>
      </c>
      <c r="AE5169" t="s">
        <v>921</v>
      </c>
      <c r="AF5169" s="1">
        <v>2000</v>
      </c>
      <c r="AG5169" s="1">
        <v>2013</v>
      </c>
      <c r="AH5169" s="67" t="str">
        <f t="shared" si="400"/>
        <v/>
      </c>
      <c r="AI5169" s="67" t="str">
        <f t="shared" si="404"/>
        <v/>
      </c>
      <c r="AJ5169" s="67" t="str">
        <f t="shared" si="401"/>
        <v/>
      </c>
      <c r="AK5169" s="67" t="str">
        <f t="shared" si="402"/>
        <v/>
      </c>
      <c r="AL5169" s="69" t="str">
        <f t="shared" si="403"/>
        <v/>
      </c>
    </row>
    <row r="5170" spans="1:38">
      <c r="A5170" s="1">
        <v>5169</v>
      </c>
      <c r="B5170" s="35" t="s">
        <v>1410</v>
      </c>
      <c r="C5170" t="s">
        <v>4</v>
      </c>
      <c r="D5170" t="s">
        <v>11</v>
      </c>
      <c r="E5170" t="s">
        <v>121</v>
      </c>
      <c r="F5170" t="s">
        <v>139</v>
      </c>
      <c r="G5170" t="s">
        <v>156</v>
      </c>
      <c r="H5170" t="s">
        <v>353</v>
      </c>
      <c r="I5170" s="1"/>
      <c r="J5170" s="1"/>
      <c r="K5170" s="1">
        <v>0</v>
      </c>
      <c r="L5170" t="s">
        <v>148</v>
      </c>
      <c r="M5170" t="s">
        <v>465</v>
      </c>
      <c r="N5170" t="s">
        <v>715</v>
      </c>
      <c r="O5170" t="s">
        <v>780</v>
      </c>
      <c r="P5170" t="s">
        <v>459</v>
      </c>
      <c r="Q5170" t="s">
        <v>849</v>
      </c>
      <c r="R5170" t="s">
        <v>853</v>
      </c>
      <c r="S5170" t="s">
        <v>860</v>
      </c>
      <c r="T5170" t="s">
        <v>864</v>
      </c>
      <c r="U5170" t="s">
        <v>867</v>
      </c>
      <c r="V5170" s="1"/>
      <c r="W5170" s="1"/>
      <c r="X5170" s="1">
        <v>-0.32</v>
      </c>
      <c r="Y5170" s="1">
        <v>0.27586206896551729</v>
      </c>
      <c r="Z5170" t="s">
        <v>875</v>
      </c>
      <c r="AA5170" s="1">
        <v>31</v>
      </c>
      <c r="AB5170" t="s">
        <v>881</v>
      </c>
      <c r="AC5170" t="s">
        <v>913</v>
      </c>
      <c r="AD5170" t="s">
        <v>918</v>
      </c>
      <c r="AE5170" t="s">
        <v>921</v>
      </c>
      <c r="AF5170" s="1">
        <v>2000</v>
      </c>
      <c r="AG5170" s="1">
        <v>2013</v>
      </c>
      <c r="AH5170" s="67" t="str">
        <f t="shared" si="400"/>
        <v/>
      </c>
      <c r="AI5170" s="67" t="str">
        <f t="shared" si="404"/>
        <v/>
      </c>
      <c r="AJ5170" s="67" t="str">
        <f t="shared" si="401"/>
        <v/>
      </c>
      <c r="AK5170" s="67" t="str">
        <f t="shared" si="402"/>
        <v/>
      </c>
      <c r="AL5170" s="69" t="str">
        <f t="shared" si="403"/>
        <v/>
      </c>
    </row>
    <row r="5171" spans="1:38">
      <c r="A5171" s="1">
        <v>5170</v>
      </c>
      <c r="B5171" s="35" t="s">
        <v>1410</v>
      </c>
      <c r="C5171" t="s">
        <v>4</v>
      </c>
      <c r="D5171" t="s">
        <v>11</v>
      </c>
      <c r="E5171" t="s">
        <v>121</v>
      </c>
      <c r="F5171" t="s">
        <v>139</v>
      </c>
      <c r="G5171" t="s">
        <v>156</v>
      </c>
      <c r="H5171" t="s">
        <v>353</v>
      </c>
      <c r="I5171" s="1"/>
      <c r="J5171" s="1"/>
      <c r="K5171" s="1">
        <v>0</v>
      </c>
      <c r="L5171" t="s">
        <v>140</v>
      </c>
      <c r="M5171" t="s">
        <v>476</v>
      </c>
      <c r="N5171" t="s">
        <v>716</v>
      </c>
      <c r="O5171" t="s">
        <v>780</v>
      </c>
      <c r="P5171" t="s">
        <v>459</v>
      </c>
      <c r="Q5171" t="s">
        <v>849</v>
      </c>
      <c r="R5171" t="s">
        <v>853</v>
      </c>
      <c r="S5171" t="s">
        <v>860</v>
      </c>
      <c r="T5171" t="s">
        <v>864</v>
      </c>
      <c r="U5171" t="s">
        <v>867</v>
      </c>
      <c r="V5171" s="1"/>
      <c r="W5171" s="1"/>
      <c r="X5171" s="1">
        <v>0.01</v>
      </c>
      <c r="Y5171" s="1">
        <v>0.19999999999999998</v>
      </c>
      <c r="Z5171" t="s">
        <v>875</v>
      </c>
      <c r="AA5171" s="1">
        <v>31</v>
      </c>
      <c r="AB5171" t="s">
        <v>881</v>
      </c>
      <c r="AC5171" t="s">
        <v>913</v>
      </c>
      <c r="AD5171" t="s">
        <v>918</v>
      </c>
      <c r="AE5171" t="s">
        <v>921</v>
      </c>
      <c r="AF5171" s="1">
        <v>2000</v>
      </c>
      <c r="AG5171" s="1">
        <v>2013</v>
      </c>
      <c r="AH5171" s="67" t="str">
        <f t="shared" si="400"/>
        <v/>
      </c>
      <c r="AI5171" s="67" t="str">
        <f t="shared" si="404"/>
        <v/>
      </c>
      <c r="AJ5171" s="67" t="str">
        <f t="shared" si="401"/>
        <v/>
      </c>
      <c r="AK5171" s="67" t="str">
        <f t="shared" si="402"/>
        <v/>
      </c>
      <c r="AL5171" s="69" t="str">
        <f t="shared" si="403"/>
        <v/>
      </c>
    </row>
    <row r="5172" spans="1:38">
      <c r="A5172" s="1">
        <v>5171</v>
      </c>
      <c r="B5172" s="35" t="s">
        <v>1410</v>
      </c>
      <c r="C5172" t="s">
        <v>4</v>
      </c>
      <c r="D5172" t="s">
        <v>11</v>
      </c>
      <c r="E5172" t="s">
        <v>122</v>
      </c>
      <c r="F5172" t="s">
        <v>139</v>
      </c>
      <c r="G5172" t="s">
        <v>156</v>
      </c>
      <c r="H5172" t="s">
        <v>353</v>
      </c>
      <c r="I5172" s="1"/>
      <c r="J5172" s="1"/>
      <c r="K5172" s="1">
        <v>0</v>
      </c>
      <c r="L5172" t="s">
        <v>458</v>
      </c>
      <c r="M5172" t="s">
        <v>473</v>
      </c>
      <c r="N5172" t="s">
        <v>681</v>
      </c>
      <c r="O5172" t="s">
        <v>782</v>
      </c>
      <c r="P5172" t="s">
        <v>790</v>
      </c>
      <c r="Q5172" t="s">
        <v>849</v>
      </c>
      <c r="R5172" t="s">
        <v>853</v>
      </c>
      <c r="S5172" t="s">
        <v>860</v>
      </c>
      <c r="T5172" t="s">
        <v>864</v>
      </c>
      <c r="U5172" t="s">
        <v>867</v>
      </c>
      <c r="V5172" s="1"/>
      <c r="W5172" s="1"/>
      <c r="X5172" s="1">
        <v>-0.06</v>
      </c>
      <c r="Y5172" s="1">
        <v>1.680672268907563E-2</v>
      </c>
      <c r="Z5172" t="s">
        <v>875</v>
      </c>
      <c r="AA5172" s="1">
        <v>31</v>
      </c>
      <c r="AB5172" t="s">
        <v>881</v>
      </c>
      <c r="AC5172" t="s">
        <v>913</v>
      </c>
      <c r="AD5172" t="s">
        <v>918</v>
      </c>
      <c r="AE5172" t="s">
        <v>921</v>
      </c>
      <c r="AF5172" s="1">
        <v>2000</v>
      </c>
      <c r="AG5172" s="1">
        <v>2013</v>
      </c>
      <c r="AH5172" s="67" t="str">
        <f t="shared" si="400"/>
        <v/>
      </c>
      <c r="AI5172" s="67" t="str">
        <f t="shared" si="404"/>
        <v/>
      </c>
      <c r="AJ5172" s="67" t="str">
        <f t="shared" si="401"/>
        <v/>
      </c>
      <c r="AK5172" s="67" t="str">
        <f t="shared" si="402"/>
        <v/>
      </c>
      <c r="AL5172" s="69" t="str">
        <f t="shared" si="403"/>
        <v/>
      </c>
    </row>
    <row r="5173" spans="1:38">
      <c r="A5173" s="1">
        <v>5172</v>
      </c>
      <c r="B5173" s="35" t="s">
        <v>1410</v>
      </c>
      <c r="C5173" t="s">
        <v>4</v>
      </c>
      <c r="D5173" t="s">
        <v>11</v>
      </c>
      <c r="E5173" t="s">
        <v>122</v>
      </c>
      <c r="F5173" t="s">
        <v>139</v>
      </c>
      <c r="G5173" t="s">
        <v>156</v>
      </c>
      <c r="H5173" t="s">
        <v>353</v>
      </c>
      <c r="I5173" s="1"/>
      <c r="J5173" s="1"/>
      <c r="K5173" s="1">
        <v>0</v>
      </c>
      <c r="L5173" t="s">
        <v>456</v>
      </c>
      <c r="M5173" t="s">
        <v>470</v>
      </c>
      <c r="N5173" t="s">
        <v>704</v>
      </c>
      <c r="O5173" t="s">
        <v>782</v>
      </c>
      <c r="P5173" t="s">
        <v>787</v>
      </c>
      <c r="Q5173" t="s">
        <v>849</v>
      </c>
      <c r="R5173" t="s">
        <v>853</v>
      </c>
      <c r="S5173" t="s">
        <v>860</v>
      </c>
      <c r="T5173" t="s">
        <v>864</v>
      </c>
      <c r="U5173" t="s">
        <v>867</v>
      </c>
      <c r="V5173" s="1"/>
      <c r="W5173" s="1"/>
      <c r="X5173" s="1">
        <v>-0.08</v>
      </c>
      <c r="Y5173" s="1">
        <v>4.1237113402061855E-2</v>
      </c>
      <c r="Z5173" t="s">
        <v>875</v>
      </c>
      <c r="AA5173" s="1">
        <v>31</v>
      </c>
      <c r="AB5173" t="s">
        <v>881</v>
      </c>
      <c r="AC5173" t="s">
        <v>913</v>
      </c>
      <c r="AD5173" t="s">
        <v>918</v>
      </c>
      <c r="AE5173" t="s">
        <v>921</v>
      </c>
      <c r="AF5173" s="1">
        <v>2000</v>
      </c>
      <c r="AG5173" s="1">
        <v>2013</v>
      </c>
      <c r="AH5173" s="67" t="str">
        <f t="shared" si="400"/>
        <v/>
      </c>
      <c r="AI5173" s="67" t="str">
        <f t="shared" si="404"/>
        <v/>
      </c>
      <c r="AJ5173" s="67" t="str">
        <f t="shared" si="401"/>
        <v/>
      </c>
      <c r="AK5173" s="67" t="str">
        <f t="shared" si="402"/>
        <v/>
      </c>
      <c r="AL5173" s="69" t="str">
        <f t="shared" si="403"/>
        <v/>
      </c>
    </row>
    <row r="5174" spans="1:38">
      <c r="A5174" s="1">
        <v>5173</v>
      </c>
      <c r="B5174" s="35" t="s">
        <v>1410</v>
      </c>
      <c r="C5174" t="s">
        <v>4</v>
      </c>
      <c r="D5174" t="s">
        <v>11</v>
      </c>
      <c r="E5174" t="s">
        <v>122</v>
      </c>
      <c r="F5174" t="s">
        <v>139</v>
      </c>
      <c r="G5174" t="s">
        <v>156</v>
      </c>
      <c r="H5174" t="s">
        <v>353</v>
      </c>
      <c r="I5174" s="1"/>
      <c r="J5174" s="1"/>
      <c r="K5174" s="1">
        <v>0</v>
      </c>
      <c r="L5174" t="s">
        <v>458</v>
      </c>
      <c r="M5174" t="s">
        <v>469</v>
      </c>
      <c r="N5174" t="s">
        <v>705</v>
      </c>
      <c r="O5174" t="s">
        <v>782</v>
      </c>
      <c r="P5174" t="s">
        <v>791</v>
      </c>
      <c r="Q5174" t="s">
        <v>849</v>
      </c>
      <c r="R5174" t="s">
        <v>853</v>
      </c>
      <c r="S5174" t="s">
        <v>860</v>
      </c>
      <c r="T5174" t="s">
        <v>864</v>
      </c>
      <c r="U5174" t="s">
        <v>867</v>
      </c>
      <c r="V5174" s="1"/>
      <c r="W5174" s="1"/>
      <c r="X5174" s="1">
        <v>-0.06</v>
      </c>
      <c r="Y5174" s="1">
        <v>2.150537634408602E-2</v>
      </c>
      <c r="Z5174" t="s">
        <v>875</v>
      </c>
      <c r="AA5174" s="1">
        <v>31</v>
      </c>
      <c r="AB5174" t="s">
        <v>881</v>
      </c>
      <c r="AC5174" t="s">
        <v>913</v>
      </c>
      <c r="AD5174" t="s">
        <v>918</v>
      </c>
      <c r="AE5174" t="s">
        <v>921</v>
      </c>
      <c r="AF5174" s="1">
        <v>2000</v>
      </c>
      <c r="AG5174" s="1">
        <v>2013</v>
      </c>
      <c r="AH5174" s="67" t="str">
        <f t="shared" si="400"/>
        <v/>
      </c>
      <c r="AI5174" s="67" t="str">
        <f t="shared" si="404"/>
        <v/>
      </c>
      <c r="AJ5174" s="67" t="str">
        <f t="shared" si="401"/>
        <v/>
      </c>
      <c r="AK5174" s="67" t="str">
        <f t="shared" si="402"/>
        <v/>
      </c>
      <c r="AL5174" s="69" t="str">
        <f t="shared" si="403"/>
        <v/>
      </c>
    </row>
    <row r="5175" spans="1:38">
      <c r="A5175" s="1">
        <v>5174</v>
      </c>
      <c r="B5175" s="35" t="s">
        <v>1410</v>
      </c>
      <c r="C5175" t="s">
        <v>4</v>
      </c>
      <c r="D5175" t="s">
        <v>11</v>
      </c>
      <c r="E5175" t="s">
        <v>122</v>
      </c>
      <c r="F5175" t="s">
        <v>139</v>
      </c>
      <c r="G5175" t="s">
        <v>156</v>
      </c>
      <c r="H5175" t="s">
        <v>353</v>
      </c>
      <c r="I5175" s="1"/>
      <c r="J5175" s="1"/>
      <c r="K5175" s="1">
        <v>0</v>
      </c>
      <c r="L5175" t="s">
        <v>456</v>
      </c>
      <c r="M5175" t="s">
        <v>461</v>
      </c>
      <c r="N5175" t="s">
        <v>706</v>
      </c>
      <c r="O5175" t="s">
        <v>780</v>
      </c>
      <c r="P5175" t="s">
        <v>459</v>
      </c>
      <c r="Q5175" t="s">
        <v>849</v>
      </c>
      <c r="R5175" t="s">
        <v>853</v>
      </c>
      <c r="S5175" t="s">
        <v>860</v>
      </c>
      <c r="T5175" t="s">
        <v>864</v>
      </c>
      <c r="U5175" t="s">
        <v>867</v>
      </c>
      <c r="V5175" s="1"/>
      <c r="W5175" s="1"/>
      <c r="X5175" s="1">
        <v>-0.14000000000000001</v>
      </c>
      <c r="Y5175" s="1">
        <v>6.6350710900473939E-2</v>
      </c>
      <c r="Z5175" t="s">
        <v>875</v>
      </c>
      <c r="AA5175" s="1">
        <v>31</v>
      </c>
      <c r="AB5175" t="s">
        <v>881</v>
      </c>
      <c r="AC5175" t="s">
        <v>913</v>
      </c>
      <c r="AD5175" t="s">
        <v>918</v>
      </c>
      <c r="AE5175" t="s">
        <v>921</v>
      </c>
      <c r="AF5175" s="1">
        <v>2000</v>
      </c>
      <c r="AG5175" s="1">
        <v>2013</v>
      </c>
      <c r="AH5175" s="67" t="str">
        <f t="shared" si="400"/>
        <v/>
      </c>
      <c r="AI5175" s="67" t="str">
        <f t="shared" si="404"/>
        <v/>
      </c>
      <c r="AJ5175" s="67" t="str">
        <f t="shared" si="401"/>
        <v/>
      </c>
      <c r="AK5175" s="67" t="str">
        <f t="shared" si="402"/>
        <v/>
      </c>
      <c r="AL5175" s="69" t="str">
        <f t="shared" si="403"/>
        <v/>
      </c>
    </row>
    <row r="5176" spans="1:38">
      <c r="A5176" s="1">
        <v>5175</v>
      </c>
      <c r="B5176" s="35" t="s">
        <v>1410</v>
      </c>
      <c r="C5176" t="s">
        <v>4</v>
      </c>
      <c r="D5176" t="s">
        <v>11</v>
      </c>
      <c r="E5176" t="s">
        <v>122</v>
      </c>
      <c r="F5176" t="s">
        <v>139</v>
      </c>
      <c r="G5176" t="s">
        <v>156</v>
      </c>
      <c r="H5176" t="s">
        <v>353</v>
      </c>
      <c r="I5176" s="1"/>
      <c r="J5176" s="1"/>
      <c r="K5176" s="1">
        <v>0</v>
      </c>
      <c r="L5176" t="s">
        <v>456</v>
      </c>
      <c r="M5176" t="s">
        <v>462</v>
      </c>
      <c r="N5176" t="s">
        <v>707</v>
      </c>
      <c r="O5176" t="s">
        <v>780</v>
      </c>
      <c r="P5176" t="s">
        <v>459</v>
      </c>
      <c r="Q5176" t="s">
        <v>849</v>
      </c>
      <c r="R5176" t="s">
        <v>853</v>
      </c>
      <c r="S5176" t="s">
        <v>860</v>
      </c>
      <c r="T5176" t="s">
        <v>864</v>
      </c>
      <c r="U5176" t="s">
        <v>867</v>
      </c>
      <c r="V5176" s="1"/>
      <c r="W5176" s="1"/>
      <c r="X5176" s="1">
        <v>-0.09</v>
      </c>
      <c r="Y5176" s="1">
        <v>9.7826086956521729E-2</v>
      </c>
      <c r="Z5176" t="s">
        <v>875</v>
      </c>
      <c r="AA5176" s="1">
        <v>31</v>
      </c>
      <c r="AB5176" t="s">
        <v>881</v>
      </c>
      <c r="AC5176" t="s">
        <v>913</v>
      </c>
      <c r="AD5176" t="s">
        <v>918</v>
      </c>
      <c r="AE5176" t="s">
        <v>921</v>
      </c>
      <c r="AF5176" s="1">
        <v>2000</v>
      </c>
      <c r="AG5176" s="1">
        <v>2013</v>
      </c>
      <c r="AH5176" s="67" t="str">
        <f t="shared" si="400"/>
        <v/>
      </c>
      <c r="AI5176" s="67" t="str">
        <f t="shared" si="404"/>
        <v/>
      </c>
      <c r="AJ5176" s="67" t="str">
        <f t="shared" si="401"/>
        <v/>
      </c>
      <c r="AK5176" s="67" t="str">
        <f t="shared" si="402"/>
        <v/>
      </c>
      <c r="AL5176" s="69" t="str">
        <f t="shared" si="403"/>
        <v/>
      </c>
    </row>
    <row r="5177" spans="1:38">
      <c r="A5177" s="1">
        <v>5176</v>
      </c>
      <c r="B5177" s="35" t="s">
        <v>1410</v>
      </c>
      <c r="C5177" t="s">
        <v>4</v>
      </c>
      <c r="D5177" t="s">
        <v>11</v>
      </c>
      <c r="E5177" t="s">
        <v>122</v>
      </c>
      <c r="F5177" t="s">
        <v>139</v>
      </c>
      <c r="G5177" t="s">
        <v>156</v>
      </c>
      <c r="H5177" t="s">
        <v>353</v>
      </c>
      <c r="I5177" s="1"/>
      <c r="J5177" s="1"/>
      <c r="K5177" s="1">
        <v>0</v>
      </c>
      <c r="L5177" t="s">
        <v>457</v>
      </c>
      <c r="M5177" t="s">
        <v>466</v>
      </c>
      <c r="N5177" t="s">
        <v>708</v>
      </c>
      <c r="O5177" t="s">
        <v>780</v>
      </c>
      <c r="P5177" t="s">
        <v>459</v>
      </c>
      <c r="Q5177" t="s">
        <v>849</v>
      </c>
      <c r="R5177" t="s">
        <v>853</v>
      </c>
      <c r="S5177" t="s">
        <v>860</v>
      </c>
      <c r="T5177" t="s">
        <v>864</v>
      </c>
      <c r="U5177" t="s">
        <v>867</v>
      </c>
      <c r="V5177" s="1"/>
      <c r="W5177" s="1"/>
      <c r="X5177" s="1">
        <v>-0.13</v>
      </c>
      <c r="Y5177" s="1">
        <v>0.1120689655172414</v>
      </c>
      <c r="Z5177" t="s">
        <v>875</v>
      </c>
      <c r="AA5177" s="1">
        <v>31</v>
      </c>
      <c r="AB5177" t="s">
        <v>881</v>
      </c>
      <c r="AC5177" t="s">
        <v>913</v>
      </c>
      <c r="AD5177" t="s">
        <v>918</v>
      </c>
      <c r="AE5177" t="s">
        <v>921</v>
      </c>
      <c r="AF5177" s="1">
        <v>2000</v>
      </c>
      <c r="AG5177" s="1">
        <v>2013</v>
      </c>
      <c r="AH5177" s="67" t="str">
        <f t="shared" si="400"/>
        <v/>
      </c>
      <c r="AI5177" s="67" t="str">
        <f t="shared" si="404"/>
        <v/>
      </c>
      <c r="AJ5177" s="67" t="str">
        <f t="shared" si="401"/>
        <v/>
      </c>
      <c r="AK5177" s="67" t="str">
        <f t="shared" si="402"/>
        <v/>
      </c>
      <c r="AL5177" s="69" t="str">
        <f t="shared" si="403"/>
        <v/>
      </c>
    </row>
    <row r="5178" spans="1:38">
      <c r="A5178" s="1">
        <v>5177</v>
      </c>
      <c r="B5178" s="35" t="s">
        <v>1410</v>
      </c>
      <c r="C5178" t="s">
        <v>4</v>
      </c>
      <c r="D5178" t="s">
        <v>11</v>
      </c>
      <c r="E5178" t="s">
        <v>122</v>
      </c>
      <c r="F5178" t="s">
        <v>139</v>
      </c>
      <c r="G5178" t="s">
        <v>156</v>
      </c>
      <c r="H5178" t="s">
        <v>353</v>
      </c>
      <c r="I5178" s="1"/>
      <c r="J5178" s="1"/>
      <c r="K5178" s="1">
        <v>0</v>
      </c>
      <c r="L5178" t="s">
        <v>457</v>
      </c>
      <c r="M5178" t="s">
        <v>467</v>
      </c>
      <c r="N5178" t="s">
        <v>709</v>
      </c>
      <c r="O5178" t="s">
        <v>780</v>
      </c>
      <c r="P5178" t="s">
        <v>459</v>
      </c>
      <c r="Q5178" t="s">
        <v>849</v>
      </c>
      <c r="R5178" t="s">
        <v>853</v>
      </c>
      <c r="S5178" t="s">
        <v>860</v>
      </c>
      <c r="T5178" t="s">
        <v>864</v>
      </c>
      <c r="U5178" t="s">
        <v>867</v>
      </c>
      <c r="V5178" s="1"/>
      <c r="W5178" s="1"/>
      <c r="X5178" s="1">
        <v>0.05</v>
      </c>
      <c r="Y5178" s="1">
        <v>0.15625</v>
      </c>
      <c r="Z5178" t="s">
        <v>875</v>
      </c>
      <c r="AA5178" s="1">
        <v>31</v>
      </c>
      <c r="AB5178" t="s">
        <v>881</v>
      </c>
      <c r="AC5178" t="s">
        <v>913</v>
      </c>
      <c r="AD5178" t="s">
        <v>918</v>
      </c>
      <c r="AE5178" t="s">
        <v>921</v>
      </c>
      <c r="AF5178" s="1">
        <v>2000</v>
      </c>
      <c r="AG5178" s="1">
        <v>2013</v>
      </c>
      <c r="AH5178" s="67" t="str">
        <f t="shared" si="400"/>
        <v/>
      </c>
      <c r="AI5178" s="67" t="str">
        <f t="shared" si="404"/>
        <v/>
      </c>
      <c r="AJ5178" s="67" t="str">
        <f t="shared" si="401"/>
        <v/>
      </c>
      <c r="AK5178" s="67" t="str">
        <f t="shared" si="402"/>
        <v/>
      </c>
      <c r="AL5178" s="69" t="str">
        <f t="shared" si="403"/>
        <v/>
      </c>
    </row>
    <row r="5179" spans="1:38">
      <c r="A5179" s="1">
        <v>5178</v>
      </c>
      <c r="B5179" s="35" t="s">
        <v>1410</v>
      </c>
      <c r="C5179" t="s">
        <v>4</v>
      </c>
      <c r="D5179" t="s">
        <v>11</v>
      </c>
      <c r="E5179" t="s">
        <v>122</v>
      </c>
      <c r="F5179" t="s">
        <v>139</v>
      </c>
      <c r="G5179" t="s">
        <v>156</v>
      </c>
      <c r="H5179" t="s">
        <v>353</v>
      </c>
      <c r="I5179" s="1"/>
      <c r="J5179" s="1"/>
      <c r="K5179" s="1">
        <v>0</v>
      </c>
      <c r="L5179" t="s">
        <v>457</v>
      </c>
      <c r="M5179" t="s">
        <v>474</v>
      </c>
      <c r="N5179" t="s">
        <v>710</v>
      </c>
      <c r="O5179" t="s">
        <v>780</v>
      </c>
      <c r="P5179" t="s">
        <v>459</v>
      </c>
      <c r="Q5179" t="s">
        <v>849</v>
      </c>
      <c r="R5179" t="s">
        <v>853</v>
      </c>
      <c r="S5179" t="s">
        <v>860</v>
      </c>
      <c r="T5179" t="s">
        <v>864</v>
      </c>
      <c r="U5179" t="s">
        <v>867</v>
      </c>
      <c r="V5179" s="1"/>
      <c r="W5179" s="1"/>
      <c r="X5179" s="1">
        <v>0.08</v>
      </c>
      <c r="Y5179" s="1">
        <v>5.2287581699346407E-2</v>
      </c>
      <c r="Z5179" t="s">
        <v>875</v>
      </c>
      <c r="AA5179" s="1">
        <v>31</v>
      </c>
      <c r="AB5179" t="s">
        <v>881</v>
      </c>
      <c r="AC5179" t="s">
        <v>913</v>
      </c>
      <c r="AD5179" t="s">
        <v>918</v>
      </c>
      <c r="AE5179" t="s">
        <v>921</v>
      </c>
      <c r="AF5179" s="1">
        <v>2000</v>
      </c>
      <c r="AG5179" s="1">
        <v>2013</v>
      </c>
      <c r="AH5179" s="67" t="str">
        <f t="shared" si="400"/>
        <v/>
      </c>
      <c r="AI5179" s="67" t="str">
        <f t="shared" si="404"/>
        <v/>
      </c>
      <c r="AJ5179" s="67" t="str">
        <f t="shared" si="401"/>
        <v/>
      </c>
      <c r="AK5179" s="67" t="str">
        <f t="shared" si="402"/>
        <v/>
      </c>
      <c r="AL5179" s="69" t="str">
        <f t="shared" si="403"/>
        <v/>
      </c>
    </row>
    <row r="5180" spans="1:38">
      <c r="A5180" s="1">
        <v>5179</v>
      </c>
      <c r="B5180" s="35" t="s">
        <v>1410</v>
      </c>
      <c r="C5180" t="s">
        <v>4</v>
      </c>
      <c r="D5180" t="s">
        <v>11</v>
      </c>
      <c r="E5180" t="s">
        <v>122</v>
      </c>
      <c r="F5180" t="s">
        <v>139</v>
      </c>
      <c r="G5180" t="s">
        <v>156</v>
      </c>
      <c r="H5180" t="s">
        <v>353</v>
      </c>
      <c r="I5180" s="1"/>
      <c r="J5180" s="1"/>
      <c r="K5180" s="1">
        <v>0</v>
      </c>
      <c r="L5180" t="s">
        <v>140</v>
      </c>
      <c r="M5180" t="s">
        <v>475</v>
      </c>
      <c r="N5180" t="s">
        <v>711</v>
      </c>
      <c r="O5180" t="s">
        <v>780</v>
      </c>
      <c r="P5180" t="s">
        <v>459</v>
      </c>
      <c r="Q5180" t="s">
        <v>849</v>
      </c>
      <c r="R5180" t="s">
        <v>853</v>
      </c>
      <c r="S5180" t="s">
        <v>860</v>
      </c>
      <c r="T5180" t="s">
        <v>864</v>
      </c>
      <c r="U5180" t="s">
        <v>867</v>
      </c>
      <c r="V5180" s="1"/>
      <c r="W5180" s="1"/>
      <c r="X5180" s="1">
        <v>-0.26</v>
      </c>
      <c r="Y5180" s="1">
        <v>0.23008849557522126</v>
      </c>
      <c r="Z5180" t="s">
        <v>875</v>
      </c>
      <c r="AA5180" s="1">
        <v>31</v>
      </c>
      <c r="AB5180" t="s">
        <v>881</v>
      </c>
      <c r="AC5180" t="s">
        <v>913</v>
      </c>
      <c r="AD5180" t="s">
        <v>918</v>
      </c>
      <c r="AE5180" t="s">
        <v>921</v>
      </c>
      <c r="AF5180" s="1">
        <v>2000</v>
      </c>
      <c r="AG5180" s="1">
        <v>2013</v>
      </c>
      <c r="AH5180" s="67" t="str">
        <f t="shared" si="400"/>
        <v/>
      </c>
      <c r="AI5180" s="67" t="str">
        <f t="shared" si="404"/>
        <v/>
      </c>
      <c r="AJ5180" s="67" t="str">
        <f t="shared" si="401"/>
        <v/>
      </c>
      <c r="AK5180" s="67" t="str">
        <f t="shared" si="402"/>
        <v/>
      </c>
      <c r="AL5180" s="69" t="str">
        <f t="shared" si="403"/>
        <v/>
      </c>
    </row>
    <row r="5181" spans="1:38">
      <c r="A5181" s="1">
        <v>5180</v>
      </c>
      <c r="B5181" s="35" t="s">
        <v>1410</v>
      </c>
      <c r="C5181" t="s">
        <v>4</v>
      </c>
      <c r="D5181" t="s">
        <v>11</v>
      </c>
      <c r="E5181" t="s">
        <v>122</v>
      </c>
      <c r="F5181" t="s">
        <v>139</v>
      </c>
      <c r="G5181" t="s">
        <v>156</v>
      </c>
      <c r="H5181" t="s">
        <v>353</v>
      </c>
      <c r="I5181" s="1"/>
      <c r="J5181" s="1"/>
      <c r="K5181" s="1">
        <v>0</v>
      </c>
      <c r="L5181" t="s">
        <v>140</v>
      </c>
      <c r="M5181" t="s">
        <v>468</v>
      </c>
      <c r="N5181" t="s">
        <v>712</v>
      </c>
      <c r="O5181" t="s">
        <v>780</v>
      </c>
      <c r="P5181" t="s">
        <v>459</v>
      </c>
      <c r="Q5181" t="s">
        <v>849</v>
      </c>
      <c r="R5181" t="s">
        <v>853</v>
      </c>
      <c r="S5181" t="s">
        <v>860</v>
      </c>
      <c r="T5181" t="s">
        <v>864</v>
      </c>
      <c r="U5181" t="s">
        <v>867</v>
      </c>
      <c r="V5181" s="1"/>
      <c r="W5181" s="1"/>
      <c r="X5181" s="1">
        <v>-0.1</v>
      </c>
      <c r="Y5181" s="1">
        <v>5.1813471502590677E-2</v>
      </c>
      <c r="Z5181" t="s">
        <v>875</v>
      </c>
      <c r="AA5181" s="1">
        <v>31</v>
      </c>
      <c r="AB5181" t="s">
        <v>881</v>
      </c>
      <c r="AC5181" t="s">
        <v>913</v>
      </c>
      <c r="AD5181" t="s">
        <v>918</v>
      </c>
      <c r="AE5181" t="s">
        <v>921</v>
      </c>
      <c r="AF5181" s="1">
        <v>2000</v>
      </c>
      <c r="AG5181" s="1">
        <v>2013</v>
      </c>
      <c r="AH5181" s="67" t="str">
        <f t="shared" si="400"/>
        <v/>
      </c>
      <c r="AI5181" s="67" t="str">
        <f t="shared" si="404"/>
        <v/>
      </c>
      <c r="AJ5181" s="67" t="str">
        <f t="shared" si="401"/>
        <v/>
      </c>
      <c r="AK5181" s="67" t="str">
        <f t="shared" si="402"/>
        <v/>
      </c>
      <c r="AL5181" s="69" t="str">
        <f t="shared" si="403"/>
        <v/>
      </c>
    </row>
    <row r="5182" spans="1:38">
      <c r="A5182" s="1">
        <v>5181</v>
      </c>
      <c r="B5182" s="35" t="s">
        <v>1410</v>
      </c>
      <c r="C5182" t="s">
        <v>4</v>
      </c>
      <c r="D5182" t="s">
        <v>11</v>
      </c>
      <c r="E5182" t="s">
        <v>122</v>
      </c>
      <c r="F5182" t="s">
        <v>139</v>
      </c>
      <c r="G5182" t="s">
        <v>156</v>
      </c>
      <c r="H5182" t="s">
        <v>353</v>
      </c>
      <c r="I5182" s="1"/>
      <c r="J5182" s="1"/>
      <c r="K5182" s="1">
        <v>0</v>
      </c>
      <c r="L5182" t="s">
        <v>140</v>
      </c>
      <c r="M5182" t="s">
        <v>468</v>
      </c>
      <c r="N5182" t="s">
        <v>713</v>
      </c>
      <c r="O5182" t="s">
        <v>780</v>
      </c>
      <c r="P5182" t="s">
        <v>459</v>
      </c>
      <c r="Q5182" t="s">
        <v>849</v>
      </c>
      <c r="R5182" t="s">
        <v>853</v>
      </c>
      <c r="S5182" t="s">
        <v>860</v>
      </c>
      <c r="T5182" t="s">
        <v>864</v>
      </c>
      <c r="U5182" t="s">
        <v>867</v>
      </c>
      <c r="V5182" s="1"/>
      <c r="W5182" s="1"/>
      <c r="X5182" s="1">
        <v>-0.01</v>
      </c>
      <c r="Y5182" s="1">
        <v>6.25E-2</v>
      </c>
      <c r="Z5182" t="s">
        <v>875</v>
      </c>
      <c r="AA5182" s="1">
        <v>31</v>
      </c>
      <c r="AB5182" t="s">
        <v>881</v>
      </c>
      <c r="AC5182" t="s">
        <v>913</v>
      </c>
      <c r="AD5182" t="s">
        <v>918</v>
      </c>
      <c r="AE5182" t="s">
        <v>921</v>
      </c>
      <c r="AF5182" s="1">
        <v>2000</v>
      </c>
      <c r="AG5182" s="1">
        <v>2013</v>
      </c>
      <c r="AH5182" s="67" t="str">
        <f t="shared" si="400"/>
        <v/>
      </c>
      <c r="AI5182" s="67" t="str">
        <f t="shared" si="404"/>
        <v/>
      </c>
      <c r="AJ5182" s="67" t="str">
        <f t="shared" si="401"/>
        <v/>
      </c>
      <c r="AK5182" s="67" t="str">
        <f t="shared" si="402"/>
        <v/>
      </c>
      <c r="AL5182" s="69" t="str">
        <f t="shared" si="403"/>
        <v/>
      </c>
    </row>
    <row r="5183" spans="1:38">
      <c r="A5183" s="1">
        <v>5182</v>
      </c>
      <c r="B5183" s="35" t="s">
        <v>1410</v>
      </c>
      <c r="C5183" t="s">
        <v>4</v>
      </c>
      <c r="D5183" t="s">
        <v>11</v>
      </c>
      <c r="E5183" t="s">
        <v>122</v>
      </c>
      <c r="F5183" t="s">
        <v>139</v>
      </c>
      <c r="G5183" t="s">
        <v>156</v>
      </c>
      <c r="H5183" t="s">
        <v>353</v>
      </c>
      <c r="I5183" s="1"/>
      <c r="J5183" s="1"/>
      <c r="K5183" s="1">
        <v>0</v>
      </c>
      <c r="L5183" t="s">
        <v>457</v>
      </c>
      <c r="M5183" t="s">
        <v>464</v>
      </c>
      <c r="N5183" t="s">
        <v>714</v>
      </c>
      <c r="O5183" t="s">
        <v>780</v>
      </c>
      <c r="P5183" t="s">
        <v>459</v>
      </c>
      <c r="Q5183" t="s">
        <v>849</v>
      </c>
      <c r="R5183" t="s">
        <v>853</v>
      </c>
      <c r="S5183" t="s">
        <v>860</v>
      </c>
      <c r="T5183" t="s">
        <v>864</v>
      </c>
      <c r="U5183" t="s">
        <v>867</v>
      </c>
      <c r="V5183" s="1"/>
      <c r="W5183" s="1"/>
      <c r="X5183" s="1">
        <v>-0.55000000000000004</v>
      </c>
      <c r="Y5183" s="1">
        <v>0.12614678899082568</v>
      </c>
      <c r="Z5183" t="s">
        <v>875</v>
      </c>
      <c r="AA5183" s="1">
        <v>31</v>
      </c>
      <c r="AB5183" t="s">
        <v>881</v>
      </c>
      <c r="AC5183" t="s">
        <v>913</v>
      </c>
      <c r="AD5183" t="s">
        <v>918</v>
      </c>
      <c r="AE5183" t="s">
        <v>921</v>
      </c>
      <c r="AF5183" s="1">
        <v>2000</v>
      </c>
      <c r="AG5183" s="1">
        <v>2013</v>
      </c>
      <c r="AH5183" s="67" t="str">
        <f t="shared" si="400"/>
        <v/>
      </c>
      <c r="AI5183" s="67" t="str">
        <f t="shared" si="404"/>
        <v/>
      </c>
      <c r="AJ5183" s="67" t="str">
        <f t="shared" si="401"/>
        <v/>
      </c>
      <c r="AK5183" s="67" t="str">
        <f t="shared" si="402"/>
        <v/>
      </c>
      <c r="AL5183" s="69" t="str">
        <f t="shared" si="403"/>
        <v/>
      </c>
    </row>
    <row r="5184" spans="1:38">
      <c r="A5184" s="1">
        <v>5183</v>
      </c>
      <c r="B5184" s="35" t="s">
        <v>1410</v>
      </c>
      <c r="C5184" t="s">
        <v>4</v>
      </c>
      <c r="D5184" t="s">
        <v>11</v>
      </c>
      <c r="E5184" t="s">
        <v>122</v>
      </c>
      <c r="F5184" t="s">
        <v>139</v>
      </c>
      <c r="G5184" t="s">
        <v>156</v>
      </c>
      <c r="H5184" t="s">
        <v>353</v>
      </c>
      <c r="I5184" s="1"/>
      <c r="J5184" s="1"/>
      <c r="K5184" s="1">
        <v>0</v>
      </c>
      <c r="L5184" t="s">
        <v>148</v>
      </c>
      <c r="M5184" t="s">
        <v>465</v>
      </c>
      <c r="N5184" t="s">
        <v>715</v>
      </c>
      <c r="O5184" t="s">
        <v>780</v>
      </c>
      <c r="P5184" t="s">
        <v>459</v>
      </c>
      <c r="Q5184" t="s">
        <v>849</v>
      </c>
      <c r="R5184" t="s">
        <v>853</v>
      </c>
      <c r="S5184" t="s">
        <v>860</v>
      </c>
      <c r="T5184" t="s">
        <v>864</v>
      </c>
      <c r="U5184" t="s">
        <v>867</v>
      </c>
      <c r="V5184" s="1"/>
      <c r="W5184" s="1"/>
      <c r="X5184" s="1">
        <v>0.18</v>
      </c>
      <c r="Y5184" s="1">
        <v>9.5744680851063829E-2</v>
      </c>
      <c r="Z5184" t="s">
        <v>875</v>
      </c>
      <c r="AA5184" s="1">
        <v>31</v>
      </c>
      <c r="AB5184" t="s">
        <v>881</v>
      </c>
      <c r="AC5184" t="s">
        <v>913</v>
      </c>
      <c r="AD5184" t="s">
        <v>918</v>
      </c>
      <c r="AE5184" t="s">
        <v>921</v>
      </c>
      <c r="AF5184" s="1">
        <v>2000</v>
      </c>
      <c r="AG5184" s="1">
        <v>2013</v>
      </c>
      <c r="AH5184" s="67" t="str">
        <f t="shared" si="400"/>
        <v/>
      </c>
      <c r="AI5184" s="67" t="str">
        <f t="shared" si="404"/>
        <v/>
      </c>
      <c r="AJ5184" s="67" t="str">
        <f t="shared" si="401"/>
        <v/>
      </c>
      <c r="AK5184" s="67" t="str">
        <f t="shared" si="402"/>
        <v/>
      </c>
      <c r="AL5184" s="69" t="str">
        <f t="shared" si="403"/>
        <v/>
      </c>
    </row>
    <row r="5185" spans="1:38">
      <c r="A5185" s="1">
        <v>5184</v>
      </c>
      <c r="B5185" s="35" t="s">
        <v>1410</v>
      </c>
      <c r="C5185" t="s">
        <v>4</v>
      </c>
      <c r="D5185" t="s">
        <v>11</v>
      </c>
      <c r="E5185" t="s">
        <v>122</v>
      </c>
      <c r="F5185" t="s">
        <v>139</v>
      </c>
      <c r="G5185" t="s">
        <v>156</v>
      </c>
      <c r="H5185" t="s">
        <v>353</v>
      </c>
      <c r="I5185" s="1"/>
      <c r="J5185" s="1"/>
      <c r="K5185" s="1">
        <v>0</v>
      </c>
      <c r="L5185" t="s">
        <v>140</v>
      </c>
      <c r="M5185" t="s">
        <v>476</v>
      </c>
      <c r="N5185" t="s">
        <v>716</v>
      </c>
      <c r="O5185" t="s">
        <v>780</v>
      </c>
      <c r="P5185" t="s">
        <v>459</v>
      </c>
      <c r="Q5185" t="s">
        <v>849</v>
      </c>
      <c r="R5185" t="s">
        <v>853</v>
      </c>
      <c r="S5185" t="s">
        <v>860</v>
      </c>
      <c r="T5185" t="s">
        <v>864</v>
      </c>
      <c r="U5185" t="s">
        <v>867</v>
      </c>
      <c r="V5185" s="1"/>
      <c r="W5185" s="1"/>
      <c r="X5185" s="1">
        <v>-0.39</v>
      </c>
      <c r="Y5185" s="1">
        <v>7.169117647058823E-2</v>
      </c>
      <c r="Z5185" t="s">
        <v>875</v>
      </c>
      <c r="AA5185" s="1">
        <v>31</v>
      </c>
      <c r="AB5185" t="s">
        <v>881</v>
      </c>
      <c r="AC5185" t="s">
        <v>913</v>
      </c>
      <c r="AD5185" t="s">
        <v>918</v>
      </c>
      <c r="AE5185" t="s">
        <v>921</v>
      </c>
      <c r="AF5185" s="1">
        <v>2000</v>
      </c>
      <c r="AG5185" s="1">
        <v>2013</v>
      </c>
      <c r="AH5185" s="67" t="str">
        <f t="shared" si="400"/>
        <v/>
      </c>
      <c r="AI5185" s="67" t="str">
        <f t="shared" si="404"/>
        <v/>
      </c>
      <c r="AJ5185" s="67" t="str">
        <f t="shared" si="401"/>
        <v/>
      </c>
      <c r="AK5185" s="67" t="str">
        <f t="shared" si="402"/>
        <v/>
      </c>
      <c r="AL5185" s="69" t="str">
        <f t="shared" si="403"/>
        <v/>
      </c>
    </row>
    <row r="5186" spans="1:38">
      <c r="A5186" s="1">
        <v>5185</v>
      </c>
      <c r="B5186" s="35" t="s">
        <v>1410</v>
      </c>
      <c r="C5186" t="s">
        <v>4</v>
      </c>
      <c r="D5186" t="s">
        <v>11</v>
      </c>
      <c r="E5186" t="s">
        <v>123</v>
      </c>
      <c r="F5186" t="s">
        <v>139</v>
      </c>
      <c r="G5186" t="s">
        <v>156</v>
      </c>
      <c r="H5186" t="s">
        <v>353</v>
      </c>
      <c r="I5186" s="1"/>
      <c r="J5186" s="1"/>
      <c r="K5186" s="1">
        <v>0</v>
      </c>
      <c r="L5186" t="s">
        <v>458</v>
      </c>
      <c r="M5186" t="s">
        <v>473</v>
      </c>
      <c r="N5186" t="s">
        <v>681</v>
      </c>
      <c r="O5186" t="s">
        <v>782</v>
      </c>
      <c r="P5186" t="s">
        <v>790</v>
      </c>
      <c r="Q5186" t="s">
        <v>849</v>
      </c>
      <c r="R5186" t="s">
        <v>853</v>
      </c>
      <c r="S5186" t="s">
        <v>860</v>
      </c>
      <c r="T5186" t="s">
        <v>864</v>
      </c>
      <c r="U5186" t="s">
        <v>867</v>
      </c>
      <c r="V5186" s="1"/>
      <c r="W5186" s="1"/>
      <c r="X5186" s="1">
        <v>-7.0000000000000007E-2</v>
      </c>
      <c r="Y5186" s="1">
        <v>3.8461538461538464E-2</v>
      </c>
      <c r="Z5186" t="s">
        <v>875</v>
      </c>
      <c r="AA5186" s="1">
        <v>31</v>
      </c>
      <c r="AB5186" t="s">
        <v>881</v>
      </c>
      <c r="AC5186" t="s">
        <v>913</v>
      </c>
      <c r="AD5186" t="s">
        <v>918</v>
      </c>
      <c r="AE5186" t="s">
        <v>921</v>
      </c>
      <c r="AF5186" s="1">
        <v>2000</v>
      </c>
      <c r="AG5186" s="1">
        <v>2013</v>
      </c>
      <c r="AH5186" s="67" t="str">
        <f t="shared" ref="AH5186:AH5249" si="405">IF(ISBLANK(J5186),"",X5186/J5186)</f>
        <v/>
      </c>
      <c r="AI5186" s="67" t="str">
        <f t="shared" si="404"/>
        <v/>
      </c>
      <c r="AJ5186" s="67" t="str">
        <f t="shared" ref="AJ5186:AJ5249" si="406">IF(ISBLANK(J5186),"",(AH5186-(1.96*(AI5186))))</f>
        <v/>
      </c>
      <c r="AK5186" s="67" t="str">
        <f t="shared" ref="AK5186:AK5249" si="407">IF(ISBLANK(J5186),"",(AH5186+(1.96*(AI5186))))</f>
        <v/>
      </c>
      <c r="AL5186" s="69" t="str">
        <f t="shared" ref="AL5186:AL5249" si="408">IF(ISBLANK(J5186),"",1)</f>
        <v/>
      </c>
    </row>
    <row r="5187" spans="1:38">
      <c r="A5187" s="1">
        <v>5186</v>
      </c>
      <c r="B5187" s="35" t="s">
        <v>1410</v>
      </c>
      <c r="C5187" t="s">
        <v>4</v>
      </c>
      <c r="D5187" t="s">
        <v>11</v>
      </c>
      <c r="E5187" t="s">
        <v>123</v>
      </c>
      <c r="F5187" t="s">
        <v>139</v>
      </c>
      <c r="G5187" t="s">
        <v>156</v>
      </c>
      <c r="H5187" t="s">
        <v>353</v>
      </c>
      <c r="I5187" s="1"/>
      <c r="J5187" s="1"/>
      <c r="K5187" s="1">
        <v>0</v>
      </c>
      <c r="L5187" t="s">
        <v>456</v>
      </c>
      <c r="M5187" t="s">
        <v>470</v>
      </c>
      <c r="N5187" t="s">
        <v>704</v>
      </c>
      <c r="O5187" t="s">
        <v>782</v>
      </c>
      <c r="P5187" t="s">
        <v>787</v>
      </c>
      <c r="Q5187" t="s">
        <v>849</v>
      </c>
      <c r="R5187" t="s">
        <v>853</v>
      </c>
      <c r="S5187" t="s">
        <v>860</v>
      </c>
      <c r="T5187" t="s">
        <v>864</v>
      </c>
      <c r="U5187" t="s">
        <v>867</v>
      </c>
      <c r="V5187" s="1"/>
      <c r="W5187" s="1"/>
      <c r="X5187" s="1">
        <v>-0.26</v>
      </c>
      <c r="Y5187" s="1">
        <v>6.5000000000000002E-2</v>
      </c>
      <c r="Z5187" t="s">
        <v>875</v>
      </c>
      <c r="AA5187" s="1">
        <v>31</v>
      </c>
      <c r="AB5187" t="s">
        <v>881</v>
      </c>
      <c r="AC5187" t="s">
        <v>913</v>
      </c>
      <c r="AD5187" t="s">
        <v>918</v>
      </c>
      <c r="AE5187" t="s">
        <v>921</v>
      </c>
      <c r="AF5187" s="1">
        <v>2000</v>
      </c>
      <c r="AG5187" s="1">
        <v>2013</v>
      </c>
      <c r="AH5187" s="67" t="str">
        <f t="shared" si="405"/>
        <v/>
      </c>
      <c r="AI5187" s="67" t="str">
        <f t="shared" ref="AI5187:AI5250" si="409">IF(ISBLANK(J5187),"",Y5187/J5187)</f>
        <v/>
      </c>
      <c r="AJ5187" s="67" t="str">
        <f t="shared" si="406"/>
        <v/>
      </c>
      <c r="AK5187" s="67" t="str">
        <f t="shared" si="407"/>
        <v/>
      </c>
      <c r="AL5187" s="69" t="str">
        <f t="shared" si="408"/>
        <v/>
      </c>
    </row>
    <row r="5188" spans="1:38">
      <c r="A5188" s="1">
        <v>5187</v>
      </c>
      <c r="B5188" s="35" t="s">
        <v>1410</v>
      </c>
      <c r="C5188" t="s">
        <v>4</v>
      </c>
      <c r="D5188" t="s">
        <v>11</v>
      </c>
      <c r="E5188" t="s">
        <v>123</v>
      </c>
      <c r="F5188" t="s">
        <v>139</v>
      </c>
      <c r="G5188" t="s">
        <v>156</v>
      </c>
      <c r="H5188" t="s">
        <v>353</v>
      </c>
      <c r="I5188" s="1"/>
      <c r="J5188" s="1"/>
      <c r="K5188" s="1">
        <v>0</v>
      </c>
      <c r="L5188" t="s">
        <v>458</v>
      </c>
      <c r="M5188" t="s">
        <v>469</v>
      </c>
      <c r="N5188" t="s">
        <v>705</v>
      </c>
      <c r="O5188" t="s">
        <v>782</v>
      </c>
      <c r="P5188" t="s">
        <v>791</v>
      </c>
      <c r="Q5188" t="s">
        <v>849</v>
      </c>
      <c r="R5188" t="s">
        <v>853</v>
      </c>
      <c r="S5188" t="s">
        <v>860</v>
      </c>
      <c r="T5188" t="s">
        <v>864</v>
      </c>
      <c r="U5188" t="s">
        <v>867</v>
      </c>
      <c r="V5188" s="1"/>
      <c r="W5188" s="1"/>
      <c r="X5188" s="1">
        <v>-0.04</v>
      </c>
      <c r="Y5188" s="1">
        <v>4.7058823529411764E-2</v>
      </c>
      <c r="Z5188" t="s">
        <v>875</v>
      </c>
      <c r="AA5188" s="1">
        <v>31</v>
      </c>
      <c r="AB5188" t="s">
        <v>881</v>
      </c>
      <c r="AC5188" t="s">
        <v>913</v>
      </c>
      <c r="AD5188" t="s">
        <v>918</v>
      </c>
      <c r="AE5188" t="s">
        <v>921</v>
      </c>
      <c r="AF5188" s="1">
        <v>2000</v>
      </c>
      <c r="AG5188" s="1">
        <v>2013</v>
      </c>
      <c r="AH5188" s="67" t="str">
        <f t="shared" si="405"/>
        <v/>
      </c>
      <c r="AI5188" s="67" t="str">
        <f t="shared" si="409"/>
        <v/>
      </c>
      <c r="AJ5188" s="67" t="str">
        <f t="shared" si="406"/>
        <v/>
      </c>
      <c r="AK5188" s="67" t="str">
        <f t="shared" si="407"/>
        <v/>
      </c>
      <c r="AL5188" s="69" t="str">
        <f t="shared" si="408"/>
        <v/>
      </c>
    </row>
    <row r="5189" spans="1:38">
      <c r="A5189" s="1">
        <v>5188</v>
      </c>
      <c r="B5189" s="35" t="s">
        <v>1410</v>
      </c>
      <c r="C5189" t="s">
        <v>4</v>
      </c>
      <c r="D5189" t="s">
        <v>11</v>
      </c>
      <c r="E5189" t="s">
        <v>123</v>
      </c>
      <c r="F5189" t="s">
        <v>139</v>
      </c>
      <c r="G5189" t="s">
        <v>156</v>
      </c>
      <c r="H5189" t="s">
        <v>353</v>
      </c>
      <c r="I5189" s="1"/>
      <c r="J5189" s="1"/>
      <c r="K5189" s="1">
        <v>0</v>
      </c>
      <c r="L5189" t="s">
        <v>456</v>
      </c>
      <c r="M5189" t="s">
        <v>461</v>
      </c>
      <c r="N5189" t="s">
        <v>706</v>
      </c>
      <c r="O5189" t="s">
        <v>780</v>
      </c>
      <c r="P5189" t="s">
        <v>459</v>
      </c>
      <c r="Q5189" t="s">
        <v>849</v>
      </c>
      <c r="R5189" t="s">
        <v>853</v>
      </c>
      <c r="S5189" t="s">
        <v>860</v>
      </c>
      <c r="T5189" t="s">
        <v>864</v>
      </c>
      <c r="U5189" t="s">
        <v>867</v>
      </c>
      <c r="V5189" s="1"/>
      <c r="W5189" s="1"/>
      <c r="X5189" s="1">
        <v>-0.41</v>
      </c>
      <c r="Y5189" s="1">
        <v>7.3873873873873869E-2</v>
      </c>
      <c r="Z5189" t="s">
        <v>875</v>
      </c>
      <c r="AA5189" s="1">
        <v>31</v>
      </c>
      <c r="AB5189" t="s">
        <v>881</v>
      </c>
      <c r="AC5189" t="s">
        <v>913</v>
      </c>
      <c r="AD5189" t="s">
        <v>918</v>
      </c>
      <c r="AE5189" t="s">
        <v>921</v>
      </c>
      <c r="AF5189" s="1">
        <v>2000</v>
      </c>
      <c r="AG5189" s="1">
        <v>2013</v>
      </c>
      <c r="AH5189" s="67" t="str">
        <f t="shared" si="405"/>
        <v/>
      </c>
      <c r="AI5189" s="67" t="str">
        <f t="shared" si="409"/>
        <v/>
      </c>
      <c r="AJ5189" s="67" t="str">
        <f t="shared" si="406"/>
        <v/>
      </c>
      <c r="AK5189" s="67" t="str">
        <f t="shared" si="407"/>
        <v/>
      </c>
      <c r="AL5189" s="69" t="str">
        <f t="shared" si="408"/>
        <v/>
      </c>
    </row>
    <row r="5190" spans="1:38">
      <c r="A5190" s="1">
        <v>5189</v>
      </c>
      <c r="B5190" s="35" t="s">
        <v>1410</v>
      </c>
      <c r="C5190" t="s">
        <v>4</v>
      </c>
      <c r="D5190" t="s">
        <v>11</v>
      </c>
      <c r="E5190" t="s">
        <v>123</v>
      </c>
      <c r="F5190" t="s">
        <v>139</v>
      </c>
      <c r="G5190" t="s">
        <v>156</v>
      </c>
      <c r="H5190" t="s">
        <v>353</v>
      </c>
      <c r="I5190" s="1"/>
      <c r="J5190" s="1"/>
      <c r="K5190" s="1">
        <v>0</v>
      </c>
      <c r="L5190" t="s">
        <v>456</v>
      </c>
      <c r="M5190" t="s">
        <v>462</v>
      </c>
      <c r="N5190" t="s">
        <v>707</v>
      </c>
      <c r="O5190" t="s">
        <v>780</v>
      </c>
      <c r="P5190" t="s">
        <v>459</v>
      </c>
      <c r="Q5190" t="s">
        <v>849</v>
      </c>
      <c r="R5190" t="s">
        <v>853</v>
      </c>
      <c r="S5190" t="s">
        <v>860</v>
      </c>
      <c r="T5190" t="s">
        <v>864</v>
      </c>
      <c r="U5190" t="s">
        <v>867</v>
      </c>
      <c r="V5190" s="1"/>
      <c r="W5190" s="1"/>
      <c r="X5190" s="1">
        <v>-0.32</v>
      </c>
      <c r="Y5190" s="1">
        <v>0.12451361867704282</v>
      </c>
      <c r="Z5190" t="s">
        <v>875</v>
      </c>
      <c r="AA5190" s="1">
        <v>31</v>
      </c>
      <c r="AB5190" t="s">
        <v>881</v>
      </c>
      <c r="AC5190" t="s">
        <v>913</v>
      </c>
      <c r="AD5190" t="s">
        <v>918</v>
      </c>
      <c r="AE5190" t="s">
        <v>921</v>
      </c>
      <c r="AF5190" s="1">
        <v>2000</v>
      </c>
      <c r="AG5190" s="1">
        <v>2013</v>
      </c>
      <c r="AH5190" s="67" t="str">
        <f t="shared" si="405"/>
        <v/>
      </c>
      <c r="AI5190" s="67" t="str">
        <f t="shared" si="409"/>
        <v/>
      </c>
      <c r="AJ5190" s="67" t="str">
        <f t="shared" si="406"/>
        <v/>
      </c>
      <c r="AK5190" s="67" t="str">
        <f t="shared" si="407"/>
        <v/>
      </c>
      <c r="AL5190" s="69" t="str">
        <f t="shared" si="408"/>
        <v/>
      </c>
    </row>
    <row r="5191" spans="1:38">
      <c r="A5191" s="1">
        <v>5190</v>
      </c>
      <c r="B5191" s="35" t="s">
        <v>1410</v>
      </c>
      <c r="C5191" t="s">
        <v>4</v>
      </c>
      <c r="D5191" t="s">
        <v>11</v>
      </c>
      <c r="E5191" t="s">
        <v>123</v>
      </c>
      <c r="F5191" t="s">
        <v>139</v>
      </c>
      <c r="G5191" t="s">
        <v>156</v>
      </c>
      <c r="H5191" t="s">
        <v>353</v>
      </c>
      <c r="I5191" s="1"/>
      <c r="J5191" s="1"/>
      <c r="K5191" s="1">
        <v>0</v>
      </c>
      <c r="L5191" t="s">
        <v>457</v>
      </c>
      <c r="M5191" t="s">
        <v>466</v>
      </c>
      <c r="N5191" t="s">
        <v>708</v>
      </c>
      <c r="O5191" t="s">
        <v>780</v>
      </c>
      <c r="P5191" t="s">
        <v>459</v>
      </c>
      <c r="Q5191" t="s">
        <v>849</v>
      </c>
      <c r="R5191" t="s">
        <v>853</v>
      </c>
      <c r="S5191" t="s">
        <v>860</v>
      </c>
      <c r="T5191" t="s">
        <v>864</v>
      </c>
      <c r="U5191" t="s">
        <v>867</v>
      </c>
      <c r="V5191" s="1"/>
      <c r="W5191" s="1"/>
      <c r="X5191" s="1">
        <v>-0.42</v>
      </c>
      <c r="Y5191" s="1">
        <v>6.3636363636363644E-2</v>
      </c>
      <c r="Z5191" t="s">
        <v>875</v>
      </c>
      <c r="AA5191" s="1">
        <v>31</v>
      </c>
      <c r="AB5191" t="s">
        <v>881</v>
      </c>
      <c r="AC5191" t="s">
        <v>913</v>
      </c>
      <c r="AD5191" t="s">
        <v>918</v>
      </c>
      <c r="AE5191" t="s">
        <v>921</v>
      </c>
      <c r="AF5191" s="1">
        <v>2000</v>
      </c>
      <c r="AG5191" s="1">
        <v>2013</v>
      </c>
      <c r="AH5191" s="67" t="str">
        <f t="shared" si="405"/>
        <v/>
      </c>
      <c r="AI5191" s="67" t="str">
        <f t="shared" si="409"/>
        <v/>
      </c>
      <c r="AJ5191" s="67" t="str">
        <f t="shared" si="406"/>
        <v/>
      </c>
      <c r="AK5191" s="67" t="str">
        <f t="shared" si="407"/>
        <v/>
      </c>
      <c r="AL5191" s="69" t="str">
        <f t="shared" si="408"/>
        <v/>
      </c>
    </row>
    <row r="5192" spans="1:38">
      <c r="A5192" s="1">
        <v>5191</v>
      </c>
      <c r="B5192" s="35" t="s">
        <v>1410</v>
      </c>
      <c r="C5192" t="s">
        <v>4</v>
      </c>
      <c r="D5192" t="s">
        <v>11</v>
      </c>
      <c r="E5192" t="s">
        <v>123</v>
      </c>
      <c r="F5192" t="s">
        <v>139</v>
      </c>
      <c r="G5192" t="s">
        <v>156</v>
      </c>
      <c r="H5192" t="s">
        <v>353</v>
      </c>
      <c r="I5192" s="1"/>
      <c r="J5192" s="1"/>
      <c r="K5192" s="1">
        <v>0</v>
      </c>
      <c r="L5192" t="s">
        <v>457</v>
      </c>
      <c r="M5192" t="s">
        <v>467</v>
      </c>
      <c r="N5192" t="s">
        <v>709</v>
      </c>
      <c r="O5192" t="s">
        <v>780</v>
      </c>
      <c r="P5192" t="s">
        <v>459</v>
      </c>
      <c r="Q5192" t="s">
        <v>849</v>
      </c>
      <c r="R5192" t="s">
        <v>853</v>
      </c>
      <c r="S5192" t="s">
        <v>860</v>
      </c>
      <c r="T5192" t="s">
        <v>864</v>
      </c>
      <c r="U5192" t="s">
        <v>867</v>
      </c>
      <c r="V5192" s="1"/>
      <c r="W5192" s="1"/>
      <c r="X5192" s="1">
        <v>-0.47</v>
      </c>
      <c r="Y5192" s="1">
        <v>0.24607329842931938</v>
      </c>
      <c r="Z5192" t="s">
        <v>875</v>
      </c>
      <c r="AA5192" s="1">
        <v>31</v>
      </c>
      <c r="AB5192" t="s">
        <v>881</v>
      </c>
      <c r="AC5192" t="s">
        <v>913</v>
      </c>
      <c r="AD5192" t="s">
        <v>918</v>
      </c>
      <c r="AE5192" t="s">
        <v>921</v>
      </c>
      <c r="AF5192" s="1">
        <v>2000</v>
      </c>
      <c r="AG5192" s="1">
        <v>2013</v>
      </c>
      <c r="AH5192" s="67" t="str">
        <f t="shared" si="405"/>
        <v/>
      </c>
      <c r="AI5192" s="67" t="str">
        <f t="shared" si="409"/>
        <v/>
      </c>
      <c r="AJ5192" s="67" t="str">
        <f t="shared" si="406"/>
        <v/>
      </c>
      <c r="AK5192" s="67" t="str">
        <f t="shared" si="407"/>
        <v/>
      </c>
      <c r="AL5192" s="69" t="str">
        <f t="shared" si="408"/>
        <v/>
      </c>
    </row>
    <row r="5193" spans="1:38">
      <c r="A5193" s="1">
        <v>5192</v>
      </c>
      <c r="B5193" s="35" t="s">
        <v>1410</v>
      </c>
      <c r="C5193" t="s">
        <v>4</v>
      </c>
      <c r="D5193" t="s">
        <v>11</v>
      </c>
      <c r="E5193" t="s">
        <v>123</v>
      </c>
      <c r="F5193" t="s">
        <v>139</v>
      </c>
      <c r="G5193" t="s">
        <v>156</v>
      </c>
      <c r="H5193" t="s">
        <v>353</v>
      </c>
      <c r="I5193" s="1"/>
      <c r="J5193" s="1"/>
      <c r="K5193" s="1">
        <v>0</v>
      </c>
      <c r="L5193" t="s">
        <v>457</v>
      </c>
      <c r="M5193" t="s">
        <v>474</v>
      </c>
      <c r="N5193" t="s">
        <v>710</v>
      </c>
      <c r="O5193" t="s">
        <v>780</v>
      </c>
      <c r="P5193" t="s">
        <v>459</v>
      </c>
      <c r="Q5193" t="s">
        <v>849</v>
      </c>
      <c r="R5193" t="s">
        <v>853</v>
      </c>
      <c r="S5193" t="s">
        <v>860</v>
      </c>
      <c r="T5193" t="s">
        <v>864</v>
      </c>
      <c r="U5193" t="s">
        <v>867</v>
      </c>
      <c r="V5193" s="1"/>
      <c r="W5193" s="1"/>
      <c r="X5193" s="1">
        <v>0.11</v>
      </c>
      <c r="Y5193" s="1">
        <v>0.11</v>
      </c>
      <c r="Z5193" t="s">
        <v>875</v>
      </c>
      <c r="AA5193" s="1">
        <v>31</v>
      </c>
      <c r="AB5193" t="s">
        <v>881</v>
      </c>
      <c r="AC5193" t="s">
        <v>913</v>
      </c>
      <c r="AD5193" t="s">
        <v>918</v>
      </c>
      <c r="AE5193" t="s">
        <v>921</v>
      </c>
      <c r="AF5193" s="1">
        <v>2000</v>
      </c>
      <c r="AG5193" s="1">
        <v>2013</v>
      </c>
      <c r="AH5193" s="67" t="str">
        <f t="shared" si="405"/>
        <v/>
      </c>
      <c r="AI5193" s="67" t="str">
        <f t="shared" si="409"/>
        <v/>
      </c>
      <c r="AJ5193" s="67" t="str">
        <f t="shared" si="406"/>
        <v/>
      </c>
      <c r="AK5193" s="67" t="str">
        <f t="shared" si="407"/>
        <v/>
      </c>
      <c r="AL5193" s="69" t="str">
        <f t="shared" si="408"/>
        <v/>
      </c>
    </row>
    <row r="5194" spans="1:38">
      <c r="A5194" s="1">
        <v>5193</v>
      </c>
      <c r="B5194" s="35" t="s">
        <v>1410</v>
      </c>
      <c r="C5194" t="s">
        <v>4</v>
      </c>
      <c r="D5194" t="s">
        <v>11</v>
      </c>
      <c r="E5194" t="s">
        <v>123</v>
      </c>
      <c r="F5194" t="s">
        <v>139</v>
      </c>
      <c r="G5194" t="s">
        <v>156</v>
      </c>
      <c r="H5194" t="s">
        <v>353</v>
      </c>
      <c r="I5194" s="1"/>
      <c r="J5194" s="1"/>
      <c r="K5194" s="1">
        <v>0</v>
      </c>
      <c r="L5194" t="s">
        <v>140</v>
      </c>
      <c r="M5194" t="s">
        <v>475</v>
      </c>
      <c r="N5194" t="s">
        <v>711</v>
      </c>
      <c r="O5194" t="s">
        <v>780</v>
      </c>
      <c r="P5194" t="s">
        <v>459</v>
      </c>
      <c r="Q5194" t="s">
        <v>849</v>
      </c>
      <c r="R5194" t="s">
        <v>853</v>
      </c>
      <c r="S5194" t="s">
        <v>860</v>
      </c>
      <c r="T5194" t="s">
        <v>864</v>
      </c>
      <c r="U5194" t="s">
        <v>867</v>
      </c>
      <c r="V5194" s="1"/>
      <c r="W5194" s="1"/>
      <c r="X5194" s="1">
        <v>-0.93</v>
      </c>
      <c r="Y5194" s="1">
        <v>0.15397350993377484</v>
      </c>
      <c r="Z5194" t="s">
        <v>875</v>
      </c>
      <c r="AA5194" s="1">
        <v>31</v>
      </c>
      <c r="AB5194" t="s">
        <v>881</v>
      </c>
      <c r="AC5194" t="s">
        <v>913</v>
      </c>
      <c r="AD5194" t="s">
        <v>918</v>
      </c>
      <c r="AE5194" t="s">
        <v>921</v>
      </c>
      <c r="AF5194" s="1">
        <v>2000</v>
      </c>
      <c r="AG5194" s="1">
        <v>2013</v>
      </c>
      <c r="AH5194" s="67" t="str">
        <f t="shared" si="405"/>
        <v/>
      </c>
      <c r="AI5194" s="67" t="str">
        <f t="shared" si="409"/>
        <v/>
      </c>
      <c r="AJ5194" s="67" t="str">
        <f t="shared" si="406"/>
        <v/>
      </c>
      <c r="AK5194" s="67" t="str">
        <f t="shared" si="407"/>
        <v/>
      </c>
      <c r="AL5194" s="69" t="str">
        <f t="shared" si="408"/>
        <v/>
      </c>
    </row>
    <row r="5195" spans="1:38">
      <c r="A5195" s="1">
        <v>5194</v>
      </c>
      <c r="B5195" s="35" t="s">
        <v>1410</v>
      </c>
      <c r="C5195" t="s">
        <v>4</v>
      </c>
      <c r="D5195" t="s">
        <v>11</v>
      </c>
      <c r="E5195" t="s">
        <v>123</v>
      </c>
      <c r="F5195" t="s">
        <v>139</v>
      </c>
      <c r="G5195" t="s">
        <v>156</v>
      </c>
      <c r="H5195" t="s">
        <v>353</v>
      </c>
      <c r="I5195" s="1"/>
      <c r="J5195" s="1"/>
      <c r="K5195" s="1">
        <v>0</v>
      </c>
      <c r="L5195" t="s">
        <v>140</v>
      </c>
      <c r="M5195" t="s">
        <v>468</v>
      </c>
      <c r="N5195" t="s">
        <v>712</v>
      </c>
      <c r="O5195" t="s">
        <v>780</v>
      </c>
      <c r="P5195" t="s">
        <v>459</v>
      </c>
      <c r="Q5195" t="s">
        <v>849</v>
      </c>
      <c r="R5195" t="s">
        <v>853</v>
      </c>
      <c r="S5195" t="s">
        <v>860</v>
      </c>
      <c r="T5195" t="s">
        <v>864</v>
      </c>
      <c r="U5195" t="s">
        <v>867</v>
      </c>
      <c r="V5195" s="1"/>
      <c r="W5195" s="1"/>
      <c r="X5195" s="1">
        <v>-0.2</v>
      </c>
      <c r="Y5195" s="1">
        <v>8.9686098654708529E-2</v>
      </c>
      <c r="Z5195" t="s">
        <v>875</v>
      </c>
      <c r="AA5195" s="1">
        <v>31</v>
      </c>
      <c r="AB5195" t="s">
        <v>881</v>
      </c>
      <c r="AC5195" t="s">
        <v>913</v>
      </c>
      <c r="AD5195" t="s">
        <v>918</v>
      </c>
      <c r="AE5195" t="s">
        <v>921</v>
      </c>
      <c r="AF5195" s="1">
        <v>2000</v>
      </c>
      <c r="AG5195" s="1">
        <v>2013</v>
      </c>
      <c r="AH5195" s="67" t="str">
        <f t="shared" si="405"/>
        <v/>
      </c>
      <c r="AI5195" s="67" t="str">
        <f t="shared" si="409"/>
        <v/>
      </c>
      <c r="AJ5195" s="67" t="str">
        <f t="shared" si="406"/>
        <v/>
      </c>
      <c r="AK5195" s="67" t="str">
        <f t="shared" si="407"/>
        <v/>
      </c>
      <c r="AL5195" s="69" t="str">
        <f t="shared" si="408"/>
        <v/>
      </c>
    </row>
    <row r="5196" spans="1:38">
      <c r="A5196" s="1">
        <v>5195</v>
      </c>
      <c r="B5196" s="35" t="s">
        <v>1410</v>
      </c>
      <c r="C5196" t="s">
        <v>4</v>
      </c>
      <c r="D5196" t="s">
        <v>11</v>
      </c>
      <c r="E5196" t="s">
        <v>123</v>
      </c>
      <c r="F5196" t="s">
        <v>139</v>
      </c>
      <c r="G5196" t="s">
        <v>156</v>
      </c>
      <c r="H5196" t="s">
        <v>353</v>
      </c>
      <c r="I5196" s="1"/>
      <c r="J5196" s="1"/>
      <c r="K5196" s="1">
        <v>0</v>
      </c>
      <c r="L5196" t="s">
        <v>140</v>
      </c>
      <c r="M5196" t="s">
        <v>468</v>
      </c>
      <c r="N5196" t="s">
        <v>713</v>
      </c>
      <c r="O5196" t="s">
        <v>780</v>
      </c>
      <c r="P5196" t="s">
        <v>459</v>
      </c>
      <c r="Q5196" t="s">
        <v>849</v>
      </c>
      <c r="R5196" t="s">
        <v>853</v>
      </c>
      <c r="S5196" t="s">
        <v>860</v>
      </c>
      <c r="T5196" t="s">
        <v>864</v>
      </c>
      <c r="U5196" t="s">
        <v>867</v>
      </c>
      <c r="V5196" s="1"/>
      <c r="W5196" s="1"/>
      <c r="X5196" s="1">
        <v>0.09</v>
      </c>
      <c r="Y5196" s="1">
        <v>7.43801652892562E-2</v>
      </c>
      <c r="Z5196" t="s">
        <v>875</v>
      </c>
      <c r="AA5196" s="1">
        <v>31</v>
      </c>
      <c r="AB5196" t="s">
        <v>881</v>
      </c>
      <c r="AC5196" t="s">
        <v>913</v>
      </c>
      <c r="AD5196" t="s">
        <v>918</v>
      </c>
      <c r="AE5196" t="s">
        <v>921</v>
      </c>
      <c r="AF5196" s="1">
        <v>2000</v>
      </c>
      <c r="AG5196" s="1">
        <v>2013</v>
      </c>
      <c r="AH5196" s="67" t="str">
        <f t="shared" si="405"/>
        <v/>
      </c>
      <c r="AI5196" s="67" t="str">
        <f t="shared" si="409"/>
        <v/>
      </c>
      <c r="AJ5196" s="67" t="str">
        <f t="shared" si="406"/>
        <v/>
      </c>
      <c r="AK5196" s="67" t="str">
        <f t="shared" si="407"/>
        <v/>
      </c>
      <c r="AL5196" s="69" t="str">
        <f t="shared" si="408"/>
        <v/>
      </c>
    </row>
    <row r="5197" spans="1:38">
      <c r="A5197" s="1">
        <v>5196</v>
      </c>
      <c r="B5197" s="35" t="s">
        <v>1410</v>
      </c>
      <c r="C5197" t="s">
        <v>4</v>
      </c>
      <c r="D5197" t="s">
        <v>11</v>
      </c>
      <c r="E5197" t="s">
        <v>123</v>
      </c>
      <c r="F5197" t="s">
        <v>139</v>
      </c>
      <c r="G5197" t="s">
        <v>156</v>
      </c>
      <c r="H5197" t="s">
        <v>353</v>
      </c>
      <c r="I5197" s="1"/>
      <c r="J5197" s="1"/>
      <c r="K5197" s="1">
        <v>0</v>
      </c>
      <c r="L5197" t="s">
        <v>457</v>
      </c>
      <c r="M5197" t="s">
        <v>464</v>
      </c>
      <c r="N5197" t="s">
        <v>714</v>
      </c>
      <c r="O5197" t="s">
        <v>780</v>
      </c>
      <c r="P5197" t="s">
        <v>459</v>
      </c>
      <c r="Q5197" t="s">
        <v>849</v>
      </c>
      <c r="R5197" t="s">
        <v>853</v>
      </c>
      <c r="S5197" t="s">
        <v>860</v>
      </c>
      <c r="T5197" t="s">
        <v>864</v>
      </c>
      <c r="U5197" t="s">
        <v>867</v>
      </c>
      <c r="V5197" s="1"/>
      <c r="W5197" s="1"/>
      <c r="X5197" s="1">
        <v>0.65</v>
      </c>
      <c r="Y5197" s="1">
        <v>0.33854166666666669</v>
      </c>
      <c r="Z5197" t="s">
        <v>875</v>
      </c>
      <c r="AA5197" s="1">
        <v>31</v>
      </c>
      <c r="AB5197" t="s">
        <v>881</v>
      </c>
      <c r="AC5197" t="s">
        <v>913</v>
      </c>
      <c r="AD5197" t="s">
        <v>918</v>
      </c>
      <c r="AE5197" t="s">
        <v>921</v>
      </c>
      <c r="AF5197" s="1">
        <v>2000</v>
      </c>
      <c r="AG5197" s="1">
        <v>2013</v>
      </c>
      <c r="AH5197" s="67" t="str">
        <f t="shared" si="405"/>
        <v/>
      </c>
      <c r="AI5197" s="67" t="str">
        <f t="shared" si="409"/>
        <v/>
      </c>
      <c r="AJ5197" s="67" t="str">
        <f t="shared" si="406"/>
        <v/>
      </c>
      <c r="AK5197" s="67" t="str">
        <f t="shared" si="407"/>
        <v/>
      </c>
      <c r="AL5197" s="69" t="str">
        <f t="shared" si="408"/>
        <v/>
      </c>
    </row>
    <row r="5198" spans="1:38">
      <c r="A5198" s="1">
        <v>5197</v>
      </c>
      <c r="B5198" s="35" t="s">
        <v>1410</v>
      </c>
      <c r="C5198" t="s">
        <v>4</v>
      </c>
      <c r="D5198" t="s">
        <v>11</v>
      </c>
      <c r="E5198" t="s">
        <v>123</v>
      </c>
      <c r="F5198" t="s">
        <v>139</v>
      </c>
      <c r="G5198" t="s">
        <v>156</v>
      </c>
      <c r="H5198" t="s">
        <v>353</v>
      </c>
      <c r="I5198" s="1"/>
      <c r="J5198" s="1"/>
      <c r="K5198" s="1">
        <v>0</v>
      </c>
      <c r="L5198" t="s">
        <v>148</v>
      </c>
      <c r="M5198" t="s">
        <v>465</v>
      </c>
      <c r="N5198" t="s">
        <v>715</v>
      </c>
      <c r="O5198" t="s">
        <v>780</v>
      </c>
      <c r="P5198" t="s">
        <v>459</v>
      </c>
      <c r="Q5198" t="s">
        <v>849</v>
      </c>
      <c r="R5198" t="s">
        <v>853</v>
      </c>
      <c r="S5198" t="s">
        <v>860</v>
      </c>
      <c r="T5198" t="s">
        <v>864</v>
      </c>
      <c r="U5198" t="s">
        <v>867</v>
      </c>
      <c r="V5198" s="1"/>
      <c r="W5198" s="1"/>
      <c r="X5198" s="1">
        <v>0.49</v>
      </c>
      <c r="Y5198" s="1">
        <v>0.11980440097799511</v>
      </c>
      <c r="Z5198" t="s">
        <v>875</v>
      </c>
      <c r="AA5198" s="1">
        <v>31</v>
      </c>
      <c r="AB5198" t="s">
        <v>881</v>
      </c>
      <c r="AC5198" t="s">
        <v>913</v>
      </c>
      <c r="AD5198" t="s">
        <v>918</v>
      </c>
      <c r="AE5198" t="s">
        <v>921</v>
      </c>
      <c r="AF5198" s="1">
        <v>2000</v>
      </c>
      <c r="AG5198" s="1">
        <v>2013</v>
      </c>
      <c r="AH5198" s="67" t="str">
        <f t="shared" si="405"/>
        <v/>
      </c>
      <c r="AI5198" s="67" t="str">
        <f t="shared" si="409"/>
        <v/>
      </c>
      <c r="AJ5198" s="67" t="str">
        <f t="shared" si="406"/>
        <v/>
      </c>
      <c r="AK5198" s="67" t="str">
        <f t="shared" si="407"/>
        <v/>
      </c>
      <c r="AL5198" s="69" t="str">
        <f t="shared" si="408"/>
        <v/>
      </c>
    </row>
    <row r="5199" spans="1:38">
      <c r="A5199" s="1">
        <v>5198</v>
      </c>
      <c r="B5199" s="35" t="s">
        <v>1410</v>
      </c>
      <c r="C5199" t="s">
        <v>4</v>
      </c>
      <c r="D5199" t="s">
        <v>11</v>
      </c>
      <c r="E5199" t="s">
        <v>123</v>
      </c>
      <c r="F5199" t="s">
        <v>139</v>
      </c>
      <c r="G5199" t="s">
        <v>156</v>
      </c>
      <c r="H5199" t="s">
        <v>353</v>
      </c>
      <c r="I5199" s="1"/>
      <c r="J5199" s="1"/>
      <c r="K5199" s="1">
        <v>0</v>
      </c>
      <c r="L5199" t="s">
        <v>140</v>
      </c>
      <c r="M5199" t="s">
        <v>476</v>
      </c>
      <c r="N5199" t="s">
        <v>716</v>
      </c>
      <c r="O5199" t="s">
        <v>780</v>
      </c>
      <c r="P5199" t="s">
        <v>459</v>
      </c>
      <c r="Q5199" t="s">
        <v>849</v>
      </c>
      <c r="R5199" t="s">
        <v>853</v>
      </c>
      <c r="S5199" t="s">
        <v>860</v>
      </c>
      <c r="T5199" t="s">
        <v>864</v>
      </c>
      <c r="U5199" t="s">
        <v>867</v>
      </c>
      <c r="V5199" s="1"/>
      <c r="W5199" s="1"/>
      <c r="X5199" s="1">
        <v>-0.4</v>
      </c>
      <c r="Y5199" s="1">
        <v>0.10810810810810811</v>
      </c>
      <c r="Z5199" t="s">
        <v>875</v>
      </c>
      <c r="AA5199" s="1">
        <v>31</v>
      </c>
      <c r="AB5199" t="s">
        <v>881</v>
      </c>
      <c r="AC5199" t="s">
        <v>913</v>
      </c>
      <c r="AD5199" t="s">
        <v>918</v>
      </c>
      <c r="AE5199" t="s">
        <v>921</v>
      </c>
      <c r="AF5199" s="1">
        <v>2000</v>
      </c>
      <c r="AG5199" s="1">
        <v>2013</v>
      </c>
      <c r="AH5199" s="67" t="str">
        <f t="shared" si="405"/>
        <v/>
      </c>
      <c r="AI5199" s="67" t="str">
        <f t="shared" si="409"/>
        <v/>
      </c>
      <c r="AJ5199" s="67" t="str">
        <f t="shared" si="406"/>
        <v/>
      </c>
      <c r="AK5199" s="67" t="str">
        <f t="shared" si="407"/>
        <v/>
      </c>
      <c r="AL5199" s="69" t="str">
        <f t="shared" si="408"/>
        <v/>
      </c>
    </row>
    <row r="5200" spans="1:38">
      <c r="A5200" s="1">
        <v>5199</v>
      </c>
      <c r="B5200" s="35" t="s">
        <v>1410</v>
      </c>
      <c r="C5200" t="s">
        <v>4</v>
      </c>
      <c r="D5200" t="s">
        <v>11</v>
      </c>
      <c r="E5200" t="s">
        <v>124</v>
      </c>
      <c r="F5200" t="s">
        <v>139</v>
      </c>
      <c r="G5200" t="s">
        <v>156</v>
      </c>
      <c r="H5200" t="s">
        <v>353</v>
      </c>
      <c r="I5200" s="1"/>
      <c r="J5200" s="1"/>
      <c r="K5200" s="1">
        <v>0</v>
      </c>
      <c r="L5200" t="s">
        <v>458</v>
      </c>
      <c r="M5200" t="s">
        <v>473</v>
      </c>
      <c r="N5200" t="s">
        <v>681</v>
      </c>
      <c r="O5200" t="s">
        <v>782</v>
      </c>
      <c r="P5200" t="s">
        <v>790</v>
      </c>
      <c r="Q5200" t="s">
        <v>849</v>
      </c>
      <c r="R5200" t="s">
        <v>853</v>
      </c>
      <c r="S5200" t="s">
        <v>860</v>
      </c>
      <c r="T5200" t="s">
        <v>864</v>
      </c>
      <c r="U5200" t="s">
        <v>867</v>
      </c>
      <c r="V5200" s="1"/>
      <c r="W5200" s="1"/>
      <c r="X5200" s="1">
        <v>-0.1</v>
      </c>
      <c r="Y5200" s="1">
        <v>3.6101083032490974E-2</v>
      </c>
      <c r="Z5200" t="s">
        <v>875</v>
      </c>
      <c r="AA5200" s="1">
        <v>31</v>
      </c>
      <c r="AB5200" t="s">
        <v>881</v>
      </c>
      <c r="AC5200" t="s">
        <v>913</v>
      </c>
      <c r="AD5200" t="s">
        <v>918</v>
      </c>
      <c r="AE5200" t="s">
        <v>921</v>
      </c>
      <c r="AF5200" s="1">
        <v>2000</v>
      </c>
      <c r="AG5200" s="1">
        <v>2013</v>
      </c>
      <c r="AH5200" s="67" t="str">
        <f t="shared" si="405"/>
        <v/>
      </c>
      <c r="AI5200" s="67" t="str">
        <f t="shared" si="409"/>
        <v/>
      </c>
      <c r="AJ5200" s="67" t="str">
        <f t="shared" si="406"/>
        <v/>
      </c>
      <c r="AK5200" s="67" t="str">
        <f t="shared" si="407"/>
        <v/>
      </c>
      <c r="AL5200" s="69" t="str">
        <f t="shared" si="408"/>
        <v/>
      </c>
    </row>
    <row r="5201" spans="1:38">
      <c r="A5201" s="1">
        <v>5200</v>
      </c>
      <c r="B5201" s="35" t="s">
        <v>1410</v>
      </c>
      <c r="C5201" t="s">
        <v>4</v>
      </c>
      <c r="D5201" t="s">
        <v>11</v>
      </c>
      <c r="E5201" t="s">
        <v>124</v>
      </c>
      <c r="F5201" t="s">
        <v>139</v>
      </c>
      <c r="G5201" t="s">
        <v>156</v>
      </c>
      <c r="H5201" t="s">
        <v>353</v>
      </c>
      <c r="I5201" s="1"/>
      <c r="J5201" s="1"/>
      <c r="K5201" s="1">
        <v>0</v>
      </c>
      <c r="L5201" t="s">
        <v>456</v>
      </c>
      <c r="M5201" t="s">
        <v>470</v>
      </c>
      <c r="N5201" t="s">
        <v>704</v>
      </c>
      <c r="O5201" t="s">
        <v>782</v>
      </c>
      <c r="P5201" t="s">
        <v>787</v>
      </c>
      <c r="Q5201" t="s">
        <v>849</v>
      </c>
      <c r="R5201" t="s">
        <v>853</v>
      </c>
      <c r="S5201" t="s">
        <v>860</v>
      </c>
      <c r="T5201" t="s">
        <v>864</v>
      </c>
      <c r="U5201" t="s">
        <v>867</v>
      </c>
      <c r="V5201" s="1"/>
      <c r="W5201" s="1"/>
      <c r="X5201" s="1">
        <v>-0.25</v>
      </c>
      <c r="Y5201" s="1">
        <v>7.9113924050632903E-2</v>
      </c>
      <c r="Z5201" t="s">
        <v>875</v>
      </c>
      <c r="AA5201" s="1">
        <v>31</v>
      </c>
      <c r="AB5201" t="s">
        <v>881</v>
      </c>
      <c r="AC5201" t="s">
        <v>913</v>
      </c>
      <c r="AD5201" t="s">
        <v>918</v>
      </c>
      <c r="AE5201" t="s">
        <v>921</v>
      </c>
      <c r="AF5201" s="1">
        <v>2000</v>
      </c>
      <c r="AG5201" s="1">
        <v>2013</v>
      </c>
      <c r="AH5201" s="67" t="str">
        <f t="shared" si="405"/>
        <v/>
      </c>
      <c r="AI5201" s="67" t="str">
        <f t="shared" si="409"/>
        <v/>
      </c>
      <c r="AJ5201" s="67" t="str">
        <f t="shared" si="406"/>
        <v/>
      </c>
      <c r="AK5201" s="67" t="str">
        <f t="shared" si="407"/>
        <v/>
      </c>
      <c r="AL5201" s="69" t="str">
        <f t="shared" si="408"/>
        <v/>
      </c>
    </row>
    <row r="5202" spans="1:38">
      <c r="A5202" s="1">
        <v>5201</v>
      </c>
      <c r="B5202" s="35" t="s">
        <v>1410</v>
      </c>
      <c r="C5202" t="s">
        <v>4</v>
      </c>
      <c r="D5202" t="s">
        <v>11</v>
      </c>
      <c r="E5202" t="s">
        <v>124</v>
      </c>
      <c r="F5202" t="s">
        <v>139</v>
      </c>
      <c r="G5202" t="s">
        <v>156</v>
      </c>
      <c r="H5202" t="s">
        <v>353</v>
      </c>
      <c r="I5202" s="1"/>
      <c r="J5202" s="1"/>
      <c r="K5202" s="1">
        <v>0</v>
      </c>
      <c r="L5202" t="s">
        <v>458</v>
      </c>
      <c r="M5202" t="s">
        <v>469</v>
      </c>
      <c r="N5202" t="s">
        <v>705</v>
      </c>
      <c r="O5202" t="s">
        <v>782</v>
      </c>
      <c r="P5202" t="s">
        <v>791</v>
      </c>
      <c r="Q5202" t="s">
        <v>849</v>
      </c>
      <c r="R5202" t="s">
        <v>853</v>
      </c>
      <c r="S5202" t="s">
        <v>860</v>
      </c>
      <c r="T5202" t="s">
        <v>864</v>
      </c>
      <c r="U5202" t="s">
        <v>867</v>
      </c>
      <c r="V5202" s="1"/>
      <c r="W5202" s="1"/>
      <c r="X5202" s="1">
        <v>-0.06</v>
      </c>
      <c r="Y5202" s="1">
        <v>5.5045871559633024E-2</v>
      </c>
      <c r="Z5202" t="s">
        <v>875</v>
      </c>
      <c r="AA5202" s="1">
        <v>31</v>
      </c>
      <c r="AB5202" t="s">
        <v>881</v>
      </c>
      <c r="AC5202" t="s">
        <v>913</v>
      </c>
      <c r="AD5202" t="s">
        <v>918</v>
      </c>
      <c r="AE5202" t="s">
        <v>921</v>
      </c>
      <c r="AF5202" s="1">
        <v>2000</v>
      </c>
      <c r="AG5202" s="1">
        <v>2013</v>
      </c>
      <c r="AH5202" s="67" t="str">
        <f t="shared" si="405"/>
        <v/>
      </c>
      <c r="AI5202" s="67" t="str">
        <f t="shared" si="409"/>
        <v/>
      </c>
      <c r="AJ5202" s="67" t="str">
        <f t="shared" si="406"/>
        <v/>
      </c>
      <c r="AK5202" s="67" t="str">
        <f t="shared" si="407"/>
        <v/>
      </c>
      <c r="AL5202" s="69" t="str">
        <f t="shared" si="408"/>
        <v/>
      </c>
    </row>
    <row r="5203" spans="1:38">
      <c r="A5203" s="1">
        <v>5202</v>
      </c>
      <c r="B5203" s="35" t="s">
        <v>1410</v>
      </c>
      <c r="C5203" t="s">
        <v>4</v>
      </c>
      <c r="D5203" t="s">
        <v>11</v>
      </c>
      <c r="E5203" t="s">
        <v>124</v>
      </c>
      <c r="F5203" t="s">
        <v>139</v>
      </c>
      <c r="G5203" t="s">
        <v>156</v>
      </c>
      <c r="H5203" t="s">
        <v>353</v>
      </c>
      <c r="I5203" s="1"/>
      <c r="J5203" s="1"/>
      <c r="K5203" s="1">
        <v>0</v>
      </c>
      <c r="L5203" t="s">
        <v>456</v>
      </c>
      <c r="M5203" t="s">
        <v>461</v>
      </c>
      <c r="N5203" t="s">
        <v>706</v>
      </c>
      <c r="O5203" t="s">
        <v>780</v>
      </c>
      <c r="P5203" t="s">
        <v>459</v>
      </c>
      <c r="Q5203" t="s">
        <v>849</v>
      </c>
      <c r="R5203" t="s">
        <v>853</v>
      </c>
      <c r="S5203" t="s">
        <v>860</v>
      </c>
      <c r="T5203" t="s">
        <v>864</v>
      </c>
      <c r="U5203" t="s">
        <v>867</v>
      </c>
      <c r="V5203" s="1"/>
      <c r="W5203" s="1"/>
      <c r="X5203" s="1">
        <v>-0.48</v>
      </c>
      <c r="Y5203" s="1">
        <v>9.320388349514562E-2</v>
      </c>
      <c r="Z5203" t="s">
        <v>875</v>
      </c>
      <c r="AA5203" s="1">
        <v>31</v>
      </c>
      <c r="AB5203" t="s">
        <v>881</v>
      </c>
      <c r="AC5203" t="s">
        <v>913</v>
      </c>
      <c r="AD5203" t="s">
        <v>918</v>
      </c>
      <c r="AE5203" t="s">
        <v>921</v>
      </c>
      <c r="AF5203" s="1">
        <v>2000</v>
      </c>
      <c r="AG5203" s="1">
        <v>2013</v>
      </c>
      <c r="AH5203" s="67" t="str">
        <f t="shared" si="405"/>
        <v/>
      </c>
      <c r="AI5203" s="67" t="str">
        <f t="shared" si="409"/>
        <v/>
      </c>
      <c r="AJ5203" s="67" t="str">
        <f t="shared" si="406"/>
        <v/>
      </c>
      <c r="AK5203" s="67" t="str">
        <f t="shared" si="407"/>
        <v/>
      </c>
      <c r="AL5203" s="69" t="str">
        <f t="shared" si="408"/>
        <v/>
      </c>
    </row>
    <row r="5204" spans="1:38">
      <c r="A5204" s="1">
        <v>5203</v>
      </c>
      <c r="B5204" s="35" t="s">
        <v>1410</v>
      </c>
      <c r="C5204" t="s">
        <v>4</v>
      </c>
      <c r="D5204" t="s">
        <v>11</v>
      </c>
      <c r="E5204" t="s">
        <v>124</v>
      </c>
      <c r="F5204" t="s">
        <v>139</v>
      </c>
      <c r="G5204" t="s">
        <v>156</v>
      </c>
      <c r="H5204" t="s">
        <v>353</v>
      </c>
      <c r="I5204" s="1"/>
      <c r="J5204" s="1"/>
      <c r="K5204" s="1">
        <v>0</v>
      </c>
      <c r="L5204" t="s">
        <v>456</v>
      </c>
      <c r="M5204" t="s">
        <v>462</v>
      </c>
      <c r="N5204" t="s">
        <v>707</v>
      </c>
      <c r="O5204" t="s">
        <v>780</v>
      </c>
      <c r="P5204" t="s">
        <v>459</v>
      </c>
      <c r="Q5204" t="s">
        <v>849</v>
      </c>
      <c r="R5204" t="s">
        <v>853</v>
      </c>
      <c r="S5204" t="s">
        <v>860</v>
      </c>
      <c r="T5204" t="s">
        <v>864</v>
      </c>
      <c r="U5204" t="s">
        <v>867</v>
      </c>
      <c r="V5204" s="1"/>
      <c r="W5204" s="1"/>
      <c r="X5204" s="1">
        <v>-0.35</v>
      </c>
      <c r="Y5204" s="1">
        <v>0.12962962962962962</v>
      </c>
      <c r="Z5204" t="s">
        <v>875</v>
      </c>
      <c r="AA5204" s="1">
        <v>31</v>
      </c>
      <c r="AB5204" t="s">
        <v>881</v>
      </c>
      <c r="AC5204" t="s">
        <v>913</v>
      </c>
      <c r="AD5204" t="s">
        <v>918</v>
      </c>
      <c r="AE5204" t="s">
        <v>921</v>
      </c>
      <c r="AF5204" s="1">
        <v>2000</v>
      </c>
      <c r="AG5204" s="1">
        <v>2013</v>
      </c>
      <c r="AH5204" s="67" t="str">
        <f t="shared" si="405"/>
        <v/>
      </c>
      <c r="AI5204" s="67" t="str">
        <f t="shared" si="409"/>
        <v/>
      </c>
      <c r="AJ5204" s="67" t="str">
        <f t="shared" si="406"/>
        <v/>
      </c>
      <c r="AK5204" s="67" t="str">
        <f t="shared" si="407"/>
        <v/>
      </c>
      <c r="AL5204" s="69" t="str">
        <f t="shared" si="408"/>
        <v/>
      </c>
    </row>
    <row r="5205" spans="1:38">
      <c r="A5205" s="1">
        <v>5204</v>
      </c>
      <c r="B5205" s="35" t="s">
        <v>1410</v>
      </c>
      <c r="C5205" t="s">
        <v>4</v>
      </c>
      <c r="D5205" t="s">
        <v>11</v>
      </c>
      <c r="E5205" t="s">
        <v>124</v>
      </c>
      <c r="F5205" t="s">
        <v>139</v>
      </c>
      <c r="G5205" t="s">
        <v>156</v>
      </c>
      <c r="H5205" t="s">
        <v>353</v>
      </c>
      <c r="I5205" s="1"/>
      <c r="J5205" s="1"/>
      <c r="K5205" s="1">
        <v>0</v>
      </c>
      <c r="L5205" t="s">
        <v>457</v>
      </c>
      <c r="M5205" t="s">
        <v>466</v>
      </c>
      <c r="N5205" t="s">
        <v>708</v>
      </c>
      <c r="O5205" t="s">
        <v>780</v>
      </c>
      <c r="P5205" t="s">
        <v>459</v>
      </c>
      <c r="Q5205" t="s">
        <v>849</v>
      </c>
      <c r="R5205" t="s">
        <v>853</v>
      </c>
      <c r="S5205" t="s">
        <v>860</v>
      </c>
      <c r="T5205" t="s">
        <v>864</v>
      </c>
      <c r="U5205" t="s">
        <v>867</v>
      </c>
      <c r="V5205" s="1"/>
      <c r="W5205" s="1"/>
      <c r="X5205" s="1">
        <v>-0.66</v>
      </c>
      <c r="Y5205" s="1">
        <v>8.0684596577017126E-2</v>
      </c>
      <c r="Z5205" t="s">
        <v>875</v>
      </c>
      <c r="AA5205" s="1">
        <v>31</v>
      </c>
      <c r="AB5205" t="s">
        <v>881</v>
      </c>
      <c r="AC5205" t="s">
        <v>913</v>
      </c>
      <c r="AD5205" t="s">
        <v>918</v>
      </c>
      <c r="AE5205" t="s">
        <v>921</v>
      </c>
      <c r="AF5205" s="1">
        <v>2000</v>
      </c>
      <c r="AG5205" s="1">
        <v>2013</v>
      </c>
      <c r="AH5205" s="67" t="str">
        <f t="shared" si="405"/>
        <v/>
      </c>
      <c r="AI5205" s="67" t="str">
        <f t="shared" si="409"/>
        <v/>
      </c>
      <c r="AJ5205" s="67" t="str">
        <f t="shared" si="406"/>
        <v/>
      </c>
      <c r="AK5205" s="67" t="str">
        <f t="shared" si="407"/>
        <v/>
      </c>
      <c r="AL5205" s="69" t="str">
        <f t="shared" si="408"/>
        <v/>
      </c>
    </row>
    <row r="5206" spans="1:38">
      <c r="A5206" s="1">
        <v>5205</v>
      </c>
      <c r="B5206" s="35" t="s">
        <v>1410</v>
      </c>
      <c r="C5206" t="s">
        <v>4</v>
      </c>
      <c r="D5206" t="s">
        <v>11</v>
      </c>
      <c r="E5206" t="s">
        <v>124</v>
      </c>
      <c r="F5206" t="s">
        <v>139</v>
      </c>
      <c r="G5206" t="s">
        <v>156</v>
      </c>
      <c r="H5206" t="s">
        <v>353</v>
      </c>
      <c r="I5206" s="1"/>
      <c r="J5206" s="1"/>
      <c r="K5206" s="1">
        <v>0</v>
      </c>
      <c r="L5206" t="s">
        <v>457</v>
      </c>
      <c r="M5206" t="s">
        <v>467</v>
      </c>
      <c r="N5206" t="s">
        <v>709</v>
      </c>
      <c r="O5206" t="s">
        <v>780</v>
      </c>
      <c r="P5206" t="s">
        <v>459</v>
      </c>
      <c r="Q5206" t="s">
        <v>849</v>
      </c>
      <c r="R5206" t="s">
        <v>853</v>
      </c>
      <c r="S5206" t="s">
        <v>860</v>
      </c>
      <c r="T5206" t="s">
        <v>864</v>
      </c>
      <c r="U5206" t="s">
        <v>867</v>
      </c>
      <c r="V5206" s="1"/>
      <c r="W5206" s="1"/>
      <c r="X5206" s="1">
        <v>-0.99</v>
      </c>
      <c r="Y5206" s="1">
        <v>0.21663019693654265</v>
      </c>
      <c r="Z5206" t="s">
        <v>875</v>
      </c>
      <c r="AA5206" s="1">
        <v>31</v>
      </c>
      <c r="AB5206" t="s">
        <v>881</v>
      </c>
      <c r="AC5206" t="s">
        <v>913</v>
      </c>
      <c r="AD5206" t="s">
        <v>918</v>
      </c>
      <c r="AE5206" t="s">
        <v>921</v>
      </c>
      <c r="AF5206" s="1">
        <v>2000</v>
      </c>
      <c r="AG5206" s="1">
        <v>2013</v>
      </c>
      <c r="AH5206" s="67" t="str">
        <f t="shared" si="405"/>
        <v/>
      </c>
      <c r="AI5206" s="67" t="str">
        <f t="shared" si="409"/>
        <v/>
      </c>
      <c r="AJ5206" s="67" t="str">
        <f t="shared" si="406"/>
        <v/>
      </c>
      <c r="AK5206" s="67" t="str">
        <f t="shared" si="407"/>
        <v/>
      </c>
      <c r="AL5206" s="69" t="str">
        <f t="shared" si="408"/>
        <v/>
      </c>
    </row>
    <row r="5207" spans="1:38">
      <c r="A5207" s="1">
        <v>5206</v>
      </c>
      <c r="B5207" s="35" t="s">
        <v>1410</v>
      </c>
      <c r="C5207" t="s">
        <v>4</v>
      </c>
      <c r="D5207" t="s">
        <v>11</v>
      </c>
      <c r="E5207" t="s">
        <v>124</v>
      </c>
      <c r="F5207" t="s">
        <v>139</v>
      </c>
      <c r="G5207" t="s">
        <v>156</v>
      </c>
      <c r="H5207" t="s">
        <v>353</v>
      </c>
      <c r="I5207" s="1"/>
      <c r="J5207" s="1"/>
      <c r="K5207" s="1">
        <v>0</v>
      </c>
      <c r="L5207" t="s">
        <v>457</v>
      </c>
      <c r="M5207" t="s">
        <v>474</v>
      </c>
      <c r="N5207" t="s">
        <v>710</v>
      </c>
      <c r="O5207" t="s">
        <v>780</v>
      </c>
      <c r="P5207" t="s">
        <v>459</v>
      </c>
      <c r="Q5207" t="s">
        <v>849</v>
      </c>
      <c r="R5207" t="s">
        <v>853</v>
      </c>
      <c r="S5207" t="s">
        <v>860</v>
      </c>
      <c r="T5207" t="s">
        <v>864</v>
      </c>
      <c r="U5207" t="s">
        <v>867</v>
      </c>
      <c r="V5207" s="1"/>
      <c r="W5207" s="1"/>
      <c r="X5207" s="1">
        <v>0.21</v>
      </c>
      <c r="Y5207" s="1">
        <v>0.16666666666666666</v>
      </c>
      <c r="Z5207" t="s">
        <v>875</v>
      </c>
      <c r="AA5207" s="1">
        <v>31</v>
      </c>
      <c r="AB5207" t="s">
        <v>881</v>
      </c>
      <c r="AC5207" t="s">
        <v>913</v>
      </c>
      <c r="AD5207" t="s">
        <v>918</v>
      </c>
      <c r="AE5207" t="s">
        <v>921</v>
      </c>
      <c r="AF5207" s="1">
        <v>2000</v>
      </c>
      <c r="AG5207" s="1">
        <v>2013</v>
      </c>
      <c r="AH5207" s="67" t="str">
        <f t="shared" si="405"/>
        <v/>
      </c>
      <c r="AI5207" s="67" t="str">
        <f t="shared" si="409"/>
        <v/>
      </c>
      <c r="AJ5207" s="67" t="str">
        <f t="shared" si="406"/>
        <v/>
      </c>
      <c r="AK5207" s="67" t="str">
        <f t="shared" si="407"/>
        <v/>
      </c>
      <c r="AL5207" s="69" t="str">
        <f t="shared" si="408"/>
        <v/>
      </c>
    </row>
    <row r="5208" spans="1:38">
      <c r="A5208" s="1">
        <v>5207</v>
      </c>
      <c r="B5208" s="35" t="s">
        <v>1410</v>
      </c>
      <c r="C5208" t="s">
        <v>4</v>
      </c>
      <c r="D5208" t="s">
        <v>11</v>
      </c>
      <c r="E5208" t="s">
        <v>124</v>
      </c>
      <c r="F5208" t="s">
        <v>139</v>
      </c>
      <c r="G5208" t="s">
        <v>156</v>
      </c>
      <c r="H5208" t="s">
        <v>353</v>
      </c>
      <c r="I5208" s="1"/>
      <c r="J5208" s="1"/>
      <c r="K5208" s="1">
        <v>0</v>
      </c>
      <c r="L5208" t="s">
        <v>140</v>
      </c>
      <c r="M5208" t="s">
        <v>475</v>
      </c>
      <c r="N5208" t="s">
        <v>711</v>
      </c>
      <c r="O5208" t="s">
        <v>780</v>
      </c>
      <c r="P5208" t="s">
        <v>459</v>
      </c>
      <c r="Q5208" t="s">
        <v>849</v>
      </c>
      <c r="R5208" t="s">
        <v>853</v>
      </c>
      <c r="S5208" t="s">
        <v>860</v>
      </c>
      <c r="T5208" t="s">
        <v>864</v>
      </c>
      <c r="U5208" t="s">
        <v>867</v>
      </c>
      <c r="V5208" s="1"/>
      <c r="W5208" s="1"/>
      <c r="X5208" s="1">
        <v>-1.31</v>
      </c>
      <c r="Y5208" s="1">
        <v>0.13100000000000001</v>
      </c>
      <c r="Z5208" t="s">
        <v>875</v>
      </c>
      <c r="AA5208" s="1">
        <v>31</v>
      </c>
      <c r="AB5208" t="s">
        <v>881</v>
      </c>
      <c r="AC5208" t="s">
        <v>913</v>
      </c>
      <c r="AD5208" t="s">
        <v>918</v>
      </c>
      <c r="AE5208" t="s">
        <v>921</v>
      </c>
      <c r="AF5208" s="1">
        <v>2000</v>
      </c>
      <c r="AG5208" s="1">
        <v>2013</v>
      </c>
      <c r="AH5208" s="67" t="str">
        <f t="shared" si="405"/>
        <v/>
      </c>
      <c r="AI5208" s="67" t="str">
        <f t="shared" si="409"/>
        <v/>
      </c>
      <c r="AJ5208" s="67" t="str">
        <f t="shared" si="406"/>
        <v/>
      </c>
      <c r="AK5208" s="67" t="str">
        <f t="shared" si="407"/>
        <v/>
      </c>
      <c r="AL5208" s="69" t="str">
        <f t="shared" si="408"/>
        <v/>
      </c>
    </row>
    <row r="5209" spans="1:38">
      <c r="A5209" s="1">
        <v>5208</v>
      </c>
      <c r="B5209" s="35" t="s">
        <v>1410</v>
      </c>
      <c r="C5209" t="s">
        <v>4</v>
      </c>
      <c r="D5209" t="s">
        <v>11</v>
      </c>
      <c r="E5209" t="s">
        <v>124</v>
      </c>
      <c r="F5209" t="s">
        <v>139</v>
      </c>
      <c r="G5209" t="s">
        <v>156</v>
      </c>
      <c r="H5209" t="s">
        <v>353</v>
      </c>
      <c r="I5209" s="1"/>
      <c r="J5209" s="1"/>
      <c r="K5209" s="1">
        <v>0</v>
      </c>
      <c r="L5209" t="s">
        <v>140</v>
      </c>
      <c r="M5209" t="s">
        <v>468</v>
      </c>
      <c r="N5209" t="s">
        <v>712</v>
      </c>
      <c r="O5209" t="s">
        <v>780</v>
      </c>
      <c r="P5209" t="s">
        <v>459</v>
      </c>
      <c r="Q5209" t="s">
        <v>849</v>
      </c>
      <c r="R5209" t="s">
        <v>853</v>
      </c>
      <c r="S5209" t="s">
        <v>860</v>
      </c>
      <c r="T5209" t="s">
        <v>864</v>
      </c>
      <c r="U5209" t="s">
        <v>867</v>
      </c>
      <c r="V5209" s="1"/>
      <c r="W5209" s="1"/>
      <c r="X5209" s="1">
        <v>-0.31</v>
      </c>
      <c r="Y5209" s="1">
        <v>0.13716814159292037</v>
      </c>
      <c r="Z5209" t="s">
        <v>875</v>
      </c>
      <c r="AA5209" s="1">
        <v>31</v>
      </c>
      <c r="AB5209" t="s">
        <v>881</v>
      </c>
      <c r="AC5209" t="s">
        <v>913</v>
      </c>
      <c r="AD5209" t="s">
        <v>918</v>
      </c>
      <c r="AE5209" t="s">
        <v>921</v>
      </c>
      <c r="AF5209" s="1">
        <v>2000</v>
      </c>
      <c r="AG5209" s="1">
        <v>2013</v>
      </c>
      <c r="AH5209" s="67" t="str">
        <f t="shared" si="405"/>
        <v/>
      </c>
      <c r="AI5209" s="67" t="str">
        <f t="shared" si="409"/>
        <v/>
      </c>
      <c r="AJ5209" s="67" t="str">
        <f t="shared" si="406"/>
        <v/>
      </c>
      <c r="AK5209" s="67" t="str">
        <f t="shared" si="407"/>
        <v/>
      </c>
      <c r="AL5209" s="69" t="str">
        <f t="shared" si="408"/>
        <v/>
      </c>
    </row>
    <row r="5210" spans="1:38">
      <c r="A5210" s="1">
        <v>5209</v>
      </c>
      <c r="B5210" s="35" t="s">
        <v>1410</v>
      </c>
      <c r="C5210" t="s">
        <v>4</v>
      </c>
      <c r="D5210" t="s">
        <v>11</v>
      </c>
      <c r="E5210" t="s">
        <v>124</v>
      </c>
      <c r="F5210" t="s">
        <v>139</v>
      </c>
      <c r="G5210" t="s">
        <v>156</v>
      </c>
      <c r="H5210" t="s">
        <v>353</v>
      </c>
      <c r="I5210" s="1"/>
      <c r="J5210" s="1"/>
      <c r="K5210" s="1">
        <v>0</v>
      </c>
      <c r="L5210" t="s">
        <v>140</v>
      </c>
      <c r="M5210" t="s">
        <v>468</v>
      </c>
      <c r="N5210" t="s">
        <v>713</v>
      </c>
      <c r="O5210" t="s">
        <v>780</v>
      </c>
      <c r="P5210" t="s">
        <v>459</v>
      </c>
      <c r="Q5210" t="s">
        <v>849</v>
      </c>
      <c r="R5210" t="s">
        <v>853</v>
      </c>
      <c r="S5210" t="s">
        <v>860</v>
      </c>
      <c r="T5210" t="s">
        <v>864</v>
      </c>
      <c r="U5210" t="s">
        <v>867</v>
      </c>
      <c r="V5210" s="1"/>
      <c r="W5210" s="1"/>
      <c r="X5210" s="1">
        <v>0.1</v>
      </c>
      <c r="Y5210" s="1">
        <v>0.10869565217391304</v>
      </c>
      <c r="Z5210" t="s">
        <v>875</v>
      </c>
      <c r="AA5210" s="1">
        <v>31</v>
      </c>
      <c r="AB5210" t="s">
        <v>881</v>
      </c>
      <c r="AC5210" t="s">
        <v>913</v>
      </c>
      <c r="AD5210" t="s">
        <v>918</v>
      </c>
      <c r="AE5210" t="s">
        <v>921</v>
      </c>
      <c r="AF5210" s="1">
        <v>2000</v>
      </c>
      <c r="AG5210" s="1">
        <v>2013</v>
      </c>
      <c r="AH5210" s="67" t="str">
        <f t="shared" si="405"/>
        <v/>
      </c>
      <c r="AI5210" s="67" t="str">
        <f t="shared" si="409"/>
        <v/>
      </c>
      <c r="AJ5210" s="67" t="str">
        <f t="shared" si="406"/>
        <v/>
      </c>
      <c r="AK5210" s="67" t="str">
        <f t="shared" si="407"/>
        <v/>
      </c>
      <c r="AL5210" s="69" t="str">
        <f t="shared" si="408"/>
        <v/>
      </c>
    </row>
    <row r="5211" spans="1:38">
      <c r="A5211" s="1">
        <v>5210</v>
      </c>
      <c r="B5211" s="35" t="s">
        <v>1410</v>
      </c>
      <c r="C5211" t="s">
        <v>4</v>
      </c>
      <c r="D5211" t="s">
        <v>11</v>
      </c>
      <c r="E5211" t="s">
        <v>124</v>
      </c>
      <c r="F5211" t="s">
        <v>139</v>
      </c>
      <c r="G5211" t="s">
        <v>156</v>
      </c>
      <c r="H5211" t="s">
        <v>353</v>
      </c>
      <c r="I5211" s="1"/>
      <c r="J5211" s="1"/>
      <c r="K5211" s="1">
        <v>0</v>
      </c>
      <c r="L5211" t="s">
        <v>457</v>
      </c>
      <c r="M5211" t="s">
        <v>464</v>
      </c>
      <c r="N5211" t="s">
        <v>714</v>
      </c>
      <c r="O5211" t="s">
        <v>780</v>
      </c>
      <c r="P5211" t="s">
        <v>459</v>
      </c>
      <c r="Q5211" t="s">
        <v>849</v>
      </c>
      <c r="R5211" t="s">
        <v>853</v>
      </c>
      <c r="S5211" t="s">
        <v>860</v>
      </c>
      <c r="T5211" t="s">
        <v>864</v>
      </c>
      <c r="U5211" t="s">
        <v>867</v>
      </c>
      <c r="V5211" s="1"/>
      <c r="W5211" s="1"/>
      <c r="X5211" s="1">
        <v>0.45</v>
      </c>
      <c r="Y5211" s="1">
        <v>0.63380281690140849</v>
      </c>
      <c r="Z5211" t="s">
        <v>875</v>
      </c>
      <c r="AA5211" s="1">
        <v>31</v>
      </c>
      <c r="AB5211" t="s">
        <v>881</v>
      </c>
      <c r="AC5211" t="s">
        <v>913</v>
      </c>
      <c r="AD5211" t="s">
        <v>918</v>
      </c>
      <c r="AE5211" t="s">
        <v>921</v>
      </c>
      <c r="AF5211" s="1">
        <v>2000</v>
      </c>
      <c r="AG5211" s="1">
        <v>2013</v>
      </c>
      <c r="AH5211" s="67" t="str">
        <f t="shared" si="405"/>
        <v/>
      </c>
      <c r="AI5211" s="67" t="str">
        <f t="shared" si="409"/>
        <v/>
      </c>
      <c r="AJ5211" s="67" t="str">
        <f t="shared" si="406"/>
        <v/>
      </c>
      <c r="AK5211" s="67" t="str">
        <f t="shared" si="407"/>
        <v/>
      </c>
      <c r="AL5211" s="69" t="str">
        <f t="shared" si="408"/>
        <v/>
      </c>
    </row>
    <row r="5212" spans="1:38">
      <c r="A5212" s="1">
        <v>5211</v>
      </c>
      <c r="B5212" s="35" t="s">
        <v>1410</v>
      </c>
      <c r="C5212" t="s">
        <v>4</v>
      </c>
      <c r="D5212" t="s">
        <v>11</v>
      </c>
      <c r="E5212" t="s">
        <v>124</v>
      </c>
      <c r="F5212" t="s">
        <v>139</v>
      </c>
      <c r="G5212" t="s">
        <v>156</v>
      </c>
      <c r="H5212" t="s">
        <v>353</v>
      </c>
      <c r="I5212" s="1"/>
      <c r="J5212" s="1"/>
      <c r="K5212" s="1">
        <v>0</v>
      </c>
      <c r="L5212" t="s">
        <v>148</v>
      </c>
      <c r="M5212" t="s">
        <v>465</v>
      </c>
      <c r="N5212" t="s">
        <v>715</v>
      </c>
      <c r="O5212" t="s">
        <v>780</v>
      </c>
      <c r="P5212" t="s">
        <v>459</v>
      </c>
      <c r="Q5212" t="s">
        <v>849</v>
      </c>
      <c r="R5212" t="s">
        <v>853</v>
      </c>
      <c r="S5212" t="s">
        <v>860</v>
      </c>
      <c r="T5212" t="s">
        <v>864</v>
      </c>
      <c r="U5212" t="s">
        <v>867</v>
      </c>
      <c r="V5212" s="1"/>
      <c r="W5212" s="1"/>
      <c r="X5212" s="1">
        <v>0.43</v>
      </c>
      <c r="Y5212" s="1">
        <v>0.14576271186440676</v>
      </c>
      <c r="Z5212" t="s">
        <v>875</v>
      </c>
      <c r="AA5212" s="1">
        <v>31</v>
      </c>
      <c r="AB5212" t="s">
        <v>881</v>
      </c>
      <c r="AC5212" t="s">
        <v>913</v>
      </c>
      <c r="AD5212" t="s">
        <v>918</v>
      </c>
      <c r="AE5212" t="s">
        <v>921</v>
      </c>
      <c r="AF5212" s="1">
        <v>2000</v>
      </c>
      <c r="AG5212" s="1">
        <v>2013</v>
      </c>
      <c r="AH5212" s="67" t="str">
        <f t="shared" si="405"/>
        <v/>
      </c>
      <c r="AI5212" s="67" t="str">
        <f t="shared" si="409"/>
        <v/>
      </c>
      <c r="AJ5212" s="67" t="str">
        <f t="shared" si="406"/>
        <v/>
      </c>
      <c r="AK5212" s="67" t="str">
        <f t="shared" si="407"/>
        <v/>
      </c>
      <c r="AL5212" s="69" t="str">
        <f t="shared" si="408"/>
        <v/>
      </c>
    </row>
    <row r="5213" spans="1:38">
      <c r="A5213" s="1">
        <v>5212</v>
      </c>
      <c r="B5213" s="35" t="s">
        <v>1410</v>
      </c>
      <c r="C5213" t="s">
        <v>4</v>
      </c>
      <c r="D5213" t="s">
        <v>11</v>
      </c>
      <c r="E5213" t="s">
        <v>124</v>
      </c>
      <c r="F5213" t="s">
        <v>139</v>
      </c>
      <c r="G5213" t="s">
        <v>156</v>
      </c>
      <c r="H5213" t="s">
        <v>353</v>
      </c>
      <c r="I5213" s="1"/>
      <c r="J5213" s="1"/>
      <c r="K5213" s="1">
        <v>0</v>
      </c>
      <c r="L5213" t="s">
        <v>140</v>
      </c>
      <c r="M5213" t="s">
        <v>476</v>
      </c>
      <c r="N5213" t="s">
        <v>716</v>
      </c>
      <c r="O5213" t="s">
        <v>780</v>
      </c>
      <c r="P5213" t="s">
        <v>459</v>
      </c>
      <c r="Q5213" t="s">
        <v>849</v>
      </c>
      <c r="R5213" t="s">
        <v>853</v>
      </c>
      <c r="S5213" t="s">
        <v>860</v>
      </c>
      <c r="T5213" t="s">
        <v>864</v>
      </c>
      <c r="U5213" t="s">
        <v>867</v>
      </c>
      <c r="V5213" s="1"/>
      <c r="W5213" s="1"/>
      <c r="X5213" s="1">
        <v>-0.39</v>
      </c>
      <c r="Y5213" s="1">
        <v>0.156</v>
      </c>
      <c r="Z5213" t="s">
        <v>875</v>
      </c>
      <c r="AA5213" s="1">
        <v>31</v>
      </c>
      <c r="AB5213" t="s">
        <v>881</v>
      </c>
      <c r="AC5213" t="s">
        <v>913</v>
      </c>
      <c r="AD5213" t="s">
        <v>918</v>
      </c>
      <c r="AE5213" t="s">
        <v>921</v>
      </c>
      <c r="AF5213" s="1">
        <v>2000</v>
      </c>
      <c r="AG5213" s="1">
        <v>2013</v>
      </c>
      <c r="AH5213" s="67" t="str">
        <f t="shared" si="405"/>
        <v/>
      </c>
      <c r="AI5213" s="67" t="str">
        <f t="shared" si="409"/>
        <v/>
      </c>
      <c r="AJ5213" s="67" t="str">
        <f t="shared" si="406"/>
        <v/>
      </c>
      <c r="AK5213" s="67" t="str">
        <f t="shared" si="407"/>
        <v/>
      </c>
      <c r="AL5213" s="69" t="str">
        <f t="shared" si="408"/>
        <v/>
      </c>
    </row>
    <row r="5214" spans="1:38">
      <c r="A5214" s="1">
        <v>5213</v>
      </c>
      <c r="B5214" s="35" t="s">
        <v>1410</v>
      </c>
      <c r="C5214" t="s">
        <v>4</v>
      </c>
      <c r="D5214" t="s">
        <v>11</v>
      </c>
      <c r="E5214" t="s">
        <v>102</v>
      </c>
      <c r="F5214" t="s">
        <v>139</v>
      </c>
      <c r="G5214" t="s">
        <v>156</v>
      </c>
      <c r="H5214" t="s">
        <v>353</v>
      </c>
      <c r="I5214" s="1"/>
      <c r="J5214" s="1"/>
      <c r="K5214" s="1">
        <v>0</v>
      </c>
      <c r="L5214" t="s">
        <v>458</v>
      </c>
      <c r="M5214" t="s">
        <v>473</v>
      </c>
      <c r="N5214" t="s">
        <v>681</v>
      </c>
      <c r="O5214" t="s">
        <v>782</v>
      </c>
      <c r="P5214" t="s">
        <v>790</v>
      </c>
      <c r="Q5214" t="s">
        <v>849</v>
      </c>
      <c r="R5214" t="s">
        <v>853</v>
      </c>
      <c r="S5214" t="s">
        <v>860</v>
      </c>
      <c r="T5214" t="s">
        <v>864</v>
      </c>
      <c r="U5214" t="s">
        <v>867</v>
      </c>
      <c r="V5214" s="1"/>
      <c r="W5214" s="1"/>
      <c r="X5214" s="1">
        <v>-0.06</v>
      </c>
      <c r="Y5214" s="1">
        <v>2.7777777777777776E-2</v>
      </c>
      <c r="Z5214" t="s">
        <v>875</v>
      </c>
      <c r="AA5214" s="1">
        <v>31</v>
      </c>
      <c r="AB5214" t="s">
        <v>881</v>
      </c>
      <c r="AC5214" t="s">
        <v>913</v>
      </c>
      <c r="AD5214" t="s">
        <v>918</v>
      </c>
      <c r="AE5214" t="s">
        <v>921</v>
      </c>
      <c r="AF5214" s="1">
        <v>2000</v>
      </c>
      <c r="AG5214" s="1">
        <v>2013</v>
      </c>
      <c r="AH5214" s="67" t="str">
        <f t="shared" si="405"/>
        <v/>
      </c>
      <c r="AI5214" s="67" t="str">
        <f t="shared" si="409"/>
        <v/>
      </c>
      <c r="AJ5214" s="67" t="str">
        <f t="shared" si="406"/>
        <v/>
      </c>
      <c r="AK5214" s="67" t="str">
        <f t="shared" si="407"/>
        <v/>
      </c>
      <c r="AL5214" s="69" t="str">
        <f t="shared" si="408"/>
        <v/>
      </c>
    </row>
    <row r="5215" spans="1:38">
      <c r="A5215" s="1">
        <v>5214</v>
      </c>
      <c r="B5215" s="35" t="s">
        <v>1410</v>
      </c>
      <c r="C5215" t="s">
        <v>4</v>
      </c>
      <c r="D5215" t="s">
        <v>11</v>
      </c>
      <c r="E5215" t="s">
        <v>102</v>
      </c>
      <c r="F5215" t="s">
        <v>139</v>
      </c>
      <c r="G5215" t="s">
        <v>156</v>
      </c>
      <c r="H5215" t="s">
        <v>353</v>
      </c>
      <c r="I5215" s="1"/>
      <c r="J5215" s="1"/>
      <c r="K5215" s="1">
        <v>0</v>
      </c>
      <c r="L5215" t="s">
        <v>456</v>
      </c>
      <c r="M5215" t="s">
        <v>470</v>
      </c>
      <c r="N5215" t="s">
        <v>704</v>
      </c>
      <c r="O5215" t="s">
        <v>782</v>
      </c>
      <c r="P5215" t="s">
        <v>787</v>
      </c>
      <c r="Q5215" t="s">
        <v>849</v>
      </c>
      <c r="R5215" t="s">
        <v>853</v>
      </c>
      <c r="S5215" t="s">
        <v>860</v>
      </c>
      <c r="T5215" t="s">
        <v>864</v>
      </c>
      <c r="U5215" t="s">
        <v>867</v>
      </c>
      <c r="V5215" s="1"/>
      <c r="W5215" s="1"/>
      <c r="X5215" s="1">
        <v>-0.14000000000000001</v>
      </c>
      <c r="Y5215" s="1">
        <v>5.8091286307053944E-2</v>
      </c>
      <c r="Z5215" t="s">
        <v>875</v>
      </c>
      <c r="AA5215" s="1">
        <v>31</v>
      </c>
      <c r="AB5215" t="s">
        <v>881</v>
      </c>
      <c r="AC5215" t="s">
        <v>913</v>
      </c>
      <c r="AD5215" t="s">
        <v>918</v>
      </c>
      <c r="AE5215" t="s">
        <v>921</v>
      </c>
      <c r="AF5215" s="1">
        <v>2000</v>
      </c>
      <c r="AG5215" s="1">
        <v>2013</v>
      </c>
      <c r="AH5215" s="67" t="str">
        <f t="shared" si="405"/>
        <v/>
      </c>
      <c r="AI5215" s="67" t="str">
        <f t="shared" si="409"/>
        <v/>
      </c>
      <c r="AJ5215" s="67" t="str">
        <f t="shared" si="406"/>
        <v/>
      </c>
      <c r="AK5215" s="67" t="str">
        <f t="shared" si="407"/>
        <v/>
      </c>
      <c r="AL5215" s="69" t="str">
        <f t="shared" si="408"/>
        <v/>
      </c>
    </row>
    <row r="5216" spans="1:38">
      <c r="A5216" s="1">
        <v>5215</v>
      </c>
      <c r="B5216" s="35" t="s">
        <v>1410</v>
      </c>
      <c r="C5216" t="s">
        <v>4</v>
      </c>
      <c r="D5216" t="s">
        <v>11</v>
      </c>
      <c r="E5216" t="s">
        <v>102</v>
      </c>
      <c r="F5216" t="s">
        <v>139</v>
      </c>
      <c r="G5216" t="s">
        <v>156</v>
      </c>
      <c r="H5216" t="s">
        <v>353</v>
      </c>
      <c r="I5216" s="1"/>
      <c r="J5216" s="1"/>
      <c r="K5216" s="1">
        <v>0</v>
      </c>
      <c r="L5216" t="s">
        <v>458</v>
      </c>
      <c r="M5216" t="s">
        <v>469</v>
      </c>
      <c r="N5216" t="s">
        <v>705</v>
      </c>
      <c r="O5216" t="s">
        <v>782</v>
      </c>
      <c r="P5216" t="s">
        <v>791</v>
      </c>
      <c r="Q5216" t="s">
        <v>849</v>
      </c>
      <c r="R5216" t="s">
        <v>853</v>
      </c>
      <c r="S5216" t="s">
        <v>860</v>
      </c>
      <c r="T5216" t="s">
        <v>864</v>
      </c>
      <c r="U5216" t="s">
        <v>867</v>
      </c>
      <c r="V5216" s="1"/>
      <c r="W5216" s="1"/>
      <c r="X5216" s="1">
        <v>-0.04</v>
      </c>
      <c r="Y5216" s="1">
        <v>3.2258064516129031E-2</v>
      </c>
      <c r="Z5216" t="s">
        <v>875</v>
      </c>
      <c r="AA5216" s="1">
        <v>31</v>
      </c>
      <c r="AB5216" t="s">
        <v>881</v>
      </c>
      <c r="AC5216" t="s">
        <v>913</v>
      </c>
      <c r="AD5216" t="s">
        <v>918</v>
      </c>
      <c r="AE5216" t="s">
        <v>921</v>
      </c>
      <c r="AF5216" s="1">
        <v>2000</v>
      </c>
      <c r="AG5216" s="1">
        <v>2013</v>
      </c>
      <c r="AH5216" s="67" t="str">
        <f t="shared" si="405"/>
        <v/>
      </c>
      <c r="AI5216" s="67" t="str">
        <f t="shared" si="409"/>
        <v/>
      </c>
      <c r="AJ5216" s="67" t="str">
        <f t="shared" si="406"/>
        <v/>
      </c>
      <c r="AK5216" s="67" t="str">
        <f t="shared" si="407"/>
        <v/>
      </c>
      <c r="AL5216" s="69" t="str">
        <f t="shared" si="408"/>
        <v/>
      </c>
    </row>
    <row r="5217" spans="1:38">
      <c r="A5217" s="1">
        <v>5216</v>
      </c>
      <c r="B5217" s="35" t="s">
        <v>1410</v>
      </c>
      <c r="C5217" t="s">
        <v>4</v>
      </c>
      <c r="D5217" t="s">
        <v>11</v>
      </c>
      <c r="E5217" t="s">
        <v>102</v>
      </c>
      <c r="F5217" t="s">
        <v>139</v>
      </c>
      <c r="G5217" t="s">
        <v>156</v>
      </c>
      <c r="H5217" t="s">
        <v>353</v>
      </c>
      <c r="I5217" s="1"/>
      <c r="J5217" s="1"/>
      <c r="K5217" s="1">
        <v>0</v>
      </c>
      <c r="L5217" t="s">
        <v>456</v>
      </c>
      <c r="M5217" t="s">
        <v>461</v>
      </c>
      <c r="N5217" t="s">
        <v>706</v>
      </c>
      <c r="O5217" t="s">
        <v>780</v>
      </c>
      <c r="P5217" t="s">
        <v>459</v>
      </c>
      <c r="Q5217" t="s">
        <v>849</v>
      </c>
      <c r="R5217" t="s">
        <v>853</v>
      </c>
      <c r="S5217" t="s">
        <v>860</v>
      </c>
      <c r="T5217" t="s">
        <v>864</v>
      </c>
      <c r="U5217" t="s">
        <v>867</v>
      </c>
      <c r="V5217" s="1"/>
      <c r="W5217" s="1"/>
      <c r="X5217" s="1">
        <v>-0.23</v>
      </c>
      <c r="Y5217" s="1">
        <v>8.2437275985663083E-2</v>
      </c>
      <c r="Z5217" t="s">
        <v>875</v>
      </c>
      <c r="AA5217" s="1">
        <v>31</v>
      </c>
      <c r="AB5217" t="s">
        <v>881</v>
      </c>
      <c r="AC5217" t="s">
        <v>913</v>
      </c>
      <c r="AD5217" t="s">
        <v>918</v>
      </c>
      <c r="AE5217" t="s">
        <v>921</v>
      </c>
      <c r="AF5217" s="1">
        <v>2000</v>
      </c>
      <c r="AG5217" s="1">
        <v>2013</v>
      </c>
      <c r="AH5217" s="67" t="str">
        <f t="shared" si="405"/>
        <v/>
      </c>
      <c r="AI5217" s="67" t="str">
        <f t="shared" si="409"/>
        <v/>
      </c>
      <c r="AJ5217" s="67" t="str">
        <f t="shared" si="406"/>
        <v/>
      </c>
      <c r="AK5217" s="67" t="str">
        <f t="shared" si="407"/>
        <v/>
      </c>
      <c r="AL5217" s="69" t="str">
        <f t="shared" si="408"/>
        <v/>
      </c>
    </row>
    <row r="5218" spans="1:38">
      <c r="A5218" s="1">
        <v>5217</v>
      </c>
      <c r="B5218" s="35" t="s">
        <v>1410</v>
      </c>
      <c r="C5218" t="s">
        <v>4</v>
      </c>
      <c r="D5218" t="s">
        <v>11</v>
      </c>
      <c r="E5218" t="s">
        <v>102</v>
      </c>
      <c r="F5218" t="s">
        <v>139</v>
      </c>
      <c r="G5218" t="s">
        <v>156</v>
      </c>
      <c r="H5218" t="s">
        <v>353</v>
      </c>
      <c r="I5218" s="1"/>
      <c r="J5218" s="1"/>
      <c r="K5218" s="1">
        <v>0</v>
      </c>
      <c r="L5218" t="s">
        <v>456</v>
      </c>
      <c r="M5218" t="s">
        <v>462</v>
      </c>
      <c r="N5218" t="s">
        <v>707</v>
      </c>
      <c r="O5218" t="s">
        <v>780</v>
      </c>
      <c r="P5218" t="s">
        <v>459</v>
      </c>
      <c r="Q5218" t="s">
        <v>849</v>
      </c>
      <c r="R5218" t="s">
        <v>853</v>
      </c>
      <c r="S5218" t="s">
        <v>860</v>
      </c>
      <c r="T5218" t="s">
        <v>864</v>
      </c>
      <c r="U5218" t="s">
        <v>867</v>
      </c>
      <c r="V5218" s="1"/>
      <c r="W5218" s="1"/>
      <c r="X5218" s="1">
        <v>-0.14000000000000001</v>
      </c>
      <c r="Y5218" s="1">
        <v>0.125</v>
      </c>
      <c r="Z5218" t="s">
        <v>875</v>
      </c>
      <c r="AA5218" s="1">
        <v>31</v>
      </c>
      <c r="AB5218" t="s">
        <v>881</v>
      </c>
      <c r="AC5218" t="s">
        <v>913</v>
      </c>
      <c r="AD5218" t="s">
        <v>918</v>
      </c>
      <c r="AE5218" t="s">
        <v>921</v>
      </c>
      <c r="AF5218" s="1">
        <v>2000</v>
      </c>
      <c r="AG5218" s="1">
        <v>2013</v>
      </c>
      <c r="AH5218" s="67" t="str">
        <f t="shared" si="405"/>
        <v/>
      </c>
      <c r="AI5218" s="67" t="str">
        <f t="shared" si="409"/>
        <v/>
      </c>
      <c r="AJ5218" s="67" t="str">
        <f t="shared" si="406"/>
        <v/>
      </c>
      <c r="AK5218" s="67" t="str">
        <f t="shared" si="407"/>
        <v/>
      </c>
      <c r="AL5218" s="69" t="str">
        <f t="shared" si="408"/>
        <v/>
      </c>
    </row>
    <row r="5219" spans="1:38">
      <c r="A5219" s="1">
        <v>5218</v>
      </c>
      <c r="B5219" s="35" t="s">
        <v>1410</v>
      </c>
      <c r="C5219" t="s">
        <v>4</v>
      </c>
      <c r="D5219" t="s">
        <v>11</v>
      </c>
      <c r="E5219" t="s">
        <v>102</v>
      </c>
      <c r="F5219" t="s">
        <v>139</v>
      </c>
      <c r="G5219" t="s">
        <v>156</v>
      </c>
      <c r="H5219" t="s">
        <v>353</v>
      </c>
      <c r="I5219" s="1"/>
      <c r="J5219" s="1"/>
      <c r="K5219" s="1">
        <v>0</v>
      </c>
      <c r="L5219" t="s">
        <v>457</v>
      </c>
      <c r="M5219" t="s">
        <v>466</v>
      </c>
      <c r="N5219" t="s">
        <v>708</v>
      </c>
      <c r="O5219" t="s">
        <v>780</v>
      </c>
      <c r="P5219" t="s">
        <v>459</v>
      </c>
      <c r="Q5219" t="s">
        <v>849</v>
      </c>
      <c r="R5219" t="s">
        <v>853</v>
      </c>
      <c r="S5219" t="s">
        <v>860</v>
      </c>
      <c r="T5219" t="s">
        <v>864</v>
      </c>
      <c r="U5219" t="s">
        <v>867</v>
      </c>
      <c r="V5219" s="1"/>
      <c r="W5219" s="1"/>
      <c r="X5219" s="1">
        <v>-0.26</v>
      </c>
      <c r="Y5219" s="1">
        <v>0.18055555555555558</v>
      </c>
      <c r="Z5219" t="s">
        <v>875</v>
      </c>
      <c r="AA5219" s="1">
        <v>31</v>
      </c>
      <c r="AB5219" t="s">
        <v>881</v>
      </c>
      <c r="AC5219" t="s">
        <v>913</v>
      </c>
      <c r="AD5219" t="s">
        <v>918</v>
      </c>
      <c r="AE5219" t="s">
        <v>921</v>
      </c>
      <c r="AF5219" s="1">
        <v>2000</v>
      </c>
      <c r="AG5219" s="1">
        <v>2013</v>
      </c>
      <c r="AH5219" s="67" t="str">
        <f t="shared" si="405"/>
        <v/>
      </c>
      <c r="AI5219" s="67" t="str">
        <f t="shared" si="409"/>
        <v/>
      </c>
      <c r="AJ5219" s="67" t="str">
        <f t="shared" si="406"/>
        <v/>
      </c>
      <c r="AK5219" s="67" t="str">
        <f t="shared" si="407"/>
        <v/>
      </c>
      <c r="AL5219" s="69" t="str">
        <f t="shared" si="408"/>
        <v/>
      </c>
    </row>
    <row r="5220" spans="1:38">
      <c r="A5220" s="1">
        <v>5219</v>
      </c>
      <c r="B5220" s="35" t="s">
        <v>1410</v>
      </c>
      <c r="C5220" t="s">
        <v>4</v>
      </c>
      <c r="D5220" t="s">
        <v>11</v>
      </c>
      <c r="E5220" t="s">
        <v>102</v>
      </c>
      <c r="F5220" t="s">
        <v>139</v>
      </c>
      <c r="G5220" t="s">
        <v>156</v>
      </c>
      <c r="H5220" t="s">
        <v>353</v>
      </c>
      <c r="I5220" s="1"/>
      <c r="J5220" s="1"/>
      <c r="K5220" s="1">
        <v>0</v>
      </c>
      <c r="L5220" t="s">
        <v>457</v>
      </c>
      <c r="M5220" t="s">
        <v>467</v>
      </c>
      <c r="N5220" t="s">
        <v>709</v>
      </c>
      <c r="O5220" t="s">
        <v>780</v>
      </c>
      <c r="P5220" t="s">
        <v>459</v>
      </c>
      <c r="Q5220" t="s">
        <v>849</v>
      </c>
      <c r="R5220" t="s">
        <v>853</v>
      </c>
      <c r="S5220" t="s">
        <v>860</v>
      </c>
      <c r="T5220" t="s">
        <v>864</v>
      </c>
      <c r="U5220" t="s">
        <v>867</v>
      </c>
      <c r="V5220" s="1"/>
      <c r="W5220" s="1"/>
      <c r="X5220" s="1">
        <v>0.17</v>
      </c>
      <c r="Y5220" s="1">
        <v>0.45945945945945948</v>
      </c>
      <c r="Z5220" t="s">
        <v>875</v>
      </c>
      <c r="AA5220" s="1">
        <v>31</v>
      </c>
      <c r="AB5220" t="s">
        <v>881</v>
      </c>
      <c r="AC5220" t="s">
        <v>913</v>
      </c>
      <c r="AD5220" t="s">
        <v>918</v>
      </c>
      <c r="AE5220" t="s">
        <v>921</v>
      </c>
      <c r="AF5220" s="1">
        <v>2000</v>
      </c>
      <c r="AG5220" s="1">
        <v>2013</v>
      </c>
      <c r="AH5220" s="67" t="str">
        <f t="shared" si="405"/>
        <v/>
      </c>
      <c r="AI5220" s="67" t="str">
        <f t="shared" si="409"/>
        <v/>
      </c>
      <c r="AJ5220" s="67" t="str">
        <f t="shared" si="406"/>
        <v/>
      </c>
      <c r="AK5220" s="67" t="str">
        <f t="shared" si="407"/>
        <v/>
      </c>
      <c r="AL5220" s="69" t="str">
        <f t="shared" si="408"/>
        <v/>
      </c>
    </row>
    <row r="5221" spans="1:38">
      <c r="A5221" s="1">
        <v>5220</v>
      </c>
      <c r="B5221" s="35" t="s">
        <v>1410</v>
      </c>
      <c r="C5221" t="s">
        <v>4</v>
      </c>
      <c r="D5221" t="s">
        <v>11</v>
      </c>
      <c r="E5221" t="s">
        <v>102</v>
      </c>
      <c r="F5221" t="s">
        <v>139</v>
      </c>
      <c r="G5221" t="s">
        <v>156</v>
      </c>
      <c r="H5221" t="s">
        <v>353</v>
      </c>
      <c r="I5221" s="1"/>
      <c r="J5221" s="1"/>
      <c r="K5221" s="1">
        <v>0</v>
      </c>
      <c r="L5221" t="s">
        <v>457</v>
      </c>
      <c r="M5221" t="s">
        <v>474</v>
      </c>
      <c r="N5221" t="s">
        <v>710</v>
      </c>
      <c r="O5221" t="s">
        <v>780</v>
      </c>
      <c r="P5221" t="s">
        <v>459</v>
      </c>
      <c r="Q5221" t="s">
        <v>849</v>
      </c>
      <c r="R5221" t="s">
        <v>853</v>
      </c>
      <c r="S5221" t="s">
        <v>860</v>
      </c>
      <c r="T5221" t="s">
        <v>864</v>
      </c>
      <c r="U5221" t="s">
        <v>867</v>
      </c>
      <c r="V5221" s="1"/>
      <c r="W5221" s="1"/>
      <c r="X5221" s="1">
        <v>7.0000000000000007E-2</v>
      </c>
      <c r="Y5221" s="1">
        <v>0.12068965517241381</v>
      </c>
      <c r="Z5221" t="s">
        <v>875</v>
      </c>
      <c r="AA5221" s="1">
        <v>31</v>
      </c>
      <c r="AB5221" t="s">
        <v>881</v>
      </c>
      <c r="AC5221" t="s">
        <v>913</v>
      </c>
      <c r="AD5221" t="s">
        <v>918</v>
      </c>
      <c r="AE5221" t="s">
        <v>921</v>
      </c>
      <c r="AF5221" s="1">
        <v>2000</v>
      </c>
      <c r="AG5221" s="1">
        <v>2013</v>
      </c>
      <c r="AH5221" s="67" t="str">
        <f t="shared" si="405"/>
        <v/>
      </c>
      <c r="AI5221" s="67" t="str">
        <f t="shared" si="409"/>
        <v/>
      </c>
      <c r="AJ5221" s="67" t="str">
        <f t="shared" si="406"/>
        <v/>
      </c>
      <c r="AK5221" s="67" t="str">
        <f t="shared" si="407"/>
        <v/>
      </c>
      <c r="AL5221" s="69" t="str">
        <f t="shared" si="408"/>
        <v/>
      </c>
    </row>
    <row r="5222" spans="1:38">
      <c r="A5222" s="1">
        <v>5221</v>
      </c>
      <c r="B5222" s="35" t="s">
        <v>1410</v>
      </c>
      <c r="C5222" t="s">
        <v>4</v>
      </c>
      <c r="D5222" t="s">
        <v>11</v>
      </c>
      <c r="E5222" t="s">
        <v>102</v>
      </c>
      <c r="F5222" t="s">
        <v>139</v>
      </c>
      <c r="G5222" t="s">
        <v>156</v>
      </c>
      <c r="H5222" t="s">
        <v>353</v>
      </c>
      <c r="I5222" s="1"/>
      <c r="J5222" s="1"/>
      <c r="K5222" s="1">
        <v>0</v>
      </c>
      <c r="L5222" t="s">
        <v>140</v>
      </c>
      <c r="M5222" t="s">
        <v>475</v>
      </c>
      <c r="N5222" t="s">
        <v>711</v>
      </c>
      <c r="O5222" t="s">
        <v>780</v>
      </c>
      <c r="P5222" t="s">
        <v>459</v>
      </c>
      <c r="Q5222" t="s">
        <v>849</v>
      </c>
      <c r="R5222" t="s">
        <v>853</v>
      </c>
      <c r="S5222" t="s">
        <v>860</v>
      </c>
      <c r="T5222" t="s">
        <v>864</v>
      </c>
      <c r="U5222" t="s">
        <v>867</v>
      </c>
      <c r="V5222" s="1"/>
      <c r="W5222" s="1"/>
      <c r="X5222" s="1">
        <v>-0.1</v>
      </c>
      <c r="Y5222" s="1">
        <v>0.38461538461538464</v>
      </c>
      <c r="Z5222" t="s">
        <v>875</v>
      </c>
      <c r="AA5222" s="1">
        <v>31</v>
      </c>
      <c r="AB5222" t="s">
        <v>881</v>
      </c>
      <c r="AC5222" t="s">
        <v>913</v>
      </c>
      <c r="AD5222" t="s">
        <v>918</v>
      </c>
      <c r="AE5222" t="s">
        <v>921</v>
      </c>
      <c r="AF5222" s="1">
        <v>2000</v>
      </c>
      <c r="AG5222" s="1">
        <v>2013</v>
      </c>
      <c r="AH5222" s="67" t="str">
        <f t="shared" si="405"/>
        <v/>
      </c>
      <c r="AI5222" s="67" t="str">
        <f t="shared" si="409"/>
        <v/>
      </c>
      <c r="AJ5222" s="67" t="str">
        <f t="shared" si="406"/>
        <v/>
      </c>
      <c r="AK5222" s="67" t="str">
        <f t="shared" si="407"/>
        <v/>
      </c>
      <c r="AL5222" s="69" t="str">
        <f t="shared" si="408"/>
        <v/>
      </c>
    </row>
    <row r="5223" spans="1:38">
      <c r="A5223" s="1">
        <v>5222</v>
      </c>
      <c r="B5223" s="35" t="s">
        <v>1410</v>
      </c>
      <c r="C5223" t="s">
        <v>4</v>
      </c>
      <c r="D5223" t="s">
        <v>11</v>
      </c>
      <c r="E5223" t="s">
        <v>102</v>
      </c>
      <c r="F5223" t="s">
        <v>139</v>
      </c>
      <c r="G5223" t="s">
        <v>156</v>
      </c>
      <c r="H5223" t="s">
        <v>353</v>
      </c>
      <c r="I5223" s="1"/>
      <c r="J5223" s="1"/>
      <c r="K5223" s="1">
        <v>0</v>
      </c>
      <c r="L5223" t="s">
        <v>140</v>
      </c>
      <c r="M5223" t="s">
        <v>468</v>
      </c>
      <c r="N5223" t="s">
        <v>712</v>
      </c>
      <c r="O5223" t="s">
        <v>780</v>
      </c>
      <c r="P5223" t="s">
        <v>459</v>
      </c>
      <c r="Q5223" t="s">
        <v>849</v>
      </c>
      <c r="R5223" t="s">
        <v>853</v>
      </c>
      <c r="S5223" t="s">
        <v>860</v>
      </c>
      <c r="T5223" t="s">
        <v>864</v>
      </c>
      <c r="U5223" t="s">
        <v>867</v>
      </c>
      <c r="V5223" s="1"/>
      <c r="W5223" s="1"/>
      <c r="X5223" s="1">
        <v>-0.08</v>
      </c>
      <c r="Y5223" s="1">
        <v>9.1954022988505746E-2</v>
      </c>
      <c r="Z5223" t="s">
        <v>875</v>
      </c>
      <c r="AA5223" s="1">
        <v>31</v>
      </c>
      <c r="AB5223" t="s">
        <v>881</v>
      </c>
      <c r="AC5223" t="s">
        <v>913</v>
      </c>
      <c r="AD5223" t="s">
        <v>918</v>
      </c>
      <c r="AE5223" t="s">
        <v>921</v>
      </c>
      <c r="AF5223" s="1">
        <v>2000</v>
      </c>
      <c r="AG5223" s="1">
        <v>2013</v>
      </c>
      <c r="AH5223" s="67" t="str">
        <f t="shared" si="405"/>
        <v/>
      </c>
      <c r="AI5223" s="67" t="str">
        <f t="shared" si="409"/>
        <v/>
      </c>
      <c r="AJ5223" s="67" t="str">
        <f t="shared" si="406"/>
        <v/>
      </c>
      <c r="AK5223" s="67" t="str">
        <f t="shared" si="407"/>
        <v/>
      </c>
      <c r="AL5223" s="69" t="str">
        <f t="shared" si="408"/>
        <v/>
      </c>
    </row>
    <row r="5224" spans="1:38">
      <c r="A5224" s="1">
        <v>5223</v>
      </c>
      <c r="B5224" s="35" t="s">
        <v>1410</v>
      </c>
      <c r="C5224" t="s">
        <v>4</v>
      </c>
      <c r="D5224" t="s">
        <v>11</v>
      </c>
      <c r="E5224" t="s">
        <v>102</v>
      </c>
      <c r="F5224" t="s">
        <v>139</v>
      </c>
      <c r="G5224" t="s">
        <v>156</v>
      </c>
      <c r="H5224" t="s">
        <v>353</v>
      </c>
      <c r="I5224" s="1"/>
      <c r="J5224" s="1"/>
      <c r="K5224" s="1">
        <v>0</v>
      </c>
      <c r="L5224" t="s">
        <v>140</v>
      </c>
      <c r="M5224" t="s">
        <v>468</v>
      </c>
      <c r="N5224" t="s">
        <v>713</v>
      </c>
      <c r="O5224" t="s">
        <v>780</v>
      </c>
      <c r="P5224" t="s">
        <v>459</v>
      </c>
      <c r="Q5224" t="s">
        <v>849</v>
      </c>
      <c r="R5224" t="s">
        <v>853</v>
      </c>
      <c r="S5224" t="s">
        <v>860</v>
      </c>
      <c r="T5224" t="s">
        <v>864</v>
      </c>
      <c r="U5224" t="s">
        <v>867</v>
      </c>
      <c r="V5224" s="1"/>
      <c r="W5224" s="1"/>
      <c r="X5224" s="1">
        <v>0.04</v>
      </c>
      <c r="Y5224" s="1">
        <v>6.6666666666666666E-2</v>
      </c>
      <c r="Z5224" t="s">
        <v>875</v>
      </c>
      <c r="AA5224" s="1">
        <v>31</v>
      </c>
      <c r="AB5224" t="s">
        <v>881</v>
      </c>
      <c r="AC5224" t="s">
        <v>913</v>
      </c>
      <c r="AD5224" t="s">
        <v>918</v>
      </c>
      <c r="AE5224" t="s">
        <v>921</v>
      </c>
      <c r="AF5224" s="1">
        <v>2000</v>
      </c>
      <c r="AG5224" s="1">
        <v>2013</v>
      </c>
      <c r="AH5224" s="67" t="str">
        <f t="shared" si="405"/>
        <v/>
      </c>
      <c r="AI5224" s="67" t="str">
        <f t="shared" si="409"/>
        <v/>
      </c>
      <c r="AJ5224" s="67" t="str">
        <f t="shared" si="406"/>
        <v/>
      </c>
      <c r="AK5224" s="67" t="str">
        <f t="shared" si="407"/>
        <v/>
      </c>
      <c r="AL5224" s="69" t="str">
        <f t="shared" si="408"/>
        <v/>
      </c>
    </row>
    <row r="5225" spans="1:38">
      <c r="A5225" s="1">
        <v>5224</v>
      </c>
      <c r="B5225" s="35" t="s">
        <v>1410</v>
      </c>
      <c r="C5225" t="s">
        <v>4</v>
      </c>
      <c r="D5225" t="s">
        <v>11</v>
      </c>
      <c r="E5225" t="s">
        <v>102</v>
      </c>
      <c r="F5225" t="s">
        <v>139</v>
      </c>
      <c r="G5225" t="s">
        <v>156</v>
      </c>
      <c r="H5225" t="s">
        <v>353</v>
      </c>
      <c r="I5225" s="1"/>
      <c r="J5225" s="1"/>
      <c r="K5225" s="1">
        <v>0</v>
      </c>
      <c r="L5225" t="s">
        <v>457</v>
      </c>
      <c r="M5225" t="s">
        <v>464</v>
      </c>
      <c r="N5225" t="s">
        <v>714</v>
      </c>
      <c r="O5225" t="s">
        <v>780</v>
      </c>
      <c r="P5225" t="s">
        <v>459</v>
      </c>
      <c r="Q5225" t="s">
        <v>849</v>
      </c>
      <c r="R5225" t="s">
        <v>853</v>
      </c>
      <c r="S5225" t="s">
        <v>860</v>
      </c>
      <c r="T5225" t="s">
        <v>864</v>
      </c>
      <c r="U5225" t="s">
        <v>867</v>
      </c>
      <c r="V5225" s="1"/>
      <c r="W5225" s="1"/>
      <c r="X5225" s="1">
        <v>-0.4</v>
      </c>
      <c r="Y5225" s="1">
        <v>0.16</v>
      </c>
      <c r="Z5225" t="s">
        <v>875</v>
      </c>
      <c r="AA5225" s="1">
        <v>31</v>
      </c>
      <c r="AB5225" t="s">
        <v>881</v>
      </c>
      <c r="AC5225" t="s">
        <v>913</v>
      </c>
      <c r="AD5225" t="s">
        <v>918</v>
      </c>
      <c r="AE5225" t="s">
        <v>921</v>
      </c>
      <c r="AF5225" s="1">
        <v>2000</v>
      </c>
      <c r="AG5225" s="1">
        <v>2013</v>
      </c>
      <c r="AH5225" s="67" t="str">
        <f t="shared" si="405"/>
        <v/>
      </c>
      <c r="AI5225" s="67" t="str">
        <f t="shared" si="409"/>
        <v/>
      </c>
      <c r="AJ5225" s="67" t="str">
        <f t="shared" si="406"/>
        <v/>
      </c>
      <c r="AK5225" s="67" t="str">
        <f t="shared" si="407"/>
        <v/>
      </c>
      <c r="AL5225" s="69" t="str">
        <f t="shared" si="408"/>
        <v/>
      </c>
    </row>
    <row r="5226" spans="1:38">
      <c r="A5226" s="1">
        <v>5225</v>
      </c>
      <c r="B5226" s="35" t="s">
        <v>1410</v>
      </c>
      <c r="C5226" t="s">
        <v>4</v>
      </c>
      <c r="D5226" t="s">
        <v>11</v>
      </c>
      <c r="E5226" t="s">
        <v>102</v>
      </c>
      <c r="F5226" t="s">
        <v>139</v>
      </c>
      <c r="G5226" t="s">
        <v>156</v>
      </c>
      <c r="H5226" t="s">
        <v>353</v>
      </c>
      <c r="I5226" s="1"/>
      <c r="J5226" s="1"/>
      <c r="K5226" s="1">
        <v>0</v>
      </c>
      <c r="L5226" t="s">
        <v>148</v>
      </c>
      <c r="M5226" t="s">
        <v>465</v>
      </c>
      <c r="N5226" t="s">
        <v>715</v>
      </c>
      <c r="O5226" t="s">
        <v>780</v>
      </c>
      <c r="P5226" t="s">
        <v>459</v>
      </c>
      <c r="Q5226" t="s">
        <v>849</v>
      </c>
      <c r="R5226" t="s">
        <v>853</v>
      </c>
      <c r="S5226" t="s">
        <v>860</v>
      </c>
      <c r="T5226" t="s">
        <v>864</v>
      </c>
      <c r="U5226" t="s">
        <v>867</v>
      </c>
      <c r="V5226" s="1"/>
      <c r="W5226" s="1"/>
      <c r="X5226" s="1">
        <v>0.13</v>
      </c>
      <c r="Y5226" s="1">
        <v>0.18571428571428572</v>
      </c>
      <c r="Z5226" t="s">
        <v>875</v>
      </c>
      <c r="AA5226" s="1">
        <v>31</v>
      </c>
      <c r="AB5226" t="s">
        <v>881</v>
      </c>
      <c r="AC5226" t="s">
        <v>913</v>
      </c>
      <c r="AD5226" t="s">
        <v>918</v>
      </c>
      <c r="AE5226" t="s">
        <v>921</v>
      </c>
      <c r="AF5226" s="1">
        <v>2000</v>
      </c>
      <c r="AG5226" s="1">
        <v>2013</v>
      </c>
      <c r="AH5226" s="67" t="str">
        <f t="shared" si="405"/>
        <v/>
      </c>
      <c r="AI5226" s="67" t="str">
        <f t="shared" si="409"/>
        <v/>
      </c>
      <c r="AJ5226" s="67" t="str">
        <f t="shared" si="406"/>
        <v/>
      </c>
      <c r="AK5226" s="67" t="str">
        <f t="shared" si="407"/>
        <v/>
      </c>
      <c r="AL5226" s="69" t="str">
        <f t="shared" si="408"/>
        <v/>
      </c>
    </row>
    <row r="5227" spans="1:38">
      <c r="A5227" s="1">
        <v>5226</v>
      </c>
      <c r="B5227" s="35" t="s">
        <v>1410</v>
      </c>
      <c r="C5227" t="s">
        <v>4</v>
      </c>
      <c r="D5227" t="s">
        <v>11</v>
      </c>
      <c r="E5227" t="s">
        <v>102</v>
      </c>
      <c r="F5227" t="s">
        <v>139</v>
      </c>
      <c r="G5227" t="s">
        <v>156</v>
      </c>
      <c r="H5227" t="s">
        <v>353</v>
      </c>
      <c r="I5227" s="1"/>
      <c r="J5227" s="1"/>
      <c r="K5227" s="1">
        <v>0</v>
      </c>
      <c r="L5227" t="s">
        <v>140</v>
      </c>
      <c r="M5227" t="s">
        <v>476</v>
      </c>
      <c r="N5227" t="s">
        <v>716</v>
      </c>
      <c r="O5227" t="s">
        <v>780</v>
      </c>
      <c r="P5227" t="s">
        <v>459</v>
      </c>
      <c r="Q5227" t="s">
        <v>849</v>
      </c>
      <c r="R5227" t="s">
        <v>853</v>
      </c>
      <c r="S5227" t="s">
        <v>860</v>
      </c>
      <c r="T5227" t="s">
        <v>864</v>
      </c>
      <c r="U5227" t="s">
        <v>867</v>
      </c>
      <c r="V5227" s="1"/>
      <c r="W5227" s="1"/>
      <c r="X5227" s="1">
        <v>-0.24</v>
      </c>
      <c r="Y5227" s="1">
        <v>0.11764705882352941</v>
      </c>
      <c r="Z5227" t="s">
        <v>875</v>
      </c>
      <c r="AA5227" s="1">
        <v>31</v>
      </c>
      <c r="AB5227" t="s">
        <v>881</v>
      </c>
      <c r="AC5227" t="s">
        <v>913</v>
      </c>
      <c r="AD5227" t="s">
        <v>918</v>
      </c>
      <c r="AE5227" t="s">
        <v>921</v>
      </c>
      <c r="AF5227" s="1">
        <v>2000</v>
      </c>
      <c r="AG5227" s="1">
        <v>2013</v>
      </c>
      <c r="AH5227" s="67" t="str">
        <f t="shared" si="405"/>
        <v/>
      </c>
      <c r="AI5227" s="67" t="str">
        <f t="shared" si="409"/>
        <v/>
      </c>
      <c r="AJ5227" s="67" t="str">
        <f t="shared" si="406"/>
        <v/>
      </c>
      <c r="AK5227" s="67" t="str">
        <f t="shared" si="407"/>
        <v/>
      </c>
      <c r="AL5227" s="69" t="str">
        <f t="shared" si="408"/>
        <v/>
      </c>
    </row>
    <row r="5228" spans="1:38">
      <c r="A5228" s="1">
        <v>5227</v>
      </c>
      <c r="B5228" s="35" t="s">
        <v>1410</v>
      </c>
      <c r="C5228" t="s">
        <v>4</v>
      </c>
      <c r="D5228" t="s">
        <v>11</v>
      </c>
      <c r="E5228" t="s">
        <v>125</v>
      </c>
      <c r="F5228" t="s">
        <v>139</v>
      </c>
      <c r="G5228" t="s">
        <v>156</v>
      </c>
      <c r="H5228" t="s">
        <v>354</v>
      </c>
      <c r="I5228" s="1"/>
      <c r="J5228" s="1"/>
      <c r="K5228" s="1">
        <v>0</v>
      </c>
      <c r="L5228" t="s">
        <v>458</v>
      </c>
      <c r="M5228" t="s">
        <v>473</v>
      </c>
      <c r="N5228" t="s">
        <v>681</v>
      </c>
      <c r="O5228" t="s">
        <v>782</v>
      </c>
      <c r="P5228" t="s">
        <v>790</v>
      </c>
      <c r="Q5228" t="s">
        <v>849</v>
      </c>
      <c r="R5228" t="s">
        <v>853</v>
      </c>
      <c r="S5228" t="s">
        <v>860</v>
      </c>
      <c r="T5228" t="s">
        <v>864</v>
      </c>
      <c r="U5228" t="s">
        <v>867</v>
      </c>
      <c r="V5228" s="1"/>
      <c r="W5228" s="1"/>
      <c r="X5228" s="1">
        <v>0.04</v>
      </c>
      <c r="Y5228" s="1">
        <v>0.125</v>
      </c>
      <c r="Z5228" t="s">
        <v>875</v>
      </c>
      <c r="AA5228" s="1">
        <v>31</v>
      </c>
      <c r="AB5228" t="s">
        <v>881</v>
      </c>
      <c r="AC5228" t="s">
        <v>913</v>
      </c>
      <c r="AD5228" t="s">
        <v>918</v>
      </c>
      <c r="AE5228" t="s">
        <v>921</v>
      </c>
      <c r="AF5228" s="1">
        <v>2000</v>
      </c>
      <c r="AG5228" s="1">
        <v>2013</v>
      </c>
      <c r="AH5228" s="67" t="str">
        <f t="shared" si="405"/>
        <v/>
      </c>
      <c r="AI5228" s="67" t="str">
        <f t="shared" si="409"/>
        <v/>
      </c>
      <c r="AJ5228" s="67" t="str">
        <f t="shared" si="406"/>
        <v/>
      </c>
      <c r="AK5228" s="67" t="str">
        <f t="shared" si="407"/>
        <v/>
      </c>
      <c r="AL5228" s="69" t="str">
        <f t="shared" si="408"/>
        <v/>
      </c>
    </row>
    <row r="5229" spans="1:38">
      <c r="A5229" s="1">
        <v>5228</v>
      </c>
      <c r="B5229" s="35" t="s">
        <v>1410</v>
      </c>
      <c r="C5229" t="s">
        <v>4</v>
      </c>
      <c r="D5229" t="s">
        <v>11</v>
      </c>
      <c r="E5229" t="s">
        <v>125</v>
      </c>
      <c r="F5229" t="s">
        <v>139</v>
      </c>
      <c r="G5229" t="s">
        <v>156</v>
      </c>
      <c r="H5229" t="s">
        <v>354</v>
      </c>
      <c r="I5229" s="1"/>
      <c r="J5229" s="1"/>
      <c r="K5229" s="1">
        <v>0</v>
      </c>
      <c r="L5229" t="s">
        <v>456</v>
      </c>
      <c r="M5229" t="s">
        <v>470</v>
      </c>
      <c r="N5229" t="s">
        <v>704</v>
      </c>
      <c r="O5229" t="s">
        <v>782</v>
      </c>
      <c r="P5229" t="s">
        <v>787</v>
      </c>
      <c r="Q5229" t="s">
        <v>849</v>
      </c>
      <c r="R5229" t="s">
        <v>853</v>
      </c>
      <c r="S5229" t="s">
        <v>860</v>
      </c>
      <c r="T5229" t="s">
        <v>864</v>
      </c>
      <c r="U5229" t="s">
        <v>867</v>
      </c>
      <c r="V5229" s="1"/>
      <c r="W5229" s="1"/>
      <c r="X5229" s="1">
        <v>0.17</v>
      </c>
      <c r="Y5229" s="1">
        <v>0.1650485436893204</v>
      </c>
      <c r="Z5229" t="s">
        <v>875</v>
      </c>
      <c r="AA5229" s="1">
        <v>31</v>
      </c>
      <c r="AB5229" t="s">
        <v>881</v>
      </c>
      <c r="AC5229" t="s">
        <v>913</v>
      </c>
      <c r="AD5229" t="s">
        <v>918</v>
      </c>
      <c r="AE5229" t="s">
        <v>921</v>
      </c>
      <c r="AF5229" s="1">
        <v>2000</v>
      </c>
      <c r="AG5229" s="1">
        <v>2013</v>
      </c>
      <c r="AH5229" s="67" t="str">
        <f t="shared" si="405"/>
        <v/>
      </c>
      <c r="AI5229" s="67" t="str">
        <f t="shared" si="409"/>
        <v/>
      </c>
      <c r="AJ5229" s="67" t="str">
        <f t="shared" si="406"/>
        <v/>
      </c>
      <c r="AK5229" s="67" t="str">
        <f t="shared" si="407"/>
        <v/>
      </c>
      <c r="AL5229" s="69" t="str">
        <f t="shared" si="408"/>
        <v/>
      </c>
    </row>
    <row r="5230" spans="1:38">
      <c r="A5230" s="1">
        <v>5229</v>
      </c>
      <c r="B5230" s="35" t="s">
        <v>1410</v>
      </c>
      <c r="C5230" t="s">
        <v>4</v>
      </c>
      <c r="D5230" t="s">
        <v>11</v>
      </c>
      <c r="E5230" t="s">
        <v>125</v>
      </c>
      <c r="F5230" t="s">
        <v>139</v>
      </c>
      <c r="G5230" t="s">
        <v>156</v>
      </c>
      <c r="H5230" t="s">
        <v>354</v>
      </c>
      <c r="I5230" s="1"/>
      <c r="J5230" s="1"/>
      <c r="K5230" s="1">
        <v>0</v>
      </c>
      <c r="L5230" t="s">
        <v>458</v>
      </c>
      <c r="M5230" t="s">
        <v>469</v>
      </c>
      <c r="N5230" t="s">
        <v>705</v>
      </c>
      <c r="O5230" t="s">
        <v>782</v>
      </c>
      <c r="P5230" t="s">
        <v>791</v>
      </c>
      <c r="Q5230" t="s">
        <v>849</v>
      </c>
      <c r="R5230" t="s">
        <v>853</v>
      </c>
      <c r="S5230" t="s">
        <v>860</v>
      </c>
      <c r="T5230" t="s">
        <v>864</v>
      </c>
      <c r="U5230" t="s">
        <v>867</v>
      </c>
      <c r="V5230" s="1"/>
      <c r="W5230" s="1"/>
      <c r="X5230" s="1">
        <v>-0.02</v>
      </c>
      <c r="Y5230" s="1">
        <v>0.11764705882352941</v>
      </c>
      <c r="Z5230" t="s">
        <v>875</v>
      </c>
      <c r="AA5230" s="1">
        <v>31</v>
      </c>
      <c r="AB5230" t="s">
        <v>881</v>
      </c>
      <c r="AC5230" t="s">
        <v>913</v>
      </c>
      <c r="AD5230" t="s">
        <v>918</v>
      </c>
      <c r="AE5230" t="s">
        <v>921</v>
      </c>
      <c r="AF5230" s="1">
        <v>2000</v>
      </c>
      <c r="AG5230" s="1">
        <v>2013</v>
      </c>
      <c r="AH5230" s="67" t="str">
        <f t="shared" si="405"/>
        <v/>
      </c>
      <c r="AI5230" s="67" t="str">
        <f t="shared" si="409"/>
        <v/>
      </c>
      <c r="AJ5230" s="67" t="str">
        <f t="shared" si="406"/>
        <v/>
      </c>
      <c r="AK5230" s="67" t="str">
        <f t="shared" si="407"/>
        <v/>
      </c>
      <c r="AL5230" s="69" t="str">
        <f t="shared" si="408"/>
        <v/>
      </c>
    </row>
    <row r="5231" spans="1:38">
      <c r="A5231" s="1">
        <v>5230</v>
      </c>
      <c r="B5231" s="35" t="s">
        <v>1410</v>
      </c>
      <c r="C5231" t="s">
        <v>4</v>
      </c>
      <c r="D5231" t="s">
        <v>11</v>
      </c>
      <c r="E5231" t="s">
        <v>125</v>
      </c>
      <c r="F5231" t="s">
        <v>139</v>
      </c>
      <c r="G5231" t="s">
        <v>156</v>
      </c>
      <c r="H5231" t="s">
        <v>354</v>
      </c>
      <c r="I5231" s="1"/>
      <c r="J5231" s="1"/>
      <c r="K5231" s="1">
        <v>0</v>
      </c>
      <c r="L5231" t="s">
        <v>456</v>
      </c>
      <c r="M5231" t="s">
        <v>461</v>
      </c>
      <c r="N5231" t="s">
        <v>706</v>
      </c>
      <c r="O5231" t="s">
        <v>780</v>
      </c>
      <c r="P5231" t="s">
        <v>459</v>
      </c>
      <c r="Q5231" t="s">
        <v>849</v>
      </c>
      <c r="R5231" t="s">
        <v>853</v>
      </c>
      <c r="S5231" t="s">
        <v>860</v>
      </c>
      <c r="T5231" t="s">
        <v>864</v>
      </c>
      <c r="U5231" t="s">
        <v>867</v>
      </c>
      <c r="V5231" s="1"/>
      <c r="W5231" s="1"/>
      <c r="X5231" s="1">
        <v>-0.1</v>
      </c>
      <c r="Y5231" s="1">
        <v>0.25</v>
      </c>
      <c r="Z5231" t="s">
        <v>875</v>
      </c>
      <c r="AA5231" s="1">
        <v>31</v>
      </c>
      <c r="AB5231" t="s">
        <v>881</v>
      </c>
      <c r="AC5231" t="s">
        <v>913</v>
      </c>
      <c r="AD5231" t="s">
        <v>918</v>
      </c>
      <c r="AE5231" t="s">
        <v>921</v>
      </c>
      <c r="AF5231" s="1">
        <v>2000</v>
      </c>
      <c r="AG5231" s="1">
        <v>2013</v>
      </c>
      <c r="AH5231" s="67" t="str">
        <f t="shared" si="405"/>
        <v/>
      </c>
      <c r="AI5231" s="67" t="str">
        <f t="shared" si="409"/>
        <v/>
      </c>
      <c r="AJ5231" s="67" t="str">
        <f t="shared" si="406"/>
        <v/>
      </c>
      <c r="AK5231" s="67" t="str">
        <f t="shared" si="407"/>
        <v/>
      </c>
      <c r="AL5231" s="69" t="str">
        <f t="shared" si="408"/>
        <v/>
      </c>
    </row>
    <row r="5232" spans="1:38">
      <c r="A5232" s="1">
        <v>5231</v>
      </c>
      <c r="B5232" s="35" t="s">
        <v>1410</v>
      </c>
      <c r="C5232" t="s">
        <v>4</v>
      </c>
      <c r="D5232" t="s">
        <v>11</v>
      </c>
      <c r="E5232" t="s">
        <v>125</v>
      </c>
      <c r="F5232" t="s">
        <v>139</v>
      </c>
      <c r="G5232" t="s">
        <v>156</v>
      </c>
      <c r="H5232" t="s">
        <v>354</v>
      </c>
      <c r="I5232" s="1"/>
      <c r="J5232" s="1"/>
      <c r="K5232" s="1">
        <v>0</v>
      </c>
      <c r="L5232" t="s">
        <v>456</v>
      </c>
      <c r="M5232" t="s">
        <v>462</v>
      </c>
      <c r="N5232" t="s">
        <v>707</v>
      </c>
      <c r="O5232" t="s">
        <v>780</v>
      </c>
      <c r="P5232" t="s">
        <v>459</v>
      </c>
      <c r="Q5232" t="s">
        <v>849</v>
      </c>
      <c r="R5232" t="s">
        <v>853</v>
      </c>
      <c r="S5232" t="s">
        <v>860</v>
      </c>
      <c r="T5232" t="s">
        <v>864</v>
      </c>
      <c r="U5232" t="s">
        <v>867</v>
      </c>
      <c r="V5232" s="1"/>
      <c r="W5232" s="1"/>
      <c r="X5232" s="1">
        <v>0.44</v>
      </c>
      <c r="Y5232" s="1">
        <v>0.29931972789115646</v>
      </c>
      <c r="Z5232" t="s">
        <v>875</v>
      </c>
      <c r="AA5232" s="1">
        <v>31</v>
      </c>
      <c r="AB5232" t="s">
        <v>881</v>
      </c>
      <c r="AC5232" t="s">
        <v>913</v>
      </c>
      <c r="AD5232" t="s">
        <v>918</v>
      </c>
      <c r="AE5232" t="s">
        <v>921</v>
      </c>
      <c r="AF5232" s="1">
        <v>2000</v>
      </c>
      <c r="AG5232" s="1">
        <v>2013</v>
      </c>
      <c r="AH5232" s="67" t="str">
        <f t="shared" si="405"/>
        <v/>
      </c>
      <c r="AI5232" s="67" t="str">
        <f t="shared" si="409"/>
        <v/>
      </c>
      <c r="AJ5232" s="67" t="str">
        <f t="shared" si="406"/>
        <v/>
      </c>
      <c r="AK5232" s="67" t="str">
        <f t="shared" si="407"/>
        <v/>
      </c>
      <c r="AL5232" s="69" t="str">
        <f t="shared" si="408"/>
        <v/>
      </c>
    </row>
    <row r="5233" spans="1:38">
      <c r="A5233" s="1">
        <v>5232</v>
      </c>
      <c r="B5233" s="35" t="s">
        <v>1410</v>
      </c>
      <c r="C5233" t="s">
        <v>4</v>
      </c>
      <c r="D5233" t="s">
        <v>11</v>
      </c>
      <c r="E5233" t="s">
        <v>125</v>
      </c>
      <c r="F5233" t="s">
        <v>139</v>
      </c>
      <c r="G5233" t="s">
        <v>156</v>
      </c>
      <c r="H5233" t="s">
        <v>354</v>
      </c>
      <c r="I5233" s="1"/>
      <c r="J5233" s="1"/>
      <c r="K5233" s="1">
        <v>0</v>
      </c>
      <c r="L5233" t="s">
        <v>457</v>
      </c>
      <c r="M5233" t="s">
        <v>467</v>
      </c>
      <c r="N5233" t="s">
        <v>709</v>
      </c>
      <c r="O5233" t="s">
        <v>780</v>
      </c>
      <c r="P5233" t="s">
        <v>459</v>
      </c>
      <c r="Q5233" t="s">
        <v>849</v>
      </c>
      <c r="R5233" t="s">
        <v>853</v>
      </c>
      <c r="S5233" t="s">
        <v>860</v>
      </c>
      <c r="T5233" t="s">
        <v>864</v>
      </c>
      <c r="U5233" t="s">
        <v>867</v>
      </c>
      <c r="V5233" s="1"/>
      <c r="W5233" s="1"/>
      <c r="X5233" s="1">
        <v>1.59</v>
      </c>
      <c r="Y5233" s="1">
        <v>0.24960753532182103</v>
      </c>
      <c r="Z5233" t="s">
        <v>875</v>
      </c>
      <c r="AA5233" s="1">
        <v>31</v>
      </c>
      <c r="AB5233" t="s">
        <v>881</v>
      </c>
      <c r="AC5233" t="s">
        <v>913</v>
      </c>
      <c r="AD5233" t="s">
        <v>918</v>
      </c>
      <c r="AE5233" t="s">
        <v>921</v>
      </c>
      <c r="AF5233" s="1">
        <v>2000</v>
      </c>
      <c r="AG5233" s="1">
        <v>2013</v>
      </c>
      <c r="AH5233" s="67" t="str">
        <f t="shared" si="405"/>
        <v/>
      </c>
      <c r="AI5233" s="67" t="str">
        <f t="shared" si="409"/>
        <v/>
      </c>
      <c r="AJ5233" s="67" t="str">
        <f t="shared" si="406"/>
        <v/>
      </c>
      <c r="AK5233" s="67" t="str">
        <f t="shared" si="407"/>
        <v/>
      </c>
      <c r="AL5233" s="69" t="str">
        <f t="shared" si="408"/>
        <v/>
      </c>
    </row>
    <row r="5234" spans="1:38">
      <c r="A5234" s="1">
        <v>5233</v>
      </c>
      <c r="B5234" s="35" t="s">
        <v>1410</v>
      </c>
      <c r="C5234" t="s">
        <v>4</v>
      </c>
      <c r="D5234" t="s">
        <v>11</v>
      </c>
      <c r="E5234" t="s">
        <v>125</v>
      </c>
      <c r="F5234" t="s">
        <v>139</v>
      </c>
      <c r="G5234" t="s">
        <v>156</v>
      </c>
      <c r="H5234" t="s">
        <v>354</v>
      </c>
      <c r="I5234" s="1"/>
      <c r="J5234" s="1"/>
      <c r="K5234" s="1">
        <v>0</v>
      </c>
      <c r="L5234" t="s">
        <v>457</v>
      </c>
      <c r="M5234" t="s">
        <v>474</v>
      </c>
      <c r="N5234" t="s">
        <v>710</v>
      </c>
      <c r="O5234" t="s">
        <v>780</v>
      </c>
      <c r="P5234" t="s">
        <v>459</v>
      </c>
      <c r="Q5234" t="s">
        <v>849</v>
      </c>
      <c r="R5234" t="s">
        <v>853</v>
      </c>
      <c r="S5234" t="s">
        <v>860</v>
      </c>
      <c r="T5234" t="s">
        <v>864</v>
      </c>
      <c r="U5234" t="s">
        <v>867</v>
      </c>
      <c r="V5234" s="1"/>
      <c r="W5234" s="1"/>
      <c r="X5234" s="1">
        <v>0.04</v>
      </c>
      <c r="Y5234" s="1">
        <v>0.2857142857142857</v>
      </c>
      <c r="Z5234" t="s">
        <v>875</v>
      </c>
      <c r="AA5234" s="1">
        <v>31</v>
      </c>
      <c r="AB5234" t="s">
        <v>881</v>
      </c>
      <c r="AC5234" t="s">
        <v>913</v>
      </c>
      <c r="AD5234" t="s">
        <v>918</v>
      </c>
      <c r="AE5234" t="s">
        <v>921</v>
      </c>
      <c r="AF5234" s="1">
        <v>2000</v>
      </c>
      <c r="AG5234" s="1">
        <v>2013</v>
      </c>
      <c r="AH5234" s="67" t="str">
        <f t="shared" si="405"/>
        <v/>
      </c>
      <c r="AI5234" s="67" t="str">
        <f t="shared" si="409"/>
        <v/>
      </c>
      <c r="AJ5234" s="67" t="str">
        <f t="shared" si="406"/>
        <v/>
      </c>
      <c r="AK5234" s="67" t="str">
        <f t="shared" si="407"/>
        <v/>
      </c>
      <c r="AL5234" s="69" t="str">
        <f t="shared" si="408"/>
        <v/>
      </c>
    </row>
    <row r="5235" spans="1:38">
      <c r="A5235" s="1">
        <v>5234</v>
      </c>
      <c r="B5235" s="35" t="s">
        <v>1410</v>
      </c>
      <c r="C5235" t="s">
        <v>4</v>
      </c>
      <c r="D5235" t="s">
        <v>11</v>
      </c>
      <c r="E5235" t="s">
        <v>125</v>
      </c>
      <c r="F5235" t="s">
        <v>139</v>
      </c>
      <c r="G5235" t="s">
        <v>156</v>
      </c>
      <c r="H5235" t="s">
        <v>354</v>
      </c>
      <c r="I5235" s="1"/>
      <c r="J5235" s="1"/>
      <c r="K5235" s="1">
        <v>0</v>
      </c>
      <c r="L5235" t="s">
        <v>140</v>
      </c>
      <c r="M5235" t="s">
        <v>475</v>
      </c>
      <c r="N5235" t="s">
        <v>711</v>
      </c>
      <c r="O5235" t="s">
        <v>780</v>
      </c>
      <c r="P5235" t="s">
        <v>459</v>
      </c>
      <c r="Q5235" t="s">
        <v>849</v>
      </c>
      <c r="R5235" t="s">
        <v>853</v>
      </c>
      <c r="S5235" t="s">
        <v>860</v>
      </c>
      <c r="T5235" t="s">
        <v>864</v>
      </c>
      <c r="U5235" t="s">
        <v>867</v>
      </c>
      <c r="V5235" s="1"/>
      <c r="W5235" s="1"/>
      <c r="X5235" s="1">
        <v>1.33</v>
      </c>
      <c r="Y5235" s="1">
        <v>0.25094339622641509</v>
      </c>
      <c r="Z5235" t="s">
        <v>875</v>
      </c>
      <c r="AA5235" s="1">
        <v>31</v>
      </c>
      <c r="AB5235" t="s">
        <v>881</v>
      </c>
      <c r="AC5235" t="s">
        <v>913</v>
      </c>
      <c r="AD5235" t="s">
        <v>918</v>
      </c>
      <c r="AE5235" t="s">
        <v>921</v>
      </c>
      <c r="AF5235" s="1">
        <v>2000</v>
      </c>
      <c r="AG5235" s="1">
        <v>2013</v>
      </c>
      <c r="AH5235" s="67" t="str">
        <f t="shared" si="405"/>
        <v/>
      </c>
      <c r="AI5235" s="67" t="str">
        <f t="shared" si="409"/>
        <v/>
      </c>
      <c r="AJ5235" s="67" t="str">
        <f t="shared" si="406"/>
        <v/>
      </c>
      <c r="AK5235" s="67" t="str">
        <f t="shared" si="407"/>
        <v/>
      </c>
      <c r="AL5235" s="69" t="str">
        <f t="shared" si="408"/>
        <v/>
      </c>
    </row>
    <row r="5236" spans="1:38">
      <c r="A5236" s="1">
        <v>5235</v>
      </c>
      <c r="B5236" s="35" t="s">
        <v>1410</v>
      </c>
      <c r="C5236" t="s">
        <v>4</v>
      </c>
      <c r="D5236" t="s">
        <v>11</v>
      </c>
      <c r="E5236" t="s">
        <v>125</v>
      </c>
      <c r="F5236" t="s">
        <v>139</v>
      </c>
      <c r="G5236" t="s">
        <v>156</v>
      </c>
      <c r="H5236" t="s">
        <v>354</v>
      </c>
      <c r="I5236" s="1"/>
      <c r="J5236" s="1"/>
      <c r="K5236" s="1">
        <v>0</v>
      </c>
      <c r="L5236" t="s">
        <v>140</v>
      </c>
      <c r="M5236" t="s">
        <v>468</v>
      </c>
      <c r="N5236" t="s">
        <v>712</v>
      </c>
      <c r="O5236" t="s">
        <v>780</v>
      </c>
      <c r="P5236" t="s">
        <v>459</v>
      </c>
      <c r="Q5236" t="s">
        <v>849</v>
      </c>
      <c r="R5236" t="s">
        <v>853</v>
      </c>
      <c r="S5236" t="s">
        <v>860</v>
      </c>
      <c r="T5236" t="s">
        <v>864</v>
      </c>
      <c r="U5236" t="s">
        <v>867</v>
      </c>
      <c r="V5236" s="1"/>
      <c r="W5236" s="1"/>
      <c r="X5236" s="1">
        <v>-0.28000000000000003</v>
      </c>
      <c r="Y5236" s="1">
        <v>0.22047244094488191</v>
      </c>
      <c r="Z5236" t="s">
        <v>875</v>
      </c>
      <c r="AA5236" s="1">
        <v>31</v>
      </c>
      <c r="AB5236" t="s">
        <v>881</v>
      </c>
      <c r="AC5236" t="s">
        <v>913</v>
      </c>
      <c r="AD5236" t="s">
        <v>918</v>
      </c>
      <c r="AE5236" t="s">
        <v>921</v>
      </c>
      <c r="AF5236" s="1">
        <v>2000</v>
      </c>
      <c r="AG5236" s="1">
        <v>2013</v>
      </c>
      <c r="AH5236" s="67" t="str">
        <f t="shared" si="405"/>
        <v/>
      </c>
      <c r="AI5236" s="67" t="str">
        <f t="shared" si="409"/>
        <v/>
      </c>
      <c r="AJ5236" s="67" t="str">
        <f t="shared" si="406"/>
        <v/>
      </c>
      <c r="AK5236" s="67" t="str">
        <f t="shared" si="407"/>
        <v/>
      </c>
      <c r="AL5236" s="69" t="str">
        <f t="shared" si="408"/>
        <v/>
      </c>
    </row>
    <row r="5237" spans="1:38">
      <c r="A5237" s="1">
        <v>5236</v>
      </c>
      <c r="B5237" s="35" t="s">
        <v>1410</v>
      </c>
      <c r="C5237" t="s">
        <v>4</v>
      </c>
      <c r="D5237" t="s">
        <v>11</v>
      </c>
      <c r="E5237" t="s">
        <v>125</v>
      </c>
      <c r="F5237" t="s">
        <v>139</v>
      </c>
      <c r="G5237" t="s">
        <v>156</v>
      </c>
      <c r="H5237" t="s">
        <v>354</v>
      </c>
      <c r="I5237" s="1"/>
      <c r="J5237" s="1"/>
      <c r="K5237" s="1">
        <v>0</v>
      </c>
      <c r="L5237" t="s">
        <v>140</v>
      </c>
      <c r="M5237" t="s">
        <v>468</v>
      </c>
      <c r="N5237" t="s">
        <v>713</v>
      </c>
      <c r="O5237" t="s">
        <v>780</v>
      </c>
      <c r="P5237" t="s">
        <v>459</v>
      </c>
      <c r="Q5237" t="s">
        <v>849</v>
      </c>
      <c r="R5237" t="s">
        <v>853</v>
      </c>
      <c r="S5237" t="s">
        <v>860</v>
      </c>
      <c r="T5237" t="s">
        <v>864</v>
      </c>
      <c r="U5237" t="s">
        <v>867</v>
      </c>
      <c r="V5237" s="1"/>
      <c r="W5237" s="1"/>
      <c r="X5237" s="1">
        <v>0.17</v>
      </c>
      <c r="Y5237" s="1">
        <v>0.22972972972972974</v>
      </c>
      <c r="Z5237" t="s">
        <v>875</v>
      </c>
      <c r="AA5237" s="1">
        <v>31</v>
      </c>
      <c r="AB5237" t="s">
        <v>881</v>
      </c>
      <c r="AC5237" t="s">
        <v>913</v>
      </c>
      <c r="AD5237" t="s">
        <v>918</v>
      </c>
      <c r="AE5237" t="s">
        <v>921</v>
      </c>
      <c r="AF5237" s="1">
        <v>2000</v>
      </c>
      <c r="AG5237" s="1">
        <v>2013</v>
      </c>
      <c r="AH5237" s="67" t="str">
        <f t="shared" si="405"/>
        <v/>
      </c>
      <c r="AI5237" s="67" t="str">
        <f t="shared" si="409"/>
        <v/>
      </c>
      <c r="AJ5237" s="67" t="str">
        <f t="shared" si="406"/>
        <v/>
      </c>
      <c r="AK5237" s="67" t="str">
        <f t="shared" si="407"/>
        <v/>
      </c>
      <c r="AL5237" s="69" t="str">
        <f t="shared" si="408"/>
        <v/>
      </c>
    </row>
    <row r="5238" spans="1:38">
      <c r="A5238" s="1">
        <v>5237</v>
      </c>
      <c r="B5238" s="35" t="s">
        <v>1410</v>
      </c>
      <c r="C5238" t="s">
        <v>4</v>
      </c>
      <c r="D5238" t="s">
        <v>11</v>
      </c>
      <c r="E5238" t="s">
        <v>125</v>
      </c>
      <c r="F5238" t="s">
        <v>139</v>
      </c>
      <c r="G5238" t="s">
        <v>156</v>
      </c>
      <c r="H5238" t="s">
        <v>354</v>
      </c>
      <c r="I5238" s="1"/>
      <c r="J5238" s="1"/>
      <c r="K5238" s="1">
        <v>0</v>
      </c>
      <c r="L5238" t="s">
        <v>457</v>
      </c>
      <c r="M5238" t="s">
        <v>464</v>
      </c>
      <c r="N5238" t="s">
        <v>714</v>
      </c>
      <c r="O5238" t="s">
        <v>780</v>
      </c>
      <c r="P5238" t="s">
        <v>459</v>
      </c>
      <c r="Q5238" t="s">
        <v>849</v>
      </c>
      <c r="R5238" t="s">
        <v>853</v>
      </c>
      <c r="S5238" t="s">
        <v>860</v>
      </c>
      <c r="T5238" t="s">
        <v>864</v>
      </c>
      <c r="U5238" t="s">
        <v>867</v>
      </c>
      <c r="V5238" s="1"/>
      <c r="W5238" s="1"/>
      <c r="X5238" s="1">
        <v>-1.06</v>
      </c>
      <c r="Y5238" s="1">
        <v>1.0816326530612246</v>
      </c>
      <c r="Z5238" t="s">
        <v>875</v>
      </c>
      <c r="AA5238" s="1">
        <v>31</v>
      </c>
      <c r="AB5238" t="s">
        <v>881</v>
      </c>
      <c r="AC5238" t="s">
        <v>913</v>
      </c>
      <c r="AD5238" t="s">
        <v>918</v>
      </c>
      <c r="AE5238" t="s">
        <v>921</v>
      </c>
      <c r="AF5238" s="1">
        <v>2000</v>
      </c>
      <c r="AG5238" s="1">
        <v>2013</v>
      </c>
      <c r="AH5238" s="67" t="str">
        <f t="shared" si="405"/>
        <v/>
      </c>
      <c r="AI5238" s="67" t="str">
        <f t="shared" si="409"/>
        <v/>
      </c>
      <c r="AJ5238" s="67" t="str">
        <f t="shared" si="406"/>
        <v/>
      </c>
      <c r="AK5238" s="67" t="str">
        <f t="shared" si="407"/>
        <v/>
      </c>
      <c r="AL5238" s="69" t="str">
        <f t="shared" si="408"/>
        <v/>
      </c>
    </row>
    <row r="5239" spans="1:38">
      <c r="A5239" s="1">
        <v>5238</v>
      </c>
      <c r="B5239" s="35" t="s">
        <v>1410</v>
      </c>
      <c r="C5239" t="s">
        <v>4</v>
      </c>
      <c r="D5239" t="s">
        <v>11</v>
      </c>
      <c r="E5239" t="s">
        <v>125</v>
      </c>
      <c r="F5239" t="s">
        <v>139</v>
      </c>
      <c r="G5239" t="s">
        <v>156</v>
      </c>
      <c r="H5239" t="s">
        <v>354</v>
      </c>
      <c r="I5239" s="1"/>
      <c r="J5239" s="1"/>
      <c r="K5239" s="1">
        <v>0</v>
      </c>
      <c r="L5239" t="s">
        <v>140</v>
      </c>
      <c r="M5239" t="s">
        <v>476</v>
      </c>
      <c r="N5239" t="s">
        <v>716</v>
      </c>
      <c r="O5239" t="s">
        <v>780</v>
      </c>
      <c r="P5239" t="s">
        <v>459</v>
      </c>
      <c r="Q5239" t="s">
        <v>849</v>
      </c>
      <c r="R5239" t="s">
        <v>853</v>
      </c>
      <c r="S5239" t="s">
        <v>860</v>
      </c>
      <c r="T5239" t="s">
        <v>864</v>
      </c>
      <c r="U5239" t="s">
        <v>867</v>
      </c>
      <c r="V5239" s="1"/>
      <c r="W5239" s="1"/>
      <c r="X5239" s="1">
        <v>0.21</v>
      </c>
      <c r="Y5239" s="1">
        <v>0.29166666666666669</v>
      </c>
      <c r="Z5239" t="s">
        <v>875</v>
      </c>
      <c r="AA5239" s="1">
        <v>31</v>
      </c>
      <c r="AB5239" t="s">
        <v>881</v>
      </c>
      <c r="AC5239" t="s">
        <v>913</v>
      </c>
      <c r="AD5239" t="s">
        <v>918</v>
      </c>
      <c r="AE5239" t="s">
        <v>921</v>
      </c>
      <c r="AF5239" s="1">
        <v>2000</v>
      </c>
      <c r="AG5239" s="1">
        <v>2013</v>
      </c>
      <c r="AH5239" s="67" t="str">
        <f t="shared" si="405"/>
        <v/>
      </c>
      <c r="AI5239" s="67" t="str">
        <f t="shared" si="409"/>
        <v/>
      </c>
      <c r="AJ5239" s="67" t="str">
        <f t="shared" si="406"/>
        <v/>
      </c>
      <c r="AK5239" s="67" t="str">
        <f t="shared" si="407"/>
        <v/>
      </c>
      <c r="AL5239" s="69" t="str">
        <f t="shared" si="408"/>
        <v/>
      </c>
    </row>
    <row r="5240" spans="1:38">
      <c r="A5240" s="1">
        <v>5239</v>
      </c>
      <c r="B5240" s="35" t="s">
        <v>1410</v>
      </c>
      <c r="C5240" t="s">
        <v>4</v>
      </c>
      <c r="D5240" t="s">
        <v>11</v>
      </c>
      <c r="E5240" t="s">
        <v>112</v>
      </c>
      <c r="F5240" t="s">
        <v>139</v>
      </c>
      <c r="G5240" t="s">
        <v>156</v>
      </c>
      <c r="H5240" t="s">
        <v>354</v>
      </c>
      <c r="I5240" s="1"/>
      <c r="J5240" s="1"/>
      <c r="K5240" s="1">
        <v>0</v>
      </c>
      <c r="L5240" t="s">
        <v>458</v>
      </c>
      <c r="M5240" t="s">
        <v>473</v>
      </c>
      <c r="N5240" t="s">
        <v>681</v>
      </c>
      <c r="O5240" t="s">
        <v>782</v>
      </c>
      <c r="P5240" t="s">
        <v>790</v>
      </c>
      <c r="Q5240" t="s">
        <v>849</v>
      </c>
      <c r="R5240" t="s">
        <v>853</v>
      </c>
      <c r="S5240" t="s">
        <v>860</v>
      </c>
      <c r="T5240" t="s">
        <v>864</v>
      </c>
      <c r="U5240" t="s">
        <v>867</v>
      </c>
      <c r="V5240" s="1"/>
      <c r="W5240" s="1"/>
      <c r="X5240" s="1">
        <v>-0.02</v>
      </c>
      <c r="Y5240" s="1">
        <v>0.04</v>
      </c>
      <c r="Z5240" t="s">
        <v>875</v>
      </c>
      <c r="AA5240" s="1">
        <v>31</v>
      </c>
      <c r="AB5240" t="s">
        <v>881</v>
      </c>
      <c r="AC5240" t="s">
        <v>913</v>
      </c>
      <c r="AD5240" t="s">
        <v>918</v>
      </c>
      <c r="AE5240" t="s">
        <v>921</v>
      </c>
      <c r="AF5240" s="1">
        <v>2000</v>
      </c>
      <c r="AG5240" s="1">
        <v>2013</v>
      </c>
      <c r="AH5240" s="67" t="str">
        <f t="shared" si="405"/>
        <v/>
      </c>
      <c r="AI5240" s="67" t="str">
        <f t="shared" si="409"/>
        <v/>
      </c>
      <c r="AJ5240" s="67" t="str">
        <f t="shared" si="406"/>
        <v/>
      </c>
      <c r="AK5240" s="67" t="str">
        <f t="shared" si="407"/>
        <v/>
      </c>
      <c r="AL5240" s="69" t="str">
        <f t="shared" si="408"/>
        <v/>
      </c>
    </row>
    <row r="5241" spans="1:38">
      <c r="A5241" s="1">
        <v>5240</v>
      </c>
      <c r="B5241" s="35" t="s">
        <v>1410</v>
      </c>
      <c r="C5241" t="s">
        <v>4</v>
      </c>
      <c r="D5241" t="s">
        <v>11</v>
      </c>
      <c r="E5241" t="s">
        <v>112</v>
      </c>
      <c r="F5241" t="s">
        <v>139</v>
      </c>
      <c r="G5241" t="s">
        <v>156</v>
      </c>
      <c r="H5241" t="s">
        <v>354</v>
      </c>
      <c r="I5241" s="1"/>
      <c r="J5241" s="1"/>
      <c r="K5241" s="1">
        <v>0</v>
      </c>
      <c r="L5241" t="s">
        <v>456</v>
      </c>
      <c r="M5241" t="s">
        <v>470</v>
      </c>
      <c r="N5241" t="s">
        <v>704</v>
      </c>
      <c r="O5241" t="s">
        <v>782</v>
      </c>
      <c r="P5241" t="s">
        <v>787</v>
      </c>
      <c r="Q5241" t="s">
        <v>849</v>
      </c>
      <c r="R5241" t="s">
        <v>853</v>
      </c>
      <c r="S5241" t="s">
        <v>860</v>
      </c>
      <c r="T5241" t="s">
        <v>864</v>
      </c>
      <c r="U5241" t="s">
        <v>867</v>
      </c>
      <c r="V5241" s="1"/>
      <c r="W5241" s="1"/>
      <c r="X5241" s="1">
        <v>0.1</v>
      </c>
      <c r="Y5241" s="1">
        <v>9.4339622641509441E-2</v>
      </c>
      <c r="Z5241" t="s">
        <v>875</v>
      </c>
      <c r="AA5241" s="1">
        <v>31</v>
      </c>
      <c r="AB5241" t="s">
        <v>881</v>
      </c>
      <c r="AC5241" t="s">
        <v>913</v>
      </c>
      <c r="AD5241" t="s">
        <v>918</v>
      </c>
      <c r="AE5241" t="s">
        <v>921</v>
      </c>
      <c r="AF5241" s="1">
        <v>2000</v>
      </c>
      <c r="AG5241" s="1">
        <v>2013</v>
      </c>
      <c r="AH5241" s="67" t="str">
        <f t="shared" si="405"/>
        <v/>
      </c>
      <c r="AI5241" s="67" t="str">
        <f t="shared" si="409"/>
        <v/>
      </c>
      <c r="AJ5241" s="67" t="str">
        <f t="shared" si="406"/>
        <v/>
      </c>
      <c r="AK5241" s="67" t="str">
        <f t="shared" si="407"/>
        <v/>
      </c>
      <c r="AL5241" s="69" t="str">
        <f t="shared" si="408"/>
        <v/>
      </c>
    </row>
    <row r="5242" spans="1:38">
      <c r="A5242" s="1">
        <v>5241</v>
      </c>
      <c r="B5242" s="35" t="s">
        <v>1410</v>
      </c>
      <c r="C5242" t="s">
        <v>4</v>
      </c>
      <c r="D5242" t="s">
        <v>11</v>
      </c>
      <c r="E5242" t="s">
        <v>112</v>
      </c>
      <c r="F5242" t="s">
        <v>139</v>
      </c>
      <c r="G5242" t="s">
        <v>156</v>
      </c>
      <c r="H5242" t="s">
        <v>354</v>
      </c>
      <c r="I5242" s="1"/>
      <c r="J5242" s="1"/>
      <c r="K5242" s="1">
        <v>0</v>
      </c>
      <c r="L5242" t="s">
        <v>458</v>
      </c>
      <c r="M5242" t="s">
        <v>469</v>
      </c>
      <c r="N5242" t="s">
        <v>705</v>
      </c>
      <c r="O5242" t="s">
        <v>782</v>
      </c>
      <c r="P5242" t="s">
        <v>791</v>
      </c>
      <c r="Q5242" t="s">
        <v>849</v>
      </c>
      <c r="R5242" t="s">
        <v>853</v>
      </c>
      <c r="S5242" t="s">
        <v>860</v>
      </c>
      <c r="T5242" t="s">
        <v>864</v>
      </c>
      <c r="U5242" t="s">
        <v>867</v>
      </c>
      <c r="V5242" s="1"/>
      <c r="W5242" s="1"/>
      <c r="X5242" s="1">
        <v>-0.08</v>
      </c>
      <c r="Y5242" s="1">
        <v>4.9999999999999996E-2</v>
      </c>
      <c r="Z5242" t="s">
        <v>875</v>
      </c>
      <c r="AA5242" s="1">
        <v>31</v>
      </c>
      <c r="AB5242" t="s">
        <v>881</v>
      </c>
      <c r="AC5242" t="s">
        <v>913</v>
      </c>
      <c r="AD5242" t="s">
        <v>918</v>
      </c>
      <c r="AE5242" t="s">
        <v>921</v>
      </c>
      <c r="AF5242" s="1">
        <v>2000</v>
      </c>
      <c r="AG5242" s="1">
        <v>2013</v>
      </c>
      <c r="AH5242" s="67" t="str">
        <f t="shared" si="405"/>
        <v/>
      </c>
      <c r="AI5242" s="67" t="str">
        <f t="shared" si="409"/>
        <v/>
      </c>
      <c r="AJ5242" s="67" t="str">
        <f t="shared" si="406"/>
        <v/>
      </c>
      <c r="AK5242" s="67" t="str">
        <f t="shared" si="407"/>
        <v/>
      </c>
      <c r="AL5242" s="69" t="str">
        <f t="shared" si="408"/>
        <v/>
      </c>
    </row>
    <row r="5243" spans="1:38">
      <c r="A5243" s="1">
        <v>5242</v>
      </c>
      <c r="B5243" s="35" t="s">
        <v>1410</v>
      </c>
      <c r="C5243" t="s">
        <v>4</v>
      </c>
      <c r="D5243" t="s">
        <v>11</v>
      </c>
      <c r="E5243" t="s">
        <v>112</v>
      </c>
      <c r="F5243" t="s">
        <v>139</v>
      </c>
      <c r="G5243" t="s">
        <v>156</v>
      </c>
      <c r="H5243" t="s">
        <v>354</v>
      </c>
      <c r="I5243" s="1"/>
      <c r="J5243" s="1"/>
      <c r="K5243" s="1">
        <v>0</v>
      </c>
      <c r="L5243" t="s">
        <v>456</v>
      </c>
      <c r="M5243" t="s">
        <v>461</v>
      </c>
      <c r="N5243" t="s">
        <v>706</v>
      </c>
      <c r="O5243" t="s">
        <v>780</v>
      </c>
      <c r="P5243" t="s">
        <v>459</v>
      </c>
      <c r="Q5243" t="s">
        <v>849</v>
      </c>
      <c r="R5243" t="s">
        <v>853</v>
      </c>
      <c r="S5243" t="s">
        <v>860</v>
      </c>
      <c r="T5243" t="s">
        <v>864</v>
      </c>
      <c r="U5243" t="s">
        <v>867</v>
      </c>
      <c r="V5243" s="1"/>
      <c r="W5243" s="1"/>
      <c r="X5243" s="1">
        <v>-0.12</v>
      </c>
      <c r="Y5243" s="1">
        <v>0.1111111111111111</v>
      </c>
      <c r="Z5243" t="s">
        <v>875</v>
      </c>
      <c r="AA5243" s="1">
        <v>31</v>
      </c>
      <c r="AB5243" t="s">
        <v>881</v>
      </c>
      <c r="AC5243" t="s">
        <v>913</v>
      </c>
      <c r="AD5243" t="s">
        <v>918</v>
      </c>
      <c r="AE5243" t="s">
        <v>921</v>
      </c>
      <c r="AF5243" s="1">
        <v>2000</v>
      </c>
      <c r="AG5243" s="1">
        <v>2013</v>
      </c>
      <c r="AH5243" s="67" t="str">
        <f t="shared" si="405"/>
        <v/>
      </c>
      <c r="AI5243" s="67" t="str">
        <f t="shared" si="409"/>
        <v/>
      </c>
      <c r="AJ5243" s="67" t="str">
        <f t="shared" si="406"/>
        <v/>
      </c>
      <c r="AK5243" s="67" t="str">
        <f t="shared" si="407"/>
        <v/>
      </c>
      <c r="AL5243" s="69" t="str">
        <f t="shared" si="408"/>
        <v/>
      </c>
    </row>
    <row r="5244" spans="1:38">
      <c r="A5244" s="1">
        <v>5243</v>
      </c>
      <c r="B5244" s="35" t="s">
        <v>1410</v>
      </c>
      <c r="C5244" t="s">
        <v>4</v>
      </c>
      <c r="D5244" t="s">
        <v>11</v>
      </c>
      <c r="E5244" t="s">
        <v>112</v>
      </c>
      <c r="F5244" t="s">
        <v>139</v>
      </c>
      <c r="G5244" t="s">
        <v>156</v>
      </c>
      <c r="H5244" t="s">
        <v>354</v>
      </c>
      <c r="I5244" s="1"/>
      <c r="J5244" s="1"/>
      <c r="K5244" s="1">
        <v>0</v>
      </c>
      <c r="L5244" t="s">
        <v>456</v>
      </c>
      <c r="M5244" t="s">
        <v>462</v>
      </c>
      <c r="N5244" t="s">
        <v>707</v>
      </c>
      <c r="O5244" t="s">
        <v>780</v>
      </c>
      <c r="P5244" t="s">
        <v>459</v>
      </c>
      <c r="Q5244" t="s">
        <v>849</v>
      </c>
      <c r="R5244" t="s">
        <v>853</v>
      </c>
      <c r="S5244" t="s">
        <v>860</v>
      </c>
      <c r="T5244" t="s">
        <v>864</v>
      </c>
      <c r="U5244" t="s">
        <v>867</v>
      </c>
      <c r="V5244" s="1"/>
      <c r="W5244" s="1"/>
      <c r="X5244" s="1">
        <v>0.54</v>
      </c>
      <c r="Y5244" s="1">
        <v>0.20224719101123598</v>
      </c>
      <c r="Z5244" t="s">
        <v>875</v>
      </c>
      <c r="AA5244" s="1">
        <v>31</v>
      </c>
      <c r="AB5244" t="s">
        <v>881</v>
      </c>
      <c r="AC5244" t="s">
        <v>913</v>
      </c>
      <c r="AD5244" t="s">
        <v>918</v>
      </c>
      <c r="AE5244" t="s">
        <v>921</v>
      </c>
      <c r="AF5244" s="1">
        <v>2000</v>
      </c>
      <c r="AG5244" s="1">
        <v>2013</v>
      </c>
      <c r="AH5244" s="67" t="str">
        <f t="shared" si="405"/>
        <v/>
      </c>
      <c r="AI5244" s="67" t="str">
        <f t="shared" si="409"/>
        <v/>
      </c>
      <c r="AJ5244" s="67" t="str">
        <f t="shared" si="406"/>
        <v/>
      </c>
      <c r="AK5244" s="67" t="str">
        <f t="shared" si="407"/>
        <v/>
      </c>
      <c r="AL5244" s="69" t="str">
        <f t="shared" si="408"/>
        <v/>
      </c>
    </row>
    <row r="5245" spans="1:38">
      <c r="A5245" s="1">
        <v>5244</v>
      </c>
      <c r="B5245" s="35" t="s">
        <v>1410</v>
      </c>
      <c r="C5245" t="s">
        <v>4</v>
      </c>
      <c r="D5245" t="s">
        <v>11</v>
      </c>
      <c r="E5245" t="s">
        <v>112</v>
      </c>
      <c r="F5245" t="s">
        <v>139</v>
      </c>
      <c r="G5245" t="s">
        <v>156</v>
      </c>
      <c r="H5245" t="s">
        <v>354</v>
      </c>
      <c r="I5245" s="1"/>
      <c r="J5245" s="1"/>
      <c r="K5245" s="1">
        <v>0</v>
      </c>
      <c r="L5245" t="s">
        <v>457</v>
      </c>
      <c r="M5245" t="s">
        <v>467</v>
      </c>
      <c r="N5245" t="s">
        <v>709</v>
      </c>
      <c r="O5245" t="s">
        <v>780</v>
      </c>
      <c r="P5245" t="s">
        <v>459</v>
      </c>
      <c r="Q5245" t="s">
        <v>849</v>
      </c>
      <c r="R5245" t="s">
        <v>853</v>
      </c>
      <c r="S5245" t="s">
        <v>860</v>
      </c>
      <c r="T5245" t="s">
        <v>864</v>
      </c>
      <c r="U5245" t="s">
        <v>867</v>
      </c>
      <c r="V5245" s="1"/>
      <c r="W5245" s="1"/>
      <c r="X5245" s="1">
        <v>1.08</v>
      </c>
      <c r="Y5245" s="1">
        <v>0.21011673151750976</v>
      </c>
      <c r="Z5245" t="s">
        <v>875</v>
      </c>
      <c r="AA5245" s="1">
        <v>31</v>
      </c>
      <c r="AB5245" t="s">
        <v>881</v>
      </c>
      <c r="AC5245" t="s">
        <v>913</v>
      </c>
      <c r="AD5245" t="s">
        <v>918</v>
      </c>
      <c r="AE5245" t="s">
        <v>921</v>
      </c>
      <c r="AF5245" s="1">
        <v>2000</v>
      </c>
      <c r="AG5245" s="1">
        <v>2013</v>
      </c>
      <c r="AH5245" s="67" t="str">
        <f t="shared" si="405"/>
        <v/>
      </c>
      <c r="AI5245" s="67" t="str">
        <f t="shared" si="409"/>
        <v/>
      </c>
      <c r="AJ5245" s="67" t="str">
        <f t="shared" si="406"/>
        <v/>
      </c>
      <c r="AK5245" s="67" t="str">
        <f t="shared" si="407"/>
        <v/>
      </c>
      <c r="AL5245" s="69" t="str">
        <f t="shared" si="408"/>
        <v/>
      </c>
    </row>
    <row r="5246" spans="1:38">
      <c r="A5246" s="1">
        <v>5245</v>
      </c>
      <c r="B5246" s="35" t="s">
        <v>1410</v>
      </c>
      <c r="C5246" t="s">
        <v>4</v>
      </c>
      <c r="D5246" t="s">
        <v>11</v>
      </c>
      <c r="E5246" t="s">
        <v>112</v>
      </c>
      <c r="F5246" t="s">
        <v>139</v>
      </c>
      <c r="G5246" t="s">
        <v>156</v>
      </c>
      <c r="H5246" t="s">
        <v>354</v>
      </c>
      <c r="I5246" s="1"/>
      <c r="J5246" s="1"/>
      <c r="K5246" s="1">
        <v>0</v>
      </c>
      <c r="L5246" t="s">
        <v>457</v>
      </c>
      <c r="M5246" t="s">
        <v>474</v>
      </c>
      <c r="N5246" t="s">
        <v>710</v>
      </c>
      <c r="O5246" t="s">
        <v>780</v>
      </c>
      <c r="P5246" t="s">
        <v>459</v>
      </c>
      <c r="Q5246" t="s">
        <v>849</v>
      </c>
      <c r="R5246" t="s">
        <v>853</v>
      </c>
      <c r="S5246" t="s">
        <v>860</v>
      </c>
      <c r="T5246" t="s">
        <v>864</v>
      </c>
      <c r="U5246" t="s">
        <v>867</v>
      </c>
      <c r="V5246" s="1"/>
      <c r="W5246" s="1"/>
      <c r="X5246" s="1">
        <v>0.12</v>
      </c>
      <c r="Y5246" s="1">
        <v>0.21428571428571425</v>
      </c>
      <c r="Z5246" t="s">
        <v>875</v>
      </c>
      <c r="AA5246" s="1">
        <v>31</v>
      </c>
      <c r="AB5246" t="s">
        <v>881</v>
      </c>
      <c r="AC5246" t="s">
        <v>913</v>
      </c>
      <c r="AD5246" t="s">
        <v>918</v>
      </c>
      <c r="AE5246" t="s">
        <v>921</v>
      </c>
      <c r="AF5246" s="1">
        <v>2000</v>
      </c>
      <c r="AG5246" s="1">
        <v>2013</v>
      </c>
      <c r="AH5246" s="67" t="str">
        <f t="shared" si="405"/>
        <v/>
      </c>
      <c r="AI5246" s="67" t="str">
        <f t="shared" si="409"/>
        <v/>
      </c>
      <c r="AJ5246" s="67" t="str">
        <f t="shared" si="406"/>
        <v/>
      </c>
      <c r="AK5246" s="67" t="str">
        <f t="shared" si="407"/>
        <v/>
      </c>
      <c r="AL5246" s="69" t="str">
        <f t="shared" si="408"/>
        <v/>
      </c>
    </row>
    <row r="5247" spans="1:38">
      <c r="A5247" s="1">
        <v>5246</v>
      </c>
      <c r="B5247" s="35" t="s">
        <v>1410</v>
      </c>
      <c r="C5247" t="s">
        <v>4</v>
      </c>
      <c r="D5247" t="s">
        <v>11</v>
      </c>
      <c r="E5247" t="s">
        <v>112</v>
      </c>
      <c r="F5247" t="s">
        <v>139</v>
      </c>
      <c r="G5247" t="s">
        <v>156</v>
      </c>
      <c r="H5247" t="s">
        <v>354</v>
      </c>
      <c r="I5247" s="1"/>
      <c r="J5247" s="1"/>
      <c r="K5247" s="1">
        <v>0</v>
      </c>
      <c r="L5247" t="s">
        <v>140</v>
      </c>
      <c r="M5247" t="s">
        <v>475</v>
      </c>
      <c r="N5247" t="s">
        <v>711</v>
      </c>
      <c r="O5247" t="s">
        <v>780</v>
      </c>
      <c r="P5247" t="s">
        <v>459</v>
      </c>
      <c r="Q5247" t="s">
        <v>849</v>
      </c>
      <c r="R5247" t="s">
        <v>853</v>
      </c>
      <c r="S5247" t="s">
        <v>860</v>
      </c>
      <c r="T5247" t="s">
        <v>864</v>
      </c>
      <c r="U5247" t="s">
        <v>867</v>
      </c>
      <c r="V5247" s="1"/>
      <c r="W5247" s="1"/>
      <c r="X5247" s="1">
        <v>0.92</v>
      </c>
      <c r="Y5247" s="1">
        <v>0.28930817610062892</v>
      </c>
      <c r="Z5247" t="s">
        <v>875</v>
      </c>
      <c r="AA5247" s="1">
        <v>31</v>
      </c>
      <c r="AB5247" t="s">
        <v>881</v>
      </c>
      <c r="AC5247" t="s">
        <v>913</v>
      </c>
      <c r="AD5247" t="s">
        <v>918</v>
      </c>
      <c r="AE5247" t="s">
        <v>921</v>
      </c>
      <c r="AF5247" s="1">
        <v>2000</v>
      </c>
      <c r="AG5247" s="1">
        <v>2013</v>
      </c>
      <c r="AH5247" s="67" t="str">
        <f t="shared" si="405"/>
        <v/>
      </c>
      <c r="AI5247" s="67" t="str">
        <f t="shared" si="409"/>
        <v/>
      </c>
      <c r="AJ5247" s="67" t="str">
        <f t="shared" si="406"/>
        <v/>
      </c>
      <c r="AK5247" s="67" t="str">
        <f t="shared" si="407"/>
        <v/>
      </c>
      <c r="AL5247" s="69" t="str">
        <f t="shared" si="408"/>
        <v/>
      </c>
    </row>
    <row r="5248" spans="1:38">
      <c r="A5248" s="1">
        <v>5247</v>
      </c>
      <c r="B5248" s="35" t="s">
        <v>1410</v>
      </c>
      <c r="C5248" t="s">
        <v>4</v>
      </c>
      <c r="D5248" t="s">
        <v>11</v>
      </c>
      <c r="E5248" t="s">
        <v>112</v>
      </c>
      <c r="F5248" t="s">
        <v>139</v>
      </c>
      <c r="G5248" t="s">
        <v>156</v>
      </c>
      <c r="H5248" t="s">
        <v>354</v>
      </c>
      <c r="I5248" s="1"/>
      <c r="J5248" s="1"/>
      <c r="K5248" s="1">
        <v>0</v>
      </c>
      <c r="L5248" t="s">
        <v>140</v>
      </c>
      <c r="M5248" t="s">
        <v>468</v>
      </c>
      <c r="N5248" t="s">
        <v>712</v>
      </c>
      <c r="O5248" t="s">
        <v>780</v>
      </c>
      <c r="P5248" t="s">
        <v>459</v>
      </c>
      <c r="Q5248" t="s">
        <v>849</v>
      </c>
      <c r="R5248" t="s">
        <v>853</v>
      </c>
      <c r="S5248" t="s">
        <v>860</v>
      </c>
      <c r="T5248" t="s">
        <v>864</v>
      </c>
      <c r="U5248" t="s">
        <v>867</v>
      </c>
      <c r="V5248" s="1"/>
      <c r="W5248" s="1"/>
      <c r="X5248" s="1">
        <v>-0.11</v>
      </c>
      <c r="Y5248" s="1">
        <v>0.125</v>
      </c>
      <c r="Z5248" t="s">
        <v>875</v>
      </c>
      <c r="AA5248" s="1">
        <v>31</v>
      </c>
      <c r="AB5248" t="s">
        <v>881</v>
      </c>
      <c r="AC5248" t="s">
        <v>913</v>
      </c>
      <c r="AD5248" t="s">
        <v>918</v>
      </c>
      <c r="AE5248" t="s">
        <v>921</v>
      </c>
      <c r="AF5248" s="1">
        <v>2000</v>
      </c>
      <c r="AG5248" s="1">
        <v>2013</v>
      </c>
      <c r="AH5248" s="67" t="str">
        <f t="shared" si="405"/>
        <v/>
      </c>
      <c r="AI5248" s="67" t="str">
        <f t="shared" si="409"/>
        <v/>
      </c>
      <c r="AJ5248" s="67" t="str">
        <f t="shared" si="406"/>
        <v/>
      </c>
      <c r="AK5248" s="67" t="str">
        <f t="shared" si="407"/>
        <v/>
      </c>
      <c r="AL5248" s="69" t="str">
        <f t="shared" si="408"/>
        <v/>
      </c>
    </row>
    <row r="5249" spans="1:38">
      <c r="A5249" s="1">
        <v>5248</v>
      </c>
      <c r="B5249" s="35" t="s">
        <v>1410</v>
      </c>
      <c r="C5249" t="s">
        <v>4</v>
      </c>
      <c r="D5249" t="s">
        <v>11</v>
      </c>
      <c r="E5249" t="s">
        <v>112</v>
      </c>
      <c r="F5249" t="s">
        <v>139</v>
      </c>
      <c r="G5249" t="s">
        <v>156</v>
      </c>
      <c r="H5249" t="s">
        <v>354</v>
      </c>
      <c r="I5249" s="1"/>
      <c r="J5249" s="1"/>
      <c r="K5249" s="1">
        <v>0</v>
      </c>
      <c r="L5249" t="s">
        <v>140</v>
      </c>
      <c r="M5249" t="s">
        <v>468</v>
      </c>
      <c r="N5249" t="s">
        <v>713</v>
      </c>
      <c r="O5249" t="s">
        <v>780</v>
      </c>
      <c r="P5249" t="s">
        <v>459</v>
      </c>
      <c r="Q5249" t="s">
        <v>849</v>
      </c>
      <c r="R5249" t="s">
        <v>853</v>
      </c>
      <c r="S5249" t="s">
        <v>860</v>
      </c>
      <c r="T5249" t="s">
        <v>864</v>
      </c>
      <c r="U5249" t="s">
        <v>867</v>
      </c>
      <c r="V5249" s="1"/>
      <c r="W5249" s="1"/>
      <c r="X5249" s="1">
        <v>0</v>
      </c>
      <c r="Y5249" s="1">
        <v>0</v>
      </c>
      <c r="Z5249" t="s">
        <v>875</v>
      </c>
      <c r="AA5249" s="1">
        <v>31</v>
      </c>
      <c r="AB5249" t="s">
        <v>881</v>
      </c>
      <c r="AC5249" t="s">
        <v>913</v>
      </c>
      <c r="AD5249" t="s">
        <v>918</v>
      </c>
      <c r="AE5249" t="s">
        <v>921</v>
      </c>
      <c r="AF5249" s="1">
        <v>2000</v>
      </c>
      <c r="AG5249" s="1">
        <v>2013</v>
      </c>
      <c r="AH5249" s="67" t="str">
        <f t="shared" si="405"/>
        <v/>
      </c>
      <c r="AI5249" s="67" t="str">
        <f t="shared" si="409"/>
        <v/>
      </c>
      <c r="AJ5249" s="67" t="str">
        <f t="shared" si="406"/>
        <v/>
      </c>
      <c r="AK5249" s="67" t="str">
        <f t="shared" si="407"/>
        <v/>
      </c>
      <c r="AL5249" s="69" t="str">
        <f t="shared" si="408"/>
        <v/>
      </c>
    </row>
    <row r="5250" spans="1:38">
      <c r="A5250" s="1">
        <v>5249</v>
      </c>
      <c r="B5250" s="35" t="s">
        <v>1410</v>
      </c>
      <c r="C5250" t="s">
        <v>4</v>
      </c>
      <c r="D5250" t="s">
        <v>11</v>
      </c>
      <c r="E5250" t="s">
        <v>112</v>
      </c>
      <c r="F5250" t="s">
        <v>139</v>
      </c>
      <c r="G5250" t="s">
        <v>156</v>
      </c>
      <c r="H5250" t="s">
        <v>354</v>
      </c>
      <c r="I5250" s="1"/>
      <c r="J5250" s="1"/>
      <c r="K5250" s="1">
        <v>0</v>
      </c>
      <c r="L5250" t="s">
        <v>457</v>
      </c>
      <c r="M5250" t="s">
        <v>464</v>
      </c>
      <c r="N5250" t="s">
        <v>714</v>
      </c>
      <c r="O5250" t="s">
        <v>780</v>
      </c>
      <c r="P5250" t="s">
        <v>459</v>
      </c>
      <c r="Q5250" t="s">
        <v>849</v>
      </c>
      <c r="R5250" t="s">
        <v>853</v>
      </c>
      <c r="S5250" t="s">
        <v>860</v>
      </c>
      <c r="T5250" t="s">
        <v>864</v>
      </c>
      <c r="U5250" t="s">
        <v>867</v>
      </c>
      <c r="V5250" s="1"/>
      <c r="W5250" s="1"/>
      <c r="X5250" s="1">
        <v>-0.68</v>
      </c>
      <c r="Y5250" s="1">
        <v>0.62385321100917435</v>
      </c>
      <c r="Z5250" t="s">
        <v>875</v>
      </c>
      <c r="AA5250" s="1">
        <v>31</v>
      </c>
      <c r="AB5250" t="s">
        <v>881</v>
      </c>
      <c r="AC5250" t="s">
        <v>913</v>
      </c>
      <c r="AD5250" t="s">
        <v>918</v>
      </c>
      <c r="AE5250" t="s">
        <v>921</v>
      </c>
      <c r="AF5250" s="1">
        <v>2000</v>
      </c>
      <c r="AG5250" s="1">
        <v>2013</v>
      </c>
      <c r="AH5250" s="67" t="str">
        <f t="shared" ref="AH5250:AH5313" si="410">IF(ISBLANK(J5250),"",X5250/J5250)</f>
        <v/>
      </c>
      <c r="AI5250" s="67" t="str">
        <f t="shared" si="409"/>
        <v/>
      </c>
      <c r="AJ5250" s="67" t="str">
        <f t="shared" ref="AJ5250:AJ5313" si="411">IF(ISBLANK(J5250),"",(AH5250-(1.96*(AI5250))))</f>
        <v/>
      </c>
      <c r="AK5250" s="67" t="str">
        <f t="shared" ref="AK5250:AK5313" si="412">IF(ISBLANK(J5250),"",(AH5250+(1.96*(AI5250))))</f>
        <v/>
      </c>
      <c r="AL5250" s="69" t="str">
        <f t="shared" ref="AL5250:AL5313" si="413">IF(ISBLANK(J5250),"",1)</f>
        <v/>
      </c>
    </row>
    <row r="5251" spans="1:38">
      <c r="A5251" s="1">
        <v>5250</v>
      </c>
      <c r="B5251" s="35" t="s">
        <v>1410</v>
      </c>
      <c r="C5251" t="s">
        <v>4</v>
      </c>
      <c r="D5251" t="s">
        <v>11</v>
      </c>
      <c r="E5251" t="s">
        <v>112</v>
      </c>
      <c r="F5251" t="s">
        <v>139</v>
      </c>
      <c r="G5251" t="s">
        <v>156</v>
      </c>
      <c r="H5251" t="s">
        <v>354</v>
      </c>
      <c r="I5251" s="1"/>
      <c r="J5251" s="1"/>
      <c r="K5251" s="1">
        <v>0</v>
      </c>
      <c r="L5251" t="s">
        <v>140</v>
      </c>
      <c r="M5251" t="s">
        <v>476</v>
      </c>
      <c r="N5251" t="s">
        <v>716</v>
      </c>
      <c r="O5251" t="s">
        <v>780</v>
      </c>
      <c r="P5251" t="s">
        <v>459</v>
      </c>
      <c r="Q5251" t="s">
        <v>849</v>
      </c>
      <c r="R5251" t="s">
        <v>853</v>
      </c>
      <c r="S5251" t="s">
        <v>860</v>
      </c>
      <c r="T5251" t="s">
        <v>864</v>
      </c>
      <c r="U5251" t="s">
        <v>867</v>
      </c>
      <c r="V5251" s="1"/>
      <c r="W5251" s="1"/>
      <c r="X5251" s="1">
        <v>0.12</v>
      </c>
      <c r="Y5251" s="1">
        <v>0.10619469026548674</v>
      </c>
      <c r="Z5251" t="s">
        <v>875</v>
      </c>
      <c r="AA5251" s="1">
        <v>31</v>
      </c>
      <c r="AB5251" t="s">
        <v>881</v>
      </c>
      <c r="AC5251" t="s">
        <v>913</v>
      </c>
      <c r="AD5251" t="s">
        <v>918</v>
      </c>
      <c r="AE5251" t="s">
        <v>921</v>
      </c>
      <c r="AF5251" s="1">
        <v>2000</v>
      </c>
      <c r="AG5251" s="1">
        <v>2013</v>
      </c>
      <c r="AH5251" s="67" t="str">
        <f t="shared" si="410"/>
        <v/>
      </c>
      <c r="AI5251" s="67" t="str">
        <f t="shared" ref="AI5251:AI5314" si="414">IF(ISBLANK(J5251),"",Y5251/J5251)</f>
        <v/>
      </c>
      <c r="AJ5251" s="67" t="str">
        <f t="shared" si="411"/>
        <v/>
      </c>
      <c r="AK5251" s="67" t="str">
        <f t="shared" si="412"/>
        <v/>
      </c>
      <c r="AL5251" s="69" t="str">
        <f t="shared" si="413"/>
        <v/>
      </c>
    </row>
    <row r="5252" spans="1:38">
      <c r="A5252" s="1">
        <v>5251</v>
      </c>
      <c r="B5252" s="35" t="s">
        <v>1410</v>
      </c>
      <c r="C5252" t="s">
        <v>4</v>
      </c>
      <c r="D5252" t="s">
        <v>11</v>
      </c>
      <c r="E5252" t="s">
        <v>126</v>
      </c>
      <c r="F5252" t="s">
        <v>139</v>
      </c>
      <c r="G5252" t="s">
        <v>156</v>
      </c>
      <c r="H5252" t="s">
        <v>354</v>
      </c>
      <c r="I5252" s="1"/>
      <c r="J5252" s="1"/>
      <c r="K5252" s="1">
        <v>0</v>
      </c>
      <c r="L5252" t="s">
        <v>458</v>
      </c>
      <c r="M5252" t="s">
        <v>473</v>
      </c>
      <c r="N5252" t="s">
        <v>681</v>
      </c>
      <c r="O5252" t="s">
        <v>782</v>
      </c>
      <c r="P5252" t="s">
        <v>790</v>
      </c>
      <c r="Q5252" t="s">
        <v>849</v>
      </c>
      <c r="R5252" t="s">
        <v>853</v>
      </c>
      <c r="S5252" t="s">
        <v>860</v>
      </c>
      <c r="T5252" t="s">
        <v>864</v>
      </c>
      <c r="U5252" t="s">
        <v>867</v>
      </c>
      <c r="V5252" s="1"/>
      <c r="W5252" s="1"/>
      <c r="X5252" s="1">
        <v>-0.05</v>
      </c>
      <c r="Y5252" s="1">
        <v>1.6077170418006433E-2</v>
      </c>
      <c r="Z5252" t="s">
        <v>875</v>
      </c>
      <c r="AA5252" s="1">
        <v>31</v>
      </c>
      <c r="AB5252" t="s">
        <v>881</v>
      </c>
      <c r="AC5252" t="s">
        <v>913</v>
      </c>
      <c r="AD5252" t="s">
        <v>918</v>
      </c>
      <c r="AE5252" t="s">
        <v>921</v>
      </c>
      <c r="AF5252" s="1">
        <v>2000</v>
      </c>
      <c r="AG5252" s="1">
        <v>2013</v>
      </c>
      <c r="AH5252" s="67" t="str">
        <f t="shared" si="410"/>
        <v/>
      </c>
      <c r="AI5252" s="67" t="str">
        <f t="shared" si="414"/>
        <v/>
      </c>
      <c r="AJ5252" s="67" t="str">
        <f t="shared" si="411"/>
        <v/>
      </c>
      <c r="AK5252" s="67" t="str">
        <f t="shared" si="412"/>
        <v/>
      </c>
      <c r="AL5252" s="69" t="str">
        <f t="shared" si="413"/>
        <v/>
      </c>
    </row>
    <row r="5253" spans="1:38">
      <c r="A5253" s="1">
        <v>5252</v>
      </c>
      <c r="B5253" s="35" t="s">
        <v>1410</v>
      </c>
      <c r="C5253" t="s">
        <v>4</v>
      </c>
      <c r="D5253" t="s">
        <v>11</v>
      </c>
      <c r="E5253" t="s">
        <v>126</v>
      </c>
      <c r="F5253" t="s">
        <v>139</v>
      </c>
      <c r="G5253" t="s">
        <v>156</v>
      </c>
      <c r="H5253" t="s">
        <v>354</v>
      </c>
      <c r="I5253" s="1"/>
      <c r="J5253" s="1"/>
      <c r="K5253" s="1">
        <v>0</v>
      </c>
      <c r="L5253" t="s">
        <v>456</v>
      </c>
      <c r="M5253" t="s">
        <v>470</v>
      </c>
      <c r="N5253" t="s">
        <v>704</v>
      </c>
      <c r="O5253" t="s">
        <v>782</v>
      </c>
      <c r="P5253" t="s">
        <v>787</v>
      </c>
      <c r="Q5253" t="s">
        <v>849</v>
      </c>
      <c r="R5253" t="s">
        <v>853</v>
      </c>
      <c r="S5253" t="s">
        <v>860</v>
      </c>
      <c r="T5253" t="s">
        <v>864</v>
      </c>
      <c r="U5253" t="s">
        <v>867</v>
      </c>
      <c r="V5253" s="1"/>
      <c r="W5253" s="1"/>
      <c r="X5253" s="1">
        <v>-0.11</v>
      </c>
      <c r="Y5253" s="1">
        <v>3.3333333333333333E-2</v>
      </c>
      <c r="Z5253" t="s">
        <v>875</v>
      </c>
      <c r="AA5253" s="1">
        <v>31</v>
      </c>
      <c r="AB5253" t="s">
        <v>881</v>
      </c>
      <c r="AC5253" t="s">
        <v>913</v>
      </c>
      <c r="AD5253" t="s">
        <v>918</v>
      </c>
      <c r="AE5253" t="s">
        <v>921</v>
      </c>
      <c r="AF5253" s="1">
        <v>2000</v>
      </c>
      <c r="AG5253" s="1">
        <v>2013</v>
      </c>
      <c r="AH5253" s="67" t="str">
        <f t="shared" si="410"/>
        <v/>
      </c>
      <c r="AI5253" s="67" t="str">
        <f t="shared" si="414"/>
        <v/>
      </c>
      <c r="AJ5253" s="67" t="str">
        <f t="shared" si="411"/>
        <v/>
      </c>
      <c r="AK5253" s="67" t="str">
        <f t="shared" si="412"/>
        <v/>
      </c>
      <c r="AL5253" s="69" t="str">
        <f t="shared" si="413"/>
        <v/>
      </c>
    </row>
    <row r="5254" spans="1:38">
      <c r="A5254" s="1">
        <v>5253</v>
      </c>
      <c r="B5254" s="35" t="s">
        <v>1410</v>
      </c>
      <c r="C5254" t="s">
        <v>4</v>
      </c>
      <c r="D5254" t="s">
        <v>11</v>
      </c>
      <c r="E5254" t="s">
        <v>126</v>
      </c>
      <c r="F5254" t="s">
        <v>139</v>
      </c>
      <c r="G5254" t="s">
        <v>156</v>
      </c>
      <c r="H5254" t="s">
        <v>354</v>
      </c>
      <c r="I5254" s="1"/>
      <c r="J5254" s="1"/>
      <c r="K5254" s="1">
        <v>0</v>
      </c>
      <c r="L5254" t="s">
        <v>458</v>
      </c>
      <c r="M5254" t="s">
        <v>469</v>
      </c>
      <c r="N5254" t="s">
        <v>705</v>
      </c>
      <c r="O5254" t="s">
        <v>782</v>
      </c>
      <c r="P5254" t="s">
        <v>791</v>
      </c>
      <c r="Q5254" t="s">
        <v>849</v>
      </c>
      <c r="R5254" t="s">
        <v>853</v>
      </c>
      <c r="S5254" t="s">
        <v>860</v>
      </c>
      <c r="T5254" t="s">
        <v>864</v>
      </c>
      <c r="U5254" t="s">
        <v>867</v>
      </c>
      <c r="V5254" s="1"/>
      <c r="W5254" s="1"/>
      <c r="X5254" s="1">
        <v>-0.03</v>
      </c>
      <c r="Y5254" s="1">
        <v>2.34375E-2</v>
      </c>
      <c r="Z5254" t="s">
        <v>875</v>
      </c>
      <c r="AA5254" s="1">
        <v>31</v>
      </c>
      <c r="AB5254" t="s">
        <v>881</v>
      </c>
      <c r="AC5254" t="s">
        <v>913</v>
      </c>
      <c r="AD5254" t="s">
        <v>918</v>
      </c>
      <c r="AE5254" t="s">
        <v>921</v>
      </c>
      <c r="AF5254" s="1">
        <v>2000</v>
      </c>
      <c r="AG5254" s="1">
        <v>2013</v>
      </c>
      <c r="AH5254" s="67" t="str">
        <f t="shared" si="410"/>
        <v/>
      </c>
      <c r="AI5254" s="67" t="str">
        <f t="shared" si="414"/>
        <v/>
      </c>
      <c r="AJ5254" s="67" t="str">
        <f t="shared" si="411"/>
        <v/>
      </c>
      <c r="AK5254" s="67" t="str">
        <f t="shared" si="412"/>
        <v/>
      </c>
      <c r="AL5254" s="69" t="str">
        <f t="shared" si="413"/>
        <v/>
      </c>
    </row>
    <row r="5255" spans="1:38">
      <c r="A5255" s="1">
        <v>5254</v>
      </c>
      <c r="B5255" s="35" t="s">
        <v>1410</v>
      </c>
      <c r="C5255" t="s">
        <v>4</v>
      </c>
      <c r="D5255" t="s">
        <v>11</v>
      </c>
      <c r="E5255" t="s">
        <v>126</v>
      </c>
      <c r="F5255" t="s">
        <v>139</v>
      </c>
      <c r="G5255" t="s">
        <v>156</v>
      </c>
      <c r="H5255" t="s">
        <v>354</v>
      </c>
      <c r="I5255" s="1"/>
      <c r="J5255" s="1"/>
      <c r="K5255" s="1">
        <v>0</v>
      </c>
      <c r="L5255" t="s">
        <v>456</v>
      </c>
      <c r="M5255" t="s">
        <v>461</v>
      </c>
      <c r="N5255" t="s">
        <v>706</v>
      </c>
      <c r="O5255" t="s">
        <v>780</v>
      </c>
      <c r="P5255" t="s">
        <v>459</v>
      </c>
      <c r="Q5255" t="s">
        <v>849</v>
      </c>
      <c r="R5255" t="s">
        <v>853</v>
      </c>
      <c r="S5255" t="s">
        <v>860</v>
      </c>
      <c r="T5255" t="s">
        <v>864</v>
      </c>
      <c r="U5255" t="s">
        <v>867</v>
      </c>
      <c r="V5255" s="1"/>
      <c r="W5255" s="1"/>
      <c r="X5255" s="1">
        <v>-0.31</v>
      </c>
      <c r="Y5255" s="1">
        <v>6.0311284046692608E-2</v>
      </c>
      <c r="Z5255" t="s">
        <v>875</v>
      </c>
      <c r="AA5255" s="1">
        <v>31</v>
      </c>
      <c r="AB5255" t="s">
        <v>881</v>
      </c>
      <c r="AC5255" t="s">
        <v>913</v>
      </c>
      <c r="AD5255" t="s">
        <v>918</v>
      </c>
      <c r="AE5255" t="s">
        <v>921</v>
      </c>
      <c r="AF5255" s="1">
        <v>2000</v>
      </c>
      <c r="AG5255" s="1">
        <v>2013</v>
      </c>
      <c r="AH5255" s="67" t="str">
        <f t="shared" si="410"/>
        <v/>
      </c>
      <c r="AI5255" s="67" t="str">
        <f t="shared" si="414"/>
        <v/>
      </c>
      <c r="AJ5255" s="67" t="str">
        <f t="shared" si="411"/>
        <v/>
      </c>
      <c r="AK5255" s="67" t="str">
        <f t="shared" si="412"/>
        <v/>
      </c>
      <c r="AL5255" s="69" t="str">
        <f t="shared" si="413"/>
        <v/>
      </c>
    </row>
    <row r="5256" spans="1:38">
      <c r="A5256" s="1">
        <v>5255</v>
      </c>
      <c r="B5256" s="35" t="s">
        <v>1410</v>
      </c>
      <c r="C5256" t="s">
        <v>4</v>
      </c>
      <c r="D5256" t="s">
        <v>11</v>
      </c>
      <c r="E5256" t="s">
        <v>126</v>
      </c>
      <c r="F5256" t="s">
        <v>139</v>
      </c>
      <c r="G5256" t="s">
        <v>156</v>
      </c>
      <c r="H5256" t="s">
        <v>354</v>
      </c>
      <c r="I5256" s="1"/>
      <c r="J5256" s="1"/>
      <c r="K5256" s="1">
        <v>0</v>
      </c>
      <c r="L5256" t="s">
        <v>456</v>
      </c>
      <c r="M5256" t="s">
        <v>462</v>
      </c>
      <c r="N5256" t="s">
        <v>707</v>
      </c>
      <c r="O5256" t="s">
        <v>780</v>
      </c>
      <c r="P5256" t="s">
        <v>459</v>
      </c>
      <c r="Q5256" t="s">
        <v>849</v>
      </c>
      <c r="R5256" t="s">
        <v>853</v>
      </c>
      <c r="S5256" t="s">
        <v>860</v>
      </c>
      <c r="T5256" t="s">
        <v>864</v>
      </c>
      <c r="U5256" t="s">
        <v>867</v>
      </c>
      <c r="V5256" s="1"/>
      <c r="W5256" s="1"/>
      <c r="X5256" s="1">
        <v>-0.08</v>
      </c>
      <c r="Y5256" s="1">
        <v>6.1538461538461535E-2</v>
      </c>
      <c r="Z5256" t="s">
        <v>875</v>
      </c>
      <c r="AA5256" s="1">
        <v>31</v>
      </c>
      <c r="AB5256" t="s">
        <v>881</v>
      </c>
      <c r="AC5256" t="s">
        <v>913</v>
      </c>
      <c r="AD5256" t="s">
        <v>918</v>
      </c>
      <c r="AE5256" t="s">
        <v>921</v>
      </c>
      <c r="AF5256" s="1">
        <v>2000</v>
      </c>
      <c r="AG5256" s="1">
        <v>2013</v>
      </c>
      <c r="AH5256" s="67" t="str">
        <f t="shared" si="410"/>
        <v/>
      </c>
      <c r="AI5256" s="67" t="str">
        <f t="shared" si="414"/>
        <v/>
      </c>
      <c r="AJ5256" s="67" t="str">
        <f t="shared" si="411"/>
        <v/>
      </c>
      <c r="AK5256" s="67" t="str">
        <f t="shared" si="412"/>
        <v/>
      </c>
      <c r="AL5256" s="69" t="str">
        <f t="shared" si="413"/>
        <v/>
      </c>
    </row>
    <row r="5257" spans="1:38">
      <c r="A5257" s="1">
        <v>5256</v>
      </c>
      <c r="B5257" s="35" t="s">
        <v>1410</v>
      </c>
      <c r="C5257" t="s">
        <v>4</v>
      </c>
      <c r="D5257" t="s">
        <v>11</v>
      </c>
      <c r="E5257" t="s">
        <v>126</v>
      </c>
      <c r="F5257" t="s">
        <v>139</v>
      </c>
      <c r="G5257" t="s">
        <v>156</v>
      </c>
      <c r="H5257" t="s">
        <v>354</v>
      </c>
      <c r="I5257" s="1"/>
      <c r="J5257" s="1"/>
      <c r="K5257" s="1">
        <v>0</v>
      </c>
      <c r="L5257" t="s">
        <v>457</v>
      </c>
      <c r="M5257" t="s">
        <v>467</v>
      </c>
      <c r="N5257" t="s">
        <v>709</v>
      </c>
      <c r="O5257" t="s">
        <v>780</v>
      </c>
      <c r="P5257" t="s">
        <v>459</v>
      </c>
      <c r="Q5257" t="s">
        <v>849</v>
      </c>
      <c r="R5257" t="s">
        <v>853</v>
      </c>
      <c r="S5257" t="s">
        <v>860</v>
      </c>
      <c r="T5257" t="s">
        <v>864</v>
      </c>
      <c r="U5257" t="s">
        <v>867</v>
      </c>
      <c r="V5257" s="1"/>
      <c r="W5257" s="1"/>
      <c r="X5257" s="1">
        <v>0.27</v>
      </c>
      <c r="Y5257" s="1">
        <v>0.19852941176470587</v>
      </c>
      <c r="Z5257" t="s">
        <v>875</v>
      </c>
      <c r="AA5257" s="1">
        <v>31</v>
      </c>
      <c r="AB5257" t="s">
        <v>881</v>
      </c>
      <c r="AC5257" t="s">
        <v>913</v>
      </c>
      <c r="AD5257" t="s">
        <v>918</v>
      </c>
      <c r="AE5257" t="s">
        <v>921</v>
      </c>
      <c r="AF5257" s="1">
        <v>2000</v>
      </c>
      <c r="AG5257" s="1">
        <v>2013</v>
      </c>
      <c r="AH5257" s="67" t="str">
        <f t="shared" si="410"/>
        <v/>
      </c>
      <c r="AI5257" s="67" t="str">
        <f t="shared" si="414"/>
        <v/>
      </c>
      <c r="AJ5257" s="67" t="str">
        <f t="shared" si="411"/>
        <v/>
      </c>
      <c r="AK5257" s="67" t="str">
        <f t="shared" si="412"/>
        <v/>
      </c>
      <c r="AL5257" s="69" t="str">
        <f t="shared" si="413"/>
        <v/>
      </c>
    </row>
    <row r="5258" spans="1:38">
      <c r="A5258" s="1">
        <v>5257</v>
      </c>
      <c r="B5258" s="35" t="s">
        <v>1410</v>
      </c>
      <c r="C5258" t="s">
        <v>4</v>
      </c>
      <c r="D5258" t="s">
        <v>11</v>
      </c>
      <c r="E5258" t="s">
        <v>126</v>
      </c>
      <c r="F5258" t="s">
        <v>139</v>
      </c>
      <c r="G5258" t="s">
        <v>156</v>
      </c>
      <c r="H5258" t="s">
        <v>354</v>
      </c>
      <c r="I5258" s="1"/>
      <c r="J5258" s="1"/>
      <c r="K5258" s="1">
        <v>0</v>
      </c>
      <c r="L5258" t="s">
        <v>457</v>
      </c>
      <c r="M5258" t="s">
        <v>474</v>
      </c>
      <c r="N5258" t="s">
        <v>710</v>
      </c>
      <c r="O5258" t="s">
        <v>780</v>
      </c>
      <c r="P5258" t="s">
        <v>459</v>
      </c>
      <c r="Q5258" t="s">
        <v>849</v>
      </c>
      <c r="R5258" t="s">
        <v>853</v>
      </c>
      <c r="S5258" t="s">
        <v>860</v>
      </c>
      <c r="T5258" t="s">
        <v>864</v>
      </c>
      <c r="U5258" t="s">
        <v>867</v>
      </c>
      <c r="V5258" s="1"/>
      <c r="W5258" s="1"/>
      <c r="X5258" s="1">
        <v>0.21</v>
      </c>
      <c r="Y5258" s="1">
        <v>5.6300268096514741E-2</v>
      </c>
      <c r="Z5258" t="s">
        <v>875</v>
      </c>
      <c r="AA5258" s="1">
        <v>31</v>
      </c>
      <c r="AB5258" t="s">
        <v>881</v>
      </c>
      <c r="AC5258" t="s">
        <v>913</v>
      </c>
      <c r="AD5258" t="s">
        <v>918</v>
      </c>
      <c r="AE5258" t="s">
        <v>921</v>
      </c>
      <c r="AF5258" s="1">
        <v>2000</v>
      </c>
      <c r="AG5258" s="1">
        <v>2013</v>
      </c>
      <c r="AH5258" s="67" t="str">
        <f t="shared" si="410"/>
        <v/>
      </c>
      <c r="AI5258" s="67" t="str">
        <f t="shared" si="414"/>
        <v/>
      </c>
      <c r="AJ5258" s="67" t="str">
        <f t="shared" si="411"/>
        <v/>
      </c>
      <c r="AK5258" s="67" t="str">
        <f t="shared" si="412"/>
        <v/>
      </c>
      <c r="AL5258" s="69" t="str">
        <f t="shared" si="413"/>
        <v/>
      </c>
    </row>
    <row r="5259" spans="1:38">
      <c r="A5259" s="1">
        <v>5258</v>
      </c>
      <c r="B5259" s="35" t="s">
        <v>1410</v>
      </c>
      <c r="C5259" t="s">
        <v>4</v>
      </c>
      <c r="D5259" t="s">
        <v>11</v>
      </c>
      <c r="E5259" t="s">
        <v>126</v>
      </c>
      <c r="F5259" t="s">
        <v>139</v>
      </c>
      <c r="G5259" t="s">
        <v>156</v>
      </c>
      <c r="H5259" t="s">
        <v>354</v>
      </c>
      <c r="I5259" s="1"/>
      <c r="J5259" s="1"/>
      <c r="K5259" s="1">
        <v>0</v>
      </c>
      <c r="L5259" t="s">
        <v>140</v>
      </c>
      <c r="M5259" t="s">
        <v>475</v>
      </c>
      <c r="N5259" t="s">
        <v>711</v>
      </c>
      <c r="O5259" t="s">
        <v>780</v>
      </c>
      <c r="P5259" t="s">
        <v>459</v>
      </c>
      <c r="Q5259" t="s">
        <v>849</v>
      </c>
      <c r="R5259" t="s">
        <v>853</v>
      </c>
      <c r="S5259" t="s">
        <v>860</v>
      </c>
      <c r="T5259" t="s">
        <v>864</v>
      </c>
      <c r="U5259" t="s">
        <v>867</v>
      </c>
      <c r="V5259" s="1"/>
      <c r="W5259" s="1"/>
      <c r="X5259" s="1">
        <v>0.02</v>
      </c>
      <c r="Y5259" s="1">
        <v>0.25</v>
      </c>
      <c r="Z5259" t="s">
        <v>875</v>
      </c>
      <c r="AA5259" s="1">
        <v>31</v>
      </c>
      <c r="AB5259" t="s">
        <v>881</v>
      </c>
      <c r="AC5259" t="s">
        <v>913</v>
      </c>
      <c r="AD5259" t="s">
        <v>918</v>
      </c>
      <c r="AE5259" t="s">
        <v>921</v>
      </c>
      <c r="AF5259" s="1">
        <v>2000</v>
      </c>
      <c r="AG5259" s="1">
        <v>2013</v>
      </c>
      <c r="AH5259" s="67" t="str">
        <f t="shared" si="410"/>
        <v/>
      </c>
      <c r="AI5259" s="67" t="str">
        <f t="shared" si="414"/>
        <v/>
      </c>
      <c r="AJ5259" s="67" t="str">
        <f t="shared" si="411"/>
        <v/>
      </c>
      <c r="AK5259" s="67" t="str">
        <f t="shared" si="412"/>
        <v/>
      </c>
      <c r="AL5259" s="69" t="str">
        <f t="shared" si="413"/>
        <v/>
      </c>
    </row>
    <row r="5260" spans="1:38">
      <c r="A5260" s="1">
        <v>5259</v>
      </c>
      <c r="B5260" s="35" t="s">
        <v>1410</v>
      </c>
      <c r="C5260" t="s">
        <v>4</v>
      </c>
      <c r="D5260" t="s">
        <v>11</v>
      </c>
      <c r="E5260" t="s">
        <v>126</v>
      </c>
      <c r="F5260" t="s">
        <v>139</v>
      </c>
      <c r="G5260" t="s">
        <v>156</v>
      </c>
      <c r="H5260" t="s">
        <v>354</v>
      </c>
      <c r="I5260" s="1"/>
      <c r="J5260" s="1"/>
      <c r="K5260" s="1">
        <v>0</v>
      </c>
      <c r="L5260" t="s">
        <v>140</v>
      </c>
      <c r="M5260" t="s">
        <v>468</v>
      </c>
      <c r="N5260" t="s">
        <v>712</v>
      </c>
      <c r="O5260" t="s">
        <v>780</v>
      </c>
      <c r="P5260" t="s">
        <v>459</v>
      </c>
      <c r="Q5260" t="s">
        <v>849</v>
      </c>
      <c r="R5260" t="s">
        <v>853</v>
      </c>
      <c r="S5260" t="s">
        <v>860</v>
      </c>
      <c r="T5260" t="s">
        <v>864</v>
      </c>
      <c r="U5260" t="s">
        <v>867</v>
      </c>
      <c r="V5260" s="1"/>
      <c r="W5260" s="1"/>
      <c r="X5260" s="1">
        <v>-0.04</v>
      </c>
      <c r="Y5260" s="1">
        <v>5.3333333333333337E-2</v>
      </c>
      <c r="Z5260" t="s">
        <v>875</v>
      </c>
      <c r="AA5260" s="1">
        <v>31</v>
      </c>
      <c r="AB5260" t="s">
        <v>881</v>
      </c>
      <c r="AC5260" t="s">
        <v>913</v>
      </c>
      <c r="AD5260" t="s">
        <v>918</v>
      </c>
      <c r="AE5260" t="s">
        <v>921</v>
      </c>
      <c r="AF5260" s="1">
        <v>2000</v>
      </c>
      <c r="AG5260" s="1">
        <v>2013</v>
      </c>
      <c r="AH5260" s="67" t="str">
        <f t="shared" si="410"/>
        <v/>
      </c>
      <c r="AI5260" s="67" t="str">
        <f t="shared" si="414"/>
        <v/>
      </c>
      <c r="AJ5260" s="67" t="str">
        <f t="shared" si="411"/>
        <v/>
      </c>
      <c r="AK5260" s="67" t="str">
        <f t="shared" si="412"/>
        <v/>
      </c>
      <c r="AL5260" s="69" t="str">
        <f t="shared" si="413"/>
        <v/>
      </c>
    </row>
    <row r="5261" spans="1:38">
      <c r="A5261" s="1">
        <v>5260</v>
      </c>
      <c r="B5261" s="35" t="s">
        <v>1410</v>
      </c>
      <c r="C5261" t="s">
        <v>4</v>
      </c>
      <c r="D5261" t="s">
        <v>11</v>
      </c>
      <c r="E5261" t="s">
        <v>126</v>
      </c>
      <c r="F5261" t="s">
        <v>139</v>
      </c>
      <c r="G5261" t="s">
        <v>156</v>
      </c>
      <c r="H5261" t="s">
        <v>354</v>
      </c>
      <c r="I5261" s="1"/>
      <c r="J5261" s="1"/>
      <c r="K5261" s="1">
        <v>0</v>
      </c>
      <c r="L5261" t="s">
        <v>140</v>
      </c>
      <c r="M5261" t="s">
        <v>468</v>
      </c>
      <c r="N5261" t="s">
        <v>713</v>
      </c>
      <c r="O5261" t="s">
        <v>780</v>
      </c>
      <c r="P5261" t="s">
        <v>459</v>
      </c>
      <c r="Q5261" t="s">
        <v>849</v>
      </c>
      <c r="R5261" t="s">
        <v>853</v>
      </c>
      <c r="S5261" t="s">
        <v>860</v>
      </c>
      <c r="T5261" t="s">
        <v>864</v>
      </c>
      <c r="U5261" t="s">
        <v>867</v>
      </c>
      <c r="V5261" s="1"/>
      <c r="W5261" s="1"/>
      <c r="X5261" s="1">
        <v>0.13</v>
      </c>
      <c r="Y5261" s="1">
        <v>4.7272727272727272E-2</v>
      </c>
      <c r="Z5261" t="s">
        <v>875</v>
      </c>
      <c r="AA5261" s="1">
        <v>31</v>
      </c>
      <c r="AB5261" t="s">
        <v>881</v>
      </c>
      <c r="AC5261" t="s">
        <v>913</v>
      </c>
      <c r="AD5261" t="s">
        <v>918</v>
      </c>
      <c r="AE5261" t="s">
        <v>921</v>
      </c>
      <c r="AF5261" s="1">
        <v>2000</v>
      </c>
      <c r="AG5261" s="1">
        <v>2013</v>
      </c>
      <c r="AH5261" s="67" t="str">
        <f t="shared" si="410"/>
        <v/>
      </c>
      <c r="AI5261" s="67" t="str">
        <f t="shared" si="414"/>
        <v/>
      </c>
      <c r="AJ5261" s="67" t="str">
        <f t="shared" si="411"/>
        <v/>
      </c>
      <c r="AK5261" s="67" t="str">
        <f t="shared" si="412"/>
        <v/>
      </c>
      <c r="AL5261" s="69" t="str">
        <f t="shared" si="413"/>
        <v/>
      </c>
    </row>
    <row r="5262" spans="1:38">
      <c r="A5262" s="1">
        <v>5261</v>
      </c>
      <c r="B5262" s="35" t="s">
        <v>1410</v>
      </c>
      <c r="C5262" t="s">
        <v>4</v>
      </c>
      <c r="D5262" t="s">
        <v>11</v>
      </c>
      <c r="E5262" t="s">
        <v>126</v>
      </c>
      <c r="F5262" t="s">
        <v>139</v>
      </c>
      <c r="G5262" t="s">
        <v>156</v>
      </c>
      <c r="H5262" t="s">
        <v>354</v>
      </c>
      <c r="I5262" s="1"/>
      <c r="J5262" s="1"/>
      <c r="K5262" s="1">
        <v>0</v>
      </c>
      <c r="L5262" t="s">
        <v>457</v>
      </c>
      <c r="M5262" t="s">
        <v>464</v>
      </c>
      <c r="N5262" t="s">
        <v>714</v>
      </c>
      <c r="O5262" t="s">
        <v>780</v>
      </c>
      <c r="P5262" t="s">
        <v>459</v>
      </c>
      <c r="Q5262" t="s">
        <v>849</v>
      </c>
      <c r="R5262" t="s">
        <v>853</v>
      </c>
      <c r="S5262" t="s">
        <v>860</v>
      </c>
      <c r="T5262" t="s">
        <v>864</v>
      </c>
      <c r="U5262" t="s">
        <v>867</v>
      </c>
      <c r="V5262" s="1"/>
      <c r="W5262" s="1"/>
      <c r="X5262" s="1">
        <v>-0.21</v>
      </c>
      <c r="Y5262" s="1">
        <v>0.11111111111111112</v>
      </c>
      <c r="Z5262" t="s">
        <v>875</v>
      </c>
      <c r="AA5262" s="1">
        <v>31</v>
      </c>
      <c r="AB5262" t="s">
        <v>881</v>
      </c>
      <c r="AC5262" t="s">
        <v>913</v>
      </c>
      <c r="AD5262" t="s">
        <v>918</v>
      </c>
      <c r="AE5262" t="s">
        <v>921</v>
      </c>
      <c r="AF5262" s="1">
        <v>2000</v>
      </c>
      <c r="AG5262" s="1">
        <v>2013</v>
      </c>
      <c r="AH5262" s="67" t="str">
        <f t="shared" si="410"/>
        <v/>
      </c>
      <c r="AI5262" s="67" t="str">
        <f t="shared" si="414"/>
        <v/>
      </c>
      <c r="AJ5262" s="67" t="str">
        <f t="shared" si="411"/>
        <v/>
      </c>
      <c r="AK5262" s="67" t="str">
        <f t="shared" si="412"/>
        <v/>
      </c>
      <c r="AL5262" s="69" t="str">
        <f t="shared" si="413"/>
        <v/>
      </c>
    </row>
    <row r="5263" spans="1:38">
      <c r="A5263" s="1">
        <v>5262</v>
      </c>
      <c r="B5263" s="35" t="s">
        <v>1410</v>
      </c>
      <c r="C5263" t="s">
        <v>4</v>
      </c>
      <c r="D5263" t="s">
        <v>11</v>
      </c>
      <c r="E5263" t="s">
        <v>126</v>
      </c>
      <c r="F5263" t="s">
        <v>139</v>
      </c>
      <c r="G5263" t="s">
        <v>156</v>
      </c>
      <c r="H5263" t="s">
        <v>354</v>
      </c>
      <c r="I5263" s="1"/>
      <c r="J5263" s="1"/>
      <c r="K5263" s="1">
        <v>0</v>
      </c>
      <c r="L5263" t="s">
        <v>140</v>
      </c>
      <c r="M5263" t="s">
        <v>476</v>
      </c>
      <c r="N5263" t="s">
        <v>716</v>
      </c>
      <c r="O5263" t="s">
        <v>780</v>
      </c>
      <c r="P5263" t="s">
        <v>459</v>
      </c>
      <c r="Q5263" t="s">
        <v>849</v>
      </c>
      <c r="R5263" t="s">
        <v>853</v>
      </c>
      <c r="S5263" t="s">
        <v>860</v>
      </c>
      <c r="T5263" t="s">
        <v>864</v>
      </c>
      <c r="U5263" t="s">
        <v>867</v>
      </c>
      <c r="V5263" s="1"/>
      <c r="W5263" s="1"/>
      <c r="X5263" s="1">
        <v>-0.16</v>
      </c>
      <c r="Y5263" s="1">
        <v>7.3394495412844027E-2</v>
      </c>
      <c r="Z5263" t="s">
        <v>875</v>
      </c>
      <c r="AA5263" s="1">
        <v>31</v>
      </c>
      <c r="AB5263" t="s">
        <v>881</v>
      </c>
      <c r="AC5263" t="s">
        <v>913</v>
      </c>
      <c r="AD5263" t="s">
        <v>918</v>
      </c>
      <c r="AE5263" t="s">
        <v>921</v>
      </c>
      <c r="AF5263" s="1">
        <v>2000</v>
      </c>
      <c r="AG5263" s="1">
        <v>2013</v>
      </c>
      <c r="AH5263" s="67" t="str">
        <f t="shared" si="410"/>
        <v/>
      </c>
      <c r="AI5263" s="67" t="str">
        <f t="shared" si="414"/>
        <v/>
      </c>
      <c r="AJ5263" s="67" t="str">
        <f t="shared" si="411"/>
        <v/>
      </c>
      <c r="AK5263" s="67" t="str">
        <f t="shared" si="412"/>
        <v/>
      </c>
      <c r="AL5263" s="69" t="str">
        <f t="shared" si="413"/>
        <v/>
      </c>
    </row>
    <row r="5264" spans="1:38">
      <c r="A5264" s="1">
        <v>5263</v>
      </c>
      <c r="B5264" s="35" t="s">
        <v>1410</v>
      </c>
      <c r="C5264" t="s">
        <v>4</v>
      </c>
      <c r="D5264" t="s">
        <v>11</v>
      </c>
      <c r="E5264" t="s">
        <v>113</v>
      </c>
      <c r="F5264" t="s">
        <v>139</v>
      </c>
      <c r="G5264" t="s">
        <v>156</v>
      </c>
      <c r="H5264" t="s">
        <v>354</v>
      </c>
      <c r="I5264" s="1"/>
      <c r="J5264" s="1"/>
      <c r="K5264" s="1">
        <v>0</v>
      </c>
      <c r="L5264" t="s">
        <v>458</v>
      </c>
      <c r="M5264" t="s">
        <v>473</v>
      </c>
      <c r="N5264" t="s">
        <v>681</v>
      </c>
      <c r="O5264" t="s">
        <v>782</v>
      </c>
      <c r="P5264" t="s">
        <v>790</v>
      </c>
      <c r="Q5264" t="s">
        <v>849</v>
      </c>
      <c r="R5264" t="s">
        <v>853</v>
      </c>
      <c r="S5264" t="s">
        <v>860</v>
      </c>
      <c r="T5264" t="s">
        <v>864</v>
      </c>
      <c r="U5264" t="s">
        <v>867</v>
      </c>
      <c r="V5264" s="1"/>
      <c r="W5264" s="1"/>
      <c r="X5264" s="1">
        <v>-0.08</v>
      </c>
      <c r="Y5264" s="1">
        <v>3.3613445378151266E-2</v>
      </c>
      <c r="Z5264" t="s">
        <v>875</v>
      </c>
      <c r="AA5264" s="1">
        <v>31</v>
      </c>
      <c r="AB5264" t="s">
        <v>881</v>
      </c>
      <c r="AC5264" t="s">
        <v>913</v>
      </c>
      <c r="AD5264" t="s">
        <v>918</v>
      </c>
      <c r="AE5264" t="s">
        <v>921</v>
      </c>
      <c r="AF5264" s="1">
        <v>2000</v>
      </c>
      <c r="AG5264" s="1">
        <v>2013</v>
      </c>
      <c r="AH5264" s="67" t="str">
        <f t="shared" si="410"/>
        <v/>
      </c>
      <c r="AI5264" s="67" t="str">
        <f t="shared" si="414"/>
        <v/>
      </c>
      <c r="AJ5264" s="67" t="str">
        <f t="shared" si="411"/>
        <v/>
      </c>
      <c r="AK5264" s="67" t="str">
        <f t="shared" si="412"/>
        <v/>
      </c>
      <c r="AL5264" s="69" t="str">
        <f t="shared" si="413"/>
        <v/>
      </c>
    </row>
    <row r="5265" spans="1:38">
      <c r="A5265" s="1">
        <v>5264</v>
      </c>
      <c r="B5265" s="35" t="s">
        <v>1410</v>
      </c>
      <c r="C5265" t="s">
        <v>4</v>
      </c>
      <c r="D5265" t="s">
        <v>11</v>
      </c>
      <c r="E5265" t="s">
        <v>113</v>
      </c>
      <c r="F5265" t="s">
        <v>139</v>
      </c>
      <c r="G5265" t="s">
        <v>156</v>
      </c>
      <c r="H5265" t="s">
        <v>354</v>
      </c>
      <c r="I5265" s="1"/>
      <c r="J5265" s="1"/>
      <c r="K5265" s="1">
        <v>0</v>
      </c>
      <c r="L5265" t="s">
        <v>456</v>
      </c>
      <c r="M5265" t="s">
        <v>470</v>
      </c>
      <c r="N5265" t="s">
        <v>704</v>
      </c>
      <c r="O5265" t="s">
        <v>782</v>
      </c>
      <c r="P5265" t="s">
        <v>787</v>
      </c>
      <c r="Q5265" t="s">
        <v>849</v>
      </c>
      <c r="R5265" t="s">
        <v>853</v>
      </c>
      <c r="S5265" t="s">
        <v>860</v>
      </c>
      <c r="T5265" t="s">
        <v>864</v>
      </c>
      <c r="U5265" t="s">
        <v>867</v>
      </c>
      <c r="V5265" s="1"/>
      <c r="W5265" s="1"/>
      <c r="X5265" s="1">
        <v>-0.21</v>
      </c>
      <c r="Y5265" s="1">
        <v>6.7307692307692304E-2</v>
      </c>
      <c r="Z5265" t="s">
        <v>875</v>
      </c>
      <c r="AA5265" s="1">
        <v>31</v>
      </c>
      <c r="AB5265" t="s">
        <v>881</v>
      </c>
      <c r="AC5265" t="s">
        <v>913</v>
      </c>
      <c r="AD5265" t="s">
        <v>918</v>
      </c>
      <c r="AE5265" t="s">
        <v>921</v>
      </c>
      <c r="AF5265" s="1">
        <v>2000</v>
      </c>
      <c r="AG5265" s="1">
        <v>2013</v>
      </c>
      <c r="AH5265" s="67" t="str">
        <f t="shared" si="410"/>
        <v/>
      </c>
      <c r="AI5265" s="67" t="str">
        <f t="shared" si="414"/>
        <v/>
      </c>
      <c r="AJ5265" s="67" t="str">
        <f t="shared" si="411"/>
        <v/>
      </c>
      <c r="AK5265" s="67" t="str">
        <f t="shared" si="412"/>
        <v/>
      </c>
      <c r="AL5265" s="69" t="str">
        <f t="shared" si="413"/>
        <v/>
      </c>
    </row>
    <row r="5266" spans="1:38">
      <c r="A5266" s="1">
        <v>5265</v>
      </c>
      <c r="B5266" s="35" t="s">
        <v>1410</v>
      </c>
      <c r="C5266" t="s">
        <v>4</v>
      </c>
      <c r="D5266" t="s">
        <v>11</v>
      </c>
      <c r="E5266" t="s">
        <v>113</v>
      </c>
      <c r="F5266" t="s">
        <v>139</v>
      </c>
      <c r="G5266" t="s">
        <v>156</v>
      </c>
      <c r="H5266" t="s">
        <v>354</v>
      </c>
      <c r="I5266" s="1"/>
      <c r="J5266" s="1"/>
      <c r="K5266" s="1">
        <v>0</v>
      </c>
      <c r="L5266" t="s">
        <v>458</v>
      </c>
      <c r="M5266" t="s">
        <v>469</v>
      </c>
      <c r="N5266" t="s">
        <v>705</v>
      </c>
      <c r="O5266" t="s">
        <v>782</v>
      </c>
      <c r="P5266" t="s">
        <v>791</v>
      </c>
      <c r="Q5266" t="s">
        <v>849</v>
      </c>
      <c r="R5266" t="s">
        <v>853</v>
      </c>
      <c r="S5266" t="s">
        <v>860</v>
      </c>
      <c r="T5266" t="s">
        <v>864</v>
      </c>
      <c r="U5266" t="s">
        <v>867</v>
      </c>
      <c r="V5266" s="1"/>
      <c r="W5266" s="1"/>
      <c r="X5266" s="1">
        <v>-0.06</v>
      </c>
      <c r="Y5266" s="1">
        <v>0.05</v>
      </c>
      <c r="Z5266" t="s">
        <v>875</v>
      </c>
      <c r="AA5266" s="1">
        <v>31</v>
      </c>
      <c r="AB5266" t="s">
        <v>881</v>
      </c>
      <c r="AC5266" t="s">
        <v>913</v>
      </c>
      <c r="AD5266" t="s">
        <v>918</v>
      </c>
      <c r="AE5266" t="s">
        <v>921</v>
      </c>
      <c r="AF5266" s="1">
        <v>2000</v>
      </c>
      <c r="AG5266" s="1">
        <v>2013</v>
      </c>
      <c r="AH5266" s="67" t="str">
        <f t="shared" si="410"/>
        <v/>
      </c>
      <c r="AI5266" s="67" t="str">
        <f t="shared" si="414"/>
        <v/>
      </c>
      <c r="AJ5266" s="67" t="str">
        <f t="shared" si="411"/>
        <v/>
      </c>
      <c r="AK5266" s="67" t="str">
        <f t="shared" si="412"/>
        <v/>
      </c>
      <c r="AL5266" s="69" t="str">
        <f t="shared" si="413"/>
        <v/>
      </c>
    </row>
    <row r="5267" spans="1:38">
      <c r="A5267" s="1">
        <v>5266</v>
      </c>
      <c r="B5267" s="35" t="s">
        <v>1410</v>
      </c>
      <c r="C5267" t="s">
        <v>4</v>
      </c>
      <c r="D5267" t="s">
        <v>11</v>
      </c>
      <c r="E5267" t="s">
        <v>113</v>
      </c>
      <c r="F5267" t="s">
        <v>139</v>
      </c>
      <c r="G5267" t="s">
        <v>156</v>
      </c>
      <c r="H5267" t="s">
        <v>354</v>
      </c>
      <c r="I5267" s="1"/>
      <c r="J5267" s="1"/>
      <c r="K5267" s="1">
        <v>0</v>
      </c>
      <c r="L5267" t="s">
        <v>456</v>
      </c>
      <c r="M5267" t="s">
        <v>461</v>
      </c>
      <c r="N5267" t="s">
        <v>706</v>
      </c>
      <c r="O5267" t="s">
        <v>780</v>
      </c>
      <c r="P5267" t="s">
        <v>459</v>
      </c>
      <c r="Q5267" t="s">
        <v>849</v>
      </c>
      <c r="R5267" t="s">
        <v>853</v>
      </c>
      <c r="S5267" t="s">
        <v>860</v>
      </c>
      <c r="T5267" t="s">
        <v>864</v>
      </c>
      <c r="U5267" t="s">
        <v>867</v>
      </c>
      <c r="V5267" s="1"/>
      <c r="W5267" s="1"/>
      <c r="X5267" s="1">
        <v>-0.4</v>
      </c>
      <c r="Y5267" s="1">
        <v>8.98876404494382E-2</v>
      </c>
      <c r="Z5267" t="s">
        <v>875</v>
      </c>
      <c r="AA5267" s="1">
        <v>31</v>
      </c>
      <c r="AB5267" t="s">
        <v>881</v>
      </c>
      <c r="AC5267" t="s">
        <v>913</v>
      </c>
      <c r="AD5267" t="s">
        <v>918</v>
      </c>
      <c r="AE5267" t="s">
        <v>921</v>
      </c>
      <c r="AF5267" s="1">
        <v>2000</v>
      </c>
      <c r="AG5267" s="1">
        <v>2013</v>
      </c>
      <c r="AH5267" s="67" t="str">
        <f t="shared" si="410"/>
        <v/>
      </c>
      <c r="AI5267" s="67" t="str">
        <f t="shared" si="414"/>
        <v/>
      </c>
      <c r="AJ5267" s="67" t="str">
        <f t="shared" si="411"/>
        <v/>
      </c>
      <c r="AK5267" s="67" t="str">
        <f t="shared" si="412"/>
        <v/>
      </c>
      <c r="AL5267" s="69" t="str">
        <f t="shared" si="413"/>
        <v/>
      </c>
    </row>
    <row r="5268" spans="1:38">
      <c r="A5268" s="1">
        <v>5267</v>
      </c>
      <c r="B5268" s="35" t="s">
        <v>1410</v>
      </c>
      <c r="C5268" t="s">
        <v>4</v>
      </c>
      <c r="D5268" t="s">
        <v>11</v>
      </c>
      <c r="E5268" t="s">
        <v>113</v>
      </c>
      <c r="F5268" t="s">
        <v>139</v>
      </c>
      <c r="G5268" t="s">
        <v>156</v>
      </c>
      <c r="H5268" t="s">
        <v>354</v>
      </c>
      <c r="I5268" s="1"/>
      <c r="J5268" s="1"/>
      <c r="K5268" s="1">
        <v>0</v>
      </c>
      <c r="L5268" t="s">
        <v>456</v>
      </c>
      <c r="M5268" t="s">
        <v>462</v>
      </c>
      <c r="N5268" t="s">
        <v>707</v>
      </c>
      <c r="O5268" t="s">
        <v>780</v>
      </c>
      <c r="P5268" t="s">
        <v>459</v>
      </c>
      <c r="Q5268" t="s">
        <v>849</v>
      </c>
      <c r="R5268" t="s">
        <v>853</v>
      </c>
      <c r="S5268" t="s">
        <v>860</v>
      </c>
      <c r="T5268" t="s">
        <v>864</v>
      </c>
      <c r="U5268" t="s">
        <v>867</v>
      </c>
      <c r="V5268" s="1"/>
      <c r="W5268" s="1"/>
      <c r="X5268" s="1">
        <v>-0.26</v>
      </c>
      <c r="Y5268" s="1">
        <v>0.11764705882352942</v>
      </c>
      <c r="Z5268" t="s">
        <v>875</v>
      </c>
      <c r="AA5268" s="1">
        <v>31</v>
      </c>
      <c r="AB5268" t="s">
        <v>881</v>
      </c>
      <c r="AC5268" t="s">
        <v>913</v>
      </c>
      <c r="AD5268" t="s">
        <v>918</v>
      </c>
      <c r="AE5268" t="s">
        <v>921</v>
      </c>
      <c r="AF5268" s="1">
        <v>2000</v>
      </c>
      <c r="AG5268" s="1">
        <v>2013</v>
      </c>
      <c r="AH5268" s="67" t="str">
        <f t="shared" si="410"/>
        <v/>
      </c>
      <c r="AI5268" s="67" t="str">
        <f t="shared" si="414"/>
        <v/>
      </c>
      <c r="AJ5268" s="67" t="str">
        <f t="shared" si="411"/>
        <v/>
      </c>
      <c r="AK5268" s="67" t="str">
        <f t="shared" si="412"/>
        <v/>
      </c>
      <c r="AL5268" s="69" t="str">
        <f t="shared" si="413"/>
        <v/>
      </c>
    </row>
    <row r="5269" spans="1:38">
      <c r="A5269" s="1">
        <v>5268</v>
      </c>
      <c r="B5269" s="35" t="s">
        <v>1410</v>
      </c>
      <c r="C5269" t="s">
        <v>4</v>
      </c>
      <c r="D5269" t="s">
        <v>11</v>
      </c>
      <c r="E5269" t="s">
        <v>113</v>
      </c>
      <c r="F5269" t="s">
        <v>139</v>
      </c>
      <c r="G5269" t="s">
        <v>156</v>
      </c>
      <c r="H5269" t="s">
        <v>354</v>
      </c>
      <c r="I5269" s="1"/>
      <c r="J5269" s="1"/>
      <c r="K5269" s="1">
        <v>0</v>
      </c>
      <c r="L5269" t="s">
        <v>457</v>
      </c>
      <c r="M5269" t="s">
        <v>467</v>
      </c>
      <c r="N5269" t="s">
        <v>709</v>
      </c>
      <c r="O5269" t="s">
        <v>780</v>
      </c>
      <c r="P5269" t="s">
        <v>459</v>
      </c>
      <c r="Q5269" t="s">
        <v>849</v>
      </c>
      <c r="R5269" t="s">
        <v>853</v>
      </c>
      <c r="S5269" t="s">
        <v>860</v>
      </c>
      <c r="T5269" t="s">
        <v>864</v>
      </c>
      <c r="U5269" t="s">
        <v>867</v>
      </c>
      <c r="V5269" s="1"/>
      <c r="W5269" s="1"/>
      <c r="X5269" s="1">
        <v>-0.48</v>
      </c>
      <c r="Y5269" s="1">
        <v>0.18320610687022898</v>
      </c>
      <c r="Z5269" t="s">
        <v>875</v>
      </c>
      <c r="AA5269" s="1">
        <v>31</v>
      </c>
      <c r="AB5269" t="s">
        <v>881</v>
      </c>
      <c r="AC5269" t="s">
        <v>913</v>
      </c>
      <c r="AD5269" t="s">
        <v>918</v>
      </c>
      <c r="AE5269" t="s">
        <v>921</v>
      </c>
      <c r="AF5269" s="1">
        <v>2000</v>
      </c>
      <c r="AG5269" s="1">
        <v>2013</v>
      </c>
      <c r="AH5269" s="67" t="str">
        <f t="shared" si="410"/>
        <v/>
      </c>
      <c r="AI5269" s="67" t="str">
        <f t="shared" si="414"/>
        <v/>
      </c>
      <c r="AJ5269" s="67" t="str">
        <f t="shared" si="411"/>
        <v/>
      </c>
      <c r="AK5269" s="67" t="str">
        <f t="shared" si="412"/>
        <v/>
      </c>
      <c r="AL5269" s="69" t="str">
        <f t="shared" si="413"/>
        <v/>
      </c>
    </row>
    <row r="5270" spans="1:38">
      <c r="A5270" s="1">
        <v>5269</v>
      </c>
      <c r="B5270" s="35" t="s">
        <v>1410</v>
      </c>
      <c r="C5270" t="s">
        <v>4</v>
      </c>
      <c r="D5270" t="s">
        <v>11</v>
      </c>
      <c r="E5270" t="s">
        <v>113</v>
      </c>
      <c r="F5270" t="s">
        <v>139</v>
      </c>
      <c r="G5270" t="s">
        <v>156</v>
      </c>
      <c r="H5270" t="s">
        <v>354</v>
      </c>
      <c r="I5270" s="1"/>
      <c r="J5270" s="1"/>
      <c r="K5270" s="1">
        <v>0</v>
      </c>
      <c r="L5270" t="s">
        <v>457</v>
      </c>
      <c r="M5270" t="s">
        <v>474</v>
      </c>
      <c r="N5270" t="s">
        <v>710</v>
      </c>
      <c r="O5270" t="s">
        <v>780</v>
      </c>
      <c r="P5270" t="s">
        <v>459</v>
      </c>
      <c r="Q5270" t="s">
        <v>849</v>
      </c>
      <c r="R5270" t="s">
        <v>853</v>
      </c>
      <c r="S5270" t="s">
        <v>860</v>
      </c>
      <c r="T5270" t="s">
        <v>864</v>
      </c>
      <c r="U5270" t="s">
        <v>867</v>
      </c>
      <c r="V5270" s="1"/>
      <c r="W5270" s="1"/>
      <c r="X5270" s="1">
        <v>0.15</v>
      </c>
      <c r="Y5270" s="1">
        <v>0.12605042016806722</v>
      </c>
      <c r="Z5270" t="s">
        <v>875</v>
      </c>
      <c r="AA5270" s="1">
        <v>31</v>
      </c>
      <c r="AB5270" t="s">
        <v>881</v>
      </c>
      <c r="AC5270" t="s">
        <v>913</v>
      </c>
      <c r="AD5270" t="s">
        <v>918</v>
      </c>
      <c r="AE5270" t="s">
        <v>921</v>
      </c>
      <c r="AF5270" s="1">
        <v>2000</v>
      </c>
      <c r="AG5270" s="1">
        <v>2013</v>
      </c>
      <c r="AH5270" s="67" t="str">
        <f t="shared" si="410"/>
        <v/>
      </c>
      <c r="AI5270" s="67" t="str">
        <f t="shared" si="414"/>
        <v/>
      </c>
      <c r="AJ5270" s="67" t="str">
        <f t="shared" si="411"/>
        <v/>
      </c>
      <c r="AK5270" s="67" t="str">
        <f t="shared" si="412"/>
        <v/>
      </c>
      <c r="AL5270" s="69" t="str">
        <f t="shared" si="413"/>
        <v/>
      </c>
    </row>
    <row r="5271" spans="1:38">
      <c r="A5271" s="1">
        <v>5270</v>
      </c>
      <c r="B5271" s="35" t="s">
        <v>1410</v>
      </c>
      <c r="C5271" t="s">
        <v>4</v>
      </c>
      <c r="D5271" t="s">
        <v>11</v>
      </c>
      <c r="E5271" t="s">
        <v>113</v>
      </c>
      <c r="F5271" t="s">
        <v>139</v>
      </c>
      <c r="G5271" t="s">
        <v>156</v>
      </c>
      <c r="H5271" t="s">
        <v>354</v>
      </c>
      <c r="I5271" s="1"/>
      <c r="J5271" s="1"/>
      <c r="K5271" s="1">
        <v>0</v>
      </c>
      <c r="L5271" t="s">
        <v>140</v>
      </c>
      <c r="M5271" t="s">
        <v>475</v>
      </c>
      <c r="N5271" t="s">
        <v>711</v>
      </c>
      <c r="O5271" t="s">
        <v>780</v>
      </c>
      <c r="P5271" t="s">
        <v>459</v>
      </c>
      <c r="Q5271" t="s">
        <v>849</v>
      </c>
      <c r="R5271" t="s">
        <v>853</v>
      </c>
      <c r="S5271" t="s">
        <v>860</v>
      </c>
      <c r="T5271" t="s">
        <v>864</v>
      </c>
      <c r="U5271" t="s">
        <v>867</v>
      </c>
      <c r="V5271" s="1"/>
      <c r="W5271" s="1"/>
      <c r="X5271" s="1">
        <v>-0.73</v>
      </c>
      <c r="Y5271" s="1">
        <v>0.16976744186046511</v>
      </c>
      <c r="Z5271" t="s">
        <v>875</v>
      </c>
      <c r="AA5271" s="1">
        <v>31</v>
      </c>
      <c r="AB5271" t="s">
        <v>881</v>
      </c>
      <c r="AC5271" t="s">
        <v>913</v>
      </c>
      <c r="AD5271" t="s">
        <v>918</v>
      </c>
      <c r="AE5271" t="s">
        <v>921</v>
      </c>
      <c r="AF5271" s="1">
        <v>2000</v>
      </c>
      <c r="AG5271" s="1">
        <v>2013</v>
      </c>
      <c r="AH5271" s="67" t="str">
        <f t="shared" si="410"/>
        <v/>
      </c>
      <c r="AI5271" s="67" t="str">
        <f t="shared" si="414"/>
        <v/>
      </c>
      <c r="AJ5271" s="67" t="str">
        <f t="shared" si="411"/>
        <v/>
      </c>
      <c r="AK5271" s="67" t="str">
        <f t="shared" si="412"/>
        <v/>
      </c>
      <c r="AL5271" s="69" t="str">
        <f t="shared" si="413"/>
        <v/>
      </c>
    </row>
    <row r="5272" spans="1:38">
      <c r="A5272" s="1">
        <v>5271</v>
      </c>
      <c r="B5272" s="35" t="s">
        <v>1410</v>
      </c>
      <c r="C5272" t="s">
        <v>4</v>
      </c>
      <c r="D5272" t="s">
        <v>11</v>
      </c>
      <c r="E5272" t="s">
        <v>113</v>
      </c>
      <c r="F5272" t="s">
        <v>139</v>
      </c>
      <c r="G5272" t="s">
        <v>156</v>
      </c>
      <c r="H5272" t="s">
        <v>354</v>
      </c>
      <c r="I5272" s="1"/>
      <c r="J5272" s="1"/>
      <c r="K5272" s="1">
        <v>0</v>
      </c>
      <c r="L5272" t="s">
        <v>140</v>
      </c>
      <c r="M5272" t="s">
        <v>468</v>
      </c>
      <c r="N5272" t="s">
        <v>712</v>
      </c>
      <c r="O5272" t="s">
        <v>780</v>
      </c>
      <c r="P5272" t="s">
        <v>459</v>
      </c>
      <c r="Q5272" t="s">
        <v>849</v>
      </c>
      <c r="R5272" t="s">
        <v>853</v>
      </c>
      <c r="S5272" t="s">
        <v>860</v>
      </c>
      <c r="T5272" t="s">
        <v>864</v>
      </c>
      <c r="U5272" t="s">
        <v>867</v>
      </c>
      <c r="V5272" s="1"/>
      <c r="W5272" s="1"/>
      <c r="X5272" s="1">
        <v>-0.18</v>
      </c>
      <c r="Y5272" s="1">
        <v>9.3264248704663211E-2</v>
      </c>
      <c r="Z5272" t="s">
        <v>875</v>
      </c>
      <c r="AA5272" s="1">
        <v>31</v>
      </c>
      <c r="AB5272" t="s">
        <v>881</v>
      </c>
      <c r="AC5272" t="s">
        <v>913</v>
      </c>
      <c r="AD5272" t="s">
        <v>918</v>
      </c>
      <c r="AE5272" t="s">
        <v>921</v>
      </c>
      <c r="AF5272" s="1">
        <v>2000</v>
      </c>
      <c r="AG5272" s="1">
        <v>2013</v>
      </c>
      <c r="AH5272" s="67" t="str">
        <f t="shared" si="410"/>
        <v/>
      </c>
      <c r="AI5272" s="67" t="str">
        <f t="shared" si="414"/>
        <v/>
      </c>
      <c r="AJ5272" s="67" t="str">
        <f t="shared" si="411"/>
        <v/>
      </c>
      <c r="AK5272" s="67" t="str">
        <f t="shared" si="412"/>
        <v/>
      </c>
      <c r="AL5272" s="69" t="str">
        <f t="shared" si="413"/>
        <v/>
      </c>
    </row>
    <row r="5273" spans="1:38">
      <c r="A5273" s="1">
        <v>5272</v>
      </c>
      <c r="B5273" s="35" t="s">
        <v>1410</v>
      </c>
      <c r="C5273" t="s">
        <v>4</v>
      </c>
      <c r="D5273" t="s">
        <v>11</v>
      </c>
      <c r="E5273" t="s">
        <v>113</v>
      </c>
      <c r="F5273" t="s">
        <v>139</v>
      </c>
      <c r="G5273" t="s">
        <v>156</v>
      </c>
      <c r="H5273" t="s">
        <v>354</v>
      </c>
      <c r="I5273" s="1"/>
      <c r="J5273" s="1"/>
      <c r="K5273" s="1">
        <v>0</v>
      </c>
      <c r="L5273" t="s">
        <v>140</v>
      </c>
      <c r="M5273" t="s">
        <v>468</v>
      </c>
      <c r="N5273" t="s">
        <v>713</v>
      </c>
      <c r="O5273" t="s">
        <v>780</v>
      </c>
      <c r="P5273" t="s">
        <v>459</v>
      </c>
      <c r="Q5273" t="s">
        <v>849</v>
      </c>
      <c r="R5273" t="s">
        <v>853</v>
      </c>
      <c r="S5273" t="s">
        <v>860</v>
      </c>
      <c r="T5273" t="s">
        <v>864</v>
      </c>
      <c r="U5273" t="s">
        <v>867</v>
      </c>
      <c r="V5273" s="1"/>
      <c r="W5273" s="1"/>
      <c r="X5273" s="1">
        <v>0.15</v>
      </c>
      <c r="Y5273" s="1">
        <v>6.9444444444444434E-2</v>
      </c>
      <c r="Z5273" t="s">
        <v>875</v>
      </c>
      <c r="AA5273" s="1">
        <v>31</v>
      </c>
      <c r="AB5273" t="s">
        <v>881</v>
      </c>
      <c r="AC5273" t="s">
        <v>913</v>
      </c>
      <c r="AD5273" t="s">
        <v>918</v>
      </c>
      <c r="AE5273" t="s">
        <v>921</v>
      </c>
      <c r="AF5273" s="1">
        <v>2000</v>
      </c>
      <c r="AG5273" s="1">
        <v>2013</v>
      </c>
      <c r="AH5273" s="67" t="str">
        <f t="shared" si="410"/>
        <v/>
      </c>
      <c r="AI5273" s="67" t="str">
        <f t="shared" si="414"/>
        <v/>
      </c>
      <c r="AJ5273" s="67" t="str">
        <f t="shared" si="411"/>
        <v/>
      </c>
      <c r="AK5273" s="67" t="str">
        <f t="shared" si="412"/>
        <v/>
      </c>
      <c r="AL5273" s="69" t="str">
        <f t="shared" si="413"/>
        <v/>
      </c>
    </row>
    <row r="5274" spans="1:38">
      <c r="A5274" s="1">
        <v>5273</v>
      </c>
      <c r="B5274" s="35" t="s">
        <v>1410</v>
      </c>
      <c r="C5274" t="s">
        <v>4</v>
      </c>
      <c r="D5274" t="s">
        <v>11</v>
      </c>
      <c r="E5274" t="s">
        <v>113</v>
      </c>
      <c r="F5274" t="s">
        <v>139</v>
      </c>
      <c r="G5274" t="s">
        <v>156</v>
      </c>
      <c r="H5274" t="s">
        <v>354</v>
      </c>
      <c r="I5274" s="1"/>
      <c r="J5274" s="1"/>
      <c r="K5274" s="1">
        <v>0</v>
      </c>
      <c r="L5274" t="s">
        <v>457</v>
      </c>
      <c r="M5274" t="s">
        <v>464</v>
      </c>
      <c r="N5274" t="s">
        <v>714</v>
      </c>
      <c r="O5274" t="s">
        <v>780</v>
      </c>
      <c r="P5274" t="s">
        <v>459</v>
      </c>
      <c r="Q5274" t="s">
        <v>849</v>
      </c>
      <c r="R5274" t="s">
        <v>853</v>
      </c>
      <c r="S5274" t="s">
        <v>860</v>
      </c>
      <c r="T5274" t="s">
        <v>864</v>
      </c>
      <c r="U5274" t="s">
        <v>867</v>
      </c>
      <c r="V5274" s="1"/>
      <c r="W5274" s="1"/>
      <c r="X5274" s="1">
        <v>0.63</v>
      </c>
      <c r="Y5274" s="1">
        <v>0.4315068493150685</v>
      </c>
      <c r="Z5274" t="s">
        <v>875</v>
      </c>
      <c r="AA5274" s="1">
        <v>31</v>
      </c>
      <c r="AB5274" t="s">
        <v>881</v>
      </c>
      <c r="AC5274" t="s">
        <v>913</v>
      </c>
      <c r="AD5274" t="s">
        <v>918</v>
      </c>
      <c r="AE5274" t="s">
        <v>921</v>
      </c>
      <c r="AF5274" s="1">
        <v>2000</v>
      </c>
      <c r="AG5274" s="1">
        <v>2013</v>
      </c>
      <c r="AH5274" s="67" t="str">
        <f t="shared" si="410"/>
        <v/>
      </c>
      <c r="AI5274" s="67" t="str">
        <f t="shared" si="414"/>
        <v/>
      </c>
      <c r="AJ5274" s="67" t="str">
        <f t="shared" si="411"/>
        <v/>
      </c>
      <c r="AK5274" s="67" t="str">
        <f t="shared" si="412"/>
        <v/>
      </c>
      <c r="AL5274" s="69" t="str">
        <f t="shared" si="413"/>
        <v/>
      </c>
    </row>
    <row r="5275" spans="1:38">
      <c r="A5275" s="1">
        <v>5274</v>
      </c>
      <c r="B5275" s="35" t="s">
        <v>1410</v>
      </c>
      <c r="C5275" t="s">
        <v>4</v>
      </c>
      <c r="D5275" t="s">
        <v>11</v>
      </c>
      <c r="E5275" t="s">
        <v>113</v>
      </c>
      <c r="F5275" t="s">
        <v>139</v>
      </c>
      <c r="G5275" t="s">
        <v>156</v>
      </c>
      <c r="H5275" t="s">
        <v>354</v>
      </c>
      <c r="I5275" s="1"/>
      <c r="J5275" s="1"/>
      <c r="K5275" s="1">
        <v>0</v>
      </c>
      <c r="L5275" t="s">
        <v>140</v>
      </c>
      <c r="M5275" t="s">
        <v>476</v>
      </c>
      <c r="N5275" t="s">
        <v>716</v>
      </c>
      <c r="O5275" t="s">
        <v>780</v>
      </c>
      <c r="P5275" t="s">
        <v>459</v>
      </c>
      <c r="Q5275" t="s">
        <v>849</v>
      </c>
      <c r="R5275" t="s">
        <v>853</v>
      </c>
      <c r="S5275" t="s">
        <v>860</v>
      </c>
      <c r="T5275" t="s">
        <v>864</v>
      </c>
      <c r="U5275" t="s">
        <v>867</v>
      </c>
      <c r="V5275" s="1"/>
      <c r="W5275" s="1"/>
      <c r="X5275" s="1">
        <v>-0.28000000000000003</v>
      </c>
      <c r="Y5275" s="1">
        <v>0.13397129186602874</v>
      </c>
      <c r="Z5275" t="s">
        <v>875</v>
      </c>
      <c r="AA5275" s="1">
        <v>31</v>
      </c>
      <c r="AB5275" t="s">
        <v>881</v>
      </c>
      <c r="AC5275" t="s">
        <v>913</v>
      </c>
      <c r="AD5275" t="s">
        <v>918</v>
      </c>
      <c r="AE5275" t="s">
        <v>921</v>
      </c>
      <c r="AF5275" s="1">
        <v>2000</v>
      </c>
      <c r="AG5275" s="1">
        <v>2013</v>
      </c>
      <c r="AH5275" s="67" t="str">
        <f t="shared" si="410"/>
        <v/>
      </c>
      <c r="AI5275" s="67" t="str">
        <f t="shared" si="414"/>
        <v/>
      </c>
      <c r="AJ5275" s="67" t="str">
        <f t="shared" si="411"/>
        <v/>
      </c>
      <c r="AK5275" s="67" t="str">
        <f t="shared" si="412"/>
        <v/>
      </c>
      <c r="AL5275" s="69" t="str">
        <f t="shared" si="413"/>
        <v/>
      </c>
    </row>
    <row r="5276" spans="1:38">
      <c r="A5276" s="1">
        <v>5275</v>
      </c>
      <c r="B5276" s="35" t="s">
        <v>1410</v>
      </c>
      <c r="C5276" t="s">
        <v>4</v>
      </c>
      <c r="D5276" t="s">
        <v>11</v>
      </c>
      <c r="E5276" t="s">
        <v>127</v>
      </c>
      <c r="F5276" t="s">
        <v>139</v>
      </c>
      <c r="G5276" t="s">
        <v>156</v>
      </c>
      <c r="H5276" t="s">
        <v>354</v>
      </c>
      <c r="I5276" s="1"/>
      <c r="J5276" s="1"/>
      <c r="K5276" s="1">
        <v>0</v>
      </c>
      <c r="L5276" t="s">
        <v>458</v>
      </c>
      <c r="M5276" t="s">
        <v>473</v>
      </c>
      <c r="N5276" t="s">
        <v>681</v>
      </c>
      <c r="O5276" t="s">
        <v>782</v>
      </c>
      <c r="P5276" t="s">
        <v>790</v>
      </c>
      <c r="Q5276" t="s">
        <v>849</v>
      </c>
      <c r="R5276" t="s">
        <v>853</v>
      </c>
      <c r="S5276" t="s">
        <v>860</v>
      </c>
      <c r="T5276" t="s">
        <v>864</v>
      </c>
      <c r="U5276" t="s">
        <v>867</v>
      </c>
      <c r="V5276" s="1"/>
      <c r="W5276" s="1"/>
      <c r="X5276" s="1">
        <v>-0.14000000000000001</v>
      </c>
      <c r="Y5276" s="1">
        <v>4.2944785276073628E-2</v>
      </c>
      <c r="Z5276" t="s">
        <v>875</v>
      </c>
      <c r="AA5276" s="1">
        <v>31</v>
      </c>
      <c r="AB5276" t="s">
        <v>881</v>
      </c>
      <c r="AC5276" t="s">
        <v>913</v>
      </c>
      <c r="AD5276" t="s">
        <v>918</v>
      </c>
      <c r="AE5276" t="s">
        <v>921</v>
      </c>
      <c r="AF5276" s="1">
        <v>2000</v>
      </c>
      <c r="AG5276" s="1">
        <v>2013</v>
      </c>
      <c r="AH5276" s="67" t="str">
        <f t="shared" si="410"/>
        <v/>
      </c>
      <c r="AI5276" s="67" t="str">
        <f t="shared" si="414"/>
        <v/>
      </c>
      <c r="AJ5276" s="67" t="str">
        <f t="shared" si="411"/>
        <v/>
      </c>
      <c r="AK5276" s="67" t="str">
        <f t="shared" si="412"/>
        <v/>
      </c>
      <c r="AL5276" s="69" t="str">
        <f t="shared" si="413"/>
        <v/>
      </c>
    </row>
    <row r="5277" spans="1:38">
      <c r="A5277" s="1">
        <v>5276</v>
      </c>
      <c r="B5277" s="35" t="s">
        <v>1410</v>
      </c>
      <c r="C5277" t="s">
        <v>4</v>
      </c>
      <c r="D5277" t="s">
        <v>11</v>
      </c>
      <c r="E5277" t="s">
        <v>127</v>
      </c>
      <c r="F5277" t="s">
        <v>139</v>
      </c>
      <c r="G5277" t="s">
        <v>156</v>
      </c>
      <c r="H5277" t="s">
        <v>354</v>
      </c>
      <c r="I5277" s="1"/>
      <c r="J5277" s="1"/>
      <c r="K5277" s="1">
        <v>0</v>
      </c>
      <c r="L5277" t="s">
        <v>456</v>
      </c>
      <c r="M5277" t="s">
        <v>470</v>
      </c>
      <c r="N5277" t="s">
        <v>704</v>
      </c>
      <c r="O5277" t="s">
        <v>782</v>
      </c>
      <c r="P5277" t="s">
        <v>787</v>
      </c>
      <c r="Q5277" t="s">
        <v>849</v>
      </c>
      <c r="R5277" t="s">
        <v>853</v>
      </c>
      <c r="S5277" t="s">
        <v>860</v>
      </c>
      <c r="T5277" t="s">
        <v>864</v>
      </c>
      <c r="U5277" t="s">
        <v>867</v>
      </c>
      <c r="V5277" s="1"/>
      <c r="W5277" s="1"/>
      <c r="X5277" s="1">
        <v>-0.3</v>
      </c>
      <c r="Y5277" s="1">
        <v>7.407407407407407E-2</v>
      </c>
      <c r="Z5277" t="s">
        <v>875</v>
      </c>
      <c r="AA5277" s="1">
        <v>31</v>
      </c>
      <c r="AB5277" t="s">
        <v>881</v>
      </c>
      <c r="AC5277" t="s">
        <v>913</v>
      </c>
      <c r="AD5277" t="s">
        <v>918</v>
      </c>
      <c r="AE5277" t="s">
        <v>921</v>
      </c>
      <c r="AF5277" s="1">
        <v>2000</v>
      </c>
      <c r="AG5277" s="1">
        <v>2013</v>
      </c>
      <c r="AH5277" s="67" t="str">
        <f t="shared" si="410"/>
        <v/>
      </c>
      <c r="AI5277" s="67" t="str">
        <f t="shared" si="414"/>
        <v/>
      </c>
      <c r="AJ5277" s="67" t="str">
        <f t="shared" si="411"/>
        <v/>
      </c>
      <c r="AK5277" s="67" t="str">
        <f t="shared" si="412"/>
        <v/>
      </c>
      <c r="AL5277" s="69" t="str">
        <f t="shared" si="413"/>
        <v/>
      </c>
    </row>
    <row r="5278" spans="1:38">
      <c r="A5278" s="1">
        <v>5277</v>
      </c>
      <c r="B5278" s="35" t="s">
        <v>1410</v>
      </c>
      <c r="C5278" t="s">
        <v>4</v>
      </c>
      <c r="D5278" t="s">
        <v>11</v>
      </c>
      <c r="E5278" t="s">
        <v>127</v>
      </c>
      <c r="F5278" t="s">
        <v>139</v>
      </c>
      <c r="G5278" t="s">
        <v>156</v>
      </c>
      <c r="H5278" t="s">
        <v>354</v>
      </c>
      <c r="I5278" s="1"/>
      <c r="J5278" s="1"/>
      <c r="K5278" s="1">
        <v>0</v>
      </c>
      <c r="L5278" t="s">
        <v>458</v>
      </c>
      <c r="M5278" t="s">
        <v>469</v>
      </c>
      <c r="N5278" t="s">
        <v>705</v>
      </c>
      <c r="O5278" t="s">
        <v>782</v>
      </c>
      <c r="P5278" t="s">
        <v>791</v>
      </c>
      <c r="Q5278" t="s">
        <v>849</v>
      </c>
      <c r="R5278" t="s">
        <v>853</v>
      </c>
      <c r="S5278" t="s">
        <v>860</v>
      </c>
      <c r="T5278" t="s">
        <v>864</v>
      </c>
      <c r="U5278" t="s">
        <v>867</v>
      </c>
      <c r="V5278" s="1"/>
      <c r="W5278" s="1"/>
      <c r="X5278" s="1">
        <v>-7.0000000000000007E-2</v>
      </c>
      <c r="Y5278" s="1">
        <v>6.3636363636363644E-2</v>
      </c>
      <c r="Z5278" t="s">
        <v>875</v>
      </c>
      <c r="AA5278" s="1">
        <v>31</v>
      </c>
      <c r="AB5278" t="s">
        <v>881</v>
      </c>
      <c r="AC5278" t="s">
        <v>913</v>
      </c>
      <c r="AD5278" t="s">
        <v>918</v>
      </c>
      <c r="AE5278" t="s">
        <v>921</v>
      </c>
      <c r="AF5278" s="1">
        <v>2000</v>
      </c>
      <c r="AG5278" s="1">
        <v>2013</v>
      </c>
      <c r="AH5278" s="67" t="str">
        <f t="shared" si="410"/>
        <v/>
      </c>
      <c r="AI5278" s="67" t="str">
        <f t="shared" si="414"/>
        <v/>
      </c>
      <c r="AJ5278" s="67" t="str">
        <f t="shared" si="411"/>
        <v/>
      </c>
      <c r="AK5278" s="67" t="str">
        <f t="shared" si="412"/>
        <v/>
      </c>
      <c r="AL5278" s="69" t="str">
        <f t="shared" si="413"/>
        <v/>
      </c>
    </row>
    <row r="5279" spans="1:38">
      <c r="A5279" s="1">
        <v>5278</v>
      </c>
      <c r="B5279" s="35" t="s">
        <v>1410</v>
      </c>
      <c r="C5279" t="s">
        <v>4</v>
      </c>
      <c r="D5279" t="s">
        <v>11</v>
      </c>
      <c r="E5279" t="s">
        <v>127</v>
      </c>
      <c r="F5279" t="s">
        <v>139</v>
      </c>
      <c r="G5279" t="s">
        <v>156</v>
      </c>
      <c r="H5279" t="s">
        <v>354</v>
      </c>
      <c r="I5279" s="1"/>
      <c r="J5279" s="1"/>
      <c r="K5279" s="1">
        <v>0</v>
      </c>
      <c r="L5279" t="s">
        <v>456</v>
      </c>
      <c r="M5279" t="s">
        <v>461</v>
      </c>
      <c r="N5279" t="s">
        <v>706</v>
      </c>
      <c r="O5279" t="s">
        <v>780</v>
      </c>
      <c r="P5279" t="s">
        <v>459</v>
      </c>
      <c r="Q5279" t="s">
        <v>849</v>
      </c>
      <c r="R5279" t="s">
        <v>853</v>
      </c>
      <c r="S5279" t="s">
        <v>860</v>
      </c>
      <c r="T5279" t="s">
        <v>864</v>
      </c>
      <c r="U5279" t="s">
        <v>867</v>
      </c>
      <c r="V5279" s="1"/>
      <c r="W5279" s="1"/>
      <c r="X5279" s="1">
        <v>-0.57999999999999996</v>
      </c>
      <c r="Y5279" s="1">
        <v>7.0991432068543442E-2</v>
      </c>
      <c r="Z5279" t="s">
        <v>875</v>
      </c>
      <c r="AA5279" s="1">
        <v>31</v>
      </c>
      <c r="AB5279" t="s">
        <v>881</v>
      </c>
      <c r="AC5279" t="s">
        <v>913</v>
      </c>
      <c r="AD5279" t="s">
        <v>918</v>
      </c>
      <c r="AE5279" t="s">
        <v>921</v>
      </c>
      <c r="AF5279" s="1">
        <v>2000</v>
      </c>
      <c r="AG5279" s="1">
        <v>2013</v>
      </c>
      <c r="AH5279" s="67" t="str">
        <f t="shared" si="410"/>
        <v/>
      </c>
      <c r="AI5279" s="67" t="str">
        <f t="shared" si="414"/>
        <v/>
      </c>
      <c r="AJ5279" s="67" t="str">
        <f t="shared" si="411"/>
        <v/>
      </c>
      <c r="AK5279" s="67" t="str">
        <f t="shared" si="412"/>
        <v/>
      </c>
      <c r="AL5279" s="69" t="str">
        <f t="shared" si="413"/>
        <v/>
      </c>
    </row>
    <row r="5280" spans="1:38">
      <c r="A5280" s="1">
        <v>5279</v>
      </c>
      <c r="B5280" s="35" t="s">
        <v>1410</v>
      </c>
      <c r="C5280" t="s">
        <v>4</v>
      </c>
      <c r="D5280" t="s">
        <v>11</v>
      </c>
      <c r="E5280" t="s">
        <v>127</v>
      </c>
      <c r="F5280" t="s">
        <v>139</v>
      </c>
      <c r="G5280" t="s">
        <v>156</v>
      </c>
      <c r="H5280" t="s">
        <v>354</v>
      </c>
      <c r="I5280" s="1"/>
      <c r="J5280" s="1"/>
      <c r="K5280" s="1">
        <v>0</v>
      </c>
      <c r="L5280" t="s">
        <v>456</v>
      </c>
      <c r="M5280" t="s">
        <v>462</v>
      </c>
      <c r="N5280" t="s">
        <v>707</v>
      </c>
      <c r="O5280" t="s">
        <v>780</v>
      </c>
      <c r="P5280" t="s">
        <v>459</v>
      </c>
      <c r="Q5280" t="s">
        <v>849</v>
      </c>
      <c r="R5280" t="s">
        <v>853</v>
      </c>
      <c r="S5280" t="s">
        <v>860</v>
      </c>
      <c r="T5280" t="s">
        <v>864</v>
      </c>
      <c r="U5280" t="s">
        <v>867</v>
      </c>
      <c r="V5280" s="1"/>
      <c r="W5280" s="1"/>
      <c r="X5280" s="1">
        <v>-0.48</v>
      </c>
      <c r="Y5280" s="1">
        <v>0.17328519855595667</v>
      </c>
      <c r="Z5280" t="s">
        <v>875</v>
      </c>
      <c r="AA5280" s="1">
        <v>31</v>
      </c>
      <c r="AB5280" t="s">
        <v>881</v>
      </c>
      <c r="AC5280" t="s">
        <v>913</v>
      </c>
      <c r="AD5280" t="s">
        <v>918</v>
      </c>
      <c r="AE5280" t="s">
        <v>921</v>
      </c>
      <c r="AF5280" s="1">
        <v>2000</v>
      </c>
      <c r="AG5280" s="1">
        <v>2013</v>
      </c>
      <c r="AH5280" s="67" t="str">
        <f t="shared" si="410"/>
        <v/>
      </c>
      <c r="AI5280" s="67" t="str">
        <f t="shared" si="414"/>
        <v/>
      </c>
      <c r="AJ5280" s="67" t="str">
        <f t="shared" si="411"/>
        <v/>
      </c>
      <c r="AK5280" s="67" t="str">
        <f t="shared" si="412"/>
        <v/>
      </c>
      <c r="AL5280" s="69" t="str">
        <f t="shared" si="413"/>
        <v/>
      </c>
    </row>
    <row r="5281" spans="1:38">
      <c r="A5281" s="1">
        <v>5280</v>
      </c>
      <c r="B5281" s="35" t="s">
        <v>1410</v>
      </c>
      <c r="C5281" t="s">
        <v>4</v>
      </c>
      <c r="D5281" t="s">
        <v>11</v>
      </c>
      <c r="E5281" t="s">
        <v>127</v>
      </c>
      <c r="F5281" t="s">
        <v>139</v>
      </c>
      <c r="G5281" t="s">
        <v>156</v>
      </c>
      <c r="H5281" t="s">
        <v>354</v>
      </c>
      <c r="I5281" s="1"/>
      <c r="J5281" s="1"/>
      <c r="K5281" s="1">
        <v>0</v>
      </c>
      <c r="L5281" t="s">
        <v>457</v>
      </c>
      <c r="M5281" t="s">
        <v>467</v>
      </c>
      <c r="N5281" t="s">
        <v>709</v>
      </c>
      <c r="O5281" t="s">
        <v>780</v>
      </c>
      <c r="P5281" t="s">
        <v>459</v>
      </c>
      <c r="Q5281" t="s">
        <v>849</v>
      </c>
      <c r="R5281" t="s">
        <v>853</v>
      </c>
      <c r="S5281" t="s">
        <v>860</v>
      </c>
      <c r="T5281" t="s">
        <v>864</v>
      </c>
      <c r="U5281" t="s">
        <v>867</v>
      </c>
      <c r="V5281" s="1"/>
      <c r="W5281" s="1"/>
      <c r="X5281" s="1">
        <v>-1.07</v>
      </c>
      <c r="Y5281" s="1">
        <v>0.18838028169014087</v>
      </c>
      <c r="Z5281" t="s">
        <v>875</v>
      </c>
      <c r="AA5281" s="1">
        <v>31</v>
      </c>
      <c r="AB5281" t="s">
        <v>881</v>
      </c>
      <c r="AC5281" t="s">
        <v>913</v>
      </c>
      <c r="AD5281" t="s">
        <v>918</v>
      </c>
      <c r="AE5281" t="s">
        <v>921</v>
      </c>
      <c r="AF5281" s="1">
        <v>2000</v>
      </c>
      <c r="AG5281" s="1">
        <v>2013</v>
      </c>
      <c r="AH5281" s="67" t="str">
        <f t="shared" si="410"/>
        <v/>
      </c>
      <c r="AI5281" s="67" t="str">
        <f t="shared" si="414"/>
        <v/>
      </c>
      <c r="AJ5281" s="67" t="str">
        <f t="shared" si="411"/>
        <v/>
      </c>
      <c r="AK5281" s="67" t="str">
        <f t="shared" si="412"/>
        <v/>
      </c>
      <c r="AL5281" s="69" t="str">
        <f t="shared" si="413"/>
        <v/>
      </c>
    </row>
    <row r="5282" spans="1:38">
      <c r="A5282" s="1">
        <v>5281</v>
      </c>
      <c r="B5282" s="35" t="s">
        <v>1410</v>
      </c>
      <c r="C5282" t="s">
        <v>4</v>
      </c>
      <c r="D5282" t="s">
        <v>11</v>
      </c>
      <c r="E5282" t="s">
        <v>127</v>
      </c>
      <c r="F5282" t="s">
        <v>139</v>
      </c>
      <c r="G5282" t="s">
        <v>156</v>
      </c>
      <c r="H5282" t="s">
        <v>354</v>
      </c>
      <c r="I5282" s="1"/>
      <c r="J5282" s="1"/>
      <c r="K5282" s="1">
        <v>0</v>
      </c>
      <c r="L5282" t="s">
        <v>457</v>
      </c>
      <c r="M5282" t="s">
        <v>474</v>
      </c>
      <c r="N5282" t="s">
        <v>710</v>
      </c>
      <c r="O5282" t="s">
        <v>780</v>
      </c>
      <c r="P5282" t="s">
        <v>459</v>
      </c>
      <c r="Q5282" t="s">
        <v>849</v>
      </c>
      <c r="R5282" t="s">
        <v>853</v>
      </c>
      <c r="S5282" t="s">
        <v>860</v>
      </c>
      <c r="T5282" t="s">
        <v>864</v>
      </c>
      <c r="U5282" t="s">
        <v>867</v>
      </c>
      <c r="V5282" s="1"/>
      <c r="W5282" s="1"/>
      <c r="X5282" s="1">
        <v>0.3</v>
      </c>
      <c r="Y5282" s="1">
        <v>0.17964071856287425</v>
      </c>
      <c r="Z5282" t="s">
        <v>875</v>
      </c>
      <c r="AA5282" s="1">
        <v>31</v>
      </c>
      <c r="AB5282" t="s">
        <v>881</v>
      </c>
      <c r="AC5282" t="s">
        <v>913</v>
      </c>
      <c r="AD5282" t="s">
        <v>918</v>
      </c>
      <c r="AE5282" t="s">
        <v>921</v>
      </c>
      <c r="AF5282" s="1">
        <v>2000</v>
      </c>
      <c r="AG5282" s="1">
        <v>2013</v>
      </c>
      <c r="AH5282" s="67" t="str">
        <f t="shared" si="410"/>
        <v/>
      </c>
      <c r="AI5282" s="67" t="str">
        <f t="shared" si="414"/>
        <v/>
      </c>
      <c r="AJ5282" s="67" t="str">
        <f t="shared" si="411"/>
        <v/>
      </c>
      <c r="AK5282" s="67" t="str">
        <f t="shared" si="412"/>
        <v/>
      </c>
      <c r="AL5282" s="69" t="str">
        <f t="shared" si="413"/>
        <v/>
      </c>
    </row>
    <row r="5283" spans="1:38">
      <c r="A5283" s="1">
        <v>5282</v>
      </c>
      <c r="B5283" s="35" t="s">
        <v>1410</v>
      </c>
      <c r="C5283" t="s">
        <v>4</v>
      </c>
      <c r="D5283" t="s">
        <v>11</v>
      </c>
      <c r="E5283" t="s">
        <v>127</v>
      </c>
      <c r="F5283" t="s">
        <v>139</v>
      </c>
      <c r="G5283" t="s">
        <v>156</v>
      </c>
      <c r="H5283" t="s">
        <v>354</v>
      </c>
      <c r="I5283" s="1"/>
      <c r="J5283" s="1"/>
      <c r="K5283" s="1">
        <v>0</v>
      </c>
      <c r="L5283" t="s">
        <v>140</v>
      </c>
      <c r="M5283" t="s">
        <v>475</v>
      </c>
      <c r="N5283" t="s">
        <v>711</v>
      </c>
      <c r="O5283" t="s">
        <v>780</v>
      </c>
      <c r="P5283" t="s">
        <v>459</v>
      </c>
      <c r="Q5283" t="s">
        <v>849</v>
      </c>
      <c r="R5283" t="s">
        <v>853</v>
      </c>
      <c r="S5283" t="s">
        <v>860</v>
      </c>
      <c r="T5283" t="s">
        <v>864</v>
      </c>
      <c r="U5283" t="s">
        <v>867</v>
      </c>
      <c r="V5283" s="1"/>
      <c r="W5283" s="1"/>
      <c r="X5283" s="1">
        <v>-1.21</v>
      </c>
      <c r="Y5283" s="1">
        <v>0.17090395480225987</v>
      </c>
      <c r="Z5283" t="s">
        <v>875</v>
      </c>
      <c r="AA5283" s="1">
        <v>31</v>
      </c>
      <c r="AB5283" t="s">
        <v>881</v>
      </c>
      <c r="AC5283" t="s">
        <v>913</v>
      </c>
      <c r="AD5283" t="s">
        <v>918</v>
      </c>
      <c r="AE5283" t="s">
        <v>921</v>
      </c>
      <c r="AF5283" s="1">
        <v>2000</v>
      </c>
      <c r="AG5283" s="1">
        <v>2013</v>
      </c>
      <c r="AH5283" s="67" t="str">
        <f t="shared" si="410"/>
        <v/>
      </c>
      <c r="AI5283" s="67" t="str">
        <f t="shared" si="414"/>
        <v/>
      </c>
      <c r="AJ5283" s="67" t="str">
        <f t="shared" si="411"/>
        <v/>
      </c>
      <c r="AK5283" s="67" t="str">
        <f t="shared" si="412"/>
        <v/>
      </c>
      <c r="AL5283" s="69" t="str">
        <f t="shared" si="413"/>
        <v/>
      </c>
    </row>
    <row r="5284" spans="1:38">
      <c r="A5284" s="1">
        <v>5283</v>
      </c>
      <c r="B5284" s="35" t="s">
        <v>1410</v>
      </c>
      <c r="C5284" t="s">
        <v>4</v>
      </c>
      <c r="D5284" t="s">
        <v>11</v>
      </c>
      <c r="E5284" t="s">
        <v>127</v>
      </c>
      <c r="F5284" t="s">
        <v>139</v>
      </c>
      <c r="G5284" t="s">
        <v>156</v>
      </c>
      <c r="H5284" t="s">
        <v>354</v>
      </c>
      <c r="I5284" s="1"/>
      <c r="J5284" s="1"/>
      <c r="K5284" s="1">
        <v>0</v>
      </c>
      <c r="L5284" t="s">
        <v>140</v>
      </c>
      <c r="M5284" t="s">
        <v>468</v>
      </c>
      <c r="N5284" t="s">
        <v>712</v>
      </c>
      <c r="O5284" t="s">
        <v>780</v>
      </c>
      <c r="P5284" t="s">
        <v>459</v>
      </c>
      <c r="Q5284" t="s">
        <v>849</v>
      </c>
      <c r="R5284" t="s">
        <v>853</v>
      </c>
      <c r="S5284" t="s">
        <v>860</v>
      </c>
      <c r="T5284" t="s">
        <v>864</v>
      </c>
      <c r="U5284" t="s">
        <v>867</v>
      </c>
      <c r="V5284" s="1"/>
      <c r="W5284" s="1"/>
      <c r="X5284" s="1">
        <v>-0.28000000000000003</v>
      </c>
      <c r="Y5284" s="1">
        <v>0.15053763440860216</v>
      </c>
      <c r="Z5284" t="s">
        <v>875</v>
      </c>
      <c r="AA5284" s="1">
        <v>31</v>
      </c>
      <c r="AB5284" t="s">
        <v>881</v>
      </c>
      <c r="AC5284" t="s">
        <v>913</v>
      </c>
      <c r="AD5284" t="s">
        <v>918</v>
      </c>
      <c r="AE5284" t="s">
        <v>921</v>
      </c>
      <c r="AF5284" s="1">
        <v>2000</v>
      </c>
      <c r="AG5284" s="1">
        <v>2013</v>
      </c>
      <c r="AH5284" s="67" t="str">
        <f t="shared" si="410"/>
        <v/>
      </c>
      <c r="AI5284" s="67" t="str">
        <f t="shared" si="414"/>
        <v/>
      </c>
      <c r="AJ5284" s="67" t="str">
        <f t="shared" si="411"/>
        <v/>
      </c>
      <c r="AK5284" s="67" t="str">
        <f t="shared" si="412"/>
        <v/>
      </c>
      <c r="AL5284" s="69" t="str">
        <f t="shared" si="413"/>
        <v/>
      </c>
    </row>
    <row r="5285" spans="1:38">
      <c r="A5285" s="1">
        <v>5284</v>
      </c>
      <c r="B5285" s="35" t="s">
        <v>1410</v>
      </c>
      <c r="C5285" t="s">
        <v>4</v>
      </c>
      <c r="D5285" t="s">
        <v>11</v>
      </c>
      <c r="E5285" t="s">
        <v>127</v>
      </c>
      <c r="F5285" t="s">
        <v>139</v>
      </c>
      <c r="G5285" t="s">
        <v>156</v>
      </c>
      <c r="H5285" t="s">
        <v>354</v>
      </c>
      <c r="I5285" s="1"/>
      <c r="J5285" s="1"/>
      <c r="K5285" s="1">
        <v>0</v>
      </c>
      <c r="L5285" t="s">
        <v>140</v>
      </c>
      <c r="M5285" t="s">
        <v>468</v>
      </c>
      <c r="N5285" t="s">
        <v>713</v>
      </c>
      <c r="O5285" t="s">
        <v>780</v>
      </c>
      <c r="P5285" t="s">
        <v>459</v>
      </c>
      <c r="Q5285" t="s">
        <v>849</v>
      </c>
      <c r="R5285" t="s">
        <v>853</v>
      </c>
      <c r="S5285" t="s">
        <v>860</v>
      </c>
      <c r="T5285" t="s">
        <v>864</v>
      </c>
      <c r="U5285" t="s">
        <v>867</v>
      </c>
      <c r="V5285" s="1"/>
      <c r="W5285" s="1"/>
      <c r="X5285" s="1">
        <v>7.0000000000000007E-2</v>
      </c>
      <c r="Y5285" s="1">
        <v>0.13207547169811321</v>
      </c>
      <c r="Z5285" t="s">
        <v>875</v>
      </c>
      <c r="AA5285" s="1">
        <v>31</v>
      </c>
      <c r="AB5285" t="s">
        <v>881</v>
      </c>
      <c r="AC5285" t="s">
        <v>913</v>
      </c>
      <c r="AD5285" t="s">
        <v>918</v>
      </c>
      <c r="AE5285" t="s">
        <v>921</v>
      </c>
      <c r="AF5285" s="1">
        <v>2000</v>
      </c>
      <c r="AG5285" s="1">
        <v>2013</v>
      </c>
      <c r="AH5285" s="67" t="str">
        <f t="shared" si="410"/>
        <v/>
      </c>
      <c r="AI5285" s="67" t="str">
        <f t="shared" si="414"/>
        <v/>
      </c>
      <c r="AJ5285" s="67" t="str">
        <f t="shared" si="411"/>
        <v/>
      </c>
      <c r="AK5285" s="67" t="str">
        <f t="shared" si="412"/>
        <v/>
      </c>
      <c r="AL5285" s="69" t="str">
        <f t="shared" si="413"/>
        <v/>
      </c>
    </row>
    <row r="5286" spans="1:38">
      <c r="A5286" s="1">
        <v>5285</v>
      </c>
      <c r="B5286" s="35" t="s">
        <v>1410</v>
      </c>
      <c r="C5286" t="s">
        <v>4</v>
      </c>
      <c r="D5286" t="s">
        <v>11</v>
      </c>
      <c r="E5286" t="s">
        <v>127</v>
      </c>
      <c r="F5286" t="s">
        <v>139</v>
      </c>
      <c r="G5286" t="s">
        <v>156</v>
      </c>
      <c r="H5286" t="s">
        <v>354</v>
      </c>
      <c r="I5286" s="1"/>
      <c r="J5286" s="1"/>
      <c r="K5286" s="1">
        <v>0</v>
      </c>
      <c r="L5286" t="s">
        <v>457</v>
      </c>
      <c r="M5286" t="s">
        <v>464</v>
      </c>
      <c r="N5286" t="s">
        <v>714</v>
      </c>
      <c r="O5286" t="s">
        <v>780</v>
      </c>
      <c r="P5286" t="s">
        <v>459</v>
      </c>
      <c r="Q5286" t="s">
        <v>849</v>
      </c>
      <c r="R5286" t="s">
        <v>853</v>
      </c>
      <c r="S5286" t="s">
        <v>860</v>
      </c>
      <c r="T5286" t="s">
        <v>864</v>
      </c>
      <c r="U5286" t="s">
        <v>867</v>
      </c>
      <c r="V5286" s="1"/>
      <c r="W5286" s="1"/>
      <c r="X5286" s="1">
        <v>0.66</v>
      </c>
      <c r="Y5286" s="1">
        <v>0.65346534653465349</v>
      </c>
      <c r="Z5286" t="s">
        <v>875</v>
      </c>
      <c r="AA5286" s="1">
        <v>31</v>
      </c>
      <c r="AB5286" t="s">
        <v>881</v>
      </c>
      <c r="AC5286" t="s">
        <v>913</v>
      </c>
      <c r="AD5286" t="s">
        <v>918</v>
      </c>
      <c r="AE5286" t="s">
        <v>921</v>
      </c>
      <c r="AF5286" s="1">
        <v>2000</v>
      </c>
      <c r="AG5286" s="1">
        <v>2013</v>
      </c>
      <c r="AH5286" s="67" t="str">
        <f t="shared" si="410"/>
        <v/>
      </c>
      <c r="AI5286" s="67" t="str">
        <f t="shared" si="414"/>
        <v/>
      </c>
      <c r="AJ5286" s="67" t="str">
        <f t="shared" si="411"/>
        <v/>
      </c>
      <c r="AK5286" s="67" t="str">
        <f t="shared" si="412"/>
        <v/>
      </c>
      <c r="AL5286" s="69" t="str">
        <f t="shared" si="413"/>
        <v/>
      </c>
    </row>
    <row r="5287" spans="1:38">
      <c r="A5287" s="1">
        <v>5286</v>
      </c>
      <c r="B5287" s="35" t="s">
        <v>1410</v>
      </c>
      <c r="C5287" t="s">
        <v>4</v>
      </c>
      <c r="D5287" t="s">
        <v>11</v>
      </c>
      <c r="E5287" t="s">
        <v>127</v>
      </c>
      <c r="F5287" t="s">
        <v>139</v>
      </c>
      <c r="G5287" t="s">
        <v>156</v>
      </c>
      <c r="H5287" t="s">
        <v>354</v>
      </c>
      <c r="I5287" s="1"/>
      <c r="J5287" s="1"/>
      <c r="K5287" s="1">
        <v>0</v>
      </c>
      <c r="L5287" t="s">
        <v>140</v>
      </c>
      <c r="M5287" t="s">
        <v>476</v>
      </c>
      <c r="N5287" t="s">
        <v>716</v>
      </c>
      <c r="O5287" t="s">
        <v>780</v>
      </c>
      <c r="P5287" t="s">
        <v>459</v>
      </c>
      <c r="Q5287" t="s">
        <v>849</v>
      </c>
      <c r="R5287" t="s">
        <v>853</v>
      </c>
      <c r="S5287" t="s">
        <v>860</v>
      </c>
      <c r="T5287" t="s">
        <v>864</v>
      </c>
      <c r="U5287" t="s">
        <v>867</v>
      </c>
      <c r="V5287" s="1"/>
      <c r="W5287" s="1"/>
      <c r="X5287" s="1">
        <v>-0.33</v>
      </c>
      <c r="Y5287" s="1">
        <v>0.13360323886639675</v>
      </c>
      <c r="Z5287" t="s">
        <v>875</v>
      </c>
      <c r="AA5287" s="1">
        <v>31</v>
      </c>
      <c r="AB5287" t="s">
        <v>881</v>
      </c>
      <c r="AC5287" t="s">
        <v>913</v>
      </c>
      <c r="AD5287" t="s">
        <v>918</v>
      </c>
      <c r="AE5287" t="s">
        <v>921</v>
      </c>
      <c r="AF5287" s="1">
        <v>2000</v>
      </c>
      <c r="AG5287" s="1">
        <v>2013</v>
      </c>
      <c r="AH5287" s="67" t="str">
        <f t="shared" si="410"/>
        <v/>
      </c>
      <c r="AI5287" s="67" t="str">
        <f t="shared" si="414"/>
        <v/>
      </c>
      <c r="AJ5287" s="67" t="str">
        <f t="shared" si="411"/>
        <v/>
      </c>
      <c r="AK5287" s="67" t="str">
        <f t="shared" si="412"/>
        <v/>
      </c>
      <c r="AL5287" s="69" t="str">
        <f t="shared" si="413"/>
        <v/>
      </c>
    </row>
    <row r="5288" spans="1:38">
      <c r="A5288" s="1">
        <v>5287</v>
      </c>
      <c r="B5288" s="35" t="s">
        <v>1410</v>
      </c>
      <c r="C5288" t="s">
        <v>4</v>
      </c>
      <c r="D5288" t="s">
        <v>11</v>
      </c>
      <c r="E5288" t="s">
        <v>120</v>
      </c>
      <c r="F5288" t="s">
        <v>139</v>
      </c>
      <c r="G5288" t="s">
        <v>156</v>
      </c>
      <c r="H5288" t="s">
        <v>355</v>
      </c>
      <c r="I5288" s="1"/>
      <c r="J5288" s="1"/>
      <c r="K5288" s="1">
        <v>0</v>
      </c>
      <c r="L5288" t="s">
        <v>458</v>
      </c>
      <c r="M5288" t="s">
        <v>473</v>
      </c>
      <c r="N5288" t="s">
        <v>681</v>
      </c>
      <c r="O5288" t="s">
        <v>782</v>
      </c>
      <c r="P5288" t="s">
        <v>790</v>
      </c>
      <c r="Q5288" t="s">
        <v>849</v>
      </c>
      <c r="R5288" t="s">
        <v>853</v>
      </c>
      <c r="S5288" t="s">
        <v>860</v>
      </c>
      <c r="T5288" t="s">
        <v>864</v>
      </c>
      <c r="U5288" t="s">
        <v>867</v>
      </c>
      <c r="V5288" s="1"/>
      <c r="W5288" s="1"/>
      <c r="X5288" s="1">
        <v>0.57999999999999996</v>
      </c>
      <c r="Y5288" s="1">
        <v>0.32768361581920902</v>
      </c>
      <c r="Z5288" t="s">
        <v>875</v>
      </c>
      <c r="AA5288" s="1">
        <v>31</v>
      </c>
      <c r="AB5288" t="s">
        <v>881</v>
      </c>
      <c r="AC5288" t="s">
        <v>912</v>
      </c>
      <c r="AD5288" t="s">
        <v>918</v>
      </c>
      <c r="AE5288" t="s">
        <v>921</v>
      </c>
      <c r="AF5288" s="1">
        <v>2000</v>
      </c>
      <c r="AG5288" s="1">
        <v>2013</v>
      </c>
      <c r="AH5288" s="67" t="str">
        <f t="shared" si="410"/>
        <v/>
      </c>
      <c r="AI5288" s="67" t="str">
        <f t="shared" si="414"/>
        <v/>
      </c>
      <c r="AJ5288" s="67" t="str">
        <f t="shared" si="411"/>
        <v/>
      </c>
      <c r="AK5288" s="67" t="str">
        <f t="shared" si="412"/>
        <v/>
      </c>
      <c r="AL5288" s="69" t="str">
        <f t="shared" si="413"/>
        <v/>
      </c>
    </row>
    <row r="5289" spans="1:38">
      <c r="A5289" s="1">
        <v>5288</v>
      </c>
      <c r="B5289" s="35" t="s">
        <v>1410</v>
      </c>
      <c r="C5289" t="s">
        <v>4</v>
      </c>
      <c r="D5289" t="s">
        <v>11</v>
      </c>
      <c r="E5289" t="s">
        <v>120</v>
      </c>
      <c r="F5289" t="s">
        <v>139</v>
      </c>
      <c r="G5289" t="s">
        <v>156</v>
      </c>
      <c r="H5289" t="s">
        <v>355</v>
      </c>
      <c r="I5289" s="1"/>
      <c r="J5289" s="1"/>
      <c r="K5289" s="1">
        <v>0</v>
      </c>
      <c r="L5289" t="s">
        <v>456</v>
      </c>
      <c r="M5289" t="s">
        <v>470</v>
      </c>
      <c r="N5289" t="s">
        <v>704</v>
      </c>
      <c r="O5289" t="s">
        <v>782</v>
      </c>
      <c r="P5289" t="s">
        <v>787</v>
      </c>
      <c r="Q5289" t="s">
        <v>849</v>
      </c>
      <c r="R5289" t="s">
        <v>853</v>
      </c>
      <c r="S5289" t="s">
        <v>860</v>
      </c>
      <c r="T5289" t="s">
        <v>864</v>
      </c>
      <c r="U5289" t="s">
        <v>867</v>
      </c>
      <c r="V5289" s="1"/>
      <c r="W5289" s="1"/>
      <c r="X5289" s="1">
        <v>0.32</v>
      </c>
      <c r="Y5289" s="1">
        <v>0.82051282051282048</v>
      </c>
      <c r="Z5289" t="s">
        <v>875</v>
      </c>
      <c r="AA5289" s="1">
        <v>31</v>
      </c>
      <c r="AB5289" t="s">
        <v>881</v>
      </c>
      <c r="AC5289" t="s">
        <v>912</v>
      </c>
      <c r="AD5289" t="s">
        <v>918</v>
      </c>
      <c r="AE5289" t="s">
        <v>921</v>
      </c>
      <c r="AF5289" s="1">
        <v>2000</v>
      </c>
      <c r="AG5289" s="1">
        <v>2013</v>
      </c>
      <c r="AH5289" s="67" t="str">
        <f t="shared" si="410"/>
        <v/>
      </c>
      <c r="AI5289" s="67" t="str">
        <f t="shared" si="414"/>
        <v/>
      </c>
      <c r="AJ5289" s="67" t="str">
        <f t="shared" si="411"/>
        <v/>
      </c>
      <c r="AK5289" s="67" t="str">
        <f t="shared" si="412"/>
        <v/>
      </c>
      <c r="AL5289" s="69" t="str">
        <f t="shared" si="413"/>
        <v/>
      </c>
    </row>
    <row r="5290" spans="1:38">
      <c r="A5290" s="1">
        <v>5289</v>
      </c>
      <c r="B5290" s="35" t="s">
        <v>1410</v>
      </c>
      <c r="C5290" t="s">
        <v>4</v>
      </c>
      <c r="D5290" t="s">
        <v>11</v>
      </c>
      <c r="E5290" t="s">
        <v>120</v>
      </c>
      <c r="F5290" t="s">
        <v>139</v>
      </c>
      <c r="G5290" t="s">
        <v>156</v>
      </c>
      <c r="H5290" t="s">
        <v>355</v>
      </c>
      <c r="I5290" s="1"/>
      <c r="J5290" s="1"/>
      <c r="K5290" s="1">
        <v>0</v>
      </c>
      <c r="L5290" t="s">
        <v>458</v>
      </c>
      <c r="M5290" t="s">
        <v>469</v>
      </c>
      <c r="N5290" t="s">
        <v>705</v>
      </c>
      <c r="O5290" t="s">
        <v>782</v>
      </c>
      <c r="P5290" t="s">
        <v>791</v>
      </c>
      <c r="Q5290" t="s">
        <v>849</v>
      </c>
      <c r="R5290" t="s">
        <v>853</v>
      </c>
      <c r="S5290" t="s">
        <v>860</v>
      </c>
      <c r="T5290" t="s">
        <v>864</v>
      </c>
      <c r="U5290" t="s">
        <v>867</v>
      </c>
      <c r="V5290" s="1"/>
      <c r="W5290" s="1"/>
      <c r="X5290" s="1">
        <v>0.89</v>
      </c>
      <c r="Y5290" s="1">
        <v>0.4659685863874346</v>
      </c>
      <c r="Z5290" t="s">
        <v>875</v>
      </c>
      <c r="AA5290" s="1">
        <v>31</v>
      </c>
      <c r="AB5290" t="s">
        <v>881</v>
      </c>
      <c r="AC5290" t="s">
        <v>912</v>
      </c>
      <c r="AD5290" t="s">
        <v>918</v>
      </c>
      <c r="AE5290" t="s">
        <v>921</v>
      </c>
      <c r="AF5290" s="1">
        <v>2000</v>
      </c>
      <c r="AG5290" s="1">
        <v>2013</v>
      </c>
      <c r="AH5290" s="67" t="str">
        <f t="shared" si="410"/>
        <v/>
      </c>
      <c r="AI5290" s="67" t="str">
        <f t="shared" si="414"/>
        <v/>
      </c>
      <c r="AJ5290" s="67" t="str">
        <f t="shared" si="411"/>
        <v/>
      </c>
      <c r="AK5290" s="67" t="str">
        <f t="shared" si="412"/>
        <v/>
      </c>
      <c r="AL5290" s="69" t="str">
        <f t="shared" si="413"/>
        <v/>
      </c>
    </row>
    <row r="5291" spans="1:38">
      <c r="A5291" s="1">
        <v>5290</v>
      </c>
      <c r="B5291" s="35" t="s">
        <v>1410</v>
      </c>
      <c r="C5291" t="s">
        <v>4</v>
      </c>
      <c r="D5291" t="s">
        <v>11</v>
      </c>
      <c r="E5291" t="s">
        <v>120</v>
      </c>
      <c r="F5291" t="s">
        <v>139</v>
      </c>
      <c r="G5291" t="s">
        <v>156</v>
      </c>
      <c r="H5291" t="s">
        <v>355</v>
      </c>
      <c r="I5291" s="1"/>
      <c r="J5291" s="1"/>
      <c r="K5291" s="1">
        <v>0</v>
      </c>
      <c r="L5291" t="s">
        <v>456</v>
      </c>
      <c r="M5291" t="s">
        <v>461</v>
      </c>
      <c r="N5291" t="s">
        <v>706</v>
      </c>
      <c r="O5291" t="s">
        <v>780</v>
      </c>
      <c r="P5291" t="s">
        <v>459</v>
      </c>
      <c r="Q5291" t="s">
        <v>849</v>
      </c>
      <c r="R5291" t="s">
        <v>853</v>
      </c>
      <c r="S5291" t="s">
        <v>860</v>
      </c>
      <c r="T5291" t="s">
        <v>864</v>
      </c>
      <c r="U5291" t="s">
        <v>867</v>
      </c>
      <c r="V5291" s="1"/>
      <c r="W5291" s="1"/>
      <c r="X5291" s="1">
        <v>0.34</v>
      </c>
      <c r="Y5291" s="1">
        <v>1.36</v>
      </c>
      <c r="Z5291" t="s">
        <v>875</v>
      </c>
      <c r="AA5291" s="1">
        <v>31</v>
      </c>
      <c r="AB5291" t="s">
        <v>881</v>
      </c>
      <c r="AC5291" t="s">
        <v>912</v>
      </c>
      <c r="AD5291" t="s">
        <v>918</v>
      </c>
      <c r="AE5291" t="s">
        <v>921</v>
      </c>
      <c r="AF5291" s="1">
        <v>2000</v>
      </c>
      <c r="AG5291" s="1">
        <v>2013</v>
      </c>
      <c r="AH5291" s="67" t="str">
        <f t="shared" si="410"/>
        <v/>
      </c>
      <c r="AI5291" s="67" t="str">
        <f t="shared" si="414"/>
        <v/>
      </c>
      <c r="AJ5291" s="67" t="str">
        <f t="shared" si="411"/>
        <v/>
      </c>
      <c r="AK5291" s="67" t="str">
        <f t="shared" si="412"/>
        <v/>
      </c>
      <c r="AL5291" s="69" t="str">
        <f t="shared" si="413"/>
        <v/>
      </c>
    </row>
    <row r="5292" spans="1:38">
      <c r="A5292" s="1">
        <v>5291</v>
      </c>
      <c r="B5292" s="35" t="s">
        <v>1410</v>
      </c>
      <c r="C5292" t="s">
        <v>4</v>
      </c>
      <c r="D5292" t="s">
        <v>11</v>
      </c>
      <c r="E5292" t="s">
        <v>120</v>
      </c>
      <c r="F5292" t="s">
        <v>139</v>
      </c>
      <c r="G5292" t="s">
        <v>156</v>
      </c>
      <c r="H5292" t="s">
        <v>355</v>
      </c>
      <c r="I5292" s="1"/>
      <c r="J5292" s="1"/>
      <c r="K5292" s="1">
        <v>0</v>
      </c>
      <c r="L5292" t="s">
        <v>456</v>
      </c>
      <c r="M5292" t="s">
        <v>462</v>
      </c>
      <c r="N5292" t="s">
        <v>707</v>
      </c>
      <c r="O5292" t="s">
        <v>780</v>
      </c>
      <c r="P5292" t="s">
        <v>459</v>
      </c>
      <c r="Q5292" t="s">
        <v>849</v>
      </c>
      <c r="R5292" t="s">
        <v>853</v>
      </c>
      <c r="S5292" t="s">
        <v>860</v>
      </c>
      <c r="T5292" t="s">
        <v>864</v>
      </c>
      <c r="U5292" t="s">
        <v>867</v>
      </c>
      <c r="V5292" s="1"/>
      <c r="W5292" s="1"/>
      <c r="X5292" s="1">
        <v>0.87</v>
      </c>
      <c r="Y5292" s="1">
        <v>2.1749999999999998</v>
      </c>
      <c r="Z5292" t="s">
        <v>875</v>
      </c>
      <c r="AA5292" s="1">
        <v>31</v>
      </c>
      <c r="AB5292" t="s">
        <v>881</v>
      </c>
      <c r="AC5292" t="s">
        <v>912</v>
      </c>
      <c r="AD5292" t="s">
        <v>918</v>
      </c>
      <c r="AE5292" t="s">
        <v>921</v>
      </c>
      <c r="AF5292" s="1">
        <v>2000</v>
      </c>
      <c r="AG5292" s="1">
        <v>2013</v>
      </c>
      <c r="AH5292" s="67" t="str">
        <f t="shared" si="410"/>
        <v/>
      </c>
      <c r="AI5292" s="67" t="str">
        <f t="shared" si="414"/>
        <v/>
      </c>
      <c r="AJ5292" s="67" t="str">
        <f t="shared" si="411"/>
        <v/>
      </c>
      <c r="AK5292" s="67" t="str">
        <f t="shared" si="412"/>
        <v/>
      </c>
      <c r="AL5292" s="69" t="str">
        <f t="shared" si="413"/>
        <v/>
      </c>
    </row>
    <row r="5293" spans="1:38">
      <c r="A5293" s="1">
        <v>5292</v>
      </c>
      <c r="B5293" s="35" t="s">
        <v>1410</v>
      </c>
      <c r="C5293" t="s">
        <v>4</v>
      </c>
      <c r="D5293" t="s">
        <v>11</v>
      </c>
      <c r="E5293" t="s">
        <v>120</v>
      </c>
      <c r="F5293" t="s">
        <v>139</v>
      </c>
      <c r="G5293" t="s">
        <v>156</v>
      </c>
      <c r="H5293" t="s">
        <v>355</v>
      </c>
      <c r="I5293" s="1"/>
      <c r="J5293" s="1"/>
      <c r="K5293" s="1">
        <v>0</v>
      </c>
      <c r="L5293" t="s">
        <v>457</v>
      </c>
      <c r="M5293" t="s">
        <v>466</v>
      </c>
      <c r="N5293" t="s">
        <v>708</v>
      </c>
      <c r="O5293" t="s">
        <v>780</v>
      </c>
      <c r="P5293" t="s">
        <v>459</v>
      </c>
      <c r="Q5293" t="s">
        <v>849</v>
      </c>
      <c r="R5293" t="s">
        <v>853</v>
      </c>
      <c r="S5293" t="s">
        <v>860</v>
      </c>
      <c r="T5293" t="s">
        <v>864</v>
      </c>
      <c r="U5293" t="s">
        <v>867</v>
      </c>
      <c r="V5293" s="1"/>
      <c r="W5293" s="1"/>
      <c r="X5293" s="1">
        <v>0.34</v>
      </c>
      <c r="Y5293" s="1">
        <v>1.0303030303030303</v>
      </c>
      <c r="Z5293" t="s">
        <v>875</v>
      </c>
      <c r="AA5293" s="1">
        <v>31</v>
      </c>
      <c r="AB5293" t="s">
        <v>881</v>
      </c>
      <c r="AC5293" t="s">
        <v>912</v>
      </c>
      <c r="AD5293" t="s">
        <v>918</v>
      </c>
      <c r="AE5293" t="s">
        <v>921</v>
      </c>
      <c r="AF5293" s="1">
        <v>2000</v>
      </c>
      <c r="AG5293" s="1">
        <v>2013</v>
      </c>
      <c r="AH5293" s="67" t="str">
        <f t="shared" si="410"/>
        <v/>
      </c>
      <c r="AI5293" s="67" t="str">
        <f t="shared" si="414"/>
        <v/>
      </c>
      <c r="AJ5293" s="67" t="str">
        <f t="shared" si="411"/>
        <v/>
      </c>
      <c r="AK5293" s="67" t="str">
        <f t="shared" si="412"/>
        <v/>
      </c>
      <c r="AL5293" s="69" t="str">
        <f t="shared" si="413"/>
        <v/>
      </c>
    </row>
    <row r="5294" spans="1:38">
      <c r="A5294" s="1">
        <v>5293</v>
      </c>
      <c r="B5294" s="35" t="s">
        <v>1410</v>
      </c>
      <c r="C5294" t="s">
        <v>4</v>
      </c>
      <c r="D5294" t="s">
        <v>11</v>
      </c>
      <c r="E5294" t="s">
        <v>120</v>
      </c>
      <c r="F5294" t="s">
        <v>139</v>
      </c>
      <c r="G5294" t="s">
        <v>156</v>
      </c>
      <c r="H5294" t="s">
        <v>355</v>
      </c>
      <c r="I5294" s="1"/>
      <c r="J5294" s="1"/>
      <c r="K5294" s="1">
        <v>0</v>
      </c>
      <c r="L5294" t="s">
        <v>457</v>
      </c>
      <c r="M5294" t="s">
        <v>467</v>
      </c>
      <c r="N5294" t="s">
        <v>709</v>
      </c>
      <c r="O5294" t="s">
        <v>780</v>
      </c>
      <c r="P5294" t="s">
        <v>459</v>
      </c>
      <c r="Q5294" t="s">
        <v>849</v>
      </c>
      <c r="R5294" t="s">
        <v>853</v>
      </c>
      <c r="S5294" t="s">
        <v>860</v>
      </c>
      <c r="T5294" t="s">
        <v>864</v>
      </c>
      <c r="U5294" t="s">
        <v>867</v>
      </c>
      <c r="V5294" s="1"/>
      <c r="W5294" s="1"/>
      <c r="X5294" s="1">
        <v>4.84</v>
      </c>
      <c r="Y5294" s="1">
        <v>1.4711246200607901</v>
      </c>
      <c r="Z5294" t="s">
        <v>875</v>
      </c>
      <c r="AA5294" s="1">
        <v>31</v>
      </c>
      <c r="AB5294" t="s">
        <v>881</v>
      </c>
      <c r="AC5294" t="s">
        <v>912</v>
      </c>
      <c r="AD5294" t="s">
        <v>918</v>
      </c>
      <c r="AE5294" t="s">
        <v>921</v>
      </c>
      <c r="AF5294" s="1">
        <v>2000</v>
      </c>
      <c r="AG5294" s="1">
        <v>2013</v>
      </c>
      <c r="AH5294" s="67" t="str">
        <f t="shared" si="410"/>
        <v/>
      </c>
      <c r="AI5294" s="67" t="str">
        <f t="shared" si="414"/>
        <v/>
      </c>
      <c r="AJ5294" s="67" t="str">
        <f t="shared" si="411"/>
        <v/>
      </c>
      <c r="AK5294" s="67" t="str">
        <f t="shared" si="412"/>
        <v/>
      </c>
      <c r="AL5294" s="69" t="str">
        <f t="shared" si="413"/>
        <v/>
      </c>
    </row>
    <row r="5295" spans="1:38">
      <c r="A5295" s="1">
        <v>5294</v>
      </c>
      <c r="B5295" s="35" t="s">
        <v>1410</v>
      </c>
      <c r="C5295" t="s">
        <v>4</v>
      </c>
      <c r="D5295" t="s">
        <v>11</v>
      </c>
      <c r="E5295" t="s">
        <v>120</v>
      </c>
      <c r="F5295" t="s">
        <v>139</v>
      </c>
      <c r="G5295" t="s">
        <v>156</v>
      </c>
      <c r="H5295" t="s">
        <v>355</v>
      </c>
      <c r="I5295" s="1"/>
      <c r="J5295" s="1"/>
      <c r="K5295" s="1">
        <v>0</v>
      </c>
      <c r="L5295" t="s">
        <v>457</v>
      </c>
      <c r="M5295" t="s">
        <v>474</v>
      </c>
      <c r="N5295" t="s">
        <v>710</v>
      </c>
      <c r="O5295" t="s">
        <v>780</v>
      </c>
      <c r="P5295" t="s">
        <v>459</v>
      </c>
      <c r="Q5295" t="s">
        <v>849</v>
      </c>
      <c r="R5295" t="s">
        <v>853</v>
      </c>
      <c r="S5295" t="s">
        <v>860</v>
      </c>
      <c r="T5295" t="s">
        <v>864</v>
      </c>
      <c r="U5295" t="s">
        <v>867</v>
      </c>
      <c r="V5295" s="1"/>
      <c r="W5295" s="1"/>
      <c r="X5295" s="1">
        <v>2.08</v>
      </c>
      <c r="Y5295" s="1">
        <v>1.4054054054054055</v>
      </c>
      <c r="Z5295" t="s">
        <v>875</v>
      </c>
      <c r="AA5295" s="1">
        <v>31</v>
      </c>
      <c r="AB5295" t="s">
        <v>881</v>
      </c>
      <c r="AC5295" t="s">
        <v>912</v>
      </c>
      <c r="AD5295" t="s">
        <v>918</v>
      </c>
      <c r="AE5295" t="s">
        <v>921</v>
      </c>
      <c r="AF5295" s="1">
        <v>2000</v>
      </c>
      <c r="AG5295" s="1">
        <v>2013</v>
      </c>
      <c r="AH5295" s="67" t="str">
        <f t="shared" si="410"/>
        <v/>
      </c>
      <c r="AI5295" s="67" t="str">
        <f t="shared" si="414"/>
        <v/>
      </c>
      <c r="AJ5295" s="67" t="str">
        <f t="shared" si="411"/>
        <v/>
      </c>
      <c r="AK5295" s="67" t="str">
        <f t="shared" si="412"/>
        <v/>
      </c>
      <c r="AL5295" s="69" t="str">
        <f t="shared" si="413"/>
        <v/>
      </c>
    </row>
    <row r="5296" spans="1:38">
      <c r="A5296" s="1">
        <v>5295</v>
      </c>
      <c r="B5296" s="35" t="s">
        <v>1410</v>
      </c>
      <c r="C5296" t="s">
        <v>4</v>
      </c>
      <c r="D5296" t="s">
        <v>11</v>
      </c>
      <c r="E5296" t="s">
        <v>120</v>
      </c>
      <c r="F5296" t="s">
        <v>139</v>
      </c>
      <c r="G5296" t="s">
        <v>156</v>
      </c>
      <c r="H5296" t="s">
        <v>355</v>
      </c>
      <c r="I5296" s="1"/>
      <c r="J5296" s="1"/>
      <c r="K5296" s="1">
        <v>0</v>
      </c>
      <c r="L5296" t="s">
        <v>140</v>
      </c>
      <c r="M5296" t="s">
        <v>475</v>
      </c>
      <c r="N5296" t="s">
        <v>711</v>
      </c>
      <c r="O5296" t="s">
        <v>780</v>
      </c>
      <c r="P5296" t="s">
        <v>459</v>
      </c>
      <c r="Q5296" t="s">
        <v>849</v>
      </c>
      <c r="R5296" t="s">
        <v>853</v>
      </c>
      <c r="S5296" t="s">
        <v>860</v>
      </c>
      <c r="T5296" t="s">
        <v>864</v>
      </c>
      <c r="U5296" t="s">
        <v>867</v>
      </c>
      <c r="V5296" s="1"/>
      <c r="W5296" s="1"/>
      <c r="X5296" s="1">
        <v>4.66</v>
      </c>
      <c r="Y5296" s="1">
        <v>1.1857506361323156</v>
      </c>
      <c r="Z5296" t="s">
        <v>875</v>
      </c>
      <c r="AA5296" s="1">
        <v>31</v>
      </c>
      <c r="AB5296" t="s">
        <v>881</v>
      </c>
      <c r="AC5296" t="s">
        <v>912</v>
      </c>
      <c r="AD5296" t="s">
        <v>918</v>
      </c>
      <c r="AE5296" t="s">
        <v>921</v>
      </c>
      <c r="AF5296" s="1">
        <v>2000</v>
      </c>
      <c r="AG5296" s="1">
        <v>2013</v>
      </c>
      <c r="AH5296" s="67" t="str">
        <f t="shared" si="410"/>
        <v/>
      </c>
      <c r="AI5296" s="67" t="str">
        <f t="shared" si="414"/>
        <v/>
      </c>
      <c r="AJ5296" s="67" t="str">
        <f t="shared" si="411"/>
        <v/>
      </c>
      <c r="AK5296" s="67" t="str">
        <f t="shared" si="412"/>
        <v/>
      </c>
      <c r="AL5296" s="69" t="str">
        <f t="shared" si="413"/>
        <v/>
      </c>
    </row>
    <row r="5297" spans="1:38">
      <c r="A5297" s="1">
        <v>5296</v>
      </c>
      <c r="B5297" s="35" t="s">
        <v>1410</v>
      </c>
      <c r="C5297" t="s">
        <v>4</v>
      </c>
      <c r="D5297" t="s">
        <v>11</v>
      </c>
      <c r="E5297" t="s">
        <v>120</v>
      </c>
      <c r="F5297" t="s">
        <v>139</v>
      </c>
      <c r="G5297" t="s">
        <v>156</v>
      </c>
      <c r="H5297" t="s">
        <v>355</v>
      </c>
      <c r="I5297" s="1"/>
      <c r="J5297" s="1"/>
      <c r="K5297" s="1">
        <v>0</v>
      </c>
      <c r="L5297" t="s">
        <v>140</v>
      </c>
      <c r="M5297" t="s">
        <v>468</v>
      </c>
      <c r="N5297" t="s">
        <v>712</v>
      </c>
      <c r="O5297" t="s">
        <v>780</v>
      </c>
      <c r="P5297" t="s">
        <v>459</v>
      </c>
      <c r="Q5297" t="s">
        <v>849</v>
      </c>
      <c r="R5297" t="s">
        <v>853</v>
      </c>
      <c r="S5297" t="s">
        <v>860</v>
      </c>
      <c r="T5297" t="s">
        <v>864</v>
      </c>
      <c r="U5297" t="s">
        <v>867</v>
      </c>
      <c r="V5297" s="1"/>
      <c r="W5297" s="1"/>
      <c r="X5297" s="1">
        <v>1.44</v>
      </c>
      <c r="Y5297" s="1">
        <v>1.4117647058823528</v>
      </c>
      <c r="Z5297" t="s">
        <v>875</v>
      </c>
      <c r="AA5297" s="1">
        <v>31</v>
      </c>
      <c r="AB5297" t="s">
        <v>881</v>
      </c>
      <c r="AC5297" t="s">
        <v>912</v>
      </c>
      <c r="AD5297" t="s">
        <v>918</v>
      </c>
      <c r="AE5297" t="s">
        <v>921</v>
      </c>
      <c r="AF5297" s="1">
        <v>2000</v>
      </c>
      <c r="AG5297" s="1">
        <v>2013</v>
      </c>
      <c r="AH5297" s="67" t="str">
        <f t="shared" si="410"/>
        <v/>
      </c>
      <c r="AI5297" s="67" t="str">
        <f t="shared" si="414"/>
        <v/>
      </c>
      <c r="AJ5297" s="67" t="str">
        <f t="shared" si="411"/>
        <v/>
      </c>
      <c r="AK5297" s="67" t="str">
        <f t="shared" si="412"/>
        <v/>
      </c>
      <c r="AL5297" s="69" t="str">
        <f t="shared" si="413"/>
        <v/>
      </c>
    </row>
    <row r="5298" spans="1:38">
      <c r="A5298" s="1">
        <v>5297</v>
      </c>
      <c r="B5298" s="35" t="s">
        <v>1410</v>
      </c>
      <c r="C5298" t="s">
        <v>4</v>
      </c>
      <c r="D5298" t="s">
        <v>11</v>
      </c>
      <c r="E5298" t="s">
        <v>120</v>
      </c>
      <c r="F5298" t="s">
        <v>139</v>
      </c>
      <c r="G5298" t="s">
        <v>156</v>
      </c>
      <c r="H5298" t="s">
        <v>355</v>
      </c>
      <c r="I5298" s="1"/>
      <c r="J5298" s="1"/>
      <c r="K5298" s="1">
        <v>0</v>
      </c>
      <c r="L5298" t="s">
        <v>140</v>
      </c>
      <c r="M5298" t="s">
        <v>468</v>
      </c>
      <c r="N5298" t="s">
        <v>713</v>
      </c>
      <c r="O5298" t="s">
        <v>780</v>
      </c>
      <c r="P5298" t="s">
        <v>459</v>
      </c>
      <c r="Q5298" t="s">
        <v>849</v>
      </c>
      <c r="R5298" t="s">
        <v>853</v>
      </c>
      <c r="S5298" t="s">
        <v>860</v>
      </c>
      <c r="T5298" t="s">
        <v>864</v>
      </c>
      <c r="U5298" t="s">
        <v>867</v>
      </c>
      <c r="V5298" s="1"/>
      <c r="W5298" s="1"/>
      <c r="X5298" s="1">
        <v>1.62</v>
      </c>
      <c r="Y5298" s="1">
        <v>0.83076923076923082</v>
      </c>
      <c r="Z5298" t="s">
        <v>875</v>
      </c>
      <c r="AA5298" s="1">
        <v>31</v>
      </c>
      <c r="AB5298" t="s">
        <v>881</v>
      </c>
      <c r="AC5298" t="s">
        <v>912</v>
      </c>
      <c r="AD5298" t="s">
        <v>918</v>
      </c>
      <c r="AE5298" t="s">
        <v>921</v>
      </c>
      <c r="AF5298" s="1">
        <v>2000</v>
      </c>
      <c r="AG5298" s="1">
        <v>2013</v>
      </c>
      <c r="AH5298" s="67" t="str">
        <f t="shared" si="410"/>
        <v/>
      </c>
      <c r="AI5298" s="67" t="str">
        <f t="shared" si="414"/>
        <v/>
      </c>
      <c r="AJ5298" s="67" t="str">
        <f t="shared" si="411"/>
        <v/>
      </c>
      <c r="AK5298" s="67" t="str">
        <f t="shared" si="412"/>
        <v/>
      </c>
      <c r="AL5298" s="69" t="str">
        <f t="shared" si="413"/>
        <v/>
      </c>
    </row>
    <row r="5299" spans="1:38">
      <c r="A5299" s="1">
        <v>5298</v>
      </c>
      <c r="B5299" s="35" t="s">
        <v>1410</v>
      </c>
      <c r="C5299" t="s">
        <v>4</v>
      </c>
      <c r="D5299" t="s">
        <v>11</v>
      </c>
      <c r="E5299" t="s">
        <v>120</v>
      </c>
      <c r="F5299" t="s">
        <v>139</v>
      </c>
      <c r="G5299" t="s">
        <v>156</v>
      </c>
      <c r="H5299" t="s">
        <v>355</v>
      </c>
      <c r="I5299" s="1"/>
      <c r="J5299" s="1"/>
      <c r="K5299" s="1">
        <v>0</v>
      </c>
      <c r="L5299" t="s">
        <v>457</v>
      </c>
      <c r="M5299" t="s">
        <v>464</v>
      </c>
      <c r="N5299" t="s">
        <v>714</v>
      </c>
      <c r="O5299" t="s">
        <v>780</v>
      </c>
      <c r="P5299" t="s">
        <v>459</v>
      </c>
      <c r="Q5299" t="s">
        <v>849</v>
      </c>
      <c r="R5299" t="s">
        <v>853</v>
      </c>
      <c r="S5299" t="s">
        <v>860</v>
      </c>
      <c r="T5299" t="s">
        <v>864</v>
      </c>
      <c r="U5299" t="s">
        <v>867</v>
      </c>
      <c r="V5299" s="1"/>
      <c r="W5299" s="1"/>
      <c r="X5299" s="1">
        <v>1.1599999999999999</v>
      </c>
      <c r="Y5299" s="1">
        <v>2.6976744186046511</v>
      </c>
      <c r="Z5299" t="s">
        <v>875</v>
      </c>
      <c r="AA5299" s="1">
        <v>31</v>
      </c>
      <c r="AB5299" t="s">
        <v>881</v>
      </c>
      <c r="AC5299" t="s">
        <v>912</v>
      </c>
      <c r="AD5299" t="s">
        <v>918</v>
      </c>
      <c r="AE5299" t="s">
        <v>921</v>
      </c>
      <c r="AF5299" s="1">
        <v>2000</v>
      </c>
      <c r="AG5299" s="1">
        <v>2013</v>
      </c>
      <c r="AH5299" s="67" t="str">
        <f t="shared" si="410"/>
        <v/>
      </c>
      <c r="AI5299" s="67" t="str">
        <f t="shared" si="414"/>
        <v/>
      </c>
      <c r="AJ5299" s="67" t="str">
        <f t="shared" si="411"/>
        <v/>
      </c>
      <c r="AK5299" s="67" t="str">
        <f t="shared" si="412"/>
        <v/>
      </c>
      <c r="AL5299" s="69" t="str">
        <f t="shared" si="413"/>
        <v/>
      </c>
    </row>
    <row r="5300" spans="1:38">
      <c r="A5300" s="1">
        <v>5299</v>
      </c>
      <c r="B5300" s="35" t="s">
        <v>1410</v>
      </c>
      <c r="C5300" t="s">
        <v>4</v>
      </c>
      <c r="D5300" t="s">
        <v>11</v>
      </c>
      <c r="E5300" t="s">
        <v>120</v>
      </c>
      <c r="F5300" t="s">
        <v>139</v>
      </c>
      <c r="G5300" t="s">
        <v>156</v>
      </c>
      <c r="H5300" t="s">
        <v>355</v>
      </c>
      <c r="I5300" s="1"/>
      <c r="J5300" s="1"/>
      <c r="K5300" s="1">
        <v>0</v>
      </c>
      <c r="L5300" t="s">
        <v>148</v>
      </c>
      <c r="M5300" t="s">
        <v>465</v>
      </c>
      <c r="N5300" t="s">
        <v>715</v>
      </c>
      <c r="O5300" t="s">
        <v>780</v>
      </c>
      <c r="P5300" t="s">
        <v>459</v>
      </c>
      <c r="Q5300" t="s">
        <v>849</v>
      </c>
      <c r="R5300" t="s">
        <v>853</v>
      </c>
      <c r="S5300" t="s">
        <v>860</v>
      </c>
      <c r="T5300" t="s">
        <v>864</v>
      </c>
      <c r="U5300" t="s">
        <v>867</v>
      </c>
      <c r="V5300" s="1"/>
      <c r="W5300" s="1"/>
      <c r="X5300" s="1">
        <v>0.52</v>
      </c>
      <c r="Y5300" s="1">
        <v>1.7931034482758623</v>
      </c>
      <c r="Z5300" t="s">
        <v>875</v>
      </c>
      <c r="AA5300" s="1">
        <v>31</v>
      </c>
      <c r="AB5300" t="s">
        <v>881</v>
      </c>
      <c r="AC5300" t="s">
        <v>912</v>
      </c>
      <c r="AD5300" t="s">
        <v>918</v>
      </c>
      <c r="AE5300" t="s">
        <v>921</v>
      </c>
      <c r="AF5300" s="1">
        <v>2000</v>
      </c>
      <c r="AG5300" s="1">
        <v>2013</v>
      </c>
      <c r="AH5300" s="67" t="str">
        <f t="shared" si="410"/>
        <v/>
      </c>
      <c r="AI5300" s="67" t="str">
        <f t="shared" si="414"/>
        <v/>
      </c>
      <c r="AJ5300" s="67" t="str">
        <f t="shared" si="411"/>
        <v/>
      </c>
      <c r="AK5300" s="67" t="str">
        <f t="shared" si="412"/>
        <v/>
      </c>
      <c r="AL5300" s="69" t="str">
        <f t="shared" si="413"/>
        <v/>
      </c>
    </row>
    <row r="5301" spans="1:38">
      <c r="A5301" s="1">
        <v>5300</v>
      </c>
      <c r="B5301" s="35" t="s">
        <v>1410</v>
      </c>
      <c r="C5301" t="s">
        <v>4</v>
      </c>
      <c r="D5301" t="s">
        <v>11</v>
      </c>
      <c r="E5301" t="s">
        <v>120</v>
      </c>
      <c r="F5301" t="s">
        <v>139</v>
      </c>
      <c r="G5301" t="s">
        <v>156</v>
      </c>
      <c r="H5301" t="s">
        <v>355</v>
      </c>
      <c r="I5301" s="1"/>
      <c r="J5301" s="1"/>
      <c r="K5301" s="1">
        <v>0</v>
      </c>
      <c r="L5301" t="s">
        <v>140</v>
      </c>
      <c r="M5301" t="s">
        <v>476</v>
      </c>
      <c r="N5301" t="s">
        <v>716</v>
      </c>
      <c r="O5301" t="s">
        <v>780</v>
      </c>
      <c r="P5301" t="s">
        <v>459</v>
      </c>
      <c r="Q5301" t="s">
        <v>849</v>
      </c>
      <c r="R5301" t="s">
        <v>853</v>
      </c>
      <c r="S5301" t="s">
        <v>860</v>
      </c>
      <c r="T5301" t="s">
        <v>864</v>
      </c>
      <c r="U5301" t="s">
        <v>867</v>
      </c>
      <c r="V5301" s="1"/>
      <c r="W5301" s="1"/>
      <c r="X5301" s="1">
        <v>1.18</v>
      </c>
      <c r="Y5301" s="1">
        <v>1.0925925925925926</v>
      </c>
      <c r="Z5301" t="s">
        <v>875</v>
      </c>
      <c r="AA5301" s="1">
        <v>31</v>
      </c>
      <c r="AB5301" t="s">
        <v>881</v>
      </c>
      <c r="AC5301" t="s">
        <v>912</v>
      </c>
      <c r="AD5301" t="s">
        <v>918</v>
      </c>
      <c r="AE5301" t="s">
        <v>921</v>
      </c>
      <c r="AF5301" s="1">
        <v>2000</v>
      </c>
      <c r="AG5301" s="1">
        <v>2013</v>
      </c>
      <c r="AH5301" s="67" t="str">
        <f t="shared" si="410"/>
        <v/>
      </c>
      <c r="AI5301" s="67" t="str">
        <f t="shared" si="414"/>
        <v/>
      </c>
      <c r="AJ5301" s="67" t="str">
        <f t="shared" si="411"/>
        <v/>
      </c>
      <c r="AK5301" s="67" t="str">
        <f t="shared" si="412"/>
        <v/>
      </c>
      <c r="AL5301" s="69" t="str">
        <f t="shared" si="413"/>
        <v/>
      </c>
    </row>
    <row r="5302" spans="1:38">
      <c r="A5302" s="1">
        <v>5301</v>
      </c>
      <c r="B5302" s="35" t="s">
        <v>1410</v>
      </c>
      <c r="C5302" t="s">
        <v>4</v>
      </c>
      <c r="D5302" t="s">
        <v>11</v>
      </c>
      <c r="E5302" t="s">
        <v>121</v>
      </c>
      <c r="F5302" t="s">
        <v>139</v>
      </c>
      <c r="G5302" t="s">
        <v>156</v>
      </c>
      <c r="H5302" t="s">
        <v>355</v>
      </c>
      <c r="I5302" s="1"/>
      <c r="J5302" s="1"/>
      <c r="K5302" s="1">
        <v>0</v>
      </c>
      <c r="L5302" t="s">
        <v>458</v>
      </c>
      <c r="M5302" t="s">
        <v>473</v>
      </c>
      <c r="N5302" t="s">
        <v>681</v>
      </c>
      <c r="O5302" t="s">
        <v>782</v>
      </c>
      <c r="P5302" t="s">
        <v>790</v>
      </c>
      <c r="Q5302" t="s">
        <v>849</v>
      </c>
      <c r="R5302" t="s">
        <v>853</v>
      </c>
      <c r="S5302" t="s">
        <v>860</v>
      </c>
      <c r="T5302" t="s">
        <v>864</v>
      </c>
      <c r="U5302" t="s">
        <v>867</v>
      </c>
      <c r="V5302" s="1"/>
      <c r="W5302" s="1"/>
      <c r="X5302" s="1">
        <v>-0.01</v>
      </c>
      <c r="Y5302" s="1">
        <v>0.33333333333333337</v>
      </c>
      <c r="Z5302" t="s">
        <v>875</v>
      </c>
      <c r="AA5302" s="1">
        <v>31</v>
      </c>
      <c r="AB5302" t="s">
        <v>881</v>
      </c>
      <c r="AC5302" t="s">
        <v>912</v>
      </c>
      <c r="AD5302" t="s">
        <v>918</v>
      </c>
      <c r="AE5302" t="s">
        <v>921</v>
      </c>
      <c r="AF5302" s="1">
        <v>2000</v>
      </c>
      <c r="AG5302" s="1">
        <v>2013</v>
      </c>
      <c r="AH5302" s="67" t="str">
        <f t="shared" si="410"/>
        <v/>
      </c>
      <c r="AI5302" s="67" t="str">
        <f t="shared" si="414"/>
        <v/>
      </c>
      <c r="AJ5302" s="67" t="str">
        <f t="shared" si="411"/>
        <v/>
      </c>
      <c r="AK5302" s="67" t="str">
        <f t="shared" si="412"/>
        <v/>
      </c>
      <c r="AL5302" s="69" t="str">
        <f t="shared" si="413"/>
        <v/>
      </c>
    </row>
    <row r="5303" spans="1:38">
      <c r="A5303" s="1">
        <v>5302</v>
      </c>
      <c r="B5303" s="35" t="s">
        <v>1410</v>
      </c>
      <c r="C5303" t="s">
        <v>4</v>
      </c>
      <c r="D5303" t="s">
        <v>11</v>
      </c>
      <c r="E5303" t="s">
        <v>121</v>
      </c>
      <c r="F5303" t="s">
        <v>139</v>
      </c>
      <c r="G5303" t="s">
        <v>156</v>
      </c>
      <c r="H5303" t="s">
        <v>355</v>
      </c>
      <c r="I5303" s="1"/>
      <c r="J5303" s="1"/>
      <c r="K5303" s="1">
        <v>0</v>
      </c>
      <c r="L5303" t="s">
        <v>456</v>
      </c>
      <c r="M5303" t="s">
        <v>470</v>
      </c>
      <c r="N5303" t="s">
        <v>704</v>
      </c>
      <c r="O5303" t="s">
        <v>782</v>
      </c>
      <c r="P5303" t="s">
        <v>787</v>
      </c>
      <c r="Q5303" t="s">
        <v>849</v>
      </c>
      <c r="R5303" t="s">
        <v>853</v>
      </c>
      <c r="S5303" t="s">
        <v>860</v>
      </c>
      <c r="T5303" t="s">
        <v>864</v>
      </c>
      <c r="U5303" t="s">
        <v>867</v>
      </c>
      <c r="V5303" s="1"/>
      <c r="W5303" s="1"/>
      <c r="X5303" s="1">
        <v>-0.59</v>
      </c>
      <c r="Y5303" s="1">
        <v>0.64835164835164827</v>
      </c>
      <c r="Z5303" t="s">
        <v>875</v>
      </c>
      <c r="AA5303" s="1">
        <v>31</v>
      </c>
      <c r="AB5303" t="s">
        <v>881</v>
      </c>
      <c r="AC5303" t="s">
        <v>912</v>
      </c>
      <c r="AD5303" t="s">
        <v>918</v>
      </c>
      <c r="AE5303" t="s">
        <v>921</v>
      </c>
      <c r="AF5303" s="1">
        <v>2000</v>
      </c>
      <c r="AG5303" s="1">
        <v>2013</v>
      </c>
      <c r="AH5303" s="67" t="str">
        <f t="shared" si="410"/>
        <v/>
      </c>
      <c r="AI5303" s="67" t="str">
        <f t="shared" si="414"/>
        <v/>
      </c>
      <c r="AJ5303" s="67" t="str">
        <f t="shared" si="411"/>
        <v/>
      </c>
      <c r="AK5303" s="67" t="str">
        <f t="shared" si="412"/>
        <v/>
      </c>
      <c r="AL5303" s="69" t="str">
        <f t="shared" si="413"/>
        <v/>
      </c>
    </row>
    <row r="5304" spans="1:38">
      <c r="A5304" s="1">
        <v>5303</v>
      </c>
      <c r="B5304" s="35" t="s">
        <v>1410</v>
      </c>
      <c r="C5304" t="s">
        <v>4</v>
      </c>
      <c r="D5304" t="s">
        <v>11</v>
      </c>
      <c r="E5304" t="s">
        <v>121</v>
      </c>
      <c r="F5304" t="s">
        <v>139</v>
      </c>
      <c r="G5304" t="s">
        <v>156</v>
      </c>
      <c r="H5304" t="s">
        <v>355</v>
      </c>
      <c r="I5304" s="1"/>
      <c r="J5304" s="1"/>
      <c r="K5304" s="1">
        <v>0</v>
      </c>
      <c r="L5304" t="s">
        <v>458</v>
      </c>
      <c r="M5304" t="s">
        <v>469</v>
      </c>
      <c r="N5304" t="s">
        <v>705</v>
      </c>
      <c r="O5304" t="s">
        <v>782</v>
      </c>
      <c r="P5304" t="s">
        <v>791</v>
      </c>
      <c r="Q5304" t="s">
        <v>849</v>
      </c>
      <c r="R5304" t="s">
        <v>853</v>
      </c>
      <c r="S5304" t="s">
        <v>860</v>
      </c>
      <c r="T5304" t="s">
        <v>864</v>
      </c>
      <c r="U5304" t="s">
        <v>867</v>
      </c>
      <c r="V5304" s="1"/>
      <c r="W5304" s="1"/>
      <c r="X5304" s="1">
        <v>0.31</v>
      </c>
      <c r="Y5304" s="1">
        <v>0.46969696969696967</v>
      </c>
      <c r="Z5304" t="s">
        <v>875</v>
      </c>
      <c r="AA5304" s="1">
        <v>31</v>
      </c>
      <c r="AB5304" t="s">
        <v>881</v>
      </c>
      <c r="AC5304" t="s">
        <v>912</v>
      </c>
      <c r="AD5304" t="s">
        <v>918</v>
      </c>
      <c r="AE5304" t="s">
        <v>921</v>
      </c>
      <c r="AF5304" s="1">
        <v>2000</v>
      </c>
      <c r="AG5304" s="1">
        <v>2013</v>
      </c>
      <c r="AH5304" s="67" t="str">
        <f t="shared" si="410"/>
        <v/>
      </c>
      <c r="AI5304" s="67" t="str">
        <f t="shared" si="414"/>
        <v/>
      </c>
      <c r="AJ5304" s="67" t="str">
        <f t="shared" si="411"/>
        <v/>
      </c>
      <c r="AK5304" s="67" t="str">
        <f t="shared" si="412"/>
        <v/>
      </c>
      <c r="AL5304" s="69" t="str">
        <f t="shared" si="413"/>
        <v/>
      </c>
    </row>
    <row r="5305" spans="1:38">
      <c r="A5305" s="1">
        <v>5304</v>
      </c>
      <c r="B5305" s="35" t="s">
        <v>1410</v>
      </c>
      <c r="C5305" t="s">
        <v>4</v>
      </c>
      <c r="D5305" t="s">
        <v>11</v>
      </c>
      <c r="E5305" t="s">
        <v>121</v>
      </c>
      <c r="F5305" t="s">
        <v>139</v>
      </c>
      <c r="G5305" t="s">
        <v>156</v>
      </c>
      <c r="H5305" t="s">
        <v>355</v>
      </c>
      <c r="I5305" s="1"/>
      <c r="J5305" s="1"/>
      <c r="K5305" s="1">
        <v>0</v>
      </c>
      <c r="L5305" t="s">
        <v>456</v>
      </c>
      <c r="M5305" t="s">
        <v>461</v>
      </c>
      <c r="N5305" t="s">
        <v>706</v>
      </c>
      <c r="O5305" t="s">
        <v>780</v>
      </c>
      <c r="P5305" t="s">
        <v>459</v>
      </c>
      <c r="Q5305" t="s">
        <v>849</v>
      </c>
      <c r="R5305" t="s">
        <v>853</v>
      </c>
      <c r="S5305" t="s">
        <v>860</v>
      </c>
      <c r="T5305" t="s">
        <v>864</v>
      </c>
      <c r="U5305" t="s">
        <v>867</v>
      </c>
      <c r="V5305" s="1"/>
      <c r="W5305" s="1"/>
      <c r="X5305" s="1">
        <v>-1.21</v>
      </c>
      <c r="Y5305" s="1">
        <v>1.1862745098039216</v>
      </c>
      <c r="Z5305" t="s">
        <v>875</v>
      </c>
      <c r="AA5305" s="1">
        <v>31</v>
      </c>
      <c r="AB5305" t="s">
        <v>881</v>
      </c>
      <c r="AC5305" t="s">
        <v>912</v>
      </c>
      <c r="AD5305" t="s">
        <v>918</v>
      </c>
      <c r="AE5305" t="s">
        <v>921</v>
      </c>
      <c r="AF5305" s="1">
        <v>2000</v>
      </c>
      <c r="AG5305" s="1">
        <v>2013</v>
      </c>
      <c r="AH5305" s="67" t="str">
        <f t="shared" si="410"/>
        <v/>
      </c>
      <c r="AI5305" s="67" t="str">
        <f t="shared" si="414"/>
        <v/>
      </c>
      <c r="AJ5305" s="67" t="str">
        <f t="shared" si="411"/>
        <v/>
      </c>
      <c r="AK5305" s="67" t="str">
        <f t="shared" si="412"/>
        <v/>
      </c>
      <c r="AL5305" s="69" t="str">
        <f t="shared" si="413"/>
        <v/>
      </c>
    </row>
    <row r="5306" spans="1:38">
      <c r="A5306" s="1">
        <v>5305</v>
      </c>
      <c r="B5306" s="35" t="s">
        <v>1410</v>
      </c>
      <c r="C5306" t="s">
        <v>4</v>
      </c>
      <c r="D5306" t="s">
        <v>11</v>
      </c>
      <c r="E5306" t="s">
        <v>121</v>
      </c>
      <c r="F5306" t="s">
        <v>139</v>
      </c>
      <c r="G5306" t="s">
        <v>156</v>
      </c>
      <c r="H5306" t="s">
        <v>355</v>
      </c>
      <c r="I5306" s="1"/>
      <c r="J5306" s="1"/>
      <c r="K5306" s="1">
        <v>0</v>
      </c>
      <c r="L5306" t="s">
        <v>456</v>
      </c>
      <c r="M5306" t="s">
        <v>462</v>
      </c>
      <c r="N5306" t="s">
        <v>707</v>
      </c>
      <c r="O5306" t="s">
        <v>780</v>
      </c>
      <c r="P5306" t="s">
        <v>459</v>
      </c>
      <c r="Q5306" t="s">
        <v>849</v>
      </c>
      <c r="R5306" t="s">
        <v>853</v>
      </c>
      <c r="S5306" t="s">
        <v>860</v>
      </c>
      <c r="T5306" t="s">
        <v>864</v>
      </c>
      <c r="U5306" t="s">
        <v>867</v>
      </c>
      <c r="V5306" s="1"/>
      <c r="W5306" s="1"/>
      <c r="X5306" s="1">
        <v>-0.03</v>
      </c>
      <c r="Y5306" s="1">
        <v>1.5</v>
      </c>
      <c r="Z5306" t="s">
        <v>875</v>
      </c>
      <c r="AA5306" s="1">
        <v>31</v>
      </c>
      <c r="AB5306" t="s">
        <v>881</v>
      </c>
      <c r="AC5306" t="s">
        <v>912</v>
      </c>
      <c r="AD5306" t="s">
        <v>918</v>
      </c>
      <c r="AE5306" t="s">
        <v>921</v>
      </c>
      <c r="AF5306" s="1">
        <v>2000</v>
      </c>
      <c r="AG5306" s="1">
        <v>2013</v>
      </c>
      <c r="AH5306" s="67" t="str">
        <f t="shared" si="410"/>
        <v/>
      </c>
      <c r="AI5306" s="67" t="str">
        <f t="shared" si="414"/>
        <v/>
      </c>
      <c r="AJ5306" s="67" t="str">
        <f t="shared" si="411"/>
        <v/>
      </c>
      <c r="AK5306" s="67" t="str">
        <f t="shared" si="412"/>
        <v/>
      </c>
      <c r="AL5306" s="69" t="str">
        <f t="shared" si="413"/>
        <v/>
      </c>
    </row>
    <row r="5307" spans="1:38">
      <c r="A5307" s="1">
        <v>5306</v>
      </c>
      <c r="B5307" s="35" t="s">
        <v>1410</v>
      </c>
      <c r="C5307" t="s">
        <v>4</v>
      </c>
      <c r="D5307" t="s">
        <v>11</v>
      </c>
      <c r="E5307" t="s">
        <v>121</v>
      </c>
      <c r="F5307" t="s">
        <v>139</v>
      </c>
      <c r="G5307" t="s">
        <v>156</v>
      </c>
      <c r="H5307" t="s">
        <v>355</v>
      </c>
      <c r="I5307" s="1"/>
      <c r="J5307" s="1"/>
      <c r="K5307" s="1">
        <v>0</v>
      </c>
      <c r="L5307" t="s">
        <v>457</v>
      </c>
      <c r="M5307" t="s">
        <v>466</v>
      </c>
      <c r="N5307" t="s">
        <v>708</v>
      </c>
      <c r="O5307" t="s">
        <v>780</v>
      </c>
      <c r="P5307" t="s">
        <v>459</v>
      </c>
      <c r="Q5307" t="s">
        <v>849</v>
      </c>
      <c r="R5307" t="s">
        <v>853</v>
      </c>
      <c r="S5307" t="s">
        <v>860</v>
      </c>
      <c r="T5307" t="s">
        <v>864</v>
      </c>
      <c r="U5307" t="s">
        <v>867</v>
      </c>
      <c r="V5307" s="1"/>
      <c r="W5307" s="1"/>
      <c r="X5307" s="1">
        <v>-1.85</v>
      </c>
      <c r="Y5307" s="1">
        <v>1.4453125</v>
      </c>
      <c r="Z5307" t="s">
        <v>875</v>
      </c>
      <c r="AA5307" s="1">
        <v>31</v>
      </c>
      <c r="AB5307" t="s">
        <v>881</v>
      </c>
      <c r="AC5307" t="s">
        <v>912</v>
      </c>
      <c r="AD5307" t="s">
        <v>918</v>
      </c>
      <c r="AE5307" t="s">
        <v>921</v>
      </c>
      <c r="AF5307" s="1">
        <v>2000</v>
      </c>
      <c r="AG5307" s="1">
        <v>2013</v>
      </c>
      <c r="AH5307" s="67" t="str">
        <f t="shared" si="410"/>
        <v/>
      </c>
      <c r="AI5307" s="67" t="str">
        <f t="shared" si="414"/>
        <v/>
      </c>
      <c r="AJ5307" s="67" t="str">
        <f t="shared" si="411"/>
        <v/>
      </c>
      <c r="AK5307" s="67" t="str">
        <f t="shared" si="412"/>
        <v/>
      </c>
      <c r="AL5307" s="69" t="str">
        <f t="shared" si="413"/>
        <v/>
      </c>
    </row>
    <row r="5308" spans="1:38">
      <c r="A5308" s="1">
        <v>5307</v>
      </c>
      <c r="B5308" s="35" t="s">
        <v>1410</v>
      </c>
      <c r="C5308" t="s">
        <v>4</v>
      </c>
      <c r="D5308" t="s">
        <v>11</v>
      </c>
      <c r="E5308" t="s">
        <v>121</v>
      </c>
      <c r="F5308" t="s">
        <v>139</v>
      </c>
      <c r="G5308" t="s">
        <v>156</v>
      </c>
      <c r="H5308" t="s">
        <v>355</v>
      </c>
      <c r="I5308" s="1"/>
      <c r="J5308" s="1"/>
      <c r="K5308" s="1">
        <v>0</v>
      </c>
      <c r="L5308" t="s">
        <v>457</v>
      </c>
      <c r="M5308" t="s">
        <v>467</v>
      </c>
      <c r="N5308" t="s">
        <v>709</v>
      </c>
      <c r="O5308" t="s">
        <v>780</v>
      </c>
      <c r="P5308" t="s">
        <v>459</v>
      </c>
      <c r="Q5308" t="s">
        <v>849</v>
      </c>
      <c r="R5308" t="s">
        <v>853</v>
      </c>
      <c r="S5308" t="s">
        <v>860</v>
      </c>
      <c r="T5308" t="s">
        <v>864</v>
      </c>
      <c r="U5308" t="s">
        <v>867</v>
      </c>
      <c r="V5308" s="1"/>
      <c r="W5308" s="1"/>
      <c r="X5308" s="1">
        <v>4.87</v>
      </c>
      <c r="Y5308" s="1">
        <v>0.92234848484848486</v>
      </c>
      <c r="Z5308" t="s">
        <v>875</v>
      </c>
      <c r="AA5308" s="1">
        <v>31</v>
      </c>
      <c r="AB5308" t="s">
        <v>881</v>
      </c>
      <c r="AC5308" t="s">
        <v>912</v>
      </c>
      <c r="AD5308" t="s">
        <v>918</v>
      </c>
      <c r="AE5308" t="s">
        <v>921</v>
      </c>
      <c r="AF5308" s="1">
        <v>2000</v>
      </c>
      <c r="AG5308" s="1">
        <v>2013</v>
      </c>
      <c r="AH5308" s="67" t="str">
        <f t="shared" si="410"/>
        <v/>
      </c>
      <c r="AI5308" s="67" t="str">
        <f t="shared" si="414"/>
        <v/>
      </c>
      <c r="AJ5308" s="67" t="str">
        <f t="shared" si="411"/>
        <v/>
      </c>
      <c r="AK5308" s="67" t="str">
        <f t="shared" si="412"/>
        <v/>
      </c>
      <c r="AL5308" s="69" t="str">
        <f t="shared" si="413"/>
        <v/>
      </c>
    </row>
    <row r="5309" spans="1:38">
      <c r="A5309" s="1">
        <v>5308</v>
      </c>
      <c r="B5309" s="35" t="s">
        <v>1410</v>
      </c>
      <c r="C5309" t="s">
        <v>4</v>
      </c>
      <c r="D5309" t="s">
        <v>11</v>
      </c>
      <c r="E5309" t="s">
        <v>121</v>
      </c>
      <c r="F5309" t="s">
        <v>139</v>
      </c>
      <c r="G5309" t="s">
        <v>156</v>
      </c>
      <c r="H5309" t="s">
        <v>355</v>
      </c>
      <c r="I5309" s="1"/>
      <c r="J5309" s="1"/>
      <c r="K5309" s="1">
        <v>0</v>
      </c>
      <c r="L5309" t="s">
        <v>457</v>
      </c>
      <c r="M5309" t="s">
        <v>474</v>
      </c>
      <c r="N5309" t="s">
        <v>710</v>
      </c>
      <c r="O5309" t="s">
        <v>780</v>
      </c>
      <c r="P5309" t="s">
        <v>459</v>
      </c>
      <c r="Q5309" t="s">
        <v>849</v>
      </c>
      <c r="R5309" t="s">
        <v>853</v>
      </c>
      <c r="S5309" t="s">
        <v>860</v>
      </c>
      <c r="T5309" t="s">
        <v>864</v>
      </c>
      <c r="U5309" t="s">
        <v>867</v>
      </c>
      <c r="V5309" s="1"/>
      <c r="W5309" s="1"/>
      <c r="X5309" s="1">
        <v>2.59</v>
      </c>
      <c r="Y5309" s="1">
        <v>1.3350515463917525</v>
      </c>
      <c r="Z5309" t="s">
        <v>875</v>
      </c>
      <c r="AA5309" s="1">
        <v>31</v>
      </c>
      <c r="AB5309" t="s">
        <v>881</v>
      </c>
      <c r="AC5309" t="s">
        <v>912</v>
      </c>
      <c r="AD5309" t="s">
        <v>918</v>
      </c>
      <c r="AE5309" t="s">
        <v>921</v>
      </c>
      <c r="AF5309" s="1">
        <v>2000</v>
      </c>
      <c r="AG5309" s="1">
        <v>2013</v>
      </c>
      <c r="AH5309" s="67" t="str">
        <f t="shared" si="410"/>
        <v/>
      </c>
      <c r="AI5309" s="67" t="str">
        <f t="shared" si="414"/>
        <v/>
      </c>
      <c r="AJ5309" s="67" t="str">
        <f t="shared" si="411"/>
        <v/>
      </c>
      <c r="AK5309" s="67" t="str">
        <f t="shared" si="412"/>
        <v/>
      </c>
      <c r="AL5309" s="69" t="str">
        <f t="shared" si="413"/>
        <v/>
      </c>
    </row>
    <row r="5310" spans="1:38">
      <c r="A5310" s="1">
        <v>5309</v>
      </c>
      <c r="B5310" s="35" t="s">
        <v>1410</v>
      </c>
      <c r="C5310" t="s">
        <v>4</v>
      </c>
      <c r="D5310" t="s">
        <v>11</v>
      </c>
      <c r="E5310" t="s">
        <v>121</v>
      </c>
      <c r="F5310" t="s">
        <v>139</v>
      </c>
      <c r="G5310" t="s">
        <v>156</v>
      </c>
      <c r="H5310" t="s">
        <v>355</v>
      </c>
      <c r="I5310" s="1"/>
      <c r="J5310" s="1"/>
      <c r="K5310" s="1">
        <v>0</v>
      </c>
      <c r="L5310" t="s">
        <v>140</v>
      </c>
      <c r="M5310" t="s">
        <v>475</v>
      </c>
      <c r="N5310" t="s">
        <v>711</v>
      </c>
      <c r="O5310" t="s">
        <v>780</v>
      </c>
      <c r="P5310" t="s">
        <v>459</v>
      </c>
      <c r="Q5310" t="s">
        <v>849</v>
      </c>
      <c r="R5310" t="s">
        <v>853</v>
      </c>
      <c r="S5310" t="s">
        <v>860</v>
      </c>
      <c r="T5310" t="s">
        <v>864</v>
      </c>
      <c r="U5310" t="s">
        <v>867</v>
      </c>
      <c r="V5310" s="1"/>
      <c r="W5310" s="1"/>
      <c r="X5310" s="1">
        <v>2.89</v>
      </c>
      <c r="Y5310" s="1">
        <v>1.0034722222222223</v>
      </c>
      <c r="Z5310" t="s">
        <v>875</v>
      </c>
      <c r="AA5310" s="1">
        <v>31</v>
      </c>
      <c r="AB5310" t="s">
        <v>881</v>
      </c>
      <c r="AC5310" t="s">
        <v>912</v>
      </c>
      <c r="AD5310" t="s">
        <v>918</v>
      </c>
      <c r="AE5310" t="s">
        <v>921</v>
      </c>
      <c r="AF5310" s="1">
        <v>2000</v>
      </c>
      <c r="AG5310" s="1">
        <v>2013</v>
      </c>
      <c r="AH5310" s="67" t="str">
        <f t="shared" si="410"/>
        <v/>
      </c>
      <c r="AI5310" s="67" t="str">
        <f t="shared" si="414"/>
        <v/>
      </c>
      <c r="AJ5310" s="67" t="str">
        <f t="shared" si="411"/>
        <v/>
      </c>
      <c r="AK5310" s="67" t="str">
        <f t="shared" si="412"/>
        <v/>
      </c>
      <c r="AL5310" s="69" t="str">
        <f t="shared" si="413"/>
        <v/>
      </c>
    </row>
    <row r="5311" spans="1:38">
      <c r="A5311" s="1">
        <v>5310</v>
      </c>
      <c r="B5311" s="35" t="s">
        <v>1410</v>
      </c>
      <c r="C5311" t="s">
        <v>4</v>
      </c>
      <c r="D5311" t="s">
        <v>11</v>
      </c>
      <c r="E5311" t="s">
        <v>121</v>
      </c>
      <c r="F5311" t="s">
        <v>139</v>
      </c>
      <c r="G5311" t="s">
        <v>156</v>
      </c>
      <c r="H5311" t="s">
        <v>355</v>
      </c>
      <c r="I5311" s="1"/>
      <c r="J5311" s="1"/>
      <c r="K5311" s="1">
        <v>0</v>
      </c>
      <c r="L5311" t="s">
        <v>140</v>
      </c>
      <c r="M5311" t="s">
        <v>468</v>
      </c>
      <c r="N5311" t="s">
        <v>712</v>
      </c>
      <c r="O5311" t="s">
        <v>780</v>
      </c>
      <c r="P5311" t="s">
        <v>459</v>
      </c>
      <c r="Q5311" t="s">
        <v>849</v>
      </c>
      <c r="R5311" t="s">
        <v>853</v>
      </c>
      <c r="S5311" t="s">
        <v>860</v>
      </c>
      <c r="T5311" t="s">
        <v>864</v>
      </c>
      <c r="U5311" t="s">
        <v>867</v>
      </c>
      <c r="V5311" s="1"/>
      <c r="W5311" s="1"/>
      <c r="X5311" s="1">
        <v>1.22</v>
      </c>
      <c r="Y5311" s="1">
        <v>1.1090909090909089</v>
      </c>
      <c r="Z5311" t="s">
        <v>875</v>
      </c>
      <c r="AA5311" s="1">
        <v>31</v>
      </c>
      <c r="AB5311" t="s">
        <v>881</v>
      </c>
      <c r="AC5311" t="s">
        <v>912</v>
      </c>
      <c r="AD5311" t="s">
        <v>918</v>
      </c>
      <c r="AE5311" t="s">
        <v>921</v>
      </c>
      <c r="AF5311" s="1">
        <v>2000</v>
      </c>
      <c r="AG5311" s="1">
        <v>2013</v>
      </c>
      <c r="AH5311" s="67" t="str">
        <f t="shared" si="410"/>
        <v/>
      </c>
      <c r="AI5311" s="67" t="str">
        <f t="shared" si="414"/>
        <v/>
      </c>
      <c r="AJ5311" s="67" t="str">
        <f t="shared" si="411"/>
        <v/>
      </c>
      <c r="AK5311" s="67" t="str">
        <f t="shared" si="412"/>
        <v/>
      </c>
      <c r="AL5311" s="69" t="str">
        <f t="shared" si="413"/>
        <v/>
      </c>
    </row>
    <row r="5312" spans="1:38">
      <c r="A5312" s="1">
        <v>5311</v>
      </c>
      <c r="B5312" s="35" t="s">
        <v>1410</v>
      </c>
      <c r="C5312" t="s">
        <v>4</v>
      </c>
      <c r="D5312" t="s">
        <v>11</v>
      </c>
      <c r="E5312" t="s">
        <v>121</v>
      </c>
      <c r="F5312" t="s">
        <v>139</v>
      </c>
      <c r="G5312" t="s">
        <v>156</v>
      </c>
      <c r="H5312" t="s">
        <v>355</v>
      </c>
      <c r="I5312" s="1"/>
      <c r="J5312" s="1"/>
      <c r="K5312" s="1">
        <v>0</v>
      </c>
      <c r="L5312" t="s">
        <v>140</v>
      </c>
      <c r="M5312" t="s">
        <v>468</v>
      </c>
      <c r="N5312" t="s">
        <v>713</v>
      </c>
      <c r="O5312" t="s">
        <v>780</v>
      </c>
      <c r="P5312" t="s">
        <v>459</v>
      </c>
      <c r="Q5312" t="s">
        <v>849</v>
      </c>
      <c r="R5312" t="s">
        <v>853</v>
      </c>
      <c r="S5312" t="s">
        <v>860</v>
      </c>
      <c r="T5312" t="s">
        <v>864</v>
      </c>
      <c r="U5312" t="s">
        <v>867</v>
      </c>
      <c r="V5312" s="1"/>
      <c r="W5312" s="1"/>
      <c r="X5312" s="1">
        <v>0.62</v>
      </c>
      <c r="Y5312" s="1">
        <v>0.83783783783783783</v>
      </c>
      <c r="Z5312" t="s">
        <v>875</v>
      </c>
      <c r="AA5312" s="1">
        <v>31</v>
      </c>
      <c r="AB5312" t="s">
        <v>881</v>
      </c>
      <c r="AC5312" t="s">
        <v>912</v>
      </c>
      <c r="AD5312" t="s">
        <v>918</v>
      </c>
      <c r="AE5312" t="s">
        <v>921</v>
      </c>
      <c r="AF5312" s="1">
        <v>2000</v>
      </c>
      <c r="AG5312" s="1">
        <v>2013</v>
      </c>
      <c r="AH5312" s="67" t="str">
        <f t="shared" si="410"/>
        <v/>
      </c>
      <c r="AI5312" s="67" t="str">
        <f t="shared" si="414"/>
        <v/>
      </c>
      <c r="AJ5312" s="67" t="str">
        <f t="shared" si="411"/>
        <v/>
      </c>
      <c r="AK5312" s="67" t="str">
        <f t="shared" si="412"/>
        <v/>
      </c>
      <c r="AL5312" s="69" t="str">
        <f t="shared" si="413"/>
        <v/>
      </c>
    </row>
    <row r="5313" spans="1:38">
      <c r="A5313" s="1">
        <v>5312</v>
      </c>
      <c r="B5313" s="35" t="s">
        <v>1410</v>
      </c>
      <c r="C5313" t="s">
        <v>4</v>
      </c>
      <c r="D5313" t="s">
        <v>11</v>
      </c>
      <c r="E5313" t="s">
        <v>121</v>
      </c>
      <c r="F5313" t="s">
        <v>139</v>
      </c>
      <c r="G5313" t="s">
        <v>156</v>
      </c>
      <c r="H5313" t="s">
        <v>355</v>
      </c>
      <c r="I5313" s="1"/>
      <c r="J5313" s="1"/>
      <c r="K5313" s="1">
        <v>0</v>
      </c>
      <c r="L5313" t="s">
        <v>457</v>
      </c>
      <c r="M5313" t="s">
        <v>464</v>
      </c>
      <c r="N5313" t="s">
        <v>714</v>
      </c>
      <c r="O5313" t="s">
        <v>780</v>
      </c>
      <c r="P5313" t="s">
        <v>459</v>
      </c>
      <c r="Q5313" t="s">
        <v>849</v>
      </c>
      <c r="R5313" t="s">
        <v>853</v>
      </c>
      <c r="S5313" t="s">
        <v>860</v>
      </c>
      <c r="T5313" t="s">
        <v>864</v>
      </c>
      <c r="U5313" t="s">
        <v>867</v>
      </c>
      <c r="V5313" s="1"/>
      <c r="W5313" s="1"/>
      <c r="X5313" s="1">
        <v>-2.6</v>
      </c>
      <c r="Y5313" s="1">
        <v>1.7333333333333334</v>
      </c>
      <c r="Z5313" t="s">
        <v>875</v>
      </c>
      <c r="AA5313" s="1">
        <v>31</v>
      </c>
      <c r="AB5313" t="s">
        <v>881</v>
      </c>
      <c r="AC5313" t="s">
        <v>912</v>
      </c>
      <c r="AD5313" t="s">
        <v>918</v>
      </c>
      <c r="AE5313" t="s">
        <v>921</v>
      </c>
      <c r="AF5313" s="1">
        <v>2000</v>
      </c>
      <c r="AG5313" s="1">
        <v>2013</v>
      </c>
      <c r="AH5313" s="67" t="str">
        <f t="shared" si="410"/>
        <v/>
      </c>
      <c r="AI5313" s="67" t="str">
        <f t="shared" si="414"/>
        <v/>
      </c>
      <c r="AJ5313" s="67" t="str">
        <f t="shared" si="411"/>
        <v/>
      </c>
      <c r="AK5313" s="67" t="str">
        <f t="shared" si="412"/>
        <v/>
      </c>
      <c r="AL5313" s="69" t="str">
        <f t="shared" si="413"/>
        <v/>
      </c>
    </row>
    <row r="5314" spans="1:38">
      <c r="A5314" s="1">
        <v>5313</v>
      </c>
      <c r="B5314" s="35" t="s">
        <v>1410</v>
      </c>
      <c r="C5314" t="s">
        <v>4</v>
      </c>
      <c r="D5314" t="s">
        <v>11</v>
      </c>
      <c r="E5314" t="s">
        <v>121</v>
      </c>
      <c r="F5314" t="s">
        <v>139</v>
      </c>
      <c r="G5314" t="s">
        <v>156</v>
      </c>
      <c r="H5314" t="s">
        <v>355</v>
      </c>
      <c r="I5314" s="1"/>
      <c r="J5314" s="1"/>
      <c r="K5314" s="1">
        <v>0</v>
      </c>
      <c r="L5314" t="s">
        <v>148</v>
      </c>
      <c r="M5314" t="s">
        <v>465</v>
      </c>
      <c r="N5314" t="s">
        <v>715</v>
      </c>
      <c r="O5314" t="s">
        <v>780</v>
      </c>
      <c r="P5314" t="s">
        <v>459</v>
      </c>
      <c r="Q5314" t="s">
        <v>849</v>
      </c>
      <c r="R5314" t="s">
        <v>853</v>
      </c>
      <c r="S5314" t="s">
        <v>860</v>
      </c>
      <c r="T5314" t="s">
        <v>864</v>
      </c>
      <c r="U5314" t="s">
        <v>867</v>
      </c>
      <c r="V5314" s="1"/>
      <c r="W5314" s="1"/>
      <c r="X5314" s="1">
        <v>1.5</v>
      </c>
      <c r="Y5314" s="1">
        <v>2</v>
      </c>
      <c r="Z5314" t="s">
        <v>875</v>
      </c>
      <c r="AA5314" s="1">
        <v>31</v>
      </c>
      <c r="AB5314" t="s">
        <v>881</v>
      </c>
      <c r="AC5314" t="s">
        <v>912</v>
      </c>
      <c r="AD5314" t="s">
        <v>918</v>
      </c>
      <c r="AE5314" t="s">
        <v>921</v>
      </c>
      <c r="AF5314" s="1">
        <v>2000</v>
      </c>
      <c r="AG5314" s="1">
        <v>2013</v>
      </c>
      <c r="AH5314" s="67" t="str">
        <f t="shared" ref="AH5314:AH5377" si="415">IF(ISBLANK(J5314),"",X5314/J5314)</f>
        <v/>
      </c>
      <c r="AI5314" s="67" t="str">
        <f t="shared" si="414"/>
        <v/>
      </c>
      <c r="AJ5314" s="67" t="str">
        <f t="shared" ref="AJ5314:AJ5377" si="416">IF(ISBLANK(J5314),"",(AH5314-(1.96*(AI5314))))</f>
        <v/>
      </c>
      <c r="AK5314" s="67" t="str">
        <f t="shared" ref="AK5314:AK5377" si="417">IF(ISBLANK(J5314),"",(AH5314+(1.96*(AI5314))))</f>
        <v/>
      </c>
      <c r="AL5314" s="69" t="str">
        <f t="shared" ref="AL5314:AL5377" si="418">IF(ISBLANK(J5314),"",1)</f>
        <v/>
      </c>
    </row>
    <row r="5315" spans="1:38">
      <c r="A5315" s="1">
        <v>5314</v>
      </c>
      <c r="B5315" s="35" t="s">
        <v>1410</v>
      </c>
      <c r="C5315" t="s">
        <v>4</v>
      </c>
      <c r="D5315" t="s">
        <v>11</v>
      </c>
      <c r="E5315" t="s">
        <v>121</v>
      </c>
      <c r="F5315" t="s">
        <v>139</v>
      </c>
      <c r="G5315" t="s">
        <v>156</v>
      </c>
      <c r="H5315" t="s">
        <v>355</v>
      </c>
      <c r="I5315" s="1"/>
      <c r="J5315" s="1"/>
      <c r="K5315" s="1">
        <v>0</v>
      </c>
      <c r="L5315" t="s">
        <v>140</v>
      </c>
      <c r="M5315" t="s">
        <v>476</v>
      </c>
      <c r="N5315" t="s">
        <v>716</v>
      </c>
      <c r="O5315" t="s">
        <v>780</v>
      </c>
      <c r="P5315" t="s">
        <v>459</v>
      </c>
      <c r="Q5315" t="s">
        <v>849</v>
      </c>
      <c r="R5315" t="s">
        <v>853</v>
      </c>
      <c r="S5315" t="s">
        <v>860</v>
      </c>
      <c r="T5315" t="s">
        <v>864</v>
      </c>
      <c r="U5315" t="s">
        <v>867</v>
      </c>
      <c r="V5315" s="1"/>
      <c r="W5315" s="1"/>
      <c r="X5315" s="1">
        <v>-0.57999999999999996</v>
      </c>
      <c r="Y5315" s="1">
        <v>0.98305084745762705</v>
      </c>
      <c r="Z5315" t="s">
        <v>875</v>
      </c>
      <c r="AA5315" s="1">
        <v>31</v>
      </c>
      <c r="AB5315" t="s">
        <v>881</v>
      </c>
      <c r="AC5315" t="s">
        <v>912</v>
      </c>
      <c r="AD5315" t="s">
        <v>918</v>
      </c>
      <c r="AE5315" t="s">
        <v>921</v>
      </c>
      <c r="AF5315" s="1">
        <v>2000</v>
      </c>
      <c r="AG5315" s="1">
        <v>2013</v>
      </c>
      <c r="AH5315" s="67" t="str">
        <f t="shared" si="415"/>
        <v/>
      </c>
      <c r="AI5315" s="67" t="str">
        <f t="shared" ref="AI5315:AI5378" si="419">IF(ISBLANK(J5315),"",Y5315/J5315)</f>
        <v/>
      </c>
      <c r="AJ5315" s="67" t="str">
        <f t="shared" si="416"/>
        <v/>
      </c>
      <c r="AK5315" s="67" t="str">
        <f t="shared" si="417"/>
        <v/>
      </c>
      <c r="AL5315" s="69" t="str">
        <f t="shared" si="418"/>
        <v/>
      </c>
    </row>
    <row r="5316" spans="1:38">
      <c r="A5316" s="1">
        <v>5315</v>
      </c>
      <c r="B5316" s="35" t="s">
        <v>1410</v>
      </c>
      <c r="C5316" t="s">
        <v>4</v>
      </c>
      <c r="D5316" t="s">
        <v>11</v>
      </c>
      <c r="E5316" t="s">
        <v>122</v>
      </c>
      <c r="F5316" t="s">
        <v>139</v>
      </c>
      <c r="G5316" t="s">
        <v>156</v>
      </c>
      <c r="H5316" t="s">
        <v>355</v>
      </c>
      <c r="I5316" s="1"/>
      <c r="J5316" s="1"/>
      <c r="K5316" s="1">
        <v>0</v>
      </c>
      <c r="L5316" t="s">
        <v>458</v>
      </c>
      <c r="M5316" t="s">
        <v>473</v>
      </c>
      <c r="N5316" t="s">
        <v>681</v>
      </c>
      <c r="O5316" t="s">
        <v>782</v>
      </c>
      <c r="P5316" t="s">
        <v>790</v>
      </c>
      <c r="Q5316" t="s">
        <v>849</v>
      </c>
      <c r="R5316" t="s">
        <v>853</v>
      </c>
      <c r="S5316" t="s">
        <v>860</v>
      </c>
      <c r="T5316" t="s">
        <v>864</v>
      </c>
      <c r="U5316" t="s">
        <v>867</v>
      </c>
      <c r="V5316" s="1"/>
      <c r="W5316" s="1"/>
      <c r="X5316" s="1">
        <v>-0.17</v>
      </c>
      <c r="Y5316" s="1">
        <v>0.11111111111111112</v>
      </c>
      <c r="Z5316" t="s">
        <v>875</v>
      </c>
      <c r="AA5316" s="1">
        <v>31</v>
      </c>
      <c r="AB5316" t="s">
        <v>881</v>
      </c>
      <c r="AC5316" t="s">
        <v>912</v>
      </c>
      <c r="AD5316" t="s">
        <v>918</v>
      </c>
      <c r="AE5316" t="s">
        <v>921</v>
      </c>
      <c r="AF5316" s="1">
        <v>2000</v>
      </c>
      <c r="AG5316" s="1">
        <v>2013</v>
      </c>
      <c r="AH5316" s="67" t="str">
        <f t="shared" si="415"/>
        <v/>
      </c>
      <c r="AI5316" s="67" t="str">
        <f t="shared" si="419"/>
        <v/>
      </c>
      <c r="AJ5316" s="67" t="str">
        <f t="shared" si="416"/>
        <v/>
      </c>
      <c r="AK5316" s="67" t="str">
        <f t="shared" si="417"/>
        <v/>
      </c>
      <c r="AL5316" s="69" t="str">
        <f t="shared" si="418"/>
        <v/>
      </c>
    </row>
    <row r="5317" spans="1:38">
      <c r="A5317" s="1">
        <v>5316</v>
      </c>
      <c r="B5317" s="35" t="s">
        <v>1410</v>
      </c>
      <c r="C5317" t="s">
        <v>4</v>
      </c>
      <c r="D5317" t="s">
        <v>11</v>
      </c>
      <c r="E5317" t="s">
        <v>122</v>
      </c>
      <c r="F5317" t="s">
        <v>139</v>
      </c>
      <c r="G5317" t="s">
        <v>156</v>
      </c>
      <c r="H5317" t="s">
        <v>355</v>
      </c>
      <c r="I5317" s="1"/>
      <c r="J5317" s="1"/>
      <c r="K5317" s="1">
        <v>0</v>
      </c>
      <c r="L5317" t="s">
        <v>456</v>
      </c>
      <c r="M5317" t="s">
        <v>470</v>
      </c>
      <c r="N5317" t="s">
        <v>704</v>
      </c>
      <c r="O5317" t="s">
        <v>782</v>
      </c>
      <c r="P5317" t="s">
        <v>787</v>
      </c>
      <c r="Q5317" t="s">
        <v>849</v>
      </c>
      <c r="R5317" t="s">
        <v>853</v>
      </c>
      <c r="S5317" t="s">
        <v>860</v>
      </c>
      <c r="T5317" t="s">
        <v>864</v>
      </c>
      <c r="U5317" t="s">
        <v>867</v>
      </c>
      <c r="V5317" s="1"/>
      <c r="W5317" s="1"/>
      <c r="X5317" s="1">
        <v>-0.37</v>
      </c>
      <c r="Y5317" s="1">
        <v>0.30081300813008133</v>
      </c>
      <c r="Z5317" t="s">
        <v>875</v>
      </c>
      <c r="AA5317" s="1">
        <v>31</v>
      </c>
      <c r="AB5317" t="s">
        <v>881</v>
      </c>
      <c r="AC5317" t="s">
        <v>912</v>
      </c>
      <c r="AD5317" t="s">
        <v>918</v>
      </c>
      <c r="AE5317" t="s">
        <v>921</v>
      </c>
      <c r="AF5317" s="1">
        <v>2000</v>
      </c>
      <c r="AG5317" s="1">
        <v>2013</v>
      </c>
      <c r="AH5317" s="67" t="str">
        <f t="shared" si="415"/>
        <v/>
      </c>
      <c r="AI5317" s="67" t="str">
        <f t="shared" si="419"/>
        <v/>
      </c>
      <c r="AJ5317" s="67" t="str">
        <f t="shared" si="416"/>
        <v/>
      </c>
      <c r="AK5317" s="67" t="str">
        <f t="shared" si="417"/>
        <v/>
      </c>
      <c r="AL5317" s="69" t="str">
        <f t="shared" si="418"/>
        <v/>
      </c>
    </row>
    <row r="5318" spans="1:38">
      <c r="A5318" s="1">
        <v>5317</v>
      </c>
      <c r="B5318" s="35" t="s">
        <v>1410</v>
      </c>
      <c r="C5318" t="s">
        <v>4</v>
      </c>
      <c r="D5318" t="s">
        <v>11</v>
      </c>
      <c r="E5318" t="s">
        <v>122</v>
      </c>
      <c r="F5318" t="s">
        <v>139</v>
      </c>
      <c r="G5318" t="s">
        <v>156</v>
      </c>
      <c r="H5318" t="s">
        <v>355</v>
      </c>
      <c r="I5318" s="1"/>
      <c r="J5318" s="1"/>
      <c r="K5318" s="1">
        <v>0</v>
      </c>
      <c r="L5318" t="s">
        <v>458</v>
      </c>
      <c r="M5318" t="s">
        <v>469</v>
      </c>
      <c r="N5318" t="s">
        <v>705</v>
      </c>
      <c r="O5318" t="s">
        <v>782</v>
      </c>
      <c r="P5318" t="s">
        <v>791</v>
      </c>
      <c r="Q5318" t="s">
        <v>849</v>
      </c>
      <c r="R5318" t="s">
        <v>853</v>
      </c>
      <c r="S5318" t="s">
        <v>860</v>
      </c>
      <c r="T5318" t="s">
        <v>864</v>
      </c>
      <c r="U5318" t="s">
        <v>867</v>
      </c>
      <c r="V5318" s="1"/>
      <c r="W5318" s="1"/>
      <c r="X5318" s="1">
        <v>-0.17</v>
      </c>
      <c r="Y5318" s="1">
        <v>0.13076923076923078</v>
      </c>
      <c r="Z5318" t="s">
        <v>875</v>
      </c>
      <c r="AA5318" s="1">
        <v>31</v>
      </c>
      <c r="AB5318" t="s">
        <v>881</v>
      </c>
      <c r="AC5318" t="s">
        <v>912</v>
      </c>
      <c r="AD5318" t="s">
        <v>918</v>
      </c>
      <c r="AE5318" t="s">
        <v>921</v>
      </c>
      <c r="AF5318" s="1">
        <v>2000</v>
      </c>
      <c r="AG5318" s="1">
        <v>2013</v>
      </c>
      <c r="AH5318" s="67" t="str">
        <f t="shared" si="415"/>
        <v/>
      </c>
      <c r="AI5318" s="67" t="str">
        <f t="shared" si="419"/>
        <v/>
      </c>
      <c r="AJ5318" s="67" t="str">
        <f t="shared" si="416"/>
        <v/>
      </c>
      <c r="AK5318" s="67" t="str">
        <f t="shared" si="417"/>
        <v/>
      </c>
      <c r="AL5318" s="69" t="str">
        <f t="shared" si="418"/>
        <v/>
      </c>
    </row>
    <row r="5319" spans="1:38">
      <c r="A5319" s="1">
        <v>5318</v>
      </c>
      <c r="B5319" s="35" t="s">
        <v>1410</v>
      </c>
      <c r="C5319" t="s">
        <v>4</v>
      </c>
      <c r="D5319" t="s">
        <v>11</v>
      </c>
      <c r="E5319" t="s">
        <v>122</v>
      </c>
      <c r="F5319" t="s">
        <v>139</v>
      </c>
      <c r="G5319" t="s">
        <v>156</v>
      </c>
      <c r="H5319" t="s">
        <v>355</v>
      </c>
      <c r="I5319" s="1"/>
      <c r="J5319" s="1"/>
      <c r="K5319" s="1">
        <v>0</v>
      </c>
      <c r="L5319" t="s">
        <v>456</v>
      </c>
      <c r="M5319" t="s">
        <v>461</v>
      </c>
      <c r="N5319" t="s">
        <v>706</v>
      </c>
      <c r="O5319" t="s">
        <v>780</v>
      </c>
      <c r="P5319" t="s">
        <v>459</v>
      </c>
      <c r="Q5319" t="s">
        <v>849</v>
      </c>
      <c r="R5319" t="s">
        <v>853</v>
      </c>
      <c r="S5319" t="s">
        <v>860</v>
      </c>
      <c r="T5319" t="s">
        <v>864</v>
      </c>
      <c r="U5319" t="s">
        <v>867</v>
      </c>
      <c r="V5319" s="1"/>
      <c r="W5319" s="1"/>
      <c r="X5319" s="1">
        <v>-0.6</v>
      </c>
      <c r="Y5319" s="1">
        <v>0.44117647058823523</v>
      </c>
      <c r="Z5319" t="s">
        <v>875</v>
      </c>
      <c r="AA5319" s="1">
        <v>31</v>
      </c>
      <c r="AB5319" t="s">
        <v>881</v>
      </c>
      <c r="AC5319" t="s">
        <v>912</v>
      </c>
      <c r="AD5319" t="s">
        <v>918</v>
      </c>
      <c r="AE5319" t="s">
        <v>921</v>
      </c>
      <c r="AF5319" s="1">
        <v>2000</v>
      </c>
      <c r="AG5319" s="1">
        <v>2013</v>
      </c>
      <c r="AH5319" s="67" t="str">
        <f t="shared" si="415"/>
        <v/>
      </c>
      <c r="AI5319" s="67" t="str">
        <f t="shared" si="419"/>
        <v/>
      </c>
      <c r="AJ5319" s="67" t="str">
        <f t="shared" si="416"/>
        <v/>
      </c>
      <c r="AK5319" s="67" t="str">
        <f t="shared" si="417"/>
        <v/>
      </c>
      <c r="AL5319" s="69" t="str">
        <f t="shared" si="418"/>
        <v/>
      </c>
    </row>
    <row r="5320" spans="1:38">
      <c r="A5320" s="1">
        <v>5319</v>
      </c>
      <c r="B5320" s="35" t="s">
        <v>1410</v>
      </c>
      <c r="C5320" t="s">
        <v>4</v>
      </c>
      <c r="D5320" t="s">
        <v>11</v>
      </c>
      <c r="E5320" t="s">
        <v>122</v>
      </c>
      <c r="F5320" t="s">
        <v>139</v>
      </c>
      <c r="G5320" t="s">
        <v>156</v>
      </c>
      <c r="H5320" t="s">
        <v>355</v>
      </c>
      <c r="I5320" s="1"/>
      <c r="J5320" s="1"/>
      <c r="K5320" s="1">
        <v>0</v>
      </c>
      <c r="L5320" t="s">
        <v>456</v>
      </c>
      <c r="M5320" t="s">
        <v>462</v>
      </c>
      <c r="N5320" t="s">
        <v>707</v>
      </c>
      <c r="O5320" t="s">
        <v>780</v>
      </c>
      <c r="P5320" t="s">
        <v>459</v>
      </c>
      <c r="Q5320" t="s">
        <v>849</v>
      </c>
      <c r="R5320" t="s">
        <v>853</v>
      </c>
      <c r="S5320" t="s">
        <v>860</v>
      </c>
      <c r="T5320" t="s">
        <v>864</v>
      </c>
      <c r="U5320" t="s">
        <v>867</v>
      </c>
      <c r="V5320" s="1"/>
      <c r="W5320" s="1"/>
      <c r="X5320" s="1">
        <v>-0.56999999999999995</v>
      </c>
      <c r="Y5320" s="1">
        <v>0.50892857142857129</v>
      </c>
      <c r="Z5320" t="s">
        <v>875</v>
      </c>
      <c r="AA5320" s="1">
        <v>31</v>
      </c>
      <c r="AB5320" t="s">
        <v>881</v>
      </c>
      <c r="AC5320" t="s">
        <v>912</v>
      </c>
      <c r="AD5320" t="s">
        <v>918</v>
      </c>
      <c r="AE5320" t="s">
        <v>921</v>
      </c>
      <c r="AF5320" s="1">
        <v>2000</v>
      </c>
      <c r="AG5320" s="1">
        <v>2013</v>
      </c>
      <c r="AH5320" s="67" t="str">
        <f t="shared" si="415"/>
        <v/>
      </c>
      <c r="AI5320" s="67" t="str">
        <f t="shared" si="419"/>
        <v/>
      </c>
      <c r="AJ5320" s="67" t="str">
        <f t="shared" si="416"/>
        <v/>
      </c>
      <c r="AK5320" s="67" t="str">
        <f t="shared" si="417"/>
        <v/>
      </c>
      <c r="AL5320" s="69" t="str">
        <f t="shared" si="418"/>
        <v/>
      </c>
    </row>
    <row r="5321" spans="1:38">
      <c r="A5321" s="1">
        <v>5320</v>
      </c>
      <c r="B5321" s="35" t="s">
        <v>1410</v>
      </c>
      <c r="C5321" t="s">
        <v>4</v>
      </c>
      <c r="D5321" t="s">
        <v>11</v>
      </c>
      <c r="E5321" t="s">
        <v>122</v>
      </c>
      <c r="F5321" t="s">
        <v>139</v>
      </c>
      <c r="G5321" t="s">
        <v>156</v>
      </c>
      <c r="H5321" t="s">
        <v>355</v>
      </c>
      <c r="I5321" s="1"/>
      <c r="J5321" s="1"/>
      <c r="K5321" s="1">
        <v>0</v>
      </c>
      <c r="L5321" t="s">
        <v>457</v>
      </c>
      <c r="M5321" t="s">
        <v>466</v>
      </c>
      <c r="N5321" t="s">
        <v>708</v>
      </c>
      <c r="O5321" t="s">
        <v>780</v>
      </c>
      <c r="P5321" t="s">
        <v>459</v>
      </c>
      <c r="Q5321" t="s">
        <v>849</v>
      </c>
      <c r="R5321" t="s">
        <v>853</v>
      </c>
      <c r="S5321" t="s">
        <v>860</v>
      </c>
      <c r="T5321" t="s">
        <v>864</v>
      </c>
      <c r="U5321" t="s">
        <v>867</v>
      </c>
      <c r="V5321" s="1"/>
      <c r="W5321" s="1"/>
      <c r="X5321" s="1">
        <v>-1.1599999999999999</v>
      </c>
      <c r="Y5321" s="1">
        <v>1.1836734693877551</v>
      </c>
      <c r="Z5321" t="s">
        <v>875</v>
      </c>
      <c r="AA5321" s="1">
        <v>31</v>
      </c>
      <c r="AB5321" t="s">
        <v>881</v>
      </c>
      <c r="AC5321" t="s">
        <v>912</v>
      </c>
      <c r="AD5321" t="s">
        <v>918</v>
      </c>
      <c r="AE5321" t="s">
        <v>921</v>
      </c>
      <c r="AF5321" s="1">
        <v>2000</v>
      </c>
      <c r="AG5321" s="1">
        <v>2013</v>
      </c>
      <c r="AH5321" s="67" t="str">
        <f t="shared" si="415"/>
        <v/>
      </c>
      <c r="AI5321" s="67" t="str">
        <f t="shared" si="419"/>
        <v/>
      </c>
      <c r="AJ5321" s="67" t="str">
        <f t="shared" si="416"/>
        <v/>
      </c>
      <c r="AK5321" s="67" t="str">
        <f t="shared" si="417"/>
        <v/>
      </c>
      <c r="AL5321" s="69" t="str">
        <f t="shared" si="418"/>
        <v/>
      </c>
    </row>
    <row r="5322" spans="1:38">
      <c r="A5322" s="1">
        <v>5321</v>
      </c>
      <c r="B5322" s="35" t="s">
        <v>1410</v>
      </c>
      <c r="C5322" t="s">
        <v>4</v>
      </c>
      <c r="D5322" t="s">
        <v>11</v>
      </c>
      <c r="E5322" t="s">
        <v>122</v>
      </c>
      <c r="F5322" t="s">
        <v>139</v>
      </c>
      <c r="G5322" t="s">
        <v>156</v>
      </c>
      <c r="H5322" t="s">
        <v>355</v>
      </c>
      <c r="I5322" s="1"/>
      <c r="J5322" s="1"/>
      <c r="K5322" s="1">
        <v>0</v>
      </c>
      <c r="L5322" t="s">
        <v>457</v>
      </c>
      <c r="M5322" t="s">
        <v>467</v>
      </c>
      <c r="N5322" t="s">
        <v>709</v>
      </c>
      <c r="O5322" t="s">
        <v>780</v>
      </c>
      <c r="P5322" t="s">
        <v>459</v>
      </c>
      <c r="Q5322" t="s">
        <v>849</v>
      </c>
      <c r="R5322" t="s">
        <v>853</v>
      </c>
      <c r="S5322" t="s">
        <v>860</v>
      </c>
      <c r="T5322" t="s">
        <v>864</v>
      </c>
      <c r="U5322" t="s">
        <v>867</v>
      </c>
      <c r="V5322" s="1"/>
      <c r="W5322" s="1"/>
      <c r="X5322" s="1">
        <v>0.19</v>
      </c>
      <c r="Y5322" s="1">
        <v>0.35849056603773582</v>
      </c>
      <c r="Z5322" t="s">
        <v>875</v>
      </c>
      <c r="AA5322" s="1">
        <v>31</v>
      </c>
      <c r="AB5322" t="s">
        <v>881</v>
      </c>
      <c r="AC5322" t="s">
        <v>912</v>
      </c>
      <c r="AD5322" t="s">
        <v>918</v>
      </c>
      <c r="AE5322" t="s">
        <v>921</v>
      </c>
      <c r="AF5322" s="1">
        <v>2000</v>
      </c>
      <c r="AG5322" s="1">
        <v>2013</v>
      </c>
      <c r="AH5322" s="67" t="str">
        <f t="shared" si="415"/>
        <v/>
      </c>
      <c r="AI5322" s="67" t="str">
        <f t="shared" si="419"/>
        <v/>
      </c>
      <c r="AJ5322" s="67" t="str">
        <f t="shared" si="416"/>
        <v/>
      </c>
      <c r="AK5322" s="67" t="str">
        <f t="shared" si="417"/>
        <v/>
      </c>
      <c r="AL5322" s="69" t="str">
        <f t="shared" si="418"/>
        <v/>
      </c>
    </row>
    <row r="5323" spans="1:38">
      <c r="A5323" s="1">
        <v>5322</v>
      </c>
      <c r="B5323" s="35" t="s">
        <v>1410</v>
      </c>
      <c r="C5323" t="s">
        <v>4</v>
      </c>
      <c r="D5323" t="s">
        <v>11</v>
      </c>
      <c r="E5323" t="s">
        <v>122</v>
      </c>
      <c r="F5323" t="s">
        <v>139</v>
      </c>
      <c r="G5323" t="s">
        <v>156</v>
      </c>
      <c r="H5323" t="s">
        <v>355</v>
      </c>
      <c r="I5323" s="1"/>
      <c r="J5323" s="1"/>
      <c r="K5323" s="1">
        <v>0</v>
      </c>
      <c r="L5323" t="s">
        <v>457</v>
      </c>
      <c r="M5323" t="s">
        <v>474</v>
      </c>
      <c r="N5323" t="s">
        <v>710</v>
      </c>
      <c r="O5323" t="s">
        <v>780</v>
      </c>
      <c r="P5323" t="s">
        <v>459</v>
      </c>
      <c r="Q5323" t="s">
        <v>849</v>
      </c>
      <c r="R5323" t="s">
        <v>853</v>
      </c>
      <c r="S5323" t="s">
        <v>860</v>
      </c>
      <c r="T5323" t="s">
        <v>864</v>
      </c>
      <c r="U5323" t="s">
        <v>867</v>
      </c>
      <c r="V5323" s="1"/>
      <c r="W5323" s="1"/>
      <c r="X5323" s="1">
        <v>7.0000000000000007E-2</v>
      </c>
      <c r="Y5323" s="1">
        <v>0.30434782608695654</v>
      </c>
      <c r="Z5323" t="s">
        <v>875</v>
      </c>
      <c r="AA5323" s="1">
        <v>31</v>
      </c>
      <c r="AB5323" t="s">
        <v>881</v>
      </c>
      <c r="AC5323" t="s">
        <v>912</v>
      </c>
      <c r="AD5323" t="s">
        <v>918</v>
      </c>
      <c r="AE5323" t="s">
        <v>921</v>
      </c>
      <c r="AF5323" s="1">
        <v>2000</v>
      </c>
      <c r="AG5323" s="1">
        <v>2013</v>
      </c>
      <c r="AH5323" s="67" t="str">
        <f t="shared" si="415"/>
        <v/>
      </c>
      <c r="AI5323" s="67" t="str">
        <f t="shared" si="419"/>
        <v/>
      </c>
      <c r="AJ5323" s="67" t="str">
        <f t="shared" si="416"/>
        <v/>
      </c>
      <c r="AK5323" s="67" t="str">
        <f t="shared" si="417"/>
        <v/>
      </c>
      <c r="AL5323" s="69" t="str">
        <f t="shared" si="418"/>
        <v/>
      </c>
    </row>
    <row r="5324" spans="1:38">
      <c r="A5324" s="1">
        <v>5323</v>
      </c>
      <c r="B5324" s="35" t="s">
        <v>1410</v>
      </c>
      <c r="C5324" t="s">
        <v>4</v>
      </c>
      <c r="D5324" t="s">
        <v>11</v>
      </c>
      <c r="E5324" t="s">
        <v>122</v>
      </c>
      <c r="F5324" t="s">
        <v>139</v>
      </c>
      <c r="G5324" t="s">
        <v>156</v>
      </c>
      <c r="H5324" t="s">
        <v>355</v>
      </c>
      <c r="I5324" s="1"/>
      <c r="J5324" s="1"/>
      <c r="K5324" s="1">
        <v>0</v>
      </c>
      <c r="L5324" t="s">
        <v>140</v>
      </c>
      <c r="M5324" t="s">
        <v>475</v>
      </c>
      <c r="N5324" t="s">
        <v>711</v>
      </c>
      <c r="O5324" t="s">
        <v>780</v>
      </c>
      <c r="P5324" t="s">
        <v>459</v>
      </c>
      <c r="Q5324" t="s">
        <v>849</v>
      </c>
      <c r="R5324" t="s">
        <v>853</v>
      </c>
      <c r="S5324" t="s">
        <v>860</v>
      </c>
      <c r="T5324" t="s">
        <v>864</v>
      </c>
      <c r="U5324" t="s">
        <v>867</v>
      </c>
      <c r="V5324" s="1"/>
      <c r="W5324" s="1"/>
      <c r="X5324" s="1">
        <v>-1.1200000000000001</v>
      </c>
      <c r="Y5324" s="1">
        <v>0.74172185430463577</v>
      </c>
      <c r="Z5324" t="s">
        <v>875</v>
      </c>
      <c r="AA5324" s="1">
        <v>31</v>
      </c>
      <c r="AB5324" t="s">
        <v>881</v>
      </c>
      <c r="AC5324" t="s">
        <v>912</v>
      </c>
      <c r="AD5324" t="s">
        <v>918</v>
      </c>
      <c r="AE5324" t="s">
        <v>921</v>
      </c>
      <c r="AF5324" s="1">
        <v>2000</v>
      </c>
      <c r="AG5324" s="1">
        <v>2013</v>
      </c>
      <c r="AH5324" s="67" t="str">
        <f t="shared" si="415"/>
        <v/>
      </c>
      <c r="AI5324" s="67" t="str">
        <f t="shared" si="419"/>
        <v/>
      </c>
      <c r="AJ5324" s="67" t="str">
        <f t="shared" si="416"/>
        <v/>
      </c>
      <c r="AK5324" s="67" t="str">
        <f t="shared" si="417"/>
        <v/>
      </c>
      <c r="AL5324" s="69" t="str">
        <f t="shared" si="418"/>
        <v/>
      </c>
    </row>
    <row r="5325" spans="1:38">
      <c r="A5325" s="1">
        <v>5324</v>
      </c>
      <c r="B5325" s="35" t="s">
        <v>1410</v>
      </c>
      <c r="C5325" t="s">
        <v>4</v>
      </c>
      <c r="D5325" t="s">
        <v>11</v>
      </c>
      <c r="E5325" t="s">
        <v>122</v>
      </c>
      <c r="F5325" t="s">
        <v>139</v>
      </c>
      <c r="G5325" t="s">
        <v>156</v>
      </c>
      <c r="H5325" t="s">
        <v>355</v>
      </c>
      <c r="I5325" s="1"/>
      <c r="J5325" s="1"/>
      <c r="K5325" s="1">
        <v>0</v>
      </c>
      <c r="L5325" t="s">
        <v>140</v>
      </c>
      <c r="M5325" t="s">
        <v>468</v>
      </c>
      <c r="N5325" t="s">
        <v>712</v>
      </c>
      <c r="O5325" t="s">
        <v>780</v>
      </c>
      <c r="P5325" t="s">
        <v>459</v>
      </c>
      <c r="Q5325" t="s">
        <v>849</v>
      </c>
      <c r="R5325" t="s">
        <v>853</v>
      </c>
      <c r="S5325" t="s">
        <v>860</v>
      </c>
      <c r="T5325" t="s">
        <v>864</v>
      </c>
      <c r="U5325" t="s">
        <v>867</v>
      </c>
      <c r="V5325" s="1"/>
      <c r="W5325" s="1"/>
      <c r="X5325" s="1">
        <v>-0.21</v>
      </c>
      <c r="Y5325" s="1">
        <v>0.3</v>
      </c>
      <c r="Z5325" t="s">
        <v>875</v>
      </c>
      <c r="AA5325" s="1">
        <v>31</v>
      </c>
      <c r="AB5325" t="s">
        <v>881</v>
      </c>
      <c r="AC5325" t="s">
        <v>912</v>
      </c>
      <c r="AD5325" t="s">
        <v>918</v>
      </c>
      <c r="AE5325" t="s">
        <v>921</v>
      </c>
      <c r="AF5325" s="1">
        <v>2000</v>
      </c>
      <c r="AG5325" s="1">
        <v>2013</v>
      </c>
      <c r="AH5325" s="67" t="str">
        <f t="shared" si="415"/>
        <v/>
      </c>
      <c r="AI5325" s="67" t="str">
        <f t="shared" si="419"/>
        <v/>
      </c>
      <c r="AJ5325" s="67" t="str">
        <f t="shared" si="416"/>
        <v/>
      </c>
      <c r="AK5325" s="67" t="str">
        <f t="shared" si="417"/>
        <v/>
      </c>
      <c r="AL5325" s="69" t="str">
        <f t="shared" si="418"/>
        <v/>
      </c>
    </row>
    <row r="5326" spans="1:38">
      <c r="A5326" s="1">
        <v>5325</v>
      </c>
      <c r="B5326" s="35" t="s">
        <v>1410</v>
      </c>
      <c r="C5326" t="s">
        <v>4</v>
      </c>
      <c r="D5326" t="s">
        <v>11</v>
      </c>
      <c r="E5326" t="s">
        <v>122</v>
      </c>
      <c r="F5326" t="s">
        <v>139</v>
      </c>
      <c r="G5326" t="s">
        <v>156</v>
      </c>
      <c r="H5326" t="s">
        <v>355</v>
      </c>
      <c r="I5326" s="1"/>
      <c r="J5326" s="1"/>
      <c r="K5326" s="1">
        <v>0</v>
      </c>
      <c r="L5326" t="s">
        <v>140</v>
      </c>
      <c r="M5326" t="s">
        <v>468</v>
      </c>
      <c r="N5326" t="s">
        <v>713</v>
      </c>
      <c r="O5326" t="s">
        <v>780</v>
      </c>
      <c r="P5326" t="s">
        <v>459</v>
      </c>
      <c r="Q5326" t="s">
        <v>849</v>
      </c>
      <c r="R5326" t="s">
        <v>853</v>
      </c>
      <c r="S5326" t="s">
        <v>860</v>
      </c>
      <c r="T5326" t="s">
        <v>864</v>
      </c>
      <c r="U5326" t="s">
        <v>867</v>
      </c>
      <c r="V5326" s="1"/>
      <c r="W5326" s="1"/>
      <c r="X5326" s="1">
        <v>7.0000000000000007E-2</v>
      </c>
      <c r="Y5326" s="1">
        <v>0.31818181818181823</v>
      </c>
      <c r="Z5326" t="s">
        <v>875</v>
      </c>
      <c r="AA5326" s="1">
        <v>31</v>
      </c>
      <c r="AB5326" t="s">
        <v>881</v>
      </c>
      <c r="AC5326" t="s">
        <v>912</v>
      </c>
      <c r="AD5326" t="s">
        <v>918</v>
      </c>
      <c r="AE5326" t="s">
        <v>921</v>
      </c>
      <c r="AF5326" s="1">
        <v>2000</v>
      </c>
      <c r="AG5326" s="1">
        <v>2013</v>
      </c>
      <c r="AH5326" s="67" t="str">
        <f t="shared" si="415"/>
        <v/>
      </c>
      <c r="AI5326" s="67" t="str">
        <f t="shared" si="419"/>
        <v/>
      </c>
      <c r="AJ5326" s="67" t="str">
        <f t="shared" si="416"/>
        <v/>
      </c>
      <c r="AK5326" s="67" t="str">
        <f t="shared" si="417"/>
        <v/>
      </c>
      <c r="AL5326" s="69" t="str">
        <f t="shared" si="418"/>
        <v/>
      </c>
    </row>
    <row r="5327" spans="1:38">
      <c r="A5327" s="1">
        <v>5326</v>
      </c>
      <c r="B5327" s="35" t="s">
        <v>1410</v>
      </c>
      <c r="C5327" t="s">
        <v>4</v>
      </c>
      <c r="D5327" t="s">
        <v>11</v>
      </c>
      <c r="E5327" t="s">
        <v>122</v>
      </c>
      <c r="F5327" t="s">
        <v>139</v>
      </c>
      <c r="G5327" t="s">
        <v>156</v>
      </c>
      <c r="H5327" t="s">
        <v>355</v>
      </c>
      <c r="I5327" s="1"/>
      <c r="J5327" s="1"/>
      <c r="K5327" s="1">
        <v>0</v>
      </c>
      <c r="L5327" t="s">
        <v>457</v>
      </c>
      <c r="M5327" t="s">
        <v>464</v>
      </c>
      <c r="N5327" t="s">
        <v>714</v>
      </c>
      <c r="O5327" t="s">
        <v>780</v>
      </c>
      <c r="P5327" t="s">
        <v>459</v>
      </c>
      <c r="Q5327" t="s">
        <v>849</v>
      </c>
      <c r="R5327" t="s">
        <v>853</v>
      </c>
      <c r="S5327" t="s">
        <v>860</v>
      </c>
      <c r="T5327" t="s">
        <v>864</v>
      </c>
      <c r="U5327" t="s">
        <v>867</v>
      </c>
      <c r="V5327" s="1"/>
      <c r="W5327" s="1"/>
      <c r="X5327" s="1">
        <v>-1.8</v>
      </c>
      <c r="Y5327" s="1">
        <v>0.57507987220447288</v>
      </c>
      <c r="Z5327" t="s">
        <v>875</v>
      </c>
      <c r="AA5327" s="1">
        <v>31</v>
      </c>
      <c r="AB5327" t="s">
        <v>881</v>
      </c>
      <c r="AC5327" t="s">
        <v>912</v>
      </c>
      <c r="AD5327" t="s">
        <v>918</v>
      </c>
      <c r="AE5327" t="s">
        <v>921</v>
      </c>
      <c r="AF5327" s="1">
        <v>2000</v>
      </c>
      <c r="AG5327" s="1">
        <v>2013</v>
      </c>
      <c r="AH5327" s="67" t="str">
        <f t="shared" si="415"/>
        <v/>
      </c>
      <c r="AI5327" s="67" t="str">
        <f t="shared" si="419"/>
        <v/>
      </c>
      <c r="AJ5327" s="67" t="str">
        <f t="shared" si="416"/>
        <v/>
      </c>
      <c r="AK5327" s="67" t="str">
        <f t="shared" si="417"/>
        <v/>
      </c>
      <c r="AL5327" s="69" t="str">
        <f t="shared" si="418"/>
        <v/>
      </c>
    </row>
    <row r="5328" spans="1:38">
      <c r="A5328" s="1">
        <v>5327</v>
      </c>
      <c r="B5328" s="35" t="s">
        <v>1410</v>
      </c>
      <c r="C5328" t="s">
        <v>4</v>
      </c>
      <c r="D5328" t="s">
        <v>11</v>
      </c>
      <c r="E5328" t="s">
        <v>122</v>
      </c>
      <c r="F5328" t="s">
        <v>139</v>
      </c>
      <c r="G5328" t="s">
        <v>156</v>
      </c>
      <c r="H5328" t="s">
        <v>355</v>
      </c>
      <c r="I5328" s="1"/>
      <c r="J5328" s="1"/>
      <c r="K5328" s="1">
        <v>0</v>
      </c>
      <c r="L5328" t="s">
        <v>148</v>
      </c>
      <c r="M5328" t="s">
        <v>465</v>
      </c>
      <c r="N5328" t="s">
        <v>715</v>
      </c>
      <c r="O5328" t="s">
        <v>780</v>
      </c>
      <c r="P5328" t="s">
        <v>459</v>
      </c>
      <c r="Q5328" t="s">
        <v>849</v>
      </c>
      <c r="R5328" t="s">
        <v>853</v>
      </c>
      <c r="S5328" t="s">
        <v>860</v>
      </c>
      <c r="T5328" t="s">
        <v>864</v>
      </c>
      <c r="U5328" t="s">
        <v>867</v>
      </c>
      <c r="V5328" s="1"/>
      <c r="W5328" s="1"/>
      <c r="X5328" s="1">
        <v>0.78</v>
      </c>
      <c r="Y5328" s="1">
        <v>0.45086705202312138</v>
      </c>
      <c r="Z5328" t="s">
        <v>875</v>
      </c>
      <c r="AA5328" s="1">
        <v>31</v>
      </c>
      <c r="AB5328" t="s">
        <v>881</v>
      </c>
      <c r="AC5328" t="s">
        <v>912</v>
      </c>
      <c r="AD5328" t="s">
        <v>918</v>
      </c>
      <c r="AE5328" t="s">
        <v>921</v>
      </c>
      <c r="AF5328" s="1">
        <v>2000</v>
      </c>
      <c r="AG5328" s="1">
        <v>2013</v>
      </c>
      <c r="AH5328" s="67" t="str">
        <f t="shared" si="415"/>
        <v/>
      </c>
      <c r="AI5328" s="67" t="str">
        <f t="shared" si="419"/>
        <v/>
      </c>
      <c r="AJ5328" s="67" t="str">
        <f t="shared" si="416"/>
        <v/>
      </c>
      <c r="AK5328" s="67" t="str">
        <f t="shared" si="417"/>
        <v/>
      </c>
      <c r="AL5328" s="69" t="str">
        <f t="shared" si="418"/>
        <v/>
      </c>
    </row>
    <row r="5329" spans="1:38">
      <c r="A5329" s="1">
        <v>5328</v>
      </c>
      <c r="B5329" s="35" t="s">
        <v>1410</v>
      </c>
      <c r="C5329" t="s">
        <v>4</v>
      </c>
      <c r="D5329" t="s">
        <v>11</v>
      </c>
      <c r="E5329" t="s">
        <v>122</v>
      </c>
      <c r="F5329" t="s">
        <v>139</v>
      </c>
      <c r="G5329" t="s">
        <v>156</v>
      </c>
      <c r="H5329" t="s">
        <v>355</v>
      </c>
      <c r="I5329" s="1"/>
      <c r="J5329" s="1"/>
      <c r="K5329" s="1">
        <v>0</v>
      </c>
      <c r="L5329" t="s">
        <v>140</v>
      </c>
      <c r="M5329" t="s">
        <v>476</v>
      </c>
      <c r="N5329" t="s">
        <v>716</v>
      </c>
      <c r="O5329" t="s">
        <v>780</v>
      </c>
      <c r="P5329" t="s">
        <v>459</v>
      </c>
      <c r="Q5329" t="s">
        <v>849</v>
      </c>
      <c r="R5329" t="s">
        <v>853</v>
      </c>
      <c r="S5329" t="s">
        <v>860</v>
      </c>
      <c r="T5329" t="s">
        <v>864</v>
      </c>
      <c r="U5329" t="s">
        <v>867</v>
      </c>
      <c r="V5329" s="1"/>
      <c r="W5329" s="1"/>
      <c r="X5329" s="1">
        <v>-1.82</v>
      </c>
      <c r="Y5329" s="1">
        <v>0.33151183970856102</v>
      </c>
      <c r="Z5329" t="s">
        <v>875</v>
      </c>
      <c r="AA5329" s="1">
        <v>31</v>
      </c>
      <c r="AB5329" t="s">
        <v>881</v>
      </c>
      <c r="AC5329" t="s">
        <v>912</v>
      </c>
      <c r="AD5329" t="s">
        <v>918</v>
      </c>
      <c r="AE5329" t="s">
        <v>921</v>
      </c>
      <c r="AF5329" s="1">
        <v>2000</v>
      </c>
      <c r="AG5329" s="1">
        <v>2013</v>
      </c>
      <c r="AH5329" s="67" t="str">
        <f t="shared" si="415"/>
        <v/>
      </c>
      <c r="AI5329" s="67" t="str">
        <f t="shared" si="419"/>
        <v/>
      </c>
      <c r="AJ5329" s="67" t="str">
        <f t="shared" si="416"/>
        <v/>
      </c>
      <c r="AK5329" s="67" t="str">
        <f t="shared" si="417"/>
        <v/>
      </c>
      <c r="AL5329" s="69" t="str">
        <f t="shared" si="418"/>
        <v/>
      </c>
    </row>
    <row r="5330" spans="1:38">
      <c r="A5330" s="1">
        <v>5329</v>
      </c>
      <c r="B5330" s="35" t="s">
        <v>1410</v>
      </c>
      <c r="C5330" t="s">
        <v>4</v>
      </c>
      <c r="D5330" t="s">
        <v>11</v>
      </c>
      <c r="E5330" t="s">
        <v>123</v>
      </c>
      <c r="F5330" t="s">
        <v>139</v>
      </c>
      <c r="G5330" t="s">
        <v>156</v>
      </c>
      <c r="H5330" t="s">
        <v>355</v>
      </c>
      <c r="I5330" s="1"/>
      <c r="J5330" s="1"/>
      <c r="K5330" s="1">
        <v>0</v>
      </c>
      <c r="L5330" t="s">
        <v>458</v>
      </c>
      <c r="M5330" t="s">
        <v>473</v>
      </c>
      <c r="N5330" t="s">
        <v>681</v>
      </c>
      <c r="O5330" t="s">
        <v>782</v>
      </c>
      <c r="P5330" t="s">
        <v>790</v>
      </c>
      <c r="Q5330" t="s">
        <v>849</v>
      </c>
      <c r="R5330" t="s">
        <v>853</v>
      </c>
      <c r="S5330" t="s">
        <v>860</v>
      </c>
      <c r="T5330" t="s">
        <v>864</v>
      </c>
      <c r="U5330" t="s">
        <v>867</v>
      </c>
      <c r="V5330" s="1"/>
      <c r="W5330" s="1"/>
      <c r="X5330" s="1">
        <v>-0.43</v>
      </c>
      <c r="Y5330" s="1">
        <v>0.12835820895522387</v>
      </c>
      <c r="Z5330" t="s">
        <v>875</v>
      </c>
      <c r="AA5330" s="1">
        <v>31</v>
      </c>
      <c r="AB5330" t="s">
        <v>881</v>
      </c>
      <c r="AC5330" t="s">
        <v>912</v>
      </c>
      <c r="AD5330" t="s">
        <v>918</v>
      </c>
      <c r="AE5330" t="s">
        <v>921</v>
      </c>
      <c r="AF5330" s="1">
        <v>2000</v>
      </c>
      <c r="AG5330" s="1">
        <v>2013</v>
      </c>
      <c r="AH5330" s="67" t="str">
        <f t="shared" si="415"/>
        <v/>
      </c>
      <c r="AI5330" s="67" t="str">
        <f t="shared" si="419"/>
        <v/>
      </c>
      <c r="AJ5330" s="67" t="str">
        <f t="shared" si="416"/>
        <v/>
      </c>
      <c r="AK5330" s="67" t="str">
        <f t="shared" si="417"/>
        <v/>
      </c>
      <c r="AL5330" s="69" t="str">
        <f t="shared" si="418"/>
        <v/>
      </c>
    </row>
    <row r="5331" spans="1:38">
      <c r="A5331" s="1">
        <v>5330</v>
      </c>
      <c r="B5331" s="35" t="s">
        <v>1410</v>
      </c>
      <c r="C5331" t="s">
        <v>4</v>
      </c>
      <c r="D5331" t="s">
        <v>11</v>
      </c>
      <c r="E5331" t="s">
        <v>123</v>
      </c>
      <c r="F5331" t="s">
        <v>139</v>
      </c>
      <c r="G5331" t="s">
        <v>156</v>
      </c>
      <c r="H5331" t="s">
        <v>355</v>
      </c>
      <c r="I5331" s="1"/>
      <c r="J5331" s="1"/>
      <c r="K5331" s="1">
        <v>0</v>
      </c>
      <c r="L5331" t="s">
        <v>456</v>
      </c>
      <c r="M5331" t="s">
        <v>470</v>
      </c>
      <c r="N5331" t="s">
        <v>704</v>
      </c>
      <c r="O5331" t="s">
        <v>782</v>
      </c>
      <c r="P5331" t="s">
        <v>787</v>
      </c>
      <c r="Q5331" t="s">
        <v>849</v>
      </c>
      <c r="R5331" t="s">
        <v>853</v>
      </c>
      <c r="S5331" t="s">
        <v>860</v>
      </c>
      <c r="T5331" t="s">
        <v>864</v>
      </c>
      <c r="U5331" t="s">
        <v>867</v>
      </c>
      <c r="V5331" s="1"/>
      <c r="W5331" s="1"/>
      <c r="X5331" s="1">
        <v>-0.8</v>
      </c>
      <c r="Y5331" s="1">
        <v>0.27972027972027974</v>
      </c>
      <c r="Z5331" t="s">
        <v>875</v>
      </c>
      <c r="AA5331" s="1">
        <v>31</v>
      </c>
      <c r="AB5331" t="s">
        <v>881</v>
      </c>
      <c r="AC5331" t="s">
        <v>912</v>
      </c>
      <c r="AD5331" t="s">
        <v>918</v>
      </c>
      <c r="AE5331" t="s">
        <v>921</v>
      </c>
      <c r="AF5331" s="1">
        <v>2000</v>
      </c>
      <c r="AG5331" s="1">
        <v>2013</v>
      </c>
      <c r="AH5331" s="67" t="str">
        <f t="shared" si="415"/>
        <v/>
      </c>
      <c r="AI5331" s="67" t="str">
        <f t="shared" si="419"/>
        <v/>
      </c>
      <c r="AJ5331" s="67" t="str">
        <f t="shared" si="416"/>
        <v/>
      </c>
      <c r="AK5331" s="67" t="str">
        <f t="shared" si="417"/>
        <v/>
      </c>
      <c r="AL5331" s="69" t="str">
        <f t="shared" si="418"/>
        <v/>
      </c>
    </row>
    <row r="5332" spans="1:38">
      <c r="A5332" s="1">
        <v>5331</v>
      </c>
      <c r="B5332" s="35" t="s">
        <v>1410</v>
      </c>
      <c r="C5332" t="s">
        <v>4</v>
      </c>
      <c r="D5332" t="s">
        <v>11</v>
      </c>
      <c r="E5332" t="s">
        <v>123</v>
      </c>
      <c r="F5332" t="s">
        <v>139</v>
      </c>
      <c r="G5332" t="s">
        <v>156</v>
      </c>
      <c r="H5332" t="s">
        <v>355</v>
      </c>
      <c r="I5332" s="1"/>
      <c r="J5332" s="1"/>
      <c r="K5332" s="1">
        <v>0</v>
      </c>
      <c r="L5332" t="s">
        <v>458</v>
      </c>
      <c r="M5332" t="s">
        <v>469</v>
      </c>
      <c r="N5332" t="s">
        <v>705</v>
      </c>
      <c r="O5332" t="s">
        <v>782</v>
      </c>
      <c r="P5332" t="s">
        <v>791</v>
      </c>
      <c r="Q5332" t="s">
        <v>849</v>
      </c>
      <c r="R5332" t="s">
        <v>853</v>
      </c>
      <c r="S5332" t="s">
        <v>860</v>
      </c>
      <c r="T5332" t="s">
        <v>864</v>
      </c>
      <c r="U5332" t="s">
        <v>867</v>
      </c>
      <c r="V5332" s="1"/>
      <c r="W5332" s="1"/>
      <c r="X5332" s="1">
        <v>-0.59</v>
      </c>
      <c r="Y5332" s="1">
        <v>0.21299638989169672</v>
      </c>
      <c r="Z5332" t="s">
        <v>875</v>
      </c>
      <c r="AA5332" s="1">
        <v>31</v>
      </c>
      <c r="AB5332" t="s">
        <v>881</v>
      </c>
      <c r="AC5332" t="s">
        <v>912</v>
      </c>
      <c r="AD5332" t="s">
        <v>918</v>
      </c>
      <c r="AE5332" t="s">
        <v>921</v>
      </c>
      <c r="AF5332" s="1">
        <v>2000</v>
      </c>
      <c r="AG5332" s="1">
        <v>2013</v>
      </c>
      <c r="AH5332" s="67" t="str">
        <f t="shared" si="415"/>
        <v/>
      </c>
      <c r="AI5332" s="67" t="str">
        <f t="shared" si="419"/>
        <v/>
      </c>
      <c r="AJ5332" s="67" t="str">
        <f t="shared" si="416"/>
        <v/>
      </c>
      <c r="AK5332" s="67" t="str">
        <f t="shared" si="417"/>
        <v/>
      </c>
      <c r="AL5332" s="69" t="str">
        <f t="shared" si="418"/>
        <v/>
      </c>
    </row>
    <row r="5333" spans="1:38">
      <c r="A5333" s="1">
        <v>5332</v>
      </c>
      <c r="B5333" s="35" t="s">
        <v>1410</v>
      </c>
      <c r="C5333" t="s">
        <v>4</v>
      </c>
      <c r="D5333" t="s">
        <v>11</v>
      </c>
      <c r="E5333" t="s">
        <v>123</v>
      </c>
      <c r="F5333" t="s">
        <v>139</v>
      </c>
      <c r="G5333" t="s">
        <v>156</v>
      </c>
      <c r="H5333" t="s">
        <v>355</v>
      </c>
      <c r="I5333" s="1"/>
      <c r="J5333" s="1"/>
      <c r="K5333" s="1">
        <v>0</v>
      </c>
      <c r="L5333" t="s">
        <v>456</v>
      </c>
      <c r="M5333" t="s">
        <v>461</v>
      </c>
      <c r="N5333" t="s">
        <v>706</v>
      </c>
      <c r="O5333" t="s">
        <v>780</v>
      </c>
      <c r="P5333" t="s">
        <v>459</v>
      </c>
      <c r="Q5333" t="s">
        <v>849</v>
      </c>
      <c r="R5333" t="s">
        <v>853</v>
      </c>
      <c r="S5333" t="s">
        <v>860</v>
      </c>
      <c r="T5333" t="s">
        <v>864</v>
      </c>
      <c r="U5333" t="s">
        <v>867</v>
      </c>
      <c r="V5333" s="1"/>
      <c r="W5333" s="1"/>
      <c r="X5333" s="1">
        <v>-1.1599999999999999</v>
      </c>
      <c r="Y5333" s="1">
        <v>0.4157706093189964</v>
      </c>
      <c r="Z5333" t="s">
        <v>875</v>
      </c>
      <c r="AA5333" s="1">
        <v>31</v>
      </c>
      <c r="AB5333" t="s">
        <v>881</v>
      </c>
      <c r="AC5333" t="s">
        <v>912</v>
      </c>
      <c r="AD5333" t="s">
        <v>918</v>
      </c>
      <c r="AE5333" t="s">
        <v>921</v>
      </c>
      <c r="AF5333" s="1">
        <v>2000</v>
      </c>
      <c r="AG5333" s="1">
        <v>2013</v>
      </c>
      <c r="AH5333" s="67" t="str">
        <f t="shared" si="415"/>
        <v/>
      </c>
      <c r="AI5333" s="67" t="str">
        <f t="shared" si="419"/>
        <v/>
      </c>
      <c r="AJ5333" s="67" t="str">
        <f t="shared" si="416"/>
        <v/>
      </c>
      <c r="AK5333" s="67" t="str">
        <f t="shared" si="417"/>
        <v/>
      </c>
      <c r="AL5333" s="69" t="str">
        <f t="shared" si="418"/>
        <v/>
      </c>
    </row>
    <row r="5334" spans="1:38">
      <c r="A5334" s="1">
        <v>5333</v>
      </c>
      <c r="B5334" s="35" t="s">
        <v>1410</v>
      </c>
      <c r="C5334" t="s">
        <v>4</v>
      </c>
      <c r="D5334" t="s">
        <v>11</v>
      </c>
      <c r="E5334" t="s">
        <v>123</v>
      </c>
      <c r="F5334" t="s">
        <v>139</v>
      </c>
      <c r="G5334" t="s">
        <v>156</v>
      </c>
      <c r="H5334" t="s">
        <v>355</v>
      </c>
      <c r="I5334" s="1"/>
      <c r="J5334" s="1"/>
      <c r="K5334" s="1">
        <v>0</v>
      </c>
      <c r="L5334" t="s">
        <v>456</v>
      </c>
      <c r="M5334" t="s">
        <v>462</v>
      </c>
      <c r="N5334" t="s">
        <v>707</v>
      </c>
      <c r="O5334" t="s">
        <v>780</v>
      </c>
      <c r="P5334" t="s">
        <v>459</v>
      </c>
      <c r="Q5334" t="s">
        <v>849</v>
      </c>
      <c r="R5334" t="s">
        <v>853</v>
      </c>
      <c r="S5334" t="s">
        <v>860</v>
      </c>
      <c r="T5334" t="s">
        <v>864</v>
      </c>
      <c r="U5334" t="s">
        <v>867</v>
      </c>
      <c r="V5334" s="1"/>
      <c r="W5334" s="1"/>
      <c r="X5334" s="1">
        <v>-1.3</v>
      </c>
      <c r="Y5334" s="1">
        <v>0.58823529411764708</v>
      </c>
      <c r="Z5334" t="s">
        <v>875</v>
      </c>
      <c r="AA5334" s="1">
        <v>31</v>
      </c>
      <c r="AB5334" t="s">
        <v>881</v>
      </c>
      <c r="AC5334" t="s">
        <v>912</v>
      </c>
      <c r="AD5334" t="s">
        <v>918</v>
      </c>
      <c r="AE5334" t="s">
        <v>921</v>
      </c>
      <c r="AF5334" s="1">
        <v>2000</v>
      </c>
      <c r="AG5334" s="1">
        <v>2013</v>
      </c>
      <c r="AH5334" s="67" t="str">
        <f t="shared" si="415"/>
        <v/>
      </c>
      <c r="AI5334" s="67" t="str">
        <f t="shared" si="419"/>
        <v/>
      </c>
      <c r="AJ5334" s="67" t="str">
        <f t="shared" si="416"/>
        <v/>
      </c>
      <c r="AK5334" s="67" t="str">
        <f t="shared" si="417"/>
        <v/>
      </c>
      <c r="AL5334" s="69" t="str">
        <f t="shared" si="418"/>
        <v/>
      </c>
    </row>
    <row r="5335" spans="1:38">
      <c r="A5335" s="1">
        <v>5334</v>
      </c>
      <c r="B5335" s="35" t="s">
        <v>1410</v>
      </c>
      <c r="C5335" t="s">
        <v>4</v>
      </c>
      <c r="D5335" t="s">
        <v>11</v>
      </c>
      <c r="E5335" t="s">
        <v>123</v>
      </c>
      <c r="F5335" t="s">
        <v>139</v>
      </c>
      <c r="G5335" t="s">
        <v>156</v>
      </c>
      <c r="H5335" t="s">
        <v>355</v>
      </c>
      <c r="I5335" s="1"/>
      <c r="J5335" s="1"/>
      <c r="K5335" s="1">
        <v>0</v>
      </c>
      <c r="L5335" t="s">
        <v>457</v>
      </c>
      <c r="M5335" t="s">
        <v>466</v>
      </c>
      <c r="N5335" t="s">
        <v>708</v>
      </c>
      <c r="O5335" t="s">
        <v>780</v>
      </c>
      <c r="P5335" t="s">
        <v>459</v>
      </c>
      <c r="Q5335" t="s">
        <v>849</v>
      </c>
      <c r="R5335" t="s">
        <v>853</v>
      </c>
      <c r="S5335" t="s">
        <v>860</v>
      </c>
      <c r="T5335" t="s">
        <v>864</v>
      </c>
      <c r="U5335" t="s">
        <v>867</v>
      </c>
      <c r="V5335" s="1"/>
      <c r="W5335" s="1"/>
      <c r="X5335" s="1">
        <v>-0.36</v>
      </c>
      <c r="Y5335" s="1">
        <v>0.35643564356435642</v>
      </c>
      <c r="Z5335" t="s">
        <v>875</v>
      </c>
      <c r="AA5335" s="1">
        <v>31</v>
      </c>
      <c r="AB5335" t="s">
        <v>881</v>
      </c>
      <c r="AC5335" t="s">
        <v>912</v>
      </c>
      <c r="AD5335" t="s">
        <v>918</v>
      </c>
      <c r="AE5335" t="s">
        <v>921</v>
      </c>
      <c r="AF5335" s="1">
        <v>2000</v>
      </c>
      <c r="AG5335" s="1">
        <v>2013</v>
      </c>
      <c r="AH5335" s="67" t="str">
        <f t="shared" si="415"/>
        <v/>
      </c>
      <c r="AI5335" s="67" t="str">
        <f t="shared" si="419"/>
        <v/>
      </c>
      <c r="AJ5335" s="67" t="str">
        <f t="shared" si="416"/>
        <v/>
      </c>
      <c r="AK5335" s="67" t="str">
        <f t="shared" si="417"/>
        <v/>
      </c>
      <c r="AL5335" s="69" t="str">
        <f t="shared" si="418"/>
        <v/>
      </c>
    </row>
    <row r="5336" spans="1:38">
      <c r="A5336" s="1">
        <v>5335</v>
      </c>
      <c r="B5336" s="35" t="s">
        <v>1410</v>
      </c>
      <c r="C5336" t="s">
        <v>4</v>
      </c>
      <c r="D5336" t="s">
        <v>11</v>
      </c>
      <c r="E5336" t="s">
        <v>123</v>
      </c>
      <c r="F5336" t="s">
        <v>139</v>
      </c>
      <c r="G5336" t="s">
        <v>156</v>
      </c>
      <c r="H5336" t="s">
        <v>355</v>
      </c>
      <c r="I5336" s="1"/>
      <c r="J5336" s="1"/>
      <c r="K5336" s="1">
        <v>0</v>
      </c>
      <c r="L5336" t="s">
        <v>457</v>
      </c>
      <c r="M5336" t="s">
        <v>467</v>
      </c>
      <c r="N5336" t="s">
        <v>709</v>
      </c>
      <c r="O5336" t="s">
        <v>780</v>
      </c>
      <c r="P5336" t="s">
        <v>459</v>
      </c>
      <c r="Q5336" t="s">
        <v>849</v>
      </c>
      <c r="R5336" t="s">
        <v>853</v>
      </c>
      <c r="S5336" t="s">
        <v>860</v>
      </c>
      <c r="T5336" t="s">
        <v>864</v>
      </c>
      <c r="U5336" t="s">
        <v>867</v>
      </c>
      <c r="V5336" s="1"/>
      <c r="W5336" s="1"/>
      <c r="X5336" s="1">
        <v>-2.21</v>
      </c>
      <c r="Y5336" s="1">
        <v>0.53510895883777243</v>
      </c>
      <c r="Z5336" t="s">
        <v>875</v>
      </c>
      <c r="AA5336" s="1">
        <v>31</v>
      </c>
      <c r="AB5336" t="s">
        <v>881</v>
      </c>
      <c r="AC5336" t="s">
        <v>912</v>
      </c>
      <c r="AD5336" t="s">
        <v>918</v>
      </c>
      <c r="AE5336" t="s">
        <v>921</v>
      </c>
      <c r="AF5336" s="1">
        <v>2000</v>
      </c>
      <c r="AG5336" s="1">
        <v>2013</v>
      </c>
      <c r="AH5336" s="67" t="str">
        <f t="shared" si="415"/>
        <v/>
      </c>
      <c r="AI5336" s="67" t="str">
        <f t="shared" si="419"/>
        <v/>
      </c>
      <c r="AJ5336" s="67" t="str">
        <f t="shared" si="416"/>
        <v/>
      </c>
      <c r="AK5336" s="67" t="str">
        <f t="shared" si="417"/>
        <v/>
      </c>
      <c r="AL5336" s="69" t="str">
        <f t="shared" si="418"/>
        <v/>
      </c>
    </row>
    <row r="5337" spans="1:38">
      <c r="A5337" s="1">
        <v>5336</v>
      </c>
      <c r="B5337" s="35" t="s">
        <v>1410</v>
      </c>
      <c r="C5337" t="s">
        <v>4</v>
      </c>
      <c r="D5337" t="s">
        <v>11</v>
      </c>
      <c r="E5337" t="s">
        <v>123</v>
      </c>
      <c r="F5337" t="s">
        <v>139</v>
      </c>
      <c r="G5337" t="s">
        <v>156</v>
      </c>
      <c r="H5337" t="s">
        <v>355</v>
      </c>
      <c r="I5337" s="1"/>
      <c r="J5337" s="1"/>
      <c r="K5337" s="1">
        <v>0</v>
      </c>
      <c r="L5337" t="s">
        <v>457</v>
      </c>
      <c r="M5337" t="s">
        <v>474</v>
      </c>
      <c r="N5337" t="s">
        <v>710</v>
      </c>
      <c r="O5337" t="s">
        <v>780</v>
      </c>
      <c r="P5337" t="s">
        <v>459</v>
      </c>
      <c r="Q5337" t="s">
        <v>849</v>
      </c>
      <c r="R5337" t="s">
        <v>853</v>
      </c>
      <c r="S5337" t="s">
        <v>860</v>
      </c>
      <c r="T5337" t="s">
        <v>864</v>
      </c>
      <c r="U5337" t="s">
        <v>867</v>
      </c>
      <c r="V5337" s="1"/>
      <c r="W5337" s="1"/>
      <c r="X5337" s="1">
        <v>-0.51</v>
      </c>
      <c r="Y5337" s="1">
        <v>0.66233766233766234</v>
      </c>
      <c r="Z5337" t="s">
        <v>875</v>
      </c>
      <c r="AA5337" s="1">
        <v>31</v>
      </c>
      <c r="AB5337" t="s">
        <v>881</v>
      </c>
      <c r="AC5337" t="s">
        <v>912</v>
      </c>
      <c r="AD5337" t="s">
        <v>918</v>
      </c>
      <c r="AE5337" t="s">
        <v>921</v>
      </c>
      <c r="AF5337" s="1">
        <v>2000</v>
      </c>
      <c r="AG5337" s="1">
        <v>2013</v>
      </c>
      <c r="AH5337" s="67" t="str">
        <f t="shared" si="415"/>
        <v/>
      </c>
      <c r="AI5337" s="67" t="str">
        <f t="shared" si="419"/>
        <v/>
      </c>
      <c r="AJ5337" s="67" t="str">
        <f t="shared" si="416"/>
        <v/>
      </c>
      <c r="AK5337" s="67" t="str">
        <f t="shared" si="417"/>
        <v/>
      </c>
      <c r="AL5337" s="69" t="str">
        <f t="shared" si="418"/>
        <v/>
      </c>
    </row>
    <row r="5338" spans="1:38">
      <c r="A5338" s="1">
        <v>5337</v>
      </c>
      <c r="B5338" s="35" t="s">
        <v>1410</v>
      </c>
      <c r="C5338" t="s">
        <v>4</v>
      </c>
      <c r="D5338" t="s">
        <v>11</v>
      </c>
      <c r="E5338" t="s">
        <v>123</v>
      </c>
      <c r="F5338" t="s">
        <v>139</v>
      </c>
      <c r="G5338" t="s">
        <v>156</v>
      </c>
      <c r="H5338" t="s">
        <v>355</v>
      </c>
      <c r="I5338" s="1"/>
      <c r="J5338" s="1"/>
      <c r="K5338" s="1">
        <v>0</v>
      </c>
      <c r="L5338" t="s">
        <v>140</v>
      </c>
      <c r="M5338" t="s">
        <v>475</v>
      </c>
      <c r="N5338" t="s">
        <v>711</v>
      </c>
      <c r="O5338" t="s">
        <v>780</v>
      </c>
      <c r="P5338" t="s">
        <v>459</v>
      </c>
      <c r="Q5338" t="s">
        <v>849</v>
      </c>
      <c r="R5338" t="s">
        <v>853</v>
      </c>
      <c r="S5338" t="s">
        <v>860</v>
      </c>
      <c r="T5338" t="s">
        <v>864</v>
      </c>
      <c r="U5338" t="s">
        <v>867</v>
      </c>
      <c r="V5338" s="1"/>
      <c r="W5338" s="1"/>
      <c r="X5338" s="1">
        <v>-2.89</v>
      </c>
      <c r="Y5338" s="1">
        <v>0.66898148148148151</v>
      </c>
      <c r="Z5338" t="s">
        <v>875</v>
      </c>
      <c r="AA5338" s="1">
        <v>31</v>
      </c>
      <c r="AB5338" t="s">
        <v>881</v>
      </c>
      <c r="AC5338" t="s">
        <v>912</v>
      </c>
      <c r="AD5338" t="s">
        <v>918</v>
      </c>
      <c r="AE5338" t="s">
        <v>921</v>
      </c>
      <c r="AF5338" s="1">
        <v>2000</v>
      </c>
      <c r="AG5338" s="1">
        <v>2013</v>
      </c>
      <c r="AH5338" s="67" t="str">
        <f t="shared" si="415"/>
        <v/>
      </c>
      <c r="AI5338" s="67" t="str">
        <f t="shared" si="419"/>
        <v/>
      </c>
      <c r="AJ5338" s="67" t="str">
        <f t="shared" si="416"/>
        <v/>
      </c>
      <c r="AK5338" s="67" t="str">
        <f t="shared" si="417"/>
        <v/>
      </c>
      <c r="AL5338" s="69" t="str">
        <f t="shared" si="418"/>
        <v/>
      </c>
    </row>
    <row r="5339" spans="1:38">
      <c r="A5339" s="1">
        <v>5338</v>
      </c>
      <c r="B5339" s="35" t="s">
        <v>1410</v>
      </c>
      <c r="C5339" t="s">
        <v>4</v>
      </c>
      <c r="D5339" t="s">
        <v>11</v>
      </c>
      <c r="E5339" t="s">
        <v>123</v>
      </c>
      <c r="F5339" t="s">
        <v>139</v>
      </c>
      <c r="G5339" t="s">
        <v>156</v>
      </c>
      <c r="H5339" t="s">
        <v>355</v>
      </c>
      <c r="I5339" s="1"/>
      <c r="J5339" s="1"/>
      <c r="K5339" s="1">
        <v>0</v>
      </c>
      <c r="L5339" t="s">
        <v>140</v>
      </c>
      <c r="M5339" t="s">
        <v>468</v>
      </c>
      <c r="N5339" t="s">
        <v>712</v>
      </c>
      <c r="O5339" t="s">
        <v>780</v>
      </c>
      <c r="P5339" t="s">
        <v>459</v>
      </c>
      <c r="Q5339" t="s">
        <v>849</v>
      </c>
      <c r="R5339" t="s">
        <v>853</v>
      </c>
      <c r="S5339" t="s">
        <v>860</v>
      </c>
      <c r="T5339" t="s">
        <v>864</v>
      </c>
      <c r="U5339" t="s">
        <v>867</v>
      </c>
      <c r="V5339" s="1"/>
      <c r="W5339" s="1"/>
      <c r="X5339" s="1">
        <v>-0.8</v>
      </c>
      <c r="Y5339" s="1">
        <v>0.49079754601226999</v>
      </c>
      <c r="Z5339" t="s">
        <v>875</v>
      </c>
      <c r="AA5339" s="1">
        <v>31</v>
      </c>
      <c r="AB5339" t="s">
        <v>881</v>
      </c>
      <c r="AC5339" t="s">
        <v>912</v>
      </c>
      <c r="AD5339" t="s">
        <v>918</v>
      </c>
      <c r="AE5339" t="s">
        <v>921</v>
      </c>
      <c r="AF5339" s="1">
        <v>2000</v>
      </c>
      <c r="AG5339" s="1">
        <v>2013</v>
      </c>
      <c r="AH5339" s="67" t="str">
        <f t="shared" si="415"/>
        <v/>
      </c>
      <c r="AI5339" s="67" t="str">
        <f t="shared" si="419"/>
        <v/>
      </c>
      <c r="AJ5339" s="67" t="str">
        <f t="shared" si="416"/>
        <v/>
      </c>
      <c r="AK5339" s="67" t="str">
        <f t="shared" si="417"/>
        <v/>
      </c>
      <c r="AL5339" s="69" t="str">
        <f t="shared" si="418"/>
        <v/>
      </c>
    </row>
    <row r="5340" spans="1:38">
      <c r="A5340" s="1">
        <v>5339</v>
      </c>
      <c r="B5340" s="35" t="s">
        <v>1410</v>
      </c>
      <c r="C5340" t="s">
        <v>4</v>
      </c>
      <c r="D5340" t="s">
        <v>11</v>
      </c>
      <c r="E5340" t="s">
        <v>123</v>
      </c>
      <c r="F5340" t="s">
        <v>139</v>
      </c>
      <c r="G5340" t="s">
        <v>156</v>
      </c>
      <c r="H5340" t="s">
        <v>355</v>
      </c>
      <c r="I5340" s="1"/>
      <c r="J5340" s="1"/>
      <c r="K5340" s="1">
        <v>0</v>
      </c>
      <c r="L5340" t="s">
        <v>140</v>
      </c>
      <c r="M5340" t="s">
        <v>468</v>
      </c>
      <c r="N5340" t="s">
        <v>713</v>
      </c>
      <c r="O5340" t="s">
        <v>780</v>
      </c>
      <c r="P5340" t="s">
        <v>459</v>
      </c>
      <c r="Q5340" t="s">
        <v>849</v>
      </c>
      <c r="R5340" t="s">
        <v>853</v>
      </c>
      <c r="S5340" t="s">
        <v>860</v>
      </c>
      <c r="T5340" t="s">
        <v>864</v>
      </c>
      <c r="U5340" t="s">
        <v>867</v>
      </c>
      <c r="V5340" s="1"/>
      <c r="W5340" s="1"/>
      <c r="X5340" s="1">
        <v>-0.28000000000000003</v>
      </c>
      <c r="Y5340" s="1">
        <v>0.38356164383561647</v>
      </c>
      <c r="Z5340" t="s">
        <v>875</v>
      </c>
      <c r="AA5340" s="1">
        <v>31</v>
      </c>
      <c r="AB5340" t="s">
        <v>881</v>
      </c>
      <c r="AC5340" t="s">
        <v>912</v>
      </c>
      <c r="AD5340" t="s">
        <v>918</v>
      </c>
      <c r="AE5340" t="s">
        <v>921</v>
      </c>
      <c r="AF5340" s="1">
        <v>2000</v>
      </c>
      <c r="AG5340" s="1">
        <v>2013</v>
      </c>
      <c r="AH5340" s="67" t="str">
        <f t="shared" si="415"/>
        <v/>
      </c>
      <c r="AI5340" s="67" t="str">
        <f t="shared" si="419"/>
        <v/>
      </c>
      <c r="AJ5340" s="67" t="str">
        <f t="shared" si="416"/>
        <v/>
      </c>
      <c r="AK5340" s="67" t="str">
        <f t="shared" si="417"/>
        <v/>
      </c>
      <c r="AL5340" s="69" t="str">
        <f t="shared" si="418"/>
        <v/>
      </c>
    </row>
    <row r="5341" spans="1:38">
      <c r="A5341" s="1">
        <v>5340</v>
      </c>
      <c r="B5341" s="35" t="s">
        <v>1410</v>
      </c>
      <c r="C5341" t="s">
        <v>4</v>
      </c>
      <c r="D5341" t="s">
        <v>11</v>
      </c>
      <c r="E5341" t="s">
        <v>123</v>
      </c>
      <c r="F5341" t="s">
        <v>139</v>
      </c>
      <c r="G5341" t="s">
        <v>156</v>
      </c>
      <c r="H5341" t="s">
        <v>355</v>
      </c>
      <c r="I5341" s="1"/>
      <c r="J5341" s="1"/>
      <c r="K5341" s="1">
        <v>0</v>
      </c>
      <c r="L5341" t="s">
        <v>457</v>
      </c>
      <c r="M5341" t="s">
        <v>464</v>
      </c>
      <c r="N5341" t="s">
        <v>714</v>
      </c>
      <c r="O5341" t="s">
        <v>780</v>
      </c>
      <c r="P5341" t="s">
        <v>459</v>
      </c>
      <c r="Q5341" t="s">
        <v>849</v>
      </c>
      <c r="R5341" t="s">
        <v>853</v>
      </c>
      <c r="S5341" t="s">
        <v>860</v>
      </c>
      <c r="T5341" t="s">
        <v>864</v>
      </c>
      <c r="U5341" t="s">
        <v>867</v>
      </c>
      <c r="V5341" s="1"/>
      <c r="W5341" s="1"/>
      <c r="X5341" s="1">
        <v>-1.46</v>
      </c>
      <c r="Y5341" s="1">
        <v>1.2372881355932204</v>
      </c>
      <c r="Z5341" t="s">
        <v>875</v>
      </c>
      <c r="AA5341" s="1">
        <v>31</v>
      </c>
      <c r="AB5341" t="s">
        <v>881</v>
      </c>
      <c r="AC5341" t="s">
        <v>912</v>
      </c>
      <c r="AD5341" t="s">
        <v>918</v>
      </c>
      <c r="AE5341" t="s">
        <v>921</v>
      </c>
      <c r="AF5341" s="1">
        <v>2000</v>
      </c>
      <c r="AG5341" s="1">
        <v>2013</v>
      </c>
      <c r="AH5341" s="67" t="str">
        <f t="shared" si="415"/>
        <v/>
      </c>
      <c r="AI5341" s="67" t="str">
        <f t="shared" si="419"/>
        <v/>
      </c>
      <c r="AJ5341" s="67" t="str">
        <f t="shared" si="416"/>
        <v/>
      </c>
      <c r="AK5341" s="67" t="str">
        <f t="shared" si="417"/>
        <v/>
      </c>
      <c r="AL5341" s="69" t="str">
        <f t="shared" si="418"/>
        <v/>
      </c>
    </row>
    <row r="5342" spans="1:38">
      <c r="A5342" s="1">
        <v>5341</v>
      </c>
      <c r="B5342" s="35" t="s">
        <v>1410</v>
      </c>
      <c r="C5342" t="s">
        <v>4</v>
      </c>
      <c r="D5342" t="s">
        <v>11</v>
      </c>
      <c r="E5342" t="s">
        <v>123</v>
      </c>
      <c r="F5342" t="s">
        <v>139</v>
      </c>
      <c r="G5342" t="s">
        <v>156</v>
      </c>
      <c r="H5342" t="s">
        <v>355</v>
      </c>
      <c r="I5342" s="1"/>
      <c r="J5342" s="1"/>
      <c r="K5342" s="1">
        <v>0</v>
      </c>
      <c r="L5342" t="s">
        <v>148</v>
      </c>
      <c r="M5342" t="s">
        <v>465</v>
      </c>
      <c r="N5342" t="s">
        <v>715</v>
      </c>
      <c r="O5342" t="s">
        <v>780</v>
      </c>
      <c r="P5342" t="s">
        <v>459</v>
      </c>
      <c r="Q5342" t="s">
        <v>849</v>
      </c>
      <c r="R5342" t="s">
        <v>853</v>
      </c>
      <c r="S5342" t="s">
        <v>860</v>
      </c>
      <c r="T5342" t="s">
        <v>864</v>
      </c>
      <c r="U5342" t="s">
        <v>867</v>
      </c>
      <c r="V5342" s="1"/>
      <c r="W5342" s="1"/>
      <c r="X5342" s="1">
        <v>1.06</v>
      </c>
      <c r="Y5342" s="1">
        <v>0.67948717948717952</v>
      </c>
      <c r="Z5342" t="s">
        <v>875</v>
      </c>
      <c r="AA5342" s="1">
        <v>31</v>
      </c>
      <c r="AB5342" t="s">
        <v>881</v>
      </c>
      <c r="AC5342" t="s">
        <v>912</v>
      </c>
      <c r="AD5342" t="s">
        <v>918</v>
      </c>
      <c r="AE5342" t="s">
        <v>921</v>
      </c>
      <c r="AF5342" s="1">
        <v>2000</v>
      </c>
      <c r="AG5342" s="1">
        <v>2013</v>
      </c>
      <c r="AH5342" s="67" t="str">
        <f t="shared" si="415"/>
        <v/>
      </c>
      <c r="AI5342" s="67" t="str">
        <f t="shared" si="419"/>
        <v/>
      </c>
      <c r="AJ5342" s="67" t="str">
        <f t="shared" si="416"/>
        <v/>
      </c>
      <c r="AK5342" s="67" t="str">
        <f t="shared" si="417"/>
        <v/>
      </c>
      <c r="AL5342" s="69" t="str">
        <f t="shared" si="418"/>
        <v/>
      </c>
    </row>
    <row r="5343" spans="1:38">
      <c r="A5343" s="1">
        <v>5342</v>
      </c>
      <c r="B5343" s="35" t="s">
        <v>1410</v>
      </c>
      <c r="C5343" t="s">
        <v>4</v>
      </c>
      <c r="D5343" t="s">
        <v>11</v>
      </c>
      <c r="E5343" t="s">
        <v>123</v>
      </c>
      <c r="F5343" t="s">
        <v>139</v>
      </c>
      <c r="G5343" t="s">
        <v>156</v>
      </c>
      <c r="H5343" t="s">
        <v>355</v>
      </c>
      <c r="I5343" s="1"/>
      <c r="J5343" s="1"/>
      <c r="K5343" s="1">
        <v>0</v>
      </c>
      <c r="L5343" t="s">
        <v>140</v>
      </c>
      <c r="M5343" t="s">
        <v>476</v>
      </c>
      <c r="N5343" t="s">
        <v>716</v>
      </c>
      <c r="O5343" t="s">
        <v>780</v>
      </c>
      <c r="P5343" t="s">
        <v>459</v>
      </c>
      <c r="Q5343" t="s">
        <v>849</v>
      </c>
      <c r="R5343" t="s">
        <v>853</v>
      </c>
      <c r="S5343" t="s">
        <v>860</v>
      </c>
      <c r="T5343" t="s">
        <v>864</v>
      </c>
      <c r="U5343" t="s">
        <v>867</v>
      </c>
      <c r="V5343" s="1"/>
      <c r="W5343" s="1"/>
      <c r="X5343" s="1">
        <v>-2.13</v>
      </c>
      <c r="Y5343" s="1">
        <v>0.78021978021978022</v>
      </c>
      <c r="Z5343" t="s">
        <v>875</v>
      </c>
      <c r="AA5343" s="1">
        <v>31</v>
      </c>
      <c r="AB5343" t="s">
        <v>881</v>
      </c>
      <c r="AC5343" t="s">
        <v>912</v>
      </c>
      <c r="AD5343" t="s">
        <v>918</v>
      </c>
      <c r="AE5343" t="s">
        <v>921</v>
      </c>
      <c r="AF5343" s="1">
        <v>2000</v>
      </c>
      <c r="AG5343" s="1">
        <v>2013</v>
      </c>
      <c r="AH5343" s="67" t="str">
        <f t="shared" si="415"/>
        <v/>
      </c>
      <c r="AI5343" s="67" t="str">
        <f t="shared" si="419"/>
        <v/>
      </c>
      <c r="AJ5343" s="67" t="str">
        <f t="shared" si="416"/>
        <v/>
      </c>
      <c r="AK5343" s="67" t="str">
        <f t="shared" si="417"/>
        <v/>
      </c>
      <c r="AL5343" s="69" t="str">
        <f t="shared" si="418"/>
        <v/>
      </c>
    </row>
    <row r="5344" spans="1:38">
      <c r="A5344" s="1">
        <v>5343</v>
      </c>
      <c r="B5344" s="35" t="s">
        <v>1410</v>
      </c>
      <c r="C5344" t="s">
        <v>4</v>
      </c>
      <c r="D5344" t="s">
        <v>11</v>
      </c>
      <c r="E5344" t="s">
        <v>124</v>
      </c>
      <c r="F5344" t="s">
        <v>139</v>
      </c>
      <c r="G5344" t="s">
        <v>156</v>
      </c>
      <c r="H5344" t="s">
        <v>355</v>
      </c>
      <c r="I5344" s="1"/>
      <c r="J5344" s="1"/>
      <c r="K5344" s="1">
        <v>0</v>
      </c>
      <c r="L5344" t="s">
        <v>458</v>
      </c>
      <c r="M5344" t="s">
        <v>473</v>
      </c>
      <c r="N5344" t="s">
        <v>681</v>
      </c>
      <c r="O5344" t="s">
        <v>782</v>
      </c>
      <c r="P5344" t="s">
        <v>790</v>
      </c>
      <c r="Q5344" t="s">
        <v>849</v>
      </c>
      <c r="R5344" t="s">
        <v>853</v>
      </c>
      <c r="S5344" t="s">
        <v>860</v>
      </c>
      <c r="T5344" t="s">
        <v>864</v>
      </c>
      <c r="U5344" t="s">
        <v>867</v>
      </c>
      <c r="V5344" s="1"/>
      <c r="W5344" s="1"/>
      <c r="X5344" s="1">
        <v>-0.42</v>
      </c>
      <c r="Y5344" s="1">
        <v>0.17004048582995948</v>
      </c>
      <c r="Z5344" t="s">
        <v>875</v>
      </c>
      <c r="AA5344" s="1">
        <v>31</v>
      </c>
      <c r="AB5344" t="s">
        <v>881</v>
      </c>
      <c r="AC5344" t="s">
        <v>912</v>
      </c>
      <c r="AD5344" t="s">
        <v>918</v>
      </c>
      <c r="AE5344" t="s">
        <v>921</v>
      </c>
      <c r="AF5344" s="1">
        <v>2000</v>
      </c>
      <c r="AG5344" s="1">
        <v>2013</v>
      </c>
      <c r="AH5344" s="67" t="str">
        <f t="shared" si="415"/>
        <v/>
      </c>
      <c r="AI5344" s="67" t="str">
        <f t="shared" si="419"/>
        <v/>
      </c>
      <c r="AJ5344" s="67" t="str">
        <f t="shared" si="416"/>
        <v/>
      </c>
      <c r="AK5344" s="67" t="str">
        <f t="shared" si="417"/>
        <v/>
      </c>
      <c r="AL5344" s="69" t="str">
        <f t="shared" si="418"/>
        <v/>
      </c>
    </row>
    <row r="5345" spans="1:38">
      <c r="A5345" s="1">
        <v>5344</v>
      </c>
      <c r="B5345" s="35" t="s">
        <v>1410</v>
      </c>
      <c r="C5345" t="s">
        <v>4</v>
      </c>
      <c r="D5345" t="s">
        <v>11</v>
      </c>
      <c r="E5345" t="s">
        <v>124</v>
      </c>
      <c r="F5345" t="s">
        <v>139</v>
      </c>
      <c r="G5345" t="s">
        <v>156</v>
      </c>
      <c r="H5345" t="s">
        <v>355</v>
      </c>
      <c r="I5345" s="1"/>
      <c r="J5345" s="1"/>
      <c r="K5345" s="1">
        <v>0</v>
      </c>
      <c r="L5345" t="s">
        <v>456</v>
      </c>
      <c r="M5345" t="s">
        <v>470</v>
      </c>
      <c r="N5345" t="s">
        <v>704</v>
      </c>
      <c r="O5345" t="s">
        <v>782</v>
      </c>
      <c r="P5345" t="s">
        <v>787</v>
      </c>
      <c r="Q5345" t="s">
        <v>849</v>
      </c>
      <c r="R5345" t="s">
        <v>853</v>
      </c>
      <c r="S5345" t="s">
        <v>860</v>
      </c>
      <c r="T5345" t="s">
        <v>864</v>
      </c>
      <c r="U5345" t="s">
        <v>867</v>
      </c>
      <c r="V5345" s="1"/>
      <c r="W5345" s="1"/>
      <c r="X5345" s="1">
        <v>-0.93</v>
      </c>
      <c r="Y5345" s="1">
        <v>0.27596439169139464</v>
      </c>
      <c r="Z5345" t="s">
        <v>875</v>
      </c>
      <c r="AA5345" s="1">
        <v>31</v>
      </c>
      <c r="AB5345" t="s">
        <v>881</v>
      </c>
      <c r="AC5345" t="s">
        <v>912</v>
      </c>
      <c r="AD5345" t="s">
        <v>918</v>
      </c>
      <c r="AE5345" t="s">
        <v>921</v>
      </c>
      <c r="AF5345" s="1">
        <v>2000</v>
      </c>
      <c r="AG5345" s="1">
        <v>2013</v>
      </c>
      <c r="AH5345" s="67" t="str">
        <f t="shared" si="415"/>
        <v/>
      </c>
      <c r="AI5345" s="67" t="str">
        <f t="shared" si="419"/>
        <v/>
      </c>
      <c r="AJ5345" s="67" t="str">
        <f t="shared" si="416"/>
        <v/>
      </c>
      <c r="AK5345" s="67" t="str">
        <f t="shared" si="417"/>
        <v/>
      </c>
      <c r="AL5345" s="69" t="str">
        <f t="shared" si="418"/>
        <v/>
      </c>
    </row>
    <row r="5346" spans="1:38">
      <c r="A5346" s="1">
        <v>5345</v>
      </c>
      <c r="B5346" s="35" t="s">
        <v>1410</v>
      </c>
      <c r="C5346" t="s">
        <v>4</v>
      </c>
      <c r="D5346" t="s">
        <v>11</v>
      </c>
      <c r="E5346" t="s">
        <v>124</v>
      </c>
      <c r="F5346" t="s">
        <v>139</v>
      </c>
      <c r="G5346" t="s">
        <v>156</v>
      </c>
      <c r="H5346" t="s">
        <v>355</v>
      </c>
      <c r="I5346" s="1"/>
      <c r="J5346" s="1"/>
      <c r="K5346" s="1">
        <v>0</v>
      </c>
      <c r="L5346" t="s">
        <v>458</v>
      </c>
      <c r="M5346" t="s">
        <v>469</v>
      </c>
      <c r="N5346" t="s">
        <v>705</v>
      </c>
      <c r="O5346" t="s">
        <v>782</v>
      </c>
      <c r="P5346" t="s">
        <v>791</v>
      </c>
      <c r="Q5346" t="s">
        <v>849</v>
      </c>
      <c r="R5346" t="s">
        <v>853</v>
      </c>
      <c r="S5346" t="s">
        <v>860</v>
      </c>
      <c r="T5346" t="s">
        <v>864</v>
      </c>
      <c r="U5346" t="s">
        <v>867</v>
      </c>
      <c r="V5346" s="1"/>
      <c r="W5346" s="1"/>
      <c r="X5346" s="1">
        <v>-0.23</v>
      </c>
      <c r="Y5346" s="1">
        <v>0.3066666666666667</v>
      </c>
      <c r="Z5346" t="s">
        <v>875</v>
      </c>
      <c r="AA5346" s="1">
        <v>31</v>
      </c>
      <c r="AB5346" t="s">
        <v>881</v>
      </c>
      <c r="AC5346" t="s">
        <v>912</v>
      </c>
      <c r="AD5346" t="s">
        <v>918</v>
      </c>
      <c r="AE5346" t="s">
        <v>921</v>
      </c>
      <c r="AF5346" s="1">
        <v>2000</v>
      </c>
      <c r="AG5346" s="1">
        <v>2013</v>
      </c>
      <c r="AH5346" s="67" t="str">
        <f t="shared" si="415"/>
        <v/>
      </c>
      <c r="AI5346" s="67" t="str">
        <f t="shared" si="419"/>
        <v/>
      </c>
      <c r="AJ5346" s="67" t="str">
        <f t="shared" si="416"/>
        <v/>
      </c>
      <c r="AK5346" s="67" t="str">
        <f t="shared" si="417"/>
        <v/>
      </c>
      <c r="AL5346" s="69" t="str">
        <f t="shared" si="418"/>
        <v/>
      </c>
    </row>
    <row r="5347" spans="1:38">
      <c r="A5347" s="1">
        <v>5346</v>
      </c>
      <c r="B5347" s="35" t="s">
        <v>1410</v>
      </c>
      <c r="C5347" t="s">
        <v>4</v>
      </c>
      <c r="D5347" t="s">
        <v>11</v>
      </c>
      <c r="E5347" t="s">
        <v>124</v>
      </c>
      <c r="F5347" t="s">
        <v>139</v>
      </c>
      <c r="G5347" t="s">
        <v>156</v>
      </c>
      <c r="H5347" t="s">
        <v>355</v>
      </c>
      <c r="I5347" s="1"/>
      <c r="J5347" s="1"/>
      <c r="K5347" s="1">
        <v>0</v>
      </c>
      <c r="L5347" t="s">
        <v>456</v>
      </c>
      <c r="M5347" t="s">
        <v>461</v>
      </c>
      <c r="N5347" t="s">
        <v>706</v>
      </c>
      <c r="O5347" t="s">
        <v>780</v>
      </c>
      <c r="P5347" t="s">
        <v>459</v>
      </c>
      <c r="Q5347" t="s">
        <v>849</v>
      </c>
      <c r="R5347" t="s">
        <v>853</v>
      </c>
      <c r="S5347" t="s">
        <v>860</v>
      </c>
      <c r="T5347" t="s">
        <v>864</v>
      </c>
      <c r="U5347" t="s">
        <v>867</v>
      </c>
      <c r="V5347" s="1"/>
      <c r="W5347" s="1"/>
      <c r="X5347" s="1">
        <v>-1.01</v>
      </c>
      <c r="Y5347" s="1">
        <v>0.40890688259109309</v>
      </c>
      <c r="Z5347" t="s">
        <v>875</v>
      </c>
      <c r="AA5347" s="1">
        <v>31</v>
      </c>
      <c r="AB5347" t="s">
        <v>881</v>
      </c>
      <c r="AC5347" t="s">
        <v>912</v>
      </c>
      <c r="AD5347" t="s">
        <v>918</v>
      </c>
      <c r="AE5347" t="s">
        <v>921</v>
      </c>
      <c r="AF5347" s="1">
        <v>2000</v>
      </c>
      <c r="AG5347" s="1">
        <v>2013</v>
      </c>
      <c r="AH5347" s="67" t="str">
        <f t="shared" si="415"/>
        <v/>
      </c>
      <c r="AI5347" s="67" t="str">
        <f t="shared" si="419"/>
        <v/>
      </c>
      <c r="AJ5347" s="67" t="str">
        <f t="shared" si="416"/>
        <v/>
      </c>
      <c r="AK5347" s="67" t="str">
        <f t="shared" si="417"/>
        <v/>
      </c>
      <c r="AL5347" s="69" t="str">
        <f t="shared" si="418"/>
        <v/>
      </c>
    </row>
    <row r="5348" spans="1:38">
      <c r="A5348" s="1">
        <v>5347</v>
      </c>
      <c r="B5348" s="35" t="s">
        <v>1410</v>
      </c>
      <c r="C5348" t="s">
        <v>4</v>
      </c>
      <c r="D5348" t="s">
        <v>11</v>
      </c>
      <c r="E5348" t="s">
        <v>124</v>
      </c>
      <c r="F5348" t="s">
        <v>139</v>
      </c>
      <c r="G5348" t="s">
        <v>156</v>
      </c>
      <c r="H5348" t="s">
        <v>355</v>
      </c>
      <c r="I5348" s="1"/>
      <c r="J5348" s="1"/>
      <c r="K5348" s="1">
        <v>0</v>
      </c>
      <c r="L5348" t="s">
        <v>456</v>
      </c>
      <c r="M5348" t="s">
        <v>462</v>
      </c>
      <c r="N5348" t="s">
        <v>707</v>
      </c>
      <c r="O5348" t="s">
        <v>780</v>
      </c>
      <c r="P5348" t="s">
        <v>459</v>
      </c>
      <c r="Q5348" t="s">
        <v>849</v>
      </c>
      <c r="R5348" t="s">
        <v>853</v>
      </c>
      <c r="S5348" t="s">
        <v>860</v>
      </c>
      <c r="T5348" t="s">
        <v>864</v>
      </c>
      <c r="U5348" t="s">
        <v>867</v>
      </c>
      <c r="V5348" s="1"/>
      <c r="W5348" s="1"/>
      <c r="X5348" s="1">
        <v>-1.85</v>
      </c>
      <c r="Y5348" s="1">
        <v>0.64236111111111116</v>
      </c>
      <c r="Z5348" t="s">
        <v>875</v>
      </c>
      <c r="AA5348" s="1">
        <v>31</v>
      </c>
      <c r="AB5348" t="s">
        <v>881</v>
      </c>
      <c r="AC5348" t="s">
        <v>912</v>
      </c>
      <c r="AD5348" t="s">
        <v>918</v>
      </c>
      <c r="AE5348" t="s">
        <v>921</v>
      </c>
      <c r="AF5348" s="1">
        <v>2000</v>
      </c>
      <c r="AG5348" s="1">
        <v>2013</v>
      </c>
      <c r="AH5348" s="67" t="str">
        <f t="shared" si="415"/>
        <v/>
      </c>
      <c r="AI5348" s="67" t="str">
        <f t="shared" si="419"/>
        <v/>
      </c>
      <c r="AJ5348" s="67" t="str">
        <f t="shared" si="416"/>
        <v/>
      </c>
      <c r="AK5348" s="67" t="str">
        <f t="shared" si="417"/>
        <v/>
      </c>
      <c r="AL5348" s="69" t="str">
        <f t="shared" si="418"/>
        <v/>
      </c>
    </row>
    <row r="5349" spans="1:38">
      <c r="A5349" s="1">
        <v>5348</v>
      </c>
      <c r="B5349" s="35" t="s">
        <v>1410</v>
      </c>
      <c r="C5349" t="s">
        <v>4</v>
      </c>
      <c r="D5349" t="s">
        <v>11</v>
      </c>
      <c r="E5349" t="s">
        <v>124</v>
      </c>
      <c r="F5349" t="s">
        <v>139</v>
      </c>
      <c r="G5349" t="s">
        <v>156</v>
      </c>
      <c r="H5349" t="s">
        <v>355</v>
      </c>
      <c r="I5349" s="1"/>
      <c r="J5349" s="1"/>
      <c r="K5349" s="1">
        <v>0</v>
      </c>
      <c r="L5349" t="s">
        <v>457</v>
      </c>
      <c r="M5349" t="s">
        <v>466</v>
      </c>
      <c r="N5349" t="s">
        <v>708</v>
      </c>
      <c r="O5349" t="s">
        <v>780</v>
      </c>
      <c r="P5349" t="s">
        <v>459</v>
      </c>
      <c r="Q5349" t="s">
        <v>849</v>
      </c>
      <c r="R5349" t="s">
        <v>853</v>
      </c>
      <c r="S5349" t="s">
        <v>860</v>
      </c>
      <c r="T5349" t="s">
        <v>864</v>
      </c>
      <c r="U5349" t="s">
        <v>867</v>
      </c>
      <c r="V5349" s="1"/>
      <c r="W5349" s="1"/>
      <c r="X5349" s="1">
        <v>-0.79</v>
      </c>
      <c r="Y5349" s="1">
        <v>0.37440758293838866</v>
      </c>
      <c r="Z5349" t="s">
        <v>875</v>
      </c>
      <c r="AA5349" s="1">
        <v>31</v>
      </c>
      <c r="AB5349" t="s">
        <v>881</v>
      </c>
      <c r="AC5349" t="s">
        <v>912</v>
      </c>
      <c r="AD5349" t="s">
        <v>918</v>
      </c>
      <c r="AE5349" t="s">
        <v>921</v>
      </c>
      <c r="AF5349" s="1">
        <v>2000</v>
      </c>
      <c r="AG5349" s="1">
        <v>2013</v>
      </c>
      <c r="AH5349" s="67" t="str">
        <f t="shared" si="415"/>
        <v/>
      </c>
      <c r="AI5349" s="67" t="str">
        <f t="shared" si="419"/>
        <v/>
      </c>
      <c r="AJ5349" s="67" t="str">
        <f t="shared" si="416"/>
        <v/>
      </c>
      <c r="AK5349" s="67" t="str">
        <f t="shared" si="417"/>
        <v/>
      </c>
      <c r="AL5349" s="69" t="str">
        <f t="shared" si="418"/>
        <v/>
      </c>
    </row>
    <row r="5350" spans="1:38">
      <c r="A5350" s="1">
        <v>5349</v>
      </c>
      <c r="B5350" s="35" t="s">
        <v>1410</v>
      </c>
      <c r="C5350" t="s">
        <v>4</v>
      </c>
      <c r="D5350" t="s">
        <v>11</v>
      </c>
      <c r="E5350" t="s">
        <v>124</v>
      </c>
      <c r="F5350" t="s">
        <v>139</v>
      </c>
      <c r="G5350" t="s">
        <v>156</v>
      </c>
      <c r="H5350" t="s">
        <v>355</v>
      </c>
      <c r="I5350" s="1"/>
      <c r="J5350" s="1"/>
      <c r="K5350" s="1">
        <v>0</v>
      </c>
      <c r="L5350" t="s">
        <v>457</v>
      </c>
      <c r="M5350" t="s">
        <v>467</v>
      </c>
      <c r="N5350" t="s">
        <v>709</v>
      </c>
      <c r="O5350" t="s">
        <v>780</v>
      </c>
      <c r="P5350" t="s">
        <v>459</v>
      </c>
      <c r="Q5350" t="s">
        <v>849</v>
      </c>
      <c r="R5350" t="s">
        <v>853</v>
      </c>
      <c r="S5350" t="s">
        <v>860</v>
      </c>
      <c r="T5350" t="s">
        <v>864</v>
      </c>
      <c r="U5350" t="s">
        <v>867</v>
      </c>
      <c r="V5350" s="1"/>
      <c r="W5350" s="1"/>
      <c r="X5350" s="1">
        <v>-3.07</v>
      </c>
      <c r="Y5350" s="1">
        <v>0.67030567685589515</v>
      </c>
      <c r="Z5350" t="s">
        <v>875</v>
      </c>
      <c r="AA5350" s="1">
        <v>31</v>
      </c>
      <c r="AB5350" t="s">
        <v>881</v>
      </c>
      <c r="AC5350" t="s">
        <v>912</v>
      </c>
      <c r="AD5350" t="s">
        <v>918</v>
      </c>
      <c r="AE5350" t="s">
        <v>921</v>
      </c>
      <c r="AF5350" s="1">
        <v>2000</v>
      </c>
      <c r="AG5350" s="1">
        <v>2013</v>
      </c>
      <c r="AH5350" s="67" t="str">
        <f t="shared" si="415"/>
        <v/>
      </c>
      <c r="AI5350" s="67" t="str">
        <f t="shared" si="419"/>
        <v/>
      </c>
      <c r="AJ5350" s="67" t="str">
        <f t="shared" si="416"/>
        <v/>
      </c>
      <c r="AK5350" s="67" t="str">
        <f t="shared" si="417"/>
        <v/>
      </c>
      <c r="AL5350" s="69" t="str">
        <f t="shared" si="418"/>
        <v/>
      </c>
    </row>
    <row r="5351" spans="1:38">
      <c r="A5351" s="1">
        <v>5350</v>
      </c>
      <c r="B5351" s="35" t="s">
        <v>1410</v>
      </c>
      <c r="C5351" t="s">
        <v>4</v>
      </c>
      <c r="D5351" t="s">
        <v>11</v>
      </c>
      <c r="E5351" t="s">
        <v>124</v>
      </c>
      <c r="F5351" t="s">
        <v>139</v>
      </c>
      <c r="G5351" t="s">
        <v>156</v>
      </c>
      <c r="H5351" t="s">
        <v>355</v>
      </c>
      <c r="I5351" s="1"/>
      <c r="J5351" s="1"/>
      <c r="K5351" s="1">
        <v>0</v>
      </c>
      <c r="L5351" t="s">
        <v>457</v>
      </c>
      <c r="M5351" t="s">
        <v>474</v>
      </c>
      <c r="N5351" t="s">
        <v>710</v>
      </c>
      <c r="O5351" t="s">
        <v>780</v>
      </c>
      <c r="P5351" t="s">
        <v>459</v>
      </c>
      <c r="Q5351" t="s">
        <v>849</v>
      </c>
      <c r="R5351" t="s">
        <v>853</v>
      </c>
      <c r="S5351" t="s">
        <v>860</v>
      </c>
      <c r="T5351" t="s">
        <v>864</v>
      </c>
      <c r="U5351" t="s">
        <v>867</v>
      </c>
      <c r="V5351" s="1"/>
      <c r="W5351" s="1"/>
      <c r="X5351" s="1">
        <v>0.64</v>
      </c>
      <c r="Y5351" s="1">
        <v>0.810126582278481</v>
      </c>
      <c r="Z5351" t="s">
        <v>875</v>
      </c>
      <c r="AA5351" s="1">
        <v>31</v>
      </c>
      <c r="AB5351" t="s">
        <v>881</v>
      </c>
      <c r="AC5351" t="s">
        <v>912</v>
      </c>
      <c r="AD5351" t="s">
        <v>918</v>
      </c>
      <c r="AE5351" t="s">
        <v>921</v>
      </c>
      <c r="AF5351" s="1">
        <v>2000</v>
      </c>
      <c r="AG5351" s="1">
        <v>2013</v>
      </c>
      <c r="AH5351" s="67" t="str">
        <f t="shared" si="415"/>
        <v/>
      </c>
      <c r="AI5351" s="67" t="str">
        <f t="shared" si="419"/>
        <v/>
      </c>
      <c r="AJ5351" s="67" t="str">
        <f t="shared" si="416"/>
        <v/>
      </c>
      <c r="AK5351" s="67" t="str">
        <f t="shared" si="417"/>
        <v/>
      </c>
      <c r="AL5351" s="69" t="str">
        <f t="shared" si="418"/>
        <v/>
      </c>
    </row>
    <row r="5352" spans="1:38">
      <c r="A5352" s="1">
        <v>5351</v>
      </c>
      <c r="B5352" s="35" t="s">
        <v>1410</v>
      </c>
      <c r="C5352" t="s">
        <v>4</v>
      </c>
      <c r="D5352" t="s">
        <v>11</v>
      </c>
      <c r="E5352" t="s">
        <v>124</v>
      </c>
      <c r="F5352" t="s">
        <v>139</v>
      </c>
      <c r="G5352" t="s">
        <v>156</v>
      </c>
      <c r="H5352" t="s">
        <v>355</v>
      </c>
      <c r="I5352" s="1"/>
      <c r="J5352" s="1"/>
      <c r="K5352" s="1">
        <v>0</v>
      </c>
      <c r="L5352" t="s">
        <v>140</v>
      </c>
      <c r="M5352" t="s">
        <v>475</v>
      </c>
      <c r="N5352" t="s">
        <v>711</v>
      </c>
      <c r="O5352" t="s">
        <v>780</v>
      </c>
      <c r="P5352" t="s">
        <v>459</v>
      </c>
      <c r="Q5352" t="s">
        <v>849</v>
      </c>
      <c r="R5352" t="s">
        <v>853</v>
      </c>
      <c r="S5352" t="s">
        <v>860</v>
      </c>
      <c r="T5352" t="s">
        <v>864</v>
      </c>
      <c r="U5352" t="s">
        <v>867</v>
      </c>
      <c r="V5352" s="1"/>
      <c r="W5352" s="1"/>
      <c r="X5352" s="1">
        <v>-4.04</v>
      </c>
      <c r="Y5352" s="1">
        <v>0.62732919254658381</v>
      </c>
      <c r="Z5352" t="s">
        <v>875</v>
      </c>
      <c r="AA5352" s="1">
        <v>31</v>
      </c>
      <c r="AB5352" t="s">
        <v>881</v>
      </c>
      <c r="AC5352" t="s">
        <v>912</v>
      </c>
      <c r="AD5352" t="s">
        <v>918</v>
      </c>
      <c r="AE5352" t="s">
        <v>921</v>
      </c>
      <c r="AF5352" s="1">
        <v>2000</v>
      </c>
      <c r="AG5352" s="1">
        <v>2013</v>
      </c>
      <c r="AH5352" s="67" t="str">
        <f t="shared" si="415"/>
        <v/>
      </c>
      <c r="AI5352" s="67" t="str">
        <f t="shared" si="419"/>
        <v/>
      </c>
      <c r="AJ5352" s="67" t="str">
        <f t="shared" si="416"/>
        <v/>
      </c>
      <c r="AK5352" s="67" t="str">
        <f t="shared" si="417"/>
        <v/>
      </c>
      <c r="AL5352" s="69" t="str">
        <f t="shared" si="418"/>
        <v/>
      </c>
    </row>
    <row r="5353" spans="1:38">
      <c r="A5353" s="1">
        <v>5352</v>
      </c>
      <c r="B5353" s="35" t="s">
        <v>1410</v>
      </c>
      <c r="C5353" t="s">
        <v>4</v>
      </c>
      <c r="D5353" t="s">
        <v>11</v>
      </c>
      <c r="E5353" t="s">
        <v>124</v>
      </c>
      <c r="F5353" t="s">
        <v>139</v>
      </c>
      <c r="G5353" t="s">
        <v>156</v>
      </c>
      <c r="H5353" t="s">
        <v>355</v>
      </c>
      <c r="I5353" s="1"/>
      <c r="J5353" s="1"/>
      <c r="K5353" s="1">
        <v>0</v>
      </c>
      <c r="L5353" t="s">
        <v>140</v>
      </c>
      <c r="M5353" t="s">
        <v>468</v>
      </c>
      <c r="N5353" t="s">
        <v>712</v>
      </c>
      <c r="O5353" t="s">
        <v>780</v>
      </c>
      <c r="P5353" t="s">
        <v>459</v>
      </c>
      <c r="Q5353" t="s">
        <v>849</v>
      </c>
      <c r="R5353" t="s">
        <v>853</v>
      </c>
      <c r="S5353" t="s">
        <v>860</v>
      </c>
      <c r="T5353" t="s">
        <v>864</v>
      </c>
      <c r="U5353" t="s">
        <v>867</v>
      </c>
      <c r="V5353" s="1"/>
      <c r="W5353" s="1"/>
      <c r="X5353" s="1">
        <v>-1.19</v>
      </c>
      <c r="Y5353" s="1">
        <v>0.70833333333333337</v>
      </c>
      <c r="Z5353" t="s">
        <v>875</v>
      </c>
      <c r="AA5353" s="1">
        <v>31</v>
      </c>
      <c r="AB5353" t="s">
        <v>881</v>
      </c>
      <c r="AC5353" t="s">
        <v>912</v>
      </c>
      <c r="AD5353" t="s">
        <v>918</v>
      </c>
      <c r="AE5353" t="s">
        <v>921</v>
      </c>
      <c r="AF5353" s="1">
        <v>2000</v>
      </c>
      <c r="AG5353" s="1">
        <v>2013</v>
      </c>
      <c r="AH5353" s="67" t="str">
        <f t="shared" si="415"/>
        <v/>
      </c>
      <c r="AI5353" s="67" t="str">
        <f t="shared" si="419"/>
        <v/>
      </c>
      <c r="AJ5353" s="67" t="str">
        <f t="shared" si="416"/>
        <v/>
      </c>
      <c r="AK5353" s="67" t="str">
        <f t="shared" si="417"/>
        <v/>
      </c>
      <c r="AL5353" s="69" t="str">
        <f t="shared" si="418"/>
        <v/>
      </c>
    </row>
    <row r="5354" spans="1:38">
      <c r="A5354" s="1">
        <v>5353</v>
      </c>
      <c r="B5354" s="35" t="s">
        <v>1410</v>
      </c>
      <c r="C5354" t="s">
        <v>4</v>
      </c>
      <c r="D5354" t="s">
        <v>11</v>
      </c>
      <c r="E5354" t="s">
        <v>124</v>
      </c>
      <c r="F5354" t="s">
        <v>139</v>
      </c>
      <c r="G5354" t="s">
        <v>156</v>
      </c>
      <c r="H5354" t="s">
        <v>355</v>
      </c>
      <c r="I5354" s="1"/>
      <c r="J5354" s="1"/>
      <c r="K5354" s="1">
        <v>0</v>
      </c>
      <c r="L5354" t="s">
        <v>140</v>
      </c>
      <c r="M5354" t="s">
        <v>468</v>
      </c>
      <c r="N5354" t="s">
        <v>713</v>
      </c>
      <c r="O5354" t="s">
        <v>780</v>
      </c>
      <c r="P5354" t="s">
        <v>459</v>
      </c>
      <c r="Q5354" t="s">
        <v>849</v>
      </c>
      <c r="R5354" t="s">
        <v>853</v>
      </c>
      <c r="S5354" t="s">
        <v>860</v>
      </c>
      <c r="T5354" t="s">
        <v>864</v>
      </c>
      <c r="U5354" t="s">
        <v>867</v>
      </c>
      <c r="V5354" s="1"/>
      <c r="W5354" s="1"/>
      <c r="X5354" s="1">
        <v>-0.09</v>
      </c>
      <c r="Y5354" s="1">
        <v>0.5625</v>
      </c>
      <c r="Z5354" t="s">
        <v>875</v>
      </c>
      <c r="AA5354" s="1">
        <v>31</v>
      </c>
      <c r="AB5354" t="s">
        <v>881</v>
      </c>
      <c r="AC5354" t="s">
        <v>912</v>
      </c>
      <c r="AD5354" t="s">
        <v>918</v>
      </c>
      <c r="AE5354" t="s">
        <v>921</v>
      </c>
      <c r="AF5354" s="1">
        <v>2000</v>
      </c>
      <c r="AG5354" s="1">
        <v>2013</v>
      </c>
      <c r="AH5354" s="67" t="str">
        <f t="shared" si="415"/>
        <v/>
      </c>
      <c r="AI5354" s="67" t="str">
        <f t="shared" si="419"/>
        <v/>
      </c>
      <c r="AJ5354" s="67" t="str">
        <f t="shared" si="416"/>
        <v/>
      </c>
      <c r="AK5354" s="67" t="str">
        <f t="shared" si="417"/>
        <v/>
      </c>
      <c r="AL5354" s="69" t="str">
        <f t="shared" si="418"/>
        <v/>
      </c>
    </row>
    <row r="5355" spans="1:38">
      <c r="A5355" s="1">
        <v>5354</v>
      </c>
      <c r="B5355" s="35" t="s">
        <v>1410</v>
      </c>
      <c r="C5355" t="s">
        <v>4</v>
      </c>
      <c r="D5355" t="s">
        <v>11</v>
      </c>
      <c r="E5355" t="s">
        <v>124</v>
      </c>
      <c r="F5355" t="s">
        <v>139</v>
      </c>
      <c r="G5355" t="s">
        <v>156</v>
      </c>
      <c r="H5355" t="s">
        <v>355</v>
      </c>
      <c r="I5355" s="1"/>
      <c r="J5355" s="1"/>
      <c r="K5355" s="1">
        <v>0</v>
      </c>
      <c r="L5355" t="s">
        <v>457</v>
      </c>
      <c r="M5355" t="s">
        <v>464</v>
      </c>
      <c r="N5355" t="s">
        <v>714</v>
      </c>
      <c r="O5355" t="s">
        <v>780</v>
      </c>
      <c r="P5355" t="s">
        <v>459</v>
      </c>
      <c r="Q5355" t="s">
        <v>849</v>
      </c>
      <c r="R5355" t="s">
        <v>853</v>
      </c>
      <c r="S5355" t="s">
        <v>860</v>
      </c>
      <c r="T5355" t="s">
        <v>864</v>
      </c>
      <c r="U5355" t="s">
        <v>867</v>
      </c>
      <c r="V5355" s="1"/>
      <c r="W5355" s="1"/>
      <c r="X5355" s="1">
        <v>-0.31</v>
      </c>
      <c r="Y5355" s="1">
        <v>1.9375</v>
      </c>
      <c r="Z5355" t="s">
        <v>875</v>
      </c>
      <c r="AA5355" s="1">
        <v>31</v>
      </c>
      <c r="AB5355" t="s">
        <v>881</v>
      </c>
      <c r="AC5355" t="s">
        <v>912</v>
      </c>
      <c r="AD5355" t="s">
        <v>918</v>
      </c>
      <c r="AE5355" t="s">
        <v>921</v>
      </c>
      <c r="AF5355" s="1">
        <v>2000</v>
      </c>
      <c r="AG5355" s="1">
        <v>2013</v>
      </c>
      <c r="AH5355" s="67" t="str">
        <f t="shared" si="415"/>
        <v/>
      </c>
      <c r="AI5355" s="67" t="str">
        <f t="shared" si="419"/>
        <v/>
      </c>
      <c r="AJ5355" s="67" t="str">
        <f t="shared" si="416"/>
        <v/>
      </c>
      <c r="AK5355" s="67" t="str">
        <f t="shared" si="417"/>
        <v/>
      </c>
      <c r="AL5355" s="69" t="str">
        <f t="shared" si="418"/>
        <v/>
      </c>
    </row>
    <row r="5356" spans="1:38">
      <c r="A5356" s="1">
        <v>5355</v>
      </c>
      <c r="B5356" s="35" t="s">
        <v>1410</v>
      </c>
      <c r="C5356" t="s">
        <v>4</v>
      </c>
      <c r="D5356" t="s">
        <v>11</v>
      </c>
      <c r="E5356" t="s">
        <v>124</v>
      </c>
      <c r="F5356" t="s">
        <v>139</v>
      </c>
      <c r="G5356" t="s">
        <v>156</v>
      </c>
      <c r="H5356" t="s">
        <v>355</v>
      </c>
      <c r="I5356" s="1"/>
      <c r="J5356" s="1"/>
      <c r="K5356" s="1">
        <v>0</v>
      </c>
      <c r="L5356" t="s">
        <v>148</v>
      </c>
      <c r="M5356" t="s">
        <v>465</v>
      </c>
      <c r="N5356" t="s">
        <v>715</v>
      </c>
      <c r="O5356" t="s">
        <v>780</v>
      </c>
      <c r="P5356" t="s">
        <v>459</v>
      </c>
      <c r="Q5356" t="s">
        <v>849</v>
      </c>
      <c r="R5356" t="s">
        <v>853</v>
      </c>
      <c r="S5356" t="s">
        <v>860</v>
      </c>
      <c r="T5356" t="s">
        <v>864</v>
      </c>
      <c r="U5356" t="s">
        <v>867</v>
      </c>
      <c r="V5356" s="1"/>
      <c r="W5356" s="1"/>
      <c r="X5356" s="1">
        <v>0.96</v>
      </c>
      <c r="Y5356" s="1">
        <v>0.62337662337662336</v>
      </c>
      <c r="Z5356" t="s">
        <v>875</v>
      </c>
      <c r="AA5356" s="1">
        <v>31</v>
      </c>
      <c r="AB5356" t="s">
        <v>881</v>
      </c>
      <c r="AC5356" t="s">
        <v>912</v>
      </c>
      <c r="AD5356" t="s">
        <v>918</v>
      </c>
      <c r="AE5356" t="s">
        <v>921</v>
      </c>
      <c r="AF5356" s="1">
        <v>2000</v>
      </c>
      <c r="AG5356" s="1">
        <v>2013</v>
      </c>
      <c r="AH5356" s="67" t="str">
        <f t="shared" si="415"/>
        <v/>
      </c>
      <c r="AI5356" s="67" t="str">
        <f t="shared" si="419"/>
        <v/>
      </c>
      <c r="AJ5356" s="67" t="str">
        <f t="shared" si="416"/>
        <v/>
      </c>
      <c r="AK5356" s="67" t="str">
        <f t="shared" si="417"/>
        <v/>
      </c>
      <c r="AL5356" s="69" t="str">
        <f t="shared" si="418"/>
        <v/>
      </c>
    </row>
    <row r="5357" spans="1:38">
      <c r="A5357" s="1">
        <v>5356</v>
      </c>
      <c r="B5357" s="35" t="s">
        <v>1410</v>
      </c>
      <c r="C5357" t="s">
        <v>4</v>
      </c>
      <c r="D5357" t="s">
        <v>11</v>
      </c>
      <c r="E5357" t="s">
        <v>124</v>
      </c>
      <c r="F5357" t="s">
        <v>139</v>
      </c>
      <c r="G5357" t="s">
        <v>156</v>
      </c>
      <c r="H5357" t="s">
        <v>355</v>
      </c>
      <c r="I5357" s="1"/>
      <c r="J5357" s="1"/>
      <c r="K5357" s="1">
        <v>0</v>
      </c>
      <c r="L5357" t="s">
        <v>140</v>
      </c>
      <c r="M5357" t="s">
        <v>476</v>
      </c>
      <c r="N5357" t="s">
        <v>716</v>
      </c>
      <c r="O5357" t="s">
        <v>780</v>
      </c>
      <c r="P5357" t="s">
        <v>459</v>
      </c>
      <c r="Q5357" t="s">
        <v>849</v>
      </c>
      <c r="R5357" t="s">
        <v>853</v>
      </c>
      <c r="S5357" t="s">
        <v>860</v>
      </c>
      <c r="T5357" t="s">
        <v>864</v>
      </c>
      <c r="U5357" t="s">
        <v>867</v>
      </c>
      <c r="V5357" s="1"/>
      <c r="W5357" s="1"/>
      <c r="X5357" s="1">
        <v>-2.5299999999999998</v>
      </c>
      <c r="Y5357" s="1">
        <v>1.0858369098712446</v>
      </c>
      <c r="Z5357" t="s">
        <v>875</v>
      </c>
      <c r="AA5357" s="1">
        <v>31</v>
      </c>
      <c r="AB5357" t="s">
        <v>881</v>
      </c>
      <c r="AC5357" t="s">
        <v>912</v>
      </c>
      <c r="AD5357" t="s">
        <v>918</v>
      </c>
      <c r="AE5357" t="s">
        <v>921</v>
      </c>
      <c r="AF5357" s="1">
        <v>2000</v>
      </c>
      <c r="AG5357" s="1">
        <v>2013</v>
      </c>
      <c r="AH5357" s="67" t="str">
        <f t="shared" si="415"/>
        <v/>
      </c>
      <c r="AI5357" s="67" t="str">
        <f t="shared" si="419"/>
        <v/>
      </c>
      <c r="AJ5357" s="67" t="str">
        <f t="shared" si="416"/>
        <v/>
      </c>
      <c r="AK5357" s="67" t="str">
        <f t="shared" si="417"/>
        <v/>
      </c>
      <c r="AL5357" s="69" t="str">
        <f t="shared" si="418"/>
        <v/>
      </c>
    </row>
    <row r="5358" spans="1:38">
      <c r="A5358" s="1">
        <v>5357</v>
      </c>
      <c r="B5358" s="101" t="s">
        <v>1411</v>
      </c>
      <c r="C5358" t="s">
        <v>4</v>
      </c>
      <c r="D5358" t="s">
        <v>73</v>
      </c>
      <c r="E5358" t="s">
        <v>102</v>
      </c>
      <c r="F5358" t="s">
        <v>140</v>
      </c>
      <c r="G5358" t="s">
        <v>197</v>
      </c>
      <c r="H5358" t="s">
        <v>356</v>
      </c>
      <c r="I5358" s="1"/>
      <c r="J5358" s="1"/>
      <c r="K5358" s="1">
        <v>0</v>
      </c>
      <c r="L5358" t="s">
        <v>458</v>
      </c>
      <c r="M5358" t="s">
        <v>469</v>
      </c>
      <c r="N5358" t="s">
        <v>717</v>
      </c>
      <c r="O5358" t="s">
        <v>782</v>
      </c>
      <c r="P5358" t="s">
        <v>840</v>
      </c>
      <c r="Q5358" t="s">
        <v>849</v>
      </c>
      <c r="R5358" t="s">
        <v>853</v>
      </c>
      <c r="S5358" t="s">
        <v>860</v>
      </c>
      <c r="T5358" t="s">
        <v>864</v>
      </c>
      <c r="U5358" t="s">
        <v>867</v>
      </c>
      <c r="V5358" s="1"/>
      <c r="W5358" s="1"/>
      <c r="X5358" s="1">
        <v>-7.8200000000000006E-2</v>
      </c>
      <c r="Y5358" s="1">
        <v>1.89E-2</v>
      </c>
      <c r="Z5358" t="s">
        <v>875</v>
      </c>
      <c r="AA5358" s="1">
        <v>170</v>
      </c>
      <c r="AB5358" t="s">
        <v>881</v>
      </c>
      <c r="AC5358" t="s">
        <v>912</v>
      </c>
      <c r="AD5358" t="s">
        <v>918</v>
      </c>
      <c r="AE5358" t="s">
        <v>921</v>
      </c>
      <c r="AF5358" s="1">
        <v>1985</v>
      </c>
      <c r="AG5358" s="1">
        <v>2009</v>
      </c>
      <c r="AH5358" s="67" t="str">
        <f t="shared" si="415"/>
        <v/>
      </c>
      <c r="AI5358" s="67" t="str">
        <f t="shared" si="419"/>
        <v/>
      </c>
      <c r="AJ5358" s="67" t="str">
        <f t="shared" si="416"/>
        <v/>
      </c>
      <c r="AK5358" s="67" t="str">
        <f t="shared" si="417"/>
        <v/>
      </c>
      <c r="AL5358" s="69" t="str">
        <f t="shared" si="418"/>
        <v/>
      </c>
    </row>
    <row r="5359" spans="1:38">
      <c r="A5359" s="1">
        <v>5358</v>
      </c>
      <c r="B5359" s="101" t="s">
        <v>1411</v>
      </c>
      <c r="C5359" t="s">
        <v>4</v>
      </c>
      <c r="D5359" t="s">
        <v>73</v>
      </c>
      <c r="E5359" t="s">
        <v>102</v>
      </c>
      <c r="F5359" t="s">
        <v>140</v>
      </c>
      <c r="G5359" t="s">
        <v>197</v>
      </c>
      <c r="H5359" t="s">
        <v>356</v>
      </c>
      <c r="I5359" s="1"/>
      <c r="J5359" s="1"/>
      <c r="K5359" s="1">
        <v>0</v>
      </c>
      <c r="L5359" t="s">
        <v>458</v>
      </c>
      <c r="M5359" t="s">
        <v>469</v>
      </c>
      <c r="N5359" t="s">
        <v>717</v>
      </c>
      <c r="O5359" t="s">
        <v>782</v>
      </c>
      <c r="P5359" t="s">
        <v>840</v>
      </c>
      <c r="Q5359" t="s">
        <v>849</v>
      </c>
      <c r="R5359" t="s">
        <v>853</v>
      </c>
      <c r="S5359" t="s">
        <v>860</v>
      </c>
      <c r="T5359" t="s">
        <v>864</v>
      </c>
      <c r="U5359" t="s">
        <v>867</v>
      </c>
      <c r="V5359" s="1"/>
      <c r="W5359" s="1"/>
      <c r="X5359" s="1">
        <v>-7.2400000000000006E-2</v>
      </c>
      <c r="Y5359" s="1">
        <v>1.9300000000000001E-2</v>
      </c>
      <c r="Z5359" t="s">
        <v>875</v>
      </c>
      <c r="AA5359" s="1">
        <v>170</v>
      </c>
      <c r="AB5359" t="s">
        <v>881</v>
      </c>
      <c r="AC5359" t="s">
        <v>912</v>
      </c>
      <c r="AD5359" t="s">
        <v>918</v>
      </c>
      <c r="AE5359" t="s">
        <v>921</v>
      </c>
      <c r="AF5359" s="1">
        <v>1985</v>
      </c>
      <c r="AG5359" s="1">
        <v>2009</v>
      </c>
      <c r="AH5359" s="67" t="str">
        <f t="shared" si="415"/>
        <v/>
      </c>
      <c r="AI5359" s="67" t="str">
        <f t="shared" si="419"/>
        <v/>
      </c>
      <c r="AJ5359" s="67" t="str">
        <f t="shared" si="416"/>
        <v/>
      </c>
      <c r="AK5359" s="67" t="str">
        <f t="shared" si="417"/>
        <v/>
      </c>
      <c r="AL5359" s="69" t="str">
        <f t="shared" si="418"/>
        <v/>
      </c>
    </row>
    <row r="5360" spans="1:38">
      <c r="A5360" s="1">
        <v>5359</v>
      </c>
      <c r="B5360" s="101" t="s">
        <v>1411</v>
      </c>
      <c r="C5360" t="s">
        <v>4</v>
      </c>
      <c r="D5360" t="s">
        <v>74</v>
      </c>
      <c r="E5360" t="s">
        <v>102</v>
      </c>
      <c r="F5360" t="s">
        <v>140</v>
      </c>
      <c r="G5360" t="s">
        <v>198</v>
      </c>
      <c r="H5360" t="s">
        <v>357</v>
      </c>
      <c r="I5360" s="1"/>
      <c r="J5360" s="1"/>
      <c r="K5360" s="1">
        <v>0</v>
      </c>
      <c r="L5360" t="s">
        <v>458</v>
      </c>
      <c r="M5360" t="s">
        <v>469</v>
      </c>
      <c r="N5360" t="s">
        <v>718</v>
      </c>
      <c r="O5360" t="s">
        <v>781</v>
      </c>
      <c r="P5360" t="s">
        <v>840</v>
      </c>
      <c r="Q5360" t="s">
        <v>849</v>
      </c>
      <c r="R5360" t="s">
        <v>853</v>
      </c>
      <c r="S5360" t="s">
        <v>860</v>
      </c>
      <c r="T5360" t="s">
        <v>864</v>
      </c>
      <c r="U5360" t="s">
        <v>867</v>
      </c>
      <c r="V5360" s="1"/>
      <c r="W5360" s="1"/>
      <c r="X5360" s="1">
        <v>-0.21129999999999999</v>
      </c>
      <c r="Y5360" s="1">
        <v>6.8400000000000002E-2</v>
      </c>
      <c r="Z5360" t="s">
        <v>875</v>
      </c>
      <c r="AA5360" s="1">
        <v>170</v>
      </c>
      <c r="AB5360" t="s">
        <v>881</v>
      </c>
      <c r="AC5360" t="s">
        <v>912</v>
      </c>
      <c r="AD5360" t="s">
        <v>918</v>
      </c>
      <c r="AE5360" t="s">
        <v>921</v>
      </c>
      <c r="AF5360" s="1">
        <v>1985</v>
      </c>
      <c r="AG5360" s="1">
        <v>2009</v>
      </c>
      <c r="AH5360" s="67" t="str">
        <f t="shared" si="415"/>
        <v/>
      </c>
      <c r="AI5360" s="67" t="str">
        <f t="shared" si="419"/>
        <v/>
      </c>
      <c r="AJ5360" s="67" t="str">
        <f t="shared" si="416"/>
        <v/>
      </c>
      <c r="AK5360" s="67" t="str">
        <f t="shared" si="417"/>
        <v/>
      </c>
      <c r="AL5360" s="69" t="str">
        <f t="shared" si="418"/>
        <v/>
      </c>
    </row>
    <row r="5361" spans="1:38">
      <c r="A5361" s="1">
        <v>5360</v>
      </c>
      <c r="B5361" s="101" t="s">
        <v>1411</v>
      </c>
      <c r="C5361" t="s">
        <v>4</v>
      </c>
      <c r="D5361" t="s">
        <v>74</v>
      </c>
      <c r="E5361" t="s">
        <v>102</v>
      </c>
      <c r="F5361" t="s">
        <v>140</v>
      </c>
      <c r="G5361" t="s">
        <v>198</v>
      </c>
      <c r="H5361" t="s">
        <v>357</v>
      </c>
      <c r="I5361" s="1"/>
      <c r="J5361" s="1"/>
      <c r="K5361" s="1">
        <v>0</v>
      </c>
      <c r="L5361" t="s">
        <v>458</v>
      </c>
      <c r="M5361" t="s">
        <v>469</v>
      </c>
      <c r="N5361" t="s">
        <v>718</v>
      </c>
      <c r="O5361" t="s">
        <v>781</v>
      </c>
      <c r="P5361" t="s">
        <v>840</v>
      </c>
      <c r="Q5361" t="s">
        <v>849</v>
      </c>
      <c r="R5361" t="s">
        <v>853</v>
      </c>
      <c r="S5361" t="s">
        <v>860</v>
      </c>
      <c r="T5361" t="s">
        <v>864</v>
      </c>
      <c r="U5361" t="s">
        <v>867</v>
      </c>
      <c r="V5361" s="1"/>
      <c r="W5361" s="1"/>
      <c r="X5361" s="1">
        <v>-0.13420000000000001</v>
      </c>
      <c r="Y5361" s="1">
        <v>9.9400000000000002E-2</v>
      </c>
      <c r="Z5361" t="s">
        <v>875</v>
      </c>
      <c r="AA5361" s="1">
        <v>170</v>
      </c>
      <c r="AB5361" t="s">
        <v>881</v>
      </c>
      <c r="AC5361" t="s">
        <v>912</v>
      </c>
      <c r="AD5361" t="s">
        <v>918</v>
      </c>
      <c r="AE5361" t="s">
        <v>921</v>
      </c>
      <c r="AF5361" s="1">
        <v>1985</v>
      </c>
      <c r="AG5361" s="1">
        <v>2009</v>
      </c>
      <c r="AH5361" s="67" t="str">
        <f t="shared" si="415"/>
        <v/>
      </c>
      <c r="AI5361" s="67" t="str">
        <f t="shared" si="419"/>
        <v/>
      </c>
      <c r="AJ5361" s="67" t="str">
        <f t="shared" si="416"/>
        <v/>
      </c>
      <c r="AK5361" s="67" t="str">
        <f t="shared" si="417"/>
        <v/>
      </c>
      <c r="AL5361" s="69" t="str">
        <f t="shared" si="418"/>
        <v/>
      </c>
    </row>
    <row r="5362" spans="1:38">
      <c r="A5362" s="1">
        <v>5361</v>
      </c>
      <c r="B5362" s="101" t="s">
        <v>1411</v>
      </c>
      <c r="C5362" t="s">
        <v>4</v>
      </c>
      <c r="D5362" t="s">
        <v>74</v>
      </c>
      <c r="E5362" t="s">
        <v>102</v>
      </c>
      <c r="F5362" t="s">
        <v>140</v>
      </c>
      <c r="G5362" t="s">
        <v>199</v>
      </c>
      <c r="H5362" t="s">
        <v>358</v>
      </c>
      <c r="I5362" s="1"/>
      <c r="J5362" s="1"/>
      <c r="K5362" s="1">
        <v>0</v>
      </c>
      <c r="L5362" t="s">
        <v>458</v>
      </c>
      <c r="M5362" t="s">
        <v>469</v>
      </c>
      <c r="N5362" t="s">
        <v>718</v>
      </c>
      <c r="O5362" t="s">
        <v>781</v>
      </c>
      <c r="P5362" t="s">
        <v>840</v>
      </c>
      <c r="Q5362" t="s">
        <v>849</v>
      </c>
      <c r="R5362" t="s">
        <v>853</v>
      </c>
      <c r="S5362" t="s">
        <v>860</v>
      </c>
      <c r="T5362" t="s">
        <v>864</v>
      </c>
      <c r="U5362" t="s">
        <v>867</v>
      </c>
      <c r="V5362" s="1"/>
      <c r="W5362" s="1"/>
      <c r="X5362" s="1">
        <v>-0.23719999999999999</v>
      </c>
      <c r="Y5362" s="1">
        <v>6.7799999999999999E-2</v>
      </c>
      <c r="Z5362" t="s">
        <v>875</v>
      </c>
      <c r="AA5362" s="1">
        <v>170</v>
      </c>
      <c r="AB5362" t="s">
        <v>881</v>
      </c>
      <c r="AC5362" t="s">
        <v>912</v>
      </c>
      <c r="AD5362" t="s">
        <v>918</v>
      </c>
      <c r="AE5362" t="s">
        <v>921</v>
      </c>
      <c r="AF5362" s="1">
        <v>1985</v>
      </c>
      <c r="AG5362" s="1">
        <v>2009</v>
      </c>
      <c r="AH5362" s="67" t="str">
        <f t="shared" si="415"/>
        <v/>
      </c>
      <c r="AI5362" s="67" t="str">
        <f t="shared" si="419"/>
        <v/>
      </c>
      <c r="AJ5362" s="67" t="str">
        <f t="shared" si="416"/>
        <v/>
      </c>
      <c r="AK5362" s="67" t="str">
        <f t="shared" si="417"/>
        <v/>
      </c>
      <c r="AL5362" s="69" t="str">
        <f t="shared" si="418"/>
        <v/>
      </c>
    </row>
    <row r="5363" spans="1:38">
      <c r="A5363" s="1">
        <v>5362</v>
      </c>
      <c r="B5363" s="101" t="s">
        <v>1411</v>
      </c>
      <c r="C5363" t="s">
        <v>4</v>
      </c>
      <c r="D5363" t="s">
        <v>74</v>
      </c>
      <c r="E5363" t="s">
        <v>102</v>
      </c>
      <c r="F5363" t="s">
        <v>140</v>
      </c>
      <c r="G5363" t="s">
        <v>199</v>
      </c>
      <c r="H5363" t="s">
        <v>358</v>
      </c>
      <c r="I5363" s="1"/>
      <c r="J5363" s="1"/>
      <c r="K5363" s="1">
        <v>0</v>
      </c>
      <c r="L5363" t="s">
        <v>458</v>
      </c>
      <c r="M5363" t="s">
        <v>469</v>
      </c>
      <c r="N5363" t="s">
        <v>718</v>
      </c>
      <c r="O5363" t="s">
        <v>781</v>
      </c>
      <c r="P5363" t="s">
        <v>840</v>
      </c>
      <c r="Q5363" t="s">
        <v>849</v>
      </c>
      <c r="R5363" t="s">
        <v>853</v>
      </c>
      <c r="S5363" t="s">
        <v>860</v>
      </c>
      <c r="T5363" t="s">
        <v>864</v>
      </c>
      <c r="U5363" t="s">
        <v>867</v>
      </c>
      <c r="V5363" s="1"/>
      <c r="W5363" s="1"/>
      <c r="X5363" s="1">
        <v>-0.2306</v>
      </c>
      <c r="Y5363" s="1">
        <v>9.06E-2</v>
      </c>
      <c r="Z5363" t="s">
        <v>875</v>
      </c>
      <c r="AA5363" s="1">
        <v>170</v>
      </c>
      <c r="AB5363" t="s">
        <v>881</v>
      </c>
      <c r="AC5363" t="s">
        <v>912</v>
      </c>
      <c r="AD5363" t="s">
        <v>918</v>
      </c>
      <c r="AE5363" t="s">
        <v>921</v>
      </c>
      <c r="AF5363" s="1">
        <v>1985</v>
      </c>
      <c r="AG5363" s="1">
        <v>2009</v>
      </c>
      <c r="AH5363" s="67" t="str">
        <f t="shared" si="415"/>
        <v/>
      </c>
      <c r="AI5363" s="67" t="str">
        <f t="shared" si="419"/>
        <v/>
      </c>
      <c r="AJ5363" s="67" t="str">
        <f t="shared" si="416"/>
        <v/>
      </c>
      <c r="AK5363" s="67" t="str">
        <f t="shared" si="417"/>
        <v/>
      </c>
      <c r="AL5363" s="69" t="str">
        <f t="shared" si="418"/>
        <v/>
      </c>
    </row>
    <row r="5364" spans="1:38">
      <c r="A5364" s="1">
        <v>5363</v>
      </c>
      <c r="B5364" s="101" t="s">
        <v>1411</v>
      </c>
      <c r="C5364" t="s">
        <v>4</v>
      </c>
      <c r="D5364" t="s">
        <v>74</v>
      </c>
      <c r="E5364" t="s">
        <v>102</v>
      </c>
      <c r="F5364" t="s">
        <v>139</v>
      </c>
      <c r="G5364" t="s">
        <v>200</v>
      </c>
      <c r="H5364" t="s">
        <v>359</v>
      </c>
      <c r="I5364" s="1"/>
      <c r="J5364" s="1"/>
      <c r="K5364" s="1">
        <v>0</v>
      </c>
      <c r="L5364" t="s">
        <v>458</v>
      </c>
      <c r="M5364" t="s">
        <v>469</v>
      </c>
      <c r="N5364" t="s">
        <v>718</v>
      </c>
      <c r="O5364" t="s">
        <v>781</v>
      </c>
      <c r="P5364" t="s">
        <v>840</v>
      </c>
      <c r="Q5364" t="s">
        <v>849</v>
      </c>
      <c r="R5364" t="s">
        <v>853</v>
      </c>
      <c r="S5364" t="s">
        <v>860</v>
      </c>
      <c r="T5364" t="s">
        <v>864</v>
      </c>
      <c r="U5364" t="s">
        <v>867</v>
      </c>
      <c r="V5364" s="1"/>
      <c r="W5364" s="1"/>
      <c r="X5364" s="1">
        <v>0.10150000000000001</v>
      </c>
      <c r="Y5364" s="1">
        <v>7.4499999999999997E-2</v>
      </c>
      <c r="Z5364" t="s">
        <v>875</v>
      </c>
      <c r="AA5364" s="1">
        <v>170</v>
      </c>
      <c r="AB5364" t="s">
        <v>881</v>
      </c>
      <c r="AC5364" t="s">
        <v>912</v>
      </c>
      <c r="AD5364" t="s">
        <v>918</v>
      </c>
      <c r="AE5364" t="s">
        <v>921</v>
      </c>
      <c r="AF5364" s="1">
        <v>1985</v>
      </c>
      <c r="AG5364" s="1">
        <v>2009</v>
      </c>
      <c r="AH5364" s="67" t="str">
        <f t="shared" si="415"/>
        <v/>
      </c>
      <c r="AI5364" s="67" t="str">
        <f t="shared" si="419"/>
        <v/>
      </c>
      <c r="AJ5364" s="67" t="str">
        <f t="shared" si="416"/>
        <v/>
      </c>
      <c r="AK5364" s="67" t="str">
        <f t="shared" si="417"/>
        <v/>
      </c>
      <c r="AL5364" s="69" t="str">
        <f t="shared" si="418"/>
        <v/>
      </c>
    </row>
    <row r="5365" spans="1:38">
      <c r="A5365" s="1">
        <v>5364</v>
      </c>
      <c r="B5365" s="101" t="s">
        <v>1411</v>
      </c>
      <c r="C5365" t="s">
        <v>4</v>
      </c>
      <c r="D5365" t="s">
        <v>74</v>
      </c>
      <c r="E5365" t="s">
        <v>102</v>
      </c>
      <c r="F5365" t="s">
        <v>139</v>
      </c>
      <c r="G5365" t="s">
        <v>200</v>
      </c>
      <c r="H5365" t="s">
        <v>359</v>
      </c>
      <c r="I5365" s="1"/>
      <c r="J5365" s="1"/>
      <c r="K5365" s="1">
        <v>0</v>
      </c>
      <c r="L5365" t="s">
        <v>458</v>
      </c>
      <c r="M5365" t="s">
        <v>469</v>
      </c>
      <c r="N5365" t="s">
        <v>718</v>
      </c>
      <c r="O5365" t="s">
        <v>781</v>
      </c>
      <c r="P5365" t="s">
        <v>840</v>
      </c>
      <c r="Q5365" t="s">
        <v>849</v>
      </c>
      <c r="R5365" t="s">
        <v>853</v>
      </c>
      <c r="S5365" t="s">
        <v>860</v>
      </c>
      <c r="T5365" t="s">
        <v>864</v>
      </c>
      <c r="U5365" t="s">
        <v>867</v>
      </c>
      <c r="V5365" s="1"/>
      <c r="W5365" s="1"/>
      <c r="X5365" s="1">
        <v>2.4799999999999999E-2</v>
      </c>
      <c r="Y5365" s="1">
        <v>9.8900000000000002E-2</v>
      </c>
      <c r="Z5365" t="s">
        <v>875</v>
      </c>
      <c r="AA5365" s="1">
        <v>170</v>
      </c>
      <c r="AB5365" t="s">
        <v>881</v>
      </c>
      <c r="AC5365" t="s">
        <v>912</v>
      </c>
      <c r="AD5365" t="s">
        <v>918</v>
      </c>
      <c r="AE5365" t="s">
        <v>921</v>
      </c>
      <c r="AF5365" s="1">
        <v>1985</v>
      </c>
      <c r="AG5365" s="1">
        <v>2009</v>
      </c>
      <c r="AH5365" s="67" t="str">
        <f t="shared" si="415"/>
        <v/>
      </c>
      <c r="AI5365" s="67" t="str">
        <f t="shared" si="419"/>
        <v/>
      </c>
      <c r="AJ5365" s="67" t="str">
        <f t="shared" si="416"/>
        <v/>
      </c>
      <c r="AK5365" s="67" t="str">
        <f t="shared" si="417"/>
        <v/>
      </c>
      <c r="AL5365" s="69" t="str">
        <f t="shared" si="418"/>
        <v/>
      </c>
    </row>
    <row r="5366" spans="1:38">
      <c r="A5366" s="1">
        <v>5365</v>
      </c>
      <c r="B5366" s="35" t="s">
        <v>1412</v>
      </c>
      <c r="C5366" t="s">
        <v>4</v>
      </c>
      <c r="D5366" t="s">
        <v>14</v>
      </c>
      <c r="E5366" t="s">
        <v>128</v>
      </c>
      <c r="F5366" t="s">
        <v>140</v>
      </c>
      <c r="G5366" t="s">
        <v>182</v>
      </c>
      <c r="H5366" t="s">
        <v>360</v>
      </c>
      <c r="I5366" s="1">
        <v>-2.92</v>
      </c>
      <c r="J5366" s="1">
        <v>2.77</v>
      </c>
      <c r="K5366" s="1">
        <v>0</v>
      </c>
      <c r="L5366" t="s">
        <v>458</v>
      </c>
      <c r="M5366" t="s">
        <v>473</v>
      </c>
      <c r="N5366" t="s">
        <v>719</v>
      </c>
      <c r="O5366" t="s">
        <v>782</v>
      </c>
      <c r="P5366" t="s">
        <v>790</v>
      </c>
      <c r="Q5366" t="s">
        <v>849</v>
      </c>
      <c r="R5366" t="s">
        <v>853</v>
      </c>
      <c r="S5366" t="s">
        <v>860</v>
      </c>
      <c r="T5366" t="s">
        <v>864</v>
      </c>
      <c r="U5366" t="s">
        <v>867</v>
      </c>
      <c r="V5366" s="1"/>
      <c r="W5366" s="1"/>
      <c r="X5366" s="1">
        <v>9.8500000000000004E-2</v>
      </c>
      <c r="Y5366" s="1">
        <v>3.95E-2</v>
      </c>
      <c r="Z5366" t="s">
        <v>875</v>
      </c>
      <c r="AA5366" s="1"/>
      <c r="AB5366" t="s">
        <v>881</v>
      </c>
      <c r="AC5366" t="s">
        <v>912</v>
      </c>
      <c r="AD5366" t="s">
        <v>917</v>
      </c>
      <c r="AE5366" t="s">
        <v>922</v>
      </c>
      <c r="AF5366" s="1">
        <v>2006</v>
      </c>
      <c r="AG5366" s="1">
        <v>2015</v>
      </c>
      <c r="AH5366" s="67">
        <f t="shared" si="415"/>
        <v>3.5559566787003609E-2</v>
      </c>
      <c r="AI5366" s="67">
        <f t="shared" si="419"/>
        <v>1.4259927797833935E-2</v>
      </c>
      <c r="AJ5366" s="67">
        <f t="shared" si="416"/>
        <v>7.6101083032490968E-3</v>
      </c>
      <c r="AK5366" s="67">
        <f t="shared" si="417"/>
        <v>6.3509025270758121E-2</v>
      </c>
      <c r="AL5366" s="69">
        <f t="shared" si="418"/>
        <v>1</v>
      </c>
    </row>
    <row r="5367" spans="1:38">
      <c r="A5367" s="1">
        <v>5366</v>
      </c>
      <c r="B5367" s="35" t="s">
        <v>1412</v>
      </c>
      <c r="C5367" t="s">
        <v>4</v>
      </c>
      <c r="D5367" t="s">
        <v>14</v>
      </c>
      <c r="E5367" t="s">
        <v>128</v>
      </c>
      <c r="F5367" t="s">
        <v>134</v>
      </c>
      <c r="G5367" t="s">
        <v>161</v>
      </c>
      <c r="H5367" t="s">
        <v>361</v>
      </c>
      <c r="I5367" s="1">
        <v>-2.92</v>
      </c>
      <c r="J5367" s="1">
        <v>2.77</v>
      </c>
      <c r="K5367" s="1">
        <v>0</v>
      </c>
      <c r="L5367" t="s">
        <v>458</v>
      </c>
      <c r="M5367" t="s">
        <v>473</v>
      </c>
      <c r="N5367" t="s">
        <v>720</v>
      </c>
      <c r="O5367" t="s">
        <v>782</v>
      </c>
      <c r="P5367" t="s">
        <v>790</v>
      </c>
      <c r="Q5367" t="s">
        <v>849</v>
      </c>
      <c r="R5367" t="s">
        <v>853</v>
      </c>
      <c r="S5367" t="s">
        <v>860</v>
      </c>
      <c r="T5367" t="s">
        <v>864</v>
      </c>
      <c r="U5367" t="s">
        <v>867</v>
      </c>
      <c r="V5367" s="1"/>
      <c r="W5367" s="1"/>
      <c r="X5367" s="1">
        <v>7.6200000000000004E-2</v>
      </c>
      <c r="Y5367" s="1">
        <v>3.5799999999999998E-2</v>
      </c>
      <c r="Z5367" t="s">
        <v>875</v>
      </c>
      <c r="AA5367" s="1"/>
      <c r="AB5367" t="s">
        <v>881</v>
      </c>
      <c r="AC5367" t="s">
        <v>912</v>
      </c>
      <c r="AD5367" t="s">
        <v>917</v>
      </c>
      <c r="AE5367" t="s">
        <v>922</v>
      </c>
      <c r="AF5367" s="1">
        <v>2006</v>
      </c>
      <c r="AG5367" s="1">
        <v>2015</v>
      </c>
      <c r="AH5367" s="67">
        <f t="shared" si="415"/>
        <v>2.7509025270758124E-2</v>
      </c>
      <c r="AI5367" s="67">
        <f t="shared" si="419"/>
        <v>1.2924187725631768E-2</v>
      </c>
      <c r="AJ5367" s="67">
        <f t="shared" si="416"/>
        <v>2.1776173285198569E-3</v>
      </c>
      <c r="AK5367" s="67">
        <f t="shared" si="417"/>
        <v>5.2840433212996391E-2</v>
      </c>
      <c r="AL5367" s="69">
        <f t="shared" si="418"/>
        <v>1</v>
      </c>
    </row>
    <row r="5368" spans="1:38">
      <c r="A5368" s="1">
        <v>5367</v>
      </c>
      <c r="B5368" s="35" t="s">
        <v>1412</v>
      </c>
      <c r="C5368" t="s">
        <v>4</v>
      </c>
      <c r="D5368" t="s">
        <v>14</v>
      </c>
      <c r="E5368" t="s">
        <v>128</v>
      </c>
      <c r="F5368" t="s">
        <v>140</v>
      </c>
      <c r="G5368" t="s">
        <v>182</v>
      </c>
      <c r="H5368" t="s">
        <v>360</v>
      </c>
      <c r="I5368" s="1">
        <v>-2.92</v>
      </c>
      <c r="J5368" s="1">
        <v>2.77</v>
      </c>
      <c r="K5368" s="1">
        <v>0</v>
      </c>
      <c r="L5368" t="s">
        <v>458</v>
      </c>
      <c r="M5368" t="s">
        <v>473</v>
      </c>
      <c r="N5368" t="s">
        <v>719</v>
      </c>
      <c r="O5368" t="s">
        <v>782</v>
      </c>
      <c r="P5368" t="s">
        <v>790</v>
      </c>
      <c r="Q5368" t="s">
        <v>849</v>
      </c>
      <c r="R5368" t="s">
        <v>853</v>
      </c>
      <c r="S5368" t="s">
        <v>860</v>
      </c>
      <c r="T5368" t="s">
        <v>864</v>
      </c>
      <c r="U5368" t="s">
        <v>867</v>
      </c>
      <c r="V5368" s="1"/>
      <c r="W5368" s="1"/>
      <c r="X5368" s="1">
        <v>-0.11899999999999999</v>
      </c>
      <c r="Y5368" s="1">
        <v>7.0199999999999999E-2</v>
      </c>
      <c r="Z5368" t="s">
        <v>875</v>
      </c>
      <c r="AA5368" s="1"/>
      <c r="AB5368" t="s">
        <v>881</v>
      </c>
      <c r="AC5368" t="s">
        <v>912</v>
      </c>
      <c r="AD5368" t="s">
        <v>917</v>
      </c>
      <c r="AE5368" t="s">
        <v>922</v>
      </c>
      <c r="AF5368" s="1">
        <v>2006</v>
      </c>
      <c r="AG5368" s="1">
        <v>2015</v>
      </c>
      <c r="AH5368" s="67">
        <f t="shared" si="415"/>
        <v>-4.296028880866426E-2</v>
      </c>
      <c r="AI5368" s="67">
        <f t="shared" si="419"/>
        <v>2.5342960288808662E-2</v>
      </c>
      <c r="AJ5368" s="67">
        <f t="shared" si="416"/>
        <v>-9.263249097472924E-2</v>
      </c>
      <c r="AK5368" s="67">
        <f t="shared" si="417"/>
        <v>6.71191335740072E-3</v>
      </c>
      <c r="AL5368" s="69">
        <f t="shared" si="418"/>
        <v>1</v>
      </c>
    </row>
    <row r="5369" spans="1:38">
      <c r="A5369" s="1">
        <v>5368</v>
      </c>
      <c r="B5369" s="35" t="s">
        <v>1412</v>
      </c>
      <c r="C5369" t="s">
        <v>4</v>
      </c>
      <c r="D5369" t="s">
        <v>14</v>
      </c>
      <c r="E5369" t="s">
        <v>128</v>
      </c>
      <c r="F5369" t="s">
        <v>134</v>
      </c>
      <c r="G5369" t="s">
        <v>161</v>
      </c>
      <c r="H5369" t="s">
        <v>361</v>
      </c>
      <c r="I5369" s="1">
        <v>-2.92</v>
      </c>
      <c r="J5369" s="1">
        <v>2.77</v>
      </c>
      <c r="K5369" s="1">
        <v>0</v>
      </c>
      <c r="L5369" t="s">
        <v>458</v>
      </c>
      <c r="M5369" t="s">
        <v>473</v>
      </c>
      <c r="N5369" t="s">
        <v>720</v>
      </c>
      <c r="O5369" t="s">
        <v>782</v>
      </c>
      <c r="P5369" t="s">
        <v>790</v>
      </c>
      <c r="Q5369" t="s">
        <v>849</v>
      </c>
      <c r="R5369" t="s">
        <v>853</v>
      </c>
      <c r="S5369" t="s">
        <v>860</v>
      </c>
      <c r="T5369" t="s">
        <v>864</v>
      </c>
      <c r="U5369" t="s">
        <v>867</v>
      </c>
      <c r="V5369" s="1"/>
      <c r="W5369" s="1"/>
      <c r="X5369" s="1">
        <v>0.151</v>
      </c>
      <c r="Y5369" s="1">
        <v>4.6300000000000001E-2</v>
      </c>
      <c r="Z5369" t="s">
        <v>875</v>
      </c>
      <c r="AA5369" s="1"/>
      <c r="AB5369" t="s">
        <v>881</v>
      </c>
      <c r="AC5369" t="s">
        <v>912</v>
      </c>
      <c r="AD5369" t="s">
        <v>917</v>
      </c>
      <c r="AE5369" t="s">
        <v>922</v>
      </c>
      <c r="AF5369" s="1">
        <v>2006</v>
      </c>
      <c r="AG5369" s="1">
        <v>2015</v>
      </c>
      <c r="AH5369" s="67">
        <f t="shared" si="415"/>
        <v>5.4512635379061369E-2</v>
      </c>
      <c r="AI5369" s="67">
        <f t="shared" si="419"/>
        <v>1.6714801444043321E-2</v>
      </c>
      <c r="AJ5369" s="67">
        <f t="shared" si="416"/>
        <v>2.1751624548736463E-2</v>
      </c>
      <c r="AK5369" s="67">
        <f t="shared" si="417"/>
        <v>8.7273646209386269E-2</v>
      </c>
      <c r="AL5369" s="69">
        <f t="shared" si="418"/>
        <v>1</v>
      </c>
    </row>
    <row r="5370" spans="1:38">
      <c r="A5370" s="1">
        <v>5369</v>
      </c>
      <c r="B5370" s="35" t="s">
        <v>1412</v>
      </c>
      <c r="C5370" t="s">
        <v>4</v>
      </c>
      <c r="D5370" t="s">
        <v>14</v>
      </c>
      <c r="E5370" t="s">
        <v>128</v>
      </c>
      <c r="F5370" t="s">
        <v>140</v>
      </c>
      <c r="G5370" t="s">
        <v>201</v>
      </c>
      <c r="H5370" t="s">
        <v>362</v>
      </c>
      <c r="I5370" s="1">
        <v>-3.55</v>
      </c>
      <c r="J5370" s="1">
        <v>3.47</v>
      </c>
      <c r="K5370" s="1">
        <v>0</v>
      </c>
      <c r="L5370" t="s">
        <v>458</v>
      </c>
      <c r="M5370" t="s">
        <v>473</v>
      </c>
      <c r="N5370" t="s">
        <v>719</v>
      </c>
      <c r="O5370" t="s">
        <v>782</v>
      </c>
      <c r="P5370" t="s">
        <v>790</v>
      </c>
      <c r="Q5370" t="s">
        <v>849</v>
      </c>
      <c r="R5370" t="s">
        <v>853</v>
      </c>
      <c r="S5370" t="s">
        <v>860</v>
      </c>
      <c r="T5370" t="s">
        <v>864</v>
      </c>
      <c r="U5370" t="s">
        <v>867</v>
      </c>
      <c r="V5370" s="1"/>
      <c r="W5370" s="1"/>
      <c r="X5370" s="1">
        <v>7.7799999999999994E-2</v>
      </c>
      <c r="Y5370" s="1">
        <v>8.8900000000000007E-2</v>
      </c>
      <c r="Z5370" t="s">
        <v>875</v>
      </c>
      <c r="AA5370" s="1"/>
      <c r="AB5370" t="s">
        <v>881</v>
      </c>
      <c r="AC5370" t="s">
        <v>912</v>
      </c>
      <c r="AD5370" t="s">
        <v>917</v>
      </c>
      <c r="AE5370" t="s">
        <v>922</v>
      </c>
      <c r="AF5370" s="1">
        <v>2006</v>
      </c>
      <c r="AG5370" s="1">
        <v>2015</v>
      </c>
      <c r="AH5370" s="67">
        <f t="shared" si="415"/>
        <v>2.2420749279538903E-2</v>
      </c>
      <c r="AI5370" s="67">
        <f t="shared" si="419"/>
        <v>2.5619596541786745E-2</v>
      </c>
      <c r="AJ5370" s="67">
        <f t="shared" si="416"/>
        <v>-2.7793659942363116E-2</v>
      </c>
      <c r="AK5370" s="67">
        <f t="shared" si="417"/>
        <v>7.2635158501440922E-2</v>
      </c>
      <c r="AL5370" s="69">
        <f t="shared" si="418"/>
        <v>1</v>
      </c>
    </row>
    <row r="5371" spans="1:38">
      <c r="A5371" s="1">
        <v>5370</v>
      </c>
      <c r="B5371" s="35" t="s">
        <v>1412</v>
      </c>
      <c r="C5371" t="s">
        <v>4</v>
      </c>
      <c r="D5371" t="s">
        <v>14</v>
      </c>
      <c r="E5371" t="s">
        <v>128</v>
      </c>
      <c r="F5371" t="s">
        <v>134</v>
      </c>
      <c r="G5371" t="s">
        <v>202</v>
      </c>
      <c r="H5371" t="s">
        <v>363</v>
      </c>
      <c r="I5371" s="1">
        <v>-3.55</v>
      </c>
      <c r="J5371" s="1">
        <v>3.47</v>
      </c>
      <c r="K5371" s="1">
        <v>0</v>
      </c>
      <c r="L5371" t="s">
        <v>458</v>
      </c>
      <c r="M5371" t="s">
        <v>473</v>
      </c>
      <c r="N5371" t="s">
        <v>720</v>
      </c>
      <c r="O5371" t="s">
        <v>782</v>
      </c>
      <c r="P5371" t="s">
        <v>790</v>
      </c>
      <c r="Q5371" t="s">
        <v>849</v>
      </c>
      <c r="R5371" t="s">
        <v>853</v>
      </c>
      <c r="S5371" t="s">
        <v>860</v>
      </c>
      <c r="T5371" t="s">
        <v>864</v>
      </c>
      <c r="U5371" t="s">
        <v>867</v>
      </c>
      <c r="V5371" s="1"/>
      <c r="W5371" s="1"/>
      <c r="X5371" s="1">
        <v>-4.7600000000000003E-2</v>
      </c>
      <c r="Y5371" s="1">
        <v>7.7200000000000005E-2</v>
      </c>
      <c r="Z5371" t="s">
        <v>875</v>
      </c>
      <c r="AA5371" s="1"/>
      <c r="AB5371" t="s">
        <v>881</v>
      </c>
      <c r="AC5371" t="s">
        <v>912</v>
      </c>
      <c r="AD5371" t="s">
        <v>917</v>
      </c>
      <c r="AE5371" t="s">
        <v>922</v>
      </c>
      <c r="AF5371" s="1">
        <v>2006</v>
      </c>
      <c r="AG5371" s="1">
        <v>2015</v>
      </c>
      <c r="AH5371" s="67">
        <f t="shared" si="415"/>
        <v>-1.3717579250720461E-2</v>
      </c>
      <c r="AI5371" s="67">
        <f t="shared" si="419"/>
        <v>2.2247838616714699E-2</v>
      </c>
      <c r="AJ5371" s="67">
        <f t="shared" si="416"/>
        <v>-5.732334293948127E-2</v>
      </c>
      <c r="AK5371" s="67">
        <f t="shared" si="417"/>
        <v>2.9888184438040352E-2</v>
      </c>
      <c r="AL5371" s="69">
        <f t="shared" si="418"/>
        <v>1</v>
      </c>
    </row>
    <row r="5372" spans="1:38">
      <c r="A5372" s="1">
        <v>5371</v>
      </c>
      <c r="B5372" s="35" t="s">
        <v>1412</v>
      </c>
      <c r="C5372" t="s">
        <v>4</v>
      </c>
      <c r="D5372" t="s">
        <v>14</v>
      </c>
      <c r="E5372" t="s">
        <v>128</v>
      </c>
      <c r="F5372" t="s">
        <v>140</v>
      </c>
      <c r="G5372" t="s">
        <v>201</v>
      </c>
      <c r="H5372" t="s">
        <v>362</v>
      </c>
      <c r="I5372" s="1">
        <v>-3.55</v>
      </c>
      <c r="J5372" s="1">
        <v>3.47</v>
      </c>
      <c r="K5372" s="1">
        <v>0</v>
      </c>
      <c r="L5372" t="s">
        <v>458</v>
      </c>
      <c r="M5372" t="s">
        <v>473</v>
      </c>
      <c r="N5372" t="s">
        <v>719</v>
      </c>
      <c r="O5372" t="s">
        <v>782</v>
      </c>
      <c r="P5372" t="s">
        <v>790</v>
      </c>
      <c r="Q5372" t="s">
        <v>849</v>
      </c>
      <c r="R5372" t="s">
        <v>853</v>
      </c>
      <c r="S5372" t="s">
        <v>860</v>
      </c>
      <c r="T5372" t="s">
        <v>864</v>
      </c>
      <c r="U5372" t="s">
        <v>867</v>
      </c>
      <c r="V5372" s="1"/>
      <c r="W5372" s="1"/>
      <c r="X5372" s="1">
        <v>0.27900000000000003</v>
      </c>
      <c r="Y5372" s="1">
        <v>0.106</v>
      </c>
      <c r="Z5372" t="s">
        <v>875</v>
      </c>
      <c r="AA5372" s="1"/>
      <c r="AB5372" t="s">
        <v>881</v>
      </c>
      <c r="AC5372" t="s">
        <v>912</v>
      </c>
      <c r="AD5372" t="s">
        <v>917</v>
      </c>
      <c r="AE5372" t="s">
        <v>922</v>
      </c>
      <c r="AF5372" s="1">
        <v>2006</v>
      </c>
      <c r="AG5372" s="1">
        <v>2015</v>
      </c>
      <c r="AH5372" s="67">
        <f t="shared" si="415"/>
        <v>8.0403458213256493E-2</v>
      </c>
      <c r="AI5372" s="67">
        <f t="shared" si="419"/>
        <v>3.0547550432276655E-2</v>
      </c>
      <c r="AJ5372" s="67">
        <f t="shared" si="416"/>
        <v>2.0530259365994251E-2</v>
      </c>
      <c r="AK5372" s="67">
        <f t="shared" si="417"/>
        <v>0.14027665706051873</v>
      </c>
      <c r="AL5372" s="69">
        <f t="shared" si="418"/>
        <v>1</v>
      </c>
    </row>
    <row r="5373" spans="1:38">
      <c r="A5373" s="1">
        <v>5372</v>
      </c>
      <c r="B5373" s="35" t="s">
        <v>1412</v>
      </c>
      <c r="C5373" t="s">
        <v>4</v>
      </c>
      <c r="D5373" t="s">
        <v>14</v>
      </c>
      <c r="E5373" t="s">
        <v>128</v>
      </c>
      <c r="F5373" t="s">
        <v>134</v>
      </c>
      <c r="G5373" t="s">
        <v>202</v>
      </c>
      <c r="H5373" t="s">
        <v>363</v>
      </c>
      <c r="I5373" s="1">
        <v>-3.55</v>
      </c>
      <c r="J5373" s="1">
        <v>3.47</v>
      </c>
      <c r="K5373" s="1">
        <v>0</v>
      </c>
      <c r="L5373" t="s">
        <v>458</v>
      </c>
      <c r="M5373" t="s">
        <v>473</v>
      </c>
      <c r="N5373" t="s">
        <v>720</v>
      </c>
      <c r="O5373" t="s">
        <v>782</v>
      </c>
      <c r="P5373" t="s">
        <v>790</v>
      </c>
      <c r="Q5373" t="s">
        <v>849</v>
      </c>
      <c r="R5373" t="s">
        <v>853</v>
      </c>
      <c r="S5373" t="s">
        <v>860</v>
      </c>
      <c r="T5373" t="s">
        <v>864</v>
      </c>
      <c r="U5373" t="s">
        <v>867</v>
      </c>
      <c r="V5373" s="1"/>
      <c r="W5373" s="1"/>
      <c r="X5373" s="1">
        <v>-3.6200000000000003E-2</v>
      </c>
      <c r="Y5373" s="1">
        <v>8.6099999999999996E-2</v>
      </c>
      <c r="Z5373" t="s">
        <v>875</v>
      </c>
      <c r="AA5373" s="1"/>
      <c r="AB5373" t="s">
        <v>881</v>
      </c>
      <c r="AC5373" t="s">
        <v>912</v>
      </c>
      <c r="AD5373" t="s">
        <v>917</v>
      </c>
      <c r="AE5373" t="s">
        <v>922</v>
      </c>
      <c r="AF5373" s="1">
        <v>2006</v>
      </c>
      <c r="AG5373" s="1">
        <v>2015</v>
      </c>
      <c r="AH5373" s="67">
        <f t="shared" si="415"/>
        <v>-1.043227665706052E-2</v>
      </c>
      <c r="AI5373" s="67">
        <f t="shared" si="419"/>
        <v>2.4812680115273773E-2</v>
      </c>
      <c r="AJ5373" s="67">
        <f t="shared" si="416"/>
        <v>-5.9065129682997118E-2</v>
      </c>
      <c r="AK5373" s="67">
        <f t="shared" si="417"/>
        <v>3.8200576368876075E-2</v>
      </c>
      <c r="AL5373" s="69">
        <f t="shared" si="418"/>
        <v>1</v>
      </c>
    </row>
    <row r="5374" spans="1:38">
      <c r="A5374" s="1">
        <v>5373</v>
      </c>
      <c r="B5374" s="35" t="s">
        <v>1412</v>
      </c>
      <c r="C5374" t="s">
        <v>4</v>
      </c>
      <c r="D5374" t="s">
        <v>6</v>
      </c>
      <c r="E5374" t="s">
        <v>128</v>
      </c>
      <c r="F5374" t="s">
        <v>140</v>
      </c>
      <c r="G5374" t="s">
        <v>182</v>
      </c>
      <c r="H5374" t="s">
        <v>360</v>
      </c>
      <c r="I5374" s="1">
        <v>-2.92</v>
      </c>
      <c r="J5374" s="1">
        <v>2.77</v>
      </c>
      <c r="K5374" s="1">
        <v>0</v>
      </c>
      <c r="L5374" t="s">
        <v>456</v>
      </c>
      <c r="M5374" t="s">
        <v>461</v>
      </c>
      <c r="N5374" t="s">
        <v>721</v>
      </c>
      <c r="O5374" t="s">
        <v>780</v>
      </c>
      <c r="P5374" t="s">
        <v>459</v>
      </c>
      <c r="Q5374" t="s">
        <v>849</v>
      </c>
      <c r="R5374" t="s">
        <v>853</v>
      </c>
      <c r="S5374" t="s">
        <v>860</v>
      </c>
      <c r="T5374" t="s">
        <v>864</v>
      </c>
      <c r="U5374" t="s">
        <v>867</v>
      </c>
      <c r="V5374" s="1"/>
      <c r="W5374" s="1"/>
      <c r="X5374" s="1">
        <v>-0.16300000000000001</v>
      </c>
      <c r="Y5374" s="1">
        <v>0.21099999999999999</v>
      </c>
      <c r="Z5374" t="s">
        <v>875</v>
      </c>
      <c r="AA5374" s="1"/>
      <c r="AB5374" t="s">
        <v>881</v>
      </c>
      <c r="AC5374" t="s">
        <v>912</v>
      </c>
      <c r="AD5374" t="s">
        <v>917</v>
      </c>
      <c r="AE5374" t="s">
        <v>922</v>
      </c>
      <c r="AF5374" s="1">
        <v>2006</v>
      </c>
      <c r="AG5374" s="1">
        <v>2015</v>
      </c>
      <c r="AH5374" s="67">
        <f t="shared" si="415"/>
        <v>-5.8844765342960292E-2</v>
      </c>
      <c r="AI5374" s="67">
        <f t="shared" si="419"/>
        <v>7.6173285198555957E-2</v>
      </c>
      <c r="AJ5374" s="67">
        <f t="shared" si="416"/>
        <v>-0.20814440433212997</v>
      </c>
      <c r="AK5374" s="67">
        <f t="shared" si="417"/>
        <v>9.0454873646209383E-2</v>
      </c>
      <c r="AL5374" s="69">
        <f t="shared" si="418"/>
        <v>1</v>
      </c>
    </row>
    <row r="5375" spans="1:38">
      <c r="A5375" s="1">
        <v>5374</v>
      </c>
      <c r="B5375" s="35" t="s">
        <v>1412</v>
      </c>
      <c r="C5375" t="s">
        <v>4</v>
      </c>
      <c r="D5375" t="s">
        <v>6</v>
      </c>
      <c r="E5375" t="s">
        <v>128</v>
      </c>
      <c r="F5375" t="s">
        <v>134</v>
      </c>
      <c r="G5375" t="s">
        <v>161</v>
      </c>
      <c r="H5375" t="s">
        <v>361</v>
      </c>
      <c r="I5375" s="1">
        <v>-2.92</v>
      </c>
      <c r="J5375" s="1">
        <v>2.77</v>
      </c>
      <c r="K5375" s="1">
        <v>0</v>
      </c>
      <c r="L5375" t="s">
        <v>456</v>
      </c>
      <c r="M5375" t="s">
        <v>461</v>
      </c>
      <c r="N5375" t="s">
        <v>722</v>
      </c>
      <c r="O5375" t="s">
        <v>780</v>
      </c>
      <c r="P5375" t="s">
        <v>459</v>
      </c>
      <c r="Q5375" t="s">
        <v>849</v>
      </c>
      <c r="R5375" t="s">
        <v>853</v>
      </c>
      <c r="S5375" t="s">
        <v>860</v>
      </c>
      <c r="T5375" t="s">
        <v>864</v>
      </c>
      <c r="U5375" t="s">
        <v>867</v>
      </c>
      <c r="V5375" s="1"/>
      <c r="W5375" s="1"/>
      <c r="X5375" s="1">
        <v>0.14599999999999999</v>
      </c>
      <c r="Y5375" s="1">
        <v>0.107</v>
      </c>
      <c r="Z5375" t="s">
        <v>875</v>
      </c>
      <c r="AA5375" s="1"/>
      <c r="AB5375" t="s">
        <v>881</v>
      </c>
      <c r="AC5375" t="s">
        <v>912</v>
      </c>
      <c r="AD5375" t="s">
        <v>917</v>
      </c>
      <c r="AE5375" t="s">
        <v>922</v>
      </c>
      <c r="AF5375" s="1">
        <v>2006</v>
      </c>
      <c r="AG5375" s="1">
        <v>2015</v>
      </c>
      <c r="AH5375" s="67">
        <f t="shared" si="415"/>
        <v>5.2707581227436823E-2</v>
      </c>
      <c r="AI5375" s="67">
        <f t="shared" si="419"/>
        <v>3.8628158844765344E-2</v>
      </c>
      <c r="AJ5375" s="67">
        <f t="shared" si="416"/>
        <v>-2.3003610108303249E-2</v>
      </c>
      <c r="AK5375" s="67">
        <f t="shared" si="417"/>
        <v>0.12841877256317691</v>
      </c>
      <c r="AL5375" s="69">
        <f t="shared" si="418"/>
        <v>1</v>
      </c>
    </row>
    <row r="5376" spans="1:38">
      <c r="A5376" s="1">
        <v>5375</v>
      </c>
      <c r="B5376" s="35" t="s">
        <v>1412</v>
      </c>
      <c r="C5376" t="s">
        <v>4</v>
      </c>
      <c r="D5376" t="s">
        <v>6</v>
      </c>
      <c r="E5376" t="s">
        <v>128</v>
      </c>
      <c r="F5376" t="s">
        <v>140</v>
      </c>
      <c r="G5376" t="s">
        <v>201</v>
      </c>
      <c r="H5376" t="s">
        <v>362</v>
      </c>
      <c r="I5376" s="1">
        <v>-3.55</v>
      </c>
      <c r="J5376" s="1">
        <v>3.47</v>
      </c>
      <c r="K5376" s="1">
        <v>0</v>
      </c>
      <c r="L5376" t="s">
        <v>456</v>
      </c>
      <c r="M5376" t="s">
        <v>461</v>
      </c>
      <c r="N5376" t="s">
        <v>721</v>
      </c>
      <c r="O5376" t="s">
        <v>780</v>
      </c>
      <c r="P5376" t="s">
        <v>459</v>
      </c>
      <c r="Q5376" t="s">
        <v>849</v>
      </c>
      <c r="R5376" t="s">
        <v>853</v>
      </c>
      <c r="S5376" t="s">
        <v>860</v>
      </c>
      <c r="T5376" t="s">
        <v>864</v>
      </c>
      <c r="U5376" t="s">
        <v>867</v>
      </c>
      <c r="V5376" s="1"/>
      <c r="W5376" s="1"/>
      <c r="X5376" s="1">
        <v>-0.19</v>
      </c>
      <c r="Y5376" s="1">
        <v>0.29199999999999998</v>
      </c>
      <c r="Z5376" t="s">
        <v>875</v>
      </c>
      <c r="AA5376" s="1"/>
      <c r="AB5376" t="s">
        <v>881</v>
      </c>
      <c r="AC5376" t="s">
        <v>912</v>
      </c>
      <c r="AD5376" t="s">
        <v>917</v>
      </c>
      <c r="AE5376" t="s">
        <v>922</v>
      </c>
      <c r="AF5376" s="1">
        <v>2006</v>
      </c>
      <c r="AG5376" s="1">
        <v>2015</v>
      </c>
      <c r="AH5376" s="67">
        <f t="shared" si="415"/>
        <v>-5.4755043227665702E-2</v>
      </c>
      <c r="AI5376" s="67">
        <f t="shared" si="419"/>
        <v>8.4149855907780971E-2</v>
      </c>
      <c r="AJ5376" s="67">
        <f t="shared" si="416"/>
        <v>-0.21968876080691641</v>
      </c>
      <c r="AK5376" s="67">
        <f t="shared" si="417"/>
        <v>0.11017867435158502</v>
      </c>
      <c r="AL5376" s="69">
        <f t="shared" si="418"/>
        <v>1</v>
      </c>
    </row>
    <row r="5377" spans="1:38">
      <c r="A5377" s="1">
        <v>5376</v>
      </c>
      <c r="B5377" s="35" t="s">
        <v>1412</v>
      </c>
      <c r="C5377" t="s">
        <v>4</v>
      </c>
      <c r="D5377" t="s">
        <v>6</v>
      </c>
      <c r="E5377" t="s">
        <v>128</v>
      </c>
      <c r="F5377" t="s">
        <v>134</v>
      </c>
      <c r="G5377" t="s">
        <v>202</v>
      </c>
      <c r="H5377" t="s">
        <v>363</v>
      </c>
      <c r="I5377" s="1">
        <v>-3.55</v>
      </c>
      <c r="J5377" s="1">
        <v>3.47</v>
      </c>
      <c r="K5377" s="1">
        <v>0</v>
      </c>
      <c r="L5377" t="s">
        <v>456</v>
      </c>
      <c r="M5377" t="s">
        <v>461</v>
      </c>
      <c r="N5377" t="s">
        <v>722</v>
      </c>
      <c r="O5377" t="s">
        <v>780</v>
      </c>
      <c r="P5377" t="s">
        <v>459</v>
      </c>
      <c r="Q5377" t="s">
        <v>849</v>
      </c>
      <c r="R5377" t="s">
        <v>853</v>
      </c>
      <c r="S5377" t="s">
        <v>860</v>
      </c>
      <c r="T5377" t="s">
        <v>864</v>
      </c>
      <c r="U5377" t="s">
        <v>867</v>
      </c>
      <c r="V5377" s="1"/>
      <c r="W5377" s="1"/>
      <c r="X5377" s="1">
        <v>0.111</v>
      </c>
      <c r="Y5377" s="1">
        <v>0.249</v>
      </c>
      <c r="Z5377" t="s">
        <v>875</v>
      </c>
      <c r="AA5377" s="1"/>
      <c r="AB5377" t="s">
        <v>881</v>
      </c>
      <c r="AC5377" t="s">
        <v>912</v>
      </c>
      <c r="AD5377" t="s">
        <v>917</v>
      </c>
      <c r="AE5377" t="s">
        <v>922</v>
      </c>
      <c r="AF5377" s="1">
        <v>2006</v>
      </c>
      <c r="AG5377" s="1">
        <v>2015</v>
      </c>
      <c r="AH5377" s="67">
        <f t="shared" si="415"/>
        <v>3.1988472622478385E-2</v>
      </c>
      <c r="AI5377" s="67">
        <f t="shared" si="419"/>
        <v>7.1757925072046105E-2</v>
      </c>
      <c r="AJ5377" s="67">
        <f t="shared" si="416"/>
        <v>-0.10865706051873197</v>
      </c>
      <c r="AK5377" s="67">
        <f t="shared" si="417"/>
        <v>0.17263400576368876</v>
      </c>
      <c r="AL5377" s="69">
        <f t="shared" si="418"/>
        <v>1</v>
      </c>
    </row>
    <row r="5378" spans="1:38">
      <c r="A5378" s="1">
        <v>5377</v>
      </c>
      <c r="B5378" s="35" t="s">
        <v>1412</v>
      </c>
      <c r="C5378" t="s">
        <v>4</v>
      </c>
      <c r="D5378" t="s">
        <v>6</v>
      </c>
      <c r="E5378" t="s">
        <v>128</v>
      </c>
      <c r="F5378" t="s">
        <v>140</v>
      </c>
      <c r="G5378" t="s">
        <v>182</v>
      </c>
      <c r="H5378" t="s">
        <v>360</v>
      </c>
      <c r="I5378" s="1">
        <v>-2.92</v>
      </c>
      <c r="J5378" s="1">
        <v>2.77</v>
      </c>
      <c r="K5378" s="1">
        <v>0</v>
      </c>
      <c r="L5378" t="s">
        <v>457</v>
      </c>
      <c r="M5378" t="s">
        <v>474</v>
      </c>
      <c r="N5378" t="s">
        <v>723</v>
      </c>
      <c r="O5378" t="s">
        <v>780</v>
      </c>
      <c r="P5378" t="s">
        <v>459</v>
      </c>
      <c r="Q5378" t="s">
        <v>849</v>
      </c>
      <c r="R5378" t="s">
        <v>853</v>
      </c>
      <c r="S5378" t="s">
        <v>860</v>
      </c>
      <c r="T5378" t="s">
        <v>864</v>
      </c>
      <c r="U5378" t="s">
        <v>867</v>
      </c>
      <c r="V5378" s="1"/>
      <c r="W5378" s="1"/>
      <c r="X5378" s="1">
        <v>-0.90700000000000003</v>
      </c>
      <c r="Y5378" s="1">
        <v>0.3</v>
      </c>
      <c r="Z5378" t="s">
        <v>875</v>
      </c>
      <c r="AA5378" s="1"/>
      <c r="AB5378" t="s">
        <v>881</v>
      </c>
      <c r="AC5378" t="s">
        <v>912</v>
      </c>
      <c r="AD5378" t="s">
        <v>917</v>
      </c>
      <c r="AE5378" t="s">
        <v>922</v>
      </c>
      <c r="AF5378" s="1">
        <v>2006</v>
      </c>
      <c r="AG5378" s="1">
        <v>2015</v>
      </c>
      <c r="AH5378" s="67">
        <f t="shared" ref="AH5378:AH5441" si="420">IF(ISBLANK(J5378),"",X5378/J5378)</f>
        <v>-0.32743682310469313</v>
      </c>
      <c r="AI5378" s="67">
        <f t="shared" si="419"/>
        <v>0.10830324909747292</v>
      </c>
      <c r="AJ5378" s="67">
        <f t="shared" ref="AJ5378:AJ5441" si="421">IF(ISBLANK(J5378),"",(AH5378-(1.96*(AI5378))))</f>
        <v>-0.53971119133574008</v>
      </c>
      <c r="AK5378" s="67">
        <f t="shared" ref="AK5378:AK5441" si="422">IF(ISBLANK(J5378),"",(AH5378+(1.96*(AI5378))))</f>
        <v>-0.11516245487364621</v>
      </c>
      <c r="AL5378" s="69">
        <f t="shared" ref="AL5378:AL5441" si="423">IF(ISBLANK(J5378),"",1)</f>
        <v>1</v>
      </c>
    </row>
    <row r="5379" spans="1:38">
      <c r="A5379" s="1">
        <v>5378</v>
      </c>
      <c r="B5379" s="35" t="s">
        <v>1412</v>
      </c>
      <c r="C5379" t="s">
        <v>4</v>
      </c>
      <c r="D5379" t="s">
        <v>6</v>
      </c>
      <c r="E5379" t="s">
        <v>128</v>
      </c>
      <c r="F5379" t="s">
        <v>134</v>
      </c>
      <c r="G5379" t="s">
        <v>161</v>
      </c>
      <c r="H5379" t="s">
        <v>361</v>
      </c>
      <c r="I5379" s="1">
        <v>-2.92</v>
      </c>
      <c r="J5379" s="1">
        <v>2.77</v>
      </c>
      <c r="K5379" s="1">
        <v>0</v>
      </c>
      <c r="L5379" t="s">
        <v>457</v>
      </c>
      <c r="M5379" t="s">
        <v>474</v>
      </c>
      <c r="N5379" t="s">
        <v>724</v>
      </c>
      <c r="O5379" t="s">
        <v>780</v>
      </c>
      <c r="P5379" t="s">
        <v>459</v>
      </c>
      <c r="Q5379" t="s">
        <v>849</v>
      </c>
      <c r="R5379" t="s">
        <v>853</v>
      </c>
      <c r="S5379" t="s">
        <v>860</v>
      </c>
      <c r="T5379" t="s">
        <v>864</v>
      </c>
      <c r="U5379" t="s">
        <v>867</v>
      </c>
      <c r="V5379" s="1"/>
      <c r="W5379" s="1"/>
      <c r="X5379" s="1">
        <v>0.48699999999999999</v>
      </c>
      <c r="Y5379" s="1">
        <v>0.16</v>
      </c>
      <c r="Z5379" t="s">
        <v>875</v>
      </c>
      <c r="AA5379" s="1"/>
      <c r="AB5379" t="s">
        <v>881</v>
      </c>
      <c r="AC5379" t="s">
        <v>912</v>
      </c>
      <c r="AD5379" t="s">
        <v>917</v>
      </c>
      <c r="AE5379" t="s">
        <v>922</v>
      </c>
      <c r="AF5379" s="1">
        <v>2006</v>
      </c>
      <c r="AG5379" s="1">
        <v>2015</v>
      </c>
      <c r="AH5379" s="67">
        <f t="shared" si="420"/>
        <v>0.17581227436823105</v>
      </c>
      <c r="AI5379" s="67">
        <f t="shared" ref="AI5379:AI5442" si="424">IF(ISBLANK(J5379),"",Y5379/J5379)</f>
        <v>5.7761732851985562E-2</v>
      </c>
      <c r="AJ5379" s="67">
        <f t="shared" si="421"/>
        <v>6.2599277978339349E-2</v>
      </c>
      <c r="AK5379" s="67">
        <f t="shared" si="422"/>
        <v>0.28902527075812273</v>
      </c>
      <c r="AL5379" s="69">
        <f t="shared" si="423"/>
        <v>1</v>
      </c>
    </row>
    <row r="5380" spans="1:38">
      <c r="A5380" s="1">
        <v>5379</v>
      </c>
      <c r="B5380" s="35" t="s">
        <v>1412</v>
      </c>
      <c r="C5380" t="s">
        <v>4</v>
      </c>
      <c r="D5380" t="s">
        <v>6</v>
      </c>
      <c r="E5380" t="s">
        <v>128</v>
      </c>
      <c r="F5380" t="s">
        <v>140</v>
      </c>
      <c r="G5380" t="s">
        <v>201</v>
      </c>
      <c r="H5380" t="s">
        <v>362</v>
      </c>
      <c r="I5380" s="1">
        <v>-3.55</v>
      </c>
      <c r="J5380" s="1">
        <v>3.47</v>
      </c>
      <c r="K5380" s="1">
        <v>0</v>
      </c>
      <c r="L5380" t="s">
        <v>457</v>
      </c>
      <c r="M5380" t="s">
        <v>474</v>
      </c>
      <c r="N5380" t="s">
        <v>723</v>
      </c>
      <c r="O5380" t="s">
        <v>780</v>
      </c>
      <c r="P5380" t="s">
        <v>459</v>
      </c>
      <c r="Q5380" t="s">
        <v>849</v>
      </c>
      <c r="R5380" t="s">
        <v>853</v>
      </c>
      <c r="S5380" t="s">
        <v>860</v>
      </c>
      <c r="T5380" t="s">
        <v>864</v>
      </c>
      <c r="U5380" t="s">
        <v>867</v>
      </c>
      <c r="V5380" s="1"/>
      <c r="W5380" s="1"/>
      <c r="X5380" s="1">
        <v>0.68300000000000005</v>
      </c>
      <c r="Y5380" s="1">
        <v>0.46</v>
      </c>
      <c r="Z5380" t="s">
        <v>875</v>
      </c>
      <c r="AA5380" s="1"/>
      <c r="AB5380" t="s">
        <v>881</v>
      </c>
      <c r="AC5380" t="s">
        <v>912</v>
      </c>
      <c r="AD5380" t="s">
        <v>917</v>
      </c>
      <c r="AE5380" t="s">
        <v>922</v>
      </c>
      <c r="AF5380" s="1">
        <v>2006</v>
      </c>
      <c r="AG5380" s="1">
        <v>2015</v>
      </c>
      <c r="AH5380" s="67">
        <f t="shared" si="420"/>
        <v>0.19682997118155621</v>
      </c>
      <c r="AI5380" s="67">
        <f t="shared" si="424"/>
        <v>0.13256484149855907</v>
      </c>
      <c r="AJ5380" s="67">
        <f t="shared" si="421"/>
        <v>-6.2997118155619591E-2</v>
      </c>
      <c r="AK5380" s="67">
        <f t="shared" si="422"/>
        <v>0.45665706051873201</v>
      </c>
      <c r="AL5380" s="69">
        <f t="shared" si="423"/>
        <v>1</v>
      </c>
    </row>
    <row r="5381" spans="1:38">
      <c r="A5381" s="1">
        <v>5380</v>
      </c>
      <c r="B5381" s="35" t="s">
        <v>1412</v>
      </c>
      <c r="C5381" t="s">
        <v>4</v>
      </c>
      <c r="D5381" t="s">
        <v>6</v>
      </c>
      <c r="E5381" t="s">
        <v>128</v>
      </c>
      <c r="F5381" t="s">
        <v>134</v>
      </c>
      <c r="G5381" t="s">
        <v>202</v>
      </c>
      <c r="H5381" t="s">
        <v>363</v>
      </c>
      <c r="I5381" s="1">
        <v>-3.55</v>
      </c>
      <c r="J5381" s="1">
        <v>3.47</v>
      </c>
      <c r="K5381" s="1">
        <v>0</v>
      </c>
      <c r="L5381" t="s">
        <v>457</v>
      </c>
      <c r="M5381" t="s">
        <v>474</v>
      </c>
      <c r="N5381" t="s">
        <v>724</v>
      </c>
      <c r="O5381" t="s">
        <v>780</v>
      </c>
      <c r="P5381" t="s">
        <v>459</v>
      </c>
      <c r="Q5381" t="s">
        <v>849</v>
      </c>
      <c r="R5381" t="s">
        <v>853</v>
      </c>
      <c r="S5381" t="s">
        <v>860</v>
      </c>
      <c r="T5381" t="s">
        <v>864</v>
      </c>
      <c r="U5381" t="s">
        <v>867</v>
      </c>
      <c r="V5381" s="1"/>
      <c r="W5381" s="1"/>
      <c r="X5381" s="1">
        <v>0.4</v>
      </c>
      <c r="Y5381" s="1">
        <v>0.32</v>
      </c>
      <c r="Z5381" t="s">
        <v>875</v>
      </c>
      <c r="AA5381" s="1"/>
      <c r="AB5381" t="s">
        <v>881</v>
      </c>
      <c r="AC5381" t="s">
        <v>912</v>
      </c>
      <c r="AD5381" t="s">
        <v>917</v>
      </c>
      <c r="AE5381" t="s">
        <v>922</v>
      </c>
      <c r="AF5381" s="1">
        <v>2006</v>
      </c>
      <c r="AG5381" s="1">
        <v>2015</v>
      </c>
      <c r="AH5381" s="67">
        <f t="shared" si="420"/>
        <v>0.11527377521613832</v>
      </c>
      <c r="AI5381" s="67">
        <f t="shared" si="424"/>
        <v>9.2219020172910657E-2</v>
      </c>
      <c r="AJ5381" s="67">
        <f t="shared" si="421"/>
        <v>-6.5475504322766553E-2</v>
      </c>
      <c r="AK5381" s="67">
        <f t="shared" si="422"/>
        <v>0.2960230547550432</v>
      </c>
      <c r="AL5381" s="69">
        <f t="shared" si="423"/>
        <v>1</v>
      </c>
    </row>
    <row r="5382" spans="1:38">
      <c r="A5382" s="1">
        <v>5381</v>
      </c>
      <c r="B5382" s="35" t="s">
        <v>1412</v>
      </c>
      <c r="C5382" t="s">
        <v>4</v>
      </c>
      <c r="D5382" t="s">
        <v>6</v>
      </c>
      <c r="E5382" t="s">
        <v>128</v>
      </c>
      <c r="F5382" t="s">
        <v>140</v>
      </c>
      <c r="G5382" t="s">
        <v>182</v>
      </c>
      <c r="H5382" t="s">
        <v>360</v>
      </c>
      <c r="I5382" s="1">
        <v>-2.92</v>
      </c>
      <c r="J5382" s="1">
        <v>2.77</v>
      </c>
      <c r="K5382" s="1">
        <v>0</v>
      </c>
      <c r="L5382" t="s">
        <v>140</v>
      </c>
      <c r="M5382" t="s">
        <v>468</v>
      </c>
      <c r="N5382" t="s">
        <v>725</v>
      </c>
      <c r="O5382" t="s">
        <v>780</v>
      </c>
      <c r="P5382" t="s">
        <v>459</v>
      </c>
      <c r="Q5382" t="s">
        <v>849</v>
      </c>
      <c r="R5382" t="s">
        <v>853</v>
      </c>
      <c r="S5382" t="s">
        <v>860</v>
      </c>
      <c r="T5382" t="s">
        <v>864</v>
      </c>
      <c r="U5382" t="s">
        <v>867</v>
      </c>
      <c r="V5382" s="1"/>
      <c r="W5382" s="1"/>
      <c r="X5382" s="1">
        <v>-0.20399999999999999</v>
      </c>
      <c r="Y5382" s="1">
        <v>0.219</v>
      </c>
      <c r="Z5382" t="s">
        <v>875</v>
      </c>
      <c r="AA5382" s="1"/>
      <c r="AB5382" t="s">
        <v>881</v>
      </c>
      <c r="AC5382" t="s">
        <v>912</v>
      </c>
      <c r="AD5382" t="s">
        <v>917</v>
      </c>
      <c r="AE5382" t="s">
        <v>922</v>
      </c>
      <c r="AF5382" s="1">
        <v>2006</v>
      </c>
      <c r="AG5382" s="1">
        <v>2015</v>
      </c>
      <c r="AH5382" s="67">
        <f t="shared" si="420"/>
        <v>-7.364620938628158E-2</v>
      </c>
      <c r="AI5382" s="67">
        <f t="shared" si="424"/>
        <v>7.9061371841155234E-2</v>
      </c>
      <c r="AJ5382" s="67">
        <f t="shared" si="421"/>
        <v>-0.22860649819494583</v>
      </c>
      <c r="AK5382" s="67">
        <f t="shared" si="422"/>
        <v>8.1314079422382668E-2</v>
      </c>
      <c r="AL5382" s="69">
        <f t="shared" si="423"/>
        <v>1</v>
      </c>
    </row>
    <row r="5383" spans="1:38">
      <c r="A5383" s="1">
        <v>5382</v>
      </c>
      <c r="B5383" s="35" t="s">
        <v>1412</v>
      </c>
      <c r="C5383" t="s">
        <v>4</v>
      </c>
      <c r="D5383" t="s">
        <v>6</v>
      </c>
      <c r="E5383" t="s">
        <v>128</v>
      </c>
      <c r="F5383" t="s">
        <v>134</v>
      </c>
      <c r="G5383" t="s">
        <v>161</v>
      </c>
      <c r="H5383" t="s">
        <v>361</v>
      </c>
      <c r="I5383" s="1">
        <v>-2.92</v>
      </c>
      <c r="J5383" s="1">
        <v>2.77</v>
      </c>
      <c r="K5383" s="1">
        <v>0</v>
      </c>
      <c r="L5383" t="s">
        <v>140</v>
      </c>
      <c r="M5383" t="s">
        <v>468</v>
      </c>
      <c r="N5383" t="s">
        <v>726</v>
      </c>
      <c r="O5383" t="s">
        <v>780</v>
      </c>
      <c r="P5383" t="s">
        <v>459</v>
      </c>
      <c r="Q5383" t="s">
        <v>849</v>
      </c>
      <c r="R5383" t="s">
        <v>853</v>
      </c>
      <c r="S5383" t="s">
        <v>860</v>
      </c>
      <c r="T5383" t="s">
        <v>864</v>
      </c>
      <c r="U5383" t="s">
        <v>867</v>
      </c>
      <c r="V5383" s="1"/>
      <c r="W5383" s="1"/>
      <c r="X5383" s="1">
        <v>0.39600000000000002</v>
      </c>
      <c r="Y5383" s="1">
        <v>0.13900000000000001</v>
      </c>
      <c r="Z5383" t="s">
        <v>875</v>
      </c>
      <c r="AA5383" s="1"/>
      <c r="AB5383" t="s">
        <v>881</v>
      </c>
      <c r="AC5383" t="s">
        <v>912</v>
      </c>
      <c r="AD5383" t="s">
        <v>917</v>
      </c>
      <c r="AE5383" t="s">
        <v>922</v>
      </c>
      <c r="AF5383" s="1">
        <v>2006</v>
      </c>
      <c r="AG5383" s="1">
        <v>2015</v>
      </c>
      <c r="AH5383" s="67">
        <f t="shared" si="420"/>
        <v>0.14296028880866427</v>
      </c>
      <c r="AI5383" s="67">
        <f t="shared" si="424"/>
        <v>5.018050541516246E-2</v>
      </c>
      <c r="AJ5383" s="67">
        <f t="shared" si="421"/>
        <v>4.4606498194945846E-2</v>
      </c>
      <c r="AK5383" s="67">
        <f t="shared" si="422"/>
        <v>0.2413140794223827</v>
      </c>
      <c r="AL5383" s="69">
        <f t="shared" si="423"/>
        <v>1</v>
      </c>
    </row>
    <row r="5384" spans="1:38">
      <c r="A5384" s="1">
        <v>5383</v>
      </c>
      <c r="B5384" s="35" t="s">
        <v>1412</v>
      </c>
      <c r="C5384" t="s">
        <v>4</v>
      </c>
      <c r="D5384" t="s">
        <v>6</v>
      </c>
      <c r="E5384" t="s">
        <v>128</v>
      </c>
      <c r="F5384" t="s">
        <v>140</v>
      </c>
      <c r="G5384" t="s">
        <v>201</v>
      </c>
      <c r="H5384" t="s">
        <v>362</v>
      </c>
      <c r="I5384" s="1">
        <v>-3.55</v>
      </c>
      <c r="J5384" s="1">
        <v>3.47</v>
      </c>
      <c r="K5384" s="1">
        <v>0</v>
      </c>
      <c r="L5384" t="s">
        <v>140</v>
      </c>
      <c r="M5384" t="s">
        <v>468</v>
      </c>
      <c r="N5384" t="s">
        <v>725</v>
      </c>
      <c r="O5384" t="s">
        <v>780</v>
      </c>
      <c r="P5384" t="s">
        <v>459</v>
      </c>
      <c r="Q5384" t="s">
        <v>849</v>
      </c>
      <c r="R5384" t="s">
        <v>853</v>
      </c>
      <c r="S5384" t="s">
        <v>860</v>
      </c>
      <c r="T5384" t="s">
        <v>864</v>
      </c>
      <c r="U5384" t="s">
        <v>867</v>
      </c>
      <c r="V5384" s="1"/>
      <c r="W5384" s="1"/>
      <c r="X5384" s="1">
        <v>0.71299999999999997</v>
      </c>
      <c r="Y5384" s="1">
        <v>0.44800000000000001</v>
      </c>
      <c r="Z5384" t="s">
        <v>875</v>
      </c>
      <c r="AA5384" s="1"/>
      <c r="AB5384" t="s">
        <v>881</v>
      </c>
      <c r="AC5384" t="s">
        <v>912</v>
      </c>
      <c r="AD5384" t="s">
        <v>917</v>
      </c>
      <c r="AE5384" t="s">
        <v>922</v>
      </c>
      <c r="AF5384" s="1">
        <v>2006</v>
      </c>
      <c r="AG5384" s="1">
        <v>2015</v>
      </c>
      <c r="AH5384" s="67">
        <f t="shared" si="420"/>
        <v>0.20547550432276654</v>
      </c>
      <c r="AI5384" s="67">
        <f t="shared" si="424"/>
        <v>0.12910662824207492</v>
      </c>
      <c r="AJ5384" s="67">
        <f t="shared" si="421"/>
        <v>-4.7573487031700307E-2</v>
      </c>
      <c r="AK5384" s="67">
        <f t="shared" si="422"/>
        <v>0.45852449567723341</v>
      </c>
      <c r="AL5384" s="69">
        <f t="shared" si="423"/>
        <v>1</v>
      </c>
    </row>
    <row r="5385" spans="1:38">
      <c r="A5385" s="1">
        <v>5384</v>
      </c>
      <c r="B5385" s="35" t="s">
        <v>1412</v>
      </c>
      <c r="C5385" t="s">
        <v>4</v>
      </c>
      <c r="D5385" t="s">
        <v>6</v>
      </c>
      <c r="E5385" t="s">
        <v>128</v>
      </c>
      <c r="F5385" t="s">
        <v>134</v>
      </c>
      <c r="G5385" t="s">
        <v>202</v>
      </c>
      <c r="H5385" t="s">
        <v>363</v>
      </c>
      <c r="I5385" s="1">
        <v>-3.55</v>
      </c>
      <c r="J5385" s="1">
        <v>3.47</v>
      </c>
      <c r="K5385" s="1">
        <v>0</v>
      </c>
      <c r="L5385" t="s">
        <v>140</v>
      </c>
      <c r="M5385" t="s">
        <v>468</v>
      </c>
      <c r="N5385" t="s">
        <v>726</v>
      </c>
      <c r="O5385" t="s">
        <v>780</v>
      </c>
      <c r="P5385" t="s">
        <v>459</v>
      </c>
      <c r="Q5385" t="s">
        <v>849</v>
      </c>
      <c r="R5385" t="s">
        <v>853</v>
      </c>
      <c r="S5385" t="s">
        <v>860</v>
      </c>
      <c r="T5385" t="s">
        <v>864</v>
      </c>
      <c r="U5385" t="s">
        <v>867</v>
      </c>
      <c r="V5385" s="1"/>
      <c r="W5385" s="1"/>
      <c r="X5385" s="1">
        <v>-2.5600000000000001E-2</v>
      </c>
      <c r="Y5385" s="1">
        <v>0.28199999999999997</v>
      </c>
      <c r="Z5385" t="s">
        <v>875</v>
      </c>
      <c r="AA5385" s="1"/>
      <c r="AB5385" t="s">
        <v>881</v>
      </c>
      <c r="AC5385" t="s">
        <v>912</v>
      </c>
      <c r="AD5385" t="s">
        <v>917</v>
      </c>
      <c r="AE5385" t="s">
        <v>922</v>
      </c>
      <c r="AF5385" s="1">
        <v>2006</v>
      </c>
      <c r="AG5385" s="1">
        <v>2015</v>
      </c>
      <c r="AH5385" s="67">
        <f t="shared" si="420"/>
        <v>-7.3775216138328532E-3</v>
      </c>
      <c r="AI5385" s="67">
        <f t="shared" si="424"/>
        <v>8.1268011527377504E-2</v>
      </c>
      <c r="AJ5385" s="67">
        <f t="shared" si="421"/>
        <v>-0.16666282420749276</v>
      </c>
      <c r="AK5385" s="67">
        <f t="shared" si="422"/>
        <v>0.15190778097982707</v>
      </c>
      <c r="AL5385" s="69">
        <f t="shared" si="423"/>
        <v>1</v>
      </c>
    </row>
    <row r="5386" spans="1:38">
      <c r="A5386" s="1">
        <v>5385</v>
      </c>
      <c r="B5386" s="35" t="s">
        <v>1412</v>
      </c>
      <c r="C5386" t="s">
        <v>4</v>
      </c>
      <c r="D5386" t="s">
        <v>6</v>
      </c>
      <c r="E5386" t="s">
        <v>128</v>
      </c>
      <c r="F5386" t="s">
        <v>140</v>
      </c>
      <c r="G5386" t="s">
        <v>182</v>
      </c>
      <c r="H5386" t="s">
        <v>360</v>
      </c>
      <c r="I5386" s="1">
        <v>-2.92</v>
      </c>
      <c r="J5386" s="1">
        <v>2.77</v>
      </c>
      <c r="K5386" s="1">
        <v>0</v>
      </c>
      <c r="L5386" t="s">
        <v>457</v>
      </c>
      <c r="M5386" t="s">
        <v>464</v>
      </c>
      <c r="N5386" t="s">
        <v>727</v>
      </c>
      <c r="O5386" t="s">
        <v>780</v>
      </c>
      <c r="P5386" t="s">
        <v>459</v>
      </c>
      <c r="Q5386" t="s">
        <v>849</v>
      </c>
      <c r="R5386" t="s">
        <v>853</v>
      </c>
      <c r="S5386" t="s">
        <v>860</v>
      </c>
      <c r="T5386" t="s">
        <v>864</v>
      </c>
      <c r="U5386" t="s">
        <v>867</v>
      </c>
      <c r="V5386" s="1"/>
      <c r="W5386" s="1"/>
      <c r="X5386" s="1">
        <v>-4.0399999999999998E-2</v>
      </c>
      <c r="Y5386" s="1">
        <v>0.29499999999999998</v>
      </c>
      <c r="Z5386" t="s">
        <v>875</v>
      </c>
      <c r="AA5386" s="1"/>
      <c r="AB5386" t="s">
        <v>881</v>
      </c>
      <c r="AC5386" t="s">
        <v>912</v>
      </c>
      <c r="AD5386" t="s">
        <v>917</v>
      </c>
      <c r="AE5386" t="s">
        <v>922</v>
      </c>
      <c r="AF5386" s="1">
        <v>2006</v>
      </c>
      <c r="AG5386" s="1">
        <v>2015</v>
      </c>
      <c r="AH5386" s="67">
        <f t="shared" si="420"/>
        <v>-1.4584837545126354E-2</v>
      </c>
      <c r="AI5386" s="67">
        <f t="shared" si="424"/>
        <v>0.10649819494584836</v>
      </c>
      <c r="AJ5386" s="67">
        <f t="shared" si="421"/>
        <v>-0.22332129963898914</v>
      </c>
      <c r="AK5386" s="67">
        <f t="shared" si="422"/>
        <v>0.19415162454873644</v>
      </c>
      <c r="AL5386" s="69">
        <f t="shared" si="423"/>
        <v>1</v>
      </c>
    </row>
    <row r="5387" spans="1:38">
      <c r="A5387" s="1">
        <v>5386</v>
      </c>
      <c r="B5387" s="35" t="s">
        <v>1412</v>
      </c>
      <c r="C5387" t="s">
        <v>4</v>
      </c>
      <c r="D5387" t="s">
        <v>6</v>
      </c>
      <c r="E5387" t="s">
        <v>128</v>
      </c>
      <c r="F5387" t="s">
        <v>134</v>
      </c>
      <c r="G5387" t="s">
        <v>161</v>
      </c>
      <c r="H5387" t="s">
        <v>361</v>
      </c>
      <c r="I5387" s="1">
        <v>-2.92</v>
      </c>
      <c r="J5387" s="1">
        <v>2.77</v>
      </c>
      <c r="K5387" s="1">
        <v>0</v>
      </c>
      <c r="L5387" t="s">
        <v>457</v>
      </c>
      <c r="M5387" t="s">
        <v>464</v>
      </c>
      <c r="N5387" t="s">
        <v>728</v>
      </c>
      <c r="O5387" t="s">
        <v>780</v>
      </c>
      <c r="P5387" t="s">
        <v>459</v>
      </c>
      <c r="Q5387" t="s">
        <v>849</v>
      </c>
      <c r="R5387" t="s">
        <v>853</v>
      </c>
      <c r="S5387" t="s">
        <v>860</v>
      </c>
      <c r="T5387" t="s">
        <v>864</v>
      </c>
      <c r="U5387" t="s">
        <v>867</v>
      </c>
      <c r="V5387" s="1"/>
      <c r="W5387" s="1"/>
      <c r="X5387" s="1">
        <v>0.49299999999999999</v>
      </c>
      <c r="Y5387" s="1">
        <v>0.184</v>
      </c>
      <c r="Z5387" t="s">
        <v>875</v>
      </c>
      <c r="AA5387" s="1"/>
      <c r="AB5387" t="s">
        <v>881</v>
      </c>
      <c r="AC5387" t="s">
        <v>912</v>
      </c>
      <c r="AD5387" t="s">
        <v>917</v>
      </c>
      <c r="AE5387" t="s">
        <v>922</v>
      </c>
      <c r="AF5387" s="1">
        <v>2006</v>
      </c>
      <c r="AG5387" s="1">
        <v>2015</v>
      </c>
      <c r="AH5387" s="67">
        <f t="shared" si="420"/>
        <v>0.17797833935018051</v>
      </c>
      <c r="AI5387" s="67">
        <f t="shared" si="424"/>
        <v>6.6425992779783394E-2</v>
      </c>
      <c r="AJ5387" s="67">
        <f t="shared" si="421"/>
        <v>4.7783393501805049E-2</v>
      </c>
      <c r="AK5387" s="67">
        <f t="shared" si="422"/>
        <v>0.30817328519855597</v>
      </c>
      <c r="AL5387" s="69">
        <f t="shared" si="423"/>
        <v>1</v>
      </c>
    </row>
    <row r="5388" spans="1:38">
      <c r="A5388" s="1">
        <v>5387</v>
      </c>
      <c r="B5388" s="35" t="s">
        <v>1412</v>
      </c>
      <c r="C5388" t="s">
        <v>4</v>
      </c>
      <c r="D5388" t="s">
        <v>6</v>
      </c>
      <c r="E5388" t="s">
        <v>128</v>
      </c>
      <c r="F5388" t="s">
        <v>140</v>
      </c>
      <c r="G5388" t="s">
        <v>201</v>
      </c>
      <c r="H5388" t="s">
        <v>362</v>
      </c>
      <c r="I5388" s="1">
        <v>-3.55</v>
      </c>
      <c r="J5388" s="1">
        <v>3.47</v>
      </c>
      <c r="K5388" s="1">
        <v>0</v>
      </c>
      <c r="L5388" t="s">
        <v>457</v>
      </c>
      <c r="M5388" t="s">
        <v>464</v>
      </c>
      <c r="N5388" t="s">
        <v>727</v>
      </c>
      <c r="O5388" t="s">
        <v>780</v>
      </c>
      <c r="P5388" t="s">
        <v>459</v>
      </c>
      <c r="Q5388" t="s">
        <v>849</v>
      </c>
      <c r="R5388" t="s">
        <v>853</v>
      </c>
      <c r="S5388" t="s">
        <v>860</v>
      </c>
      <c r="T5388" t="s">
        <v>864</v>
      </c>
      <c r="U5388" t="s">
        <v>867</v>
      </c>
      <c r="V5388" s="1"/>
      <c r="W5388" s="1"/>
      <c r="X5388" s="1">
        <v>0.54800000000000004</v>
      </c>
      <c r="Y5388" s="1">
        <v>0.66900000000000004</v>
      </c>
      <c r="Z5388" t="s">
        <v>875</v>
      </c>
      <c r="AA5388" s="1"/>
      <c r="AB5388" t="s">
        <v>881</v>
      </c>
      <c r="AC5388" t="s">
        <v>912</v>
      </c>
      <c r="AD5388" t="s">
        <v>917</v>
      </c>
      <c r="AE5388" t="s">
        <v>922</v>
      </c>
      <c r="AF5388" s="1">
        <v>2006</v>
      </c>
      <c r="AG5388" s="1">
        <v>2015</v>
      </c>
      <c r="AH5388" s="67">
        <f t="shared" si="420"/>
        <v>0.1579250720461095</v>
      </c>
      <c r="AI5388" s="67">
        <f t="shared" si="424"/>
        <v>0.19279538904899135</v>
      </c>
      <c r="AJ5388" s="67">
        <f t="shared" si="421"/>
        <v>-0.21995389048991354</v>
      </c>
      <c r="AK5388" s="67">
        <f t="shared" si="422"/>
        <v>0.53580403458213255</v>
      </c>
      <c r="AL5388" s="69">
        <f t="shared" si="423"/>
        <v>1</v>
      </c>
    </row>
    <row r="5389" spans="1:38">
      <c r="A5389" s="1">
        <v>5388</v>
      </c>
      <c r="B5389" s="35" t="s">
        <v>1412</v>
      </c>
      <c r="C5389" t="s">
        <v>4</v>
      </c>
      <c r="D5389" t="s">
        <v>6</v>
      </c>
      <c r="E5389" t="s">
        <v>128</v>
      </c>
      <c r="F5389" t="s">
        <v>134</v>
      </c>
      <c r="G5389" t="s">
        <v>202</v>
      </c>
      <c r="H5389" t="s">
        <v>363</v>
      </c>
      <c r="I5389" s="1">
        <v>-3.55</v>
      </c>
      <c r="J5389" s="1">
        <v>3.47</v>
      </c>
      <c r="K5389" s="1">
        <v>0</v>
      </c>
      <c r="L5389" t="s">
        <v>457</v>
      </c>
      <c r="M5389" t="s">
        <v>464</v>
      </c>
      <c r="N5389" t="s">
        <v>728</v>
      </c>
      <c r="O5389" t="s">
        <v>780</v>
      </c>
      <c r="P5389" t="s">
        <v>459</v>
      </c>
      <c r="Q5389" t="s">
        <v>849</v>
      </c>
      <c r="R5389" t="s">
        <v>853</v>
      </c>
      <c r="S5389" t="s">
        <v>860</v>
      </c>
      <c r="T5389" t="s">
        <v>864</v>
      </c>
      <c r="U5389" t="s">
        <v>867</v>
      </c>
      <c r="V5389" s="1"/>
      <c r="W5389" s="1"/>
      <c r="X5389" s="1">
        <v>-0.32600000000000001</v>
      </c>
      <c r="Y5389" s="1">
        <v>0.32800000000000001</v>
      </c>
      <c r="Z5389" t="s">
        <v>875</v>
      </c>
      <c r="AA5389" s="1"/>
      <c r="AB5389" t="s">
        <v>881</v>
      </c>
      <c r="AC5389" t="s">
        <v>912</v>
      </c>
      <c r="AD5389" t="s">
        <v>917</v>
      </c>
      <c r="AE5389" t="s">
        <v>922</v>
      </c>
      <c r="AF5389" s="1">
        <v>2006</v>
      </c>
      <c r="AG5389" s="1">
        <v>2015</v>
      </c>
      <c r="AH5389" s="67">
        <f t="shared" si="420"/>
        <v>-9.3948126801152734E-2</v>
      </c>
      <c r="AI5389" s="67">
        <f t="shared" si="424"/>
        <v>9.4524495677233422E-2</v>
      </c>
      <c r="AJ5389" s="67">
        <f t="shared" si="421"/>
        <v>-0.27921613832853026</v>
      </c>
      <c r="AK5389" s="67">
        <f t="shared" si="422"/>
        <v>9.1319884726224779E-2</v>
      </c>
      <c r="AL5389" s="69">
        <f t="shared" si="423"/>
        <v>1</v>
      </c>
    </row>
    <row r="5390" spans="1:38">
      <c r="A5390" s="1">
        <v>5389</v>
      </c>
      <c r="B5390" s="35" t="s">
        <v>1412</v>
      </c>
      <c r="C5390" t="s">
        <v>4</v>
      </c>
      <c r="D5390" t="s">
        <v>7</v>
      </c>
      <c r="E5390" t="s">
        <v>128</v>
      </c>
      <c r="F5390" t="s">
        <v>134</v>
      </c>
      <c r="G5390" t="s">
        <v>161</v>
      </c>
      <c r="H5390" t="s">
        <v>361</v>
      </c>
      <c r="I5390" s="1">
        <v>-2.92</v>
      </c>
      <c r="J5390" s="1">
        <v>2.77</v>
      </c>
      <c r="K5390" s="1">
        <v>0</v>
      </c>
      <c r="L5390" t="s">
        <v>458</v>
      </c>
      <c r="M5390" t="s">
        <v>473</v>
      </c>
      <c r="N5390" t="s">
        <v>720</v>
      </c>
      <c r="O5390" t="s">
        <v>782</v>
      </c>
      <c r="P5390" t="s">
        <v>790</v>
      </c>
      <c r="Q5390" t="s">
        <v>849</v>
      </c>
      <c r="R5390" t="s">
        <v>853</v>
      </c>
      <c r="S5390" t="s">
        <v>860</v>
      </c>
      <c r="T5390" t="s">
        <v>864</v>
      </c>
      <c r="U5390" t="s">
        <v>867</v>
      </c>
      <c r="V5390" s="1"/>
      <c r="W5390" s="1"/>
      <c r="X5390" s="1">
        <v>0.153</v>
      </c>
      <c r="Y5390" s="1">
        <v>4.65E-2</v>
      </c>
      <c r="Z5390" t="s">
        <v>875</v>
      </c>
      <c r="AA5390" s="1"/>
      <c r="AB5390" t="s">
        <v>881</v>
      </c>
      <c r="AC5390" t="s">
        <v>912</v>
      </c>
      <c r="AD5390" t="s">
        <v>917</v>
      </c>
      <c r="AE5390" t="s">
        <v>922</v>
      </c>
      <c r="AF5390" s="1">
        <v>2006</v>
      </c>
      <c r="AG5390" s="1">
        <v>2015</v>
      </c>
      <c r="AH5390" s="67">
        <f t="shared" si="420"/>
        <v>5.5234657039711192E-2</v>
      </c>
      <c r="AI5390" s="67">
        <f t="shared" si="424"/>
        <v>1.6787003610108302E-2</v>
      </c>
      <c r="AJ5390" s="67">
        <f t="shared" si="421"/>
        <v>2.2332129963898918E-2</v>
      </c>
      <c r="AK5390" s="67">
        <f t="shared" si="422"/>
        <v>8.8137184115523459E-2</v>
      </c>
      <c r="AL5390" s="69">
        <f t="shared" si="423"/>
        <v>1</v>
      </c>
    </row>
    <row r="5391" spans="1:38">
      <c r="A5391" s="1">
        <v>5390</v>
      </c>
      <c r="B5391" s="35" t="s">
        <v>1412</v>
      </c>
      <c r="C5391" t="s">
        <v>4</v>
      </c>
      <c r="D5391" t="s">
        <v>7</v>
      </c>
      <c r="E5391" t="s">
        <v>128</v>
      </c>
      <c r="F5391" t="s">
        <v>134</v>
      </c>
      <c r="G5391" t="s">
        <v>161</v>
      </c>
      <c r="H5391" t="s">
        <v>361</v>
      </c>
      <c r="I5391" s="1">
        <v>-2.92</v>
      </c>
      <c r="J5391" s="1">
        <v>2.77</v>
      </c>
      <c r="K5391" s="1">
        <v>0</v>
      </c>
      <c r="L5391" t="s">
        <v>456</v>
      </c>
      <c r="M5391" t="s">
        <v>461</v>
      </c>
      <c r="N5391" t="s">
        <v>722</v>
      </c>
      <c r="O5391" t="s">
        <v>780</v>
      </c>
      <c r="P5391" t="s">
        <v>459</v>
      </c>
      <c r="Q5391" t="s">
        <v>849</v>
      </c>
      <c r="R5391" t="s">
        <v>853</v>
      </c>
      <c r="S5391" t="s">
        <v>860</v>
      </c>
      <c r="T5391" t="s">
        <v>864</v>
      </c>
      <c r="U5391" t="s">
        <v>867</v>
      </c>
      <c r="V5391" s="1"/>
      <c r="W5391" s="1"/>
      <c r="X5391" s="1">
        <v>0.14699999999999999</v>
      </c>
      <c r="Y5391" s="1">
        <v>0.107</v>
      </c>
      <c r="Z5391" t="s">
        <v>875</v>
      </c>
      <c r="AA5391" s="1"/>
      <c r="AB5391" t="s">
        <v>881</v>
      </c>
      <c r="AC5391" t="s">
        <v>912</v>
      </c>
      <c r="AD5391" t="s">
        <v>917</v>
      </c>
      <c r="AE5391" t="s">
        <v>922</v>
      </c>
      <c r="AF5391" s="1">
        <v>2006</v>
      </c>
      <c r="AG5391" s="1">
        <v>2015</v>
      </c>
      <c r="AH5391" s="67">
        <f t="shared" si="420"/>
        <v>5.3068592057761731E-2</v>
      </c>
      <c r="AI5391" s="67">
        <f t="shared" si="424"/>
        <v>3.8628158844765344E-2</v>
      </c>
      <c r="AJ5391" s="67">
        <f t="shared" si="421"/>
        <v>-2.2642599277978341E-2</v>
      </c>
      <c r="AK5391" s="67">
        <f t="shared" si="422"/>
        <v>0.1287797833935018</v>
      </c>
      <c r="AL5391" s="69">
        <f t="shared" si="423"/>
        <v>1</v>
      </c>
    </row>
    <row r="5392" spans="1:38">
      <c r="A5392" s="1">
        <v>5391</v>
      </c>
      <c r="B5392" s="35" t="s">
        <v>1412</v>
      </c>
      <c r="C5392" t="s">
        <v>4</v>
      </c>
      <c r="D5392" t="s">
        <v>7</v>
      </c>
      <c r="E5392" t="s">
        <v>128</v>
      </c>
      <c r="F5392" t="s">
        <v>134</v>
      </c>
      <c r="G5392" t="s">
        <v>161</v>
      </c>
      <c r="H5392" t="s">
        <v>361</v>
      </c>
      <c r="I5392" s="1">
        <v>-2.92</v>
      </c>
      <c r="J5392" s="1">
        <v>2.77</v>
      </c>
      <c r="K5392" s="1">
        <v>0</v>
      </c>
      <c r="L5392" t="s">
        <v>457</v>
      </c>
      <c r="M5392" t="s">
        <v>474</v>
      </c>
      <c r="N5392" t="s">
        <v>724</v>
      </c>
      <c r="O5392" t="s">
        <v>780</v>
      </c>
      <c r="P5392" t="s">
        <v>459</v>
      </c>
      <c r="Q5392" t="s">
        <v>849</v>
      </c>
      <c r="R5392" t="s">
        <v>853</v>
      </c>
      <c r="S5392" t="s">
        <v>860</v>
      </c>
      <c r="T5392" t="s">
        <v>864</v>
      </c>
      <c r="U5392" t="s">
        <v>867</v>
      </c>
      <c r="V5392" s="1"/>
      <c r="W5392" s="1"/>
      <c r="X5392" s="1">
        <v>0.49</v>
      </c>
      <c r="Y5392" s="1">
        <v>0.16</v>
      </c>
      <c r="Z5392" t="s">
        <v>875</v>
      </c>
      <c r="AA5392" s="1"/>
      <c r="AB5392" t="s">
        <v>881</v>
      </c>
      <c r="AC5392" t="s">
        <v>912</v>
      </c>
      <c r="AD5392" t="s">
        <v>917</v>
      </c>
      <c r="AE5392" t="s">
        <v>922</v>
      </c>
      <c r="AF5392" s="1">
        <v>2006</v>
      </c>
      <c r="AG5392" s="1">
        <v>2015</v>
      </c>
      <c r="AH5392" s="67">
        <f t="shared" si="420"/>
        <v>0.17689530685920576</v>
      </c>
      <c r="AI5392" s="67">
        <f t="shared" si="424"/>
        <v>5.7761732851985562E-2</v>
      </c>
      <c r="AJ5392" s="67">
        <f t="shared" si="421"/>
        <v>6.3682310469314066E-2</v>
      </c>
      <c r="AK5392" s="67">
        <f t="shared" si="422"/>
        <v>0.29010830324909748</v>
      </c>
      <c r="AL5392" s="69">
        <f t="shared" si="423"/>
        <v>1</v>
      </c>
    </row>
    <row r="5393" spans="1:38">
      <c r="A5393" s="1">
        <v>5392</v>
      </c>
      <c r="B5393" s="35" t="s">
        <v>1412</v>
      </c>
      <c r="C5393" t="s">
        <v>4</v>
      </c>
      <c r="D5393" t="s">
        <v>7</v>
      </c>
      <c r="E5393" t="s">
        <v>128</v>
      </c>
      <c r="F5393" t="s">
        <v>134</v>
      </c>
      <c r="G5393" t="s">
        <v>161</v>
      </c>
      <c r="H5393" t="s">
        <v>361</v>
      </c>
      <c r="I5393" s="1">
        <v>-2.92</v>
      </c>
      <c r="J5393" s="1">
        <v>2.77</v>
      </c>
      <c r="K5393" s="1">
        <v>0</v>
      </c>
      <c r="L5393" t="s">
        <v>140</v>
      </c>
      <c r="M5393" t="s">
        <v>468</v>
      </c>
      <c r="N5393" t="s">
        <v>726</v>
      </c>
      <c r="O5393" t="s">
        <v>780</v>
      </c>
      <c r="P5393" t="s">
        <v>459</v>
      </c>
      <c r="Q5393" t="s">
        <v>849</v>
      </c>
      <c r="R5393" t="s">
        <v>853</v>
      </c>
      <c r="S5393" t="s">
        <v>860</v>
      </c>
      <c r="T5393" t="s">
        <v>864</v>
      </c>
      <c r="U5393" t="s">
        <v>867</v>
      </c>
      <c r="V5393" s="1"/>
      <c r="W5393" s="1"/>
      <c r="X5393" s="1">
        <v>0.39800000000000002</v>
      </c>
      <c r="Y5393" s="1">
        <v>0.13900000000000001</v>
      </c>
      <c r="Z5393" t="s">
        <v>875</v>
      </c>
      <c r="AA5393" s="1"/>
      <c r="AB5393" t="s">
        <v>881</v>
      </c>
      <c r="AC5393" t="s">
        <v>912</v>
      </c>
      <c r="AD5393" t="s">
        <v>917</v>
      </c>
      <c r="AE5393" t="s">
        <v>922</v>
      </c>
      <c r="AF5393" s="1">
        <v>2006</v>
      </c>
      <c r="AG5393" s="1">
        <v>2015</v>
      </c>
      <c r="AH5393" s="67">
        <f t="shared" si="420"/>
        <v>0.1436823104693141</v>
      </c>
      <c r="AI5393" s="67">
        <f t="shared" si="424"/>
        <v>5.018050541516246E-2</v>
      </c>
      <c r="AJ5393" s="67">
        <f t="shared" si="421"/>
        <v>4.5328519855595675E-2</v>
      </c>
      <c r="AK5393" s="67">
        <f t="shared" si="422"/>
        <v>0.24203610108303253</v>
      </c>
      <c r="AL5393" s="69">
        <f t="shared" si="423"/>
        <v>1</v>
      </c>
    </row>
    <row r="5394" spans="1:38">
      <c r="A5394" s="1">
        <v>5393</v>
      </c>
      <c r="B5394" s="35" t="s">
        <v>1412</v>
      </c>
      <c r="C5394" t="s">
        <v>4</v>
      </c>
      <c r="D5394" t="s">
        <v>7</v>
      </c>
      <c r="E5394" t="s">
        <v>128</v>
      </c>
      <c r="F5394" t="s">
        <v>134</v>
      </c>
      <c r="G5394" t="s">
        <v>161</v>
      </c>
      <c r="H5394" t="s">
        <v>361</v>
      </c>
      <c r="I5394" s="1">
        <v>-2.92</v>
      </c>
      <c r="J5394" s="1">
        <v>2.77</v>
      </c>
      <c r="K5394" s="1">
        <v>0</v>
      </c>
      <c r="L5394" t="s">
        <v>457</v>
      </c>
      <c r="M5394" t="s">
        <v>464</v>
      </c>
      <c r="N5394" t="s">
        <v>728</v>
      </c>
      <c r="O5394" t="s">
        <v>780</v>
      </c>
      <c r="P5394" t="s">
        <v>459</v>
      </c>
      <c r="Q5394" t="s">
        <v>849</v>
      </c>
      <c r="R5394" t="s">
        <v>853</v>
      </c>
      <c r="S5394" t="s">
        <v>860</v>
      </c>
      <c r="T5394" t="s">
        <v>864</v>
      </c>
      <c r="U5394" t="s">
        <v>867</v>
      </c>
      <c r="V5394" s="1"/>
      <c r="W5394" s="1"/>
      <c r="X5394" s="1">
        <v>0.503</v>
      </c>
      <c r="Y5394" s="1">
        <v>0.185</v>
      </c>
      <c r="Z5394" t="s">
        <v>875</v>
      </c>
      <c r="AA5394" s="1"/>
      <c r="AB5394" t="s">
        <v>881</v>
      </c>
      <c r="AC5394" t="s">
        <v>912</v>
      </c>
      <c r="AD5394" t="s">
        <v>917</v>
      </c>
      <c r="AE5394" t="s">
        <v>922</v>
      </c>
      <c r="AF5394" s="1">
        <v>2006</v>
      </c>
      <c r="AG5394" s="1">
        <v>2015</v>
      </c>
      <c r="AH5394" s="67">
        <f t="shared" si="420"/>
        <v>0.1815884476534296</v>
      </c>
      <c r="AI5394" s="67">
        <f t="shared" si="424"/>
        <v>6.6787003610108309E-2</v>
      </c>
      <c r="AJ5394" s="67">
        <f t="shared" si="421"/>
        <v>5.0685920577617311E-2</v>
      </c>
      <c r="AK5394" s="67">
        <f t="shared" si="422"/>
        <v>0.31249097472924192</v>
      </c>
      <c r="AL5394" s="69">
        <f t="shared" si="423"/>
        <v>1</v>
      </c>
    </row>
    <row r="5395" spans="1:38">
      <c r="A5395" s="1">
        <v>5394</v>
      </c>
      <c r="B5395" s="35" t="s">
        <v>1412</v>
      </c>
      <c r="C5395" t="s">
        <v>4</v>
      </c>
      <c r="D5395" t="s">
        <v>7</v>
      </c>
      <c r="E5395" t="s">
        <v>128</v>
      </c>
      <c r="F5395" t="s">
        <v>134</v>
      </c>
      <c r="G5395" t="s">
        <v>202</v>
      </c>
      <c r="H5395" t="s">
        <v>363</v>
      </c>
      <c r="I5395" s="1">
        <v>-3.55</v>
      </c>
      <c r="J5395" s="1">
        <v>3.47</v>
      </c>
      <c r="K5395" s="1">
        <v>0</v>
      </c>
      <c r="L5395" t="s">
        <v>458</v>
      </c>
      <c r="M5395" t="s">
        <v>473</v>
      </c>
      <c r="N5395" t="s">
        <v>720</v>
      </c>
      <c r="O5395" t="s">
        <v>782</v>
      </c>
      <c r="P5395" t="s">
        <v>790</v>
      </c>
      <c r="Q5395" t="s">
        <v>849</v>
      </c>
      <c r="R5395" t="s">
        <v>853</v>
      </c>
      <c r="S5395" t="s">
        <v>860</v>
      </c>
      <c r="T5395" t="s">
        <v>864</v>
      </c>
      <c r="U5395" t="s">
        <v>867</v>
      </c>
      <c r="V5395" s="1"/>
      <c r="W5395" s="1"/>
      <c r="X5395" s="1">
        <v>-3.8300000000000001E-2</v>
      </c>
      <c r="Y5395" s="1">
        <v>8.5699999999999998E-2</v>
      </c>
      <c r="Z5395" t="s">
        <v>875</v>
      </c>
      <c r="AA5395" s="1"/>
      <c r="AB5395" t="s">
        <v>881</v>
      </c>
      <c r="AC5395" t="s">
        <v>912</v>
      </c>
      <c r="AD5395" t="s">
        <v>917</v>
      </c>
      <c r="AE5395" t="s">
        <v>922</v>
      </c>
      <c r="AF5395" s="1">
        <v>2006</v>
      </c>
      <c r="AG5395" s="1">
        <v>2015</v>
      </c>
      <c r="AH5395" s="67">
        <f t="shared" si="420"/>
        <v>-1.1037463976945244E-2</v>
      </c>
      <c r="AI5395" s="67">
        <f t="shared" si="424"/>
        <v>2.4697406340057636E-2</v>
      </c>
      <c r="AJ5395" s="67">
        <f t="shared" si="421"/>
        <v>-5.9444380403458209E-2</v>
      </c>
      <c r="AK5395" s="67">
        <f t="shared" si="422"/>
        <v>3.7369452449567721E-2</v>
      </c>
      <c r="AL5395" s="69">
        <f t="shared" si="423"/>
        <v>1</v>
      </c>
    </row>
    <row r="5396" spans="1:38">
      <c r="A5396" s="1">
        <v>5395</v>
      </c>
      <c r="B5396" s="35" t="s">
        <v>1412</v>
      </c>
      <c r="C5396" t="s">
        <v>4</v>
      </c>
      <c r="D5396" t="s">
        <v>7</v>
      </c>
      <c r="E5396" t="s">
        <v>128</v>
      </c>
      <c r="F5396" t="s">
        <v>134</v>
      </c>
      <c r="G5396" t="s">
        <v>202</v>
      </c>
      <c r="H5396" t="s">
        <v>363</v>
      </c>
      <c r="I5396" s="1">
        <v>-3.55</v>
      </c>
      <c r="J5396" s="1">
        <v>3.47</v>
      </c>
      <c r="K5396" s="1">
        <v>0</v>
      </c>
      <c r="L5396" t="s">
        <v>456</v>
      </c>
      <c r="M5396" t="s">
        <v>461</v>
      </c>
      <c r="N5396" t="s">
        <v>722</v>
      </c>
      <c r="O5396" t="s">
        <v>780</v>
      </c>
      <c r="P5396" t="s">
        <v>459</v>
      </c>
      <c r="Q5396" t="s">
        <v>849</v>
      </c>
      <c r="R5396" t="s">
        <v>853</v>
      </c>
      <c r="S5396" t="s">
        <v>860</v>
      </c>
      <c r="T5396" t="s">
        <v>864</v>
      </c>
      <c r="U5396" t="s">
        <v>867</v>
      </c>
      <c r="V5396" s="1"/>
      <c r="W5396" s="1"/>
      <c r="X5396" s="1">
        <v>0.10100000000000001</v>
      </c>
      <c r="Y5396" s="1">
        <v>0.248</v>
      </c>
      <c r="Z5396" t="s">
        <v>875</v>
      </c>
      <c r="AA5396" s="1"/>
      <c r="AB5396" t="s">
        <v>881</v>
      </c>
      <c r="AC5396" t="s">
        <v>912</v>
      </c>
      <c r="AD5396" t="s">
        <v>917</v>
      </c>
      <c r="AE5396" t="s">
        <v>922</v>
      </c>
      <c r="AF5396" s="1">
        <v>2006</v>
      </c>
      <c r="AG5396" s="1">
        <v>2015</v>
      </c>
      <c r="AH5396" s="67">
        <f t="shared" si="420"/>
        <v>2.9106628242074929E-2</v>
      </c>
      <c r="AI5396" s="67">
        <f t="shared" si="424"/>
        <v>7.1469740634005754E-2</v>
      </c>
      <c r="AJ5396" s="67">
        <f t="shared" si="421"/>
        <v>-0.11097406340057635</v>
      </c>
      <c r="AK5396" s="67">
        <f t="shared" si="422"/>
        <v>0.16918731988472621</v>
      </c>
      <c r="AL5396" s="69">
        <f t="shared" si="423"/>
        <v>1</v>
      </c>
    </row>
    <row r="5397" spans="1:38">
      <c r="A5397" s="1">
        <v>5396</v>
      </c>
      <c r="B5397" s="35" t="s">
        <v>1412</v>
      </c>
      <c r="C5397" t="s">
        <v>4</v>
      </c>
      <c r="D5397" t="s">
        <v>7</v>
      </c>
      <c r="E5397" t="s">
        <v>128</v>
      </c>
      <c r="F5397" t="s">
        <v>134</v>
      </c>
      <c r="G5397" t="s">
        <v>202</v>
      </c>
      <c r="H5397" t="s">
        <v>363</v>
      </c>
      <c r="I5397" s="1">
        <v>-3.55</v>
      </c>
      <c r="J5397" s="1">
        <v>3.47</v>
      </c>
      <c r="K5397" s="1">
        <v>0</v>
      </c>
      <c r="L5397" t="s">
        <v>457</v>
      </c>
      <c r="M5397" t="s">
        <v>474</v>
      </c>
      <c r="N5397" t="s">
        <v>724</v>
      </c>
      <c r="O5397" t="s">
        <v>780</v>
      </c>
      <c r="P5397" t="s">
        <v>459</v>
      </c>
      <c r="Q5397" t="s">
        <v>849</v>
      </c>
      <c r="R5397" t="s">
        <v>853</v>
      </c>
      <c r="S5397" t="s">
        <v>860</v>
      </c>
      <c r="T5397" t="s">
        <v>864</v>
      </c>
      <c r="U5397" t="s">
        <v>867</v>
      </c>
      <c r="V5397" s="1"/>
      <c r="W5397" s="1"/>
      <c r="X5397" s="1">
        <v>0.39700000000000002</v>
      </c>
      <c r="Y5397" s="1">
        <v>0.31900000000000001</v>
      </c>
      <c r="Z5397" t="s">
        <v>875</v>
      </c>
      <c r="AA5397" s="1"/>
      <c r="AB5397" t="s">
        <v>881</v>
      </c>
      <c r="AC5397" t="s">
        <v>912</v>
      </c>
      <c r="AD5397" t="s">
        <v>917</v>
      </c>
      <c r="AE5397" t="s">
        <v>922</v>
      </c>
      <c r="AF5397" s="1">
        <v>2006</v>
      </c>
      <c r="AG5397" s="1">
        <v>2015</v>
      </c>
      <c r="AH5397" s="67">
        <f t="shared" si="420"/>
        <v>0.11440922190201729</v>
      </c>
      <c r="AI5397" s="67">
        <f t="shared" si="424"/>
        <v>9.193083573487032E-2</v>
      </c>
      <c r="AJ5397" s="67">
        <f t="shared" si="421"/>
        <v>-6.5775216138328527E-2</v>
      </c>
      <c r="AK5397" s="67">
        <f t="shared" si="422"/>
        <v>0.29459365994236308</v>
      </c>
      <c r="AL5397" s="69">
        <f t="shared" si="423"/>
        <v>1</v>
      </c>
    </row>
    <row r="5398" spans="1:38">
      <c r="A5398" s="1">
        <v>5397</v>
      </c>
      <c r="B5398" s="35" t="s">
        <v>1412</v>
      </c>
      <c r="C5398" t="s">
        <v>4</v>
      </c>
      <c r="D5398" t="s">
        <v>7</v>
      </c>
      <c r="E5398" t="s">
        <v>128</v>
      </c>
      <c r="F5398" t="s">
        <v>134</v>
      </c>
      <c r="G5398" t="s">
        <v>202</v>
      </c>
      <c r="H5398" t="s">
        <v>363</v>
      </c>
      <c r="I5398" s="1">
        <v>-3.55</v>
      </c>
      <c r="J5398" s="1">
        <v>3.47</v>
      </c>
      <c r="K5398" s="1">
        <v>0</v>
      </c>
      <c r="L5398" t="s">
        <v>140</v>
      </c>
      <c r="M5398" t="s">
        <v>468</v>
      </c>
      <c r="N5398" t="s">
        <v>726</v>
      </c>
      <c r="O5398" t="s">
        <v>780</v>
      </c>
      <c r="P5398" t="s">
        <v>459</v>
      </c>
      <c r="Q5398" t="s">
        <v>849</v>
      </c>
      <c r="R5398" t="s">
        <v>853</v>
      </c>
      <c r="S5398" t="s">
        <v>860</v>
      </c>
      <c r="T5398" t="s">
        <v>864</v>
      </c>
      <c r="U5398" t="s">
        <v>867</v>
      </c>
      <c r="V5398" s="1"/>
      <c r="W5398" s="1"/>
      <c r="X5398" s="1">
        <v>-3.9899999999999998E-2</v>
      </c>
      <c r="Y5398" s="1">
        <v>0.28000000000000003</v>
      </c>
      <c r="Z5398" t="s">
        <v>875</v>
      </c>
      <c r="AA5398" s="1"/>
      <c r="AB5398" t="s">
        <v>881</v>
      </c>
      <c r="AC5398" t="s">
        <v>912</v>
      </c>
      <c r="AD5398" t="s">
        <v>917</v>
      </c>
      <c r="AE5398" t="s">
        <v>922</v>
      </c>
      <c r="AF5398" s="1">
        <v>2006</v>
      </c>
      <c r="AG5398" s="1">
        <v>2015</v>
      </c>
      <c r="AH5398" s="67">
        <f t="shared" si="420"/>
        <v>-1.1498559077809797E-2</v>
      </c>
      <c r="AI5398" s="67">
        <f t="shared" si="424"/>
        <v>8.069164265129683E-2</v>
      </c>
      <c r="AJ5398" s="67">
        <f t="shared" si="421"/>
        <v>-0.16965417867435159</v>
      </c>
      <c r="AK5398" s="67">
        <f t="shared" si="422"/>
        <v>0.14665706051873198</v>
      </c>
      <c r="AL5398" s="69">
        <f t="shared" si="423"/>
        <v>1</v>
      </c>
    </row>
    <row r="5399" spans="1:38">
      <c r="A5399" s="1">
        <v>5398</v>
      </c>
      <c r="B5399" s="35" t="s">
        <v>1412</v>
      </c>
      <c r="C5399" t="s">
        <v>4</v>
      </c>
      <c r="D5399" t="s">
        <v>7</v>
      </c>
      <c r="E5399" t="s">
        <v>128</v>
      </c>
      <c r="F5399" t="s">
        <v>134</v>
      </c>
      <c r="G5399" t="s">
        <v>202</v>
      </c>
      <c r="H5399" t="s">
        <v>363</v>
      </c>
      <c r="I5399" s="1">
        <v>-3.55</v>
      </c>
      <c r="J5399" s="1">
        <v>3.47</v>
      </c>
      <c r="K5399" s="1">
        <v>0</v>
      </c>
      <c r="L5399" t="s">
        <v>457</v>
      </c>
      <c r="M5399" t="s">
        <v>464</v>
      </c>
      <c r="N5399" t="s">
        <v>728</v>
      </c>
      <c r="O5399" t="s">
        <v>780</v>
      </c>
      <c r="P5399" t="s">
        <v>459</v>
      </c>
      <c r="Q5399" t="s">
        <v>849</v>
      </c>
      <c r="R5399" t="s">
        <v>853</v>
      </c>
      <c r="S5399" t="s">
        <v>860</v>
      </c>
      <c r="T5399" t="s">
        <v>864</v>
      </c>
      <c r="U5399" t="s">
        <v>867</v>
      </c>
      <c r="V5399" s="1"/>
      <c r="W5399" s="1"/>
      <c r="X5399" s="1">
        <v>-0.32400000000000001</v>
      </c>
      <c r="Y5399" s="1">
        <v>0.32600000000000001</v>
      </c>
      <c r="Z5399" t="s">
        <v>875</v>
      </c>
      <c r="AA5399" s="1"/>
      <c r="AB5399" t="s">
        <v>881</v>
      </c>
      <c r="AC5399" t="s">
        <v>912</v>
      </c>
      <c r="AD5399" t="s">
        <v>917</v>
      </c>
      <c r="AE5399" t="s">
        <v>922</v>
      </c>
      <c r="AF5399" s="1">
        <v>2006</v>
      </c>
      <c r="AG5399" s="1">
        <v>2015</v>
      </c>
      <c r="AH5399" s="67">
        <f t="shared" si="420"/>
        <v>-9.3371757925072046E-2</v>
      </c>
      <c r="AI5399" s="67">
        <f t="shared" si="424"/>
        <v>9.3948126801152734E-2</v>
      </c>
      <c r="AJ5399" s="67">
        <f t="shared" si="421"/>
        <v>-0.27751008645533137</v>
      </c>
      <c r="AK5399" s="67">
        <f t="shared" si="422"/>
        <v>9.0766570605187308E-2</v>
      </c>
      <c r="AL5399" s="69">
        <f t="shared" si="423"/>
        <v>1</v>
      </c>
    </row>
    <row r="5400" spans="1:38">
      <c r="A5400" s="1">
        <v>5399</v>
      </c>
      <c r="B5400" s="35" t="s">
        <v>1412</v>
      </c>
      <c r="C5400" t="s">
        <v>4</v>
      </c>
      <c r="D5400" t="s">
        <v>7</v>
      </c>
      <c r="E5400" t="s">
        <v>128</v>
      </c>
      <c r="F5400" t="s">
        <v>134</v>
      </c>
      <c r="G5400" t="s">
        <v>161</v>
      </c>
      <c r="H5400" t="s">
        <v>361</v>
      </c>
      <c r="I5400" s="1">
        <v>-2.92</v>
      </c>
      <c r="J5400" s="1">
        <v>2.77</v>
      </c>
      <c r="K5400" s="1">
        <v>0</v>
      </c>
      <c r="L5400" t="s">
        <v>458</v>
      </c>
      <c r="M5400" t="s">
        <v>473</v>
      </c>
      <c r="N5400" t="s">
        <v>720</v>
      </c>
      <c r="O5400" t="s">
        <v>782</v>
      </c>
      <c r="P5400" t="s">
        <v>790</v>
      </c>
      <c r="Q5400" t="s">
        <v>849</v>
      </c>
      <c r="R5400" t="s">
        <v>853</v>
      </c>
      <c r="S5400" t="s">
        <v>860</v>
      </c>
      <c r="T5400" t="s">
        <v>864</v>
      </c>
      <c r="U5400" t="s">
        <v>867</v>
      </c>
      <c r="V5400" s="1"/>
      <c r="W5400" s="1"/>
      <c r="X5400" s="1">
        <v>0.27900000000000003</v>
      </c>
      <c r="Y5400" s="1">
        <v>6.3700000000000007E-2</v>
      </c>
      <c r="Z5400" t="s">
        <v>875</v>
      </c>
      <c r="AA5400" s="1"/>
      <c r="AB5400" t="s">
        <v>881</v>
      </c>
      <c r="AC5400" t="s">
        <v>912</v>
      </c>
      <c r="AD5400" t="s">
        <v>917</v>
      </c>
      <c r="AE5400" t="s">
        <v>922</v>
      </c>
      <c r="AF5400" s="1">
        <v>2006</v>
      </c>
      <c r="AG5400" s="1">
        <v>2015</v>
      </c>
      <c r="AH5400" s="67">
        <f t="shared" si="420"/>
        <v>0.10072202166064982</v>
      </c>
      <c r="AI5400" s="67">
        <f t="shared" si="424"/>
        <v>2.2996389891696754E-2</v>
      </c>
      <c r="AJ5400" s="67">
        <f t="shared" si="421"/>
        <v>5.5649097472924187E-2</v>
      </c>
      <c r="AK5400" s="67">
        <f t="shared" si="422"/>
        <v>0.14579494584837546</v>
      </c>
      <c r="AL5400" s="69">
        <f t="shared" si="423"/>
        <v>1</v>
      </c>
    </row>
    <row r="5401" spans="1:38">
      <c r="A5401" s="1">
        <v>5400</v>
      </c>
      <c r="B5401" s="35" t="s">
        <v>1412</v>
      </c>
      <c r="C5401" t="s">
        <v>4</v>
      </c>
      <c r="D5401" t="s">
        <v>7</v>
      </c>
      <c r="E5401" t="s">
        <v>128</v>
      </c>
      <c r="F5401" t="s">
        <v>134</v>
      </c>
      <c r="G5401" t="s">
        <v>161</v>
      </c>
      <c r="H5401" t="s">
        <v>361</v>
      </c>
      <c r="I5401" s="1">
        <v>-2.92</v>
      </c>
      <c r="J5401" s="1">
        <v>2.77</v>
      </c>
      <c r="K5401" s="1">
        <v>0</v>
      </c>
      <c r="L5401" t="s">
        <v>456</v>
      </c>
      <c r="M5401" t="s">
        <v>461</v>
      </c>
      <c r="N5401" t="s">
        <v>722</v>
      </c>
      <c r="O5401" t="s">
        <v>780</v>
      </c>
      <c r="P5401" t="s">
        <v>459</v>
      </c>
      <c r="Q5401" t="s">
        <v>849</v>
      </c>
      <c r="R5401" t="s">
        <v>853</v>
      </c>
      <c r="S5401" t="s">
        <v>860</v>
      </c>
      <c r="T5401" t="s">
        <v>864</v>
      </c>
      <c r="U5401" t="s">
        <v>867</v>
      </c>
      <c r="V5401" s="1"/>
      <c r="W5401" s="1"/>
      <c r="X5401" s="1">
        <v>0.28499999999999998</v>
      </c>
      <c r="Y5401" s="1">
        <v>0.11700000000000001</v>
      </c>
      <c r="Z5401" t="s">
        <v>875</v>
      </c>
      <c r="AA5401" s="1"/>
      <c r="AB5401" t="s">
        <v>881</v>
      </c>
      <c r="AC5401" t="s">
        <v>912</v>
      </c>
      <c r="AD5401" t="s">
        <v>917</v>
      </c>
      <c r="AE5401" t="s">
        <v>922</v>
      </c>
      <c r="AF5401" s="1">
        <v>2006</v>
      </c>
      <c r="AG5401" s="1">
        <v>2015</v>
      </c>
      <c r="AH5401" s="67">
        <f t="shared" si="420"/>
        <v>0.10288808664259927</v>
      </c>
      <c r="AI5401" s="67">
        <f t="shared" si="424"/>
        <v>4.2238267148014444E-2</v>
      </c>
      <c r="AJ5401" s="67">
        <f t="shared" si="421"/>
        <v>2.010108303249096E-2</v>
      </c>
      <c r="AK5401" s="67">
        <f t="shared" si="422"/>
        <v>0.18567509025270756</v>
      </c>
      <c r="AL5401" s="69">
        <f t="shared" si="423"/>
        <v>1</v>
      </c>
    </row>
    <row r="5402" spans="1:38">
      <c r="A5402" s="1">
        <v>5401</v>
      </c>
      <c r="B5402" s="35" t="s">
        <v>1412</v>
      </c>
      <c r="C5402" t="s">
        <v>4</v>
      </c>
      <c r="D5402" t="s">
        <v>7</v>
      </c>
      <c r="E5402" t="s">
        <v>128</v>
      </c>
      <c r="F5402" t="s">
        <v>134</v>
      </c>
      <c r="G5402" t="s">
        <v>161</v>
      </c>
      <c r="H5402" t="s">
        <v>361</v>
      </c>
      <c r="I5402" s="1">
        <v>-2.92</v>
      </c>
      <c r="J5402" s="1">
        <v>2.77</v>
      </c>
      <c r="K5402" s="1">
        <v>0</v>
      </c>
      <c r="L5402" t="s">
        <v>457</v>
      </c>
      <c r="M5402" t="s">
        <v>474</v>
      </c>
      <c r="N5402" t="s">
        <v>724</v>
      </c>
      <c r="O5402" t="s">
        <v>780</v>
      </c>
      <c r="P5402" t="s">
        <v>459</v>
      </c>
      <c r="Q5402" t="s">
        <v>849</v>
      </c>
      <c r="R5402" t="s">
        <v>853</v>
      </c>
      <c r="S5402" t="s">
        <v>860</v>
      </c>
      <c r="T5402" t="s">
        <v>864</v>
      </c>
      <c r="U5402" t="s">
        <v>867</v>
      </c>
      <c r="V5402" s="1"/>
      <c r="W5402" s="1"/>
      <c r="X5402" s="1">
        <v>0.69</v>
      </c>
      <c r="Y5402" s="1">
        <v>0.16900000000000001</v>
      </c>
      <c r="Z5402" t="s">
        <v>875</v>
      </c>
      <c r="AA5402" s="1"/>
      <c r="AB5402" t="s">
        <v>881</v>
      </c>
      <c r="AC5402" t="s">
        <v>912</v>
      </c>
      <c r="AD5402" t="s">
        <v>917</v>
      </c>
      <c r="AE5402" t="s">
        <v>922</v>
      </c>
      <c r="AF5402" s="1">
        <v>2006</v>
      </c>
      <c r="AG5402" s="1">
        <v>2015</v>
      </c>
      <c r="AH5402" s="67">
        <f t="shared" si="420"/>
        <v>0.24909747292418771</v>
      </c>
      <c r="AI5402" s="67">
        <f t="shared" si="424"/>
        <v>6.1010830324909754E-2</v>
      </c>
      <c r="AJ5402" s="67">
        <f t="shared" si="421"/>
        <v>0.1295162454873646</v>
      </c>
      <c r="AK5402" s="67">
        <f t="shared" si="422"/>
        <v>0.3686787003610108</v>
      </c>
      <c r="AL5402" s="69">
        <f t="shared" si="423"/>
        <v>1</v>
      </c>
    </row>
    <row r="5403" spans="1:38">
      <c r="A5403" s="1">
        <v>5402</v>
      </c>
      <c r="B5403" s="35" t="s">
        <v>1412</v>
      </c>
      <c r="C5403" t="s">
        <v>4</v>
      </c>
      <c r="D5403" t="s">
        <v>7</v>
      </c>
      <c r="E5403" t="s">
        <v>128</v>
      </c>
      <c r="F5403" t="s">
        <v>134</v>
      </c>
      <c r="G5403" t="s">
        <v>161</v>
      </c>
      <c r="H5403" t="s">
        <v>361</v>
      </c>
      <c r="I5403" s="1">
        <v>-2.92</v>
      </c>
      <c r="J5403" s="1">
        <v>2.77</v>
      </c>
      <c r="K5403" s="1">
        <v>0</v>
      </c>
      <c r="L5403" t="s">
        <v>140</v>
      </c>
      <c r="M5403" t="s">
        <v>468</v>
      </c>
      <c r="N5403" t="s">
        <v>726</v>
      </c>
      <c r="O5403" t="s">
        <v>780</v>
      </c>
      <c r="P5403" t="s">
        <v>459</v>
      </c>
      <c r="Q5403" t="s">
        <v>849</v>
      </c>
      <c r="R5403" t="s">
        <v>853</v>
      </c>
      <c r="S5403" t="s">
        <v>860</v>
      </c>
      <c r="T5403" t="s">
        <v>864</v>
      </c>
      <c r="U5403" t="s">
        <v>867</v>
      </c>
      <c r="V5403" s="1"/>
      <c r="W5403" s="1"/>
      <c r="X5403" s="1">
        <v>0.61299999999999999</v>
      </c>
      <c r="Y5403" s="1">
        <v>0.155</v>
      </c>
      <c r="Z5403" t="s">
        <v>875</v>
      </c>
      <c r="AA5403" s="1"/>
      <c r="AB5403" t="s">
        <v>881</v>
      </c>
      <c r="AC5403" t="s">
        <v>912</v>
      </c>
      <c r="AD5403" t="s">
        <v>917</v>
      </c>
      <c r="AE5403" t="s">
        <v>922</v>
      </c>
      <c r="AF5403" s="1">
        <v>2006</v>
      </c>
      <c r="AG5403" s="1">
        <v>2015</v>
      </c>
      <c r="AH5403" s="67">
        <f t="shared" si="420"/>
        <v>0.22129963898916968</v>
      </c>
      <c r="AI5403" s="67">
        <f t="shared" si="424"/>
        <v>5.5956678700361008E-2</v>
      </c>
      <c r="AJ5403" s="67">
        <f t="shared" si="421"/>
        <v>0.1116245487364621</v>
      </c>
      <c r="AK5403" s="67">
        <f t="shared" si="422"/>
        <v>0.33097472924187726</v>
      </c>
      <c r="AL5403" s="69">
        <f t="shared" si="423"/>
        <v>1</v>
      </c>
    </row>
    <row r="5404" spans="1:38">
      <c r="A5404" s="1">
        <v>5403</v>
      </c>
      <c r="B5404" s="35" t="s">
        <v>1412</v>
      </c>
      <c r="C5404" t="s">
        <v>4</v>
      </c>
      <c r="D5404" t="s">
        <v>7</v>
      </c>
      <c r="E5404" t="s">
        <v>128</v>
      </c>
      <c r="F5404" t="s">
        <v>134</v>
      </c>
      <c r="G5404" t="s">
        <v>161</v>
      </c>
      <c r="H5404" t="s">
        <v>361</v>
      </c>
      <c r="I5404" s="1">
        <v>-2.92</v>
      </c>
      <c r="J5404" s="1">
        <v>2.77</v>
      </c>
      <c r="K5404" s="1">
        <v>0</v>
      </c>
      <c r="L5404" t="s">
        <v>457</v>
      </c>
      <c r="M5404" t="s">
        <v>464</v>
      </c>
      <c r="N5404" t="s">
        <v>728</v>
      </c>
      <c r="O5404" t="s">
        <v>780</v>
      </c>
      <c r="P5404" t="s">
        <v>459</v>
      </c>
      <c r="Q5404" t="s">
        <v>849</v>
      </c>
      <c r="R5404" t="s">
        <v>853</v>
      </c>
      <c r="S5404" t="s">
        <v>860</v>
      </c>
      <c r="T5404" t="s">
        <v>864</v>
      </c>
      <c r="U5404" t="s">
        <v>867</v>
      </c>
      <c r="V5404" s="1"/>
      <c r="W5404" s="1"/>
      <c r="X5404" s="1">
        <v>0.79700000000000004</v>
      </c>
      <c r="Y5404" s="1">
        <v>0.182</v>
      </c>
      <c r="Z5404" t="s">
        <v>875</v>
      </c>
      <c r="AA5404" s="1"/>
      <c r="AB5404" t="s">
        <v>881</v>
      </c>
      <c r="AC5404" t="s">
        <v>912</v>
      </c>
      <c r="AD5404" t="s">
        <v>917</v>
      </c>
      <c r="AE5404" t="s">
        <v>922</v>
      </c>
      <c r="AF5404" s="1">
        <v>2006</v>
      </c>
      <c r="AG5404" s="1">
        <v>2015</v>
      </c>
      <c r="AH5404" s="67">
        <f t="shared" si="420"/>
        <v>0.28772563176895311</v>
      </c>
      <c r="AI5404" s="67">
        <f t="shared" si="424"/>
        <v>6.5703971119133578E-2</v>
      </c>
      <c r="AJ5404" s="67">
        <f t="shared" si="421"/>
        <v>0.15894584837545128</v>
      </c>
      <c r="AK5404" s="67">
        <f t="shared" si="422"/>
        <v>0.41650541516245493</v>
      </c>
      <c r="AL5404" s="69">
        <f t="shared" si="423"/>
        <v>1</v>
      </c>
    </row>
    <row r="5405" spans="1:38">
      <c r="A5405" s="1">
        <v>5404</v>
      </c>
      <c r="B5405" s="35" t="s">
        <v>1412</v>
      </c>
      <c r="C5405" t="s">
        <v>4</v>
      </c>
      <c r="D5405" t="s">
        <v>7</v>
      </c>
      <c r="E5405" t="s">
        <v>128</v>
      </c>
      <c r="F5405" t="s">
        <v>134</v>
      </c>
      <c r="G5405" t="s">
        <v>202</v>
      </c>
      <c r="H5405" t="s">
        <v>363</v>
      </c>
      <c r="I5405" s="1">
        <v>-3.55</v>
      </c>
      <c r="J5405" s="1">
        <v>3.47</v>
      </c>
      <c r="K5405" s="1">
        <v>0</v>
      </c>
      <c r="L5405" t="s">
        <v>458</v>
      </c>
      <c r="M5405" t="s">
        <v>473</v>
      </c>
      <c r="N5405" t="s">
        <v>720</v>
      </c>
      <c r="O5405" t="s">
        <v>782</v>
      </c>
      <c r="P5405" t="s">
        <v>790</v>
      </c>
      <c r="Q5405" t="s">
        <v>849</v>
      </c>
      <c r="R5405" t="s">
        <v>853</v>
      </c>
      <c r="S5405" t="s">
        <v>860</v>
      </c>
      <c r="T5405" t="s">
        <v>864</v>
      </c>
      <c r="U5405" t="s">
        <v>867</v>
      </c>
      <c r="V5405" s="1"/>
      <c r="W5405" s="1"/>
      <c r="X5405" s="1">
        <v>-8.0099999999999998E-3</v>
      </c>
      <c r="Y5405" s="1">
        <v>8.7400000000000005E-2</v>
      </c>
      <c r="Z5405" t="s">
        <v>875</v>
      </c>
      <c r="AA5405" s="1"/>
      <c r="AB5405" t="s">
        <v>881</v>
      </c>
      <c r="AC5405" t="s">
        <v>912</v>
      </c>
      <c r="AD5405" t="s">
        <v>917</v>
      </c>
      <c r="AE5405" t="s">
        <v>922</v>
      </c>
      <c r="AF5405" s="1">
        <v>2006</v>
      </c>
      <c r="AG5405" s="1">
        <v>2015</v>
      </c>
      <c r="AH5405" s="67">
        <f t="shared" si="420"/>
        <v>-2.3083573487031697E-3</v>
      </c>
      <c r="AI5405" s="67">
        <f t="shared" si="424"/>
        <v>2.5187319884726226E-2</v>
      </c>
      <c r="AJ5405" s="67">
        <f t="shared" si="421"/>
        <v>-5.1675504322766568E-2</v>
      </c>
      <c r="AK5405" s="67">
        <f t="shared" si="422"/>
        <v>4.7058789625360233E-2</v>
      </c>
      <c r="AL5405" s="69">
        <f t="shared" si="423"/>
        <v>1</v>
      </c>
    </row>
    <row r="5406" spans="1:38">
      <c r="A5406" s="1">
        <v>5405</v>
      </c>
      <c r="B5406" s="35" t="s">
        <v>1412</v>
      </c>
      <c r="C5406" t="s">
        <v>4</v>
      </c>
      <c r="D5406" t="s">
        <v>7</v>
      </c>
      <c r="E5406" t="s">
        <v>128</v>
      </c>
      <c r="F5406" t="s">
        <v>134</v>
      </c>
      <c r="G5406" t="s">
        <v>202</v>
      </c>
      <c r="H5406" t="s">
        <v>363</v>
      </c>
      <c r="I5406" s="1">
        <v>-3.55</v>
      </c>
      <c r="J5406" s="1">
        <v>3.47</v>
      </c>
      <c r="K5406" s="1">
        <v>0</v>
      </c>
      <c r="L5406" t="s">
        <v>456</v>
      </c>
      <c r="M5406" t="s">
        <v>461</v>
      </c>
      <c r="N5406" t="s">
        <v>722</v>
      </c>
      <c r="O5406" t="s">
        <v>780</v>
      </c>
      <c r="P5406" t="s">
        <v>459</v>
      </c>
      <c r="Q5406" t="s">
        <v>849</v>
      </c>
      <c r="R5406" t="s">
        <v>853</v>
      </c>
      <c r="S5406" t="s">
        <v>860</v>
      </c>
      <c r="T5406" t="s">
        <v>864</v>
      </c>
      <c r="U5406" t="s">
        <v>867</v>
      </c>
      <c r="V5406" s="1"/>
      <c r="W5406" s="1"/>
      <c r="X5406" s="1">
        <v>0.125</v>
      </c>
      <c r="Y5406" s="1">
        <v>0.252</v>
      </c>
      <c r="Z5406" t="s">
        <v>875</v>
      </c>
      <c r="AA5406" s="1"/>
      <c r="AB5406" t="s">
        <v>881</v>
      </c>
      <c r="AC5406" t="s">
        <v>912</v>
      </c>
      <c r="AD5406" t="s">
        <v>917</v>
      </c>
      <c r="AE5406" t="s">
        <v>922</v>
      </c>
      <c r="AF5406" s="1">
        <v>2006</v>
      </c>
      <c r="AG5406" s="1">
        <v>2015</v>
      </c>
      <c r="AH5406" s="67">
        <f t="shared" si="420"/>
        <v>3.6023054755043228E-2</v>
      </c>
      <c r="AI5406" s="67">
        <f t="shared" si="424"/>
        <v>7.2622478386167144E-2</v>
      </c>
      <c r="AJ5406" s="67">
        <f t="shared" si="421"/>
        <v>-0.10631700288184437</v>
      </c>
      <c r="AK5406" s="67">
        <f t="shared" si="422"/>
        <v>0.17836311239193081</v>
      </c>
      <c r="AL5406" s="69">
        <f t="shared" si="423"/>
        <v>1</v>
      </c>
    </row>
    <row r="5407" spans="1:38">
      <c r="A5407" s="1">
        <v>5406</v>
      </c>
      <c r="B5407" s="35" t="s">
        <v>1412</v>
      </c>
      <c r="C5407" t="s">
        <v>4</v>
      </c>
      <c r="D5407" t="s">
        <v>7</v>
      </c>
      <c r="E5407" t="s">
        <v>128</v>
      </c>
      <c r="F5407" t="s">
        <v>134</v>
      </c>
      <c r="G5407" t="s">
        <v>202</v>
      </c>
      <c r="H5407" t="s">
        <v>363</v>
      </c>
      <c r="I5407" s="1">
        <v>-3.55</v>
      </c>
      <c r="J5407" s="1">
        <v>3.47</v>
      </c>
      <c r="K5407" s="1">
        <v>0</v>
      </c>
      <c r="L5407" t="s">
        <v>457</v>
      </c>
      <c r="M5407" t="s">
        <v>474</v>
      </c>
      <c r="N5407" t="s">
        <v>724</v>
      </c>
      <c r="O5407" t="s">
        <v>780</v>
      </c>
      <c r="P5407" t="s">
        <v>459</v>
      </c>
      <c r="Q5407" t="s">
        <v>849</v>
      </c>
      <c r="R5407" t="s">
        <v>853</v>
      </c>
      <c r="S5407" t="s">
        <v>860</v>
      </c>
      <c r="T5407" t="s">
        <v>864</v>
      </c>
      <c r="U5407" t="s">
        <v>867</v>
      </c>
      <c r="V5407" s="1"/>
      <c r="W5407" s="1"/>
      <c r="X5407" s="1">
        <v>0.48399999999999999</v>
      </c>
      <c r="Y5407" s="1">
        <v>0.32200000000000001</v>
      </c>
      <c r="Z5407" t="s">
        <v>875</v>
      </c>
      <c r="AA5407" s="1"/>
      <c r="AB5407" t="s">
        <v>881</v>
      </c>
      <c r="AC5407" t="s">
        <v>912</v>
      </c>
      <c r="AD5407" t="s">
        <v>917</v>
      </c>
      <c r="AE5407" t="s">
        <v>922</v>
      </c>
      <c r="AF5407" s="1">
        <v>2006</v>
      </c>
      <c r="AG5407" s="1">
        <v>2015</v>
      </c>
      <c r="AH5407" s="67">
        <f t="shared" si="420"/>
        <v>0.13948126801152735</v>
      </c>
      <c r="AI5407" s="67">
        <f t="shared" si="424"/>
        <v>9.2795389048991359E-2</v>
      </c>
      <c r="AJ5407" s="67">
        <f t="shared" si="421"/>
        <v>-4.239769452449571E-2</v>
      </c>
      <c r="AK5407" s="67">
        <f t="shared" si="422"/>
        <v>0.32136023054755042</v>
      </c>
      <c r="AL5407" s="69">
        <f t="shared" si="423"/>
        <v>1</v>
      </c>
    </row>
    <row r="5408" spans="1:38">
      <c r="A5408" s="1">
        <v>5407</v>
      </c>
      <c r="B5408" s="35" t="s">
        <v>1412</v>
      </c>
      <c r="C5408" t="s">
        <v>4</v>
      </c>
      <c r="D5408" t="s">
        <v>7</v>
      </c>
      <c r="E5408" t="s">
        <v>128</v>
      </c>
      <c r="F5408" t="s">
        <v>134</v>
      </c>
      <c r="G5408" t="s">
        <v>202</v>
      </c>
      <c r="H5408" t="s">
        <v>363</v>
      </c>
      <c r="I5408" s="1">
        <v>-3.55</v>
      </c>
      <c r="J5408" s="1">
        <v>3.47</v>
      </c>
      <c r="K5408" s="1">
        <v>0</v>
      </c>
      <c r="L5408" t="s">
        <v>140</v>
      </c>
      <c r="M5408" t="s">
        <v>468</v>
      </c>
      <c r="N5408" t="s">
        <v>726</v>
      </c>
      <c r="O5408" t="s">
        <v>780</v>
      </c>
      <c r="P5408" t="s">
        <v>459</v>
      </c>
      <c r="Q5408" t="s">
        <v>849</v>
      </c>
      <c r="R5408" t="s">
        <v>853</v>
      </c>
      <c r="S5408" t="s">
        <v>860</v>
      </c>
      <c r="T5408" t="s">
        <v>864</v>
      </c>
      <c r="U5408" t="s">
        <v>867</v>
      </c>
      <c r="V5408" s="1"/>
      <c r="W5408" s="1"/>
      <c r="X5408" s="1">
        <v>0.111</v>
      </c>
      <c r="Y5408" s="1">
        <v>0.27600000000000002</v>
      </c>
      <c r="Z5408" t="s">
        <v>875</v>
      </c>
      <c r="AA5408" s="1"/>
      <c r="AB5408" t="s">
        <v>881</v>
      </c>
      <c r="AC5408" t="s">
        <v>912</v>
      </c>
      <c r="AD5408" t="s">
        <v>917</v>
      </c>
      <c r="AE5408" t="s">
        <v>922</v>
      </c>
      <c r="AF5408" s="1">
        <v>2006</v>
      </c>
      <c r="AG5408" s="1">
        <v>2015</v>
      </c>
      <c r="AH5408" s="67">
        <f t="shared" si="420"/>
        <v>3.1988472622478385E-2</v>
      </c>
      <c r="AI5408" s="67">
        <f t="shared" si="424"/>
        <v>7.9538904899135454E-2</v>
      </c>
      <c r="AJ5408" s="67">
        <f t="shared" si="421"/>
        <v>-0.1239077809798271</v>
      </c>
      <c r="AK5408" s="67">
        <f t="shared" si="422"/>
        <v>0.18788472622478389</v>
      </c>
      <c r="AL5408" s="69">
        <f t="shared" si="423"/>
        <v>1</v>
      </c>
    </row>
    <row r="5409" spans="1:38">
      <c r="A5409" s="1">
        <v>5408</v>
      </c>
      <c r="B5409" s="35" t="s">
        <v>1412</v>
      </c>
      <c r="C5409" t="s">
        <v>4</v>
      </c>
      <c r="D5409" t="s">
        <v>7</v>
      </c>
      <c r="E5409" t="s">
        <v>128</v>
      </c>
      <c r="F5409" t="s">
        <v>134</v>
      </c>
      <c r="G5409" t="s">
        <v>202</v>
      </c>
      <c r="H5409" t="s">
        <v>363</v>
      </c>
      <c r="I5409" s="1">
        <v>-3.55</v>
      </c>
      <c r="J5409" s="1">
        <v>3.47</v>
      </c>
      <c r="K5409" s="1">
        <v>0</v>
      </c>
      <c r="L5409" t="s">
        <v>457</v>
      </c>
      <c r="M5409" t="s">
        <v>464</v>
      </c>
      <c r="N5409" t="s">
        <v>728</v>
      </c>
      <c r="O5409" t="s">
        <v>780</v>
      </c>
      <c r="P5409" t="s">
        <v>459</v>
      </c>
      <c r="Q5409" t="s">
        <v>849</v>
      </c>
      <c r="R5409" t="s">
        <v>853</v>
      </c>
      <c r="S5409" t="s">
        <v>860</v>
      </c>
      <c r="T5409" t="s">
        <v>864</v>
      </c>
      <c r="U5409" t="s">
        <v>867</v>
      </c>
      <c r="V5409" s="1"/>
      <c r="W5409" s="1"/>
      <c r="X5409" s="1">
        <v>-0.48199999999999998</v>
      </c>
      <c r="Y5409" s="1">
        <v>0.34</v>
      </c>
      <c r="Z5409" t="s">
        <v>875</v>
      </c>
      <c r="AA5409" s="1"/>
      <c r="AB5409" t="s">
        <v>881</v>
      </c>
      <c r="AC5409" t="s">
        <v>912</v>
      </c>
      <c r="AD5409" t="s">
        <v>917</v>
      </c>
      <c r="AE5409" t="s">
        <v>922</v>
      </c>
      <c r="AF5409" s="1">
        <v>2006</v>
      </c>
      <c r="AG5409" s="1">
        <v>2015</v>
      </c>
      <c r="AH5409" s="67">
        <f t="shared" si="420"/>
        <v>-0.13890489913544668</v>
      </c>
      <c r="AI5409" s="67">
        <f t="shared" si="424"/>
        <v>9.7982708933717577E-2</v>
      </c>
      <c r="AJ5409" s="67">
        <f t="shared" si="421"/>
        <v>-0.33095100864553312</v>
      </c>
      <c r="AK5409" s="67">
        <f t="shared" si="422"/>
        <v>5.3141210374639758E-2</v>
      </c>
      <c r="AL5409" s="69">
        <f t="shared" si="423"/>
        <v>1</v>
      </c>
    </row>
    <row r="5410" spans="1:38">
      <c r="A5410" s="1">
        <v>5409</v>
      </c>
      <c r="B5410" s="35" t="s">
        <v>1412</v>
      </c>
      <c r="C5410" t="s">
        <v>4</v>
      </c>
      <c r="D5410" t="s">
        <v>8</v>
      </c>
      <c r="E5410" t="s">
        <v>128</v>
      </c>
      <c r="F5410" t="s">
        <v>140</v>
      </c>
      <c r="G5410" t="s">
        <v>182</v>
      </c>
      <c r="H5410" t="s">
        <v>360</v>
      </c>
      <c r="I5410" s="1">
        <v>-2.9200000762939453</v>
      </c>
      <c r="J5410" s="1">
        <v>2.7699999809265137</v>
      </c>
      <c r="K5410" s="1">
        <v>1</v>
      </c>
      <c r="L5410" t="s">
        <v>458</v>
      </c>
      <c r="M5410" t="s">
        <v>473</v>
      </c>
      <c r="N5410" t="s">
        <v>719</v>
      </c>
      <c r="O5410" t="s">
        <v>782</v>
      </c>
      <c r="P5410" t="s">
        <v>790</v>
      </c>
      <c r="Q5410" t="s">
        <v>849</v>
      </c>
      <c r="R5410" t="s">
        <v>853</v>
      </c>
      <c r="S5410" t="s">
        <v>860</v>
      </c>
      <c r="T5410" t="s">
        <v>864</v>
      </c>
      <c r="U5410" t="s">
        <v>867</v>
      </c>
      <c r="V5410" s="1"/>
      <c r="W5410" s="1"/>
      <c r="X5410" s="1">
        <v>-4.1200000000000001E-2</v>
      </c>
      <c r="Y5410" s="1">
        <v>7.6300000000000007E-2</v>
      </c>
      <c r="Z5410" t="s">
        <v>876</v>
      </c>
      <c r="AA5410" s="1"/>
      <c r="AB5410" t="s">
        <v>881</v>
      </c>
      <c r="AC5410" t="s">
        <v>912</v>
      </c>
      <c r="AD5410" t="s">
        <v>917</v>
      </c>
      <c r="AE5410" t="s">
        <v>922</v>
      </c>
      <c r="AF5410" s="1">
        <v>2006</v>
      </c>
      <c r="AG5410" s="1">
        <v>2015</v>
      </c>
      <c r="AH5410" s="67">
        <f t="shared" si="420"/>
        <v>-1.4873646311802271E-2</v>
      </c>
      <c r="AI5410" s="67">
        <f t="shared" si="424"/>
        <v>2.7545126543459062E-2</v>
      </c>
      <c r="AJ5410" s="67">
        <f t="shared" si="421"/>
        <v>-6.8862094336982038E-2</v>
      </c>
      <c r="AK5410" s="67">
        <f t="shared" si="422"/>
        <v>3.9114801713377494E-2</v>
      </c>
      <c r="AL5410" s="69">
        <f t="shared" si="423"/>
        <v>1</v>
      </c>
    </row>
    <row r="5411" spans="1:38">
      <c r="A5411" s="1">
        <v>5410</v>
      </c>
      <c r="B5411" s="35" t="s">
        <v>1412</v>
      </c>
      <c r="C5411" t="s">
        <v>4</v>
      </c>
      <c r="D5411" t="s">
        <v>8</v>
      </c>
      <c r="E5411" t="s">
        <v>128</v>
      </c>
      <c r="F5411" t="s">
        <v>134</v>
      </c>
      <c r="G5411" t="s">
        <v>161</v>
      </c>
      <c r="H5411" t="s">
        <v>361</v>
      </c>
      <c r="I5411" s="1">
        <v>-2.9200000762939453</v>
      </c>
      <c r="J5411" s="1">
        <v>2.7699999809265137</v>
      </c>
      <c r="K5411" s="1">
        <v>1</v>
      </c>
      <c r="L5411" t="s">
        <v>458</v>
      </c>
      <c r="M5411" t="s">
        <v>473</v>
      </c>
      <c r="N5411" t="s">
        <v>720</v>
      </c>
      <c r="O5411" t="s">
        <v>782</v>
      </c>
      <c r="P5411" t="s">
        <v>790</v>
      </c>
      <c r="Q5411" t="s">
        <v>849</v>
      </c>
      <c r="R5411" t="s">
        <v>853</v>
      </c>
      <c r="S5411" t="s">
        <v>860</v>
      </c>
      <c r="T5411" t="s">
        <v>864</v>
      </c>
      <c r="U5411" t="s">
        <v>867</v>
      </c>
      <c r="V5411" s="1"/>
      <c r="W5411" s="1"/>
      <c r="X5411" s="1">
        <v>0.14099999999999999</v>
      </c>
      <c r="Y5411" s="1">
        <v>5.7299999999999997E-2</v>
      </c>
      <c r="Z5411" t="s">
        <v>876</v>
      </c>
      <c r="AA5411" s="1"/>
      <c r="AB5411" t="s">
        <v>881</v>
      </c>
      <c r="AC5411" t="s">
        <v>912</v>
      </c>
      <c r="AD5411" t="s">
        <v>917</v>
      </c>
      <c r="AE5411" t="s">
        <v>922</v>
      </c>
      <c r="AF5411" s="1">
        <v>2006</v>
      </c>
      <c r="AG5411" s="1">
        <v>2015</v>
      </c>
      <c r="AH5411" s="67">
        <f t="shared" si="420"/>
        <v>5.0902527426313592E-2</v>
      </c>
      <c r="AI5411" s="67">
        <f t="shared" si="424"/>
        <v>2.0685920720055099E-2</v>
      </c>
      <c r="AJ5411" s="67">
        <f t="shared" si="421"/>
        <v>1.0358122815005595E-2</v>
      </c>
      <c r="AK5411" s="67">
        <f t="shared" si="422"/>
        <v>9.1446932037621581E-2</v>
      </c>
      <c r="AL5411" s="69">
        <f t="shared" si="423"/>
        <v>1</v>
      </c>
    </row>
    <row r="5412" spans="1:38">
      <c r="A5412" s="1">
        <v>5411</v>
      </c>
      <c r="B5412" s="35" t="s">
        <v>1412</v>
      </c>
      <c r="C5412" t="s">
        <v>4</v>
      </c>
      <c r="D5412" t="s">
        <v>8</v>
      </c>
      <c r="E5412" t="s">
        <v>128</v>
      </c>
      <c r="F5412" t="s">
        <v>140</v>
      </c>
      <c r="G5412" t="s">
        <v>201</v>
      </c>
      <c r="H5412" t="s">
        <v>362</v>
      </c>
      <c r="I5412" s="1">
        <v>-3.5499999523162842</v>
      </c>
      <c r="J5412" s="1">
        <v>3.4700000286102295</v>
      </c>
      <c r="K5412" s="1">
        <v>1</v>
      </c>
      <c r="L5412" t="s">
        <v>458</v>
      </c>
      <c r="M5412" t="s">
        <v>473</v>
      </c>
      <c r="N5412" t="s">
        <v>719</v>
      </c>
      <c r="O5412" t="s">
        <v>782</v>
      </c>
      <c r="P5412" t="s">
        <v>790</v>
      </c>
      <c r="Q5412" t="s">
        <v>849</v>
      </c>
      <c r="R5412" t="s">
        <v>853</v>
      </c>
      <c r="S5412" t="s">
        <v>860</v>
      </c>
      <c r="T5412" t="s">
        <v>864</v>
      </c>
      <c r="U5412" t="s">
        <v>867</v>
      </c>
      <c r="V5412" s="1"/>
      <c r="W5412" s="1"/>
      <c r="X5412" s="1">
        <v>0.23200000000000001</v>
      </c>
      <c r="Y5412" s="1">
        <v>0.13200000000000001</v>
      </c>
      <c r="Z5412" t="s">
        <v>876</v>
      </c>
      <c r="AA5412" s="1"/>
      <c r="AB5412" t="s">
        <v>881</v>
      </c>
      <c r="AC5412" t="s">
        <v>912</v>
      </c>
      <c r="AD5412" t="s">
        <v>917</v>
      </c>
      <c r="AE5412" t="s">
        <v>922</v>
      </c>
      <c r="AF5412" s="1">
        <v>2006</v>
      </c>
      <c r="AG5412" s="1">
        <v>2015</v>
      </c>
      <c r="AH5412" s="67">
        <f t="shared" si="420"/>
        <v>6.6858789074107985E-2</v>
      </c>
      <c r="AI5412" s="67">
        <f t="shared" si="424"/>
        <v>3.8040345507682129E-2</v>
      </c>
      <c r="AJ5412" s="67">
        <f t="shared" si="421"/>
        <v>-7.7002881209489865E-3</v>
      </c>
      <c r="AK5412" s="67">
        <f t="shared" si="422"/>
        <v>0.14141786626916497</v>
      </c>
      <c r="AL5412" s="69">
        <f t="shared" si="423"/>
        <v>1</v>
      </c>
    </row>
    <row r="5413" spans="1:38">
      <c r="A5413" s="1">
        <v>5412</v>
      </c>
      <c r="B5413" s="35" t="s">
        <v>1412</v>
      </c>
      <c r="C5413" t="s">
        <v>4</v>
      </c>
      <c r="D5413" t="s">
        <v>8</v>
      </c>
      <c r="E5413" t="s">
        <v>128</v>
      </c>
      <c r="F5413" t="s">
        <v>134</v>
      </c>
      <c r="G5413" t="s">
        <v>202</v>
      </c>
      <c r="H5413" t="s">
        <v>363</v>
      </c>
      <c r="I5413" s="1">
        <v>-3.5499999523162842</v>
      </c>
      <c r="J5413" s="1">
        <v>3.4700000286102295</v>
      </c>
      <c r="K5413" s="1">
        <v>1</v>
      </c>
      <c r="L5413" t="s">
        <v>458</v>
      </c>
      <c r="M5413" t="s">
        <v>473</v>
      </c>
      <c r="N5413" t="s">
        <v>720</v>
      </c>
      <c r="O5413" t="s">
        <v>782</v>
      </c>
      <c r="P5413" t="s">
        <v>790</v>
      </c>
      <c r="Q5413" t="s">
        <v>849</v>
      </c>
      <c r="R5413" t="s">
        <v>853</v>
      </c>
      <c r="S5413" t="s">
        <v>860</v>
      </c>
      <c r="T5413" t="s">
        <v>864</v>
      </c>
      <c r="U5413" t="s">
        <v>867</v>
      </c>
      <c r="V5413" s="1"/>
      <c r="W5413" s="1"/>
      <c r="X5413" s="1">
        <v>-9.8599999999999993E-2</v>
      </c>
      <c r="Y5413" s="1">
        <v>9.8699999999999996E-2</v>
      </c>
      <c r="Z5413" t="s">
        <v>876</v>
      </c>
      <c r="AA5413" s="1"/>
      <c r="AB5413" t="s">
        <v>881</v>
      </c>
      <c r="AC5413" t="s">
        <v>912</v>
      </c>
      <c r="AD5413" t="s">
        <v>917</v>
      </c>
      <c r="AE5413" t="s">
        <v>922</v>
      </c>
      <c r="AF5413" s="1">
        <v>2006</v>
      </c>
      <c r="AG5413" s="1">
        <v>2015</v>
      </c>
      <c r="AH5413" s="67">
        <f t="shared" si="420"/>
        <v>-2.8414985356495892E-2</v>
      </c>
      <c r="AI5413" s="67">
        <f t="shared" si="424"/>
        <v>2.8443803800062319E-2</v>
      </c>
      <c r="AJ5413" s="67">
        <f t="shared" si="421"/>
        <v>-8.416484080461803E-2</v>
      </c>
      <c r="AK5413" s="67">
        <f t="shared" si="422"/>
        <v>2.7334870091626252E-2</v>
      </c>
      <c r="AL5413" s="69">
        <f t="shared" si="423"/>
        <v>1</v>
      </c>
    </row>
    <row r="5414" spans="1:38">
      <c r="A5414" s="1">
        <v>5413</v>
      </c>
      <c r="B5414" s="35" t="s">
        <v>1412</v>
      </c>
      <c r="C5414" t="s">
        <v>4</v>
      </c>
      <c r="D5414" t="s">
        <v>8</v>
      </c>
      <c r="E5414" t="s">
        <v>128</v>
      </c>
      <c r="F5414" t="s">
        <v>140</v>
      </c>
      <c r="G5414" t="s">
        <v>182</v>
      </c>
      <c r="H5414" t="s">
        <v>360</v>
      </c>
      <c r="I5414" s="1">
        <v>-2.9200000762939453</v>
      </c>
      <c r="J5414" s="1">
        <v>2.7699999809265137</v>
      </c>
      <c r="K5414" s="1">
        <v>1</v>
      </c>
      <c r="L5414" t="s">
        <v>456</v>
      </c>
      <c r="M5414" t="s">
        <v>461</v>
      </c>
      <c r="N5414" t="s">
        <v>721</v>
      </c>
      <c r="O5414" t="s">
        <v>780</v>
      </c>
      <c r="P5414" t="s">
        <v>459</v>
      </c>
      <c r="Q5414" t="s">
        <v>849</v>
      </c>
      <c r="R5414" t="s">
        <v>853</v>
      </c>
      <c r="S5414" t="s">
        <v>860</v>
      </c>
      <c r="T5414" t="s">
        <v>864</v>
      </c>
      <c r="U5414" t="s">
        <v>867</v>
      </c>
      <c r="V5414" s="1"/>
      <c r="W5414" s="1"/>
      <c r="X5414" s="1">
        <v>0.18</v>
      </c>
      <c r="Y5414" s="1">
        <v>0.215</v>
      </c>
      <c r="Z5414" t="s">
        <v>876</v>
      </c>
      <c r="AA5414" s="1"/>
      <c r="AB5414" t="s">
        <v>881</v>
      </c>
      <c r="AC5414" t="s">
        <v>912</v>
      </c>
      <c r="AD5414" t="s">
        <v>917</v>
      </c>
      <c r="AE5414" t="s">
        <v>922</v>
      </c>
      <c r="AF5414" s="1">
        <v>2006</v>
      </c>
      <c r="AG5414" s="1">
        <v>2015</v>
      </c>
      <c r="AH5414" s="67">
        <f t="shared" si="420"/>
        <v>6.4981949905932243E-2</v>
      </c>
      <c r="AI5414" s="67">
        <f t="shared" si="424"/>
        <v>7.761732905430796E-2</v>
      </c>
      <c r="AJ5414" s="67">
        <f t="shared" si="421"/>
        <v>-8.7148015040511354E-2</v>
      </c>
      <c r="AK5414" s="67">
        <f t="shared" si="422"/>
        <v>0.21711191485237585</v>
      </c>
      <c r="AL5414" s="69">
        <f t="shared" si="423"/>
        <v>1</v>
      </c>
    </row>
    <row r="5415" spans="1:38">
      <c r="A5415" s="1">
        <v>5414</v>
      </c>
      <c r="B5415" s="35" t="s">
        <v>1412</v>
      </c>
      <c r="C5415" t="s">
        <v>4</v>
      </c>
      <c r="D5415" t="s">
        <v>8</v>
      </c>
      <c r="E5415" t="s">
        <v>128</v>
      </c>
      <c r="F5415" t="s">
        <v>134</v>
      </c>
      <c r="G5415" t="s">
        <v>161</v>
      </c>
      <c r="H5415" t="s">
        <v>361</v>
      </c>
      <c r="I5415" s="1">
        <v>-2.9200000762939453</v>
      </c>
      <c r="J5415" s="1">
        <v>2.7699999809265137</v>
      </c>
      <c r="K5415" s="1">
        <v>1</v>
      </c>
      <c r="L5415" t="s">
        <v>456</v>
      </c>
      <c r="M5415" t="s">
        <v>461</v>
      </c>
      <c r="N5415" t="s">
        <v>722</v>
      </c>
      <c r="O5415" t="s">
        <v>780</v>
      </c>
      <c r="P5415" t="s">
        <v>459</v>
      </c>
      <c r="Q5415" t="s">
        <v>849</v>
      </c>
      <c r="R5415" t="s">
        <v>853</v>
      </c>
      <c r="S5415" t="s">
        <v>860</v>
      </c>
      <c r="T5415" t="s">
        <v>864</v>
      </c>
      <c r="U5415" t="s">
        <v>867</v>
      </c>
      <c r="V5415" s="1"/>
      <c r="W5415" s="1"/>
      <c r="X5415" s="1">
        <v>6.25E-2</v>
      </c>
      <c r="Y5415" s="1">
        <v>0.13100000000000001</v>
      </c>
      <c r="Z5415" t="s">
        <v>876</v>
      </c>
      <c r="AA5415" s="1"/>
      <c r="AB5415" t="s">
        <v>881</v>
      </c>
      <c r="AC5415" t="s">
        <v>912</v>
      </c>
      <c r="AD5415" t="s">
        <v>917</v>
      </c>
      <c r="AE5415" t="s">
        <v>922</v>
      </c>
      <c r="AF5415" s="1">
        <v>2006</v>
      </c>
      <c r="AG5415" s="1">
        <v>2015</v>
      </c>
      <c r="AH5415" s="67">
        <f t="shared" si="420"/>
        <v>2.2563177050670919E-2</v>
      </c>
      <c r="AI5415" s="67">
        <f t="shared" si="424"/>
        <v>4.7292419098206251E-2</v>
      </c>
      <c r="AJ5415" s="67">
        <f t="shared" si="421"/>
        <v>-7.0129964381813334E-2</v>
      </c>
      <c r="AK5415" s="67">
        <f t="shared" si="422"/>
        <v>0.11525631848315517</v>
      </c>
      <c r="AL5415" s="69">
        <f t="shared" si="423"/>
        <v>1</v>
      </c>
    </row>
    <row r="5416" spans="1:38">
      <c r="A5416" s="1">
        <v>5415</v>
      </c>
      <c r="B5416" s="35" t="s">
        <v>1412</v>
      </c>
      <c r="C5416" t="s">
        <v>4</v>
      </c>
      <c r="D5416" t="s">
        <v>8</v>
      </c>
      <c r="E5416" t="s">
        <v>128</v>
      </c>
      <c r="F5416" t="s">
        <v>140</v>
      </c>
      <c r="G5416" t="s">
        <v>201</v>
      </c>
      <c r="H5416" t="s">
        <v>362</v>
      </c>
      <c r="I5416" s="1">
        <v>-3.5499999523162842</v>
      </c>
      <c r="J5416" s="1">
        <v>3.4700000286102295</v>
      </c>
      <c r="K5416" s="1">
        <v>1</v>
      </c>
      <c r="L5416" t="s">
        <v>456</v>
      </c>
      <c r="M5416" t="s">
        <v>461</v>
      </c>
      <c r="N5416" t="s">
        <v>721</v>
      </c>
      <c r="O5416" t="s">
        <v>780</v>
      </c>
      <c r="P5416" t="s">
        <v>459</v>
      </c>
      <c r="Q5416" t="s">
        <v>849</v>
      </c>
      <c r="R5416" t="s">
        <v>853</v>
      </c>
      <c r="S5416" t="s">
        <v>860</v>
      </c>
      <c r="T5416" t="s">
        <v>864</v>
      </c>
      <c r="U5416" t="s">
        <v>867</v>
      </c>
      <c r="V5416" s="1"/>
      <c r="W5416" s="1"/>
      <c r="X5416" s="1">
        <v>-0.10299999999999999</v>
      </c>
      <c r="Y5416" s="1">
        <v>0.36499999999999999</v>
      </c>
      <c r="Z5416" t="s">
        <v>876</v>
      </c>
      <c r="AA5416" s="1"/>
      <c r="AB5416" t="s">
        <v>881</v>
      </c>
      <c r="AC5416" t="s">
        <v>912</v>
      </c>
      <c r="AD5416" t="s">
        <v>917</v>
      </c>
      <c r="AE5416" t="s">
        <v>922</v>
      </c>
      <c r="AF5416" s="1">
        <v>2006</v>
      </c>
      <c r="AG5416" s="1">
        <v>2015</v>
      </c>
      <c r="AH5416" s="67">
        <f t="shared" si="420"/>
        <v>-2.9682996873418629E-2</v>
      </c>
      <c r="AI5416" s="67">
        <f t="shared" si="424"/>
        <v>0.10518731901745437</v>
      </c>
      <c r="AJ5416" s="67">
        <f t="shared" si="421"/>
        <v>-0.2358501421476292</v>
      </c>
      <c r="AK5416" s="67">
        <f t="shared" si="422"/>
        <v>0.17648414840079193</v>
      </c>
      <c r="AL5416" s="69">
        <f t="shared" si="423"/>
        <v>1</v>
      </c>
    </row>
    <row r="5417" spans="1:38">
      <c r="A5417" s="1">
        <v>5416</v>
      </c>
      <c r="B5417" s="35" t="s">
        <v>1412</v>
      </c>
      <c r="C5417" t="s">
        <v>4</v>
      </c>
      <c r="D5417" t="s">
        <v>8</v>
      </c>
      <c r="E5417" t="s">
        <v>128</v>
      </c>
      <c r="F5417" t="s">
        <v>134</v>
      </c>
      <c r="G5417" t="s">
        <v>202</v>
      </c>
      <c r="H5417" t="s">
        <v>363</v>
      </c>
      <c r="I5417" s="1">
        <v>-3.5499999523162842</v>
      </c>
      <c r="J5417" s="1">
        <v>3.4700000286102295</v>
      </c>
      <c r="K5417" s="1">
        <v>1</v>
      </c>
      <c r="L5417" t="s">
        <v>456</v>
      </c>
      <c r="M5417" t="s">
        <v>461</v>
      </c>
      <c r="N5417" t="s">
        <v>722</v>
      </c>
      <c r="O5417" t="s">
        <v>780</v>
      </c>
      <c r="P5417" t="s">
        <v>459</v>
      </c>
      <c r="Q5417" t="s">
        <v>849</v>
      </c>
      <c r="R5417" t="s">
        <v>853</v>
      </c>
      <c r="S5417" t="s">
        <v>860</v>
      </c>
      <c r="T5417" t="s">
        <v>864</v>
      </c>
      <c r="U5417" t="s">
        <v>867</v>
      </c>
      <c r="V5417" s="1"/>
      <c r="W5417" s="1"/>
      <c r="X5417" s="1">
        <v>6.4100000000000004E-2</v>
      </c>
      <c r="Y5417" s="1">
        <v>0.33500000000000002</v>
      </c>
      <c r="Z5417" t="s">
        <v>876</v>
      </c>
      <c r="AA5417" s="1"/>
      <c r="AB5417" t="s">
        <v>881</v>
      </c>
      <c r="AC5417" t="s">
        <v>912</v>
      </c>
      <c r="AD5417" t="s">
        <v>917</v>
      </c>
      <c r="AE5417" t="s">
        <v>922</v>
      </c>
      <c r="AF5417" s="1">
        <v>2006</v>
      </c>
      <c r="AG5417" s="1">
        <v>2015</v>
      </c>
      <c r="AH5417" s="67">
        <f t="shared" si="420"/>
        <v>1.8472622326078974E-2</v>
      </c>
      <c r="AI5417" s="67">
        <f t="shared" si="424"/>
        <v>9.6541785947526618E-2</v>
      </c>
      <c r="AJ5417" s="67">
        <f t="shared" si="421"/>
        <v>-0.17074927813107321</v>
      </c>
      <c r="AK5417" s="67">
        <f t="shared" si="422"/>
        <v>0.20769452278323114</v>
      </c>
      <c r="AL5417" s="69">
        <f t="shared" si="423"/>
        <v>1</v>
      </c>
    </row>
    <row r="5418" spans="1:38">
      <c r="A5418" s="1">
        <v>5417</v>
      </c>
      <c r="B5418" s="35" t="s">
        <v>1412</v>
      </c>
      <c r="C5418" t="s">
        <v>4</v>
      </c>
      <c r="D5418" t="s">
        <v>8</v>
      </c>
      <c r="E5418" t="s">
        <v>128</v>
      </c>
      <c r="F5418" t="s">
        <v>140</v>
      </c>
      <c r="G5418" t="s">
        <v>182</v>
      </c>
      <c r="H5418" t="s">
        <v>360</v>
      </c>
      <c r="I5418" s="1">
        <v>-2.9200000762939453</v>
      </c>
      <c r="J5418" s="1">
        <v>2.7699999809265137</v>
      </c>
      <c r="K5418" s="1">
        <v>1</v>
      </c>
      <c r="L5418" t="s">
        <v>457</v>
      </c>
      <c r="M5418" t="s">
        <v>474</v>
      </c>
      <c r="N5418" t="s">
        <v>723</v>
      </c>
      <c r="O5418" t="s">
        <v>780</v>
      </c>
      <c r="P5418" t="s">
        <v>459</v>
      </c>
      <c r="Q5418" t="s">
        <v>849</v>
      </c>
      <c r="R5418" t="s">
        <v>853</v>
      </c>
      <c r="S5418" t="s">
        <v>860</v>
      </c>
      <c r="T5418" t="s">
        <v>864</v>
      </c>
      <c r="U5418" t="s">
        <v>867</v>
      </c>
      <c r="V5418" s="1"/>
      <c r="W5418" s="1"/>
      <c r="X5418" s="1">
        <v>-0.8</v>
      </c>
      <c r="Y5418" s="1">
        <v>0.35299999999999998</v>
      </c>
      <c r="Z5418" t="s">
        <v>876</v>
      </c>
      <c r="AA5418" s="1"/>
      <c r="AB5418" t="s">
        <v>881</v>
      </c>
      <c r="AC5418" t="s">
        <v>912</v>
      </c>
      <c r="AD5418" t="s">
        <v>917</v>
      </c>
      <c r="AE5418" t="s">
        <v>922</v>
      </c>
      <c r="AF5418" s="1">
        <v>2006</v>
      </c>
      <c r="AG5418" s="1">
        <v>2015</v>
      </c>
      <c r="AH5418" s="67">
        <f t="shared" si="420"/>
        <v>-0.28880866624858781</v>
      </c>
      <c r="AI5418" s="67">
        <f t="shared" si="424"/>
        <v>0.12743682398218936</v>
      </c>
      <c r="AJ5418" s="67">
        <f t="shared" si="421"/>
        <v>-0.53858484125367889</v>
      </c>
      <c r="AK5418" s="67">
        <f t="shared" si="422"/>
        <v>-3.903249124349667E-2</v>
      </c>
      <c r="AL5418" s="69">
        <f t="shared" si="423"/>
        <v>1</v>
      </c>
    </row>
    <row r="5419" spans="1:38">
      <c r="A5419" s="1">
        <v>5418</v>
      </c>
      <c r="B5419" s="35" t="s">
        <v>1412</v>
      </c>
      <c r="C5419" t="s">
        <v>4</v>
      </c>
      <c r="D5419" t="s">
        <v>8</v>
      </c>
      <c r="E5419" t="s">
        <v>128</v>
      </c>
      <c r="F5419" t="s">
        <v>134</v>
      </c>
      <c r="G5419" t="s">
        <v>161</v>
      </c>
      <c r="H5419" t="s">
        <v>361</v>
      </c>
      <c r="I5419" s="1">
        <v>-2.9200000762939453</v>
      </c>
      <c r="J5419" s="1">
        <v>2.7699999809265137</v>
      </c>
      <c r="K5419" s="1">
        <v>1</v>
      </c>
      <c r="L5419" t="s">
        <v>457</v>
      </c>
      <c r="M5419" t="s">
        <v>474</v>
      </c>
      <c r="N5419" t="s">
        <v>724</v>
      </c>
      <c r="O5419" t="s">
        <v>780</v>
      </c>
      <c r="P5419" t="s">
        <v>459</v>
      </c>
      <c r="Q5419" t="s">
        <v>849</v>
      </c>
      <c r="R5419" t="s">
        <v>853</v>
      </c>
      <c r="S5419" t="s">
        <v>860</v>
      </c>
      <c r="T5419" t="s">
        <v>864</v>
      </c>
      <c r="U5419" t="s">
        <v>867</v>
      </c>
      <c r="V5419" s="1"/>
      <c r="W5419" s="1"/>
      <c r="X5419" s="1">
        <v>0.35199999999999998</v>
      </c>
      <c r="Y5419" s="1">
        <v>0.28100000000000003</v>
      </c>
      <c r="Z5419" t="s">
        <v>876</v>
      </c>
      <c r="AA5419" s="1"/>
      <c r="AB5419" t="s">
        <v>881</v>
      </c>
      <c r="AC5419" t="s">
        <v>912</v>
      </c>
      <c r="AD5419" t="s">
        <v>917</v>
      </c>
      <c r="AE5419" t="s">
        <v>922</v>
      </c>
      <c r="AF5419" s="1">
        <v>2006</v>
      </c>
      <c r="AG5419" s="1">
        <v>2015</v>
      </c>
      <c r="AH5419" s="67">
        <f t="shared" si="420"/>
        <v>0.1270758131493786</v>
      </c>
      <c r="AI5419" s="67">
        <f t="shared" si="424"/>
        <v>0.10144404401981647</v>
      </c>
      <c r="AJ5419" s="67">
        <f t="shared" si="421"/>
        <v>-7.1754513129461656E-2</v>
      </c>
      <c r="AK5419" s="67">
        <f t="shared" si="422"/>
        <v>0.32590613942821889</v>
      </c>
      <c r="AL5419" s="69">
        <f t="shared" si="423"/>
        <v>1</v>
      </c>
    </row>
    <row r="5420" spans="1:38">
      <c r="A5420" s="1">
        <v>5419</v>
      </c>
      <c r="B5420" s="35" t="s">
        <v>1412</v>
      </c>
      <c r="C5420" t="s">
        <v>4</v>
      </c>
      <c r="D5420" t="s">
        <v>8</v>
      </c>
      <c r="E5420" t="s">
        <v>128</v>
      </c>
      <c r="F5420" t="s">
        <v>140</v>
      </c>
      <c r="G5420" t="s">
        <v>201</v>
      </c>
      <c r="H5420" t="s">
        <v>362</v>
      </c>
      <c r="I5420" s="1">
        <v>-3.5499999523162842</v>
      </c>
      <c r="J5420" s="1">
        <v>3.4700000286102295</v>
      </c>
      <c r="K5420" s="1">
        <v>1</v>
      </c>
      <c r="L5420" t="s">
        <v>457</v>
      </c>
      <c r="M5420" t="s">
        <v>474</v>
      </c>
      <c r="N5420" t="s">
        <v>723</v>
      </c>
      <c r="O5420" t="s">
        <v>780</v>
      </c>
      <c r="P5420" t="s">
        <v>459</v>
      </c>
      <c r="Q5420" t="s">
        <v>849</v>
      </c>
      <c r="R5420" t="s">
        <v>853</v>
      </c>
      <c r="S5420" t="s">
        <v>860</v>
      </c>
      <c r="T5420" t="s">
        <v>864</v>
      </c>
      <c r="U5420" t="s">
        <v>867</v>
      </c>
      <c r="V5420" s="1"/>
      <c r="W5420" s="1"/>
      <c r="X5420" s="1">
        <v>1.1519999999999999</v>
      </c>
      <c r="Y5420" s="1">
        <v>0.47</v>
      </c>
      <c r="Z5420" t="s">
        <v>876</v>
      </c>
      <c r="AA5420" s="1"/>
      <c r="AB5420" t="s">
        <v>881</v>
      </c>
      <c r="AC5420" t="s">
        <v>912</v>
      </c>
      <c r="AD5420" t="s">
        <v>917</v>
      </c>
      <c r="AE5420" t="s">
        <v>922</v>
      </c>
      <c r="AF5420" s="1">
        <v>2006</v>
      </c>
      <c r="AG5420" s="1">
        <v>2015</v>
      </c>
      <c r="AH5420" s="67">
        <f t="shared" si="420"/>
        <v>0.33198846988522585</v>
      </c>
      <c r="AI5420" s="67">
        <f t="shared" si="424"/>
        <v>0.13544668476220151</v>
      </c>
      <c r="AJ5420" s="67">
        <f t="shared" si="421"/>
        <v>6.6512967751310881E-2</v>
      </c>
      <c r="AK5420" s="67">
        <f t="shared" si="422"/>
        <v>0.59746397201914081</v>
      </c>
      <c r="AL5420" s="69">
        <f t="shared" si="423"/>
        <v>1</v>
      </c>
    </row>
    <row r="5421" spans="1:38">
      <c r="A5421" s="1">
        <v>5420</v>
      </c>
      <c r="B5421" s="35" t="s">
        <v>1412</v>
      </c>
      <c r="C5421" t="s">
        <v>4</v>
      </c>
      <c r="D5421" t="s">
        <v>8</v>
      </c>
      <c r="E5421" t="s">
        <v>128</v>
      </c>
      <c r="F5421" t="s">
        <v>134</v>
      </c>
      <c r="G5421" t="s">
        <v>202</v>
      </c>
      <c r="H5421" t="s">
        <v>363</v>
      </c>
      <c r="I5421" s="1">
        <v>-3.5499999523162842</v>
      </c>
      <c r="J5421" s="1">
        <v>3.4700000286102295</v>
      </c>
      <c r="K5421" s="1">
        <v>1</v>
      </c>
      <c r="L5421" t="s">
        <v>457</v>
      </c>
      <c r="M5421" t="s">
        <v>474</v>
      </c>
      <c r="N5421" t="s">
        <v>724</v>
      </c>
      <c r="O5421" t="s">
        <v>780</v>
      </c>
      <c r="P5421" t="s">
        <v>459</v>
      </c>
      <c r="Q5421" t="s">
        <v>849</v>
      </c>
      <c r="R5421" t="s">
        <v>853</v>
      </c>
      <c r="S5421" t="s">
        <v>860</v>
      </c>
      <c r="T5421" t="s">
        <v>864</v>
      </c>
      <c r="U5421" t="s">
        <v>867</v>
      </c>
      <c r="V5421" s="1"/>
      <c r="W5421" s="1"/>
      <c r="X5421" s="1">
        <v>-0.184</v>
      </c>
      <c r="Y5421" s="1">
        <v>0.39</v>
      </c>
      <c r="Z5421" t="s">
        <v>876</v>
      </c>
      <c r="AA5421" s="1"/>
      <c r="AB5421" t="s">
        <v>881</v>
      </c>
      <c r="AC5421" t="s">
        <v>912</v>
      </c>
      <c r="AD5421" t="s">
        <v>917</v>
      </c>
      <c r="AE5421" t="s">
        <v>922</v>
      </c>
      <c r="AF5421" s="1">
        <v>2006</v>
      </c>
      <c r="AG5421" s="1">
        <v>2015</v>
      </c>
      <c r="AH5421" s="67">
        <f t="shared" si="420"/>
        <v>-5.3025936162223571E-2</v>
      </c>
      <c r="AI5421" s="67">
        <f t="shared" si="424"/>
        <v>0.11239192990906084</v>
      </c>
      <c r="AJ5421" s="67">
        <f t="shared" si="421"/>
        <v>-0.27331411878398282</v>
      </c>
      <c r="AK5421" s="67">
        <f t="shared" si="422"/>
        <v>0.16726224645953569</v>
      </c>
      <c r="AL5421" s="69">
        <f t="shared" si="423"/>
        <v>1</v>
      </c>
    </row>
    <row r="5422" spans="1:38">
      <c r="A5422" s="1">
        <v>5421</v>
      </c>
      <c r="B5422" s="35" t="s">
        <v>1412</v>
      </c>
      <c r="C5422" t="s">
        <v>4</v>
      </c>
      <c r="D5422" t="s">
        <v>8</v>
      </c>
      <c r="E5422" t="s">
        <v>128</v>
      </c>
      <c r="F5422" t="s">
        <v>140</v>
      </c>
      <c r="G5422" t="s">
        <v>182</v>
      </c>
      <c r="H5422" t="s">
        <v>360</v>
      </c>
      <c r="I5422" s="1">
        <v>-2.9200000762939453</v>
      </c>
      <c r="J5422" s="1">
        <v>2.7699999809265137</v>
      </c>
      <c r="K5422" s="1">
        <v>1</v>
      </c>
      <c r="L5422" t="s">
        <v>140</v>
      </c>
      <c r="M5422" t="s">
        <v>468</v>
      </c>
      <c r="N5422" t="s">
        <v>725</v>
      </c>
      <c r="O5422" t="s">
        <v>780</v>
      </c>
      <c r="P5422" t="s">
        <v>459</v>
      </c>
      <c r="Q5422" t="s">
        <v>849</v>
      </c>
      <c r="R5422" t="s">
        <v>853</v>
      </c>
      <c r="S5422" t="s">
        <v>860</v>
      </c>
      <c r="T5422" t="s">
        <v>864</v>
      </c>
      <c r="U5422" t="s">
        <v>867</v>
      </c>
      <c r="V5422" s="1"/>
      <c r="W5422" s="1"/>
      <c r="X5422" s="1">
        <v>-9.3700000000000006E-2</v>
      </c>
      <c r="Y5422" s="1">
        <v>0.20499999999999999</v>
      </c>
      <c r="Z5422" t="s">
        <v>876</v>
      </c>
      <c r="AA5422" s="1"/>
      <c r="AB5422" t="s">
        <v>881</v>
      </c>
      <c r="AC5422" t="s">
        <v>912</v>
      </c>
      <c r="AD5422" t="s">
        <v>917</v>
      </c>
      <c r="AE5422" t="s">
        <v>922</v>
      </c>
      <c r="AF5422" s="1">
        <v>2006</v>
      </c>
      <c r="AG5422" s="1">
        <v>2015</v>
      </c>
      <c r="AH5422" s="67">
        <f t="shared" si="420"/>
        <v>-3.3826715034365844E-2</v>
      </c>
      <c r="AI5422" s="67">
        <f t="shared" si="424"/>
        <v>7.4007220726200612E-2</v>
      </c>
      <c r="AJ5422" s="67">
        <f t="shared" si="421"/>
        <v>-0.17888086765771904</v>
      </c>
      <c r="AK5422" s="67">
        <f t="shared" si="422"/>
        <v>0.11122743758898734</v>
      </c>
      <c r="AL5422" s="69">
        <f t="shared" si="423"/>
        <v>1</v>
      </c>
    </row>
    <row r="5423" spans="1:38">
      <c r="A5423" s="1">
        <v>5422</v>
      </c>
      <c r="B5423" s="35" t="s">
        <v>1412</v>
      </c>
      <c r="C5423" t="s">
        <v>4</v>
      </c>
      <c r="D5423" t="s">
        <v>8</v>
      </c>
      <c r="E5423" t="s">
        <v>128</v>
      </c>
      <c r="F5423" t="s">
        <v>134</v>
      </c>
      <c r="G5423" t="s">
        <v>161</v>
      </c>
      <c r="H5423" t="s">
        <v>361</v>
      </c>
      <c r="I5423" s="1">
        <v>-2.9200000762939453</v>
      </c>
      <c r="J5423" s="1">
        <v>2.7699999809265137</v>
      </c>
      <c r="K5423" s="1">
        <v>1</v>
      </c>
      <c r="L5423" t="s">
        <v>140</v>
      </c>
      <c r="M5423" t="s">
        <v>468</v>
      </c>
      <c r="N5423" t="s">
        <v>726</v>
      </c>
      <c r="O5423" t="s">
        <v>780</v>
      </c>
      <c r="P5423" t="s">
        <v>459</v>
      </c>
      <c r="Q5423" t="s">
        <v>849</v>
      </c>
      <c r="R5423" t="s">
        <v>853</v>
      </c>
      <c r="S5423" t="s">
        <v>860</v>
      </c>
      <c r="T5423" t="s">
        <v>864</v>
      </c>
      <c r="U5423" t="s">
        <v>867</v>
      </c>
      <c r="V5423" s="1"/>
      <c r="W5423" s="1"/>
      <c r="X5423" s="1">
        <v>0.40300000000000002</v>
      </c>
      <c r="Y5423" s="1">
        <v>0.16400000000000001</v>
      </c>
      <c r="Z5423" t="s">
        <v>876</v>
      </c>
      <c r="AA5423" s="1"/>
      <c r="AB5423" t="s">
        <v>881</v>
      </c>
      <c r="AC5423" t="s">
        <v>912</v>
      </c>
      <c r="AD5423" t="s">
        <v>917</v>
      </c>
      <c r="AE5423" t="s">
        <v>922</v>
      </c>
      <c r="AF5423" s="1">
        <v>2006</v>
      </c>
      <c r="AG5423" s="1">
        <v>2015</v>
      </c>
      <c r="AH5423" s="67">
        <f t="shared" si="420"/>
        <v>0.1454873656227261</v>
      </c>
      <c r="AI5423" s="67">
        <f t="shared" si="424"/>
        <v>5.9205776580960497E-2</v>
      </c>
      <c r="AJ5423" s="67">
        <f t="shared" si="421"/>
        <v>2.9444043524043534E-2</v>
      </c>
      <c r="AK5423" s="67">
        <f t="shared" si="422"/>
        <v>0.26153068772140864</v>
      </c>
      <c r="AL5423" s="69">
        <f t="shared" si="423"/>
        <v>1</v>
      </c>
    </row>
    <row r="5424" spans="1:38">
      <c r="A5424" s="1">
        <v>5423</v>
      </c>
      <c r="B5424" s="35" t="s">
        <v>1412</v>
      </c>
      <c r="C5424" t="s">
        <v>4</v>
      </c>
      <c r="D5424" t="s">
        <v>8</v>
      </c>
      <c r="E5424" t="s">
        <v>128</v>
      </c>
      <c r="F5424" t="s">
        <v>140</v>
      </c>
      <c r="G5424" t="s">
        <v>201</v>
      </c>
      <c r="H5424" t="s">
        <v>362</v>
      </c>
      <c r="I5424" s="1">
        <v>-3.5499999523162842</v>
      </c>
      <c r="J5424" s="1">
        <v>3.4700000286102295</v>
      </c>
      <c r="K5424" s="1">
        <v>1</v>
      </c>
      <c r="L5424" t="s">
        <v>140</v>
      </c>
      <c r="M5424" t="s">
        <v>468</v>
      </c>
      <c r="N5424" t="s">
        <v>725</v>
      </c>
      <c r="O5424" t="s">
        <v>780</v>
      </c>
      <c r="P5424" t="s">
        <v>459</v>
      </c>
      <c r="Q5424" t="s">
        <v>849</v>
      </c>
      <c r="R5424" t="s">
        <v>853</v>
      </c>
      <c r="S5424" t="s">
        <v>860</v>
      </c>
      <c r="T5424" t="s">
        <v>864</v>
      </c>
      <c r="U5424" t="s">
        <v>867</v>
      </c>
      <c r="V5424" s="1"/>
      <c r="W5424" s="1"/>
      <c r="X5424" s="1">
        <v>0.95799999999999996</v>
      </c>
      <c r="Y5424" s="1">
        <v>0.46300000000000002</v>
      </c>
      <c r="Z5424" t="s">
        <v>876</v>
      </c>
      <c r="AA5424" s="1"/>
      <c r="AB5424" t="s">
        <v>881</v>
      </c>
      <c r="AC5424" t="s">
        <v>912</v>
      </c>
      <c r="AD5424" t="s">
        <v>917</v>
      </c>
      <c r="AE5424" t="s">
        <v>922</v>
      </c>
      <c r="AF5424" s="1">
        <v>2006</v>
      </c>
      <c r="AG5424" s="1">
        <v>2015</v>
      </c>
      <c r="AH5424" s="67">
        <f t="shared" si="420"/>
        <v>0.27608068936635966</v>
      </c>
      <c r="AI5424" s="67">
        <f t="shared" si="424"/>
        <v>0.13342939371255172</v>
      </c>
      <c r="AJ5424" s="67">
        <f t="shared" si="421"/>
        <v>1.4559077689758282E-2</v>
      </c>
      <c r="AK5424" s="67">
        <f t="shared" si="422"/>
        <v>0.53760230104296103</v>
      </c>
      <c r="AL5424" s="69">
        <f t="shared" si="423"/>
        <v>1</v>
      </c>
    </row>
    <row r="5425" spans="1:38">
      <c r="A5425" s="1">
        <v>5424</v>
      </c>
      <c r="B5425" s="35" t="s">
        <v>1412</v>
      </c>
      <c r="C5425" t="s">
        <v>4</v>
      </c>
      <c r="D5425" t="s">
        <v>8</v>
      </c>
      <c r="E5425" t="s">
        <v>128</v>
      </c>
      <c r="F5425" t="s">
        <v>134</v>
      </c>
      <c r="G5425" t="s">
        <v>202</v>
      </c>
      <c r="H5425" t="s">
        <v>363</v>
      </c>
      <c r="I5425" s="1">
        <v>-3.5499999523162842</v>
      </c>
      <c r="J5425" s="1">
        <v>3.4700000286102295</v>
      </c>
      <c r="K5425" s="1">
        <v>1</v>
      </c>
      <c r="L5425" t="s">
        <v>140</v>
      </c>
      <c r="M5425" t="s">
        <v>468</v>
      </c>
      <c r="N5425" t="s">
        <v>726</v>
      </c>
      <c r="O5425" t="s">
        <v>780</v>
      </c>
      <c r="P5425" t="s">
        <v>459</v>
      </c>
      <c r="Q5425" t="s">
        <v>849</v>
      </c>
      <c r="R5425" t="s">
        <v>853</v>
      </c>
      <c r="S5425" t="s">
        <v>860</v>
      </c>
      <c r="T5425" t="s">
        <v>864</v>
      </c>
      <c r="U5425" t="s">
        <v>867</v>
      </c>
      <c r="V5425" s="1"/>
      <c r="W5425" s="1"/>
      <c r="X5425" s="1">
        <v>-3.6400000000000002E-2</v>
      </c>
      <c r="Y5425" s="1">
        <v>0.32700000000000001</v>
      </c>
      <c r="Z5425" t="s">
        <v>876</v>
      </c>
      <c r="AA5425" s="1"/>
      <c r="AB5425" t="s">
        <v>881</v>
      </c>
      <c r="AC5425" t="s">
        <v>912</v>
      </c>
      <c r="AD5425" t="s">
        <v>917</v>
      </c>
      <c r="AE5425" t="s">
        <v>922</v>
      </c>
      <c r="AF5425" s="1">
        <v>2006</v>
      </c>
      <c r="AG5425" s="1">
        <v>2015</v>
      </c>
      <c r="AH5425" s="67">
        <f t="shared" si="420"/>
        <v>-1.0489913458179012E-2</v>
      </c>
      <c r="AI5425" s="67">
        <f t="shared" si="424"/>
        <v>9.423631046221255E-2</v>
      </c>
      <c r="AJ5425" s="67">
        <f t="shared" si="421"/>
        <v>-0.19519308196411561</v>
      </c>
      <c r="AK5425" s="67">
        <f t="shared" si="422"/>
        <v>0.17421325504775759</v>
      </c>
      <c r="AL5425" s="69">
        <f t="shared" si="423"/>
        <v>1</v>
      </c>
    </row>
    <row r="5426" spans="1:38">
      <c r="A5426" s="1">
        <v>5425</v>
      </c>
      <c r="B5426" s="35" t="s">
        <v>1412</v>
      </c>
      <c r="C5426" t="s">
        <v>4</v>
      </c>
      <c r="D5426" t="s">
        <v>8</v>
      </c>
      <c r="E5426" t="s">
        <v>128</v>
      </c>
      <c r="F5426" t="s">
        <v>140</v>
      </c>
      <c r="G5426" t="s">
        <v>182</v>
      </c>
      <c r="H5426" t="s">
        <v>360</v>
      </c>
      <c r="I5426" s="1">
        <v>-2.9200000762939453</v>
      </c>
      <c r="J5426" s="1">
        <v>2.7699999809265137</v>
      </c>
      <c r="K5426" s="1">
        <v>1</v>
      </c>
      <c r="L5426" t="s">
        <v>457</v>
      </c>
      <c r="M5426" t="s">
        <v>464</v>
      </c>
      <c r="N5426" t="s">
        <v>727</v>
      </c>
      <c r="O5426" t="s">
        <v>780</v>
      </c>
      <c r="P5426" t="s">
        <v>459</v>
      </c>
      <c r="Q5426" t="s">
        <v>849</v>
      </c>
      <c r="R5426" t="s">
        <v>853</v>
      </c>
      <c r="S5426" t="s">
        <v>860</v>
      </c>
      <c r="T5426" t="s">
        <v>864</v>
      </c>
      <c r="U5426" t="s">
        <v>867</v>
      </c>
      <c r="V5426" s="1"/>
      <c r="W5426" s="1"/>
      <c r="X5426" s="1">
        <v>0.67600000000000005</v>
      </c>
      <c r="Y5426" s="1">
        <v>0.46400000000000002</v>
      </c>
      <c r="Z5426" t="s">
        <v>876</v>
      </c>
      <c r="AA5426" s="1"/>
      <c r="AB5426" t="s">
        <v>881</v>
      </c>
      <c r="AC5426" t="s">
        <v>912</v>
      </c>
      <c r="AD5426" t="s">
        <v>917</v>
      </c>
      <c r="AE5426" t="s">
        <v>922</v>
      </c>
      <c r="AF5426" s="1">
        <v>2006</v>
      </c>
      <c r="AG5426" s="1">
        <v>2015</v>
      </c>
      <c r="AH5426" s="67">
        <f t="shared" si="420"/>
        <v>0.24404332298005668</v>
      </c>
      <c r="AI5426" s="67">
        <f t="shared" si="424"/>
        <v>0.16750902642418092</v>
      </c>
      <c r="AJ5426" s="67">
        <f t="shared" si="421"/>
        <v>-8.4274368811337902E-2</v>
      </c>
      <c r="AK5426" s="67">
        <f t="shared" si="422"/>
        <v>0.57236101477145129</v>
      </c>
      <c r="AL5426" s="69">
        <f t="shared" si="423"/>
        <v>1</v>
      </c>
    </row>
    <row r="5427" spans="1:38">
      <c r="A5427" s="1">
        <v>5426</v>
      </c>
      <c r="B5427" s="35" t="s">
        <v>1412</v>
      </c>
      <c r="C5427" t="s">
        <v>4</v>
      </c>
      <c r="D5427" t="s">
        <v>8</v>
      </c>
      <c r="E5427" t="s">
        <v>128</v>
      </c>
      <c r="F5427" t="s">
        <v>134</v>
      </c>
      <c r="G5427" t="s">
        <v>161</v>
      </c>
      <c r="H5427" t="s">
        <v>361</v>
      </c>
      <c r="I5427" s="1">
        <v>-2.9200000762939453</v>
      </c>
      <c r="J5427" s="1">
        <v>2.7699999809265137</v>
      </c>
      <c r="K5427" s="1">
        <v>1</v>
      </c>
      <c r="L5427" t="s">
        <v>457</v>
      </c>
      <c r="M5427" t="s">
        <v>464</v>
      </c>
      <c r="N5427" t="s">
        <v>728</v>
      </c>
      <c r="O5427" t="s">
        <v>780</v>
      </c>
      <c r="P5427" t="s">
        <v>459</v>
      </c>
      <c r="Q5427" t="s">
        <v>849</v>
      </c>
      <c r="R5427" t="s">
        <v>853</v>
      </c>
      <c r="S5427" t="s">
        <v>860</v>
      </c>
      <c r="T5427" t="s">
        <v>864</v>
      </c>
      <c r="U5427" t="s">
        <v>867</v>
      </c>
      <c r="V5427" s="1"/>
      <c r="W5427" s="1"/>
      <c r="X5427" s="1">
        <v>6.13E-3</v>
      </c>
      <c r="Y5427" s="1">
        <v>0.20200000000000001</v>
      </c>
      <c r="Z5427" t="s">
        <v>876</v>
      </c>
      <c r="AA5427" s="1"/>
      <c r="AB5427" t="s">
        <v>881</v>
      </c>
      <c r="AC5427" t="s">
        <v>912</v>
      </c>
      <c r="AD5427" t="s">
        <v>917</v>
      </c>
      <c r="AE5427" t="s">
        <v>922</v>
      </c>
      <c r="AF5427" s="1">
        <v>2006</v>
      </c>
      <c r="AG5427" s="1">
        <v>2015</v>
      </c>
      <c r="AH5427" s="67">
        <f t="shared" si="420"/>
        <v>2.2129964051298039E-3</v>
      </c>
      <c r="AI5427" s="67">
        <f t="shared" si="424"/>
        <v>7.2924188227768416E-2</v>
      </c>
      <c r="AJ5427" s="67">
        <f t="shared" si="421"/>
        <v>-0.14071841252129627</v>
      </c>
      <c r="AK5427" s="67">
        <f t="shared" si="422"/>
        <v>0.1451444053315559</v>
      </c>
      <c r="AL5427" s="69">
        <f t="shared" si="423"/>
        <v>1</v>
      </c>
    </row>
    <row r="5428" spans="1:38">
      <c r="A5428" s="1">
        <v>5427</v>
      </c>
      <c r="B5428" s="35" t="s">
        <v>1412</v>
      </c>
      <c r="C5428" t="s">
        <v>4</v>
      </c>
      <c r="D5428" t="s">
        <v>8</v>
      </c>
      <c r="E5428" t="s">
        <v>128</v>
      </c>
      <c r="F5428" t="s">
        <v>140</v>
      </c>
      <c r="G5428" t="s">
        <v>201</v>
      </c>
      <c r="H5428" t="s">
        <v>362</v>
      </c>
      <c r="I5428" s="1">
        <v>-3.5499999523162842</v>
      </c>
      <c r="J5428" s="1">
        <v>3.4700000286102295</v>
      </c>
      <c r="K5428" s="1">
        <v>1</v>
      </c>
      <c r="L5428" t="s">
        <v>457</v>
      </c>
      <c r="M5428" t="s">
        <v>464</v>
      </c>
      <c r="N5428" t="s">
        <v>727</v>
      </c>
      <c r="O5428" t="s">
        <v>780</v>
      </c>
      <c r="P5428" t="s">
        <v>459</v>
      </c>
      <c r="Q5428" t="s">
        <v>849</v>
      </c>
      <c r="R5428" t="s">
        <v>853</v>
      </c>
      <c r="S5428" t="s">
        <v>860</v>
      </c>
      <c r="T5428" t="s">
        <v>864</v>
      </c>
      <c r="U5428" t="s">
        <v>867</v>
      </c>
      <c r="V5428" s="1"/>
      <c r="W5428" s="1"/>
      <c r="X5428" s="1">
        <v>-0.50900000000000001</v>
      </c>
      <c r="Y5428" s="1">
        <v>0.95899999999999996</v>
      </c>
      <c r="Z5428" t="s">
        <v>876</v>
      </c>
      <c r="AA5428" s="1"/>
      <c r="AB5428" t="s">
        <v>881</v>
      </c>
      <c r="AC5428" t="s">
        <v>912</v>
      </c>
      <c r="AD5428" t="s">
        <v>917</v>
      </c>
      <c r="AE5428" t="s">
        <v>922</v>
      </c>
      <c r="AF5428" s="1">
        <v>2006</v>
      </c>
      <c r="AG5428" s="1">
        <v>2015</v>
      </c>
      <c r="AH5428" s="67">
        <f t="shared" si="420"/>
        <v>-0.1466858777531076</v>
      </c>
      <c r="AI5428" s="67">
        <f t="shared" si="424"/>
        <v>0.27636887380202396</v>
      </c>
      <c r="AJ5428" s="67">
        <f t="shared" si="421"/>
        <v>-0.68836887040507455</v>
      </c>
      <c r="AK5428" s="67">
        <f t="shared" si="422"/>
        <v>0.39499711489885936</v>
      </c>
      <c r="AL5428" s="69">
        <f t="shared" si="423"/>
        <v>1</v>
      </c>
    </row>
    <row r="5429" spans="1:38">
      <c r="A5429" s="1">
        <v>5428</v>
      </c>
      <c r="B5429" s="35" t="s">
        <v>1412</v>
      </c>
      <c r="C5429" t="s">
        <v>4</v>
      </c>
      <c r="D5429" t="s">
        <v>8</v>
      </c>
      <c r="E5429" t="s">
        <v>128</v>
      </c>
      <c r="F5429" t="s">
        <v>134</v>
      </c>
      <c r="G5429" t="s">
        <v>202</v>
      </c>
      <c r="H5429" t="s">
        <v>363</v>
      </c>
      <c r="I5429" s="1">
        <v>-3.5499999523162842</v>
      </c>
      <c r="J5429" s="1">
        <v>3.4700000286102295</v>
      </c>
      <c r="K5429" s="1">
        <v>1</v>
      </c>
      <c r="L5429" t="s">
        <v>457</v>
      </c>
      <c r="M5429" t="s">
        <v>464</v>
      </c>
      <c r="N5429" t="s">
        <v>728</v>
      </c>
      <c r="O5429" t="s">
        <v>780</v>
      </c>
      <c r="P5429" t="s">
        <v>459</v>
      </c>
      <c r="Q5429" t="s">
        <v>849</v>
      </c>
      <c r="R5429" t="s">
        <v>853</v>
      </c>
      <c r="S5429" t="s">
        <v>860</v>
      </c>
      <c r="T5429" t="s">
        <v>864</v>
      </c>
      <c r="U5429" t="s">
        <v>867</v>
      </c>
      <c r="V5429" s="1"/>
      <c r="W5429" s="1"/>
      <c r="X5429" s="1">
        <v>-0.86799999999999999</v>
      </c>
      <c r="Y5429" s="1">
        <v>0.438</v>
      </c>
      <c r="Z5429" t="s">
        <v>876</v>
      </c>
      <c r="AA5429" s="1"/>
      <c r="AB5429" t="s">
        <v>881</v>
      </c>
      <c r="AC5429" t="s">
        <v>912</v>
      </c>
      <c r="AD5429" t="s">
        <v>917</v>
      </c>
      <c r="AE5429" t="s">
        <v>922</v>
      </c>
      <c r="AF5429" s="1">
        <v>2006</v>
      </c>
      <c r="AG5429" s="1">
        <v>2015</v>
      </c>
      <c r="AH5429" s="67">
        <f t="shared" si="420"/>
        <v>-0.2501440901565764</v>
      </c>
      <c r="AI5429" s="67">
        <f t="shared" si="424"/>
        <v>0.12622478282094524</v>
      </c>
      <c r="AJ5429" s="67">
        <f t="shared" si="421"/>
        <v>-0.49754466448562906</v>
      </c>
      <c r="AK5429" s="67">
        <f t="shared" si="422"/>
        <v>-2.7435158275237459E-3</v>
      </c>
      <c r="AL5429" s="69">
        <f t="shared" si="423"/>
        <v>1</v>
      </c>
    </row>
    <row r="5430" spans="1:38">
      <c r="A5430" s="1">
        <v>5429</v>
      </c>
      <c r="B5430" s="35" t="s">
        <v>1412</v>
      </c>
      <c r="C5430" t="s">
        <v>4</v>
      </c>
      <c r="D5430" t="s">
        <v>8</v>
      </c>
      <c r="E5430" t="s">
        <v>128</v>
      </c>
      <c r="F5430" t="s">
        <v>140</v>
      </c>
      <c r="G5430" t="s">
        <v>182</v>
      </c>
      <c r="H5430" t="s">
        <v>360</v>
      </c>
      <c r="I5430" s="1">
        <v>-2.9200000762939453</v>
      </c>
      <c r="J5430" s="1">
        <v>2.7699999809265137</v>
      </c>
      <c r="K5430" s="1">
        <v>1</v>
      </c>
      <c r="L5430" t="s">
        <v>458</v>
      </c>
      <c r="M5430" t="s">
        <v>473</v>
      </c>
      <c r="N5430" t="s">
        <v>719</v>
      </c>
      <c r="O5430" t="s">
        <v>782</v>
      </c>
      <c r="P5430" t="s">
        <v>790</v>
      </c>
      <c r="Q5430" t="s">
        <v>849</v>
      </c>
      <c r="R5430" t="s">
        <v>853</v>
      </c>
      <c r="S5430" t="s">
        <v>860</v>
      </c>
      <c r="T5430" t="s">
        <v>864</v>
      </c>
      <c r="U5430" t="s">
        <v>867</v>
      </c>
      <c r="V5430" s="1"/>
      <c r="W5430" s="1"/>
      <c r="X5430" s="1">
        <v>-0.377</v>
      </c>
      <c r="Y5430" s="1">
        <v>0.113</v>
      </c>
      <c r="Z5430" t="s">
        <v>875</v>
      </c>
      <c r="AA5430" s="1"/>
      <c r="AB5430" t="s">
        <v>881</v>
      </c>
      <c r="AC5430" t="s">
        <v>912</v>
      </c>
      <c r="AD5430" t="s">
        <v>917</v>
      </c>
      <c r="AE5430" t="s">
        <v>922</v>
      </c>
      <c r="AF5430" s="1">
        <v>2006</v>
      </c>
      <c r="AG5430" s="1">
        <v>2015</v>
      </c>
      <c r="AH5430" s="67">
        <f t="shared" si="420"/>
        <v>-0.13610108396964699</v>
      </c>
      <c r="AI5430" s="67">
        <f t="shared" si="424"/>
        <v>4.0794224107613027E-2</v>
      </c>
      <c r="AJ5430" s="67">
        <f t="shared" si="421"/>
        <v>-0.21605776322056852</v>
      </c>
      <c r="AK5430" s="67">
        <f t="shared" si="422"/>
        <v>-5.6144404718725449E-2</v>
      </c>
      <c r="AL5430" s="69">
        <f t="shared" si="423"/>
        <v>1</v>
      </c>
    </row>
    <row r="5431" spans="1:38">
      <c r="A5431" s="1">
        <v>5430</v>
      </c>
      <c r="B5431" s="35" t="s">
        <v>1412</v>
      </c>
      <c r="C5431" t="s">
        <v>4</v>
      </c>
      <c r="D5431" t="s">
        <v>8</v>
      </c>
      <c r="E5431" t="s">
        <v>128</v>
      </c>
      <c r="F5431" t="s">
        <v>134</v>
      </c>
      <c r="G5431" t="s">
        <v>161</v>
      </c>
      <c r="H5431" t="s">
        <v>361</v>
      </c>
      <c r="I5431" s="1">
        <v>-2.9200000762939453</v>
      </c>
      <c r="J5431" s="1">
        <v>2.7699999809265137</v>
      </c>
      <c r="K5431" s="1">
        <v>1</v>
      </c>
      <c r="L5431" t="s">
        <v>458</v>
      </c>
      <c r="M5431" t="s">
        <v>473</v>
      </c>
      <c r="N5431" t="s">
        <v>720</v>
      </c>
      <c r="O5431" t="s">
        <v>782</v>
      </c>
      <c r="P5431" t="s">
        <v>790</v>
      </c>
      <c r="Q5431" t="s">
        <v>849</v>
      </c>
      <c r="R5431" t="s">
        <v>853</v>
      </c>
      <c r="S5431" t="s">
        <v>860</v>
      </c>
      <c r="T5431" t="s">
        <v>864</v>
      </c>
      <c r="U5431" t="s">
        <v>867</v>
      </c>
      <c r="V5431" s="1"/>
      <c r="W5431" s="1"/>
      <c r="X5431" s="1">
        <v>0.107</v>
      </c>
      <c r="Y5431" s="1">
        <v>5.5800000000000002E-2</v>
      </c>
      <c r="Z5431" t="s">
        <v>875</v>
      </c>
      <c r="AA5431" s="1"/>
      <c r="AB5431" t="s">
        <v>881</v>
      </c>
      <c r="AC5431" t="s">
        <v>912</v>
      </c>
      <c r="AD5431" t="s">
        <v>917</v>
      </c>
      <c r="AE5431" t="s">
        <v>922</v>
      </c>
      <c r="AF5431" s="1">
        <v>2006</v>
      </c>
      <c r="AG5431" s="1">
        <v>2015</v>
      </c>
      <c r="AH5431" s="67">
        <f t="shared" si="420"/>
        <v>3.8628159110748614E-2</v>
      </c>
      <c r="AI5431" s="67">
        <f t="shared" si="424"/>
        <v>2.0144404470838997E-2</v>
      </c>
      <c r="AJ5431" s="67">
        <f t="shared" si="421"/>
        <v>-8.5487365209582084E-4</v>
      </c>
      <c r="AK5431" s="67">
        <f t="shared" si="422"/>
        <v>7.8111191873593055E-2</v>
      </c>
      <c r="AL5431" s="69">
        <f t="shared" si="423"/>
        <v>1</v>
      </c>
    </row>
    <row r="5432" spans="1:38">
      <c r="A5432" s="1">
        <v>5431</v>
      </c>
      <c r="B5432" s="35" t="s">
        <v>1412</v>
      </c>
      <c r="C5432" t="s">
        <v>4</v>
      </c>
      <c r="D5432" t="s">
        <v>8</v>
      </c>
      <c r="E5432" t="s">
        <v>128</v>
      </c>
      <c r="F5432" t="s">
        <v>140</v>
      </c>
      <c r="G5432" t="s">
        <v>201</v>
      </c>
      <c r="H5432" t="s">
        <v>362</v>
      </c>
      <c r="I5432" s="1">
        <v>-3.5499999523162842</v>
      </c>
      <c r="J5432" s="1">
        <v>3.4700000286102295</v>
      </c>
      <c r="K5432" s="1">
        <v>1</v>
      </c>
      <c r="L5432" t="s">
        <v>458</v>
      </c>
      <c r="M5432" t="s">
        <v>473</v>
      </c>
      <c r="N5432" t="s">
        <v>719</v>
      </c>
      <c r="O5432" t="s">
        <v>782</v>
      </c>
      <c r="P5432" t="s">
        <v>790</v>
      </c>
      <c r="Q5432" t="s">
        <v>849</v>
      </c>
      <c r="R5432" t="s">
        <v>853</v>
      </c>
      <c r="S5432" t="s">
        <v>860</v>
      </c>
      <c r="T5432" t="s">
        <v>864</v>
      </c>
      <c r="U5432" t="s">
        <v>867</v>
      </c>
      <c r="V5432" s="1"/>
      <c r="W5432" s="1"/>
      <c r="X5432" s="1">
        <v>0.26400000000000001</v>
      </c>
      <c r="Y5432" s="1">
        <v>0.16200000000000001</v>
      </c>
      <c r="Z5432" t="s">
        <v>875</v>
      </c>
      <c r="AA5432" s="1"/>
      <c r="AB5432" t="s">
        <v>881</v>
      </c>
      <c r="AC5432" t="s">
        <v>912</v>
      </c>
      <c r="AD5432" t="s">
        <v>917</v>
      </c>
      <c r="AE5432" t="s">
        <v>922</v>
      </c>
      <c r="AF5432" s="1">
        <v>2006</v>
      </c>
      <c r="AG5432" s="1">
        <v>2015</v>
      </c>
      <c r="AH5432" s="67">
        <f t="shared" si="420"/>
        <v>7.6080691015364257E-2</v>
      </c>
      <c r="AI5432" s="67">
        <f t="shared" si="424"/>
        <v>4.6685878577609884E-2</v>
      </c>
      <c r="AJ5432" s="67">
        <f t="shared" si="421"/>
        <v>-1.542363099675112E-2</v>
      </c>
      <c r="AK5432" s="67">
        <f t="shared" si="422"/>
        <v>0.16758501302747963</v>
      </c>
      <c r="AL5432" s="69">
        <f t="shared" si="423"/>
        <v>1</v>
      </c>
    </row>
    <row r="5433" spans="1:38">
      <c r="A5433" s="1">
        <v>5432</v>
      </c>
      <c r="B5433" s="35" t="s">
        <v>1412</v>
      </c>
      <c r="C5433" t="s">
        <v>4</v>
      </c>
      <c r="D5433" t="s">
        <v>8</v>
      </c>
      <c r="E5433" t="s">
        <v>128</v>
      </c>
      <c r="F5433" t="s">
        <v>134</v>
      </c>
      <c r="G5433" t="s">
        <v>202</v>
      </c>
      <c r="H5433" t="s">
        <v>363</v>
      </c>
      <c r="I5433" s="1">
        <v>-3.5499999523162842</v>
      </c>
      <c r="J5433" s="1">
        <v>3.4700000286102295</v>
      </c>
      <c r="K5433" s="1">
        <v>1</v>
      </c>
      <c r="L5433" t="s">
        <v>458</v>
      </c>
      <c r="M5433" t="s">
        <v>473</v>
      </c>
      <c r="N5433" t="s">
        <v>720</v>
      </c>
      <c r="O5433" t="s">
        <v>782</v>
      </c>
      <c r="P5433" t="s">
        <v>790</v>
      </c>
      <c r="Q5433" t="s">
        <v>849</v>
      </c>
      <c r="R5433" t="s">
        <v>853</v>
      </c>
      <c r="S5433" t="s">
        <v>860</v>
      </c>
      <c r="T5433" t="s">
        <v>864</v>
      </c>
      <c r="U5433" t="s">
        <v>867</v>
      </c>
      <c r="V5433" s="1"/>
      <c r="W5433" s="1"/>
      <c r="X5433" s="1">
        <v>6.9699999999999998E-2</v>
      </c>
      <c r="Y5433" s="1">
        <v>0.19</v>
      </c>
      <c r="Z5433" t="s">
        <v>875</v>
      </c>
      <c r="AA5433" s="1"/>
      <c r="AB5433" t="s">
        <v>881</v>
      </c>
      <c r="AC5433" t="s">
        <v>912</v>
      </c>
      <c r="AD5433" t="s">
        <v>917</v>
      </c>
      <c r="AE5433" t="s">
        <v>922</v>
      </c>
      <c r="AF5433" s="1">
        <v>2006</v>
      </c>
      <c r="AG5433" s="1">
        <v>2015</v>
      </c>
      <c r="AH5433" s="67">
        <f t="shared" si="420"/>
        <v>2.0086455165798819E-2</v>
      </c>
      <c r="AI5433" s="67">
        <f t="shared" si="424"/>
        <v>5.4755042776209122E-2</v>
      </c>
      <c r="AJ5433" s="67">
        <f t="shared" si="421"/>
        <v>-8.7233428675571059E-2</v>
      </c>
      <c r="AK5433" s="67">
        <f t="shared" si="422"/>
        <v>0.12740633900716869</v>
      </c>
      <c r="AL5433" s="69">
        <f t="shared" si="423"/>
        <v>1</v>
      </c>
    </row>
    <row r="5434" spans="1:38">
      <c r="A5434" s="1">
        <v>5433</v>
      </c>
      <c r="B5434" s="35" t="s">
        <v>1412</v>
      </c>
      <c r="C5434" t="s">
        <v>4</v>
      </c>
      <c r="D5434" t="s">
        <v>8</v>
      </c>
      <c r="E5434" t="s">
        <v>128</v>
      </c>
      <c r="F5434" t="s">
        <v>140</v>
      </c>
      <c r="G5434" t="s">
        <v>182</v>
      </c>
      <c r="H5434" t="s">
        <v>360</v>
      </c>
      <c r="I5434" s="1">
        <v>-2.9200000762939453</v>
      </c>
      <c r="J5434" s="1">
        <v>2.7699999809265137</v>
      </c>
      <c r="K5434" s="1">
        <v>1</v>
      </c>
      <c r="L5434" t="s">
        <v>456</v>
      </c>
      <c r="M5434" t="s">
        <v>461</v>
      </c>
      <c r="N5434" t="s">
        <v>721</v>
      </c>
      <c r="O5434" t="s">
        <v>780</v>
      </c>
      <c r="P5434" t="s">
        <v>459</v>
      </c>
      <c r="Q5434" t="s">
        <v>849</v>
      </c>
      <c r="R5434" t="s">
        <v>853</v>
      </c>
      <c r="S5434" t="s">
        <v>860</v>
      </c>
      <c r="T5434" t="s">
        <v>864</v>
      </c>
      <c r="U5434" t="s">
        <v>867</v>
      </c>
      <c r="V5434" s="1"/>
      <c r="W5434" s="1"/>
      <c r="X5434" s="1">
        <v>-0.28499999999999998</v>
      </c>
      <c r="Y5434" s="1">
        <v>0.22</v>
      </c>
      <c r="Z5434" t="s">
        <v>875</v>
      </c>
      <c r="AA5434" s="1"/>
      <c r="AB5434" t="s">
        <v>881</v>
      </c>
      <c r="AC5434" t="s">
        <v>912</v>
      </c>
      <c r="AD5434" t="s">
        <v>917</v>
      </c>
      <c r="AE5434" t="s">
        <v>922</v>
      </c>
      <c r="AF5434" s="1">
        <v>2006</v>
      </c>
      <c r="AG5434" s="1">
        <v>2015</v>
      </c>
      <c r="AH5434" s="67">
        <f t="shared" si="420"/>
        <v>-0.10288808735105939</v>
      </c>
      <c r="AI5434" s="67">
        <f t="shared" si="424"/>
        <v>7.9422383218361634E-2</v>
      </c>
      <c r="AJ5434" s="67">
        <f t="shared" si="421"/>
        <v>-0.25855595845904822</v>
      </c>
      <c r="AK5434" s="67">
        <f t="shared" si="422"/>
        <v>5.2779783756929405E-2</v>
      </c>
      <c r="AL5434" s="69">
        <f t="shared" si="423"/>
        <v>1</v>
      </c>
    </row>
    <row r="5435" spans="1:38">
      <c r="A5435" s="1">
        <v>5434</v>
      </c>
      <c r="B5435" s="35" t="s">
        <v>1412</v>
      </c>
      <c r="C5435" t="s">
        <v>4</v>
      </c>
      <c r="D5435" t="s">
        <v>8</v>
      </c>
      <c r="E5435" t="s">
        <v>128</v>
      </c>
      <c r="F5435" t="s">
        <v>134</v>
      </c>
      <c r="G5435" t="s">
        <v>161</v>
      </c>
      <c r="H5435" t="s">
        <v>361</v>
      </c>
      <c r="I5435" s="1">
        <v>-2.9200000762939453</v>
      </c>
      <c r="J5435" s="1">
        <v>2.7699999809265137</v>
      </c>
      <c r="K5435" s="1">
        <v>1</v>
      </c>
      <c r="L5435" t="s">
        <v>456</v>
      </c>
      <c r="M5435" t="s">
        <v>461</v>
      </c>
      <c r="N5435" t="s">
        <v>722</v>
      </c>
      <c r="O5435" t="s">
        <v>780</v>
      </c>
      <c r="P5435" t="s">
        <v>459</v>
      </c>
      <c r="Q5435" t="s">
        <v>849</v>
      </c>
      <c r="R5435" t="s">
        <v>853</v>
      </c>
      <c r="S5435" t="s">
        <v>860</v>
      </c>
      <c r="T5435" t="s">
        <v>864</v>
      </c>
      <c r="U5435" t="s">
        <v>867</v>
      </c>
      <c r="V5435" s="1"/>
      <c r="W5435" s="1"/>
      <c r="X5435" s="1">
        <v>6.0699999999999997E-2</v>
      </c>
      <c r="Y5435" s="1">
        <v>0.14599999999999999</v>
      </c>
      <c r="Z5435" t="s">
        <v>875</v>
      </c>
      <c r="AA5435" s="1"/>
      <c r="AB5435" t="s">
        <v>881</v>
      </c>
      <c r="AC5435" t="s">
        <v>912</v>
      </c>
      <c r="AD5435" t="s">
        <v>917</v>
      </c>
      <c r="AE5435" t="s">
        <v>922</v>
      </c>
      <c r="AF5435" s="1">
        <v>2006</v>
      </c>
      <c r="AG5435" s="1">
        <v>2015</v>
      </c>
      <c r="AH5435" s="67">
        <f t="shared" si="420"/>
        <v>2.1913357551611598E-2</v>
      </c>
      <c r="AI5435" s="67">
        <f t="shared" si="424"/>
        <v>5.2707581590367265E-2</v>
      </c>
      <c r="AJ5435" s="67">
        <f t="shared" si="421"/>
        <v>-8.1393502365508241E-2</v>
      </c>
      <c r="AK5435" s="67">
        <f t="shared" si="422"/>
        <v>0.12522021746873144</v>
      </c>
      <c r="AL5435" s="69">
        <f t="shared" si="423"/>
        <v>1</v>
      </c>
    </row>
    <row r="5436" spans="1:38">
      <c r="A5436" s="1">
        <v>5435</v>
      </c>
      <c r="B5436" s="35" t="s">
        <v>1412</v>
      </c>
      <c r="C5436" t="s">
        <v>4</v>
      </c>
      <c r="D5436" t="s">
        <v>8</v>
      </c>
      <c r="E5436" t="s">
        <v>128</v>
      </c>
      <c r="F5436" t="s">
        <v>140</v>
      </c>
      <c r="G5436" t="s">
        <v>201</v>
      </c>
      <c r="H5436" t="s">
        <v>362</v>
      </c>
      <c r="I5436" s="1">
        <v>-3.5499999523162842</v>
      </c>
      <c r="J5436" s="1">
        <v>3.4700000286102295</v>
      </c>
      <c r="K5436" s="1">
        <v>1</v>
      </c>
      <c r="L5436" t="s">
        <v>456</v>
      </c>
      <c r="M5436" t="s">
        <v>461</v>
      </c>
      <c r="N5436" t="s">
        <v>721</v>
      </c>
      <c r="O5436" t="s">
        <v>780</v>
      </c>
      <c r="P5436" t="s">
        <v>459</v>
      </c>
      <c r="Q5436" t="s">
        <v>849</v>
      </c>
      <c r="R5436" t="s">
        <v>853</v>
      </c>
      <c r="S5436" t="s">
        <v>860</v>
      </c>
      <c r="T5436" t="s">
        <v>864</v>
      </c>
      <c r="U5436" t="s">
        <v>867</v>
      </c>
      <c r="V5436" s="1"/>
      <c r="W5436" s="1"/>
      <c r="X5436" s="1">
        <v>4.3200000000000002E-2</v>
      </c>
      <c r="Y5436" s="1">
        <v>0.76200000000000001</v>
      </c>
      <c r="Z5436" t="s">
        <v>875</v>
      </c>
      <c r="AA5436" s="1"/>
      <c r="AB5436" t="s">
        <v>881</v>
      </c>
      <c r="AC5436" t="s">
        <v>912</v>
      </c>
      <c r="AD5436" t="s">
        <v>917</v>
      </c>
      <c r="AE5436" t="s">
        <v>922</v>
      </c>
      <c r="AF5436" s="1">
        <v>2006</v>
      </c>
      <c r="AG5436" s="1">
        <v>2015</v>
      </c>
      <c r="AH5436" s="67">
        <f t="shared" si="420"/>
        <v>1.244956762069597E-2</v>
      </c>
      <c r="AI5436" s="67">
        <f t="shared" si="424"/>
        <v>0.21959653997616502</v>
      </c>
      <c r="AJ5436" s="67">
        <f t="shared" si="421"/>
        <v>-0.41795965073258745</v>
      </c>
      <c r="AK5436" s="67">
        <f t="shared" si="422"/>
        <v>0.44285878597397943</v>
      </c>
      <c r="AL5436" s="69">
        <f t="shared" si="423"/>
        <v>1</v>
      </c>
    </row>
    <row r="5437" spans="1:38">
      <c r="A5437" s="1">
        <v>5436</v>
      </c>
      <c r="B5437" s="35" t="s">
        <v>1412</v>
      </c>
      <c r="C5437" t="s">
        <v>4</v>
      </c>
      <c r="D5437" t="s">
        <v>8</v>
      </c>
      <c r="E5437" t="s">
        <v>128</v>
      </c>
      <c r="F5437" t="s">
        <v>134</v>
      </c>
      <c r="G5437" t="s">
        <v>202</v>
      </c>
      <c r="H5437" t="s">
        <v>363</v>
      </c>
      <c r="I5437" s="1">
        <v>-3.5499999523162842</v>
      </c>
      <c r="J5437" s="1">
        <v>3.4700000286102295</v>
      </c>
      <c r="K5437" s="1">
        <v>1</v>
      </c>
      <c r="L5437" t="s">
        <v>456</v>
      </c>
      <c r="M5437" t="s">
        <v>461</v>
      </c>
      <c r="N5437" t="s">
        <v>722</v>
      </c>
      <c r="O5437" t="s">
        <v>780</v>
      </c>
      <c r="P5437" t="s">
        <v>459</v>
      </c>
      <c r="Q5437" t="s">
        <v>849</v>
      </c>
      <c r="R5437" t="s">
        <v>853</v>
      </c>
      <c r="S5437" t="s">
        <v>860</v>
      </c>
      <c r="T5437" t="s">
        <v>864</v>
      </c>
      <c r="U5437" t="s">
        <v>867</v>
      </c>
      <c r="V5437" s="1"/>
      <c r="W5437" s="1"/>
      <c r="X5437" s="1">
        <v>0.13600000000000001</v>
      </c>
      <c r="Y5437" s="1">
        <v>0.51300000000000001</v>
      </c>
      <c r="Z5437" t="s">
        <v>875</v>
      </c>
      <c r="AA5437" s="1"/>
      <c r="AB5437" t="s">
        <v>881</v>
      </c>
      <c r="AC5437" t="s">
        <v>912</v>
      </c>
      <c r="AD5437" t="s">
        <v>917</v>
      </c>
      <c r="AE5437" t="s">
        <v>922</v>
      </c>
      <c r="AF5437" s="1">
        <v>2006</v>
      </c>
      <c r="AG5437" s="1">
        <v>2015</v>
      </c>
      <c r="AH5437" s="67">
        <f t="shared" si="420"/>
        <v>3.9193083250339163E-2</v>
      </c>
      <c r="AI5437" s="67">
        <f t="shared" si="424"/>
        <v>0.14783861549576463</v>
      </c>
      <c r="AJ5437" s="67">
        <f t="shared" si="421"/>
        <v>-0.25057060312135954</v>
      </c>
      <c r="AK5437" s="67">
        <f t="shared" si="422"/>
        <v>0.32895676962203785</v>
      </c>
      <c r="AL5437" s="69">
        <f t="shared" si="423"/>
        <v>1</v>
      </c>
    </row>
    <row r="5438" spans="1:38">
      <c r="A5438" s="1">
        <v>5437</v>
      </c>
      <c r="B5438" s="35" t="s">
        <v>1412</v>
      </c>
      <c r="C5438" t="s">
        <v>4</v>
      </c>
      <c r="D5438" t="s">
        <v>8</v>
      </c>
      <c r="E5438" t="s">
        <v>128</v>
      </c>
      <c r="F5438" t="s">
        <v>140</v>
      </c>
      <c r="G5438" t="s">
        <v>182</v>
      </c>
      <c r="H5438" t="s">
        <v>360</v>
      </c>
      <c r="I5438" s="1">
        <v>-2.9200000762939453</v>
      </c>
      <c r="J5438" s="1">
        <v>2.7699999809265137</v>
      </c>
      <c r="K5438" s="1">
        <v>1</v>
      </c>
      <c r="L5438" t="s">
        <v>457</v>
      </c>
      <c r="M5438" t="s">
        <v>474</v>
      </c>
      <c r="N5438" t="s">
        <v>723</v>
      </c>
      <c r="O5438" t="s">
        <v>780</v>
      </c>
      <c r="P5438" t="s">
        <v>459</v>
      </c>
      <c r="Q5438" t="s">
        <v>849</v>
      </c>
      <c r="R5438" t="s">
        <v>853</v>
      </c>
      <c r="S5438" t="s">
        <v>860</v>
      </c>
      <c r="T5438" t="s">
        <v>864</v>
      </c>
      <c r="U5438" t="s">
        <v>867</v>
      </c>
      <c r="V5438" s="1"/>
      <c r="W5438" s="1"/>
      <c r="X5438" s="1">
        <v>-1.3089999999999999</v>
      </c>
      <c r="Y5438" s="1">
        <v>0.42699999999999999</v>
      </c>
      <c r="Z5438" t="s">
        <v>875</v>
      </c>
      <c r="AA5438" s="1"/>
      <c r="AB5438" t="s">
        <v>881</v>
      </c>
      <c r="AC5438" t="s">
        <v>912</v>
      </c>
      <c r="AD5438" t="s">
        <v>917</v>
      </c>
      <c r="AE5438" t="s">
        <v>922</v>
      </c>
      <c r="AF5438" s="1">
        <v>2006</v>
      </c>
      <c r="AG5438" s="1">
        <v>2015</v>
      </c>
      <c r="AH5438" s="67">
        <f t="shared" si="420"/>
        <v>-0.47256318014925175</v>
      </c>
      <c r="AI5438" s="67">
        <f t="shared" si="424"/>
        <v>0.15415162561018372</v>
      </c>
      <c r="AJ5438" s="67">
        <f t="shared" si="421"/>
        <v>-0.77470036634521189</v>
      </c>
      <c r="AK5438" s="67">
        <f t="shared" si="422"/>
        <v>-0.17042599395329167</v>
      </c>
      <c r="AL5438" s="69">
        <f t="shared" si="423"/>
        <v>1</v>
      </c>
    </row>
    <row r="5439" spans="1:38">
      <c r="A5439" s="1">
        <v>5438</v>
      </c>
      <c r="B5439" s="35" t="s">
        <v>1412</v>
      </c>
      <c r="C5439" t="s">
        <v>4</v>
      </c>
      <c r="D5439" t="s">
        <v>8</v>
      </c>
      <c r="E5439" t="s">
        <v>128</v>
      </c>
      <c r="F5439" t="s">
        <v>134</v>
      </c>
      <c r="G5439" t="s">
        <v>161</v>
      </c>
      <c r="H5439" t="s">
        <v>361</v>
      </c>
      <c r="I5439" s="1">
        <v>-2.9200000762939453</v>
      </c>
      <c r="J5439" s="1">
        <v>2.7699999809265137</v>
      </c>
      <c r="K5439" s="1">
        <v>1</v>
      </c>
      <c r="L5439" t="s">
        <v>457</v>
      </c>
      <c r="M5439" t="s">
        <v>474</v>
      </c>
      <c r="N5439" t="s">
        <v>724</v>
      </c>
      <c r="O5439" t="s">
        <v>780</v>
      </c>
      <c r="P5439" t="s">
        <v>459</v>
      </c>
      <c r="Q5439" t="s">
        <v>849</v>
      </c>
      <c r="R5439" t="s">
        <v>853</v>
      </c>
      <c r="S5439" t="s">
        <v>860</v>
      </c>
      <c r="T5439" t="s">
        <v>864</v>
      </c>
      <c r="U5439" t="s">
        <v>867</v>
      </c>
      <c r="V5439" s="1"/>
      <c r="W5439" s="1"/>
      <c r="X5439" s="1">
        <v>0.46</v>
      </c>
      <c r="Y5439" s="1">
        <v>0.19</v>
      </c>
      <c r="Z5439" t="s">
        <v>875</v>
      </c>
      <c r="AA5439" s="1"/>
      <c r="AB5439" t="s">
        <v>881</v>
      </c>
      <c r="AC5439" t="s">
        <v>912</v>
      </c>
      <c r="AD5439" t="s">
        <v>917</v>
      </c>
      <c r="AE5439" t="s">
        <v>922</v>
      </c>
      <c r="AF5439" s="1">
        <v>2006</v>
      </c>
      <c r="AG5439" s="1">
        <v>2015</v>
      </c>
      <c r="AH5439" s="67">
        <f t="shared" si="420"/>
        <v>0.16606498309293799</v>
      </c>
      <c r="AI5439" s="67">
        <f t="shared" si="424"/>
        <v>6.8592058234039605E-2</v>
      </c>
      <c r="AJ5439" s="67">
        <f t="shared" si="421"/>
        <v>3.1624548954220372E-2</v>
      </c>
      <c r="AK5439" s="67">
        <f t="shared" si="422"/>
        <v>0.30050541723165558</v>
      </c>
      <c r="AL5439" s="69">
        <f t="shared" si="423"/>
        <v>1</v>
      </c>
    </row>
    <row r="5440" spans="1:38">
      <c r="A5440" s="1">
        <v>5439</v>
      </c>
      <c r="B5440" s="35" t="s">
        <v>1412</v>
      </c>
      <c r="C5440" t="s">
        <v>4</v>
      </c>
      <c r="D5440" t="s">
        <v>8</v>
      </c>
      <c r="E5440" t="s">
        <v>128</v>
      </c>
      <c r="F5440" t="s">
        <v>140</v>
      </c>
      <c r="G5440" t="s">
        <v>201</v>
      </c>
      <c r="H5440" t="s">
        <v>362</v>
      </c>
      <c r="I5440" s="1">
        <v>-3.5499999523162842</v>
      </c>
      <c r="J5440" s="1">
        <v>3.4700000286102295</v>
      </c>
      <c r="K5440" s="1">
        <v>1</v>
      </c>
      <c r="L5440" t="s">
        <v>457</v>
      </c>
      <c r="M5440" t="s">
        <v>474</v>
      </c>
      <c r="N5440" t="s">
        <v>723</v>
      </c>
      <c r="O5440" t="s">
        <v>780</v>
      </c>
      <c r="P5440" t="s">
        <v>459</v>
      </c>
      <c r="Q5440" t="s">
        <v>849</v>
      </c>
      <c r="R5440" t="s">
        <v>853</v>
      </c>
      <c r="S5440" t="s">
        <v>860</v>
      </c>
      <c r="T5440" t="s">
        <v>864</v>
      </c>
      <c r="U5440" t="s">
        <v>867</v>
      </c>
      <c r="V5440" s="1"/>
      <c r="W5440" s="1"/>
      <c r="X5440" s="1">
        <v>0.17399999999999999</v>
      </c>
      <c r="Y5440" s="1">
        <v>1.1439999999999999</v>
      </c>
      <c r="Z5440" t="s">
        <v>875</v>
      </c>
      <c r="AA5440" s="1"/>
      <c r="AB5440" t="s">
        <v>881</v>
      </c>
      <c r="AC5440" t="s">
        <v>912</v>
      </c>
      <c r="AD5440" t="s">
        <v>917</v>
      </c>
      <c r="AE5440" t="s">
        <v>922</v>
      </c>
      <c r="AF5440" s="1">
        <v>2006</v>
      </c>
      <c r="AG5440" s="1">
        <v>2015</v>
      </c>
      <c r="AH5440" s="67">
        <f t="shared" si="420"/>
        <v>5.0144091805580986E-2</v>
      </c>
      <c r="AI5440" s="67">
        <f t="shared" si="424"/>
        <v>0.32968299439991178</v>
      </c>
      <c r="AJ5440" s="67">
        <f t="shared" si="421"/>
        <v>-0.59603457721824604</v>
      </c>
      <c r="AK5440" s="67">
        <f t="shared" si="422"/>
        <v>0.69632276082940803</v>
      </c>
      <c r="AL5440" s="69">
        <f t="shared" si="423"/>
        <v>1</v>
      </c>
    </row>
    <row r="5441" spans="1:38">
      <c r="A5441" s="1">
        <v>5440</v>
      </c>
      <c r="B5441" s="35" t="s">
        <v>1412</v>
      </c>
      <c r="C5441" t="s">
        <v>4</v>
      </c>
      <c r="D5441" t="s">
        <v>8</v>
      </c>
      <c r="E5441" t="s">
        <v>128</v>
      </c>
      <c r="F5441" t="s">
        <v>134</v>
      </c>
      <c r="G5441" t="s">
        <v>202</v>
      </c>
      <c r="H5441" t="s">
        <v>363</v>
      </c>
      <c r="I5441" s="1">
        <v>-3.5499999523162842</v>
      </c>
      <c r="J5441" s="1">
        <v>3.4700000286102295</v>
      </c>
      <c r="K5441" s="1">
        <v>1</v>
      </c>
      <c r="L5441" t="s">
        <v>457</v>
      </c>
      <c r="M5441" t="s">
        <v>474</v>
      </c>
      <c r="N5441" t="s">
        <v>724</v>
      </c>
      <c r="O5441" t="s">
        <v>780</v>
      </c>
      <c r="P5441" t="s">
        <v>459</v>
      </c>
      <c r="Q5441" t="s">
        <v>849</v>
      </c>
      <c r="R5441" t="s">
        <v>853</v>
      </c>
      <c r="S5441" t="s">
        <v>860</v>
      </c>
      <c r="T5441" t="s">
        <v>864</v>
      </c>
      <c r="U5441" t="s">
        <v>867</v>
      </c>
      <c r="V5441" s="1"/>
      <c r="W5441" s="1"/>
      <c r="X5441" s="1">
        <v>-0.89</v>
      </c>
      <c r="Y5441" s="1">
        <v>1.8029999999999999</v>
      </c>
      <c r="Z5441" t="s">
        <v>875</v>
      </c>
      <c r="AA5441" s="1"/>
      <c r="AB5441" t="s">
        <v>881</v>
      </c>
      <c r="AC5441" t="s">
        <v>912</v>
      </c>
      <c r="AD5441" t="s">
        <v>917</v>
      </c>
      <c r="AE5441" t="s">
        <v>922</v>
      </c>
      <c r="AF5441" s="1">
        <v>2006</v>
      </c>
      <c r="AG5441" s="1">
        <v>2015</v>
      </c>
      <c r="AH5441" s="67">
        <f t="shared" si="420"/>
        <v>-0.2564841477411901</v>
      </c>
      <c r="AI5441" s="67">
        <f t="shared" si="424"/>
        <v>0.51959653750265811</v>
      </c>
      <c r="AJ5441" s="67">
        <f t="shared" si="421"/>
        <v>-1.2748933612464</v>
      </c>
      <c r="AK5441" s="67">
        <f t="shared" si="422"/>
        <v>0.76192506576401975</v>
      </c>
      <c r="AL5441" s="69">
        <f t="shared" si="423"/>
        <v>1</v>
      </c>
    </row>
    <row r="5442" spans="1:38">
      <c r="A5442" s="1">
        <v>5441</v>
      </c>
      <c r="B5442" s="35" t="s">
        <v>1412</v>
      </c>
      <c r="C5442" t="s">
        <v>4</v>
      </c>
      <c r="D5442" t="s">
        <v>8</v>
      </c>
      <c r="E5442" t="s">
        <v>128</v>
      </c>
      <c r="F5442" t="s">
        <v>140</v>
      </c>
      <c r="G5442" t="s">
        <v>182</v>
      </c>
      <c r="H5442" t="s">
        <v>360</v>
      </c>
      <c r="I5442" s="1">
        <v>-2.9200000762939453</v>
      </c>
      <c r="J5442" s="1">
        <v>2.7699999809265137</v>
      </c>
      <c r="K5442" s="1">
        <v>1</v>
      </c>
      <c r="L5442" t="s">
        <v>140</v>
      </c>
      <c r="M5442" t="s">
        <v>468</v>
      </c>
      <c r="N5442" t="s">
        <v>725</v>
      </c>
      <c r="O5442" t="s">
        <v>780</v>
      </c>
      <c r="P5442" t="s">
        <v>459</v>
      </c>
      <c r="Q5442" t="s">
        <v>849</v>
      </c>
      <c r="R5442" t="s">
        <v>853</v>
      </c>
      <c r="S5442" t="s">
        <v>860</v>
      </c>
      <c r="T5442" t="s">
        <v>864</v>
      </c>
      <c r="U5442" t="s">
        <v>867</v>
      </c>
      <c r="V5442" s="1"/>
      <c r="W5442" s="1"/>
      <c r="X5442" s="1">
        <v>-0.82699999999999996</v>
      </c>
      <c r="Y5442" s="1">
        <v>0.40200000000000002</v>
      </c>
      <c r="Z5442" t="s">
        <v>875</v>
      </c>
      <c r="AA5442" s="1"/>
      <c r="AB5442" t="s">
        <v>881</v>
      </c>
      <c r="AC5442" t="s">
        <v>912</v>
      </c>
      <c r="AD5442" t="s">
        <v>917</v>
      </c>
      <c r="AE5442" t="s">
        <v>922</v>
      </c>
      <c r="AF5442" s="1">
        <v>2006</v>
      </c>
      <c r="AG5442" s="1">
        <v>2015</v>
      </c>
      <c r="AH5442" s="67">
        <f t="shared" ref="AH5442:AH5505" si="425">IF(ISBLANK(J5442),"",X5442/J5442)</f>
        <v>-0.2985559587344776</v>
      </c>
      <c r="AI5442" s="67">
        <f t="shared" si="424"/>
        <v>0.14512635478991537</v>
      </c>
      <c r="AJ5442" s="67">
        <f t="shared" ref="AJ5442:AJ5505" si="426">IF(ISBLANK(J5442),"",(AH5442-(1.96*(AI5442))))</f>
        <v>-0.58300361412271173</v>
      </c>
      <c r="AK5442" s="67">
        <f t="shared" ref="AK5442:AK5505" si="427">IF(ISBLANK(J5442),"",(AH5442+(1.96*(AI5442))))</f>
        <v>-1.4108303346243467E-2</v>
      </c>
      <c r="AL5442" s="69">
        <f t="shared" ref="AL5442:AL5505" si="428">IF(ISBLANK(J5442),"",1)</f>
        <v>1</v>
      </c>
    </row>
    <row r="5443" spans="1:38">
      <c r="A5443" s="1">
        <v>5442</v>
      </c>
      <c r="B5443" s="35" t="s">
        <v>1412</v>
      </c>
      <c r="C5443" t="s">
        <v>4</v>
      </c>
      <c r="D5443" t="s">
        <v>8</v>
      </c>
      <c r="E5443" t="s">
        <v>128</v>
      </c>
      <c r="F5443" t="s">
        <v>134</v>
      </c>
      <c r="G5443" t="s">
        <v>161</v>
      </c>
      <c r="H5443" t="s">
        <v>361</v>
      </c>
      <c r="I5443" s="1">
        <v>-2.9200000762939453</v>
      </c>
      <c r="J5443" s="1">
        <v>2.7699999809265137</v>
      </c>
      <c r="K5443" s="1">
        <v>1</v>
      </c>
      <c r="L5443" t="s">
        <v>140</v>
      </c>
      <c r="M5443" t="s">
        <v>468</v>
      </c>
      <c r="N5443" t="s">
        <v>726</v>
      </c>
      <c r="O5443" t="s">
        <v>780</v>
      </c>
      <c r="P5443" t="s">
        <v>459</v>
      </c>
      <c r="Q5443" t="s">
        <v>849</v>
      </c>
      <c r="R5443" t="s">
        <v>853</v>
      </c>
      <c r="S5443" t="s">
        <v>860</v>
      </c>
      <c r="T5443" t="s">
        <v>864</v>
      </c>
      <c r="U5443" t="s">
        <v>867</v>
      </c>
      <c r="V5443" s="1"/>
      <c r="W5443" s="1"/>
      <c r="X5443" s="1">
        <v>9.01E-2</v>
      </c>
      <c r="Y5443" s="1">
        <v>0.23699999999999999</v>
      </c>
      <c r="Z5443" t="s">
        <v>875</v>
      </c>
      <c r="AA5443" s="1"/>
      <c r="AB5443" t="s">
        <v>881</v>
      </c>
      <c r="AC5443" t="s">
        <v>912</v>
      </c>
      <c r="AD5443" t="s">
        <v>917</v>
      </c>
      <c r="AE5443" t="s">
        <v>922</v>
      </c>
      <c r="AF5443" s="1">
        <v>2006</v>
      </c>
      <c r="AG5443" s="1">
        <v>2015</v>
      </c>
      <c r="AH5443" s="67">
        <f t="shared" si="425"/>
        <v>3.2527076036247202E-2</v>
      </c>
      <c r="AI5443" s="67">
        <f t="shared" ref="AI5443:AI5506" si="429">IF(ISBLANK(J5443),"",Y5443/J5443)</f>
        <v>8.5559567376144119E-2</v>
      </c>
      <c r="AJ5443" s="67">
        <f t="shared" si="426"/>
        <v>-0.13516967602099528</v>
      </c>
      <c r="AK5443" s="67">
        <f t="shared" si="427"/>
        <v>0.20022382809348965</v>
      </c>
      <c r="AL5443" s="69">
        <f t="shared" si="428"/>
        <v>1</v>
      </c>
    </row>
    <row r="5444" spans="1:38">
      <c r="A5444" s="1">
        <v>5443</v>
      </c>
      <c r="B5444" s="35" t="s">
        <v>1412</v>
      </c>
      <c r="C5444" t="s">
        <v>4</v>
      </c>
      <c r="D5444" t="s">
        <v>8</v>
      </c>
      <c r="E5444" t="s">
        <v>128</v>
      </c>
      <c r="F5444" t="s">
        <v>140</v>
      </c>
      <c r="G5444" t="s">
        <v>201</v>
      </c>
      <c r="H5444" t="s">
        <v>362</v>
      </c>
      <c r="I5444" s="1">
        <v>-3.5499999523162842</v>
      </c>
      <c r="J5444" s="1">
        <v>3.4700000286102295</v>
      </c>
      <c r="K5444" s="1">
        <v>1</v>
      </c>
      <c r="L5444" t="s">
        <v>140</v>
      </c>
      <c r="M5444" t="s">
        <v>468</v>
      </c>
      <c r="N5444" t="s">
        <v>725</v>
      </c>
      <c r="O5444" t="s">
        <v>780</v>
      </c>
      <c r="P5444" t="s">
        <v>459</v>
      </c>
      <c r="Q5444" t="s">
        <v>849</v>
      </c>
      <c r="R5444" t="s">
        <v>853</v>
      </c>
      <c r="S5444" t="s">
        <v>860</v>
      </c>
      <c r="T5444" t="s">
        <v>864</v>
      </c>
      <c r="U5444" t="s">
        <v>867</v>
      </c>
      <c r="V5444" s="1"/>
      <c r="W5444" s="1"/>
      <c r="X5444" s="1">
        <v>0.58299999999999996</v>
      </c>
      <c r="Y5444" s="1">
        <v>0.81899999999999995</v>
      </c>
      <c r="Z5444" t="s">
        <v>875</v>
      </c>
      <c r="AA5444" s="1"/>
      <c r="AB5444" t="s">
        <v>881</v>
      </c>
      <c r="AC5444" t="s">
        <v>912</v>
      </c>
      <c r="AD5444" t="s">
        <v>917</v>
      </c>
      <c r="AE5444" t="s">
        <v>922</v>
      </c>
      <c r="AF5444" s="1">
        <v>2006</v>
      </c>
      <c r="AG5444" s="1">
        <v>2015</v>
      </c>
      <c r="AH5444" s="67">
        <f t="shared" si="425"/>
        <v>0.16801152599226271</v>
      </c>
      <c r="AI5444" s="67">
        <f t="shared" si="429"/>
        <v>0.23602305280902774</v>
      </c>
      <c r="AJ5444" s="67">
        <f t="shared" si="426"/>
        <v>-0.29459365751343164</v>
      </c>
      <c r="AK5444" s="67">
        <f t="shared" si="427"/>
        <v>0.63061670949795712</v>
      </c>
      <c r="AL5444" s="69">
        <f t="shared" si="428"/>
        <v>1</v>
      </c>
    </row>
    <row r="5445" spans="1:38">
      <c r="A5445" s="1">
        <v>5444</v>
      </c>
      <c r="B5445" s="35" t="s">
        <v>1412</v>
      </c>
      <c r="C5445" t="s">
        <v>4</v>
      </c>
      <c r="D5445" t="s">
        <v>8</v>
      </c>
      <c r="E5445" t="s">
        <v>128</v>
      </c>
      <c r="F5445" t="s">
        <v>134</v>
      </c>
      <c r="G5445" t="s">
        <v>202</v>
      </c>
      <c r="H5445" t="s">
        <v>363</v>
      </c>
      <c r="I5445" s="1">
        <v>-3.5499999523162842</v>
      </c>
      <c r="J5445" s="1">
        <v>3.4700000286102295</v>
      </c>
      <c r="K5445" s="1">
        <v>1</v>
      </c>
      <c r="L5445" t="s">
        <v>140</v>
      </c>
      <c r="M5445" t="s">
        <v>468</v>
      </c>
      <c r="N5445" t="s">
        <v>726</v>
      </c>
      <c r="O5445" t="s">
        <v>780</v>
      </c>
      <c r="P5445" t="s">
        <v>459</v>
      </c>
      <c r="Q5445" t="s">
        <v>849</v>
      </c>
      <c r="R5445" t="s">
        <v>853</v>
      </c>
      <c r="S5445" t="s">
        <v>860</v>
      </c>
      <c r="T5445" t="s">
        <v>864</v>
      </c>
      <c r="U5445" t="s">
        <v>867</v>
      </c>
      <c r="V5445" s="1"/>
      <c r="W5445" s="1"/>
      <c r="X5445" s="1">
        <v>-0.70299999999999996</v>
      </c>
      <c r="Y5445" s="1">
        <v>0.90900000000000003</v>
      </c>
      <c r="Z5445" t="s">
        <v>875</v>
      </c>
      <c r="AA5445" s="1"/>
      <c r="AB5445" t="s">
        <v>881</v>
      </c>
      <c r="AC5445" t="s">
        <v>912</v>
      </c>
      <c r="AD5445" t="s">
        <v>917</v>
      </c>
      <c r="AE5445" t="s">
        <v>922</v>
      </c>
      <c r="AF5445" s="1">
        <v>2006</v>
      </c>
      <c r="AG5445" s="1">
        <v>2015</v>
      </c>
      <c r="AH5445" s="67">
        <f t="shared" si="425"/>
        <v>-0.20259365827197376</v>
      </c>
      <c r="AI5445" s="67">
        <f t="shared" si="429"/>
        <v>0.26195965201881105</v>
      </c>
      <c r="AJ5445" s="67">
        <f t="shared" si="426"/>
        <v>-0.71603457622884337</v>
      </c>
      <c r="AK5445" s="67">
        <f t="shared" si="427"/>
        <v>0.3108472596848959</v>
      </c>
      <c r="AL5445" s="69">
        <f t="shared" si="428"/>
        <v>1</v>
      </c>
    </row>
    <row r="5446" spans="1:38">
      <c r="A5446" s="1">
        <v>5445</v>
      </c>
      <c r="B5446" s="35" t="s">
        <v>1412</v>
      </c>
      <c r="C5446" t="s">
        <v>4</v>
      </c>
      <c r="D5446" t="s">
        <v>8</v>
      </c>
      <c r="E5446" t="s">
        <v>128</v>
      </c>
      <c r="F5446" t="s">
        <v>140</v>
      </c>
      <c r="G5446" t="s">
        <v>182</v>
      </c>
      <c r="H5446" t="s">
        <v>360</v>
      </c>
      <c r="I5446" s="1">
        <v>-2.9200000762939453</v>
      </c>
      <c r="J5446" s="1">
        <v>2.7699999809265137</v>
      </c>
      <c r="K5446" s="1">
        <v>1</v>
      </c>
      <c r="L5446" t="s">
        <v>457</v>
      </c>
      <c r="M5446" t="s">
        <v>464</v>
      </c>
      <c r="N5446" t="s">
        <v>727</v>
      </c>
      <c r="O5446" t="s">
        <v>780</v>
      </c>
      <c r="P5446" t="s">
        <v>459</v>
      </c>
      <c r="Q5446" t="s">
        <v>849</v>
      </c>
      <c r="R5446" t="s">
        <v>853</v>
      </c>
      <c r="S5446" t="s">
        <v>860</v>
      </c>
      <c r="T5446" t="s">
        <v>864</v>
      </c>
      <c r="U5446" t="s">
        <v>867</v>
      </c>
      <c r="V5446" s="1"/>
      <c r="W5446" s="1"/>
      <c r="X5446" s="1">
        <v>-1.1679999999999999</v>
      </c>
      <c r="Y5446" s="1">
        <v>0.35799999999999998</v>
      </c>
      <c r="Z5446" t="s">
        <v>875</v>
      </c>
      <c r="AA5446" s="1"/>
      <c r="AB5446" t="s">
        <v>881</v>
      </c>
      <c r="AC5446" t="s">
        <v>912</v>
      </c>
      <c r="AD5446" t="s">
        <v>917</v>
      </c>
      <c r="AE5446" t="s">
        <v>922</v>
      </c>
      <c r="AF5446" s="1">
        <v>2006</v>
      </c>
      <c r="AG5446" s="1">
        <v>2015</v>
      </c>
      <c r="AH5446" s="67">
        <f t="shared" si="425"/>
        <v>-0.42166065272293812</v>
      </c>
      <c r="AI5446" s="67">
        <f t="shared" si="429"/>
        <v>0.12924187814624302</v>
      </c>
      <c r="AJ5446" s="67">
        <f t="shared" si="426"/>
        <v>-0.67497473388957441</v>
      </c>
      <c r="AK5446" s="67">
        <f t="shared" si="427"/>
        <v>-0.16834657155630178</v>
      </c>
      <c r="AL5446" s="69">
        <f t="shared" si="428"/>
        <v>1</v>
      </c>
    </row>
    <row r="5447" spans="1:38">
      <c r="A5447" s="1">
        <v>5446</v>
      </c>
      <c r="B5447" s="35" t="s">
        <v>1412</v>
      </c>
      <c r="C5447" t="s">
        <v>4</v>
      </c>
      <c r="D5447" t="s">
        <v>8</v>
      </c>
      <c r="E5447" t="s">
        <v>128</v>
      </c>
      <c r="F5447" t="s">
        <v>134</v>
      </c>
      <c r="G5447" t="s">
        <v>161</v>
      </c>
      <c r="H5447" t="s">
        <v>361</v>
      </c>
      <c r="I5447" s="1">
        <v>-2.9200000762939453</v>
      </c>
      <c r="J5447" s="1">
        <v>2.7699999809265137</v>
      </c>
      <c r="K5447" s="1">
        <v>1</v>
      </c>
      <c r="L5447" t="s">
        <v>457</v>
      </c>
      <c r="M5447" t="s">
        <v>464</v>
      </c>
      <c r="N5447" t="s">
        <v>728</v>
      </c>
      <c r="O5447" t="s">
        <v>780</v>
      </c>
      <c r="P5447" t="s">
        <v>459</v>
      </c>
      <c r="Q5447" t="s">
        <v>849</v>
      </c>
      <c r="R5447" t="s">
        <v>853</v>
      </c>
      <c r="S5447" t="s">
        <v>860</v>
      </c>
      <c r="T5447" t="s">
        <v>864</v>
      </c>
      <c r="U5447" t="s">
        <v>867</v>
      </c>
      <c r="V5447" s="1"/>
      <c r="W5447" s="1"/>
      <c r="X5447" s="1">
        <v>0.39700000000000002</v>
      </c>
      <c r="Y5447" s="1">
        <v>0.217</v>
      </c>
      <c r="Z5447" t="s">
        <v>875</v>
      </c>
      <c r="AA5447" s="1"/>
      <c r="AB5447" t="s">
        <v>881</v>
      </c>
      <c r="AC5447" t="s">
        <v>912</v>
      </c>
      <c r="AD5447" t="s">
        <v>917</v>
      </c>
      <c r="AE5447" t="s">
        <v>922</v>
      </c>
      <c r="AF5447" s="1">
        <v>2006</v>
      </c>
      <c r="AG5447" s="1">
        <v>2015</v>
      </c>
      <c r="AH5447" s="67">
        <f t="shared" si="425"/>
        <v>0.14332130062586168</v>
      </c>
      <c r="AI5447" s="67">
        <f t="shared" si="429"/>
        <v>7.8339350719929438E-2</v>
      </c>
      <c r="AJ5447" s="67">
        <f t="shared" si="426"/>
        <v>-1.0223826785200008E-2</v>
      </c>
      <c r="AK5447" s="67">
        <f t="shared" si="427"/>
        <v>0.29686642803692337</v>
      </c>
      <c r="AL5447" s="69">
        <f t="shared" si="428"/>
        <v>1</v>
      </c>
    </row>
    <row r="5448" spans="1:38">
      <c r="A5448" s="1">
        <v>5447</v>
      </c>
      <c r="B5448" s="35" t="s">
        <v>1412</v>
      </c>
      <c r="C5448" t="s">
        <v>4</v>
      </c>
      <c r="D5448" t="s">
        <v>8</v>
      </c>
      <c r="E5448" t="s">
        <v>128</v>
      </c>
      <c r="F5448" t="s">
        <v>140</v>
      </c>
      <c r="G5448" t="s">
        <v>201</v>
      </c>
      <c r="H5448" t="s">
        <v>362</v>
      </c>
      <c r="I5448" s="1">
        <v>-3.5499999523162842</v>
      </c>
      <c r="J5448" s="1">
        <v>3.4700000286102295</v>
      </c>
      <c r="K5448" s="1">
        <v>1</v>
      </c>
      <c r="L5448" t="s">
        <v>457</v>
      </c>
      <c r="M5448" t="s">
        <v>464</v>
      </c>
      <c r="N5448" t="s">
        <v>727</v>
      </c>
      <c r="O5448" t="s">
        <v>780</v>
      </c>
      <c r="P5448" t="s">
        <v>459</v>
      </c>
      <c r="Q5448" t="s">
        <v>849</v>
      </c>
      <c r="R5448" t="s">
        <v>853</v>
      </c>
      <c r="S5448" t="s">
        <v>860</v>
      </c>
      <c r="T5448" t="s">
        <v>864</v>
      </c>
      <c r="U5448" t="s">
        <v>867</v>
      </c>
      <c r="V5448" s="1"/>
      <c r="W5448" s="1"/>
      <c r="X5448" s="1">
        <v>0.63</v>
      </c>
      <c r="Y5448" s="1">
        <v>0.749</v>
      </c>
      <c r="Z5448" t="s">
        <v>875</v>
      </c>
      <c r="AA5448" s="1"/>
      <c r="AB5448" t="s">
        <v>881</v>
      </c>
      <c r="AC5448" t="s">
        <v>912</v>
      </c>
      <c r="AD5448" t="s">
        <v>917</v>
      </c>
      <c r="AE5448" t="s">
        <v>922</v>
      </c>
      <c r="AF5448" s="1">
        <v>2006</v>
      </c>
      <c r="AG5448" s="1">
        <v>2015</v>
      </c>
      <c r="AH5448" s="67">
        <f t="shared" si="425"/>
        <v>0.1815561944684829</v>
      </c>
      <c r="AI5448" s="67">
        <f t="shared" si="429"/>
        <v>0.21585014231252966</v>
      </c>
      <c r="AJ5448" s="67">
        <f t="shared" si="426"/>
        <v>-0.24151008446407526</v>
      </c>
      <c r="AK5448" s="67">
        <f t="shared" si="427"/>
        <v>0.60462247340104103</v>
      </c>
      <c r="AL5448" s="69">
        <f t="shared" si="428"/>
        <v>1</v>
      </c>
    </row>
    <row r="5449" spans="1:38">
      <c r="A5449" s="1">
        <v>5448</v>
      </c>
      <c r="B5449" s="35" t="s">
        <v>1412</v>
      </c>
      <c r="C5449" t="s">
        <v>4</v>
      </c>
      <c r="D5449" t="s">
        <v>8</v>
      </c>
      <c r="E5449" t="s">
        <v>128</v>
      </c>
      <c r="F5449" t="s">
        <v>134</v>
      </c>
      <c r="G5449" t="s">
        <v>202</v>
      </c>
      <c r="H5449" t="s">
        <v>363</v>
      </c>
      <c r="I5449" s="1">
        <v>-3.5499999523162842</v>
      </c>
      <c r="J5449" s="1">
        <v>3.4700000286102295</v>
      </c>
      <c r="K5449" s="1">
        <v>1</v>
      </c>
      <c r="L5449" t="s">
        <v>457</v>
      </c>
      <c r="M5449" t="s">
        <v>464</v>
      </c>
      <c r="N5449" t="s">
        <v>728</v>
      </c>
      <c r="O5449" t="s">
        <v>780</v>
      </c>
      <c r="P5449" t="s">
        <v>459</v>
      </c>
      <c r="Q5449" t="s">
        <v>849</v>
      </c>
      <c r="R5449" t="s">
        <v>853</v>
      </c>
      <c r="S5449" t="s">
        <v>860</v>
      </c>
      <c r="T5449" t="s">
        <v>864</v>
      </c>
      <c r="U5449" t="s">
        <v>867</v>
      </c>
      <c r="V5449" s="1"/>
      <c r="W5449" s="1"/>
      <c r="X5449" s="1">
        <v>-0.29299999999999998</v>
      </c>
      <c r="Y5449" s="1">
        <v>0.45900000000000002</v>
      </c>
      <c r="Z5449" t="s">
        <v>875</v>
      </c>
      <c r="AA5449" s="1"/>
      <c r="AB5449" t="s">
        <v>881</v>
      </c>
      <c r="AC5449" t="s">
        <v>912</v>
      </c>
      <c r="AD5449" t="s">
        <v>917</v>
      </c>
      <c r="AE5449" t="s">
        <v>922</v>
      </c>
      <c r="AF5449" s="1">
        <v>2006</v>
      </c>
      <c r="AG5449" s="1">
        <v>2015</v>
      </c>
      <c r="AH5449" s="67">
        <f t="shared" si="425"/>
        <v>-8.4438039649627747E-2</v>
      </c>
      <c r="AI5449" s="67">
        <f t="shared" si="429"/>
        <v>0.13227665596989469</v>
      </c>
      <c r="AJ5449" s="67">
        <f t="shared" si="426"/>
        <v>-0.34370028535062136</v>
      </c>
      <c r="AK5449" s="67">
        <f t="shared" si="427"/>
        <v>0.17482420605136584</v>
      </c>
      <c r="AL5449" s="69">
        <f t="shared" si="428"/>
        <v>1</v>
      </c>
    </row>
    <row r="5450" spans="1:38">
      <c r="A5450" s="1">
        <v>5449</v>
      </c>
      <c r="B5450" s="35" t="s">
        <v>1412</v>
      </c>
      <c r="C5450" t="s">
        <v>4</v>
      </c>
      <c r="D5450" t="s">
        <v>10</v>
      </c>
      <c r="E5450" t="s">
        <v>128</v>
      </c>
      <c r="F5450" t="s">
        <v>140</v>
      </c>
      <c r="G5450" t="s">
        <v>182</v>
      </c>
      <c r="H5450" t="s">
        <v>360</v>
      </c>
      <c r="I5450" s="1">
        <v>-2.92</v>
      </c>
      <c r="J5450" s="1">
        <v>2.77</v>
      </c>
      <c r="K5450" s="1">
        <v>0</v>
      </c>
      <c r="L5450" t="s">
        <v>458</v>
      </c>
      <c r="M5450" t="s">
        <v>473</v>
      </c>
      <c r="N5450" t="s">
        <v>719</v>
      </c>
      <c r="O5450" t="s">
        <v>782</v>
      </c>
      <c r="P5450" t="s">
        <v>790</v>
      </c>
      <c r="Q5450" t="s">
        <v>849</v>
      </c>
      <c r="R5450" t="s">
        <v>853</v>
      </c>
      <c r="S5450" t="s">
        <v>860</v>
      </c>
      <c r="T5450" t="s">
        <v>864</v>
      </c>
      <c r="U5450" t="s">
        <v>867</v>
      </c>
      <c r="V5450" s="1"/>
      <c r="W5450" s="1"/>
      <c r="X5450" s="1">
        <v>-0.13600000000000001</v>
      </c>
      <c r="Y5450" s="1">
        <v>7.7299999999999994E-2</v>
      </c>
      <c r="Z5450" t="s">
        <v>875</v>
      </c>
      <c r="AA5450" s="1"/>
      <c r="AB5450" t="s">
        <v>881</v>
      </c>
      <c r="AC5450" t="s">
        <v>912</v>
      </c>
      <c r="AD5450" t="s">
        <v>917</v>
      </c>
      <c r="AE5450" t="s">
        <v>922</v>
      </c>
      <c r="AF5450" s="1">
        <v>2006</v>
      </c>
      <c r="AG5450" s="1">
        <v>2015</v>
      </c>
      <c r="AH5450" s="67">
        <f t="shared" si="425"/>
        <v>-4.9097472924187729E-2</v>
      </c>
      <c r="AI5450" s="67">
        <f t="shared" si="429"/>
        <v>2.7906137184115522E-2</v>
      </c>
      <c r="AJ5450" s="67">
        <f t="shared" si="426"/>
        <v>-0.10379350180505414</v>
      </c>
      <c r="AK5450" s="67">
        <f t="shared" si="427"/>
        <v>5.5985559566786927E-3</v>
      </c>
      <c r="AL5450" s="69">
        <f t="shared" si="428"/>
        <v>1</v>
      </c>
    </row>
    <row r="5451" spans="1:38">
      <c r="A5451" s="1">
        <v>5450</v>
      </c>
      <c r="B5451" s="35" t="s">
        <v>1412</v>
      </c>
      <c r="C5451" t="s">
        <v>4</v>
      </c>
      <c r="D5451" t="s">
        <v>10</v>
      </c>
      <c r="E5451" t="s">
        <v>128</v>
      </c>
      <c r="F5451" t="s">
        <v>134</v>
      </c>
      <c r="G5451" t="s">
        <v>161</v>
      </c>
      <c r="H5451" t="s">
        <v>361</v>
      </c>
      <c r="I5451" s="1">
        <v>-2.92</v>
      </c>
      <c r="J5451" s="1">
        <v>2.77</v>
      </c>
      <c r="K5451" s="1">
        <v>0</v>
      </c>
      <c r="L5451" t="s">
        <v>458</v>
      </c>
      <c r="M5451" t="s">
        <v>473</v>
      </c>
      <c r="N5451" t="s">
        <v>720</v>
      </c>
      <c r="O5451" t="s">
        <v>782</v>
      </c>
      <c r="P5451" t="s">
        <v>790</v>
      </c>
      <c r="Q5451" t="s">
        <v>849</v>
      </c>
      <c r="R5451" t="s">
        <v>853</v>
      </c>
      <c r="S5451" t="s">
        <v>860</v>
      </c>
      <c r="T5451" t="s">
        <v>864</v>
      </c>
      <c r="U5451" t="s">
        <v>867</v>
      </c>
      <c r="V5451" s="1"/>
      <c r="W5451" s="1"/>
      <c r="X5451" s="1">
        <v>0.17100000000000001</v>
      </c>
      <c r="Y5451" s="1">
        <v>4.8300000000000003E-2</v>
      </c>
      <c r="Z5451" t="s">
        <v>875</v>
      </c>
      <c r="AA5451" s="1"/>
      <c r="AB5451" t="s">
        <v>881</v>
      </c>
      <c r="AC5451" t="s">
        <v>912</v>
      </c>
      <c r="AD5451" t="s">
        <v>917</v>
      </c>
      <c r="AE5451" t="s">
        <v>922</v>
      </c>
      <c r="AF5451" s="1">
        <v>2006</v>
      </c>
      <c r="AG5451" s="1">
        <v>2015</v>
      </c>
      <c r="AH5451" s="67">
        <f t="shared" si="425"/>
        <v>6.173285198555957E-2</v>
      </c>
      <c r="AI5451" s="67">
        <f t="shared" si="429"/>
        <v>1.743682310469314E-2</v>
      </c>
      <c r="AJ5451" s="67">
        <f t="shared" si="426"/>
        <v>2.7556678700361013E-2</v>
      </c>
      <c r="AK5451" s="67">
        <f t="shared" si="427"/>
        <v>9.5909025270758119E-2</v>
      </c>
      <c r="AL5451" s="69">
        <f t="shared" si="428"/>
        <v>1</v>
      </c>
    </row>
    <row r="5452" spans="1:38">
      <c r="A5452" s="1">
        <v>5451</v>
      </c>
      <c r="B5452" s="35" t="s">
        <v>1412</v>
      </c>
      <c r="C5452" t="s">
        <v>4</v>
      </c>
      <c r="D5452" t="s">
        <v>10</v>
      </c>
      <c r="E5452" t="s">
        <v>128</v>
      </c>
      <c r="F5452" t="s">
        <v>140</v>
      </c>
      <c r="G5452" t="s">
        <v>201</v>
      </c>
      <c r="H5452" t="s">
        <v>362</v>
      </c>
      <c r="I5452" s="1">
        <v>-3.55</v>
      </c>
      <c r="J5452" s="1">
        <v>3.47</v>
      </c>
      <c r="K5452" s="1">
        <v>0</v>
      </c>
      <c r="L5452" t="s">
        <v>458</v>
      </c>
      <c r="M5452" t="s">
        <v>473</v>
      </c>
      <c r="N5452" t="s">
        <v>719</v>
      </c>
      <c r="O5452" t="s">
        <v>782</v>
      </c>
      <c r="P5452" t="s">
        <v>790</v>
      </c>
      <c r="Q5452" t="s">
        <v>849</v>
      </c>
      <c r="R5452" t="s">
        <v>853</v>
      </c>
      <c r="S5452" t="s">
        <v>860</v>
      </c>
      <c r="T5452" t="s">
        <v>864</v>
      </c>
      <c r="U5452" t="s">
        <v>867</v>
      </c>
      <c r="V5452" s="1"/>
      <c r="W5452" s="1"/>
      <c r="X5452" s="1">
        <v>0.29599999999999999</v>
      </c>
      <c r="Y5452" s="1">
        <v>0.107</v>
      </c>
      <c r="Z5452" t="s">
        <v>875</v>
      </c>
      <c r="AA5452" s="1"/>
      <c r="AB5452" t="s">
        <v>881</v>
      </c>
      <c r="AC5452" t="s">
        <v>912</v>
      </c>
      <c r="AD5452" t="s">
        <v>917</v>
      </c>
      <c r="AE5452" t="s">
        <v>922</v>
      </c>
      <c r="AF5452" s="1">
        <v>2006</v>
      </c>
      <c r="AG5452" s="1">
        <v>2015</v>
      </c>
      <c r="AH5452" s="67">
        <f t="shared" si="425"/>
        <v>8.5302593659942361E-2</v>
      </c>
      <c r="AI5452" s="67">
        <f t="shared" si="429"/>
        <v>3.0835734870316999E-2</v>
      </c>
      <c r="AJ5452" s="67">
        <f t="shared" si="426"/>
        <v>2.4864553314121046E-2</v>
      </c>
      <c r="AK5452" s="67">
        <f t="shared" si="427"/>
        <v>0.14574063400576368</v>
      </c>
      <c r="AL5452" s="69">
        <f t="shared" si="428"/>
        <v>1</v>
      </c>
    </row>
    <row r="5453" spans="1:38">
      <c r="A5453" s="1">
        <v>5452</v>
      </c>
      <c r="B5453" s="35" t="s">
        <v>1412</v>
      </c>
      <c r="C5453" t="s">
        <v>4</v>
      </c>
      <c r="D5453" t="s">
        <v>10</v>
      </c>
      <c r="E5453" t="s">
        <v>128</v>
      </c>
      <c r="F5453" t="s">
        <v>134</v>
      </c>
      <c r="G5453" t="s">
        <v>202</v>
      </c>
      <c r="H5453" t="s">
        <v>363</v>
      </c>
      <c r="I5453" s="1">
        <v>-3.55</v>
      </c>
      <c r="J5453" s="1">
        <v>3.47</v>
      </c>
      <c r="K5453" s="1">
        <v>0</v>
      </c>
      <c r="L5453" t="s">
        <v>458</v>
      </c>
      <c r="M5453" t="s">
        <v>473</v>
      </c>
      <c r="N5453" t="s">
        <v>720</v>
      </c>
      <c r="O5453" t="s">
        <v>782</v>
      </c>
      <c r="P5453" t="s">
        <v>790</v>
      </c>
      <c r="Q5453" t="s">
        <v>849</v>
      </c>
      <c r="R5453" t="s">
        <v>853</v>
      </c>
      <c r="S5453" t="s">
        <v>860</v>
      </c>
      <c r="T5453" t="s">
        <v>864</v>
      </c>
      <c r="U5453" t="s">
        <v>867</v>
      </c>
      <c r="V5453" s="1"/>
      <c r="W5453" s="1"/>
      <c r="X5453" s="1">
        <v>-1.5599999999999999E-2</v>
      </c>
      <c r="Y5453" s="1">
        <v>8.7300000000000003E-2</v>
      </c>
      <c r="Z5453" t="s">
        <v>875</v>
      </c>
      <c r="AA5453" s="1"/>
      <c r="AB5453" t="s">
        <v>881</v>
      </c>
      <c r="AC5453" t="s">
        <v>912</v>
      </c>
      <c r="AD5453" t="s">
        <v>917</v>
      </c>
      <c r="AE5453" t="s">
        <v>922</v>
      </c>
      <c r="AF5453" s="1">
        <v>2006</v>
      </c>
      <c r="AG5453" s="1">
        <v>2015</v>
      </c>
      <c r="AH5453" s="67">
        <f t="shared" si="425"/>
        <v>-4.4956772334293947E-3</v>
      </c>
      <c r="AI5453" s="67">
        <f t="shared" si="429"/>
        <v>2.5158501440922191E-2</v>
      </c>
      <c r="AJ5453" s="67">
        <f t="shared" si="426"/>
        <v>-5.3806340057636889E-2</v>
      </c>
      <c r="AK5453" s="67">
        <f t="shared" si="427"/>
        <v>4.4814985590778095E-2</v>
      </c>
      <c r="AL5453" s="69">
        <f t="shared" si="428"/>
        <v>1</v>
      </c>
    </row>
    <row r="5454" spans="1:38">
      <c r="A5454" s="1">
        <v>5453</v>
      </c>
      <c r="B5454" s="35" t="s">
        <v>1412</v>
      </c>
      <c r="C5454" t="s">
        <v>4</v>
      </c>
      <c r="D5454" t="s">
        <v>10</v>
      </c>
      <c r="E5454" t="s">
        <v>128</v>
      </c>
      <c r="F5454" t="s">
        <v>140</v>
      </c>
      <c r="G5454" t="s">
        <v>182</v>
      </c>
      <c r="H5454" t="s">
        <v>360</v>
      </c>
      <c r="I5454" s="1">
        <v>-2.92</v>
      </c>
      <c r="J5454" s="1">
        <v>2.77</v>
      </c>
      <c r="K5454" s="1">
        <v>0</v>
      </c>
      <c r="L5454" t="s">
        <v>456</v>
      </c>
      <c r="M5454" t="s">
        <v>461</v>
      </c>
      <c r="N5454" t="s">
        <v>721</v>
      </c>
      <c r="O5454" t="s">
        <v>780</v>
      </c>
      <c r="P5454" t="s">
        <v>459</v>
      </c>
      <c r="Q5454" t="s">
        <v>849</v>
      </c>
      <c r="R5454" t="s">
        <v>853</v>
      </c>
      <c r="S5454" t="s">
        <v>860</v>
      </c>
      <c r="T5454" t="s">
        <v>864</v>
      </c>
      <c r="U5454" t="s">
        <v>867</v>
      </c>
      <c r="V5454" s="1"/>
      <c r="W5454" s="1"/>
      <c r="X5454" s="1">
        <v>-0.27500000000000002</v>
      </c>
      <c r="Y5454" s="1">
        <v>0.24199999999999999</v>
      </c>
      <c r="Z5454" t="s">
        <v>875</v>
      </c>
      <c r="AA5454" s="1"/>
      <c r="AB5454" t="s">
        <v>881</v>
      </c>
      <c r="AC5454" t="s">
        <v>912</v>
      </c>
      <c r="AD5454" t="s">
        <v>917</v>
      </c>
      <c r="AE5454" t="s">
        <v>922</v>
      </c>
      <c r="AF5454" s="1">
        <v>2006</v>
      </c>
      <c r="AG5454" s="1">
        <v>2015</v>
      </c>
      <c r="AH5454" s="67">
        <f t="shared" si="425"/>
        <v>-9.927797833935019E-2</v>
      </c>
      <c r="AI5454" s="67">
        <f t="shared" si="429"/>
        <v>8.7364620938628151E-2</v>
      </c>
      <c r="AJ5454" s="67">
        <f t="shared" si="426"/>
        <v>-0.27051263537906134</v>
      </c>
      <c r="AK5454" s="67">
        <f t="shared" si="427"/>
        <v>7.1956678700360974E-2</v>
      </c>
      <c r="AL5454" s="69">
        <f t="shared" si="428"/>
        <v>1</v>
      </c>
    </row>
    <row r="5455" spans="1:38">
      <c r="A5455" s="1">
        <v>5454</v>
      </c>
      <c r="B5455" s="35" t="s">
        <v>1412</v>
      </c>
      <c r="C5455" t="s">
        <v>4</v>
      </c>
      <c r="D5455" t="s">
        <v>10</v>
      </c>
      <c r="E5455" t="s">
        <v>128</v>
      </c>
      <c r="F5455" t="s">
        <v>134</v>
      </c>
      <c r="G5455" t="s">
        <v>161</v>
      </c>
      <c r="H5455" t="s">
        <v>361</v>
      </c>
      <c r="I5455" s="1">
        <v>-2.92</v>
      </c>
      <c r="J5455" s="1">
        <v>2.77</v>
      </c>
      <c r="K5455" s="1">
        <v>0</v>
      </c>
      <c r="L5455" t="s">
        <v>456</v>
      </c>
      <c r="M5455" t="s">
        <v>461</v>
      </c>
      <c r="N5455" t="s">
        <v>722</v>
      </c>
      <c r="O5455" t="s">
        <v>780</v>
      </c>
      <c r="P5455" t="s">
        <v>459</v>
      </c>
      <c r="Q5455" t="s">
        <v>849</v>
      </c>
      <c r="R5455" t="s">
        <v>853</v>
      </c>
      <c r="S5455" t="s">
        <v>860</v>
      </c>
      <c r="T5455" t="s">
        <v>864</v>
      </c>
      <c r="U5455" t="s">
        <v>867</v>
      </c>
      <c r="V5455" s="1"/>
      <c r="W5455" s="1"/>
      <c r="X5455" s="1">
        <v>0.161</v>
      </c>
      <c r="Y5455" s="1">
        <v>0.109</v>
      </c>
      <c r="Z5455" t="s">
        <v>875</v>
      </c>
      <c r="AA5455" s="1"/>
      <c r="AB5455" t="s">
        <v>881</v>
      </c>
      <c r="AC5455" t="s">
        <v>912</v>
      </c>
      <c r="AD5455" t="s">
        <v>917</v>
      </c>
      <c r="AE5455" t="s">
        <v>922</v>
      </c>
      <c r="AF5455" s="1">
        <v>2006</v>
      </c>
      <c r="AG5455" s="1">
        <v>2015</v>
      </c>
      <c r="AH5455" s="67">
        <f t="shared" si="425"/>
        <v>5.812274368231047E-2</v>
      </c>
      <c r="AI5455" s="67">
        <f t="shared" si="429"/>
        <v>3.935018050541516E-2</v>
      </c>
      <c r="AJ5455" s="67">
        <f t="shared" si="426"/>
        <v>-1.9003610108303239E-2</v>
      </c>
      <c r="AK5455" s="67">
        <f t="shared" si="427"/>
        <v>0.13524909747292418</v>
      </c>
      <c r="AL5455" s="69">
        <f t="shared" si="428"/>
        <v>1</v>
      </c>
    </row>
    <row r="5456" spans="1:38">
      <c r="A5456" s="1">
        <v>5455</v>
      </c>
      <c r="B5456" s="35" t="s">
        <v>1412</v>
      </c>
      <c r="C5456" t="s">
        <v>4</v>
      </c>
      <c r="D5456" t="s">
        <v>10</v>
      </c>
      <c r="E5456" t="s">
        <v>128</v>
      </c>
      <c r="F5456" t="s">
        <v>140</v>
      </c>
      <c r="G5456" t="s">
        <v>201</v>
      </c>
      <c r="H5456" t="s">
        <v>362</v>
      </c>
      <c r="I5456" s="1">
        <v>-3.55</v>
      </c>
      <c r="J5456" s="1">
        <v>3.47</v>
      </c>
      <c r="K5456" s="1">
        <v>0</v>
      </c>
      <c r="L5456" t="s">
        <v>456</v>
      </c>
      <c r="M5456" t="s">
        <v>461</v>
      </c>
      <c r="N5456" t="s">
        <v>721</v>
      </c>
      <c r="O5456" t="s">
        <v>780</v>
      </c>
      <c r="P5456" t="s">
        <v>459</v>
      </c>
      <c r="Q5456" t="s">
        <v>849</v>
      </c>
      <c r="R5456" t="s">
        <v>853</v>
      </c>
      <c r="S5456" t="s">
        <v>860</v>
      </c>
      <c r="T5456" t="s">
        <v>864</v>
      </c>
      <c r="U5456" t="s">
        <v>867</v>
      </c>
      <c r="V5456" s="1"/>
      <c r="W5456" s="1"/>
      <c r="X5456" s="1">
        <v>-0.123</v>
      </c>
      <c r="Y5456" s="1">
        <v>0.28899999999999998</v>
      </c>
      <c r="Z5456" t="s">
        <v>875</v>
      </c>
      <c r="AA5456" s="1"/>
      <c r="AB5456" t="s">
        <v>881</v>
      </c>
      <c r="AC5456" t="s">
        <v>912</v>
      </c>
      <c r="AD5456" t="s">
        <v>917</v>
      </c>
      <c r="AE5456" t="s">
        <v>922</v>
      </c>
      <c r="AF5456" s="1">
        <v>2006</v>
      </c>
      <c r="AG5456" s="1">
        <v>2015</v>
      </c>
      <c r="AH5456" s="67">
        <f t="shared" si="425"/>
        <v>-3.5446685878962533E-2</v>
      </c>
      <c r="AI5456" s="67">
        <f t="shared" si="429"/>
        <v>8.3285302593659932E-2</v>
      </c>
      <c r="AJ5456" s="67">
        <f t="shared" si="426"/>
        <v>-0.19868587896253598</v>
      </c>
      <c r="AK5456" s="67">
        <f t="shared" si="427"/>
        <v>0.12779250720461094</v>
      </c>
      <c r="AL5456" s="69">
        <f t="shared" si="428"/>
        <v>1</v>
      </c>
    </row>
    <row r="5457" spans="1:38">
      <c r="A5457" s="1">
        <v>5456</v>
      </c>
      <c r="B5457" s="35" t="s">
        <v>1412</v>
      </c>
      <c r="C5457" t="s">
        <v>4</v>
      </c>
      <c r="D5457" t="s">
        <v>10</v>
      </c>
      <c r="E5457" t="s">
        <v>128</v>
      </c>
      <c r="F5457" t="s">
        <v>134</v>
      </c>
      <c r="G5457" t="s">
        <v>202</v>
      </c>
      <c r="H5457" t="s">
        <v>363</v>
      </c>
      <c r="I5457" s="1">
        <v>-3.55</v>
      </c>
      <c r="J5457" s="1">
        <v>3.47</v>
      </c>
      <c r="K5457" s="1">
        <v>0</v>
      </c>
      <c r="L5457" t="s">
        <v>456</v>
      </c>
      <c r="M5457" t="s">
        <v>461</v>
      </c>
      <c r="N5457" t="s">
        <v>722</v>
      </c>
      <c r="O5457" t="s">
        <v>780</v>
      </c>
      <c r="P5457" t="s">
        <v>459</v>
      </c>
      <c r="Q5457" t="s">
        <v>849</v>
      </c>
      <c r="R5457" t="s">
        <v>853</v>
      </c>
      <c r="S5457" t="s">
        <v>860</v>
      </c>
      <c r="T5457" t="s">
        <v>864</v>
      </c>
      <c r="U5457" t="s">
        <v>867</v>
      </c>
      <c r="V5457" s="1"/>
      <c r="W5457" s="1"/>
      <c r="X5457" s="1">
        <v>0.14199999999999999</v>
      </c>
      <c r="Y5457" s="1">
        <v>0.251</v>
      </c>
      <c r="Z5457" t="s">
        <v>875</v>
      </c>
      <c r="AA5457" s="1"/>
      <c r="AB5457" t="s">
        <v>881</v>
      </c>
      <c r="AC5457" t="s">
        <v>912</v>
      </c>
      <c r="AD5457" t="s">
        <v>917</v>
      </c>
      <c r="AE5457" t="s">
        <v>922</v>
      </c>
      <c r="AF5457" s="1">
        <v>2006</v>
      </c>
      <c r="AG5457" s="1">
        <v>2015</v>
      </c>
      <c r="AH5457" s="67">
        <f t="shared" si="425"/>
        <v>4.0922190201729103E-2</v>
      </c>
      <c r="AI5457" s="67">
        <f t="shared" si="429"/>
        <v>7.2334293948126793E-2</v>
      </c>
      <c r="AJ5457" s="67">
        <f t="shared" si="426"/>
        <v>-0.10085302593659942</v>
      </c>
      <c r="AK5457" s="67">
        <f t="shared" si="427"/>
        <v>0.18269740634005763</v>
      </c>
      <c r="AL5457" s="69">
        <f t="shared" si="428"/>
        <v>1</v>
      </c>
    </row>
    <row r="5458" spans="1:38">
      <c r="A5458" s="1">
        <v>5457</v>
      </c>
      <c r="B5458" s="35" t="s">
        <v>1412</v>
      </c>
      <c r="C5458" t="s">
        <v>4</v>
      </c>
      <c r="D5458" t="s">
        <v>10</v>
      </c>
      <c r="E5458" t="s">
        <v>128</v>
      </c>
      <c r="F5458" t="s">
        <v>140</v>
      </c>
      <c r="G5458" t="s">
        <v>182</v>
      </c>
      <c r="H5458" t="s">
        <v>360</v>
      </c>
      <c r="I5458" s="1">
        <v>-2.92</v>
      </c>
      <c r="J5458" s="1">
        <v>2.77</v>
      </c>
      <c r="K5458" s="1">
        <v>0</v>
      </c>
      <c r="L5458" t="s">
        <v>457</v>
      </c>
      <c r="M5458" t="s">
        <v>474</v>
      </c>
      <c r="N5458" t="s">
        <v>723</v>
      </c>
      <c r="O5458" t="s">
        <v>780</v>
      </c>
      <c r="P5458" t="s">
        <v>459</v>
      </c>
      <c r="Q5458" t="s">
        <v>849</v>
      </c>
      <c r="R5458" t="s">
        <v>853</v>
      </c>
      <c r="S5458" t="s">
        <v>860</v>
      </c>
      <c r="T5458" t="s">
        <v>864</v>
      </c>
      <c r="U5458" t="s">
        <v>867</v>
      </c>
      <c r="V5458" s="1"/>
      <c r="W5458" s="1"/>
      <c r="X5458" s="1">
        <v>-1.073</v>
      </c>
      <c r="Y5458" s="1">
        <v>0.34200000000000003</v>
      </c>
      <c r="Z5458" t="s">
        <v>875</v>
      </c>
      <c r="AA5458" s="1"/>
      <c r="AB5458" t="s">
        <v>881</v>
      </c>
      <c r="AC5458" t="s">
        <v>912</v>
      </c>
      <c r="AD5458" t="s">
        <v>917</v>
      </c>
      <c r="AE5458" t="s">
        <v>922</v>
      </c>
      <c r="AF5458" s="1">
        <v>2006</v>
      </c>
      <c r="AG5458" s="1">
        <v>2015</v>
      </c>
      <c r="AH5458" s="67">
        <f t="shared" si="425"/>
        <v>-0.38736462093862811</v>
      </c>
      <c r="AI5458" s="67">
        <f t="shared" si="429"/>
        <v>0.12346570397111914</v>
      </c>
      <c r="AJ5458" s="67">
        <f t="shared" si="426"/>
        <v>-0.62935740072202162</v>
      </c>
      <c r="AK5458" s="67">
        <f t="shared" si="427"/>
        <v>-0.1453718411552346</v>
      </c>
      <c r="AL5458" s="69">
        <f t="shared" si="428"/>
        <v>1</v>
      </c>
    </row>
    <row r="5459" spans="1:38">
      <c r="A5459" s="1">
        <v>5458</v>
      </c>
      <c r="B5459" s="35" t="s">
        <v>1412</v>
      </c>
      <c r="C5459" t="s">
        <v>4</v>
      </c>
      <c r="D5459" t="s">
        <v>10</v>
      </c>
      <c r="E5459" t="s">
        <v>128</v>
      </c>
      <c r="F5459" t="s">
        <v>134</v>
      </c>
      <c r="G5459" t="s">
        <v>161</v>
      </c>
      <c r="H5459" t="s">
        <v>361</v>
      </c>
      <c r="I5459" s="1">
        <v>-2.92</v>
      </c>
      <c r="J5459" s="1">
        <v>2.77</v>
      </c>
      <c r="K5459" s="1">
        <v>0</v>
      </c>
      <c r="L5459" t="s">
        <v>457</v>
      </c>
      <c r="M5459" t="s">
        <v>474</v>
      </c>
      <c r="N5459" t="s">
        <v>724</v>
      </c>
      <c r="O5459" t="s">
        <v>780</v>
      </c>
      <c r="P5459" t="s">
        <v>459</v>
      </c>
      <c r="Q5459" t="s">
        <v>849</v>
      </c>
      <c r="R5459" t="s">
        <v>853</v>
      </c>
      <c r="S5459" t="s">
        <v>860</v>
      </c>
      <c r="T5459" t="s">
        <v>864</v>
      </c>
      <c r="U5459" t="s">
        <v>867</v>
      </c>
      <c r="V5459" s="1"/>
      <c r="W5459" s="1"/>
      <c r="X5459" s="1">
        <v>0.55700000000000005</v>
      </c>
      <c r="Y5459" s="1">
        <v>0.159</v>
      </c>
      <c r="Z5459" t="s">
        <v>875</v>
      </c>
      <c r="AA5459" s="1"/>
      <c r="AB5459" t="s">
        <v>881</v>
      </c>
      <c r="AC5459" t="s">
        <v>912</v>
      </c>
      <c r="AD5459" t="s">
        <v>917</v>
      </c>
      <c r="AE5459" t="s">
        <v>922</v>
      </c>
      <c r="AF5459" s="1">
        <v>2006</v>
      </c>
      <c r="AG5459" s="1">
        <v>2015</v>
      </c>
      <c r="AH5459" s="67">
        <f t="shared" si="425"/>
        <v>0.20108303249097476</v>
      </c>
      <c r="AI5459" s="67">
        <f t="shared" si="429"/>
        <v>5.7400722021660654E-2</v>
      </c>
      <c r="AJ5459" s="67">
        <f t="shared" si="426"/>
        <v>8.8577617328519875E-2</v>
      </c>
      <c r="AK5459" s="67">
        <f t="shared" si="427"/>
        <v>0.31358844765342964</v>
      </c>
      <c r="AL5459" s="69">
        <f t="shared" si="428"/>
        <v>1</v>
      </c>
    </row>
    <row r="5460" spans="1:38">
      <c r="A5460" s="1">
        <v>5459</v>
      </c>
      <c r="B5460" s="35" t="s">
        <v>1412</v>
      </c>
      <c r="C5460" t="s">
        <v>4</v>
      </c>
      <c r="D5460" t="s">
        <v>10</v>
      </c>
      <c r="E5460" t="s">
        <v>128</v>
      </c>
      <c r="F5460" t="s">
        <v>140</v>
      </c>
      <c r="G5460" t="s">
        <v>201</v>
      </c>
      <c r="H5460" t="s">
        <v>362</v>
      </c>
      <c r="I5460" s="1">
        <v>-3.55</v>
      </c>
      <c r="J5460" s="1">
        <v>3.47</v>
      </c>
      <c r="K5460" s="1">
        <v>0</v>
      </c>
      <c r="L5460" t="s">
        <v>457</v>
      </c>
      <c r="M5460" t="s">
        <v>474</v>
      </c>
      <c r="N5460" t="s">
        <v>723</v>
      </c>
      <c r="O5460" t="s">
        <v>780</v>
      </c>
      <c r="P5460" t="s">
        <v>459</v>
      </c>
      <c r="Q5460" t="s">
        <v>849</v>
      </c>
      <c r="R5460" t="s">
        <v>853</v>
      </c>
      <c r="S5460" t="s">
        <v>860</v>
      </c>
      <c r="T5460" t="s">
        <v>864</v>
      </c>
      <c r="U5460" t="s">
        <v>867</v>
      </c>
      <c r="V5460" s="1"/>
      <c r="W5460" s="1"/>
      <c r="X5460" s="1">
        <v>0.65500000000000003</v>
      </c>
      <c r="Y5460" s="1">
        <v>0.46600000000000003</v>
      </c>
      <c r="Z5460" t="s">
        <v>875</v>
      </c>
      <c r="AA5460" s="1"/>
      <c r="AB5460" t="s">
        <v>881</v>
      </c>
      <c r="AC5460" t="s">
        <v>912</v>
      </c>
      <c r="AD5460" t="s">
        <v>917</v>
      </c>
      <c r="AE5460" t="s">
        <v>922</v>
      </c>
      <c r="AF5460" s="1">
        <v>2006</v>
      </c>
      <c r="AG5460" s="1">
        <v>2015</v>
      </c>
      <c r="AH5460" s="67">
        <f t="shared" si="425"/>
        <v>0.18876080691642652</v>
      </c>
      <c r="AI5460" s="67">
        <f t="shared" si="429"/>
        <v>0.13429394812680115</v>
      </c>
      <c r="AJ5460" s="67">
        <f t="shared" si="426"/>
        <v>-7.4455331412103726E-2</v>
      </c>
      <c r="AK5460" s="67">
        <f t="shared" si="427"/>
        <v>0.4519769452449568</v>
      </c>
      <c r="AL5460" s="69">
        <f t="shared" si="428"/>
        <v>1</v>
      </c>
    </row>
    <row r="5461" spans="1:38">
      <c r="A5461" s="1">
        <v>5460</v>
      </c>
      <c r="B5461" s="35" t="s">
        <v>1412</v>
      </c>
      <c r="C5461" t="s">
        <v>4</v>
      </c>
      <c r="D5461" t="s">
        <v>10</v>
      </c>
      <c r="E5461" t="s">
        <v>128</v>
      </c>
      <c r="F5461" t="s">
        <v>134</v>
      </c>
      <c r="G5461" t="s">
        <v>202</v>
      </c>
      <c r="H5461" t="s">
        <v>363</v>
      </c>
      <c r="I5461" s="1">
        <v>-3.55</v>
      </c>
      <c r="J5461" s="1">
        <v>3.47</v>
      </c>
      <c r="K5461" s="1">
        <v>0</v>
      </c>
      <c r="L5461" t="s">
        <v>457</v>
      </c>
      <c r="M5461" t="s">
        <v>474</v>
      </c>
      <c r="N5461" t="s">
        <v>724</v>
      </c>
      <c r="O5461" t="s">
        <v>780</v>
      </c>
      <c r="P5461" t="s">
        <v>459</v>
      </c>
      <c r="Q5461" t="s">
        <v>849</v>
      </c>
      <c r="R5461" t="s">
        <v>853</v>
      </c>
      <c r="S5461" t="s">
        <v>860</v>
      </c>
      <c r="T5461" t="s">
        <v>864</v>
      </c>
      <c r="U5461" t="s">
        <v>867</v>
      </c>
      <c r="V5461" s="1"/>
      <c r="W5461" s="1"/>
      <c r="X5461" s="1">
        <v>0.38600000000000001</v>
      </c>
      <c r="Y5461" s="1">
        <v>0.32</v>
      </c>
      <c r="Z5461" t="s">
        <v>875</v>
      </c>
      <c r="AA5461" s="1"/>
      <c r="AB5461" t="s">
        <v>881</v>
      </c>
      <c r="AC5461" t="s">
        <v>912</v>
      </c>
      <c r="AD5461" t="s">
        <v>917</v>
      </c>
      <c r="AE5461" t="s">
        <v>922</v>
      </c>
      <c r="AF5461" s="1">
        <v>2006</v>
      </c>
      <c r="AG5461" s="1">
        <v>2015</v>
      </c>
      <c r="AH5461" s="67">
        <f t="shared" si="425"/>
        <v>0.11123919308357348</v>
      </c>
      <c r="AI5461" s="67">
        <f t="shared" si="429"/>
        <v>9.2219020172910657E-2</v>
      </c>
      <c r="AJ5461" s="67">
        <f t="shared" si="426"/>
        <v>-6.9510086455331396E-2</v>
      </c>
      <c r="AK5461" s="67">
        <f t="shared" si="427"/>
        <v>0.29198847262247835</v>
      </c>
      <c r="AL5461" s="69">
        <f t="shared" si="428"/>
        <v>1</v>
      </c>
    </row>
    <row r="5462" spans="1:38">
      <c r="A5462" s="1">
        <v>5461</v>
      </c>
      <c r="B5462" s="35" t="s">
        <v>1412</v>
      </c>
      <c r="C5462" t="s">
        <v>4</v>
      </c>
      <c r="D5462" t="s">
        <v>10</v>
      </c>
      <c r="E5462" t="s">
        <v>128</v>
      </c>
      <c r="F5462" t="s">
        <v>140</v>
      </c>
      <c r="G5462" t="s">
        <v>182</v>
      </c>
      <c r="H5462" t="s">
        <v>360</v>
      </c>
      <c r="I5462" s="1">
        <v>-2.92</v>
      </c>
      <c r="J5462" s="1">
        <v>2.77</v>
      </c>
      <c r="K5462" s="1">
        <v>0</v>
      </c>
      <c r="L5462" t="s">
        <v>140</v>
      </c>
      <c r="M5462" t="s">
        <v>468</v>
      </c>
      <c r="N5462" t="s">
        <v>725</v>
      </c>
      <c r="O5462" t="s">
        <v>780</v>
      </c>
      <c r="P5462" t="s">
        <v>459</v>
      </c>
      <c r="Q5462" t="s">
        <v>849</v>
      </c>
      <c r="R5462" t="s">
        <v>853</v>
      </c>
      <c r="S5462" t="s">
        <v>860</v>
      </c>
      <c r="T5462" t="s">
        <v>864</v>
      </c>
      <c r="U5462" t="s">
        <v>867</v>
      </c>
      <c r="V5462" s="1"/>
      <c r="W5462" s="1"/>
      <c r="X5462" s="1">
        <v>-0.29799999999999999</v>
      </c>
      <c r="Y5462" s="1">
        <v>0.24</v>
      </c>
      <c r="Z5462" t="s">
        <v>875</v>
      </c>
      <c r="AA5462" s="1"/>
      <c r="AB5462" t="s">
        <v>881</v>
      </c>
      <c r="AC5462" t="s">
        <v>912</v>
      </c>
      <c r="AD5462" t="s">
        <v>917</v>
      </c>
      <c r="AE5462" t="s">
        <v>922</v>
      </c>
      <c r="AF5462" s="1">
        <v>2006</v>
      </c>
      <c r="AG5462" s="1">
        <v>2015</v>
      </c>
      <c r="AH5462" s="67">
        <f t="shared" si="425"/>
        <v>-0.10758122743682309</v>
      </c>
      <c r="AI5462" s="67">
        <f t="shared" si="429"/>
        <v>8.6642599277978335E-2</v>
      </c>
      <c r="AJ5462" s="67">
        <f t="shared" si="426"/>
        <v>-0.27740072202166061</v>
      </c>
      <c r="AK5462" s="67">
        <f t="shared" si="427"/>
        <v>6.2238267148014434E-2</v>
      </c>
      <c r="AL5462" s="69">
        <f t="shared" si="428"/>
        <v>1</v>
      </c>
    </row>
    <row r="5463" spans="1:38">
      <c r="A5463" s="1">
        <v>5462</v>
      </c>
      <c r="B5463" s="35" t="s">
        <v>1412</v>
      </c>
      <c r="C5463" t="s">
        <v>4</v>
      </c>
      <c r="D5463" t="s">
        <v>10</v>
      </c>
      <c r="E5463" t="s">
        <v>128</v>
      </c>
      <c r="F5463" t="s">
        <v>134</v>
      </c>
      <c r="G5463" t="s">
        <v>161</v>
      </c>
      <c r="H5463" t="s">
        <v>361</v>
      </c>
      <c r="I5463" s="1">
        <v>-2.92</v>
      </c>
      <c r="J5463" s="1">
        <v>2.77</v>
      </c>
      <c r="K5463" s="1">
        <v>0</v>
      </c>
      <c r="L5463" t="s">
        <v>140</v>
      </c>
      <c r="M5463" t="s">
        <v>468</v>
      </c>
      <c r="N5463" t="s">
        <v>726</v>
      </c>
      <c r="O5463" t="s">
        <v>780</v>
      </c>
      <c r="P5463" t="s">
        <v>459</v>
      </c>
      <c r="Q5463" t="s">
        <v>849</v>
      </c>
      <c r="R5463" t="s">
        <v>853</v>
      </c>
      <c r="S5463" t="s">
        <v>860</v>
      </c>
      <c r="T5463" t="s">
        <v>864</v>
      </c>
      <c r="U5463" t="s">
        <v>867</v>
      </c>
      <c r="V5463" s="1"/>
      <c r="W5463" s="1"/>
      <c r="X5463" s="1">
        <v>0.42099999999999999</v>
      </c>
      <c r="Y5463" s="1">
        <v>0.14299999999999999</v>
      </c>
      <c r="Z5463" t="s">
        <v>875</v>
      </c>
      <c r="AA5463" s="1"/>
      <c r="AB5463" t="s">
        <v>881</v>
      </c>
      <c r="AC5463" t="s">
        <v>912</v>
      </c>
      <c r="AD5463" t="s">
        <v>917</v>
      </c>
      <c r="AE5463" t="s">
        <v>922</v>
      </c>
      <c r="AF5463" s="1">
        <v>2006</v>
      </c>
      <c r="AG5463" s="1">
        <v>2015</v>
      </c>
      <c r="AH5463" s="67">
        <f t="shared" si="425"/>
        <v>0.151985559566787</v>
      </c>
      <c r="AI5463" s="67">
        <f t="shared" si="429"/>
        <v>5.1624548736462092E-2</v>
      </c>
      <c r="AJ5463" s="67">
        <f t="shared" si="426"/>
        <v>5.0801444043321306E-2</v>
      </c>
      <c r="AK5463" s="67">
        <f t="shared" si="427"/>
        <v>0.25316967509025268</v>
      </c>
      <c r="AL5463" s="69">
        <f t="shared" si="428"/>
        <v>1</v>
      </c>
    </row>
    <row r="5464" spans="1:38">
      <c r="A5464" s="1">
        <v>5463</v>
      </c>
      <c r="B5464" s="35" t="s">
        <v>1412</v>
      </c>
      <c r="C5464" t="s">
        <v>4</v>
      </c>
      <c r="D5464" t="s">
        <v>10</v>
      </c>
      <c r="E5464" t="s">
        <v>128</v>
      </c>
      <c r="F5464" t="s">
        <v>140</v>
      </c>
      <c r="G5464" t="s">
        <v>201</v>
      </c>
      <c r="H5464" t="s">
        <v>362</v>
      </c>
      <c r="I5464" s="1">
        <v>-3.55</v>
      </c>
      <c r="J5464" s="1">
        <v>3.47</v>
      </c>
      <c r="K5464" s="1">
        <v>0</v>
      </c>
      <c r="L5464" t="s">
        <v>140</v>
      </c>
      <c r="M5464" t="s">
        <v>468</v>
      </c>
      <c r="N5464" t="s">
        <v>725</v>
      </c>
      <c r="O5464" t="s">
        <v>780</v>
      </c>
      <c r="P5464" t="s">
        <v>459</v>
      </c>
      <c r="Q5464" t="s">
        <v>849</v>
      </c>
      <c r="R5464" t="s">
        <v>853</v>
      </c>
      <c r="S5464" t="s">
        <v>860</v>
      </c>
      <c r="T5464" t="s">
        <v>864</v>
      </c>
      <c r="U5464" t="s">
        <v>867</v>
      </c>
      <c r="V5464" s="1"/>
      <c r="W5464" s="1"/>
      <c r="X5464" s="1">
        <v>0.83099999999999996</v>
      </c>
      <c r="Y5464" s="1">
        <v>0.44800000000000001</v>
      </c>
      <c r="Z5464" t="s">
        <v>875</v>
      </c>
      <c r="AA5464" s="1"/>
      <c r="AB5464" t="s">
        <v>881</v>
      </c>
      <c r="AC5464" t="s">
        <v>912</v>
      </c>
      <c r="AD5464" t="s">
        <v>917</v>
      </c>
      <c r="AE5464" t="s">
        <v>922</v>
      </c>
      <c r="AF5464" s="1">
        <v>2006</v>
      </c>
      <c r="AG5464" s="1">
        <v>2015</v>
      </c>
      <c r="AH5464" s="67">
        <f t="shared" si="425"/>
        <v>0.23948126801152736</v>
      </c>
      <c r="AI5464" s="67">
        <f t="shared" si="429"/>
        <v>0.12910662824207492</v>
      </c>
      <c r="AJ5464" s="67">
        <f t="shared" si="426"/>
        <v>-1.3567723342939486E-2</v>
      </c>
      <c r="AK5464" s="67">
        <f t="shared" si="427"/>
        <v>0.49253025936599421</v>
      </c>
      <c r="AL5464" s="69">
        <f t="shared" si="428"/>
        <v>1</v>
      </c>
    </row>
    <row r="5465" spans="1:38">
      <c r="A5465" s="1">
        <v>5464</v>
      </c>
      <c r="B5465" s="35" t="s">
        <v>1412</v>
      </c>
      <c r="C5465" t="s">
        <v>4</v>
      </c>
      <c r="D5465" t="s">
        <v>10</v>
      </c>
      <c r="E5465" t="s">
        <v>128</v>
      </c>
      <c r="F5465" t="s">
        <v>134</v>
      </c>
      <c r="G5465" t="s">
        <v>202</v>
      </c>
      <c r="H5465" t="s">
        <v>363</v>
      </c>
      <c r="I5465" s="1">
        <v>-3.55</v>
      </c>
      <c r="J5465" s="1">
        <v>3.47</v>
      </c>
      <c r="K5465" s="1">
        <v>0</v>
      </c>
      <c r="L5465" t="s">
        <v>140</v>
      </c>
      <c r="M5465" t="s">
        <v>468</v>
      </c>
      <c r="N5465" t="s">
        <v>726</v>
      </c>
      <c r="O5465" t="s">
        <v>780</v>
      </c>
      <c r="P5465" t="s">
        <v>459</v>
      </c>
      <c r="Q5465" t="s">
        <v>849</v>
      </c>
      <c r="R5465" t="s">
        <v>853</v>
      </c>
      <c r="S5465" t="s">
        <v>860</v>
      </c>
      <c r="T5465" t="s">
        <v>864</v>
      </c>
      <c r="U5465" t="s">
        <v>867</v>
      </c>
      <c r="V5465" s="1"/>
      <c r="W5465" s="1"/>
      <c r="X5465" s="1">
        <v>-0.14299999999999999</v>
      </c>
      <c r="Y5465" s="1">
        <v>0.28999999999999998</v>
      </c>
      <c r="Z5465" t="s">
        <v>875</v>
      </c>
      <c r="AA5465" s="1"/>
      <c r="AB5465" t="s">
        <v>881</v>
      </c>
      <c r="AC5465" t="s">
        <v>912</v>
      </c>
      <c r="AD5465" t="s">
        <v>917</v>
      </c>
      <c r="AE5465" t="s">
        <v>922</v>
      </c>
      <c r="AF5465" s="1">
        <v>2006</v>
      </c>
      <c r="AG5465" s="1">
        <v>2015</v>
      </c>
      <c r="AH5465" s="67">
        <f t="shared" si="425"/>
        <v>-4.1210374639769447E-2</v>
      </c>
      <c r="AI5465" s="67">
        <f t="shared" si="429"/>
        <v>8.3573487031700283E-2</v>
      </c>
      <c r="AJ5465" s="67">
        <f t="shared" si="426"/>
        <v>-0.20501440922190201</v>
      </c>
      <c r="AK5465" s="67">
        <f t="shared" si="427"/>
        <v>0.1225936599423631</v>
      </c>
      <c r="AL5465" s="69">
        <f t="shared" si="428"/>
        <v>1</v>
      </c>
    </row>
    <row r="5466" spans="1:38">
      <c r="A5466" s="1">
        <v>5465</v>
      </c>
      <c r="B5466" s="35" t="s">
        <v>1412</v>
      </c>
      <c r="C5466" t="s">
        <v>4</v>
      </c>
      <c r="D5466" t="s">
        <v>10</v>
      </c>
      <c r="E5466" t="s">
        <v>128</v>
      </c>
      <c r="F5466" t="s">
        <v>140</v>
      </c>
      <c r="G5466" t="s">
        <v>182</v>
      </c>
      <c r="H5466" t="s">
        <v>360</v>
      </c>
      <c r="I5466" s="1">
        <v>-2.92</v>
      </c>
      <c r="J5466" s="1">
        <v>2.77</v>
      </c>
      <c r="K5466" s="1">
        <v>0</v>
      </c>
      <c r="L5466" t="s">
        <v>457</v>
      </c>
      <c r="M5466" t="s">
        <v>464</v>
      </c>
      <c r="N5466" t="s">
        <v>727</v>
      </c>
      <c r="O5466" t="s">
        <v>780</v>
      </c>
      <c r="P5466" t="s">
        <v>459</v>
      </c>
      <c r="Q5466" t="s">
        <v>849</v>
      </c>
      <c r="R5466" t="s">
        <v>853</v>
      </c>
      <c r="S5466" t="s">
        <v>860</v>
      </c>
      <c r="T5466" t="s">
        <v>864</v>
      </c>
      <c r="U5466" t="s">
        <v>867</v>
      </c>
      <c r="V5466" s="1"/>
      <c r="W5466" s="1"/>
      <c r="X5466" s="1">
        <v>0.36199999999999999</v>
      </c>
      <c r="Y5466" s="1">
        <v>0.34399999999999997</v>
      </c>
      <c r="Z5466" t="s">
        <v>875</v>
      </c>
      <c r="AA5466" s="1"/>
      <c r="AB5466" t="s">
        <v>881</v>
      </c>
      <c r="AC5466" t="s">
        <v>912</v>
      </c>
      <c r="AD5466" t="s">
        <v>917</v>
      </c>
      <c r="AE5466" t="s">
        <v>922</v>
      </c>
      <c r="AF5466" s="1">
        <v>2006</v>
      </c>
      <c r="AG5466" s="1">
        <v>2015</v>
      </c>
      <c r="AH5466" s="67">
        <f t="shared" si="425"/>
        <v>0.13068592057761733</v>
      </c>
      <c r="AI5466" s="67">
        <f t="shared" si="429"/>
        <v>0.12418772563176894</v>
      </c>
      <c r="AJ5466" s="67">
        <f t="shared" si="426"/>
        <v>-0.11272202166064979</v>
      </c>
      <c r="AK5466" s="67">
        <f t="shared" si="427"/>
        <v>0.37409386281588441</v>
      </c>
      <c r="AL5466" s="69">
        <f t="shared" si="428"/>
        <v>1</v>
      </c>
    </row>
    <row r="5467" spans="1:38">
      <c r="A5467" s="1">
        <v>5466</v>
      </c>
      <c r="B5467" s="35" t="s">
        <v>1412</v>
      </c>
      <c r="C5467" t="s">
        <v>4</v>
      </c>
      <c r="D5467" t="s">
        <v>10</v>
      </c>
      <c r="E5467" t="s">
        <v>128</v>
      </c>
      <c r="F5467" t="s">
        <v>134</v>
      </c>
      <c r="G5467" t="s">
        <v>161</v>
      </c>
      <c r="H5467" t="s">
        <v>361</v>
      </c>
      <c r="I5467" s="1">
        <v>-2.92</v>
      </c>
      <c r="J5467" s="1">
        <v>2.77</v>
      </c>
      <c r="K5467" s="1">
        <v>0</v>
      </c>
      <c r="L5467" t="s">
        <v>457</v>
      </c>
      <c r="M5467" t="s">
        <v>464</v>
      </c>
      <c r="N5467" t="s">
        <v>728</v>
      </c>
      <c r="O5467" t="s">
        <v>780</v>
      </c>
      <c r="P5467" t="s">
        <v>459</v>
      </c>
      <c r="Q5467" t="s">
        <v>849</v>
      </c>
      <c r="R5467" t="s">
        <v>853</v>
      </c>
      <c r="S5467" t="s">
        <v>860</v>
      </c>
      <c r="T5467" t="s">
        <v>864</v>
      </c>
      <c r="U5467" t="s">
        <v>867</v>
      </c>
      <c r="V5467" s="1"/>
      <c r="W5467" s="1"/>
      <c r="X5467" s="1">
        <v>0.60399999999999998</v>
      </c>
      <c r="Y5467" s="1">
        <v>0.19600000000000001</v>
      </c>
      <c r="Z5467" t="s">
        <v>875</v>
      </c>
      <c r="AA5467" s="1"/>
      <c r="AB5467" t="s">
        <v>881</v>
      </c>
      <c r="AC5467" t="s">
        <v>912</v>
      </c>
      <c r="AD5467" t="s">
        <v>917</v>
      </c>
      <c r="AE5467" t="s">
        <v>922</v>
      </c>
      <c r="AF5467" s="1">
        <v>2006</v>
      </c>
      <c r="AG5467" s="1">
        <v>2015</v>
      </c>
      <c r="AH5467" s="67">
        <f t="shared" si="425"/>
        <v>0.21805054151624548</v>
      </c>
      <c r="AI5467" s="67">
        <f t="shared" si="429"/>
        <v>7.0758122743682317E-2</v>
      </c>
      <c r="AJ5467" s="67">
        <f t="shared" si="426"/>
        <v>7.9364620938628144E-2</v>
      </c>
      <c r="AK5467" s="67">
        <f t="shared" si="427"/>
        <v>0.35673646209386278</v>
      </c>
      <c r="AL5467" s="69">
        <f t="shared" si="428"/>
        <v>1</v>
      </c>
    </row>
    <row r="5468" spans="1:38">
      <c r="A5468" s="1">
        <v>5467</v>
      </c>
      <c r="B5468" s="35" t="s">
        <v>1412</v>
      </c>
      <c r="C5468" t="s">
        <v>4</v>
      </c>
      <c r="D5468" t="s">
        <v>10</v>
      </c>
      <c r="E5468" t="s">
        <v>128</v>
      </c>
      <c r="F5468" t="s">
        <v>140</v>
      </c>
      <c r="G5468" t="s">
        <v>201</v>
      </c>
      <c r="H5468" t="s">
        <v>362</v>
      </c>
      <c r="I5468" s="1">
        <v>-3.55</v>
      </c>
      <c r="J5468" s="1">
        <v>3.47</v>
      </c>
      <c r="K5468" s="1">
        <v>0</v>
      </c>
      <c r="L5468" t="s">
        <v>457</v>
      </c>
      <c r="M5468" t="s">
        <v>464</v>
      </c>
      <c r="N5468" t="s">
        <v>727</v>
      </c>
      <c r="O5468" t="s">
        <v>780</v>
      </c>
      <c r="P5468" t="s">
        <v>459</v>
      </c>
      <c r="Q5468" t="s">
        <v>849</v>
      </c>
      <c r="R5468" t="s">
        <v>853</v>
      </c>
      <c r="S5468" t="s">
        <v>860</v>
      </c>
      <c r="T5468" t="s">
        <v>864</v>
      </c>
      <c r="U5468" t="s">
        <v>867</v>
      </c>
      <c r="V5468" s="1"/>
      <c r="W5468" s="1"/>
      <c r="X5468" s="1">
        <v>0.56299999999999994</v>
      </c>
      <c r="Y5468" s="1">
        <v>0.67500000000000004</v>
      </c>
      <c r="Z5468" t="s">
        <v>875</v>
      </c>
      <c r="AA5468" s="1"/>
      <c r="AB5468" t="s">
        <v>881</v>
      </c>
      <c r="AC5468" t="s">
        <v>912</v>
      </c>
      <c r="AD5468" t="s">
        <v>917</v>
      </c>
      <c r="AE5468" t="s">
        <v>922</v>
      </c>
      <c r="AF5468" s="1">
        <v>2006</v>
      </c>
      <c r="AG5468" s="1">
        <v>2015</v>
      </c>
      <c r="AH5468" s="67">
        <f t="shared" si="425"/>
        <v>0.16224783861671468</v>
      </c>
      <c r="AI5468" s="67">
        <f t="shared" si="429"/>
        <v>0.19452449567723343</v>
      </c>
      <c r="AJ5468" s="67">
        <f t="shared" si="426"/>
        <v>-0.21902017291066281</v>
      </c>
      <c r="AK5468" s="67">
        <f t="shared" si="427"/>
        <v>0.54351585014409221</v>
      </c>
      <c r="AL5468" s="69">
        <f t="shared" si="428"/>
        <v>1</v>
      </c>
    </row>
    <row r="5469" spans="1:38">
      <c r="A5469" s="1">
        <v>5468</v>
      </c>
      <c r="B5469" s="35" t="s">
        <v>1412</v>
      </c>
      <c r="C5469" t="s">
        <v>4</v>
      </c>
      <c r="D5469" t="s">
        <v>10</v>
      </c>
      <c r="E5469" t="s">
        <v>128</v>
      </c>
      <c r="F5469" t="s">
        <v>134</v>
      </c>
      <c r="G5469" t="s">
        <v>202</v>
      </c>
      <c r="H5469" t="s">
        <v>363</v>
      </c>
      <c r="I5469" s="1">
        <v>-3.55</v>
      </c>
      <c r="J5469" s="1">
        <v>3.47</v>
      </c>
      <c r="K5469" s="1">
        <v>0</v>
      </c>
      <c r="L5469" t="s">
        <v>457</v>
      </c>
      <c r="M5469" t="s">
        <v>464</v>
      </c>
      <c r="N5469" t="s">
        <v>728</v>
      </c>
      <c r="O5469" t="s">
        <v>780</v>
      </c>
      <c r="P5469" t="s">
        <v>459</v>
      </c>
      <c r="Q5469" t="s">
        <v>849</v>
      </c>
      <c r="R5469" t="s">
        <v>853</v>
      </c>
      <c r="S5469" t="s">
        <v>860</v>
      </c>
      <c r="T5469" t="s">
        <v>864</v>
      </c>
      <c r="U5469" t="s">
        <v>867</v>
      </c>
      <c r="V5469" s="1"/>
      <c r="W5469" s="1"/>
      <c r="X5469" s="1">
        <v>-0.156</v>
      </c>
      <c r="Y5469" s="1">
        <v>0.35499999999999998</v>
      </c>
      <c r="Z5469" t="s">
        <v>875</v>
      </c>
      <c r="AA5469" s="1"/>
      <c r="AB5469" t="s">
        <v>881</v>
      </c>
      <c r="AC5469" t="s">
        <v>912</v>
      </c>
      <c r="AD5469" t="s">
        <v>917</v>
      </c>
      <c r="AE5469" t="s">
        <v>922</v>
      </c>
      <c r="AF5469" s="1">
        <v>2006</v>
      </c>
      <c r="AG5469" s="1">
        <v>2015</v>
      </c>
      <c r="AH5469" s="67">
        <f t="shared" si="425"/>
        <v>-4.4956772334293946E-2</v>
      </c>
      <c r="AI5469" s="67">
        <f t="shared" si="429"/>
        <v>0.10230547550432276</v>
      </c>
      <c r="AJ5469" s="67">
        <f t="shared" si="426"/>
        <v>-0.24547550432276655</v>
      </c>
      <c r="AK5469" s="67">
        <f t="shared" si="427"/>
        <v>0.15556195965417863</v>
      </c>
      <c r="AL5469" s="69">
        <f t="shared" si="428"/>
        <v>1</v>
      </c>
    </row>
    <row r="5470" spans="1:38">
      <c r="A5470" s="1">
        <v>5469</v>
      </c>
      <c r="B5470" s="35" t="s">
        <v>1412</v>
      </c>
      <c r="C5470" t="s">
        <v>4</v>
      </c>
      <c r="D5470" t="s">
        <v>16</v>
      </c>
      <c r="E5470" t="s">
        <v>128</v>
      </c>
      <c r="F5470" t="s">
        <v>140</v>
      </c>
      <c r="G5470" t="s">
        <v>182</v>
      </c>
      <c r="H5470" t="s">
        <v>360</v>
      </c>
      <c r="I5470" s="1">
        <v>-2.9200000762939453</v>
      </c>
      <c r="J5470" s="1">
        <v>2.7699999809265137</v>
      </c>
      <c r="K5470" s="1">
        <v>1</v>
      </c>
      <c r="L5470" t="s">
        <v>458</v>
      </c>
      <c r="M5470" t="s">
        <v>473</v>
      </c>
      <c r="N5470" t="s">
        <v>719</v>
      </c>
      <c r="O5470" t="s">
        <v>782</v>
      </c>
      <c r="P5470" t="s">
        <v>790</v>
      </c>
      <c r="Q5470" t="s">
        <v>849</v>
      </c>
      <c r="R5470" t="s">
        <v>853</v>
      </c>
      <c r="S5470" t="s">
        <v>860</v>
      </c>
      <c r="T5470" t="s">
        <v>864</v>
      </c>
      <c r="U5470" t="s">
        <v>867</v>
      </c>
      <c r="V5470" s="1"/>
      <c r="W5470" s="1"/>
      <c r="X5470" s="1">
        <v>-0.214</v>
      </c>
      <c r="Y5470" s="1">
        <v>9.1700000000000004E-2</v>
      </c>
      <c r="Z5470" t="s">
        <v>875</v>
      </c>
      <c r="AA5470" s="1"/>
      <c r="AB5470" t="s">
        <v>881</v>
      </c>
      <c r="AC5470" t="s">
        <v>912</v>
      </c>
      <c r="AD5470" t="s">
        <v>917</v>
      </c>
      <c r="AE5470" t="s">
        <v>922</v>
      </c>
      <c r="AF5470" s="1">
        <v>2011</v>
      </c>
      <c r="AG5470" s="1">
        <v>2015</v>
      </c>
      <c r="AH5470" s="67">
        <f t="shared" si="425"/>
        <v>-7.7256318221497228E-2</v>
      </c>
      <c r="AI5470" s="67">
        <f t="shared" si="429"/>
        <v>3.3104693368744373E-2</v>
      </c>
      <c r="AJ5470" s="67">
        <f t="shared" si="426"/>
        <v>-0.14214151722423618</v>
      </c>
      <c r="AK5470" s="67">
        <f t="shared" si="427"/>
        <v>-1.2371119218758261E-2</v>
      </c>
      <c r="AL5470" s="69">
        <f t="shared" si="428"/>
        <v>1</v>
      </c>
    </row>
    <row r="5471" spans="1:38">
      <c r="A5471" s="1">
        <v>5470</v>
      </c>
      <c r="B5471" s="35" t="s">
        <v>1412</v>
      </c>
      <c r="C5471" t="s">
        <v>4</v>
      </c>
      <c r="D5471" t="s">
        <v>16</v>
      </c>
      <c r="E5471" t="s">
        <v>128</v>
      </c>
      <c r="F5471" t="s">
        <v>134</v>
      </c>
      <c r="G5471" t="s">
        <v>161</v>
      </c>
      <c r="H5471" t="s">
        <v>361</v>
      </c>
      <c r="I5471" s="1">
        <v>-2.9200000762939453</v>
      </c>
      <c r="J5471" s="1">
        <v>2.7699999809265137</v>
      </c>
      <c r="K5471" s="1">
        <v>1</v>
      </c>
      <c r="L5471" t="s">
        <v>458</v>
      </c>
      <c r="M5471" t="s">
        <v>473</v>
      </c>
      <c r="N5471" t="s">
        <v>720</v>
      </c>
      <c r="O5471" t="s">
        <v>782</v>
      </c>
      <c r="P5471" t="s">
        <v>790</v>
      </c>
      <c r="Q5471" t="s">
        <v>849</v>
      </c>
      <c r="R5471" t="s">
        <v>853</v>
      </c>
      <c r="S5471" t="s">
        <v>860</v>
      </c>
      <c r="T5471" t="s">
        <v>864</v>
      </c>
      <c r="U5471" t="s">
        <v>867</v>
      </c>
      <c r="V5471" s="1"/>
      <c r="W5471" s="1"/>
      <c r="X5471" s="1">
        <v>0.33300000000000002</v>
      </c>
      <c r="Y5471" s="1">
        <v>9.74E-2</v>
      </c>
      <c r="Z5471" t="s">
        <v>875</v>
      </c>
      <c r="AA5471" s="1"/>
      <c r="AB5471" t="s">
        <v>881</v>
      </c>
      <c r="AC5471" t="s">
        <v>912</v>
      </c>
      <c r="AD5471" t="s">
        <v>917</v>
      </c>
      <c r="AE5471" t="s">
        <v>922</v>
      </c>
      <c r="AF5471" s="1">
        <v>2011</v>
      </c>
      <c r="AG5471" s="1">
        <v>2015</v>
      </c>
      <c r="AH5471" s="67">
        <f t="shared" si="425"/>
        <v>0.12021660732597467</v>
      </c>
      <c r="AI5471" s="67">
        <f t="shared" si="429"/>
        <v>3.5162455115765559E-2</v>
      </c>
      <c r="AJ5471" s="67">
        <f t="shared" si="426"/>
        <v>5.1298195299074173E-2</v>
      </c>
      <c r="AK5471" s="67">
        <f t="shared" si="427"/>
        <v>0.18913501935287516</v>
      </c>
      <c r="AL5471" s="69">
        <f t="shared" si="428"/>
        <v>1</v>
      </c>
    </row>
    <row r="5472" spans="1:38">
      <c r="A5472" s="1">
        <v>5471</v>
      </c>
      <c r="B5472" s="35" t="s">
        <v>1412</v>
      </c>
      <c r="C5472" t="s">
        <v>4</v>
      </c>
      <c r="D5472" t="s">
        <v>16</v>
      </c>
      <c r="E5472" t="s">
        <v>128</v>
      </c>
      <c r="F5472" t="s">
        <v>140</v>
      </c>
      <c r="G5472" t="s">
        <v>201</v>
      </c>
      <c r="H5472" t="s">
        <v>362</v>
      </c>
      <c r="I5472" s="1">
        <v>-3.5499999523162842</v>
      </c>
      <c r="J5472" s="1">
        <v>3.4700000286102295</v>
      </c>
      <c r="K5472" s="1">
        <v>1</v>
      </c>
      <c r="L5472" t="s">
        <v>458</v>
      </c>
      <c r="M5472" t="s">
        <v>473</v>
      </c>
      <c r="N5472" t="s">
        <v>719</v>
      </c>
      <c r="O5472" t="s">
        <v>782</v>
      </c>
      <c r="P5472" t="s">
        <v>790</v>
      </c>
      <c r="Q5472" t="s">
        <v>849</v>
      </c>
      <c r="R5472" t="s">
        <v>853</v>
      </c>
      <c r="S5472" t="s">
        <v>860</v>
      </c>
      <c r="T5472" t="s">
        <v>864</v>
      </c>
      <c r="U5472" t="s">
        <v>867</v>
      </c>
      <c r="V5472" s="1"/>
      <c r="W5472" s="1"/>
      <c r="X5472" s="1">
        <v>0.45300000000000001</v>
      </c>
      <c r="Y5472" s="1">
        <v>0.151</v>
      </c>
      <c r="Z5472" t="s">
        <v>875</v>
      </c>
      <c r="AA5472" s="1"/>
      <c r="AB5472" t="s">
        <v>881</v>
      </c>
      <c r="AC5472" t="s">
        <v>912</v>
      </c>
      <c r="AD5472" t="s">
        <v>917</v>
      </c>
      <c r="AE5472" t="s">
        <v>922</v>
      </c>
      <c r="AF5472" s="1">
        <v>2011</v>
      </c>
      <c r="AG5472" s="1">
        <v>2015</v>
      </c>
      <c r="AH5472" s="67">
        <f t="shared" si="425"/>
        <v>0.13054754935590912</v>
      </c>
      <c r="AI5472" s="67">
        <f t="shared" si="429"/>
        <v>4.351584978530304E-2</v>
      </c>
      <c r="AJ5472" s="67">
        <f t="shared" si="426"/>
        <v>4.5256483776715165E-2</v>
      </c>
      <c r="AK5472" s="67">
        <f t="shared" si="427"/>
        <v>0.21583861493510309</v>
      </c>
      <c r="AL5472" s="69">
        <f t="shared" si="428"/>
        <v>1</v>
      </c>
    </row>
    <row r="5473" spans="1:38">
      <c r="A5473" s="1">
        <v>5472</v>
      </c>
      <c r="B5473" s="35" t="s">
        <v>1412</v>
      </c>
      <c r="C5473" t="s">
        <v>4</v>
      </c>
      <c r="D5473" t="s">
        <v>16</v>
      </c>
      <c r="E5473" t="s">
        <v>128</v>
      </c>
      <c r="F5473" t="s">
        <v>134</v>
      </c>
      <c r="G5473" t="s">
        <v>202</v>
      </c>
      <c r="H5473" t="s">
        <v>363</v>
      </c>
      <c r="I5473" s="1">
        <v>-3.5499999523162842</v>
      </c>
      <c r="J5473" s="1">
        <v>3.4700000286102295</v>
      </c>
      <c r="K5473" s="1">
        <v>1</v>
      </c>
      <c r="L5473" t="s">
        <v>458</v>
      </c>
      <c r="M5473" t="s">
        <v>473</v>
      </c>
      <c r="N5473" t="s">
        <v>720</v>
      </c>
      <c r="O5473" t="s">
        <v>782</v>
      </c>
      <c r="P5473" t="s">
        <v>790</v>
      </c>
      <c r="Q5473" t="s">
        <v>849</v>
      </c>
      <c r="R5473" t="s">
        <v>853</v>
      </c>
      <c r="S5473" t="s">
        <v>860</v>
      </c>
      <c r="T5473" t="s">
        <v>864</v>
      </c>
      <c r="U5473" t="s">
        <v>867</v>
      </c>
      <c r="V5473" s="1"/>
      <c r="W5473" s="1"/>
      <c r="X5473" s="1">
        <v>-8.9499999999999996E-2</v>
      </c>
      <c r="Y5473" s="1">
        <v>0.13600000000000001</v>
      </c>
      <c r="Z5473" t="s">
        <v>875</v>
      </c>
      <c r="AA5473" s="1"/>
      <c r="AB5473" t="s">
        <v>881</v>
      </c>
      <c r="AC5473" t="s">
        <v>912</v>
      </c>
      <c r="AD5473" t="s">
        <v>917</v>
      </c>
      <c r="AE5473" t="s">
        <v>922</v>
      </c>
      <c r="AF5473" s="1">
        <v>2011</v>
      </c>
      <c r="AG5473" s="1">
        <v>2015</v>
      </c>
      <c r="AH5473" s="67">
        <f t="shared" si="425"/>
        <v>-2.5792506991951139E-2</v>
      </c>
      <c r="AI5473" s="67">
        <f t="shared" si="429"/>
        <v>3.9193083250339163E-2</v>
      </c>
      <c r="AJ5473" s="67">
        <f t="shared" si="426"/>
        <v>-0.1026109501626159</v>
      </c>
      <c r="AK5473" s="67">
        <f t="shared" si="427"/>
        <v>5.1025936178713621E-2</v>
      </c>
      <c r="AL5473" s="69">
        <f t="shared" si="428"/>
        <v>1</v>
      </c>
    </row>
    <row r="5474" spans="1:38">
      <c r="A5474" s="1">
        <v>5473</v>
      </c>
      <c r="B5474" s="35" t="s">
        <v>1412</v>
      </c>
      <c r="C5474" t="s">
        <v>4</v>
      </c>
      <c r="D5474" t="s">
        <v>16</v>
      </c>
      <c r="E5474" t="s">
        <v>128</v>
      </c>
      <c r="F5474" t="s">
        <v>140</v>
      </c>
      <c r="G5474" t="s">
        <v>182</v>
      </c>
      <c r="H5474" t="s">
        <v>360</v>
      </c>
      <c r="I5474" s="1">
        <v>-2.9200000762939453</v>
      </c>
      <c r="J5474" s="1">
        <v>2.7699999809265137</v>
      </c>
      <c r="K5474" s="1">
        <v>1</v>
      </c>
      <c r="L5474" t="s">
        <v>456</v>
      </c>
      <c r="M5474" t="s">
        <v>461</v>
      </c>
      <c r="N5474" t="s">
        <v>721</v>
      </c>
      <c r="O5474" t="s">
        <v>780</v>
      </c>
      <c r="P5474" t="s">
        <v>459</v>
      </c>
      <c r="Q5474" t="s">
        <v>849</v>
      </c>
      <c r="R5474" t="s">
        <v>853</v>
      </c>
      <c r="S5474" t="s">
        <v>860</v>
      </c>
      <c r="T5474" t="s">
        <v>864</v>
      </c>
      <c r="U5474" t="s">
        <v>867</v>
      </c>
      <c r="V5474" s="1"/>
      <c r="W5474" s="1"/>
      <c r="X5474" s="1">
        <v>0.188</v>
      </c>
      <c r="Y5474" s="1">
        <v>0.25600000000000001</v>
      </c>
      <c r="Z5474" t="s">
        <v>875</v>
      </c>
      <c r="AA5474" s="1"/>
      <c r="AB5474" t="s">
        <v>881</v>
      </c>
      <c r="AC5474" t="s">
        <v>912</v>
      </c>
      <c r="AD5474" t="s">
        <v>917</v>
      </c>
      <c r="AE5474" t="s">
        <v>922</v>
      </c>
      <c r="AF5474" s="1">
        <v>2011</v>
      </c>
      <c r="AG5474" s="1">
        <v>2015</v>
      </c>
      <c r="AH5474" s="67">
        <f t="shared" si="425"/>
        <v>6.7870036568418127E-2</v>
      </c>
      <c r="AI5474" s="67">
        <f t="shared" si="429"/>
        <v>9.2418773199548096E-2</v>
      </c>
      <c r="AJ5474" s="67">
        <f t="shared" si="426"/>
        <v>-0.11327075890269613</v>
      </c>
      <c r="AK5474" s="67">
        <f t="shared" si="427"/>
        <v>0.24901083203953239</v>
      </c>
      <c r="AL5474" s="69">
        <f t="shared" si="428"/>
        <v>1</v>
      </c>
    </row>
    <row r="5475" spans="1:38">
      <c r="A5475" s="1">
        <v>5474</v>
      </c>
      <c r="B5475" s="35" t="s">
        <v>1412</v>
      </c>
      <c r="C5475" t="s">
        <v>4</v>
      </c>
      <c r="D5475" t="s">
        <v>16</v>
      </c>
      <c r="E5475" t="s">
        <v>128</v>
      </c>
      <c r="F5475" t="s">
        <v>134</v>
      </c>
      <c r="G5475" t="s">
        <v>161</v>
      </c>
      <c r="H5475" t="s">
        <v>361</v>
      </c>
      <c r="I5475" s="1">
        <v>-2.9200000762939453</v>
      </c>
      <c r="J5475" s="1">
        <v>2.7699999809265137</v>
      </c>
      <c r="K5475" s="1">
        <v>1</v>
      </c>
      <c r="L5475" t="s">
        <v>456</v>
      </c>
      <c r="M5475" t="s">
        <v>461</v>
      </c>
      <c r="N5475" t="s">
        <v>722</v>
      </c>
      <c r="O5475" t="s">
        <v>780</v>
      </c>
      <c r="P5475" t="s">
        <v>459</v>
      </c>
      <c r="Q5475" t="s">
        <v>849</v>
      </c>
      <c r="R5475" t="s">
        <v>853</v>
      </c>
      <c r="S5475" t="s">
        <v>860</v>
      </c>
      <c r="T5475" t="s">
        <v>864</v>
      </c>
      <c r="U5475" t="s">
        <v>867</v>
      </c>
      <c r="V5475" s="1"/>
      <c r="W5475" s="1"/>
      <c r="X5475" s="1">
        <v>0.35399999999999998</v>
      </c>
      <c r="Y5475" s="1">
        <v>0.186</v>
      </c>
      <c r="Z5475" t="s">
        <v>875</v>
      </c>
      <c r="AA5475" s="1"/>
      <c r="AB5475" t="s">
        <v>881</v>
      </c>
      <c r="AC5475" t="s">
        <v>912</v>
      </c>
      <c r="AD5475" t="s">
        <v>917</v>
      </c>
      <c r="AE5475" t="s">
        <v>922</v>
      </c>
      <c r="AF5475" s="1">
        <v>2011</v>
      </c>
      <c r="AG5475" s="1">
        <v>2015</v>
      </c>
      <c r="AH5475" s="67">
        <f t="shared" si="425"/>
        <v>0.12779783481500009</v>
      </c>
      <c r="AI5475" s="67">
        <f t="shared" si="429"/>
        <v>6.7148014902796663E-2</v>
      </c>
      <c r="AJ5475" s="67">
        <f t="shared" si="426"/>
        <v>-3.8122743944813686E-3</v>
      </c>
      <c r="AK5475" s="67">
        <f t="shared" si="427"/>
        <v>0.25940794402448153</v>
      </c>
      <c r="AL5475" s="69">
        <f t="shared" si="428"/>
        <v>1</v>
      </c>
    </row>
    <row r="5476" spans="1:38">
      <c r="A5476" s="1">
        <v>5475</v>
      </c>
      <c r="B5476" s="35" t="s">
        <v>1412</v>
      </c>
      <c r="C5476" t="s">
        <v>4</v>
      </c>
      <c r="D5476" t="s">
        <v>16</v>
      </c>
      <c r="E5476" t="s">
        <v>128</v>
      </c>
      <c r="F5476" t="s">
        <v>140</v>
      </c>
      <c r="G5476" t="s">
        <v>201</v>
      </c>
      <c r="H5476" t="s">
        <v>362</v>
      </c>
      <c r="I5476" s="1">
        <v>-3.5499999523162842</v>
      </c>
      <c r="J5476" s="1">
        <v>3.4700000286102295</v>
      </c>
      <c r="K5476" s="1">
        <v>1</v>
      </c>
      <c r="L5476" t="s">
        <v>456</v>
      </c>
      <c r="M5476" t="s">
        <v>461</v>
      </c>
      <c r="N5476" t="s">
        <v>721</v>
      </c>
      <c r="O5476" t="s">
        <v>780</v>
      </c>
      <c r="P5476" t="s">
        <v>459</v>
      </c>
      <c r="Q5476" t="s">
        <v>849</v>
      </c>
      <c r="R5476" t="s">
        <v>853</v>
      </c>
      <c r="S5476" t="s">
        <v>860</v>
      </c>
      <c r="T5476" t="s">
        <v>864</v>
      </c>
      <c r="U5476" t="s">
        <v>867</v>
      </c>
      <c r="V5476" s="1"/>
      <c r="W5476" s="1"/>
      <c r="X5476" s="1">
        <v>0.48699999999999999</v>
      </c>
      <c r="Y5476" s="1">
        <v>0.52600000000000002</v>
      </c>
      <c r="Z5476" t="s">
        <v>875</v>
      </c>
      <c r="AA5476" s="1"/>
      <c r="AB5476" t="s">
        <v>881</v>
      </c>
      <c r="AC5476" t="s">
        <v>912</v>
      </c>
      <c r="AD5476" t="s">
        <v>917</v>
      </c>
      <c r="AE5476" t="s">
        <v>922</v>
      </c>
      <c r="AF5476" s="1">
        <v>2011</v>
      </c>
      <c r="AG5476" s="1">
        <v>2015</v>
      </c>
      <c r="AH5476" s="67">
        <f t="shared" si="425"/>
        <v>0.1403458201684939</v>
      </c>
      <c r="AI5476" s="67">
        <f t="shared" si="429"/>
        <v>0.15158501315940001</v>
      </c>
      <c r="AJ5476" s="67">
        <f t="shared" si="426"/>
        <v>-0.15676080562393013</v>
      </c>
      <c r="AK5476" s="67">
        <f t="shared" si="427"/>
        <v>0.43745244596091792</v>
      </c>
      <c r="AL5476" s="69">
        <f t="shared" si="428"/>
        <v>1</v>
      </c>
    </row>
    <row r="5477" spans="1:38">
      <c r="A5477" s="1">
        <v>5476</v>
      </c>
      <c r="B5477" s="35" t="s">
        <v>1412</v>
      </c>
      <c r="C5477" t="s">
        <v>4</v>
      </c>
      <c r="D5477" t="s">
        <v>16</v>
      </c>
      <c r="E5477" t="s">
        <v>128</v>
      </c>
      <c r="F5477" t="s">
        <v>134</v>
      </c>
      <c r="G5477" t="s">
        <v>202</v>
      </c>
      <c r="H5477" t="s">
        <v>363</v>
      </c>
      <c r="I5477" s="1">
        <v>-3.5499999523162842</v>
      </c>
      <c r="J5477" s="1">
        <v>3.4700000286102295</v>
      </c>
      <c r="K5477" s="1">
        <v>1</v>
      </c>
      <c r="L5477" t="s">
        <v>456</v>
      </c>
      <c r="M5477" t="s">
        <v>461</v>
      </c>
      <c r="N5477" t="s">
        <v>722</v>
      </c>
      <c r="O5477" t="s">
        <v>780</v>
      </c>
      <c r="P5477" t="s">
        <v>459</v>
      </c>
      <c r="Q5477" t="s">
        <v>849</v>
      </c>
      <c r="R5477" t="s">
        <v>853</v>
      </c>
      <c r="S5477" t="s">
        <v>860</v>
      </c>
      <c r="T5477" t="s">
        <v>864</v>
      </c>
      <c r="U5477" t="s">
        <v>867</v>
      </c>
      <c r="V5477" s="1"/>
      <c r="W5477" s="1"/>
      <c r="X5477" s="1">
        <v>-9.5100000000000004E-2</v>
      </c>
      <c r="Y5477" s="1">
        <v>0.54400000000000004</v>
      </c>
      <c r="Z5477" t="s">
        <v>875</v>
      </c>
      <c r="AA5477" s="1"/>
      <c r="AB5477" t="s">
        <v>881</v>
      </c>
      <c r="AC5477" t="s">
        <v>912</v>
      </c>
      <c r="AD5477" t="s">
        <v>917</v>
      </c>
      <c r="AE5477" t="s">
        <v>922</v>
      </c>
      <c r="AF5477" s="1">
        <v>2011</v>
      </c>
      <c r="AG5477" s="1">
        <v>2015</v>
      </c>
      <c r="AH5477" s="67">
        <f t="shared" si="425"/>
        <v>-2.7406339831670987E-2</v>
      </c>
      <c r="AI5477" s="67">
        <f t="shared" si="429"/>
        <v>0.15677233300135665</v>
      </c>
      <c r="AJ5477" s="67">
        <f t="shared" si="426"/>
        <v>-0.33468011251433005</v>
      </c>
      <c r="AK5477" s="67">
        <f t="shared" si="427"/>
        <v>0.27986743285098803</v>
      </c>
      <c r="AL5477" s="69">
        <f t="shared" si="428"/>
        <v>1</v>
      </c>
    </row>
    <row r="5478" spans="1:38">
      <c r="A5478" s="1">
        <v>5477</v>
      </c>
      <c r="B5478" s="35" t="s">
        <v>1412</v>
      </c>
      <c r="C5478" t="s">
        <v>4</v>
      </c>
      <c r="D5478" t="s">
        <v>16</v>
      </c>
      <c r="E5478" t="s">
        <v>128</v>
      </c>
      <c r="F5478" t="s">
        <v>140</v>
      </c>
      <c r="G5478" t="s">
        <v>182</v>
      </c>
      <c r="H5478" t="s">
        <v>360</v>
      </c>
      <c r="I5478" s="1">
        <v>-2.9200000762939453</v>
      </c>
      <c r="J5478" s="1">
        <v>2.7699999809265137</v>
      </c>
      <c r="K5478" s="1">
        <v>1</v>
      </c>
      <c r="L5478" t="s">
        <v>457</v>
      </c>
      <c r="M5478" t="s">
        <v>474</v>
      </c>
      <c r="N5478" t="s">
        <v>723</v>
      </c>
      <c r="O5478" t="s">
        <v>780</v>
      </c>
      <c r="P5478" t="s">
        <v>459</v>
      </c>
      <c r="Q5478" t="s">
        <v>849</v>
      </c>
      <c r="R5478" t="s">
        <v>853</v>
      </c>
      <c r="S5478" t="s">
        <v>860</v>
      </c>
      <c r="T5478" t="s">
        <v>864</v>
      </c>
      <c r="U5478" t="s">
        <v>867</v>
      </c>
      <c r="V5478" s="1"/>
      <c r="W5478" s="1"/>
      <c r="X5478" s="1">
        <v>-1.5840000000000001</v>
      </c>
      <c r="Y5478" s="1">
        <v>0.42899999999999999</v>
      </c>
      <c r="Z5478" t="s">
        <v>875</v>
      </c>
      <c r="AA5478" s="1"/>
      <c r="AB5478" t="s">
        <v>881</v>
      </c>
      <c r="AC5478" t="s">
        <v>912</v>
      </c>
      <c r="AD5478" t="s">
        <v>917</v>
      </c>
      <c r="AE5478" t="s">
        <v>922</v>
      </c>
      <c r="AF5478" s="1">
        <v>2011</v>
      </c>
      <c r="AG5478" s="1">
        <v>2015</v>
      </c>
      <c r="AH5478" s="67">
        <f t="shared" si="425"/>
        <v>-0.57184115917220379</v>
      </c>
      <c r="AI5478" s="67">
        <f t="shared" si="429"/>
        <v>0.15487364727580519</v>
      </c>
      <c r="AJ5478" s="67">
        <f t="shared" si="426"/>
        <v>-0.87539350783278191</v>
      </c>
      <c r="AK5478" s="67">
        <f t="shared" si="427"/>
        <v>-0.26828881051162562</v>
      </c>
      <c r="AL5478" s="69">
        <f t="shared" si="428"/>
        <v>1</v>
      </c>
    </row>
    <row r="5479" spans="1:38">
      <c r="A5479" s="1">
        <v>5478</v>
      </c>
      <c r="B5479" s="35" t="s">
        <v>1412</v>
      </c>
      <c r="C5479" t="s">
        <v>4</v>
      </c>
      <c r="D5479" t="s">
        <v>16</v>
      </c>
      <c r="E5479" t="s">
        <v>128</v>
      </c>
      <c r="F5479" t="s">
        <v>134</v>
      </c>
      <c r="G5479" t="s">
        <v>161</v>
      </c>
      <c r="H5479" t="s">
        <v>361</v>
      </c>
      <c r="I5479" s="1">
        <v>-2.9200000762939453</v>
      </c>
      <c r="J5479" s="1">
        <v>2.7699999809265137</v>
      </c>
      <c r="K5479" s="1">
        <v>1</v>
      </c>
      <c r="L5479" t="s">
        <v>457</v>
      </c>
      <c r="M5479" t="s">
        <v>474</v>
      </c>
      <c r="N5479" t="s">
        <v>724</v>
      </c>
      <c r="O5479" t="s">
        <v>780</v>
      </c>
      <c r="P5479" t="s">
        <v>459</v>
      </c>
      <c r="Q5479" t="s">
        <v>849</v>
      </c>
      <c r="R5479" t="s">
        <v>853</v>
      </c>
      <c r="S5479" t="s">
        <v>860</v>
      </c>
      <c r="T5479" t="s">
        <v>864</v>
      </c>
      <c r="U5479" t="s">
        <v>867</v>
      </c>
      <c r="V5479" s="1"/>
      <c r="W5479" s="1"/>
      <c r="X5479" s="1">
        <v>0.63400000000000001</v>
      </c>
      <c r="Y5479" s="1">
        <v>0.20399999999999999</v>
      </c>
      <c r="Z5479" t="s">
        <v>875</v>
      </c>
      <c r="AA5479" s="1"/>
      <c r="AB5479" t="s">
        <v>881</v>
      </c>
      <c r="AC5479" t="s">
        <v>912</v>
      </c>
      <c r="AD5479" t="s">
        <v>917</v>
      </c>
      <c r="AE5479" t="s">
        <v>922</v>
      </c>
      <c r="AF5479" s="1">
        <v>2011</v>
      </c>
      <c r="AG5479" s="1">
        <v>2015</v>
      </c>
      <c r="AH5479" s="67">
        <f t="shared" si="425"/>
        <v>0.22888086800200583</v>
      </c>
      <c r="AI5479" s="67">
        <f t="shared" si="429"/>
        <v>7.364620989338988E-2</v>
      </c>
      <c r="AJ5479" s="67">
        <f t="shared" si="426"/>
        <v>8.4534296610961651E-2</v>
      </c>
      <c r="AK5479" s="67">
        <f t="shared" si="427"/>
        <v>0.37322743939305003</v>
      </c>
      <c r="AL5479" s="69">
        <f t="shared" si="428"/>
        <v>1</v>
      </c>
    </row>
    <row r="5480" spans="1:38">
      <c r="A5480" s="1">
        <v>5479</v>
      </c>
      <c r="B5480" s="35" t="s">
        <v>1412</v>
      </c>
      <c r="C5480" t="s">
        <v>4</v>
      </c>
      <c r="D5480" t="s">
        <v>16</v>
      </c>
      <c r="E5480" t="s">
        <v>128</v>
      </c>
      <c r="F5480" t="s">
        <v>140</v>
      </c>
      <c r="G5480" t="s">
        <v>201</v>
      </c>
      <c r="H5480" t="s">
        <v>362</v>
      </c>
      <c r="I5480" s="1">
        <v>-3.5499999523162842</v>
      </c>
      <c r="J5480" s="1">
        <v>3.4700000286102295</v>
      </c>
      <c r="K5480" s="1">
        <v>1</v>
      </c>
      <c r="L5480" t="s">
        <v>457</v>
      </c>
      <c r="M5480" t="s">
        <v>474</v>
      </c>
      <c r="N5480" t="s">
        <v>723</v>
      </c>
      <c r="O5480" t="s">
        <v>780</v>
      </c>
      <c r="P5480" t="s">
        <v>459</v>
      </c>
      <c r="Q5480" t="s">
        <v>849</v>
      </c>
      <c r="R5480" t="s">
        <v>853</v>
      </c>
      <c r="S5480" t="s">
        <v>860</v>
      </c>
      <c r="T5480" t="s">
        <v>864</v>
      </c>
      <c r="U5480" t="s">
        <v>867</v>
      </c>
      <c r="V5480" s="1"/>
      <c r="W5480" s="1"/>
      <c r="X5480" s="1">
        <v>0.30099999999999999</v>
      </c>
      <c r="Y5480" s="1">
        <v>0.51700000000000002</v>
      </c>
      <c r="Z5480" t="s">
        <v>875</v>
      </c>
      <c r="AA5480" s="1"/>
      <c r="AB5480" t="s">
        <v>881</v>
      </c>
      <c r="AC5480" t="s">
        <v>912</v>
      </c>
      <c r="AD5480" t="s">
        <v>917</v>
      </c>
      <c r="AE5480" t="s">
        <v>922</v>
      </c>
      <c r="AF5480" s="1">
        <v>2011</v>
      </c>
      <c r="AG5480" s="1">
        <v>2015</v>
      </c>
      <c r="AH5480" s="67">
        <f t="shared" si="425"/>
        <v>8.6743515134941815E-2</v>
      </c>
      <c r="AI5480" s="67">
        <f t="shared" si="429"/>
        <v>0.14899135323842166</v>
      </c>
      <c r="AJ5480" s="67">
        <f t="shared" si="426"/>
        <v>-0.20527953721236464</v>
      </c>
      <c r="AK5480" s="67">
        <f t="shared" si="427"/>
        <v>0.3787665674822483</v>
      </c>
      <c r="AL5480" s="69">
        <f t="shared" si="428"/>
        <v>1</v>
      </c>
    </row>
    <row r="5481" spans="1:38">
      <c r="A5481" s="1">
        <v>5480</v>
      </c>
      <c r="B5481" s="35" t="s">
        <v>1412</v>
      </c>
      <c r="C5481" t="s">
        <v>4</v>
      </c>
      <c r="D5481" t="s">
        <v>16</v>
      </c>
      <c r="E5481" t="s">
        <v>128</v>
      </c>
      <c r="F5481" t="s">
        <v>134</v>
      </c>
      <c r="G5481" t="s">
        <v>202</v>
      </c>
      <c r="H5481" t="s">
        <v>363</v>
      </c>
      <c r="I5481" s="1">
        <v>-3.5499999523162842</v>
      </c>
      <c r="J5481" s="1">
        <v>3.4700000286102295</v>
      </c>
      <c r="K5481" s="1">
        <v>1</v>
      </c>
      <c r="L5481" t="s">
        <v>457</v>
      </c>
      <c r="M5481" t="s">
        <v>474</v>
      </c>
      <c r="N5481" t="s">
        <v>724</v>
      </c>
      <c r="O5481" t="s">
        <v>780</v>
      </c>
      <c r="P5481" t="s">
        <v>459</v>
      </c>
      <c r="Q5481" t="s">
        <v>849</v>
      </c>
      <c r="R5481" t="s">
        <v>853</v>
      </c>
      <c r="S5481" t="s">
        <v>860</v>
      </c>
      <c r="T5481" t="s">
        <v>864</v>
      </c>
      <c r="U5481" t="s">
        <v>867</v>
      </c>
      <c r="V5481" s="1"/>
      <c r="W5481" s="1"/>
      <c r="X5481" s="1">
        <v>0.55100000000000005</v>
      </c>
      <c r="Y5481" s="1">
        <v>0.40500000000000003</v>
      </c>
      <c r="Z5481" t="s">
        <v>875</v>
      </c>
      <c r="AA5481" s="1"/>
      <c r="AB5481" t="s">
        <v>881</v>
      </c>
      <c r="AC5481" t="s">
        <v>912</v>
      </c>
      <c r="AD5481" t="s">
        <v>917</v>
      </c>
      <c r="AE5481" t="s">
        <v>922</v>
      </c>
      <c r="AF5481" s="1">
        <v>2011</v>
      </c>
      <c r="AG5481" s="1">
        <v>2015</v>
      </c>
      <c r="AH5481" s="67">
        <f t="shared" si="425"/>
        <v>0.15878962405100647</v>
      </c>
      <c r="AI5481" s="67">
        <f t="shared" si="429"/>
        <v>0.11671469644402471</v>
      </c>
      <c r="AJ5481" s="67">
        <f t="shared" si="426"/>
        <v>-6.9971180979281955E-2</v>
      </c>
      <c r="AK5481" s="67">
        <f t="shared" si="427"/>
        <v>0.38755042908129489</v>
      </c>
      <c r="AL5481" s="69">
        <f t="shared" si="428"/>
        <v>1</v>
      </c>
    </row>
    <row r="5482" spans="1:38">
      <c r="A5482" s="1">
        <v>5481</v>
      </c>
      <c r="B5482" s="35" t="s">
        <v>1412</v>
      </c>
      <c r="C5482" t="s">
        <v>4</v>
      </c>
      <c r="D5482" t="s">
        <v>16</v>
      </c>
      <c r="E5482" t="s">
        <v>128</v>
      </c>
      <c r="F5482" t="s">
        <v>140</v>
      </c>
      <c r="G5482" t="s">
        <v>182</v>
      </c>
      <c r="H5482" t="s">
        <v>360</v>
      </c>
      <c r="I5482" s="1">
        <v>-2.9200000762939453</v>
      </c>
      <c r="J5482" s="1">
        <v>2.7699999809265137</v>
      </c>
      <c r="K5482" s="1">
        <v>1</v>
      </c>
      <c r="L5482" t="s">
        <v>140</v>
      </c>
      <c r="M5482" t="s">
        <v>468</v>
      </c>
      <c r="N5482" t="s">
        <v>725</v>
      </c>
      <c r="O5482" t="s">
        <v>780</v>
      </c>
      <c r="P5482" t="s">
        <v>459</v>
      </c>
      <c r="Q5482" t="s">
        <v>849</v>
      </c>
      <c r="R5482" t="s">
        <v>853</v>
      </c>
      <c r="S5482" t="s">
        <v>860</v>
      </c>
      <c r="T5482" t="s">
        <v>864</v>
      </c>
      <c r="U5482" t="s">
        <v>867</v>
      </c>
      <c r="V5482" s="1"/>
      <c r="W5482" s="1"/>
      <c r="X5482" s="1">
        <v>-1.32</v>
      </c>
      <c r="Y5482" s="1">
        <v>0.48599999999999999</v>
      </c>
      <c r="Z5482" t="s">
        <v>875</v>
      </c>
      <c r="AA5482" s="1"/>
      <c r="AB5482" t="s">
        <v>881</v>
      </c>
      <c r="AC5482" t="s">
        <v>912</v>
      </c>
      <c r="AD5482" t="s">
        <v>917</v>
      </c>
      <c r="AE5482" t="s">
        <v>922</v>
      </c>
      <c r="AF5482" s="1">
        <v>2011</v>
      </c>
      <c r="AG5482" s="1">
        <v>2015</v>
      </c>
      <c r="AH5482" s="67">
        <f t="shared" si="425"/>
        <v>-0.47653429931016988</v>
      </c>
      <c r="AI5482" s="67">
        <f t="shared" si="429"/>
        <v>0.17545126474601708</v>
      </c>
      <c r="AJ5482" s="67">
        <f t="shared" si="426"/>
        <v>-0.82041877821236331</v>
      </c>
      <c r="AK5482" s="67">
        <f t="shared" si="427"/>
        <v>-0.1326498204079764</v>
      </c>
      <c r="AL5482" s="69">
        <f t="shared" si="428"/>
        <v>1</v>
      </c>
    </row>
    <row r="5483" spans="1:38">
      <c r="A5483" s="1">
        <v>5482</v>
      </c>
      <c r="B5483" s="35" t="s">
        <v>1412</v>
      </c>
      <c r="C5483" t="s">
        <v>4</v>
      </c>
      <c r="D5483" t="s">
        <v>16</v>
      </c>
      <c r="E5483" t="s">
        <v>128</v>
      </c>
      <c r="F5483" t="s">
        <v>134</v>
      </c>
      <c r="G5483" t="s">
        <v>161</v>
      </c>
      <c r="H5483" t="s">
        <v>361</v>
      </c>
      <c r="I5483" s="1">
        <v>-2.9200000762939453</v>
      </c>
      <c r="J5483" s="1">
        <v>2.7699999809265137</v>
      </c>
      <c r="K5483" s="1">
        <v>1</v>
      </c>
      <c r="L5483" t="s">
        <v>140</v>
      </c>
      <c r="M5483" t="s">
        <v>468</v>
      </c>
      <c r="N5483" t="s">
        <v>726</v>
      </c>
      <c r="O5483" t="s">
        <v>780</v>
      </c>
      <c r="P5483" t="s">
        <v>459</v>
      </c>
      <c r="Q5483" t="s">
        <v>849</v>
      </c>
      <c r="R5483" t="s">
        <v>853</v>
      </c>
      <c r="S5483" t="s">
        <v>860</v>
      </c>
      <c r="T5483" t="s">
        <v>864</v>
      </c>
      <c r="U5483" t="s">
        <v>867</v>
      </c>
      <c r="V5483" s="1"/>
      <c r="W5483" s="1"/>
      <c r="X5483" s="1">
        <v>0.33700000000000002</v>
      </c>
      <c r="Y5483" s="1">
        <v>0.27200000000000002</v>
      </c>
      <c r="Z5483" t="s">
        <v>875</v>
      </c>
      <c r="AA5483" s="1"/>
      <c r="AB5483" t="s">
        <v>881</v>
      </c>
      <c r="AC5483" t="s">
        <v>912</v>
      </c>
      <c r="AD5483" t="s">
        <v>917</v>
      </c>
      <c r="AE5483" t="s">
        <v>922</v>
      </c>
      <c r="AF5483" s="1">
        <v>2011</v>
      </c>
      <c r="AG5483" s="1">
        <v>2015</v>
      </c>
      <c r="AH5483" s="67">
        <f t="shared" si="425"/>
        <v>0.12166065065721761</v>
      </c>
      <c r="AI5483" s="67">
        <f t="shared" si="429"/>
        <v>9.8194946524519849E-2</v>
      </c>
      <c r="AJ5483" s="67">
        <f t="shared" si="426"/>
        <v>-7.0801444530841293E-2</v>
      </c>
      <c r="AK5483" s="67">
        <f t="shared" si="427"/>
        <v>0.3141227458452765</v>
      </c>
      <c r="AL5483" s="69">
        <f t="shared" si="428"/>
        <v>1</v>
      </c>
    </row>
    <row r="5484" spans="1:38">
      <c r="A5484" s="1">
        <v>5483</v>
      </c>
      <c r="B5484" s="35" t="s">
        <v>1412</v>
      </c>
      <c r="C5484" t="s">
        <v>4</v>
      </c>
      <c r="D5484" t="s">
        <v>16</v>
      </c>
      <c r="E5484" t="s">
        <v>128</v>
      </c>
      <c r="F5484" t="s">
        <v>140</v>
      </c>
      <c r="G5484" t="s">
        <v>201</v>
      </c>
      <c r="H5484" t="s">
        <v>362</v>
      </c>
      <c r="I5484" s="1">
        <v>-3.5499999523162842</v>
      </c>
      <c r="J5484" s="1">
        <v>3.4700000286102295</v>
      </c>
      <c r="K5484" s="1">
        <v>1</v>
      </c>
      <c r="L5484" t="s">
        <v>140</v>
      </c>
      <c r="M5484" t="s">
        <v>468</v>
      </c>
      <c r="N5484" t="s">
        <v>725</v>
      </c>
      <c r="O5484" t="s">
        <v>780</v>
      </c>
      <c r="P5484" t="s">
        <v>459</v>
      </c>
      <c r="Q5484" t="s">
        <v>849</v>
      </c>
      <c r="R5484" t="s">
        <v>853</v>
      </c>
      <c r="S5484" t="s">
        <v>860</v>
      </c>
      <c r="T5484" t="s">
        <v>864</v>
      </c>
      <c r="U5484" t="s">
        <v>867</v>
      </c>
      <c r="V5484" s="1"/>
      <c r="W5484" s="1"/>
      <c r="X5484" s="1">
        <v>1.798</v>
      </c>
      <c r="Y5484" s="1">
        <v>0.65500000000000003</v>
      </c>
      <c r="Z5484" t="s">
        <v>875</v>
      </c>
      <c r="AA5484" s="1"/>
      <c r="AB5484" t="s">
        <v>881</v>
      </c>
      <c r="AC5484" t="s">
        <v>912</v>
      </c>
      <c r="AD5484" t="s">
        <v>917</v>
      </c>
      <c r="AE5484" t="s">
        <v>922</v>
      </c>
      <c r="AF5484" s="1">
        <v>2011</v>
      </c>
      <c r="AG5484" s="1">
        <v>2015</v>
      </c>
      <c r="AH5484" s="67">
        <f t="shared" si="425"/>
        <v>0.51815561532433685</v>
      </c>
      <c r="AI5484" s="67">
        <f t="shared" si="429"/>
        <v>0.18876080536008935</v>
      </c>
      <c r="AJ5484" s="67">
        <f t="shared" si="426"/>
        <v>0.14818443681856175</v>
      </c>
      <c r="AK5484" s="67">
        <f t="shared" si="427"/>
        <v>0.88812679383011195</v>
      </c>
      <c r="AL5484" s="69">
        <f t="shared" si="428"/>
        <v>1</v>
      </c>
    </row>
    <row r="5485" spans="1:38">
      <c r="A5485" s="1">
        <v>5484</v>
      </c>
      <c r="B5485" s="35" t="s">
        <v>1412</v>
      </c>
      <c r="C5485" t="s">
        <v>4</v>
      </c>
      <c r="D5485" t="s">
        <v>16</v>
      </c>
      <c r="E5485" t="s">
        <v>128</v>
      </c>
      <c r="F5485" t="s">
        <v>134</v>
      </c>
      <c r="G5485" t="s">
        <v>202</v>
      </c>
      <c r="H5485" t="s">
        <v>363</v>
      </c>
      <c r="I5485" s="1">
        <v>-3.5499999523162842</v>
      </c>
      <c r="J5485" s="1">
        <v>3.4700000286102295</v>
      </c>
      <c r="K5485" s="1">
        <v>1</v>
      </c>
      <c r="L5485" t="s">
        <v>140</v>
      </c>
      <c r="M5485" t="s">
        <v>468</v>
      </c>
      <c r="N5485" t="s">
        <v>726</v>
      </c>
      <c r="O5485" t="s">
        <v>780</v>
      </c>
      <c r="P5485" t="s">
        <v>459</v>
      </c>
      <c r="Q5485" t="s">
        <v>849</v>
      </c>
      <c r="R5485" t="s">
        <v>853</v>
      </c>
      <c r="S5485" t="s">
        <v>860</v>
      </c>
      <c r="T5485" t="s">
        <v>864</v>
      </c>
      <c r="U5485" t="s">
        <v>867</v>
      </c>
      <c r="V5485" s="1"/>
      <c r="W5485" s="1"/>
      <c r="X5485" s="1">
        <v>0.434</v>
      </c>
      <c r="Y5485" s="1">
        <v>0.751</v>
      </c>
      <c r="Z5485" t="s">
        <v>875</v>
      </c>
      <c r="AA5485" s="1"/>
      <c r="AB5485" t="s">
        <v>881</v>
      </c>
      <c r="AC5485" t="s">
        <v>912</v>
      </c>
      <c r="AD5485" t="s">
        <v>917</v>
      </c>
      <c r="AE5485" t="s">
        <v>922</v>
      </c>
      <c r="AF5485" s="1">
        <v>2011</v>
      </c>
      <c r="AG5485" s="1">
        <v>2015</v>
      </c>
      <c r="AH5485" s="67">
        <f t="shared" si="425"/>
        <v>0.1250720450782882</v>
      </c>
      <c r="AI5485" s="67">
        <f t="shared" si="429"/>
        <v>0.21642651118385817</v>
      </c>
      <c r="AJ5485" s="67">
        <f t="shared" si="426"/>
        <v>-0.29912391684207384</v>
      </c>
      <c r="AK5485" s="67">
        <f t="shared" si="427"/>
        <v>0.54926800699865019</v>
      </c>
      <c r="AL5485" s="69">
        <f t="shared" si="428"/>
        <v>1</v>
      </c>
    </row>
    <row r="5486" spans="1:38">
      <c r="A5486" s="1">
        <v>5485</v>
      </c>
      <c r="B5486" s="35" t="s">
        <v>1412</v>
      </c>
      <c r="C5486" t="s">
        <v>4</v>
      </c>
      <c r="D5486" t="s">
        <v>16</v>
      </c>
      <c r="E5486" t="s">
        <v>128</v>
      </c>
      <c r="F5486" t="s">
        <v>140</v>
      </c>
      <c r="G5486" t="s">
        <v>182</v>
      </c>
      <c r="H5486" t="s">
        <v>360</v>
      </c>
      <c r="I5486" s="1">
        <v>-2.9200000762939453</v>
      </c>
      <c r="J5486" s="1">
        <v>2.7699999809265137</v>
      </c>
      <c r="K5486" s="1">
        <v>1</v>
      </c>
      <c r="L5486" t="s">
        <v>457</v>
      </c>
      <c r="M5486" t="s">
        <v>464</v>
      </c>
      <c r="N5486" t="s">
        <v>727</v>
      </c>
      <c r="O5486" t="s">
        <v>780</v>
      </c>
      <c r="P5486" t="s">
        <v>459</v>
      </c>
      <c r="Q5486" t="s">
        <v>849</v>
      </c>
      <c r="R5486" t="s">
        <v>853</v>
      </c>
      <c r="S5486" t="s">
        <v>860</v>
      </c>
      <c r="T5486" t="s">
        <v>864</v>
      </c>
      <c r="U5486" t="s">
        <v>867</v>
      </c>
      <c r="V5486" s="1"/>
      <c r="W5486" s="1"/>
      <c r="X5486" s="1">
        <v>-4.6529999999999996</v>
      </c>
      <c r="Y5486" s="1">
        <v>0.16500000000000001</v>
      </c>
      <c r="Z5486" t="s">
        <v>875</v>
      </c>
      <c r="AA5486" s="1"/>
      <c r="AB5486" t="s">
        <v>881</v>
      </c>
      <c r="AC5486" t="s">
        <v>912</v>
      </c>
      <c r="AD5486" t="s">
        <v>917</v>
      </c>
      <c r="AE5486" t="s">
        <v>922</v>
      </c>
      <c r="AF5486" s="1">
        <v>2011</v>
      </c>
      <c r="AG5486" s="1">
        <v>2015</v>
      </c>
      <c r="AH5486" s="67">
        <f t="shared" si="425"/>
        <v>-1.6797834050683484</v>
      </c>
      <c r="AI5486" s="67">
        <f t="shared" si="429"/>
        <v>5.9566787413771236E-2</v>
      </c>
      <c r="AJ5486" s="67">
        <f t="shared" si="426"/>
        <v>-1.7965343083993401</v>
      </c>
      <c r="AK5486" s="67">
        <f t="shared" si="427"/>
        <v>-1.5630325017373567</v>
      </c>
      <c r="AL5486" s="69">
        <f t="shared" si="428"/>
        <v>1</v>
      </c>
    </row>
    <row r="5487" spans="1:38">
      <c r="A5487" s="1">
        <v>5486</v>
      </c>
      <c r="B5487" s="35" t="s">
        <v>1412</v>
      </c>
      <c r="C5487" t="s">
        <v>4</v>
      </c>
      <c r="D5487" t="s">
        <v>16</v>
      </c>
      <c r="E5487" t="s">
        <v>128</v>
      </c>
      <c r="F5487" t="s">
        <v>134</v>
      </c>
      <c r="G5487" t="s">
        <v>161</v>
      </c>
      <c r="H5487" t="s">
        <v>361</v>
      </c>
      <c r="I5487" s="1">
        <v>-2.9200000762939453</v>
      </c>
      <c r="J5487" s="1">
        <v>2.7699999809265137</v>
      </c>
      <c r="K5487" s="1">
        <v>1</v>
      </c>
      <c r="L5487" t="s">
        <v>457</v>
      </c>
      <c r="M5487" t="s">
        <v>464</v>
      </c>
      <c r="N5487" t="s">
        <v>728</v>
      </c>
      <c r="O5487" t="s">
        <v>780</v>
      </c>
      <c r="P5487" t="s">
        <v>459</v>
      </c>
      <c r="Q5487" t="s">
        <v>849</v>
      </c>
      <c r="R5487" t="s">
        <v>853</v>
      </c>
      <c r="S5487" t="s">
        <v>860</v>
      </c>
      <c r="T5487" t="s">
        <v>864</v>
      </c>
      <c r="U5487" t="s">
        <v>867</v>
      </c>
      <c r="V5487" s="1"/>
      <c r="W5487" s="1"/>
      <c r="X5487" s="1">
        <v>0.72099999999999997</v>
      </c>
      <c r="Y5487" s="1">
        <v>0.32300000000000001</v>
      </c>
      <c r="Z5487" t="s">
        <v>875</v>
      </c>
      <c r="AA5487" s="1"/>
      <c r="AB5487" t="s">
        <v>881</v>
      </c>
      <c r="AC5487" t="s">
        <v>912</v>
      </c>
      <c r="AD5487" t="s">
        <v>917</v>
      </c>
      <c r="AE5487" t="s">
        <v>922</v>
      </c>
      <c r="AF5487" s="1">
        <v>2011</v>
      </c>
      <c r="AG5487" s="1">
        <v>2015</v>
      </c>
      <c r="AH5487" s="67">
        <f t="shared" si="425"/>
        <v>0.26028881045653973</v>
      </c>
      <c r="AI5487" s="67">
        <f t="shared" si="429"/>
        <v>0.11660649899786732</v>
      </c>
      <c r="AJ5487" s="67">
        <f t="shared" si="426"/>
        <v>3.17400724207198E-2</v>
      </c>
      <c r="AK5487" s="67">
        <f t="shared" si="427"/>
        <v>0.48883754849235966</v>
      </c>
      <c r="AL5487" s="69">
        <f t="shared" si="428"/>
        <v>1</v>
      </c>
    </row>
    <row r="5488" spans="1:38">
      <c r="A5488" s="1">
        <v>5487</v>
      </c>
      <c r="B5488" s="35" t="s">
        <v>1412</v>
      </c>
      <c r="C5488" t="s">
        <v>4</v>
      </c>
      <c r="D5488" t="s">
        <v>16</v>
      </c>
      <c r="E5488" t="s">
        <v>128</v>
      </c>
      <c r="F5488" t="s">
        <v>140</v>
      </c>
      <c r="G5488" t="s">
        <v>201</v>
      </c>
      <c r="H5488" t="s">
        <v>362</v>
      </c>
      <c r="I5488" s="1">
        <v>-3.5499999523162842</v>
      </c>
      <c r="J5488" s="1">
        <v>3.4700000286102295</v>
      </c>
      <c r="K5488" s="1">
        <v>1</v>
      </c>
      <c r="L5488" t="s">
        <v>457</v>
      </c>
      <c r="M5488" t="s">
        <v>464</v>
      </c>
      <c r="N5488" t="s">
        <v>727</v>
      </c>
      <c r="O5488" t="s">
        <v>780</v>
      </c>
      <c r="P5488" t="s">
        <v>459</v>
      </c>
      <c r="Q5488" t="s">
        <v>849</v>
      </c>
      <c r="R5488" t="s">
        <v>853</v>
      </c>
      <c r="S5488" t="s">
        <v>860</v>
      </c>
      <c r="T5488" t="s">
        <v>864</v>
      </c>
      <c r="U5488" t="s">
        <v>867</v>
      </c>
      <c r="V5488" s="1"/>
      <c r="W5488" s="1"/>
      <c r="X5488" s="1">
        <v>-0.318</v>
      </c>
      <c r="Y5488" s="1">
        <v>1.9770000000000001</v>
      </c>
      <c r="Z5488" t="s">
        <v>875</v>
      </c>
      <c r="AA5488" s="1"/>
      <c r="AB5488" t="s">
        <v>881</v>
      </c>
      <c r="AC5488" t="s">
        <v>912</v>
      </c>
      <c r="AD5488" t="s">
        <v>917</v>
      </c>
      <c r="AE5488" t="s">
        <v>922</v>
      </c>
      <c r="AF5488" s="1">
        <v>2011</v>
      </c>
      <c r="AG5488" s="1">
        <v>2015</v>
      </c>
      <c r="AH5488" s="67">
        <f t="shared" si="425"/>
        <v>-9.1642650541234216E-2</v>
      </c>
      <c r="AI5488" s="67">
        <f t="shared" si="429"/>
        <v>0.56974062930823921</v>
      </c>
      <c r="AJ5488" s="67">
        <f t="shared" si="426"/>
        <v>-1.208334283985383</v>
      </c>
      <c r="AK5488" s="67">
        <f t="shared" si="427"/>
        <v>1.0250489829029146</v>
      </c>
      <c r="AL5488" s="69">
        <f t="shared" si="428"/>
        <v>1</v>
      </c>
    </row>
    <row r="5489" spans="1:38">
      <c r="A5489" s="1">
        <v>5488</v>
      </c>
      <c r="B5489" s="35" t="s">
        <v>1412</v>
      </c>
      <c r="C5489" t="s">
        <v>4</v>
      </c>
      <c r="D5489" t="s">
        <v>16</v>
      </c>
      <c r="E5489" t="s">
        <v>128</v>
      </c>
      <c r="F5489" t="s">
        <v>134</v>
      </c>
      <c r="G5489" t="s">
        <v>202</v>
      </c>
      <c r="H5489" t="s">
        <v>363</v>
      </c>
      <c r="I5489" s="1">
        <v>-3.5499999523162842</v>
      </c>
      <c r="J5489" s="1">
        <v>3.4700000286102295</v>
      </c>
      <c r="K5489" s="1">
        <v>1</v>
      </c>
      <c r="L5489" t="s">
        <v>457</v>
      </c>
      <c r="M5489" t="s">
        <v>464</v>
      </c>
      <c r="N5489" t="s">
        <v>728</v>
      </c>
      <c r="O5489" t="s">
        <v>780</v>
      </c>
      <c r="P5489" t="s">
        <v>459</v>
      </c>
      <c r="Q5489" t="s">
        <v>849</v>
      </c>
      <c r="R5489" t="s">
        <v>853</v>
      </c>
      <c r="S5489" t="s">
        <v>860</v>
      </c>
      <c r="T5489" t="s">
        <v>864</v>
      </c>
      <c r="U5489" t="s">
        <v>867</v>
      </c>
      <c r="V5489" s="1"/>
      <c r="W5489" s="1"/>
      <c r="X5489" s="1">
        <v>0.13800000000000001</v>
      </c>
      <c r="Y5489" s="1">
        <v>0.72699999999999998</v>
      </c>
      <c r="Z5489" t="s">
        <v>875</v>
      </c>
      <c r="AA5489" s="1"/>
      <c r="AB5489" t="s">
        <v>881</v>
      </c>
      <c r="AC5489" t="s">
        <v>912</v>
      </c>
      <c r="AD5489" t="s">
        <v>917</v>
      </c>
      <c r="AE5489" t="s">
        <v>922</v>
      </c>
      <c r="AF5489" s="1">
        <v>2011</v>
      </c>
      <c r="AG5489" s="1">
        <v>2015</v>
      </c>
      <c r="AH5489" s="67">
        <f t="shared" si="425"/>
        <v>3.976945212166768E-2</v>
      </c>
      <c r="AI5489" s="67">
        <f t="shared" si="429"/>
        <v>0.20951008472791596</v>
      </c>
      <c r="AJ5489" s="67">
        <f t="shared" si="426"/>
        <v>-0.3708703139450476</v>
      </c>
      <c r="AK5489" s="67">
        <f t="shared" si="427"/>
        <v>0.45040921818838292</v>
      </c>
      <c r="AL5489" s="69">
        <f t="shared" si="428"/>
        <v>1</v>
      </c>
    </row>
    <row r="5490" spans="1:38">
      <c r="A5490" s="1">
        <v>5489</v>
      </c>
      <c r="B5490" s="101" t="s">
        <v>1413</v>
      </c>
      <c r="C5490" t="s">
        <v>3</v>
      </c>
      <c r="D5490" t="s">
        <v>6</v>
      </c>
      <c r="E5490" t="s">
        <v>101</v>
      </c>
      <c r="F5490" t="s">
        <v>136</v>
      </c>
      <c r="G5490" t="s">
        <v>155</v>
      </c>
      <c r="H5490" t="s">
        <v>364</v>
      </c>
      <c r="I5490" s="1">
        <v>4.3999999999999997E-2</v>
      </c>
      <c r="J5490" s="1">
        <v>0.32</v>
      </c>
      <c r="K5490" s="1">
        <v>0</v>
      </c>
      <c r="L5490" t="s">
        <v>456</v>
      </c>
      <c r="M5490" t="s">
        <v>461</v>
      </c>
      <c r="N5490" t="s">
        <v>575</v>
      </c>
      <c r="O5490" t="s">
        <v>780</v>
      </c>
      <c r="P5490" t="s">
        <v>459</v>
      </c>
      <c r="Q5490" t="s">
        <v>849</v>
      </c>
      <c r="R5490" t="s">
        <v>853</v>
      </c>
      <c r="S5490" t="s">
        <v>860</v>
      </c>
      <c r="T5490" t="s">
        <v>864</v>
      </c>
      <c r="U5490" t="s">
        <v>867</v>
      </c>
      <c r="V5490" s="1"/>
      <c r="W5490" s="1"/>
      <c r="X5490" s="1">
        <v>-4.5999999999999999E-2</v>
      </c>
      <c r="Y5490" s="1">
        <v>2.5000000000000001E-2</v>
      </c>
      <c r="Z5490" t="s">
        <v>875</v>
      </c>
      <c r="AA5490" s="1">
        <v>46</v>
      </c>
      <c r="AB5490" t="s">
        <v>881</v>
      </c>
      <c r="AC5490" t="s">
        <v>912</v>
      </c>
      <c r="AD5490" t="s">
        <v>917</v>
      </c>
      <c r="AE5490" t="s">
        <v>920</v>
      </c>
      <c r="AF5490" s="1"/>
      <c r="AG5490" s="1"/>
      <c r="AH5490" s="67">
        <f t="shared" si="425"/>
        <v>-0.14374999999999999</v>
      </c>
      <c r="AI5490" s="67">
        <f t="shared" si="429"/>
        <v>7.8125E-2</v>
      </c>
      <c r="AJ5490" s="67">
        <f t="shared" si="426"/>
        <v>-0.296875</v>
      </c>
      <c r="AK5490" s="67">
        <f t="shared" si="427"/>
        <v>9.3750000000000222E-3</v>
      </c>
      <c r="AL5490" s="69">
        <f t="shared" si="428"/>
        <v>1</v>
      </c>
    </row>
    <row r="5491" spans="1:38">
      <c r="A5491" s="1">
        <v>5490</v>
      </c>
      <c r="B5491" s="101" t="s">
        <v>1413</v>
      </c>
      <c r="C5491" t="s">
        <v>3</v>
      </c>
      <c r="D5491" t="s">
        <v>7</v>
      </c>
      <c r="E5491" t="s">
        <v>101</v>
      </c>
      <c r="F5491" t="s">
        <v>136</v>
      </c>
      <c r="G5491" t="s">
        <v>155</v>
      </c>
      <c r="H5491" t="s">
        <v>364</v>
      </c>
      <c r="I5491" s="1">
        <v>4.3999999999999997E-2</v>
      </c>
      <c r="J5491" s="1">
        <v>0.32</v>
      </c>
      <c r="K5491" s="1">
        <v>0</v>
      </c>
      <c r="L5491" t="s">
        <v>456</v>
      </c>
      <c r="M5491" t="s">
        <v>461</v>
      </c>
      <c r="N5491" t="s">
        <v>575</v>
      </c>
      <c r="O5491" t="s">
        <v>780</v>
      </c>
      <c r="P5491" t="s">
        <v>459</v>
      </c>
      <c r="Q5491" t="s">
        <v>849</v>
      </c>
      <c r="R5491" t="s">
        <v>853</v>
      </c>
      <c r="S5491" t="s">
        <v>860</v>
      </c>
      <c r="T5491" t="s">
        <v>864</v>
      </c>
      <c r="U5491" t="s">
        <v>867</v>
      </c>
      <c r="V5491" s="1"/>
      <c r="W5491" s="1"/>
      <c r="X5491" s="1">
        <v>-4.8000000000000001E-2</v>
      </c>
      <c r="Y5491" s="1">
        <v>2.9000000000000001E-2</v>
      </c>
      <c r="Z5491" t="s">
        <v>875</v>
      </c>
      <c r="AA5491" s="1">
        <v>46</v>
      </c>
      <c r="AB5491" t="s">
        <v>881</v>
      </c>
      <c r="AC5491" t="s">
        <v>912</v>
      </c>
      <c r="AD5491" t="s">
        <v>917</v>
      </c>
      <c r="AE5491" t="s">
        <v>920</v>
      </c>
      <c r="AF5491" s="1"/>
      <c r="AG5491" s="1"/>
      <c r="AH5491" s="67">
        <f t="shared" si="425"/>
        <v>-0.15</v>
      </c>
      <c r="AI5491" s="67">
        <f t="shared" si="429"/>
        <v>9.0624999999999997E-2</v>
      </c>
      <c r="AJ5491" s="67">
        <f t="shared" si="426"/>
        <v>-0.327625</v>
      </c>
      <c r="AK5491" s="67">
        <f t="shared" si="427"/>
        <v>2.7625000000000011E-2</v>
      </c>
      <c r="AL5491" s="69">
        <f t="shared" si="428"/>
        <v>1</v>
      </c>
    </row>
    <row r="5492" spans="1:38">
      <c r="A5492" s="1">
        <v>5491</v>
      </c>
      <c r="B5492" s="101" t="s">
        <v>1413</v>
      </c>
      <c r="C5492" t="s">
        <v>3</v>
      </c>
      <c r="D5492" t="s">
        <v>7</v>
      </c>
      <c r="E5492" t="s">
        <v>101</v>
      </c>
      <c r="F5492" t="s">
        <v>136</v>
      </c>
      <c r="G5492" t="s">
        <v>155</v>
      </c>
      <c r="H5492" t="s">
        <v>364</v>
      </c>
      <c r="I5492" s="1">
        <v>4.3999999999999997E-2</v>
      </c>
      <c r="J5492" s="1">
        <v>0.32</v>
      </c>
      <c r="K5492" s="1">
        <v>0</v>
      </c>
      <c r="L5492" t="s">
        <v>456</v>
      </c>
      <c r="M5492" t="s">
        <v>461</v>
      </c>
      <c r="N5492" t="s">
        <v>575</v>
      </c>
      <c r="O5492" t="s">
        <v>780</v>
      </c>
      <c r="P5492" t="s">
        <v>459</v>
      </c>
      <c r="Q5492" t="s">
        <v>849</v>
      </c>
      <c r="R5492" t="s">
        <v>853</v>
      </c>
      <c r="S5492" t="s">
        <v>860</v>
      </c>
      <c r="T5492" t="s">
        <v>864</v>
      </c>
      <c r="U5492" t="s">
        <v>867</v>
      </c>
      <c r="V5492" s="1"/>
      <c r="W5492" s="1"/>
      <c r="X5492" s="1">
        <v>-4.2999999999999997E-2</v>
      </c>
      <c r="Y5492" s="1">
        <v>0.03</v>
      </c>
      <c r="Z5492" t="s">
        <v>875</v>
      </c>
      <c r="AA5492" s="1">
        <v>46</v>
      </c>
      <c r="AB5492" t="s">
        <v>881</v>
      </c>
      <c r="AC5492" t="s">
        <v>912</v>
      </c>
      <c r="AD5492" t="s">
        <v>917</v>
      </c>
      <c r="AE5492" t="s">
        <v>920</v>
      </c>
      <c r="AF5492" s="1"/>
      <c r="AG5492" s="1"/>
      <c r="AH5492" s="67">
        <f t="shared" si="425"/>
        <v>-0.13437499999999999</v>
      </c>
      <c r="AI5492" s="67">
        <f t="shared" si="429"/>
        <v>9.375E-2</v>
      </c>
      <c r="AJ5492" s="67">
        <f t="shared" si="426"/>
        <v>-0.31812499999999999</v>
      </c>
      <c r="AK5492" s="67">
        <f t="shared" si="427"/>
        <v>4.9375000000000002E-2</v>
      </c>
      <c r="AL5492" s="69">
        <f t="shared" si="428"/>
        <v>1</v>
      </c>
    </row>
    <row r="5493" spans="1:38">
      <c r="A5493" s="1">
        <v>5492</v>
      </c>
      <c r="B5493" s="101" t="s">
        <v>1413</v>
      </c>
      <c r="C5493" t="s">
        <v>3</v>
      </c>
      <c r="D5493" t="s">
        <v>7</v>
      </c>
      <c r="E5493" t="s">
        <v>101</v>
      </c>
      <c r="F5493" t="s">
        <v>136</v>
      </c>
      <c r="G5493" t="s">
        <v>155</v>
      </c>
      <c r="H5493" t="s">
        <v>364</v>
      </c>
      <c r="I5493" s="1">
        <v>4.3999999999999997E-2</v>
      </c>
      <c r="J5493" s="1">
        <v>0.32</v>
      </c>
      <c r="K5493" s="1">
        <v>0</v>
      </c>
      <c r="L5493" t="s">
        <v>456</v>
      </c>
      <c r="M5493" t="s">
        <v>461</v>
      </c>
      <c r="N5493" t="s">
        <v>575</v>
      </c>
      <c r="O5493" t="s">
        <v>780</v>
      </c>
      <c r="P5493" t="s">
        <v>459</v>
      </c>
      <c r="Q5493" t="s">
        <v>849</v>
      </c>
      <c r="R5493" t="s">
        <v>853</v>
      </c>
      <c r="S5493" t="s">
        <v>860</v>
      </c>
      <c r="T5493" t="s">
        <v>864</v>
      </c>
      <c r="U5493" t="s">
        <v>867</v>
      </c>
      <c r="V5493" s="1"/>
      <c r="W5493" s="1"/>
      <c r="X5493" s="1">
        <v>-6.3E-2</v>
      </c>
      <c r="Y5493" s="1">
        <v>2.5999999999999999E-2</v>
      </c>
      <c r="Z5493" t="s">
        <v>875</v>
      </c>
      <c r="AA5493" s="1">
        <v>46</v>
      </c>
      <c r="AB5493" t="s">
        <v>881</v>
      </c>
      <c r="AC5493" t="s">
        <v>912</v>
      </c>
      <c r="AD5493" t="s">
        <v>917</v>
      </c>
      <c r="AE5493" t="s">
        <v>920</v>
      </c>
      <c r="AF5493" s="1"/>
      <c r="AG5493" s="1"/>
      <c r="AH5493" s="67">
        <f t="shared" si="425"/>
        <v>-0.19687499999999999</v>
      </c>
      <c r="AI5493" s="67">
        <f t="shared" si="429"/>
        <v>8.1249999999999989E-2</v>
      </c>
      <c r="AJ5493" s="67">
        <f t="shared" si="426"/>
        <v>-0.35612499999999997</v>
      </c>
      <c r="AK5493" s="67">
        <f t="shared" si="427"/>
        <v>-3.762500000000002E-2</v>
      </c>
      <c r="AL5493" s="69">
        <f t="shared" si="428"/>
        <v>1</v>
      </c>
    </row>
    <row r="5494" spans="1:38">
      <c r="A5494" s="1">
        <v>5493</v>
      </c>
      <c r="B5494" s="101" t="s">
        <v>1413</v>
      </c>
      <c r="C5494" t="s">
        <v>3</v>
      </c>
      <c r="D5494" t="s">
        <v>7</v>
      </c>
      <c r="E5494" t="s">
        <v>101</v>
      </c>
      <c r="F5494" t="s">
        <v>136</v>
      </c>
      <c r="G5494" t="s">
        <v>155</v>
      </c>
      <c r="H5494" t="s">
        <v>364</v>
      </c>
      <c r="I5494" s="1">
        <v>4.3999999999999997E-2</v>
      </c>
      <c r="J5494" s="1">
        <v>0.32</v>
      </c>
      <c r="K5494" s="1">
        <v>0</v>
      </c>
      <c r="L5494" t="s">
        <v>456</v>
      </c>
      <c r="M5494" t="s">
        <v>461</v>
      </c>
      <c r="N5494" t="s">
        <v>575</v>
      </c>
      <c r="O5494" t="s">
        <v>780</v>
      </c>
      <c r="P5494" t="s">
        <v>459</v>
      </c>
      <c r="Q5494" t="s">
        <v>849</v>
      </c>
      <c r="R5494" t="s">
        <v>853</v>
      </c>
      <c r="S5494" t="s">
        <v>860</v>
      </c>
      <c r="T5494" t="s">
        <v>864</v>
      </c>
      <c r="U5494" t="s">
        <v>867</v>
      </c>
      <c r="V5494" s="1"/>
      <c r="W5494" s="1"/>
      <c r="X5494" s="1">
        <v>-0.06</v>
      </c>
      <c r="Y5494" s="1">
        <v>0.03</v>
      </c>
      <c r="Z5494" t="s">
        <v>875</v>
      </c>
      <c r="AA5494" s="1">
        <v>46</v>
      </c>
      <c r="AB5494" t="s">
        <v>881</v>
      </c>
      <c r="AC5494" t="s">
        <v>912</v>
      </c>
      <c r="AD5494" t="s">
        <v>917</v>
      </c>
      <c r="AE5494" t="s">
        <v>920</v>
      </c>
      <c r="AF5494" s="1"/>
      <c r="AG5494" s="1"/>
      <c r="AH5494" s="67">
        <f t="shared" si="425"/>
        <v>-0.1875</v>
      </c>
      <c r="AI5494" s="67">
        <f t="shared" si="429"/>
        <v>9.375E-2</v>
      </c>
      <c r="AJ5494" s="67">
        <f t="shared" si="426"/>
        <v>-0.37124999999999997</v>
      </c>
      <c r="AK5494" s="67">
        <f t="shared" si="427"/>
        <v>-3.7500000000000033E-3</v>
      </c>
      <c r="AL5494" s="69">
        <f t="shared" si="428"/>
        <v>1</v>
      </c>
    </row>
    <row r="5495" spans="1:38">
      <c r="A5495" s="1">
        <v>5494</v>
      </c>
      <c r="B5495" s="101" t="s">
        <v>1413</v>
      </c>
      <c r="C5495" t="s">
        <v>3</v>
      </c>
      <c r="D5495" t="s">
        <v>7</v>
      </c>
      <c r="E5495" t="s">
        <v>101</v>
      </c>
      <c r="F5495" t="s">
        <v>136</v>
      </c>
      <c r="G5495" t="s">
        <v>155</v>
      </c>
      <c r="H5495" t="s">
        <v>364</v>
      </c>
      <c r="I5495" s="1">
        <v>4.3999999999999997E-2</v>
      </c>
      <c r="J5495" s="1">
        <v>0.32</v>
      </c>
      <c r="K5495" s="1">
        <v>0</v>
      </c>
      <c r="L5495" t="s">
        <v>456</v>
      </c>
      <c r="M5495" t="s">
        <v>461</v>
      </c>
      <c r="N5495" t="s">
        <v>575</v>
      </c>
      <c r="O5495" t="s">
        <v>780</v>
      </c>
      <c r="P5495" t="s">
        <v>459</v>
      </c>
      <c r="Q5495" t="s">
        <v>849</v>
      </c>
      <c r="R5495" t="s">
        <v>853</v>
      </c>
      <c r="S5495" t="s">
        <v>860</v>
      </c>
      <c r="T5495" t="s">
        <v>864</v>
      </c>
      <c r="U5495" t="s">
        <v>867</v>
      </c>
      <c r="V5495" s="1"/>
      <c r="W5495" s="1"/>
      <c r="X5495" s="1">
        <v>-5.5E-2</v>
      </c>
      <c r="Y5495" s="1">
        <v>2.8000000000000001E-2</v>
      </c>
      <c r="Z5495" t="s">
        <v>875</v>
      </c>
      <c r="AA5495" s="1">
        <v>46</v>
      </c>
      <c r="AB5495" t="s">
        <v>881</v>
      </c>
      <c r="AC5495" t="s">
        <v>912</v>
      </c>
      <c r="AD5495" t="s">
        <v>917</v>
      </c>
      <c r="AE5495" t="s">
        <v>920</v>
      </c>
      <c r="AF5495" s="1"/>
      <c r="AG5495" s="1"/>
      <c r="AH5495" s="67">
        <f t="shared" si="425"/>
        <v>-0.171875</v>
      </c>
      <c r="AI5495" s="67">
        <f t="shared" si="429"/>
        <v>8.7499999999999994E-2</v>
      </c>
      <c r="AJ5495" s="67">
        <f t="shared" si="426"/>
        <v>-0.34337499999999999</v>
      </c>
      <c r="AK5495" s="67">
        <f t="shared" si="427"/>
        <v>-3.7500000000001421E-4</v>
      </c>
      <c r="AL5495" s="69">
        <f t="shared" si="428"/>
        <v>1</v>
      </c>
    </row>
    <row r="5496" spans="1:38">
      <c r="A5496" s="1">
        <v>5495</v>
      </c>
      <c r="B5496" s="101" t="s">
        <v>1413</v>
      </c>
      <c r="C5496" t="s">
        <v>3</v>
      </c>
      <c r="D5496" t="s">
        <v>7</v>
      </c>
      <c r="E5496" t="s">
        <v>101</v>
      </c>
      <c r="F5496" t="s">
        <v>136</v>
      </c>
      <c r="G5496" t="s">
        <v>155</v>
      </c>
      <c r="H5496" t="s">
        <v>364</v>
      </c>
      <c r="I5496" s="1">
        <v>4.3999999999999997E-2</v>
      </c>
      <c r="J5496" s="1">
        <v>0.32</v>
      </c>
      <c r="K5496" s="1">
        <v>0</v>
      </c>
      <c r="L5496" t="s">
        <v>456</v>
      </c>
      <c r="M5496" t="s">
        <v>461</v>
      </c>
      <c r="N5496" t="s">
        <v>575</v>
      </c>
      <c r="O5496" t="s">
        <v>780</v>
      </c>
      <c r="P5496" t="s">
        <v>459</v>
      </c>
      <c r="Q5496" t="s">
        <v>849</v>
      </c>
      <c r="R5496" t="s">
        <v>853</v>
      </c>
      <c r="S5496" t="s">
        <v>860</v>
      </c>
      <c r="T5496" t="s">
        <v>864</v>
      </c>
      <c r="U5496" t="s">
        <v>867</v>
      </c>
      <c r="V5496" s="1"/>
      <c r="W5496" s="1"/>
      <c r="X5496" s="1">
        <v>-0.08</v>
      </c>
      <c r="Y5496" s="1">
        <v>0.04</v>
      </c>
      <c r="Z5496" t="s">
        <v>875</v>
      </c>
      <c r="AA5496" s="1">
        <v>46</v>
      </c>
      <c r="AB5496" t="s">
        <v>881</v>
      </c>
      <c r="AC5496" t="s">
        <v>912</v>
      </c>
      <c r="AD5496" t="s">
        <v>917</v>
      </c>
      <c r="AE5496" t="s">
        <v>920</v>
      </c>
      <c r="AF5496" s="1"/>
      <c r="AG5496" s="1"/>
      <c r="AH5496" s="67">
        <f t="shared" si="425"/>
        <v>-0.25</v>
      </c>
      <c r="AI5496" s="67">
        <f t="shared" si="429"/>
        <v>0.125</v>
      </c>
      <c r="AJ5496" s="67">
        <f t="shared" si="426"/>
        <v>-0.495</v>
      </c>
      <c r="AK5496" s="67">
        <f t="shared" si="427"/>
        <v>-5.0000000000000044E-3</v>
      </c>
      <c r="AL5496" s="69">
        <f t="shared" si="428"/>
        <v>1</v>
      </c>
    </row>
    <row r="5497" spans="1:38">
      <c r="A5497" s="1">
        <v>5496</v>
      </c>
      <c r="B5497" s="101" t="s">
        <v>1413</v>
      </c>
      <c r="C5497" t="s">
        <v>3</v>
      </c>
      <c r="D5497" t="s">
        <v>8</v>
      </c>
      <c r="E5497" t="s">
        <v>101</v>
      </c>
      <c r="F5497" t="s">
        <v>136</v>
      </c>
      <c r="G5497" t="s">
        <v>155</v>
      </c>
      <c r="H5497" t="s">
        <v>364</v>
      </c>
      <c r="I5497" s="1">
        <v>4.3999999999999997E-2</v>
      </c>
      <c r="J5497" s="1">
        <v>0.32</v>
      </c>
      <c r="K5497" s="1">
        <v>0</v>
      </c>
      <c r="L5497" t="s">
        <v>456</v>
      </c>
      <c r="M5497" t="s">
        <v>461</v>
      </c>
      <c r="N5497" t="s">
        <v>575</v>
      </c>
      <c r="O5497" t="s">
        <v>780</v>
      </c>
      <c r="P5497" t="s">
        <v>459</v>
      </c>
      <c r="Q5497" t="s">
        <v>849</v>
      </c>
      <c r="R5497" t="s">
        <v>853</v>
      </c>
      <c r="S5497" t="s">
        <v>860</v>
      </c>
      <c r="T5497" t="s">
        <v>864</v>
      </c>
      <c r="U5497" t="s">
        <v>867</v>
      </c>
      <c r="V5497" s="1"/>
      <c r="W5497" s="1"/>
      <c r="X5497" s="1">
        <v>-5.8999999999999997E-2</v>
      </c>
      <c r="Y5497" s="1">
        <v>2.4E-2</v>
      </c>
      <c r="Z5497" t="s">
        <v>875</v>
      </c>
      <c r="AA5497" s="1">
        <v>46</v>
      </c>
      <c r="AB5497" t="s">
        <v>881</v>
      </c>
      <c r="AC5497" t="s">
        <v>912</v>
      </c>
      <c r="AD5497" t="s">
        <v>917</v>
      </c>
      <c r="AE5497" t="s">
        <v>920</v>
      </c>
      <c r="AF5497" s="1"/>
      <c r="AG5497" s="1"/>
      <c r="AH5497" s="67">
        <f t="shared" si="425"/>
        <v>-0.18437499999999998</v>
      </c>
      <c r="AI5497" s="67">
        <f t="shared" si="429"/>
        <v>7.4999999999999997E-2</v>
      </c>
      <c r="AJ5497" s="67">
        <f t="shared" si="426"/>
        <v>-0.33137499999999998</v>
      </c>
      <c r="AK5497" s="67">
        <f t="shared" si="427"/>
        <v>-3.7374999999999992E-2</v>
      </c>
      <c r="AL5497" s="69">
        <f t="shared" si="428"/>
        <v>1</v>
      </c>
    </row>
    <row r="5498" spans="1:38">
      <c r="A5498" s="1">
        <v>5497</v>
      </c>
      <c r="B5498" s="101" t="s">
        <v>1413</v>
      </c>
      <c r="C5498" t="s">
        <v>3</v>
      </c>
      <c r="D5498" t="s">
        <v>8</v>
      </c>
      <c r="E5498" t="s">
        <v>101</v>
      </c>
      <c r="F5498" t="s">
        <v>136</v>
      </c>
      <c r="G5498" t="s">
        <v>155</v>
      </c>
      <c r="H5498" t="s">
        <v>364</v>
      </c>
      <c r="I5498" s="1">
        <v>4.3999999999999997E-2</v>
      </c>
      <c r="J5498" s="1">
        <v>0.32</v>
      </c>
      <c r="K5498" s="1">
        <v>0</v>
      </c>
      <c r="L5498" t="s">
        <v>456</v>
      </c>
      <c r="M5498" t="s">
        <v>461</v>
      </c>
      <c r="N5498" t="s">
        <v>575</v>
      </c>
      <c r="O5498" t="s">
        <v>780</v>
      </c>
      <c r="P5498" t="s">
        <v>459</v>
      </c>
      <c r="Q5498" t="s">
        <v>849</v>
      </c>
      <c r="R5498" t="s">
        <v>853</v>
      </c>
      <c r="S5498" t="s">
        <v>860</v>
      </c>
      <c r="T5498" t="s">
        <v>864</v>
      </c>
      <c r="U5498" t="s">
        <v>867</v>
      </c>
      <c r="V5498" s="1"/>
      <c r="W5498" s="1"/>
      <c r="X5498" s="1">
        <v>-4.2000000000000003E-2</v>
      </c>
      <c r="Y5498" s="1">
        <v>2.8000000000000001E-2</v>
      </c>
      <c r="Z5498" t="s">
        <v>875</v>
      </c>
      <c r="AA5498" s="1">
        <v>46</v>
      </c>
      <c r="AB5498" t="s">
        <v>881</v>
      </c>
      <c r="AC5498" t="s">
        <v>912</v>
      </c>
      <c r="AD5498" t="s">
        <v>917</v>
      </c>
      <c r="AE5498" t="s">
        <v>920</v>
      </c>
      <c r="AF5498" s="1"/>
      <c r="AG5498" s="1"/>
      <c r="AH5498" s="67">
        <f t="shared" si="425"/>
        <v>-0.13125000000000001</v>
      </c>
      <c r="AI5498" s="67">
        <f t="shared" si="429"/>
        <v>8.7499999999999994E-2</v>
      </c>
      <c r="AJ5498" s="67">
        <f t="shared" si="426"/>
        <v>-0.30274999999999996</v>
      </c>
      <c r="AK5498" s="67">
        <f t="shared" si="427"/>
        <v>4.024999999999998E-2</v>
      </c>
      <c r="AL5498" s="69">
        <f t="shared" si="428"/>
        <v>1</v>
      </c>
    </row>
    <row r="5499" spans="1:38">
      <c r="A5499" s="1">
        <v>5498</v>
      </c>
      <c r="B5499" s="101" t="s">
        <v>1413</v>
      </c>
      <c r="C5499" t="s">
        <v>3</v>
      </c>
      <c r="D5499" t="s">
        <v>8</v>
      </c>
      <c r="E5499" t="s">
        <v>101</v>
      </c>
      <c r="F5499" t="s">
        <v>136</v>
      </c>
      <c r="G5499" t="s">
        <v>155</v>
      </c>
      <c r="H5499" t="s">
        <v>364</v>
      </c>
      <c r="I5499" s="1">
        <v>4.3999999999999997E-2</v>
      </c>
      <c r="J5499" s="1">
        <v>0.32</v>
      </c>
      <c r="K5499" s="1">
        <v>0</v>
      </c>
      <c r="L5499" t="s">
        <v>456</v>
      </c>
      <c r="M5499" t="s">
        <v>461</v>
      </c>
      <c r="N5499" t="s">
        <v>575</v>
      </c>
      <c r="O5499" t="s">
        <v>780</v>
      </c>
      <c r="P5499" t="s">
        <v>459</v>
      </c>
      <c r="Q5499" t="s">
        <v>849</v>
      </c>
      <c r="R5499" t="s">
        <v>853</v>
      </c>
      <c r="S5499" t="s">
        <v>860</v>
      </c>
      <c r="T5499" t="s">
        <v>864</v>
      </c>
      <c r="U5499" t="s">
        <v>867</v>
      </c>
      <c r="V5499" s="1"/>
      <c r="W5499" s="1"/>
      <c r="X5499" s="1">
        <v>-3.6999999999999998E-2</v>
      </c>
      <c r="Y5499" s="1">
        <v>2.1999999999999999E-2</v>
      </c>
      <c r="Z5499" t="s">
        <v>875</v>
      </c>
      <c r="AA5499" s="1">
        <v>46</v>
      </c>
      <c r="AB5499" t="s">
        <v>881</v>
      </c>
      <c r="AC5499" t="s">
        <v>912</v>
      </c>
      <c r="AD5499" t="s">
        <v>917</v>
      </c>
      <c r="AE5499" t="s">
        <v>920</v>
      </c>
      <c r="AF5499" s="1"/>
      <c r="AG5499" s="1"/>
      <c r="AH5499" s="67">
        <f t="shared" si="425"/>
        <v>-0.11562499999999999</v>
      </c>
      <c r="AI5499" s="67">
        <f t="shared" si="429"/>
        <v>6.8749999999999992E-2</v>
      </c>
      <c r="AJ5499" s="67">
        <f t="shared" si="426"/>
        <v>-0.25037499999999996</v>
      </c>
      <c r="AK5499" s="67">
        <f t="shared" si="427"/>
        <v>1.9124999999999989E-2</v>
      </c>
      <c r="AL5499" s="69">
        <f t="shared" si="428"/>
        <v>1</v>
      </c>
    </row>
    <row r="5500" spans="1:38">
      <c r="A5500" s="1">
        <v>5499</v>
      </c>
      <c r="B5500" s="101" t="s">
        <v>1413</v>
      </c>
      <c r="C5500" t="s">
        <v>3</v>
      </c>
      <c r="D5500" t="s">
        <v>8</v>
      </c>
      <c r="E5500" t="s">
        <v>101</v>
      </c>
      <c r="F5500" t="s">
        <v>136</v>
      </c>
      <c r="G5500" t="s">
        <v>155</v>
      </c>
      <c r="H5500" t="s">
        <v>364</v>
      </c>
      <c r="I5500" s="1">
        <v>4.3999999999999997E-2</v>
      </c>
      <c r="J5500" s="1">
        <v>0.32</v>
      </c>
      <c r="K5500" s="1">
        <v>0</v>
      </c>
      <c r="L5500" t="s">
        <v>456</v>
      </c>
      <c r="M5500" t="s">
        <v>461</v>
      </c>
      <c r="N5500" t="s">
        <v>575</v>
      </c>
      <c r="O5500" t="s">
        <v>780</v>
      </c>
      <c r="P5500" t="s">
        <v>459</v>
      </c>
      <c r="Q5500" t="s">
        <v>849</v>
      </c>
      <c r="R5500" t="s">
        <v>853</v>
      </c>
      <c r="S5500" t="s">
        <v>860</v>
      </c>
      <c r="T5500" t="s">
        <v>864</v>
      </c>
      <c r="U5500" t="s">
        <v>867</v>
      </c>
      <c r="V5500" s="1"/>
      <c r="W5500" s="1"/>
      <c r="X5500" s="1">
        <v>-6.4000000000000001E-2</v>
      </c>
      <c r="Y5500" s="1">
        <v>3.6999999999999998E-2</v>
      </c>
      <c r="Z5500" t="s">
        <v>875</v>
      </c>
      <c r="AA5500" s="1">
        <v>46</v>
      </c>
      <c r="AB5500" t="s">
        <v>881</v>
      </c>
      <c r="AC5500" t="s">
        <v>912</v>
      </c>
      <c r="AD5500" t="s">
        <v>917</v>
      </c>
      <c r="AE5500" t="s">
        <v>920</v>
      </c>
      <c r="AF5500" s="1"/>
      <c r="AG5500" s="1"/>
      <c r="AH5500" s="67">
        <f t="shared" si="425"/>
        <v>-0.2</v>
      </c>
      <c r="AI5500" s="67">
        <f t="shared" si="429"/>
        <v>0.11562499999999999</v>
      </c>
      <c r="AJ5500" s="67">
        <f t="shared" si="426"/>
        <v>-0.42662500000000003</v>
      </c>
      <c r="AK5500" s="67">
        <f t="shared" si="427"/>
        <v>2.6624999999999982E-2</v>
      </c>
      <c r="AL5500" s="69">
        <f t="shared" si="428"/>
        <v>1</v>
      </c>
    </row>
    <row r="5501" spans="1:38">
      <c r="A5501" s="1">
        <v>5500</v>
      </c>
      <c r="B5501" s="101" t="s">
        <v>1413</v>
      </c>
      <c r="C5501" t="s">
        <v>3</v>
      </c>
      <c r="D5501" t="s">
        <v>8</v>
      </c>
      <c r="E5501" t="s">
        <v>101</v>
      </c>
      <c r="F5501" t="s">
        <v>136</v>
      </c>
      <c r="G5501" t="s">
        <v>155</v>
      </c>
      <c r="H5501" t="s">
        <v>364</v>
      </c>
      <c r="I5501" s="1">
        <v>4.3999999999999997E-2</v>
      </c>
      <c r="J5501" s="1">
        <v>0.32</v>
      </c>
      <c r="K5501" s="1">
        <v>0</v>
      </c>
      <c r="L5501" t="s">
        <v>456</v>
      </c>
      <c r="M5501" t="s">
        <v>461</v>
      </c>
      <c r="N5501" t="s">
        <v>575</v>
      </c>
      <c r="O5501" t="s">
        <v>780</v>
      </c>
      <c r="P5501" t="s">
        <v>459</v>
      </c>
      <c r="Q5501" t="s">
        <v>849</v>
      </c>
      <c r="R5501" t="s">
        <v>853</v>
      </c>
      <c r="S5501" t="s">
        <v>860</v>
      </c>
      <c r="T5501" t="s">
        <v>864</v>
      </c>
      <c r="U5501" t="s">
        <v>867</v>
      </c>
      <c r="V5501" s="1"/>
      <c r="W5501" s="1"/>
      <c r="X5501" s="1">
        <v>-0.05</v>
      </c>
      <c r="Y5501" s="1">
        <v>2.8000000000000001E-2</v>
      </c>
      <c r="Z5501" t="s">
        <v>875</v>
      </c>
      <c r="AA5501" s="1">
        <v>46</v>
      </c>
      <c r="AB5501" t="s">
        <v>881</v>
      </c>
      <c r="AC5501" t="s">
        <v>912</v>
      </c>
      <c r="AD5501" t="s">
        <v>917</v>
      </c>
      <c r="AE5501" t="s">
        <v>920</v>
      </c>
      <c r="AF5501" s="1"/>
      <c r="AG5501" s="1"/>
      <c r="AH5501" s="67">
        <f t="shared" si="425"/>
        <v>-0.15625</v>
      </c>
      <c r="AI5501" s="67">
        <f t="shared" si="429"/>
        <v>8.7499999999999994E-2</v>
      </c>
      <c r="AJ5501" s="67">
        <f t="shared" si="426"/>
        <v>-0.32774999999999999</v>
      </c>
      <c r="AK5501" s="67">
        <f t="shared" si="427"/>
        <v>1.5249999999999986E-2</v>
      </c>
      <c r="AL5501" s="69">
        <f t="shared" si="428"/>
        <v>1</v>
      </c>
    </row>
    <row r="5502" spans="1:38">
      <c r="A5502" s="1">
        <v>5501</v>
      </c>
      <c r="B5502" s="101" t="s">
        <v>1413</v>
      </c>
      <c r="C5502" t="s">
        <v>3</v>
      </c>
      <c r="D5502" t="s">
        <v>8</v>
      </c>
      <c r="E5502" t="s">
        <v>101</v>
      </c>
      <c r="F5502" t="s">
        <v>136</v>
      </c>
      <c r="G5502" t="s">
        <v>155</v>
      </c>
      <c r="H5502" t="s">
        <v>364</v>
      </c>
      <c r="I5502" s="1">
        <v>4.3999999999999997E-2</v>
      </c>
      <c r="J5502" s="1">
        <v>0.32</v>
      </c>
      <c r="K5502" s="1">
        <v>0</v>
      </c>
      <c r="L5502" t="s">
        <v>456</v>
      </c>
      <c r="M5502" t="s">
        <v>461</v>
      </c>
      <c r="N5502" t="s">
        <v>575</v>
      </c>
      <c r="O5502" t="s">
        <v>780</v>
      </c>
      <c r="P5502" t="s">
        <v>459</v>
      </c>
      <c r="Q5502" t="s">
        <v>849</v>
      </c>
      <c r="R5502" t="s">
        <v>853</v>
      </c>
      <c r="S5502" t="s">
        <v>860</v>
      </c>
      <c r="T5502" t="s">
        <v>864</v>
      </c>
      <c r="U5502" t="s">
        <v>867</v>
      </c>
      <c r="V5502" s="1"/>
      <c r="W5502" s="1"/>
      <c r="X5502" s="1">
        <v>-5.5E-2</v>
      </c>
      <c r="Y5502" s="1">
        <v>2.7E-2</v>
      </c>
      <c r="Z5502" t="s">
        <v>875</v>
      </c>
      <c r="AA5502" s="1">
        <v>46</v>
      </c>
      <c r="AB5502" t="s">
        <v>881</v>
      </c>
      <c r="AC5502" t="s">
        <v>912</v>
      </c>
      <c r="AD5502" t="s">
        <v>917</v>
      </c>
      <c r="AE5502" t="s">
        <v>920</v>
      </c>
      <c r="AF5502" s="1"/>
      <c r="AG5502" s="1"/>
      <c r="AH5502" s="67">
        <f t="shared" si="425"/>
        <v>-0.171875</v>
      </c>
      <c r="AI5502" s="67">
        <f t="shared" si="429"/>
        <v>8.4374999999999992E-2</v>
      </c>
      <c r="AJ5502" s="67">
        <f t="shared" si="426"/>
        <v>-0.33724999999999999</v>
      </c>
      <c r="AK5502" s="67">
        <f t="shared" si="427"/>
        <v>-6.5000000000000058E-3</v>
      </c>
      <c r="AL5502" s="69">
        <f t="shared" si="428"/>
        <v>1</v>
      </c>
    </row>
    <row r="5503" spans="1:38">
      <c r="A5503" s="1">
        <v>5502</v>
      </c>
      <c r="B5503" s="101" t="s">
        <v>1413</v>
      </c>
      <c r="C5503" t="s">
        <v>3</v>
      </c>
      <c r="D5503" t="s">
        <v>8</v>
      </c>
      <c r="E5503" t="s">
        <v>101</v>
      </c>
      <c r="F5503" t="s">
        <v>136</v>
      </c>
      <c r="G5503" t="s">
        <v>155</v>
      </c>
      <c r="H5503" t="s">
        <v>364</v>
      </c>
      <c r="I5503" s="1">
        <v>4.3999999999999997E-2</v>
      </c>
      <c r="J5503" s="1">
        <v>0.32</v>
      </c>
      <c r="K5503" s="1">
        <v>0</v>
      </c>
      <c r="L5503" t="s">
        <v>456</v>
      </c>
      <c r="M5503" t="s">
        <v>461</v>
      </c>
      <c r="N5503" t="s">
        <v>575</v>
      </c>
      <c r="O5503" t="s">
        <v>780</v>
      </c>
      <c r="P5503" t="s">
        <v>459</v>
      </c>
      <c r="Q5503" t="s">
        <v>849</v>
      </c>
      <c r="R5503" t="s">
        <v>853</v>
      </c>
      <c r="S5503" t="s">
        <v>860</v>
      </c>
      <c r="T5503" t="s">
        <v>864</v>
      </c>
      <c r="U5503" t="s">
        <v>867</v>
      </c>
      <c r="V5503" s="1"/>
      <c r="W5503" s="1"/>
      <c r="X5503" s="1">
        <v>-5.6000000000000001E-2</v>
      </c>
      <c r="Y5503" s="1">
        <v>2.1000000000000001E-2</v>
      </c>
      <c r="Z5503" t="s">
        <v>875</v>
      </c>
      <c r="AA5503" s="1">
        <v>46</v>
      </c>
      <c r="AB5503" t="s">
        <v>881</v>
      </c>
      <c r="AC5503" t="s">
        <v>912</v>
      </c>
      <c r="AD5503" t="s">
        <v>917</v>
      </c>
      <c r="AE5503" t="s">
        <v>920</v>
      </c>
      <c r="AF5503" s="1"/>
      <c r="AG5503" s="1"/>
      <c r="AH5503" s="67">
        <f t="shared" si="425"/>
        <v>-0.17499999999999999</v>
      </c>
      <c r="AI5503" s="67">
        <f t="shared" si="429"/>
        <v>6.5625000000000003E-2</v>
      </c>
      <c r="AJ5503" s="67">
        <f t="shared" si="426"/>
        <v>-0.30362499999999998</v>
      </c>
      <c r="AK5503" s="67">
        <f t="shared" si="427"/>
        <v>-4.6375E-2</v>
      </c>
      <c r="AL5503" s="69">
        <f t="shared" si="428"/>
        <v>1</v>
      </c>
    </row>
    <row r="5504" spans="1:38">
      <c r="A5504" s="1">
        <v>5503</v>
      </c>
      <c r="B5504" s="101" t="s">
        <v>1413</v>
      </c>
      <c r="C5504" t="s">
        <v>3</v>
      </c>
      <c r="D5504" t="s">
        <v>8</v>
      </c>
      <c r="E5504" t="s">
        <v>101</v>
      </c>
      <c r="F5504" t="s">
        <v>136</v>
      </c>
      <c r="G5504" t="s">
        <v>155</v>
      </c>
      <c r="H5504" t="s">
        <v>364</v>
      </c>
      <c r="I5504" s="1">
        <v>4.3999999999999997E-2</v>
      </c>
      <c r="J5504" s="1">
        <v>0.32</v>
      </c>
      <c r="K5504" s="1">
        <v>0</v>
      </c>
      <c r="L5504" t="s">
        <v>456</v>
      </c>
      <c r="M5504" t="s">
        <v>461</v>
      </c>
      <c r="N5504" t="s">
        <v>575</v>
      </c>
      <c r="O5504" t="s">
        <v>780</v>
      </c>
      <c r="P5504" t="s">
        <v>459</v>
      </c>
      <c r="Q5504" t="s">
        <v>849</v>
      </c>
      <c r="R5504" t="s">
        <v>853</v>
      </c>
      <c r="S5504" t="s">
        <v>860</v>
      </c>
      <c r="T5504" t="s">
        <v>864</v>
      </c>
      <c r="U5504" t="s">
        <v>867</v>
      </c>
      <c r="V5504" s="1"/>
      <c r="W5504" s="1"/>
      <c r="X5504" s="1">
        <v>-6.0999999999999999E-2</v>
      </c>
      <c r="Y5504" s="1">
        <v>3.6999999999999998E-2</v>
      </c>
      <c r="Z5504" t="s">
        <v>875</v>
      </c>
      <c r="AA5504" s="1">
        <v>46</v>
      </c>
      <c r="AB5504" t="s">
        <v>881</v>
      </c>
      <c r="AC5504" t="s">
        <v>912</v>
      </c>
      <c r="AD5504" t="s">
        <v>917</v>
      </c>
      <c r="AE5504" t="s">
        <v>920</v>
      </c>
      <c r="AF5504" s="1"/>
      <c r="AG5504" s="1"/>
      <c r="AH5504" s="67">
        <f t="shared" si="425"/>
        <v>-0.19062499999999999</v>
      </c>
      <c r="AI5504" s="67">
        <f t="shared" si="429"/>
        <v>0.11562499999999999</v>
      </c>
      <c r="AJ5504" s="67">
        <f t="shared" si="426"/>
        <v>-0.41725000000000001</v>
      </c>
      <c r="AK5504" s="67">
        <f t="shared" si="427"/>
        <v>3.6000000000000004E-2</v>
      </c>
      <c r="AL5504" s="69">
        <f t="shared" si="428"/>
        <v>1</v>
      </c>
    </row>
    <row r="5505" spans="1:38">
      <c r="A5505" s="1">
        <v>5504</v>
      </c>
      <c r="B5505" s="101" t="s">
        <v>1413</v>
      </c>
      <c r="C5505" t="s">
        <v>3</v>
      </c>
      <c r="D5505" t="s">
        <v>15</v>
      </c>
      <c r="E5505" t="s">
        <v>101</v>
      </c>
      <c r="F5505" t="s">
        <v>136</v>
      </c>
      <c r="G5505" t="s">
        <v>155</v>
      </c>
      <c r="H5505" t="s">
        <v>364</v>
      </c>
      <c r="I5505" s="1">
        <v>4.3999999999999997E-2</v>
      </c>
      <c r="J5505" s="1">
        <v>0.32</v>
      </c>
      <c r="K5505" s="1">
        <v>0</v>
      </c>
      <c r="L5505" t="s">
        <v>456</v>
      </c>
      <c r="M5505" t="s">
        <v>461</v>
      </c>
      <c r="N5505" t="s">
        <v>575</v>
      </c>
      <c r="O5505" t="s">
        <v>780</v>
      </c>
      <c r="P5505" t="s">
        <v>459</v>
      </c>
      <c r="Q5505" t="s">
        <v>849</v>
      </c>
      <c r="R5505" t="s">
        <v>853</v>
      </c>
      <c r="S5505" t="s">
        <v>860</v>
      </c>
      <c r="T5505" t="s">
        <v>864</v>
      </c>
      <c r="U5505" t="s">
        <v>867</v>
      </c>
      <c r="V5505" s="1"/>
      <c r="W5505" s="1"/>
      <c r="X5505" s="1">
        <v>-5.8999999999999997E-2</v>
      </c>
      <c r="Y5505" s="1">
        <v>0.03</v>
      </c>
      <c r="Z5505" t="s">
        <v>875</v>
      </c>
      <c r="AA5505" s="1">
        <v>46</v>
      </c>
      <c r="AB5505" t="s">
        <v>881</v>
      </c>
      <c r="AC5505" t="s">
        <v>912</v>
      </c>
      <c r="AD5505" t="s">
        <v>917</v>
      </c>
      <c r="AE5505" t="s">
        <v>920</v>
      </c>
      <c r="AF5505" s="1"/>
      <c r="AG5505" s="1"/>
      <c r="AH5505" s="67">
        <f t="shared" si="425"/>
        <v>-0.18437499999999998</v>
      </c>
      <c r="AI5505" s="67">
        <f t="shared" si="429"/>
        <v>9.375E-2</v>
      </c>
      <c r="AJ5505" s="67">
        <f t="shared" si="426"/>
        <v>-0.36812499999999998</v>
      </c>
      <c r="AK5505" s="67">
        <f t="shared" si="427"/>
        <v>-6.2499999999998668E-4</v>
      </c>
      <c r="AL5505" s="69">
        <f t="shared" si="428"/>
        <v>1</v>
      </c>
    </row>
    <row r="5506" spans="1:38">
      <c r="A5506" s="1">
        <v>5505</v>
      </c>
      <c r="B5506" s="101" t="s">
        <v>1413</v>
      </c>
      <c r="C5506" t="s">
        <v>3</v>
      </c>
      <c r="D5506" t="s">
        <v>15</v>
      </c>
      <c r="E5506" t="s">
        <v>101</v>
      </c>
      <c r="F5506" t="s">
        <v>136</v>
      </c>
      <c r="G5506" t="s">
        <v>155</v>
      </c>
      <c r="H5506" t="s">
        <v>364</v>
      </c>
      <c r="I5506" s="1">
        <v>4.3999999999999997E-2</v>
      </c>
      <c r="J5506" s="1">
        <v>0.32</v>
      </c>
      <c r="K5506" s="1">
        <v>0</v>
      </c>
      <c r="L5506" t="s">
        <v>456</v>
      </c>
      <c r="M5506" t="s">
        <v>461</v>
      </c>
      <c r="N5506" t="s">
        <v>575</v>
      </c>
      <c r="O5506" t="s">
        <v>780</v>
      </c>
      <c r="P5506" t="s">
        <v>459</v>
      </c>
      <c r="Q5506" t="s">
        <v>849</v>
      </c>
      <c r="R5506" t="s">
        <v>853</v>
      </c>
      <c r="S5506" t="s">
        <v>860</v>
      </c>
      <c r="T5506" t="s">
        <v>864</v>
      </c>
      <c r="U5506" t="s">
        <v>867</v>
      </c>
      <c r="V5506" s="1"/>
      <c r="W5506" s="1"/>
      <c r="X5506" s="1">
        <v>-0.01</v>
      </c>
      <c r="Y5506" s="1">
        <v>4.4999999999999998E-2</v>
      </c>
      <c r="Z5506" t="s">
        <v>876</v>
      </c>
      <c r="AA5506" s="1">
        <v>17</v>
      </c>
      <c r="AB5506" t="s">
        <v>881</v>
      </c>
      <c r="AC5506" t="s">
        <v>912</v>
      </c>
      <c r="AD5506" t="s">
        <v>917</v>
      </c>
      <c r="AE5506" t="s">
        <v>920</v>
      </c>
      <c r="AF5506" s="1"/>
      <c r="AG5506" s="1"/>
      <c r="AH5506" s="67">
        <f t="shared" ref="AH5506:AH5569" si="430">IF(ISBLANK(J5506),"",X5506/J5506)</f>
        <v>-3.125E-2</v>
      </c>
      <c r="AI5506" s="67">
        <f t="shared" si="429"/>
        <v>0.140625</v>
      </c>
      <c r="AJ5506" s="67">
        <f t="shared" ref="AJ5506:AJ5569" si="431">IF(ISBLANK(J5506),"",(AH5506-(1.96*(AI5506))))</f>
        <v>-0.30687500000000001</v>
      </c>
      <c r="AK5506" s="67">
        <f t="shared" ref="AK5506:AK5569" si="432">IF(ISBLANK(J5506),"",(AH5506+(1.96*(AI5506))))</f>
        <v>0.24437500000000001</v>
      </c>
      <c r="AL5506" s="69">
        <f t="shared" ref="AL5506:AL5569" si="433">IF(ISBLANK(J5506),"",1)</f>
        <v>1</v>
      </c>
    </row>
    <row r="5507" spans="1:38">
      <c r="A5507" s="1">
        <v>5506</v>
      </c>
      <c r="B5507" s="101" t="s">
        <v>1413</v>
      </c>
      <c r="C5507" t="s">
        <v>3</v>
      </c>
      <c r="D5507" t="s">
        <v>15</v>
      </c>
      <c r="E5507" t="s">
        <v>101</v>
      </c>
      <c r="F5507" t="s">
        <v>136</v>
      </c>
      <c r="G5507" t="s">
        <v>155</v>
      </c>
      <c r="H5507" t="s">
        <v>364</v>
      </c>
      <c r="I5507" s="1">
        <v>4.3999999999999997E-2</v>
      </c>
      <c r="J5507" s="1">
        <v>0.32</v>
      </c>
      <c r="K5507" s="1">
        <v>0</v>
      </c>
      <c r="L5507" t="s">
        <v>456</v>
      </c>
      <c r="M5507" t="s">
        <v>461</v>
      </c>
      <c r="N5507" t="s">
        <v>575</v>
      </c>
      <c r="O5507" t="s">
        <v>780</v>
      </c>
      <c r="P5507" t="s">
        <v>459</v>
      </c>
      <c r="Q5507" t="s">
        <v>849</v>
      </c>
      <c r="R5507" t="s">
        <v>853</v>
      </c>
      <c r="S5507" t="s">
        <v>860</v>
      </c>
      <c r="T5507" t="s">
        <v>864</v>
      </c>
      <c r="U5507" t="s">
        <v>867</v>
      </c>
      <c r="V5507" s="1"/>
      <c r="W5507" s="1"/>
      <c r="X5507" s="1">
        <v>-3.2000000000000001E-2</v>
      </c>
      <c r="Y5507" s="1">
        <v>0.02</v>
      </c>
      <c r="Z5507" t="s">
        <v>877</v>
      </c>
      <c r="AA5507" s="1">
        <v>29</v>
      </c>
      <c r="AB5507" t="s">
        <v>881</v>
      </c>
      <c r="AC5507" t="s">
        <v>912</v>
      </c>
      <c r="AD5507" t="s">
        <v>917</v>
      </c>
      <c r="AE5507" t="s">
        <v>920</v>
      </c>
      <c r="AF5507" s="1"/>
      <c r="AG5507" s="1"/>
      <c r="AH5507" s="67">
        <f t="shared" si="430"/>
        <v>-0.1</v>
      </c>
      <c r="AI5507" s="67">
        <f t="shared" ref="AI5507:AI5570" si="434">IF(ISBLANK(J5507),"",Y5507/J5507)</f>
        <v>6.25E-2</v>
      </c>
      <c r="AJ5507" s="67">
        <f t="shared" si="431"/>
        <v>-0.2225</v>
      </c>
      <c r="AK5507" s="67">
        <f t="shared" si="432"/>
        <v>2.2499999999999992E-2</v>
      </c>
      <c r="AL5507" s="69">
        <f t="shared" si="433"/>
        <v>1</v>
      </c>
    </row>
    <row r="5508" spans="1:38">
      <c r="A5508" s="1">
        <v>5507</v>
      </c>
      <c r="B5508" s="101" t="s">
        <v>1413</v>
      </c>
      <c r="C5508" t="s">
        <v>3</v>
      </c>
      <c r="D5508" t="s">
        <v>15</v>
      </c>
      <c r="E5508" t="s">
        <v>101</v>
      </c>
      <c r="F5508" t="s">
        <v>136</v>
      </c>
      <c r="G5508" t="s">
        <v>155</v>
      </c>
      <c r="H5508" t="s">
        <v>364</v>
      </c>
      <c r="I5508" s="1">
        <v>4.3999999999999997E-2</v>
      </c>
      <c r="J5508" s="1">
        <v>0.32</v>
      </c>
      <c r="K5508" s="1">
        <v>0</v>
      </c>
      <c r="L5508" t="s">
        <v>456</v>
      </c>
      <c r="M5508" t="s">
        <v>461</v>
      </c>
      <c r="N5508" t="s">
        <v>575</v>
      </c>
      <c r="O5508" t="s">
        <v>780</v>
      </c>
      <c r="P5508" t="s">
        <v>459</v>
      </c>
      <c r="Q5508" t="s">
        <v>849</v>
      </c>
      <c r="R5508" t="s">
        <v>853</v>
      </c>
      <c r="S5508" t="s">
        <v>860</v>
      </c>
      <c r="T5508" t="s">
        <v>864</v>
      </c>
      <c r="U5508" t="s">
        <v>867</v>
      </c>
      <c r="V5508" s="1"/>
      <c r="W5508" s="1"/>
      <c r="X5508" s="1">
        <v>0.123</v>
      </c>
      <c r="Y5508" s="1">
        <v>7.4999999999999997E-2</v>
      </c>
      <c r="Z5508" t="s">
        <v>875</v>
      </c>
      <c r="AA5508" s="1">
        <v>6</v>
      </c>
      <c r="AB5508" t="s">
        <v>881</v>
      </c>
      <c r="AC5508" t="s">
        <v>912</v>
      </c>
      <c r="AD5508" t="s">
        <v>917</v>
      </c>
      <c r="AE5508" t="s">
        <v>920</v>
      </c>
      <c r="AF5508" s="1"/>
      <c r="AG5508" s="1"/>
      <c r="AH5508" s="67">
        <f t="shared" si="430"/>
        <v>0.38437499999999997</v>
      </c>
      <c r="AI5508" s="67">
        <f t="shared" si="434"/>
        <v>0.234375</v>
      </c>
      <c r="AJ5508" s="67">
        <f t="shared" si="431"/>
        <v>-7.5000000000000011E-2</v>
      </c>
      <c r="AK5508" s="67">
        <f t="shared" si="432"/>
        <v>0.84375</v>
      </c>
      <c r="AL5508" s="69">
        <f t="shared" si="433"/>
        <v>1</v>
      </c>
    </row>
    <row r="5509" spans="1:38">
      <c r="A5509" s="1">
        <v>5508</v>
      </c>
      <c r="B5509" s="101" t="s">
        <v>1413</v>
      </c>
      <c r="C5509" t="s">
        <v>3</v>
      </c>
      <c r="D5509" t="s">
        <v>15</v>
      </c>
      <c r="E5509" t="s">
        <v>101</v>
      </c>
      <c r="F5509" t="s">
        <v>136</v>
      </c>
      <c r="G5509" t="s">
        <v>155</v>
      </c>
      <c r="H5509" t="s">
        <v>364</v>
      </c>
      <c r="I5509" s="1">
        <v>4.3999999999999997E-2</v>
      </c>
      <c r="J5509" s="1">
        <v>0.32</v>
      </c>
      <c r="K5509" s="1">
        <v>0</v>
      </c>
      <c r="L5509" t="s">
        <v>456</v>
      </c>
      <c r="M5509" t="s">
        <v>461</v>
      </c>
      <c r="N5509" t="s">
        <v>575</v>
      </c>
      <c r="O5509" t="s">
        <v>780</v>
      </c>
      <c r="P5509" t="s">
        <v>459</v>
      </c>
      <c r="Q5509" t="s">
        <v>849</v>
      </c>
      <c r="R5509" t="s">
        <v>853</v>
      </c>
      <c r="S5509" t="s">
        <v>860</v>
      </c>
      <c r="T5509" t="s">
        <v>864</v>
      </c>
      <c r="U5509" t="s">
        <v>867</v>
      </c>
      <c r="V5509" s="1"/>
      <c r="W5509" s="1"/>
      <c r="X5509" s="1">
        <v>-0.11899999999999999</v>
      </c>
      <c r="Y5509" s="1">
        <v>3.5999999999999997E-2</v>
      </c>
      <c r="Z5509" t="s">
        <v>875</v>
      </c>
      <c r="AA5509" s="1">
        <v>8</v>
      </c>
      <c r="AB5509" t="s">
        <v>881</v>
      </c>
      <c r="AC5509" t="s">
        <v>912</v>
      </c>
      <c r="AD5509" t="s">
        <v>917</v>
      </c>
      <c r="AE5509" t="s">
        <v>920</v>
      </c>
      <c r="AF5509" s="1"/>
      <c r="AG5509" s="1"/>
      <c r="AH5509" s="67">
        <f t="shared" si="430"/>
        <v>-0.37187499999999996</v>
      </c>
      <c r="AI5509" s="67">
        <f t="shared" si="434"/>
        <v>0.11249999999999999</v>
      </c>
      <c r="AJ5509" s="67">
        <f t="shared" si="431"/>
        <v>-0.59237499999999987</v>
      </c>
      <c r="AK5509" s="67">
        <f t="shared" si="432"/>
        <v>-0.15137499999999998</v>
      </c>
      <c r="AL5509" s="69">
        <f t="shared" si="433"/>
        <v>1</v>
      </c>
    </row>
    <row r="5510" spans="1:38">
      <c r="A5510" s="1">
        <v>5509</v>
      </c>
      <c r="B5510" s="101" t="s">
        <v>1413</v>
      </c>
      <c r="C5510" t="s">
        <v>3</v>
      </c>
      <c r="D5510" t="s">
        <v>15</v>
      </c>
      <c r="E5510" t="s">
        <v>101</v>
      </c>
      <c r="F5510" t="s">
        <v>136</v>
      </c>
      <c r="G5510" t="s">
        <v>155</v>
      </c>
      <c r="H5510" t="s">
        <v>364</v>
      </c>
      <c r="I5510" s="1">
        <v>4.3999999999999997E-2</v>
      </c>
      <c r="J5510" s="1">
        <v>0.32</v>
      </c>
      <c r="K5510" s="1">
        <v>0</v>
      </c>
      <c r="L5510" t="s">
        <v>456</v>
      </c>
      <c r="M5510" t="s">
        <v>461</v>
      </c>
      <c r="N5510" t="s">
        <v>575</v>
      </c>
      <c r="O5510" t="s">
        <v>780</v>
      </c>
      <c r="P5510" t="s">
        <v>459</v>
      </c>
      <c r="Q5510" t="s">
        <v>849</v>
      </c>
      <c r="R5510" t="s">
        <v>853</v>
      </c>
      <c r="S5510" t="s">
        <v>860</v>
      </c>
      <c r="T5510" t="s">
        <v>864</v>
      </c>
      <c r="U5510" t="s">
        <v>867</v>
      </c>
      <c r="V5510" s="1"/>
      <c r="W5510" s="1"/>
      <c r="X5510" s="1">
        <v>0.16200000000000001</v>
      </c>
      <c r="Y5510" s="1">
        <v>0.14399999999999999</v>
      </c>
      <c r="Z5510" t="s">
        <v>875</v>
      </c>
      <c r="AA5510" s="1">
        <v>12</v>
      </c>
      <c r="AB5510" t="s">
        <v>881</v>
      </c>
      <c r="AC5510" t="s">
        <v>912</v>
      </c>
      <c r="AD5510" t="s">
        <v>917</v>
      </c>
      <c r="AE5510" t="s">
        <v>920</v>
      </c>
      <c r="AF5510" s="1"/>
      <c r="AG5510" s="1"/>
      <c r="AH5510" s="67">
        <f t="shared" si="430"/>
        <v>0.50624999999999998</v>
      </c>
      <c r="AI5510" s="67">
        <f t="shared" si="434"/>
        <v>0.44999999999999996</v>
      </c>
      <c r="AJ5510" s="67">
        <f t="shared" si="431"/>
        <v>-0.37574999999999992</v>
      </c>
      <c r="AK5510" s="67">
        <f t="shared" si="432"/>
        <v>1.3882499999999998</v>
      </c>
      <c r="AL5510" s="69">
        <f t="shared" si="433"/>
        <v>1</v>
      </c>
    </row>
    <row r="5511" spans="1:38">
      <c r="A5511" s="1">
        <v>5510</v>
      </c>
      <c r="B5511" s="101" t="s">
        <v>1413</v>
      </c>
      <c r="C5511" t="s">
        <v>3</v>
      </c>
      <c r="D5511" t="s">
        <v>15</v>
      </c>
      <c r="E5511" t="s">
        <v>101</v>
      </c>
      <c r="F5511" t="s">
        <v>136</v>
      </c>
      <c r="G5511" t="s">
        <v>155</v>
      </c>
      <c r="H5511" t="s">
        <v>364</v>
      </c>
      <c r="I5511" s="1">
        <v>4.3999999999999997E-2</v>
      </c>
      <c r="J5511" s="1">
        <v>0.32</v>
      </c>
      <c r="K5511" s="1">
        <v>0</v>
      </c>
      <c r="L5511" t="s">
        <v>456</v>
      </c>
      <c r="M5511" t="s">
        <v>461</v>
      </c>
      <c r="N5511" t="s">
        <v>575</v>
      </c>
      <c r="O5511" t="s">
        <v>780</v>
      </c>
      <c r="P5511" t="s">
        <v>459</v>
      </c>
      <c r="Q5511" t="s">
        <v>849</v>
      </c>
      <c r="R5511" t="s">
        <v>853</v>
      </c>
      <c r="S5511" t="s">
        <v>860</v>
      </c>
      <c r="T5511" t="s">
        <v>864</v>
      </c>
      <c r="U5511" t="s">
        <v>867</v>
      </c>
      <c r="V5511" s="1"/>
      <c r="W5511" s="1"/>
      <c r="X5511" s="1">
        <v>5.6000000000000001E-2</v>
      </c>
      <c r="Y5511" s="1">
        <v>2.5840000000000001</v>
      </c>
      <c r="Z5511" t="s">
        <v>875</v>
      </c>
      <c r="AA5511" s="1">
        <v>3</v>
      </c>
      <c r="AB5511" t="s">
        <v>881</v>
      </c>
      <c r="AC5511" t="s">
        <v>912</v>
      </c>
      <c r="AD5511" t="s">
        <v>917</v>
      </c>
      <c r="AE5511" t="s">
        <v>920</v>
      </c>
      <c r="AF5511" s="1"/>
      <c r="AG5511" s="1"/>
      <c r="AH5511" s="67">
        <f t="shared" si="430"/>
        <v>0.17499999999999999</v>
      </c>
      <c r="AI5511" s="67">
        <f t="shared" si="434"/>
        <v>8.0749999999999993</v>
      </c>
      <c r="AJ5511" s="67">
        <f t="shared" si="431"/>
        <v>-15.651999999999997</v>
      </c>
      <c r="AK5511" s="67">
        <f t="shared" si="432"/>
        <v>16.001999999999999</v>
      </c>
      <c r="AL5511" s="69">
        <f t="shared" si="433"/>
        <v>1</v>
      </c>
    </row>
    <row r="5512" spans="1:38">
      <c r="A5512" s="1">
        <v>5511</v>
      </c>
      <c r="B5512" s="101" t="s">
        <v>1413</v>
      </c>
      <c r="C5512" t="s">
        <v>3</v>
      </c>
      <c r="D5512" t="s">
        <v>15</v>
      </c>
      <c r="E5512" t="s">
        <v>101</v>
      </c>
      <c r="F5512" t="s">
        <v>136</v>
      </c>
      <c r="G5512" t="s">
        <v>155</v>
      </c>
      <c r="H5512" t="s">
        <v>364</v>
      </c>
      <c r="I5512" s="1">
        <v>4.3999999999999997E-2</v>
      </c>
      <c r="J5512" s="1">
        <v>0.32</v>
      </c>
      <c r="K5512" s="1">
        <v>0</v>
      </c>
      <c r="L5512" t="s">
        <v>456</v>
      </c>
      <c r="M5512" t="s">
        <v>461</v>
      </c>
      <c r="N5512" t="s">
        <v>575</v>
      </c>
      <c r="O5512" t="s">
        <v>780</v>
      </c>
      <c r="P5512" t="s">
        <v>459</v>
      </c>
      <c r="Q5512" t="s">
        <v>849</v>
      </c>
      <c r="R5512" t="s">
        <v>853</v>
      </c>
      <c r="S5512" t="s">
        <v>860</v>
      </c>
      <c r="T5512" t="s">
        <v>864</v>
      </c>
      <c r="U5512" t="s">
        <v>867</v>
      </c>
      <c r="V5512" s="1"/>
      <c r="W5512" s="1"/>
      <c r="X5512" s="1">
        <v>-8.4000000000000005E-2</v>
      </c>
      <c r="Y5512" s="1">
        <v>4.5999999999999999E-2</v>
      </c>
      <c r="Z5512" t="s">
        <v>875</v>
      </c>
      <c r="AA5512" s="1">
        <v>42</v>
      </c>
      <c r="AB5512" t="s">
        <v>881</v>
      </c>
      <c r="AC5512" t="s">
        <v>912</v>
      </c>
      <c r="AD5512" t="s">
        <v>917</v>
      </c>
      <c r="AE5512" t="s">
        <v>920</v>
      </c>
      <c r="AF5512" s="1"/>
      <c r="AG5512" s="1"/>
      <c r="AH5512" s="67">
        <f t="shared" si="430"/>
        <v>-0.26250000000000001</v>
      </c>
      <c r="AI5512" s="67">
        <f t="shared" si="434"/>
        <v>0.14374999999999999</v>
      </c>
      <c r="AJ5512" s="67">
        <f t="shared" si="431"/>
        <v>-0.54425000000000001</v>
      </c>
      <c r="AK5512" s="67">
        <f t="shared" si="432"/>
        <v>1.9249999999999989E-2</v>
      </c>
      <c r="AL5512" s="69">
        <f t="shared" si="433"/>
        <v>1</v>
      </c>
    </row>
    <row r="5513" spans="1:38">
      <c r="A5513" s="1">
        <v>5512</v>
      </c>
      <c r="B5513" s="101" t="s">
        <v>1413</v>
      </c>
      <c r="C5513" t="s">
        <v>3</v>
      </c>
      <c r="D5513" t="s">
        <v>15</v>
      </c>
      <c r="E5513" t="s">
        <v>101</v>
      </c>
      <c r="F5513" t="s">
        <v>136</v>
      </c>
      <c r="G5513" t="s">
        <v>155</v>
      </c>
      <c r="H5513" t="s">
        <v>364</v>
      </c>
      <c r="I5513" s="1">
        <v>4.3999999999999997E-2</v>
      </c>
      <c r="J5513" s="1">
        <v>0.32</v>
      </c>
      <c r="K5513" s="1">
        <v>0</v>
      </c>
      <c r="L5513" t="s">
        <v>456</v>
      </c>
      <c r="M5513" t="s">
        <v>461</v>
      </c>
      <c r="N5513" t="s">
        <v>575</v>
      </c>
      <c r="O5513" t="s">
        <v>780</v>
      </c>
      <c r="P5513" t="s">
        <v>459</v>
      </c>
      <c r="Q5513" t="s">
        <v>849</v>
      </c>
      <c r="R5513" t="s">
        <v>853</v>
      </c>
      <c r="S5513" t="s">
        <v>860</v>
      </c>
      <c r="T5513" t="s">
        <v>864</v>
      </c>
      <c r="U5513" t="s">
        <v>867</v>
      </c>
      <c r="V5513" s="1"/>
      <c r="W5513" s="1"/>
      <c r="X5513" s="1">
        <v>-0.01</v>
      </c>
      <c r="Y5513" s="1">
        <v>4.4999999999999998E-2</v>
      </c>
      <c r="Z5513" t="s">
        <v>875</v>
      </c>
      <c r="AA5513" s="1">
        <v>21</v>
      </c>
      <c r="AB5513" t="s">
        <v>881</v>
      </c>
      <c r="AC5513" t="s">
        <v>912</v>
      </c>
      <c r="AD5513" t="s">
        <v>917</v>
      </c>
      <c r="AE5513" t="s">
        <v>920</v>
      </c>
      <c r="AF5513" s="1"/>
      <c r="AG5513" s="1"/>
      <c r="AH5513" s="67">
        <f t="shared" si="430"/>
        <v>-3.125E-2</v>
      </c>
      <c r="AI5513" s="67">
        <f t="shared" si="434"/>
        <v>0.140625</v>
      </c>
      <c r="AJ5513" s="67">
        <f t="shared" si="431"/>
        <v>-0.30687500000000001</v>
      </c>
      <c r="AK5513" s="67">
        <f t="shared" si="432"/>
        <v>0.24437500000000001</v>
      </c>
      <c r="AL5513" s="69">
        <f t="shared" si="433"/>
        <v>1</v>
      </c>
    </row>
    <row r="5514" spans="1:38">
      <c r="A5514" s="1">
        <v>5513</v>
      </c>
      <c r="B5514" s="101" t="s">
        <v>1413</v>
      </c>
      <c r="C5514" t="s">
        <v>3</v>
      </c>
      <c r="D5514" t="s">
        <v>15</v>
      </c>
      <c r="E5514" t="s">
        <v>101</v>
      </c>
      <c r="F5514" t="s">
        <v>136</v>
      </c>
      <c r="G5514" t="s">
        <v>155</v>
      </c>
      <c r="H5514" t="s">
        <v>364</v>
      </c>
      <c r="I5514" s="1">
        <v>4.3999999999999997E-2</v>
      </c>
      <c r="J5514" s="1">
        <v>0.32</v>
      </c>
      <c r="K5514" s="1">
        <v>0</v>
      </c>
      <c r="L5514" t="s">
        <v>456</v>
      </c>
      <c r="M5514" t="s">
        <v>461</v>
      </c>
      <c r="N5514" t="s">
        <v>575</v>
      </c>
      <c r="O5514" t="s">
        <v>780</v>
      </c>
      <c r="P5514" t="s">
        <v>459</v>
      </c>
      <c r="Q5514" t="s">
        <v>849</v>
      </c>
      <c r="R5514" t="s">
        <v>853</v>
      </c>
      <c r="S5514" t="s">
        <v>860</v>
      </c>
      <c r="T5514" t="s">
        <v>864</v>
      </c>
      <c r="U5514" t="s">
        <v>867</v>
      </c>
      <c r="V5514" s="1"/>
      <c r="W5514" s="1"/>
      <c r="X5514" s="1">
        <v>-0.04</v>
      </c>
      <c r="Y5514" s="1">
        <v>3.1E-2</v>
      </c>
      <c r="Z5514" t="s">
        <v>875</v>
      </c>
      <c r="AA5514" s="1">
        <v>41</v>
      </c>
      <c r="AB5514" t="s">
        <v>881</v>
      </c>
      <c r="AC5514" t="s">
        <v>912</v>
      </c>
      <c r="AD5514" t="s">
        <v>917</v>
      </c>
      <c r="AE5514" t="s">
        <v>920</v>
      </c>
      <c r="AF5514" s="1"/>
      <c r="AG5514" s="1"/>
      <c r="AH5514" s="67">
        <f t="shared" si="430"/>
        <v>-0.125</v>
      </c>
      <c r="AI5514" s="67">
        <f t="shared" si="434"/>
        <v>9.6875000000000003E-2</v>
      </c>
      <c r="AJ5514" s="67">
        <f t="shared" si="431"/>
        <v>-0.31487500000000002</v>
      </c>
      <c r="AK5514" s="67">
        <f t="shared" si="432"/>
        <v>6.4874999999999988E-2</v>
      </c>
      <c r="AL5514" s="69">
        <f t="shared" si="433"/>
        <v>1</v>
      </c>
    </row>
    <row r="5515" spans="1:38">
      <c r="A5515" s="1">
        <v>5514</v>
      </c>
      <c r="B5515" s="101" t="s">
        <v>1413</v>
      </c>
      <c r="C5515" t="s">
        <v>3</v>
      </c>
      <c r="D5515" t="s">
        <v>10</v>
      </c>
      <c r="E5515" t="s">
        <v>101</v>
      </c>
      <c r="F5515" t="s">
        <v>136</v>
      </c>
      <c r="G5515" t="s">
        <v>155</v>
      </c>
      <c r="H5515" t="s">
        <v>364</v>
      </c>
      <c r="I5515" s="1">
        <v>4.3999999999999997E-2</v>
      </c>
      <c r="J5515" s="1">
        <v>0.32</v>
      </c>
      <c r="K5515" s="1">
        <v>0</v>
      </c>
      <c r="L5515" t="s">
        <v>459</v>
      </c>
      <c r="M5515" t="s">
        <v>459</v>
      </c>
      <c r="N5515" t="s">
        <v>729</v>
      </c>
      <c r="O5515" t="s">
        <v>782</v>
      </c>
      <c r="P5515" t="s">
        <v>459</v>
      </c>
      <c r="Q5515" t="s">
        <v>849</v>
      </c>
      <c r="R5515" t="s">
        <v>853</v>
      </c>
      <c r="S5515" t="s">
        <v>860</v>
      </c>
      <c r="T5515" t="s">
        <v>864</v>
      </c>
      <c r="U5515" t="s">
        <v>867</v>
      </c>
      <c r="V5515" s="1"/>
      <c r="W5515" s="1"/>
      <c r="X5515" s="1">
        <v>-1.7999999999999999E-2</v>
      </c>
      <c r="Y5515" s="1">
        <v>1.2E-2</v>
      </c>
      <c r="Z5515" t="s">
        <v>875</v>
      </c>
      <c r="AA5515" s="1">
        <v>46</v>
      </c>
      <c r="AB5515" t="s">
        <v>881</v>
      </c>
      <c r="AC5515" t="s">
        <v>912</v>
      </c>
      <c r="AD5515" t="s">
        <v>917</v>
      </c>
      <c r="AE5515" t="s">
        <v>920</v>
      </c>
      <c r="AF5515" s="1"/>
      <c r="AG5515" s="1"/>
      <c r="AH5515" s="67">
        <f t="shared" si="430"/>
        <v>-5.6249999999999994E-2</v>
      </c>
      <c r="AI5515" s="67">
        <f t="shared" si="434"/>
        <v>3.7499999999999999E-2</v>
      </c>
      <c r="AJ5515" s="67">
        <f t="shared" si="431"/>
        <v>-0.12974999999999998</v>
      </c>
      <c r="AK5515" s="67">
        <f t="shared" si="432"/>
        <v>1.7250000000000001E-2</v>
      </c>
      <c r="AL5515" s="69">
        <f t="shared" si="433"/>
        <v>1</v>
      </c>
    </row>
    <row r="5516" spans="1:38">
      <c r="A5516" s="1">
        <v>5515</v>
      </c>
      <c r="B5516" s="101" t="s">
        <v>1413</v>
      </c>
      <c r="C5516" t="s">
        <v>3</v>
      </c>
      <c r="D5516" t="s">
        <v>10</v>
      </c>
      <c r="E5516" t="s">
        <v>101</v>
      </c>
      <c r="F5516" t="s">
        <v>136</v>
      </c>
      <c r="G5516" t="s">
        <v>155</v>
      </c>
      <c r="H5516" t="s">
        <v>364</v>
      </c>
      <c r="I5516" s="1">
        <v>4.3999999999999997E-2</v>
      </c>
      <c r="J5516" s="1">
        <v>0.32</v>
      </c>
      <c r="K5516" s="1">
        <v>0</v>
      </c>
      <c r="L5516" t="s">
        <v>456</v>
      </c>
      <c r="M5516" t="s">
        <v>470</v>
      </c>
      <c r="N5516" t="s">
        <v>730</v>
      </c>
      <c r="O5516" t="s">
        <v>782</v>
      </c>
      <c r="P5516" t="s">
        <v>787</v>
      </c>
      <c r="Q5516" t="s">
        <v>849</v>
      </c>
      <c r="R5516" t="s">
        <v>853</v>
      </c>
      <c r="S5516" t="s">
        <v>860</v>
      </c>
      <c r="T5516" t="s">
        <v>864</v>
      </c>
      <c r="U5516" t="s">
        <v>867</v>
      </c>
      <c r="V5516" s="1"/>
      <c r="W5516" s="1"/>
      <c r="X5516" s="1">
        <v>-3.5000000000000003E-2</v>
      </c>
      <c r="Y5516" s="1">
        <v>1.9E-2</v>
      </c>
      <c r="Z5516" t="s">
        <v>875</v>
      </c>
      <c r="AA5516" s="1">
        <v>46</v>
      </c>
      <c r="AB5516" t="s">
        <v>881</v>
      </c>
      <c r="AC5516" t="s">
        <v>912</v>
      </c>
      <c r="AD5516" t="s">
        <v>917</v>
      </c>
      <c r="AE5516" t="s">
        <v>920</v>
      </c>
      <c r="AF5516" s="1"/>
      <c r="AG5516" s="1"/>
      <c r="AH5516" s="67">
        <f t="shared" si="430"/>
        <v>-0.10937500000000001</v>
      </c>
      <c r="AI5516" s="67">
        <f t="shared" si="434"/>
        <v>5.9374999999999997E-2</v>
      </c>
      <c r="AJ5516" s="67">
        <f t="shared" si="431"/>
        <v>-0.22575000000000001</v>
      </c>
      <c r="AK5516" s="67">
        <f t="shared" si="432"/>
        <v>6.9999999999999785E-3</v>
      </c>
      <c r="AL5516" s="69">
        <f t="shared" si="433"/>
        <v>1</v>
      </c>
    </row>
    <row r="5517" spans="1:38">
      <c r="A5517" s="1">
        <v>5516</v>
      </c>
      <c r="B5517" s="101" t="s">
        <v>1413</v>
      </c>
      <c r="C5517" t="s">
        <v>3</v>
      </c>
      <c r="D5517" t="s">
        <v>10</v>
      </c>
      <c r="E5517" t="s">
        <v>101</v>
      </c>
      <c r="F5517" t="s">
        <v>136</v>
      </c>
      <c r="G5517" t="s">
        <v>155</v>
      </c>
      <c r="H5517" t="s">
        <v>364</v>
      </c>
      <c r="I5517" s="1">
        <v>4.3999999999999997E-2</v>
      </c>
      <c r="J5517" s="1">
        <v>0.32</v>
      </c>
      <c r="K5517" s="1">
        <v>0</v>
      </c>
      <c r="L5517" t="s">
        <v>458</v>
      </c>
      <c r="M5517" t="s">
        <v>469</v>
      </c>
      <c r="N5517" t="s">
        <v>731</v>
      </c>
      <c r="O5517" t="s">
        <v>782</v>
      </c>
      <c r="P5517" t="s">
        <v>791</v>
      </c>
      <c r="Q5517" t="s">
        <v>849</v>
      </c>
      <c r="R5517" t="s">
        <v>853</v>
      </c>
      <c r="S5517" t="s">
        <v>860</v>
      </c>
      <c r="T5517" t="s">
        <v>864</v>
      </c>
      <c r="U5517" t="s">
        <v>867</v>
      </c>
      <c r="V5517" s="1"/>
      <c r="W5517" s="1"/>
      <c r="X5517" s="1">
        <v>-2.5000000000000001E-2</v>
      </c>
      <c r="Y5517" s="1">
        <v>2.5999999999999999E-2</v>
      </c>
      <c r="Z5517" t="s">
        <v>875</v>
      </c>
      <c r="AA5517" s="1">
        <v>46</v>
      </c>
      <c r="AB5517" t="s">
        <v>881</v>
      </c>
      <c r="AC5517" t="s">
        <v>912</v>
      </c>
      <c r="AD5517" t="s">
        <v>917</v>
      </c>
      <c r="AE5517" t="s">
        <v>920</v>
      </c>
      <c r="AF5517" s="1"/>
      <c r="AG5517" s="1"/>
      <c r="AH5517" s="67">
        <f t="shared" si="430"/>
        <v>-7.8125E-2</v>
      </c>
      <c r="AI5517" s="67">
        <f t="shared" si="434"/>
        <v>8.1249999999999989E-2</v>
      </c>
      <c r="AJ5517" s="67">
        <f t="shared" si="431"/>
        <v>-0.23737499999999997</v>
      </c>
      <c r="AK5517" s="67">
        <f t="shared" si="432"/>
        <v>8.1124999999999975E-2</v>
      </c>
      <c r="AL5517" s="69">
        <f t="shared" si="433"/>
        <v>1</v>
      </c>
    </row>
    <row r="5518" spans="1:38">
      <c r="A5518" s="1">
        <v>5517</v>
      </c>
      <c r="B5518" s="101" t="s">
        <v>1413</v>
      </c>
      <c r="C5518" t="s">
        <v>3</v>
      </c>
      <c r="D5518" t="s">
        <v>10</v>
      </c>
      <c r="E5518" t="s">
        <v>101</v>
      </c>
      <c r="F5518" t="s">
        <v>136</v>
      </c>
      <c r="G5518" t="s">
        <v>155</v>
      </c>
      <c r="H5518" t="s">
        <v>364</v>
      </c>
      <c r="I5518" s="1">
        <v>4.3999999999999997E-2</v>
      </c>
      <c r="J5518" s="1">
        <v>0.32</v>
      </c>
      <c r="K5518" s="1">
        <v>0</v>
      </c>
      <c r="L5518" t="s">
        <v>456</v>
      </c>
      <c r="M5518" t="s">
        <v>461</v>
      </c>
      <c r="N5518" t="s">
        <v>575</v>
      </c>
      <c r="O5518" t="s">
        <v>780</v>
      </c>
      <c r="P5518" t="s">
        <v>459</v>
      </c>
      <c r="Q5518" t="s">
        <v>849</v>
      </c>
      <c r="R5518" t="s">
        <v>853</v>
      </c>
      <c r="S5518" t="s">
        <v>860</v>
      </c>
      <c r="T5518" t="s">
        <v>864</v>
      </c>
      <c r="U5518" t="s">
        <v>867</v>
      </c>
      <c r="V5518" s="1"/>
      <c r="W5518" s="1"/>
      <c r="X5518" s="1">
        <v>-8.1000000000000003E-2</v>
      </c>
      <c r="Y5518" s="1">
        <v>3.5000000000000003E-2</v>
      </c>
      <c r="Z5518" t="s">
        <v>875</v>
      </c>
      <c r="AA5518" s="1">
        <v>46</v>
      </c>
      <c r="AB5518" t="s">
        <v>881</v>
      </c>
      <c r="AC5518" t="s">
        <v>912</v>
      </c>
      <c r="AD5518" t="s">
        <v>917</v>
      </c>
      <c r="AE5518" t="s">
        <v>920</v>
      </c>
      <c r="AF5518" s="1"/>
      <c r="AG5518" s="1"/>
      <c r="AH5518" s="67">
        <f t="shared" si="430"/>
        <v>-0.25312499999999999</v>
      </c>
      <c r="AI5518" s="67">
        <f t="shared" si="434"/>
        <v>0.10937500000000001</v>
      </c>
      <c r="AJ5518" s="67">
        <f t="shared" si="431"/>
        <v>-0.46750000000000003</v>
      </c>
      <c r="AK5518" s="67">
        <f t="shared" si="432"/>
        <v>-3.8749999999999979E-2</v>
      </c>
      <c r="AL5518" s="69">
        <f t="shared" si="433"/>
        <v>1</v>
      </c>
    </row>
    <row r="5519" spans="1:38">
      <c r="A5519" s="1">
        <v>5518</v>
      </c>
      <c r="B5519" s="101" t="s">
        <v>1413</v>
      </c>
      <c r="C5519" t="s">
        <v>3</v>
      </c>
      <c r="D5519" t="s">
        <v>10</v>
      </c>
      <c r="E5519" t="s">
        <v>101</v>
      </c>
      <c r="F5519" t="s">
        <v>136</v>
      </c>
      <c r="G5519" t="s">
        <v>155</v>
      </c>
      <c r="H5519" t="s">
        <v>364</v>
      </c>
      <c r="I5519" s="1">
        <v>4.3999999999999997E-2</v>
      </c>
      <c r="J5519" s="1">
        <v>0.32</v>
      </c>
      <c r="K5519" s="1">
        <v>0</v>
      </c>
      <c r="L5519" t="s">
        <v>456</v>
      </c>
      <c r="M5519" t="s">
        <v>462</v>
      </c>
      <c r="N5519" t="s">
        <v>514</v>
      </c>
      <c r="O5519" t="s">
        <v>780</v>
      </c>
      <c r="P5519" t="s">
        <v>459</v>
      </c>
      <c r="Q5519" t="s">
        <v>849</v>
      </c>
      <c r="R5519" t="s">
        <v>853</v>
      </c>
      <c r="S5519" t="s">
        <v>860</v>
      </c>
      <c r="T5519" t="s">
        <v>864</v>
      </c>
      <c r="U5519" t="s">
        <v>867</v>
      </c>
      <c r="V5519" s="1"/>
      <c r="W5519" s="1"/>
      <c r="X5519" s="1">
        <v>1.9E-2</v>
      </c>
      <c r="Y5519" s="1">
        <v>3.2000000000000001E-2</v>
      </c>
      <c r="Z5519" t="s">
        <v>875</v>
      </c>
      <c r="AA5519" s="1">
        <v>46</v>
      </c>
      <c r="AB5519" t="s">
        <v>881</v>
      </c>
      <c r="AC5519" t="s">
        <v>912</v>
      </c>
      <c r="AD5519" t="s">
        <v>917</v>
      </c>
      <c r="AE5519" t="s">
        <v>920</v>
      </c>
      <c r="AF5519" s="1"/>
      <c r="AG5519" s="1"/>
      <c r="AH5519" s="67">
        <f t="shared" si="430"/>
        <v>5.9374999999999997E-2</v>
      </c>
      <c r="AI5519" s="67">
        <f t="shared" si="434"/>
        <v>0.1</v>
      </c>
      <c r="AJ5519" s="67">
        <f t="shared" si="431"/>
        <v>-0.136625</v>
      </c>
      <c r="AK5519" s="67">
        <f t="shared" si="432"/>
        <v>0.25537500000000002</v>
      </c>
      <c r="AL5519" s="69">
        <f t="shared" si="433"/>
        <v>1</v>
      </c>
    </row>
    <row r="5520" spans="1:38">
      <c r="A5520" s="1">
        <v>5519</v>
      </c>
      <c r="B5520" s="101" t="s">
        <v>1413</v>
      </c>
      <c r="C5520" t="s">
        <v>3</v>
      </c>
      <c r="D5520" t="s">
        <v>10</v>
      </c>
      <c r="E5520" t="s">
        <v>101</v>
      </c>
      <c r="F5520" t="s">
        <v>136</v>
      </c>
      <c r="G5520" t="s">
        <v>155</v>
      </c>
      <c r="H5520" t="s">
        <v>364</v>
      </c>
      <c r="I5520" s="1">
        <v>4.3999999999999997E-2</v>
      </c>
      <c r="J5520" s="1">
        <v>0.32</v>
      </c>
      <c r="K5520" s="1">
        <v>0</v>
      </c>
      <c r="L5520" t="s">
        <v>456</v>
      </c>
      <c r="M5520" t="s">
        <v>461</v>
      </c>
      <c r="N5520" t="s">
        <v>575</v>
      </c>
      <c r="O5520" t="s">
        <v>780</v>
      </c>
      <c r="P5520" t="s">
        <v>459</v>
      </c>
      <c r="Q5520" t="s">
        <v>849</v>
      </c>
      <c r="R5520" t="s">
        <v>853</v>
      </c>
      <c r="S5520" t="s">
        <v>860</v>
      </c>
      <c r="T5520" t="s">
        <v>864</v>
      </c>
      <c r="U5520" t="s">
        <v>867</v>
      </c>
      <c r="V5520" s="1"/>
      <c r="W5520" s="1"/>
      <c r="X5520" s="1">
        <v>-0.05</v>
      </c>
      <c r="Y5520" s="1">
        <v>2.8000000000000001E-2</v>
      </c>
      <c r="Z5520" t="s">
        <v>875</v>
      </c>
      <c r="AA5520" s="1">
        <v>46</v>
      </c>
      <c r="AB5520" t="s">
        <v>881</v>
      </c>
      <c r="AC5520" t="s">
        <v>912</v>
      </c>
      <c r="AD5520" t="s">
        <v>917</v>
      </c>
      <c r="AE5520" t="s">
        <v>920</v>
      </c>
      <c r="AF5520" s="1"/>
      <c r="AG5520" s="1"/>
      <c r="AH5520" s="67">
        <f t="shared" si="430"/>
        <v>-0.15625</v>
      </c>
      <c r="AI5520" s="67">
        <f t="shared" si="434"/>
        <v>8.7499999999999994E-2</v>
      </c>
      <c r="AJ5520" s="67">
        <f t="shared" si="431"/>
        <v>-0.32774999999999999</v>
      </c>
      <c r="AK5520" s="67">
        <f t="shared" si="432"/>
        <v>1.5249999999999986E-2</v>
      </c>
      <c r="AL5520" s="69">
        <f t="shared" si="433"/>
        <v>1</v>
      </c>
    </row>
    <row r="5521" spans="1:38">
      <c r="A5521" s="1">
        <v>5520</v>
      </c>
      <c r="B5521" s="101" t="s">
        <v>1413</v>
      </c>
      <c r="C5521" t="s">
        <v>3</v>
      </c>
      <c r="D5521" t="s">
        <v>10</v>
      </c>
      <c r="E5521" t="s">
        <v>101</v>
      </c>
      <c r="F5521" t="s">
        <v>136</v>
      </c>
      <c r="G5521" t="s">
        <v>155</v>
      </c>
      <c r="H5521" t="s">
        <v>364</v>
      </c>
      <c r="I5521" s="1">
        <v>4.3999999999999997E-2</v>
      </c>
      <c r="J5521" s="1">
        <v>0.32</v>
      </c>
      <c r="K5521" s="1">
        <v>0</v>
      </c>
      <c r="L5521" t="s">
        <v>140</v>
      </c>
      <c r="M5521" t="s">
        <v>475</v>
      </c>
      <c r="N5521" t="s">
        <v>518</v>
      </c>
      <c r="O5521" t="s">
        <v>780</v>
      </c>
      <c r="P5521" t="s">
        <v>459</v>
      </c>
      <c r="Q5521" t="s">
        <v>849</v>
      </c>
      <c r="R5521" t="s">
        <v>853</v>
      </c>
      <c r="S5521" t="s">
        <v>860</v>
      </c>
      <c r="T5521" t="s">
        <v>864</v>
      </c>
      <c r="U5521" t="s">
        <v>867</v>
      </c>
      <c r="V5521" s="1"/>
      <c r="W5521" s="1"/>
      <c r="X5521" s="1">
        <v>-6.2E-2</v>
      </c>
      <c r="Y5521" s="1">
        <v>3.1E-2</v>
      </c>
      <c r="Z5521" t="s">
        <v>875</v>
      </c>
      <c r="AA5521" s="1">
        <v>46</v>
      </c>
      <c r="AB5521" t="s">
        <v>881</v>
      </c>
      <c r="AC5521" t="s">
        <v>912</v>
      </c>
      <c r="AD5521" t="s">
        <v>917</v>
      </c>
      <c r="AE5521" t="s">
        <v>920</v>
      </c>
      <c r="AF5521" s="1"/>
      <c r="AG5521" s="1"/>
      <c r="AH5521" s="67">
        <f t="shared" si="430"/>
        <v>-0.19375000000000001</v>
      </c>
      <c r="AI5521" s="67">
        <f t="shared" si="434"/>
        <v>9.6875000000000003E-2</v>
      </c>
      <c r="AJ5521" s="67">
        <f t="shared" si="431"/>
        <v>-0.38362499999999999</v>
      </c>
      <c r="AK5521" s="67">
        <f t="shared" si="432"/>
        <v>-3.8750000000000173E-3</v>
      </c>
      <c r="AL5521" s="69">
        <f t="shared" si="433"/>
        <v>1</v>
      </c>
    </row>
    <row r="5522" spans="1:38">
      <c r="A5522" s="1">
        <v>5521</v>
      </c>
      <c r="B5522" s="101" t="s">
        <v>1413</v>
      </c>
      <c r="C5522" t="s">
        <v>3</v>
      </c>
      <c r="D5522" t="s">
        <v>10</v>
      </c>
      <c r="E5522" t="s">
        <v>101</v>
      </c>
      <c r="F5522" t="s">
        <v>136</v>
      </c>
      <c r="G5522" t="s">
        <v>155</v>
      </c>
      <c r="H5522" t="s">
        <v>364</v>
      </c>
      <c r="I5522" s="1">
        <v>4.3999999999999997E-2</v>
      </c>
      <c r="J5522" s="1">
        <v>0.32</v>
      </c>
      <c r="K5522" s="1">
        <v>0</v>
      </c>
      <c r="L5522" t="s">
        <v>457</v>
      </c>
      <c r="M5522" t="s">
        <v>463</v>
      </c>
      <c r="N5522" t="s">
        <v>523</v>
      </c>
      <c r="O5522" t="s">
        <v>780</v>
      </c>
      <c r="P5522" t="s">
        <v>459</v>
      </c>
      <c r="Q5522" t="s">
        <v>849</v>
      </c>
      <c r="R5522" t="s">
        <v>853</v>
      </c>
      <c r="S5522" t="s">
        <v>860</v>
      </c>
      <c r="T5522" t="s">
        <v>864</v>
      </c>
      <c r="U5522" t="s">
        <v>867</v>
      </c>
      <c r="V5522" s="1"/>
      <c r="W5522" s="1"/>
      <c r="X5522" s="1">
        <v>-0.11600000000000001</v>
      </c>
      <c r="Y5522" s="1">
        <v>5.8999999999999997E-2</v>
      </c>
      <c r="Z5522" t="s">
        <v>875</v>
      </c>
      <c r="AA5522" s="1">
        <v>46</v>
      </c>
      <c r="AB5522" t="s">
        <v>881</v>
      </c>
      <c r="AC5522" t="s">
        <v>912</v>
      </c>
      <c r="AD5522" t="s">
        <v>917</v>
      </c>
      <c r="AE5522" t="s">
        <v>920</v>
      </c>
      <c r="AF5522" s="1"/>
      <c r="AG5522" s="1"/>
      <c r="AH5522" s="67">
        <f t="shared" si="430"/>
        <v>-0.36249999999999999</v>
      </c>
      <c r="AI5522" s="67">
        <f t="shared" si="434"/>
        <v>0.18437499999999998</v>
      </c>
      <c r="AJ5522" s="67">
        <f t="shared" si="431"/>
        <v>-0.72387499999999994</v>
      </c>
      <c r="AK5522" s="67">
        <f t="shared" si="432"/>
        <v>-1.1250000000000426E-3</v>
      </c>
      <c r="AL5522" s="69">
        <f t="shared" si="433"/>
        <v>1</v>
      </c>
    </row>
    <row r="5523" spans="1:38">
      <c r="A5523" s="1">
        <v>5522</v>
      </c>
      <c r="B5523" s="101" t="s">
        <v>1414</v>
      </c>
      <c r="C5523" t="s">
        <v>4</v>
      </c>
      <c r="D5523" t="s">
        <v>20</v>
      </c>
      <c r="E5523" t="s">
        <v>102</v>
      </c>
      <c r="F5523" t="s">
        <v>135</v>
      </c>
      <c r="G5523" t="s">
        <v>150</v>
      </c>
      <c r="H5523" t="s">
        <v>365</v>
      </c>
      <c r="I5523" s="1">
        <v>-5.7647200000000003E-2</v>
      </c>
      <c r="J5523" s="1">
        <v>0.89500389999999996</v>
      </c>
      <c r="K5523" s="1">
        <v>0</v>
      </c>
      <c r="L5523" t="s">
        <v>457</v>
      </c>
      <c r="M5523" t="s">
        <v>467</v>
      </c>
      <c r="N5523" t="s">
        <v>732</v>
      </c>
      <c r="O5523" t="s">
        <v>780</v>
      </c>
      <c r="P5523" t="s">
        <v>459</v>
      </c>
      <c r="Q5523" t="s">
        <v>850</v>
      </c>
      <c r="R5523" t="s">
        <v>853</v>
      </c>
      <c r="S5523" t="s">
        <v>861</v>
      </c>
      <c r="T5523" t="s">
        <v>864</v>
      </c>
      <c r="U5523" t="s">
        <v>867</v>
      </c>
      <c r="V5523" s="1"/>
      <c r="W5523" s="1"/>
      <c r="X5523" s="1">
        <v>2.0240000000000001E-2</v>
      </c>
      <c r="Y5523" s="1">
        <v>3.2070000000000002E-3</v>
      </c>
      <c r="Z5523" t="s">
        <v>877</v>
      </c>
      <c r="AA5523" s="1">
        <v>1</v>
      </c>
      <c r="AB5523" t="s">
        <v>894</v>
      </c>
      <c r="AC5523" t="s">
        <v>913</v>
      </c>
      <c r="AD5523" t="s">
        <v>917</v>
      </c>
      <c r="AE5523" t="s">
        <v>924</v>
      </c>
      <c r="AF5523" s="1">
        <v>2009</v>
      </c>
      <c r="AG5523" s="1">
        <v>2014</v>
      </c>
      <c r="AH5523" s="67">
        <f t="shared" si="430"/>
        <v>2.261442659635338E-2</v>
      </c>
      <c r="AI5523" s="67">
        <f t="shared" si="434"/>
        <v>3.5832246094123169E-3</v>
      </c>
      <c r="AJ5523" s="67">
        <f t="shared" si="431"/>
        <v>1.5591306361905238E-2</v>
      </c>
      <c r="AK5523" s="67">
        <f t="shared" si="432"/>
        <v>2.9637546830801522E-2</v>
      </c>
      <c r="AL5523" s="69">
        <f t="shared" si="433"/>
        <v>1</v>
      </c>
    </row>
    <row r="5524" spans="1:38">
      <c r="A5524" s="1">
        <v>5523</v>
      </c>
      <c r="B5524" s="101" t="s">
        <v>1414</v>
      </c>
      <c r="C5524" t="s">
        <v>4</v>
      </c>
      <c r="D5524" t="s">
        <v>20</v>
      </c>
      <c r="E5524" t="s">
        <v>102</v>
      </c>
      <c r="F5524" t="s">
        <v>135</v>
      </c>
      <c r="G5524" t="s">
        <v>150</v>
      </c>
      <c r="H5524" t="s">
        <v>365</v>
      </c>
      <c r="I5524" s="1">
        <v>-5.7647200000000003E-2</v>
      </c>
      <c r="J5524" s="1">
        <v>0.89500389999999996</v>
      </c>
      <c r="K5524" s="1">
        <v>0</v>
      </c>
      <c r="L5524" t="s">
        <v>457</v>
      </c>
      <c r="M5524" t="s">
        <v>467</v>
      </c>
      <c r="N5524" t="s">
        <v>733</v>
      </c>
      <c r="O5524" t="s">
        <v>780</v>
      </c>
      <c r="P5524" t="s">
        <v>459</v>
      </c>
      <c r="Q5524" t="s">
        <v>850</v>
      </c>
      <c r="R5524" t="s">
        <v>853</v>
      </c>
      <c r="S5524" t="s">
        <v>861</v>
      </c>
      <c r="T5524" t="s">
        <v>864</v>
      </c>
      <c r="U5524" t="s">
        <v>867</v>
      </c>
      <c r="V5524" s="1"/>
      <c r="W5524" s="1"/>
      <c r="X5524" s="1">
        <v>-8.3650000000000002E-2</v>
      </c>
      <c r="Y5524" s="1">
        <v>3.4069999999999999E-3</v>
      </c>
      <c r="Z5524" t="s">
        <v>877</v>
      </c>
      <c r="AA5524" s="1">
        <v>1</v>
      </c>
      <c r="AB5524" t="s">
        <v>894</v>
      </c>
      <c r="AC5524" t="s">
        <v>913</v>
      </c>
      <c r="AD5524" t="s">
        <v>917</v>
      </c>
      <c r="AE5524" t="s">
        <v>924</v>
      </c>
      <c r="AF5524" s="1">
        <v>2009</v>
      </c>
      <c r="AG5524" s="1">
        <v>2014</v>
      </c>
      <c r="AH5524" s="67">
        <f t="shared" si="430"/>
        <v>-9.3463279880679859E-2</v>
      </c>
      <c r="AI5524" s="67">
        <f t="shared" si="434"/>
        <v>3.8066873228150178E-3</v>
      </c>
      <c r="AJ5524" s="67">
        <f t="shared" si="431"/>
        <v>-0.10092438703339729</v>
      </c>
      <c r="AK5524" s="67">
        <f t="shared" si="432"/>
        <v>-8.6002172727962428E-2</v>
      </c>
      <c r="AL5524" s="69">
        <f t="shared" si="433"/>
        <v>1</v>
      </c>
    </row>
    <row r="5525" spans="1:38">
      <c r="A5525" s="1">
        <v>5524</v>
      </c>
      <c r="B5525" s="101" t="s">
        <v>1414</v>
      </c>
      <c r="C5525" t="s">
        <v>4</v>
      </c>
      <c r="D5525" t="s">
        <v>20</v>
      </c>
      <c r="E5525" t="s">
        <v>102</v>
      </c>
      <c r="F5525" t="s">
        <v>135</v>
      </c>
      <c r="G5525" t="s">
        <v>150</v>
      </c>
      <c r="H5525" t="s">
        <v>365</v>
      </c>
      <c r="I5525" s="1">
        <v>-5.7647200000000003E-2</v>
      </c>
      <c r="J5525" s="1">
        <v>0.89500389999999996</v>
      </c>
      <c r="K5525" s="1">
        <v>0</v>
      </c>
      <c r="L5525" t="s">
        <v>148</v>
      </c>
      <c r="M5525" t="s">
        <v>471</v>
      </c>
      <c r="N5525" t="s">
        <v>734</v>
      </c>
      <c r="O5525" t="s">
        <v>780</v>
      </c>
      <c r="P5525" t="s">
        <v>459</v>
      </c>
      <c r="Q5525" t="s">
        <v>850</v>
      </c>
      <c r="R5525" t="s">
        <v>853</v>
      </c>
      <c r="S5525" t="s">
        <v>861</v>
      </c>
      <c r="T5525" t="s">
        <v>864</v>
      </c>
      <c r="U5525" t="s">
        <v>867</v>
      </c>
      <c r="V5525" s="1"/>
      <c r="W5525" s="1"/>
      <c r="X5525" s="1">
        <v>0.32229999999999998</v>
      </c>
      <c r="Y5525" s="1">
        <v>9.0740000000000005E-3</v>
      </c>
      <c r="Z5525" t="s">
        <v>877</v>
      </c>
      <c r="AA5525" s="1">
        <v>1</v>
      </c>
      <c r="AB5525" t="s">
        <v>894</v>
      </c>
      <c r="AC5525" t="s">
        <v>913</v>
      </c>
      <c r="AD5525" t="s">
        <v>917</v>
      </c>
      <c r="AE5525" t="s">
        <v>924</v>
      </c>
      <c r="AF5525" s="1">
        <v>2009</v>
      </c>
      <c r="AG5525" s="1">
        <v>2014</v>
      </c>
      <c r="AH5525" s="67">
        <f t="shared" si="430"/>
        <v>0.36011016264845325</v>
      </c>
      <c r="AI5525" s="67">
        <f t="shared" si="434"/>
        <v>1.0138503307080562E-2</v>
      </c>
      <c r="AJ5525" s="67">
        <f t="shared" si="431"/>
        <v>0.34023869616657532</v>
      </c>
      <c r="AK5525" s="67">
        <f t="shared" si="432"/>
        <v>0.37998162913033118</v>
      </c>
      <c r="AL5525" s="69">
        <f t="shared" si="433"/>
        <v>1</v>
      </c>
    </row>
    <row r="5526" spans="1:38">
      <c r="A5526" s="1">
        <v>5525</v>
      </c>
      <c r="B5526" s="101" t="s">
        <v>1414</v>
      </c>
      <c r="C5526" t="s">
        <v>4</v>
      </c>
      <c r="D5526" t="s">
        <v>20</v>
      </c>
      <c r="E5526" t="s">
        <v>102</v>
      </c>
      <c r="F5526" t="s">
        <v>135</v>
      </c>
      <c r="G5526" t="s">
        <v>150</v>
      </c>
      <c r="H5526" t="s">
        <v>365</v>
      </c>
      <c r="I5526" s="1">
        <v>-5.7647200000000003E-2</v>
      </c>
      <c r="J5526" s="1">
        <v>0.89500389999999996</v>
      </c>
      <c r="K5526" s="1">
        <v>0</v>
      </c>
      <c r="L5526" t="s">
        <v>148</v>
      </c>
      <c r="M5526" t="s">
        <v>471</v>
      </c>
      <c r="N5526" t="s">
        <v>735</v>
      </c>
      <c r="O5526" t="s">
        <v>780</v>
      </c>
      <c r="P5526" t="s">
        <v>459</v>
      </c>
      <c r="Q5526" t="s">
        <v>850</v>
      </c>
      <c r="R5526" t="s">
        <v>853</v>
      </c>
      <c r="S5526" t="s">
        <v>861</v>
      </c>
      <c r="T5526" t="s">
        <v>864</v>
      </c>
      <c r="U5526" t="s">
        <v>867</v>
      </c>
      <c r="V5526" s="1"/>
      <c r="W5526" s="1"/>
      <c r="X5526" s="1">
        <v>-0.20660000000000001</v>
      </c>
      <c r="Y5526" s="1">
        <v>3.1700000000000001E-3</v>
      </c>
      <c r="Z5526" t="s">
        <v>877</v>
      </c>
      <c r="AA5526" s="1">
        <v>1</v>
      </c>
      <c r="AB5526" t="s">
        <v>894</v>
      </c>
      <c r="AC5526" t="s">
        <v>913</v>
      </c>
      <c r="AD5526" t="s">
        <v>917</v>
      </c>
      <c r="AE5526" t="s">
        <v>924</v>
      </c>
      <c r="AF5526" s="1">
        <v>2009</v>
      </c>
      <c r="AG5526" s="1">
        <v>2014</v>
      </c>
      <c r="AH5526" s="67">
        <f t="shared" si="430"/>
        <v>-0.23083698294499053</v>
      </c>
      <c r="AI5526" s="67">
        <f t="shared" si="434"/>
        <v>3.5418840074328169E-3</v>
      </c>
      <c r="AJ5526" s="67">
        <f t="shared" si="431"/>
        <v>-0.23777907559955885</v>
      </c>
      <c r="AK5526" s="67">
        <f t="shared" si="432"/>
        <v>-0.2238948902904222</v>
      </c>
      <c r="AL5526" s="69">
        <f t="shared" si="433"/>
        <v>1</v>
      </c>
    </row>
    <row r="5527" spans="1:38">
      <c r="A5527" s="1">
        <v>5526</v>
      </c>
      <c r="B5527" s="101" t="s">
        <v>1414</v>
      </c>
      <c r="C5527" t="s">
        <v>4</v>
      </c>
      <c r="D5527" t="s">
        <v>20</v>
      </c>
      <c r="E5527" t="s">
        <v>102</v>
      </c>
      <c r="F5527" t="s">
        <v>135</v>
      </c>
      <c r="G5527" t="s">
        <v>150</v>
      </c>
      <c r="H5527" t="s">
        <v>365</v>
      </c>
      <c r="I5527" s="1">
        <v>-5.7647200000000003E-2</v>
      </c>
      <c r="J5527" s="1">
        <v>0.89500389999999996</v>
      </c>
      <c r="K5527" s="1">
        <v>0</v>
      </c>
      <c r="L5527" t="s">
        <v>457</v>
      </c>
      <c r="M5527" t="s">
        <v>467</v>
      </c>
      <c r="N5527" t="s">
        <v>732</v>
      </c>
      <c r="O5527" t="s">
        <v>780</v>
      </c>
      <c r="P5527" t="s">
        <v>459</v>
      </c>
      <c r="Q5527" t="s">
        <v>850</v>
      </c>
      <c r="R5527" t="s">
        <v>853</v>
      </c>
      <c r="S5527" t="s">
        <v>861</v>
      </c>
      <c r="T5527" t="s">
        <v>864</v>
      </c>
      <c r="U5527" t="s">
        <v>867</v>
      </c>
      <c r="V5527" s="1"/>
      <c r="W5527" s="1"/>
      <c r="X5527" s="1">
        <v>-6.8360000000000004E-2</v>
      </c>
      <c r="Y5527" s="1">
        <v>3.1250000000000002E-3</v>
      </c>
      <c r="Z5527" t="s">
        <v>877</v>
      </c>
      <c r="AA5527" s="1">
        <v>1</v>
      </c>
      <c r="AB5527" t="s">
        <v>894</v>
      </c>
      <c r="AC5527" t="s">
        <v>913</v>
      </c>
      <c r="AD5527" t="s">
        <v>917</v>
      </c>
      <c r="AE5527" t="s">
        <v>924</v>
      </c>
      <c r="AF5527" s="1">
        <v>2009</v>
      </c>
      <c r="AG5527" s="1">
        <v>2014</v>
      </c>
      <c r="AH5527" s="67">
        <f t="shared" si="430"/>
        <v>-7.6379555441043342E-2</v>
      </c>
      <c r="AI5527" s="67">
        <f t="shared" si="434"/>
        <v>3.4916048969172095E-3</v>
      </c>
      <c r="AJ5527" s="67">
        <f t="shared" si="431"/>
        <v>-8.3223101039001074E-2</v>
      </c>
      <c r="AK5527" s="67">
        <f t="shared" si="432"/>
        <v>-6.9536009843085611E-2</v>
      </c>
      <c r="AL5527" s="69">
        <f t="shared" si="433"/>
        <v>1</v>
      </c>
    </row>
    <row r="5528" spans="1:38">
      <c r="A5528" s="1">
        <v>5527</v>
      </c>
      <c r="B5528" s="101" t="s">
        <v>1414</v>
      </c>
      <c r="C5528" t="s">
        <v>4</v>
      </c>
      <c r="D5528" t="s">
        <v>20</v>
      </c>
      <c r="E5528" t="s">
        <v>102</v>
      </c>
      <c r="F5528" t="s">
        <v>135</v>
      </c>
      <c r="G5528" t="s">
        <v>150</v>
      </c>
      <c r="H5528" t="s">
        <v>365</v>
      </c>
      <c r="I5528" s="1">
        <v>-5.7647200000000003E-2</v>
      </c>
      <c r="J5528" s="1">
        <v>0.89500389999999996</v>
      </c>
      <c r="K5528" s="1">
        <v>0</v>
      </c>
      <c r="L5528" t="s">
        <v>457</v>
      </c>
      <c r="M5528" t="s">
        <v>467</v>
      </c>
      <c r="N5528" t="s">
        <v>733</v>
      </c>
      <c r="O5528" t="s">
        <v>780</v>
      </c>
      <c r="P5528" t="s">
        <v>459</v>
      </c>
      <c r="Q5528" t="s">
        <v>850</v>
      </c>
      <c r="R5528" t="s">
        <v>853</v>
      </c>
      <c r="S5528" t="s">
        <v>861</v>
      </c>
      <c r="T5528" t="s">
        <v>864</v>
      </c>
      <c r="U5528" t="s">
        <v>867</v>
      </c>
      <c r="V5528" s="1"/>
      <c r="W5528" s="1"/>
      <c r="X5528" s="1">
        <v>-0.15709999999999999</v>
      </c>
      <c r="Y5528" s="1">
        <v>3.258E-3</v>
      </c>
      <c r="Z5528" t="s">
        <v>877</v>
      </c>
      <c r="AA5528" s="1">
        <v>1</v>
      </c>
      <c r="AB5528" t="s">
        <v>894</v>
      </c>
      <c r="AC5528" t="s">
        <v>913</v>
      </c>
      <c r="AD5528" t="s">
        <v>917</v>
      </c>
      <c r="AE5528" t="s">
        <v>924</v>
      </c>
      <c r="AF5528" s="1">
        <v>2009</v>
      </c>
      <c r="AG5528" s="1">
        <v>2014</v>
      </c>
      <c r="AH5528" s="67">
        <f t="shared" si="430"/>
        <v>-0.17552996137782192</v>
      </c>
      <c r="AI5528" s="67">
        <f t="shared" si="434"/>
        <v>3.6402076013300057E-3</v>
      </c>
      <c r="AJ5528" s="67">
        <f t="shared" si="431"/>
        <v>-0.18266476827642875</v>
      </c>
      <c r="AK5528" s="67">
        <f t="shared" si="432"/>
        <v>-0.1683951544792151</v>
      </c>
      <c r="AL5528" s="69">
        <f t="shared" si="433"/>
        <v>1</v>
      </c>
    </row>
    <row r="5529" spans="1:38">
      <c r="A5529" s="1">
        <v>5528</v>
      </c>
      <c r="B5529" s="101" t="s">
        <v>1414</v>
      </c>
      <c r="C5529" t="s">
        <v>4</v>
      </c>
      <c r="D5529" t="s">
        <v>20</v>
      </c>
      <c r="E5529" t="s">
        <v>102</v>
      </c>
      <c r="F5529" t="s">
        <v>135</v>
      </c>
      <c r="G5529" t="s">
        <v>150</v>
      </c>
      <c r="H5529" t="s">
        <v>365</v>
      </c>
      <c r="I5529" s="1">
        <v>-5.7647200000000003E-2</v>
      </c>
      <c r="J5529" s="1">
        <v>0.89500389999999996</v>
      </c>
      <c r="K5529" s="1">
        <v>0</v>
      </c>
      <c r="L5529" t="s">
        <v>148</v>
      </c>
      <c r="M5529" t="s">
        <v>471</v>
      </c>
      <c r="N5529" t="s">
        <v>734</v>
      </c>
      <c r="O5529" t="s">
        <v>780</v>
      </c>
      <c r="P5529" t="s">
        <v>459</v>
      </c>
      <c r="Q5529" t="s">
        <v>850</v>
      </c>
      <c r="R5529" t="s">
        <v>853</v>
      </c>
      <c r="S5529" t="s">
        <v>861</v>
      </c>
      <c r="T5529" t="s">
        <v>864</v>
      </c>
      <c r="U5529" t="s">
        <v>867</v>
      </c>
      <c r="V5529" s="1"/>
      <c r="W5529" s="1"/>
      <c r="X5529" s="1">
        <v>-9.2630000000000004E-2</v>
      </c>
      <c r="Y5529" s="1">
        <v>3.2560000000000002E-3</v>
      </c>
      <c r="Z5529" t="s">
        <v>877</v>
      </c>
      <c r="AA5529" s="1">
        <v>1</v>
      </c>
      <c r="AB5529" t="s">
        <v>894</v>
      </c>
      <c r="AC5529" t="s">
        <v>913</v>
      </c>
      <c r="AD5529" t="s">
        <v>917</v>
      </c>
      <c r="AE5529" t="s">
        <v>924</v>
      </c>
      <c r="AF5529" s="1">
        <v>2009</v>
      </c>
      <c r="AG5529" s="1">
        <v>2014</v>
      </c>
      <c r="AH5529" s="67">
        <f t="shared" si="430"/>
        <v>-0.10349675571246116</v>
      </c>
      <c r="AI5529" s="67">
        <f t="shared" si="434"/>
        <v>3.6379729741959788E-3</v>
      </c>
      <c r="AJ5529" s="67">
        <f t="shared" si="431"/>
        <v>-0.11062718274188528</v>
      </c>
      <c r="AK5529" s="67">
        <f t="shared" si="432"/>
        <v>-9.6366328683037031E-2</v>
      </c>
      <c r="AL5529" s="69">
        <f t="shared" si="433"/>
        <v>1</v>
      </c>
    </row>
    <row r="5530" spans="1:38">
      <c r="A5530" s="1">
        <v>5529</v>
      </c>
      <c r="B5530" s="101" t="s">
        <v>1414</v>
      </c>
      <c r="C5530" t="s">
        <v>4</v>
      </c>
      <c r="D5530" t="s">
        <v>20</v>
      </c>
      <c r="E5530" t="s">
        <v>102</v>
      </c>
      <c r="F5530" t="s">
        <v>135</v>
      </c>
      <c r="G5530" t="s">
        <v>150</v>
      </c>
      <c r="H5530" t="s">
        <v>365</v>
      </c>
      <c r="I5530" s="1">
        <v>-5.7647200000000003E-2</v>
      </c>
      <c r="J5530" s="1">
        <v>0.89500389999999996</v>
      </c>
      <c r="K5530" s="1">
        <v>0</v>
      </c>
      <c r="L5530" t="s">
        <v>148</v>
      </c>
      <c r="M5530" t="s">
        <v>471</v>
      </c>
      <c r="N5530" t="s">
        <v>735</v>
      </c>
      <c r="O5530" t="s">
        <v>780</v>
      </c>
      <c r="P5530" t="s">
        <v>459</v>
      </c>
      <c r="Q5530" t="s">
        <v>850</v>
      </c>
      <c r="R5530" t="s">
        <v>853</v>
      </c>
      <c r="S5530" t="s">
        <v>861</v>
      </c>
      <c r="T5530" t="s">
        <v>864</v>
      </c>
      <c r="U5530" t="s">
        <v>867</v>
      </c>
      <c r="V5530" s="1"/>
      <c r="W5530" s="1"/>
      <c r="X5530" s="1">
        <v>-0.16930000000000001</v>
      </c>
      <c r="Y5530" s="1">
        <v>2.3449999999999999E-3</v>
      </c>
      <c r="Z5530" t="s">
        <v>877</v>
      </c>
      <c r="AA5530" s="1">
        <v>1</v>
      </c>
      <c r="AB5530" t="s">
        <v>894</v>
      </c>
      <c r="AC5530" t="s">
        <v>913</v>
      </c>
      <c r="AD5530" t="s">
        <v>917</v>
      </c>
      <c r="AE5530" t="s">
        <v>924</v>
      </c>
      <c r="AF5530" s="1">
        <v>2009</v>
      </c>
      <c r="AG5530" s="1">
        <v>2014</v>
      </c>
      <c r="AH5530" s="67">
        <f t="shared" si="430"/>
        <v>-0.18916118689538672</v>
      </c>
      <c r="AI5530" s="67">
        <f t="shared" si="434"/>
        <v>2.6201003146466735E-3</v>
      </c>
      <c r="AJ5530" s="67">
        <f t="shared" si="431"/>
        <v>-0.1942965835120942</v>
      </c>
      <c r="AK5530" s="67">
        <f t="shared" si="432"/>
        <v>-0.18402579027867924</v>
      </c>
      <c r="AL5530" s="69">
        <f t="shared" si="433"/>
        <v>1</v>
      </c>
    </row>
    <row r="5531" spans="1:38">
      <c r="A5531" s="1">
        <v>5530</v>
      </c>
      <c r="B5531" s="101" t="s">
        <v>1414</v>
      </c>
      <c r="C5531" t="s">
        <v>4</v>
      </c>
      <c r="D5531" t="s">
        <v>20</v>
      </c>
      <c r="E5531" t="s">
        <v>102</v>
      </c>
      <c r="F5531" t="s">
        <v>135</v>
      </c>
      <c r="G5531" t="s">
        <v>150</v>
      </c>
      <c r="H5531" t="s">
        <v>365</v>
      </c>
      <c r="I5531" s="1">
        <v>-5.7647200000000003E-2</v>
      </c>
      <c r="J5531" s="1">
        <v>0.89500389999999996</v>
      </c>
      <c r="K5531" s="1">
        <v>0</v>
      </c>
      <c r="L5531" t="s">
        <v>457</v>
      </c>
      <c r="M5531" t="s">
        <v>467</v>
      </c>
      <c r="N5531" t="s">
        <v>732</v>
      </c>
      <c r="O5531" t="s">
        <v>780</v>
      </c>
      <c r="P5531" t="s">
        <v>459</v>
      </c>
      <c r="Q5531" t="s">
        <v>850</v>
      </c>
      <c r="R5531" t="s">
        <v>853</v>
      </c>
      <c r="S5531" t="s">
        <v>861</v>
      </c>
      <c r="T5531" t="s">
        <v>864</v>
      </c>
      <c r="U5531" t="s">
        <v>867</v>
      </c>
      <c r="V5531" s="1"/>
      <c r="W5531" s="1"/>
      <c r="X5531" s="1">
        <v>-1.2149999999999999E-2</v>
      </c>
      <c r="Y5531" s="1">
        <v>1.887E-3</v>
      </c>
      <c r="Z5531" t="s">
        <v>877</v>
      </c>
      <c r="AA5531" s="1">
        <v>1</v>
      </c>
      <c r="AB5531" t="s">
        <v>894</v>
      </c>
      <c r="AC5531" t="s">
        <v>913</v>
      </c>
      <c r="AD5531" t="s">
        <v>917</v>
      </c>
      <c r="AE5531" t="s">
        <v>924</v>
      </c>
      <c r="AF5531" s="1">
        <v>2009</v>
      </c>
      <c r="AG5531" s="1">
        <v>2014</v>
      </c>
      <c r="AH5531" s="67">
        <f t="shared" si="430"/>
        <v>-1.3575359839214108E-2</v>
      </c>
      <c r="AI5531" s="67">
        <f t="shared" si="434"/>
        <v>2.1083707009544876E-3</v>
      </c>
      <c r="AJ5531" s="67">
        <f t="shared" si="431"/>
        <v>-1.7707766413084903E-2</v>
      </c>
      <c r="AK5531" s="67">
        <f t="shared" si="432"/>
        <v>-9.4429532653433138E-3</v>
      </c>
      <c r="AL5531" s="69">
        <f t="shared" si="433"/>
        <v>1</v>
      </c>
    </row>
    <row r="5532" spans="1:38">
      <c r="A5532" s="1">
        <v>5531</v>
      </c>
      <c r="B5532" s="101" t="s">
        <v>1414</v>
      </c>
      <c r="C5532" t="s">
        <v>4</v>
      </c>
      <c r="D5532" t="s">
        <v>20</v>
      </c>
      <c r="E5532" t="s">
        <v>102</v>
      </c>
      <c r="F5532" t="s">
        <v>135</v>
      </c>
      <c r="G5532" t="s">
        <v>150</v>
      </c>
      <c r="H5532" t="s">
        <v>365</v>
      </c>
      <c r="I5532" s="1">
        <v>-5.7647200000000003E-2</v>
      </c>
      <c r="J5532" s="1">
        <v>0.89500389999999996</v>
      </c>
      <c r="K5532" s="1">
        <v>0</v>
      </c>
      <c r="L5532" t="s">
        <v>457</v>
      </c>
      <c r="M5532" t="s">
        <v>467</v>
      </c>
      <c r="N5532" t="s">
        <v>733</v>
      </c>
      <c r="O5532" t="s">
        <v>780</v>
      </c>
      <c r="P5532" t="s">
        <v>459</v>
      </c>
      <c r="Q5532" t="s">
        <v>850</v>
      </c>
      <c r="R5532" t="s">
        <v>853</v>
      </c>
      <c r="S5532" t="s">
        <v>861</v>
      </c>
      <c r="T5532" t="s">
        <v>864</v>
      </c>
      <c r="U5532" t="s">
        <v>867</v>
      </c>
      <c r="V5532" s="1"/>
      <c r="W5532" s="1"/>
      <c r="X5532" s="1">
        <v>-8.8469999999999993E-2</v>
      </c>
      <c r="Y5532" s="1">
        <v>2.4559999999999998E-3</v>
      </c>
      <c r="Z5532" t="s">
        <v>877</v>
      </c>
      <c r="AA5532" s="1">
        <v>1</v>
      </c>
      <c r="AB5532" t="s">
        <v>894</v>
      </c>
      <c r="AC5532" t="s">
        <v>913</v>
      </c>
      <c r="AD5532" t="s">
        <v>917</v>
      </c>
      <c r="AE5532" t="s">
        <v>924</v>
      </c>
      <c r="AF5532" s="1">
        <v>2009</v>
      </c>
      <c r="AG5532" s="1">
        <v>2014</v>
      </c>
      <c r="AH5532" s="67">
        <f t="shared" si="430"/>
        <v>-9.8848731273684945E-2</v>
      </c>
      <c r="AI5532" s="67">
        <f t="shared" si="434"/>
        <v>2.7441221205851728E-3</v>
      </c>
      <c r="AJ5532" s="67">
        <f t="shared" si="431"/>
        <v>-0.10422721063003189</v>
      </c>
      <c r="AK5532" s="67">
        <f t="shared" si="432"/>
        <v>-9.3470251917338001E-2</v>
      </c>
      <c r="AL5532" s="69">
        <f t="shared" si="433"/>
        <v>1</v>
      </c>
    </row>
    <row r="5533" spans="1:38">
      <c r="A5533" s="1">
        <v>5532</v>
      </c>
      <c r="B5533" s="101" t="s">
        <v>1414</v>
      </c>
      <c r="C5533" t="s">
        <v>4</v>
      </c>
      <c r="D5533" t="s">
        <v>20</v>
      </c>
      <c r="E5533" t="s">
        <v>102</v>
      </c>
      <c r="F5533" t="s">
        <v>135</v>
      </c>
      <c r="G5533" t="s">
        <v>150</v>
      </c>
      <c r="H5533" t="s">
        <v>365</v>
      </c>
      <c r="I5533" s="1">
        <v>-5.7647200000000003E-2</v>
      </c>
      <c r="J5533" s="1">
        <v>0.89500389999999996</v>
      </c>
      <c r="K5533" s="1">
        <v>0</v>
      </c>
      <c r="L5533" t="s">
        <v>148</v>
      </c>
      <c r="M5533" t="s">
        <v>471</v>
      </c>
      <c r="N5533" t="s">
        <v>734</v>
      </c>
      <c r="O5533" t="s">
        <v>780</v>
      </c>
      <c r="P5533" t="s">
        <v>459</v>
      </c>
      <c r="Q5533" t="s">
        <v>850</v>
      </c>
      <c r="R5533" t="s">
        <v>853</v>
      </c>
      <c r="S5533" t="s">
        <v>861</v>
      </c>
      <c r="T5533" t="s">
        <v>864</v>
      </c>
      <c r="U5533" t="s">
        <v>867</v>
      </c>
      <c r="V5533" s="1"/>
      <c r="W5533" s="1"/>
      <c r="X5533" s="1">
        <v>-0.16070000000000001</v>
      </c>
      <c r="Y5533" s="1">
        <v>2.9610000000000001E-3</v>
      </c>
      <c r="Z5533" t="s">
        <v>877</v>
      </c>
      <c r="AA5533" s="1">
        <v>1</v>
      </c>
      <c r="AB5533" t="s">
        <v>894</v>
      </c>
      <c r="AC5533" t="s">
        <v>913</v>
      </c>
      <c r="AD5533" t="s">
        <v>917</v>
      </c>
      <c r="AE5533" t="s">
        <v>924</v>
      </c>
      <c r="AF5533" s="1">
        <v>2009</v>
      </c>
      <c r="AG5533" s="1">
        <v>2014</v>
      </c>
      <c r="AH5533" s="67">
        <f t="shared" si="430"/>
        <v>-0.17955229021907057</v>
      </c>
      <c r="AI5533" s="67">
        <f t="shared" si="434"/>
        <v>3.3083654719269942E-3</v>
      </c>
      <c r="AJ5533" s="67">
        <f t="shared" si="431"/>
        <v>-0.18603668654404748</v>
      </c>
      <c r="AK5533" s="67">
        <f t="shared" si="432"/>
        <v>-0.17306789389409366</v>
      </c>
      <c r="AL5533" s="69">
        <f t="shared" si="433"/>
        <v>1</v>
      </c>
    </row>
    <row r="5534" spans="1:38">
      <c r="A5534" s="1">
        <v>5533</v>
      </c>
      <c r="B5534" s="101" t="s">
        <v>1414</v>
      </c>
      <c r="C5534" t="s">
        <v>4</v>
      </c>
      <c r="D5534" t="s">
        <v>20</v>
      </c>
      <c r="E5534" t="s">
        <v>102</v>
      </c>
      <c r="F5534" t="s">
        <v>135</v>
      </c>
      <c r="G5534" t="s">
        <v>150</v>
      </c>
      <c r="H5534" t="s">
        <v>365</v>
      </c>
      <c r="I5534" s="1">
        <v>-5.7647200000000003E-2</v>
      </c>
      <c r="J5534" s="1">
        <v>0.89500389999999996</v>
      </c>
      <c r="K5534" s="1">
        <v>0</v>
      </c>
      <c r="L5534" t="s">
        <v>148</v>
      </c>
      <c r="M5534" t="s">
        <v>471</v>
      </c>
      <c r="N5534" t="s">
        <v>735</v>
      </c>
      <c r="O5534" t="s">
        <v>780</v>
      </c>
      <c r="P5534" t="s">
        <v>459</v>
      </c>
      <c r="Q5534" t="s">
        <v>850</v>
      </c>
      <c r="R5534" t="s">
        <v>853</v>
      </c>
      <c r="S5534" t="s">
        <v>861</v>
      </c>
      <c r="T5534" t="s">
        <v>864</v>
      </c>
      <c r="U5534" t="s">
        <v>867</v>
      </c>
      <c r="V5534" s="1"/>
      <c r="W5534" s="1"/>
      <c r="X5534" s="1">
        <v>-0.16600000000000001</v>
      </c>
      <c r="Y5534" s="1">
        <v>2.062E-3</v>
      </c>
      <c r="Z5534" t="s">
        <v>877</v>
      </c>
      <c r="AA5534" s="1">
        <v>1</v>
      </c>
      <c r="AB5534" t="s">
        <v>894</v>
      </c>
      <c r="AC5534" t="s">
        <v>913</v>
      </c>
      <c r="AD5534" t="s">
        <v>917</v>
      </c>
      <c r="AE5534" t="s">
        <v>924</v>
      </c>
      <c r="AF5534" s="1">
        <v>2009</v>
      </c>
      <c r="AG5534" s="1">
        <v>2014</v>
      </c>
      <c r="AH5534" s="67">
        <f t="shared" si="430"/>
        <v>-0.18547405212424214</v>
      </c>
      <c r="AI5534" s="67">
        <f t="shared" si="434"/>
        <v>2.3039005751818512E-3</v>
      </c>
      <c r="AJ5534" s="67">
        <f t="shared" si="431"/>
        <v>-0.18998969725159856</v>
      </c>
      <c r="AK5534" s="67">
        <f t="shared" si="432"/>
        <v>-0.18095840699688573</v>
      </c>
      <c r="AL5534" s="69">
        <f t="shared" si="433"/>
        <v>1</v>
      </c>
    </row>
    <row r="5535" spans="1:38">
      <c r="A5535" s="1">
        <v>5534</v>
      </c>
      <c r="B5535" s="101" t="s">
        <v>1414</v>
      </c>
      <c r="C5535" t="s">
        <v>4</v>
      </c>
      <c r="D5535" t="s">
        <v>20</v>
      </c>
      <c r="E5535" t="s">
        <v>102</v>
      </c>
      <c r="F5535" t="s">
        <v>135</v>
      </c>
      <c r="G5535" t="s">
        <v>150</v>
      </c>
      <c r="H5535" t="s">
        <v>365</v>
      </c>
      <c r="I5535" s="1">
        <v>-5.7647200000000003E-2</v>
      </c>
      <c r="J5535" s="1">
        <v>0.89500389999999996</v>
      </c>
      <c r="K5535" s="1">
        <v>0</v>
      </c>
      <c r="L5535" t="s">
        <v>457</v>
      </c>
      <c r="M5535" t="s">
        <v>467</v>
      </c>
      <c r="N5535" t="s">
        <v>732</v>
      </c>
      <c r="O5535" t="s">
        <v>780</v>
      </c>
      <c r="P5535" t="s">
        <v>459</v>
      </c>
      <c r="Q5535" t="s">
        <v>850</v>
      </c>
      <c r="R5535" t="s">
        <v>853</v>
      </c>
      <c r="S5535" t="s">
        <v>861</v>
      </c>
      <c r="T5535" t="s">
        <v>864</v>
      </c>
      <c r="U5535" t="s">
        <v>867</v>
      </c>
      <c r="V5535" s="1"/>
      <c r="W5535" s="1"/>
      <c r="X5535" s="1">
        <v>-3.4079999999999999E-2</v>
      </c>
      <c r="Y5535" s="1">
        <v>1.7030000000000001E-3</v>
      </c>
      <c r="Z5535" t="s">
        <v>877</v>
      </c>
      <c r="AA5535" s="1">
        <v>1</v>
      </c>
      <c r="AB5535" t="s">
        <v>894</v>
      </c>
      <c r="AC5535" t="s">
        <v>913</v>
      </c>
      <c r="AD5535" t="s">
        <v>917</v>
      </c>
      <c r="AE5535" t="s">
        <v>924</v>
      </c>
      <c r="AF5535" s="1">
        <v>2009</v>
      </c>
      <c r="AG5535" s="1">
        <v>2014</v>
      </c>
      <c r="AH5535" s="67">
        <f t="shared" si="430"/>
        <v>-3.8078046363820311E-2</v>
      </c>
      <c r="AI5535" s="67">
        <f t="shared" si="434"/>
        <v>1.9027850046240023E-3</v>
      </c>
      <c r="AJ5535" s="67">
        <f t="shared" si="431"/>
        <v>-4.1807504972883353E-2</v>
      </c>
      <c r="AK5535" s="67">
        <f t="shared" si="432"/>
        <v>-3.434858775475727E-2</v>
      </c>
      <c r="AL5535" s="69">
        <f t="shared" si="433"/>
        <v>1</v>
      </c>
    </row>
    <row r="5536" spans="1:38">
      <c r="A5536" s="1">
        <v>5535</v>
      </c>
      <c r="B5536" s="101" t="s">
        <v>1414</v>
      </c>
      <c r="C5536" t="s">
        <v>4</v>
      </c>
      <c r="D5536" t="s">
        <v>20</v>
      </c>
      <c r="E5536" t="s">
        <v>102</v>
      </c>
      <c r="F5536" t="s">
        <v>135</v>
      </c>
      <c r="G5536" t="s">
        <v>150</v>
      </c>
      <c r="H5536" t="s">
        <v>365</v>
      </c>
      <c r="I5536" s="1">
        <v>-5.7647200000000003E-2</v>
      </c>
      <c r="J5536" s="1">
        <v>0.89500389999999996</v>
      </c>
      <c r="K5536" s="1">
        <v>0</v>
      </c>
      <c r="L5536" t="s">
        <v>457</v>
      </c>
      <c r="M5536" t="s">
        <v>467</v>
      </c>
      <c r="N5536" t="s">
        <v>733</v>
      </c>
      <c r="O5536" t="s">
        <v>780</v>
      </c>
      <c r="P5536" t="s">
        <v>459</v>
      </c>
      <c r="Q5536" t="s">
        <v>850</v>
      </c>
      <c r="R5536" t="s">
        <v>853</v>
      </c>
      <c r="S5536" t="s">
        <v>861</v>
      </c>
      <c r="T5536" t="s">
        <v>864</v>
      </c>
      <c r="U5536" t="s">
        <v>867</v>
      </c>
      <c r="V5536" s="1"/>
      <c r="W5536" s="1"/>
      <c r="X5536" s="1">
        <v>-0.1086</v>
      </c>
      <c r="Y5536" s="1">
        <v>1.8109999999999999E-3</v>
      </c>
      <c r="Z5536" t="s">
        <v>877</v>
      </c>
      <c r="AA5536" s="1">
        <v>1</v>
      </c>
      <c r="AB5536" t="s">
        <v>894</v>
      </c>
      <c r="AC5536" t="s">
        <v>913</v>
      </c>
      <c r="AD5536" t="s">
        <v>917</v>
      </c>
      <c r="AE5536" t="s">
        <v>924</v>
      </c>
      <c r="AF5536" s="1">
        <v>2009</v>
      </c>
      <c r="AG5536" s="1">
        <v>2014</v>
      </c>
      <c r="AH5536" s="67">
        <f t="shared" si="430"/>
        <v>-0.12134025337766685</v>
      </c>
      <c r="AI5536" s="67">
        <f t="shared" si="434"/>
        <v>2.0234548698614607E-3</v>
      </c>
      <c r="AJ5536" s="67">
        <f t="shared" si="431"/>
        <v>-0.12530622492259533</v>
      </c>
      <c r="AK5536" s="67">
        <f t="shared" si="432"/>
        <v>-0.11737428183273839</v>
      </c>
      <c r="AL5536" s="69">
        <f t="shared" si="433"/>
        <v>1</v>
      </c>
    </row>
    <row r="5537" spans="1:38">
      <c r="A5537" s="1">
        <v>5536</v>
      </c>
      <c r="B5537" s="101" t="s">
        <v>1414</v>
      </c>
      <c r="C5537" t="s">
        <v>4</v>
      </c>
      <c r="D5537" t="s">
        <v>20</v>
      </c>
      <c r="E5537" t="s">
        <v>102</v>
      </c>
      <c r="F5537" t="s">
        <v>135</v>
      </c>
      <c r="G5537" t="s">
        <v>150</v>
      </c>
      <c r="H5537" t="s">
        <v>365</v>
      </c>
      <c r="I5537" s="1">
        <v>-5.7647200000000003E-2</v>
      </c>
      <c r="J5537" s="1">
        <v>0.89500389999999996</v>
      </c>
      <c r="K5537" s="1">
        <v>0</v>
      </c>
      <c r="L5537" t="s">
        <v>148</v>
      </c>
      <c r="M5537" t="s">
        <v>471</v>
      </c>
      <c r="N5537" t="s">
        <v>734</v>
      </c>
      <c r="O5537" t="s">
        <v>780</v>
      </c>
      <c r="P5537" t="s">
        <v>459</v>
      </c>
      <c r="Q5537" t="s">
        <v>850</v>
      </c>
      <c r="R5537" t="s">
        <v>853</v>
      </c>
      <c r="S5537" t="s">
        <v>861</v>
      </c>
      <c r="T5537" t="s">
        <v>864</v>
      </c>
      <c r="U5537" t="s">
        <v>867</v>
      </c>
      <c r="V5537" s="1"/>
      <c r="W5537" s="1"/>
      <c r="X5537" s="1">
        <v>-0.12959999999999999</v>
      </c>
      <c r="Y5537" s="1">
        <v>2.7360000000000002E-3</v>
      </c>
      <c r="Z5537" t="s">
        <v>877</v>
      </c>
      <c r="AA5537" s="1">
        <v>1</v>
      </c>
      <c r="AB5537" t="s">
        <v>894</v>
      </c>
      <c r="AC5537" t="s">
        <v>913</v>
      </c>
      <c r="AD5537" t="s">
        <v>917</v>
      </c>
      <c r="AE5537" t="s">
        <v>924</v>
      </c>
      <c r="AF5537" s="1">
        <v>2009</v>
      </c>
      <c r="AG5537" s="1">
        <v>2014</v>
      </c>
      <c r="AH5537" s="67">
        <f t="shared" si="430"/>
        <v>-0.1448038382849505</v>
      </c>
      <c r="AI5537" s="67">
        <f t="shared" si="434"/>
        <v>3.0569699193489551E-3</v>
      </c>
      <c r="AJ5537" s="67">
        <f t="shared" si="431"/>
        <v>-0.15079549932687444</v>
      </c>
      <c r="AK5537" s="67">
        <f t="shared" si="432"/>
        <v>-0.13881217724302655</v>
      </c>
      <c r="AL5537" s="69">
        <f t="shared" si="433"/>
        <v>1</v>
      </c>
    </row>
    <row r="5538" spans="1:38">
      <c r="A5538" s="1">
        <v>5537</v>
      </c>
      <c r="B5538" s="101" t="s">
        <v>1414</v>
      </c>
      <c r="C5538" t="s">
        <v>4</v>
      </c>
      <c r="D5538" t="s">
        <v>20</v>
      </c>
      <c r="E5538" t="s">
        <v>102</v>
      </c>
      <c r="F5538" t="s">
        <v>135</v>
      </c>
      <c r="G5538" t="s">
        <v>150</v>
      </c>
      <c r="H5538" t="s">
        <v>365</v>
      </c>
      <c r="I5538" s="1">
        <v>-5.7647200000000003E-2</v>
      </c>
      <c r="J5538" s="1">
        <v>0.89500389999999996</v>
      </c>
      <c r="K5538" s="1">
        <v>0</v>
      </c>
      <c r="L5538" t="s">
        <v>148</v>
      </c>
      <c r="M5538" t="s">
        <v>471</v>
      </c>
      <c r="N5538" t="s">
        <v>735</v>
      </c>
      <c r="O5538" t="s">
        <v>780</v>
      </c>
      <c r="P5538" t="s">
        <v>459</v>
      </c>
      <c r="Q5538" t="s">
        <v>850</v>
      </c>
      <c r="R5538" t="s">
        <v>853</v>
      </c>
      <c r="S5538" t="s">
        <v>861</v>
      </c>
      <c r="T5538" t="s">
        <v>864</v>
      </c>
      <c r="U5538" t="s">
        <v>867</v>
      </c>
      <c r="V5538" s="1"/>
      <c r="W5538" s="1"/>
      <c r="X5538" s="1">
        <v>-0.1244</v>
      </c>
      <c r="Y5538" s="1">
        <v>1.936E-3</v>
      </c>
      <c r="Z5538" t="s">
        <v>877</v>
      </c>
      <c r="AA5538" s="1">
        <v>1</v>
      </c>
      <c r="AB5538" t="s">
        <v>894</v>
      </c>
      <c r="AC5538" t="s">
        <v>913</v>
      </c>
      <c r="AD5538" t="s">
        <v>917</v>
      </c>
      <c r="AE5538" t="s">
        <v>924</v>
      </c>
      <c r="AF5538" s="1">
        <v>2009</v>
      </c>
      <c r="AG5538" s="1">
        <v>2014</v>
      </c>
      <c r="AH5538" s="67">
        <f t="shared" si="430"/>
        <v>-0.13899380773648026</v>
      </c>
      <c r="AI5538" s="67">
        <f t="shared" si="434"/>
        <v>2.1631190657381495E-3</v>
      </c>
      <c r="AJ5538" s="67">
        <f t="shared" si="431"/>
        <v>-0.14323352110532703</v>
      </c>
      <c r="AK5538" s="67">
        <f t="shared" si="432"/>
        <v>-0.1347540943676335</v>
      </c>
      <c r="AL5538" s="69">
        <f t="shared" si="433"/>
        <v>1</v>
      </c>
    </row>
    <row r="5539" spans="1:38">
      <c r="A5539" s="1">
        <v>5538</v>
      </c>
      <c r="B5539" s="101" t="s">
        <v>1414</v>
      </c>
      <c r="C5539" t="s">
        <v>4</v>
      </c>
      <c r="D5539" t="s">
        <v>20</v>
      </c>
      <c r="E5539" t="s">
        <v>102</v>
      </c>
      <c r="F5539" t="s">
        <v>135</v>
      </c>
      <c r="G5539" t="s">
        <v>150</v>
      </c>
      <c r="H5539" t="s">
        <v>365</v>
      </c>
      <c r="I5539" s="1">
        <v>-5.7647200000000003E-2</v>
      </c>
      <c r="J5539" s="1">
        <v>0.89500389999999996</v>
      </c>
      <c r="K5539" s="1">
        <v>0</v>
      </c>
      <c r="L5539" t="s">
        <v>457</v>
      </c>
      <c r="M5539" t="s">
        <v>467</v>
      </c>
      <c r="N5539" t="s">
        <v>732</v>
      </c>
      <c r="O5539" t="s">
        <v>780</v>
      </c>
      <c r="P5539" t="s">
        <v>459</v>
      </c>
      <c r="Q5539" t="s">
        <v>850</v>
      </c>
      <c r="R5539" t="s">
        <v>853</v>
      </c>
      <c r="S5539" t="s">
        <v>861</v>
      </c>
      <c r="T5539" t="s">
        <v>864</v>
      </c>
      <c r="U5539" t="s">
        <v>867</v>
      </c>
      <c r="V5539" s="1"/>
      <c r="W5539" s="1"/>
      <c r="X5539" s="1">
        <v>-2.3949999999999999E-2</v>
      </c>
      <c r="Y5539" s="1">
        <v>2.3379999999999998E-3</v>
      </c>
      <c r="Z5539" t="s">
        <v>877</v>
      </c>
      <c r="AA5539" s="1">
        <v>1</v>
      </c>
      <c r="AB5539" t="s">
        <v>894</v>
      </c>
      <c r="AC5539" t="s">
        <v>913</v>
      </c>
      <c r="AD5539" t="s">
        <v>917</v>
      </c>
      <c r="AE5539" t="s">
        <v>924</v>
      </c>
      <c r="AF5539" s="1">
        <v>2009</v>
      </c>
      <c r="AG5539" s="1">
        <v>2014</v>
      </c>
      <c r="AH5539" s="67">
        <f t="shared" si="430"/>
        <v>-2.6759659929973489E-2</v>
      </c>
      <c r="AI5539" s="67">
        <f t="shared" si="434"/>
        <v>2.6122791196775789E-3</v>
      </c>
      <c r="AJ5539" s="67">
        <f t="shared" si="431"/>
        <v>-3.1879727004541544E-2</v>
      </c>
      <c r="AK5539" s="67">
        <f t="shared" si="432"/>
        <v>-2.1639592855405433E-2</v>
      </c>
      <c r="AL5539" s="69">
        <f t="shared" si="433"/>
        <v>1</v>
      </c>
    </row>
    <row r="5540" spans="1:38">
      <c r="A5540" s="1">
        <v>5539</v>
      </c>
      <c r="B5540" s="101" t="s">
        <v>1414</v>
      </c>
      <c r="C5540" t="s">
        <v>4</v>
      </c>
      <c r="D5540" t="s">
        <v>20</v>
      </c>
      <c r="E5540" t="s">
        <v>102</v>
      </c>
      <c r="F5540" t="s">
        <v>135</v>
      </c>
      <c r="G5540" t="s">
        <v>150</v>
      </c>
      <c r="H5540" t="s">
        <v>365</v>
      </c>
      <c r="I5540" s="1">
        <v>-5.7647200000000003E-2</v>
      </c>
      <c r="J5540" s="1">
        <v>0.89500389999999996</v>
      </c>
      <c r="K5540" s="1">
        <v>0</v>
      </c>
      <c r="L5540" t="s">
        <v>457</v>
      </c>
      <c r="M5540" t="s">
        <v>467</v>
      </c>
      <c r="N5540" t="s">
        <v>733</v>
      </c>
      <c r="O5540" t="s">
        <v>780</v>
      </c>
      <c r="P5540" t="s">
        <v>459</v>
      </c>
      <c r="Q5540" t="s">
        <v>850</v>
      </c>
      <c r="R5540" t="s">
        <v>853</v>
      </c>
      <c r="S5540" t="s">
        <v>861</v>
      </c>
      <c r="T5540" t="s">
        <v>864</v>
      </c>
      <c r="U5540" t="s">
        <v>867</v>
      </c>
      <c r="V5540" s="1"/>
      <c r="W5540" s="1"/>
      <c r="X5540" s="1">
        <v>-8.4140000000000006E-2</v>
      </c>
      <c r="Y5540" s="1">
        <v>3.8570000000000002E-3</v>
      </c>
      <c r="Z5540" t="s">
        <v>877</v>
      </c>
      <c r="AA5540" s="1">
        <v>1</v>
      </c>
      <c r="AB5540" t="s">
        <v>894</v>
      </c>
      <c r="AC5540" t="s">
        <v>913</v>
      </c>
      <c r="AD5540" t="s">
        <v>917</v>
      </c>
      <c r="AE5540" t="s">
        <v>924</v>
      </c>
      <c r="AF5540" s="1">
        <v>2009</v>
      </c>
      <c r="AG5540" s="1">
        <v>2014</v>
      </c>
      <c r="AH5540" s="67">
        <f t="shared" si="430"/>
        <v>-9.4010763528516478E-2</v>
      </c>
      <c r="AI5540" s="67">
        <f t="shared" si="434"/>
        <v>4.3094784279710963E-3</v>
      </c>
      <c r="AJ5540" s="67">
        <f t="shared" si="431"/>
        <v>-0.10245734124733982</v>
      </c>
      <c r="AK5540" s="67">
        <f t="shared" si="432"/>
        <v>-8.5564185809693133E-2</v>
      </c>
      <c r="AL5540" s="69">
        <f t="shared" si="433"/>
        <v>1</v>
      </c>
    </row>
    <row r="5541" spans="1:38">
      <c r="A5541" s="1">
        <v>5540</v>
      </c>
      <c r="B5541" s="101" t="s">
        <v>1414</v>
      </c>
      <c r="C5541" t="s">
        <v>4</v>
      </c>
      <c r="D5541" t="s">
        <v>20</v>
      </c>
      <c r="E5541" t="s">
        <v>102</v>
      </c>
      <c r="F5541" t="s">
        <v>135</v>
      </c>
      <c r="G5541" t="s">
        <v>150</v>
      </c>
      <c r="H5541" t="s">
        <v>365</v>
      </c>
      <c r="I5541" s="1">
        <v>-5.7647200000000003E-2</v>
      </c>
      <c r="J5541" s="1">
        <v>0.89500389999999996</v>
      </c>
      <c r="K5541" s="1">
        <v>0</v>
      </c>
      <c r="L5541" t="s">
        <v>148</v>
      </c>
      <c r="M5541" t="s">
        <v>471</v>
      </c>
      <c r="N5541" t="s">
        <v>734</v>
      </c>
      <c r="O5541" t="s">
        <v>780</v>
      </c>
      <c r="P5541" t="s">
        <v>459</v>
      </c>
      <c r="Q5541" t="s">
        <v>850</v>
      </c>
      <c r="R5541" t="s">
        <v>853</v>
      </c>
      <c r="S5541" t="s">
        <v>861</v>
      </c>
      <c r="T5541" t="s">
        <v>864</v>
      </c>
      <c r="U5541" t="s">
        <v>867</v>
      </c>
      <c r="V5541" s="1"/>
      <c r="W5541" s="1"/>
      <c r="X5541" s="1">
        <v>0.1419</v>
      </c>
      <c r="Y5541" s="1">
        <v>6.5929999999999999E-3</v>
      </c>
      <c r="Z5541" t="s">
        <v>877</v>
      </c>
      <c r="AA5541" s="1">
        <v>1</v>
      </c>
      <c r="AB5541" t="s">
        <v>894</v>
      </c>
      <c r="AC5541" t="s">
        <v>913</v>
      </c>
      <c r="AD5541" t="s">
        <v>917</v>
      </c>
      <c r="AE5541" t="s">
        <v>924</v>
      </c>
      <c r="AF5541" s="1">
        <v>2009</v>
      </c>
      <c r="AG5541" s="1">
        <v>2014</v>
      </c>
      <c r="AH5541" s="67">
        <f t="shared" si="430"/>
        <v>0.15854679515921663</v>
      </c>
      <c r="AI5541" s="67">
        <f t="shared" si="434"/>
        <v>7.3664483473200506E-3</v>
      </c>
      <c r="AJ5541" s="67">
        <f t="shared" si="431"/>
        <v>0.14410855639846934</v>
      </c>
      <c r="AK5541" s="67">
        <f t="shared" si="432"/>
        <v>0.17298503391996392</v>
      </c>
      <c r="AL5541" s="69">
        <f t="shared" si="433"/>
        <v>1</v>
      </c>
    </row>
    <row r="5542" spans="1:38">
      <c r="A5542" s="1">
        <v>5541</v>
      </c>
      <c r="B5542" s="101" t="s">
        <v>1414</v>
      </c>
      <c r="C5542" t="s">
        <v>4</v>
      </c>
      <c r="D5542" t="s">
        <v>20</v>
      </c>
      <c r="E5542" t="s">
        <v>102</v>
      </c>
      <c r="F5542" t="s">
        <v>135</v>
      </c>
      <c r="G5542" t="s">
        <v>150</v>
      </c>
      <c r="H5542" t="s">
        <v>365</v>
      </c>
      <c r="I5542" s="1">
        <v>-5.7647200000000003E-2</v>
      </c>
      <c r="J5542" s="1">
        <v>0.89500389999999996</v>
      </c>
      <c r="K5542" s="1">
        <v>0</v>
      </c>
      <c r="L5542" t="s">
        <v>148</v>
      </c>
      <c r="M5542" t="s">
        <v>471</v>
      </c>
      <c r="N5542" t="s">
        <v>735</v>
      </c>
      <c r="O5542" t="s">
        <v>780</v>
      </c>
      <c r="P5542" t="s">
        <v>459</v>
      </c>
      <c r="Q5542" t="s">
        <v>850</v>
      </c>
      <c r="R5542" t="s">
        <v>853</v>
      </c>
      <c r="S5542" t="s">
        <v>861</v>
      </c>
      <c r="T5542" t="s">
        <v>864</v>
      </c>
      <c r="U5542" t="s">
        <v>867</v>
      </c>
      <c r="V5542" s="1"/>
      <c r="W5542" s="1"/>
      <c r="X5542" s="1">
        <v>-0.14460000000000001</v>
      </c>
      <c r="Y5542" s="1">
        <v>2.8189999999999999E-3</v>
      </c>
      <c r="Z5542" t="s">
        <v>877</v>
      </c>
      <c r="AA5542" s="1">
        <v>1</v>
      </c>
      <c r="AB5542" t="s">
        <v>894</v>
      </c>
      <c r="AC5542" t="s">
        <v>913</v>
      </c>
      <c r="AD5542" t="s">
        <v>917</v>
      </c>
      <c r="AE5542" t="s">
        <v>924</v>
      </c>
      <c r="AF5542" s="1">
        <v>2009</v>
      </c>
      <c r="AG5542" s="1">
        <v>2014</v>
      </c>
      <c r="AH5542" s="67">
        <f t="shared" si="430"/>
        <v>-0.16156354179015311</v>
      </c>
      <c r="AI5542" s="67">
        <f t="shared" si="434"/>
        <v>3.1497069454110758E-3</v>
      </c>
      <c r="AJ5542" s="67">
        <f t="shared" si="431"/>
        <v>-0.16773696740315883</v>
      </c>
      <c r="AK5542" s="67">
        <f t="shared" si="432"/>
        <v>-0.1553901161771474</v>
      </c>
      <c r="AL5542" s="69">
        <f t="shared" si="433"/>
        <v>1</v>
      </c>
    </row>
    <row r="5543" spans="1:38">
      <c r="A5543" s="1">
        <v>5542</v>
      </c>
      <c r="B5543" s="101" t="s">
        <v>1414</v>
      </c>
      <c r="C5543" t="s">
        <v>4</v>
      </c>
      <c r="D5543" t="s">
        <v>11</v>
      </c>
      <c r="E5543" t="s">
        <v>102</v>
      </c>
      <c r="F5543" t="s">
        <v>135</v>
      </c>
      <c r="G5543" t="s">
        <v>150</v>
      </c>
      <c r="H5543" t="s">
        <v>365</v>
      </c>
      <c r="I5543" s="1">
        <v>-5.7647198438644409E-2</v>
      </c>
      <c r="J5543" s="1">
        <v>0.89500391483306885</v>
      </c>
      <c r="K5543" s="1">
        <v>1</v>
      </c>
      <c r="L5543" t="s">
        <v>457</v>
      </c>
      <c r="M5543" t="s">
        <v>467</v>
      </c>
      <c r="N5543" t="s">
        <v>732</v>
      </c>
      <c r="O5543" t="s">
        <v>780</v>
      </c>
      <c r="P5543" t="s">
        <v>459</v>
      </c>
      <c r="Q5543" t="s">
        <v>850</v>
      </c>
      <c r="R5543" t="s">
        <v>853</v>
      </c>
      <c r="S5543" t="s">
        <v>861</v>
      </c>
      <c r="T5543" t="s">
        <v>864</v>
      </c>
      <c r="U5543" t="s">
        <v>867</v>
      </c>
      <c r="V5543" s="1"/>
      <c r="W5543" s="1"/>
      <c r="X5543" s="1">
        <v>3.2349999999999997E-2</v>
      </c>
      <c r="Y5543" s="1">
        <v>3.7690000000000002E-3</v>
      </c>
      <c r="Z5543" t="s">
        <v>877</v>
      </c>
      <c r="AA5543" s="1">
        <v>1</v>
      </c>
      <c r="AB5543" t="s">
        <v>894</v>
      </c>
      <c r="AC5543" t="s">
        <v>913</v>
      </c>
      <c r="AD5543" t="s">
        <v>917</v>
      </c>
      <c r="AE5543" t="s">
        <v>924</v>
      </c>
      <c r="AF5543" s="1">
        <v>2009</v>
      </c>
      <c r="AG5543" s="1">
        <v>2014</v>
      </c>
      <c r="AH5543" s="67">
        <f t="shared" si="430"/>
        <v>3.6145093293847477E-2</v>
      </c>
      <c r="AI5543" s="67">
        <f t="shared" si="434"/>
        <v>4.2111547642816431E-3</v>
      </c>
      <c r="AJ5543" s="67">
        <f t="shared" si="431"/>
        <v>2.7891229955855457E-2</v>
      </c>
      <c r="AK5543" s="67">
        <f t="shared" si="432"/>
        <v>4.4398956631839501E-2</v>
      </c>
      <c r="AL5543" s="69">
        <f t="shared" si="433"/>
        <v>1</v>
      </c>
    </row>
    <row r="5544" spans="1:38">
      <c r="A5544" s="1">
        <v>5543</v>
      </c>
      <c r="B5544" s="101" t="s">
        <v>1414</v>
      </c>
      <c r="C5544" t="s">
        <v>4</v>
      </c>
      <c r="D5544" t="s">
        <v>11</v>
      </c>
      <c r="E5544" t="s">
        <v>102</v>
      </c>
      <c r="F5544" t="s">
        <v>135</v>
      </c>
      <c r="G5544" t="s">
        <v>150</v>
      </c>
      <c r="H5544" t="s">
        <v>365</v>
      </c>
      <c r="I5544" s="1">
        <v>-5.7647198438644409E-2</v>
      </c>
      <c r="J5544" s="1">
        <v>0.89500391483306885</v>
      </c>
      <c r="K5544" s="1">
        <v>1</v>
      </c>
      <c r="L5544" t="s">
        <v>457</v>
      </c>
      <c r="M5544" t="s">
        <v>467</v>
      </c>
      <c r="N5544" t="s">
        <v>733</v>
      </c>
      <c r="O5544" t="s">
        <v>780</v>
      </c>
      <c r="P5544" t="s">
        <v>459</v>
      </c>
      <c r="Q5544" t="s">
        <v>850</v>
      </c>
      <c r="R5544" t="s">
        <v>853</v>
      </c>
      <c r="S5544" t="s">
        <v>861</v>
      </c>
      <c r="T5544" t="s">
        <v>864</v>
      </c>
      <c r="U5544" t="s">
        <v>867</v>
      </c>
      <c r="V5544" s="1"/>
      <c r="W5544" s="1"/>
      <c r="X5544" s="1">
        <v>-7.7990000000000004E-2</v>
      </c>
      <c r="Y5544" s="1">
        <v>3.934E-3</v>
      </c>
      <c r="Z5544" t="s">
        <v>877</v>
      </c>
      <c r="AA5544" s="1">
        <v>1</v>
      </c>
      <c r="AB5544" t="s">
        <v>894</v>
      </c>
      <c r="AC5544" t="s">
        <v>913</v>
      </c>
      <c r="AD5544" t="s">
        <v>917</v>
      </c>
      <c r="AE5544" t="s">
        <v>924</v>
      </c>
      <c r="AF5544" s="1">
        <v>2009</v>
      </c>
      <c r="AG5544" s="1">
        <v>2014</v>
      </c>
      <c r="AH5544" s="67">
        <f t="shared" si="430"/>
        <v>-8.7139283647207577E-2</v>
      </c>
      <c r="AI5544" s="67">
        <f t="shared" si="434"/>
        <v>4.3955114997834928E-3</v>
      </c>
      <c r="AJ5544" s="67">
        <f t="shared" si="431"/>
        <v>-9.5754486186783228E-2</v>
      </c>
      <c r="AK5544" s="67">
        <f t="shared" si="432"/>
        <v>-7.8524081107631927E-2</v>
      </c>
      <c r="AL5544" s="69">
        <f t="shared" si="433"/>
        <v>1</v>
      </c>
    </row>
    <row r="5545" spans="1:38">
      <c r="A5545" s="1">
        <v>5544</v>
      </c>
      <c r="B5545" s="101" t="s">
        <v>1414</v>
      </c>
      <c r="C5545" t="s">
        <v>4</v>
      </c>
      <c r="D5545" t="s">
        <v>11</v>
      </c>
      <c r="E5545" t="s">
        <v>102</v>
      </c>
      <c r="F5545" t="s">
        <v>135</v>
      </c>
      <c r="G5545" t="s">
        <v>150</v>
      </c>
      <c r="H5545" t="s">
        <v>365</v>
      </c>
      <c r="I5545" s="1">
        <v>-5.7647198438644409E-2</v>
      </c>
      <c r="J5545" s="1">
        <v>0.89500391483306885</v>
      </c>
      <c r="K5545" s="1">
        <v>1</v>
      </c>
      <c r="L5545" t="s">
        <v>148</v>
      </c>
      <c r="M5545" t="s">
        <v>471</v>
      </c>
      <c r="N5545" t="s">
        <v>734</v>
      </c>
      <c r="O5545" t="s">
        <v>780</v>
      </c>
      <c r="P5545" t="s">
        <v>459</v>
      </c>
      <c r="Q5545" t="s">
        <v>850</v>
      </c>
      <c r="R5545" t="s">
        <v>853</v>
      </c>
      <c r="S5545" t="s">
        <v>861</v>
      </c>
      <c r="T5545" t="s">
        <v>864</v>
      </c>
      <c r="U5545" t="s">
        <v>867</v>
      </c>
      <c r="V5545" s="1"/>
      <c r="W5545" s="1"/>
      <c r="X5545" s="1">
        <v>0.26169999999999999</v>
      </c>
      <c r="Y5545" s="1">
        <v>1.0489999999999999E-2</v>
      </c>
      <c r="Z5545" t="s">
        <v>877</v>
      </c>
      <c r="AA5545" s="1">
        <v>1</v>
      </c>
      <c r="AB5545" t="s">
        <v>894</v>
      </c>
      <c r="AC5545" t="s">
        <v>913</v>
      </c>
      <c r="AD5545" t="s">
        <v>917</v>
      </c>
      <c r="AE5545" t="s">
        <v>924</v>
      </c>
      <c r="AF5545" s="1">
        <v>2009</v>
      </c>
      <c r="AG5545" s="1">
        <v>2014</v>
      </c>
      <c r="AH5545" s="67">
        <f t="shared" si="430"/>
        <v>0.29240095564141844</v>
      </c>
      <c r="AI5545" s="67">
        <f t="shared" si="434"/>
        <v>1.1720619123723649E-2</v>
      </c>
      <c r="AJ5545" s="67">
        <f t="shared" si="431"/>
        <v>0.26942854215892009</v>
      </c>
      <c r="AK5545" s="67">
        <f t="shared" si="432"/>
        <v>0.31537336912391678</v>
      </c>
      <c r="AL5545" s="69">
        <f t="shared" si="433"/>
        <v>1</v>
      </c>
    </row>
    <row r="5546" spans="1:38">
      <c r="A5546" s="1">
        <v>5545</v>
      </c>
      <c r="B5546" s="101" t="s">
        <v>1414</v>
      </c>
      <c r="C5546" t="s">
        <v>4</v>
      </c>
      <c r="D5546" t="s">
        <v>11</v>
      </c>
      <c r="E5546" t="s">
        <v>102</v>
      </c>
      <c r="F5546" t="s">
        <v>135</v>
      </c>
      <c r="G5546" t="s">
        <v>150</v>
      </c>
      <c r="H5546" t="s">
        <v>365</v>
      </c>
      <c r="I5546" s="1">
        <v>-5.7647198438644409E-2</v>
      </c>
      <c r="J5546" s="1">
        <v>0.89500391483306885</v>
      </c>
      <c r="K5546" s="1">
        <v>1</v>
      </c>
      <c r="L5546" t="s">
        <v>148</v>
      </c>
      <c r="M5546" t="s">
        <v>471</v>
      </c>
      <c r="N5546" t="s">
        <v>735</v>
      </c>
      <c r="O5546" t="s">
        <v>780</v>
      </c>
      <c r="P5546" t="s">
        <v>459</v>
      </c>
      <c r="Q5546" t="s">
        <v>850</v>
      </c>
      <c r="R5546" t="s">
        <v>853</v>
      </c>
      <c r="S5546" t="s">
        <v>861</v>
      </c>
      <c r="T5546" t="s">
        <v>864</v>
      </c>
      <c r="U5546" t="s">
        <v>867</v>
      </c>
      <c r="V5546" s="1"/>
      <c r="W5546" s="1"/>
      <c r="X5546" s="1">
        <v>-0.1502</v>
      </c>
      <c r="Y5546" s="1">
        <v>3.7330000000000002E-3</v>
      </c>
      <c r="Z5546" t="s">
        <v>877</v>
      </c>
      <c r="AA5546" s="1">
        <v>1</v>
      </c>
      <c r="AB5546" t="s">
        <v>894</v>
      </c>
      <c r="AC5546" t="s">
        <v>913</v>
      </c>
      <c r="AD5546" t="s">
        <v>917</v>
      </c>
      <c r="AE5546" t="s">
        <v>924</v>
      </c>
      <c r="AF5546" s="1">
        <v>2009</v>
      </c>
      <c r="AG5546" s="1">
        <v>2014</v>
      </c>
      <c r="AH5546" s="67">
        <f t="shared" si="430"/>
        <v>-0.16782049498410795</v>
      </c>
      <c r="AI5546" s="67">
        <f t="shared" si="434"/>
        <v>4.1709314765357858E-3</v>
      </c>
      <c r="AJ5546" s="67">
        <f t="shared" si="431"/>
        <v>-0.17599552067811808</v>
      </c>
      <c r="AK5546" s="67">
        <f t="shared" si="432"/>
        <v>-0.15964546929009782</v>
      </c>
      <c r="AL5546" s="69">
        <f t="shared" si="433"/>
        <v>1</v>
      </c>
    </row>
    <row r="5547" spans="1:38">
      <c r="A5547" s="1">
        <v>5546</v>
      </c>
      <c r="B5547" s="101" t="s">
        <v>1414</v>
      </c>
      <c r="C5547" t="s">
        <v>4</v>
      </c>
      <c r="D5547" t="s">
        <v>11</v>
      </c>
      <c r="E5547" t="s">
        <v>102</v>
      </c>
      <c r="F5547" t="s">
        <v>135</v>
      </c>
      <c r="G5547" t="s">
        <v>150</v>
      </c>
      <c r="H5547" t="s">
        <v>365</v>
      </c>
      <c r="I5547" s="1">
        <v>-5.7647198438644409E-2</v>
      </c>
      <c r="J5547" s="1">
        <v>0.89500391483306885</v>
      </c>
      <c r="K5547" s="1">
        <v>1</v>
      </c>
      <c r="L5547" t="s">
        <v>457</v>
      </c>
      <c r="M5547" t="s">
        <v>467</v>
      </c>
      <c r="N5547" t="s">
        <v>732</v>
      </c>
      <c r="O5547" t="s">
        <v>780</v>
      </c>
      <c r="P5547" t="s">
        <v>459</v>
      </c>
      <c r="Q5547" t="s">
        <v>850</v>
      </c>
      <c r="R5547" t="s">
        <v>853</v>
      </c>
      <c r="S5547" t="s">
        <v>861</v>
      </c>
      <c r="T5547" t="s">
        <v>864</v>
      </c>
      <c r="U5547" t="s">
        <v>867</v>
      </c>
      <c r="V5547" s="1"/>
      <c r="W5547" s="1"/>
      <c r="X5547" s="1">
        <v>-6.4920000000000005E-2</v>
      </c>
      <c r="Y5547" s="1">
        <v>3.6080000000000001E-3</v>
      </c>
      <c r="Z5547" t="s">
        <v>877</v>
      </c>
      <c r="AA5547" s="1">
        <v>1</v>
      </c>
      <c r="AB5547" t="s">
        <v>894</v>
      </c>
      <c r="AC5547" t="s">
        <v>913</v>
      </c>
      <c r="AD5547" t="s">
        <v>917</v>
      </c>
      <c r="AE5547" t="s">
        <v>924</v>
      </c>
      <c r="AF5547" s="1">
        <v>2009</v>
      </c>
      <c r="AG5547" s="1">
        <v>2014</v>
      </c>
      <c r="AH5547" s="67">
        <f t="shared" si="430"/>
        <v>-7.2535995568364098E-2</v>
      </c>
      <c r="AI5547" s="67">
        <f t="shared" si="434"/>
        <v>4.0312672829737779E-3</v>
      </c>
      <c r="AJ5547" s="67">
        <f t="shared" si="431"/>
        <v>-8.0437279442992698E-2</v>
      </c>
      <c r="AK5547" s="67">
        <f t="shared" si="432"/>
        <v>-6.4634711693735497E-2</v>
      </c>
      <c r="AL5547" s="69">
        <f t="shared" si="433"/>
        <v>1</v>
      </c>
    </row>
    <row r="5548" spans="1:38">
      <c r="A5548" s="1">
        <v>5547</v>
      </c>
      <c r="B5548" s="101" t="s">
        <v>1414</v>
      </c>
      <c r="C5548" t="s">
        <v>4</v>
      </c>
      <c r="D5548" t="s">
        <v>11</v>
      </c>
      <c r="E5548" t="s">
        <v>102</v>
      </c>
      <c r="F5548" t="s">
        <v>135</v>
      </c>
      <c r="G5548" t="s">
        <v>150</v>
      </c>
      <c r="H5548" t="s">
        <v>365</v>
      </c>
      <c r="I5548" s="1">
        <v>-5.7647198438644409E-2</v>
      </c>
      <c r="J5548" s="1">
        <v>0.89500391483306885</v>
      </c>
      <c r="K5548" s="1">
        <v>1</v>
      </c>
      <c r="L5548" t="s">
        <v>457</v>
      </c>
      <c r="M5548" t="s">
        <v>467</v>
      </c>
      <c r="N5548" t="s">
        <v>733</v>
      </c>
      <c r="O5548" t="s">
        <v>780</v>
      </c>
      <c r="P5548" t="s">
        <v>459</v>
      </c>
      <c r="Q5548" t="s">
        <v>850</v>
      </c>
      <c r="R5548" t="s">
        <v>853</v>
      </c>
      <c r="S5548" t="s">
        <v>861</v>
      </c>
      <c r="T5548" t="s">
        <v>864</v>
      </c>
      <c r="U5548" t="s">
        <v>867</v>
      </c>
      <c r="V5548" s="1"/>
      <c r="W5548" s="1"/>
      <c r="X5548" s="1">
        <v>-0.1288</v>
      </c>
      <c r="Y5548" s="1">
        <v>3.8240000000000001E-3</v>
      </c>
      <c r="Z5548" t="s">
        <v>877</v>
      </c>
      <c r="AA5548" s="1">
        <v>1</v>
      </c>
      <c r="AB5548" t="s">
        <v>894</v>
      </c>
      <c r="AC5548" t="s">
        <v>913</v>
      </c>
      <c r="AD5548" t="s">
        <v>917</v>
      </c>
      <c r="AE5548" t="s">
        <v>924</v>
      </c>
      <c r="AF5548" s="1">
        <v>2009</v>
      </c>
      <c r="AG5548" s="1">
        <v>2014</v>
      </c>
      <c r="AH5548" s="67">
        <f t="shared" si="430"/>
        <v>-0.14390998504629229</v>
      </c>
      <c r="AI5548" s="67">
        <f t="shared" si="434"/>
        <v>4.2726070094489263E-3</v>
      </c>
      <c r="AJ5548" s="67">
        <f t="shared" si="431"/>
        <v>-0.1522842947848122</v>
      </c>
      <c r="AK5548" s="67">
        <f t="shared" si="432"/>
        <v>-0.13553567530777239</v>
      </c>
      <c r="AL5548" s="69">
        <f t="shared" si="433"/>
        <v>1</v>
      </c>
    </row>
    <row r="5549" spans="1:38">
      <c r="A5549" s="1">
        <v>5548</v>
      </c>
      <c r="B5549" s="101" t="s">
        <v>1414</v>
      </c>
      <c r="C5549" t="s">
        <v>4</v>
      </c>
      <c r="D5549" t="s">
        <v>11</v>
      </c>
      <c r="E5549" t="s">
        <v>102</v>
      </c>
      <c r="F5549" t="s">
        <v>135</v>
      </c>
      <c r="G5549" t="s">
        <v>150</v>
      </c>
      <c r="H5549" t="s">
        <v>365</v>
      </c>
      <c r="I5549" s="1">
        <v>-5.7647198438644409E-2</v>
      </c>
      <c r="J5549" s="1">
        <v>0.89500391483306885</v>
      </c>
      <c r="K5549" s="1">
        <v>1</v>
      </c>
      <c r="L5549" t="s">
        <v>148</v>
      </c>
      <c r="M5549" t="s">
        <v>471</v>
      </c>
      <c r="N5549" t="s">
        <v>734</v>
      </c>
      <c r="O5549" t="s">
        <v>780</v>
      </c>
      <c r="P5549" t="s">
        <v>459</v>
      </c>
      <c r="Q5549" t="s">
        <v>850</v>
      </c>
      <c r="R5549" t="s">
        <v>853</v>
      </c>
      <c r="S5549" t="s">
        <v>861</v>
      </c>
      <c r="T5549" t="s">
        <v>864</v>
      </c>
      <c r="U5549" t="s">
        <v>867</v>
      </c>
      <c r="V5549" s="1"/>
      <c r="W5549" s="1"/>
      <c r="X5549" s="1">
        <v>-7.417E-2</v>
      </c>
      <c r="Y5549" s="1">
        <v>3.8769999999999998E-3</v>
      </c>
      <c r="Z5549" t="s">
        <v>877</v>
      </c>
      <c r="AA5549" s="1">
        <v>1</v>
      </c>
      <c r="AB5549" t="s">
        <v>894</v>
      </c>
      <c r="AC5549" t="s">
        <v>913</v>
      </c>
      <c r="AD5549" t="s">
        <v>917</v>
      </c>
      <c r="AE5549" t="s">
        <v>924</v>
      </c>
      <c r="AF5549" s="1">
        <v>2009</v>
      </c>
      <c r="AG5549" s="1">
        <v>2014</v>
      </c>
      <c r="AH5549" s="67">
        <f t="shared" si="430"/>
        <v>-8.287114589195263E-2</v>
      </c>
      <c r="AI5549" s="67">
        <f t="shared" si="434"/>
        <v>4.3318246275192178E-3</v>
      </c>
      <c r="AJ5549" s="67">
        <f t="shared" si="431"/>
        <v>-9.1361522161890293E-2</v>
      </c>
      <c r="AK5549" s="67">
        <f t="shared" si="432"/>
        <v>-7.4380769622014967E-2</v>
      </c>
      <c r="AL5549" s="69">
        <f t="shared" si="433"/>
        <v>1</v>
      </c>
    </row>
    <row r="5550" spans="1:38">
      <c r="A5550" s="1">
        <v>5549</v>
      </c>
      <c r="B5550" s="101" t="s">
        <v>1414</v>
      </c>
      <c r="C5550" t="s">
        <v>4</v>
      </c>
      <c r="D5550" t="s">
        <v>11</v>
      </c>
      <c r="E5550" t="s">
        <v>102</v>
      </c>
      <c r="F5550" t="s">
        <v>135</v>
      </c>
      <c r="G5550" t="s">
        <v>150</v>
      </c>
      <c r="H5550" t="s">
        <v>365</v>
      </c>
      <c r="I5550" s="1">
        <v>-5.7647198438644409E-2</v>
      </c>
      <c r="J5550" s="1">
        <v>0.89500391483306885</v>
      </c>
      <c r="K5550" s="1">
        <v>1</v>
      </c>
      <c r="L5550" t="s">
        <v>148</v>
      </c>
      <c r="M5550" t="s">
        <v>471</v>
      </c>
      <c r="N5550" t="s">
        <v>735</v>
      </c>
      <c r="O5550" t="s">
        <v>780</v>
      </c>
      <c r="P5550" t="s">
        <v>459</v>
      </c>
      <c r="Q5550" t="s">
        <v>850</v>
      </c>
      <c r="R5550" t="s">
        <v>853</v>
      </c>
      <c r="S5550" t="s">
        <v>861</v>
      </c>
      <c r="T5550" t="s">
        <v>864</v>
      </c>
      <c r="U5550" t="s">
        <v>867</v>
      </c>
      <c r="V5550" s="1"/>
      <c r="W5550" s="1"/>
      <c r="X5550" s="1">
        <v>-0.1197</v>
      </c>
      <c r="Y5550" s="1">
        <v>2.836E-3</v>
      </c>
      <c r="Z5550" t="s">
        <v>877</v>
      </c>
      <c r="AA5550" s="1">
        <v>1</v>
      </c>
      <c r="AB5550" t="s">
        <v>894</v>
      </c>
      <c r="AC5550" t="s">
        <v>913</v>
      </c>
      <c r="AD5550" t="s">
        <v>917</v>
      </c>
      <c r="AE5550" t="s">
        <v>924</v>
      </c>
      <c r="AF5550" s="1">
        <v>2009</v>
      </c>
      <c r="AG5550" s="1">
        <v>2014</v>
      </c>
      <c r="AH5550" s="67">
        <f t="shared" si="430"/>
        <v>-0.13374243175497816</v>
      </c>
      <c r="AI5550" s="67">
        <f t="shared" si="434"/>
        <v>3.1687012235348212E-3</v>
      </c>
      <c r="AJ5550" s="67">
        <f t="shared" si="431"/>
        <v>-0.13995308615310642</v>
      </c>
      <c r="AK5550" s="67">
        <f t="shared" si="432"/>
        <v>-0.1275317773568499</v>
      </c>
      <c r="AL5550" s="69">
        <f t="shared" si="433"/>
        <v>1</v>
      </c>
    </row>
    <row r="5551" spans="1:38">
      <c r="A5551" s="1">
        <v>5550</v>
      </c>
      <c r="B5551" s="101" t="s">
        <v>1414</v>
      </c>
      <c r="C5551" t="s">
        <v>4</v>
      </c>
      <c r="D5551" t="s">
        <v>11</v>
      </c>
      <c r="E5551" t="s">
        <v>102</v>
      </c>
      <c r="F5551" t="s">
        <v>135</v>
      </c>
      <c r="G5551" t="s">
        <v>150</v>
      </c>
      <c r="H5551" t="s">
        <v>365</v>
      </c>
      <c r="I5551" s="1">
        <v>-5.7647198438644409E-2</v>
      </c>
      <c r="J5551" s="1">
        <v>0.89500391483306885</v>
      </c>
      <c r="K5551" s="1">
        <v>1</v>
      </c>
      <c r="L5551" t="s">
        <v>457</v>
      </c>
      <c r="M5551" t="s">
        <v>467</v>
      </c>
      <c r="N5551" t="s">
        <v>732</v>
      </c>
      <c r="O5551" t="s">
        <v>780</v>
      </c>
      <c r="P5551" t="s">
        <v>459</v>
      </c>
      <c r="Q5551" t="s">
        <v>850</v>
      </c>
      <c r="R5551" t="s">
        <v>853</v>
      </c>
      <c r="S5551" t="s">
        <v>861</v>
      </c>
      <c r="T5551" t="s">
        <v>864</v>
      </c>
      <c r="U5551" t="s">
        <v>867</v>
      </c>
      <c r="V5551" s="1"/>
      <c r="W5551" s="1"/>
      <c r="X5551" s="1">
        <v>-6.816E-3</v>
      </c>
      <c r="Y5551" s="1">
        <v>2.2239999999999998E-3</v>
      </c>
      <c r="Z5551" t="s">
        <v>877</v>
      </c>
      <c r="AA5551" s="1">
        <v>1</v>
      </c>
      <c r="AB5551" t="s">
        <v>894</v>
      </c>
      <c r="AC5551" t="s">
        <v>913</v>
      </c>
      <c r="AD5551" t="s">
        <v>917</v>
      </c>
      <c r="AE5551" t="s">
        <v>924</v>
      </c>
      <c r="AF5551" s="1">
        <v>2009</v>
      </c>
      <c r="AG5551" s="1">
        <v>2014</v>
      </c>
      <c r="AH5551" s="67">
        <f t="shared" si="430"/>
        <v>-7.6156091465491328E-3</v>
      </c>
      <c r="AI5551" s="67">
        <f t="shared" si="434"/>
        <v>2.4849053318552333E-3</v>
      </c>
      <c r="AJ5551" s="67">
        <f t="shared" si="431"/>
        <v>-1.2486023596985391E-2</v>
      </c>
      <c r="AK5551" s="67">
        <f t="shared" si="432"/>
        <v>-2.745194696112876E-3</v>
      </c>
      <c r="AL5551" s="69">
        <f t="shared" si="433"/>
        <v>1</v>
      </c>
    </row>
    <row r="5552" spans="1:38">
      <c r="A5552" s="1">
        <v>5551</v>
      </c>
      <c r="B5552" s="101" t="s">
        <v>1414</v>
      </c>
      <c r="C5552" t="s">
        <v>4</v>
      </c>
      <c r="D5552" t="s">
        <v>11</v>
      </c>
      <c r="E5552" t="s">
        <v>102</v>
      </c>
      <c r="F5552" t="s">
        <v>135</v>
      </c>
      <c r="G5552" t="s">
        <v>150</v>
      </c>
      <c r="H5552" t="s">
        <v>365</v>
      </c>
      <c r="I5552" s="1">
        <v>-5.7647198438644409E-2</v>
      </c>
      <c r="J5552" s="1">
        <v>0.89500391483306885</v>
      </c>
      <c r="K5552" s="1">
        <v>1</v>
      </c>
      <c r="L5552" t="s">
        <v>457</v>
      </c>
      <c r="M5552" t="s">
        <v>467</v>
      </c>
      <c r="N5552" t="s">
        <v>733</v>
      </c>
      <c r="O5552" t="s">
        <v>780</v>
      </c>
      <c r="P5552" t="s">
        <v>459</v>
      </c>
      <c r="Q5552" t="s">
        <v>850</v>
      </c>
      <c r="R5552" t="s">
        <v>853</v>
      </c>
      <c r="S5552" t="s">
        <v>861</v>
      </c>
      <c r="T5552" t="s">
        <v>864</v>
      </c>
      <c r="U5552" t="s">
        <v>867</v>
      </c>
      <c r="V5552" s="1"/>
      <c r="W5552" s="1"/>
      <c r="X5552" s="1">
        <v>-7.4840000000000004E-2</v>
      </c>
      <c r="Y5552" s="1">
        <v>2.8960000000000001E-3</v>
      </c>
      <c r="Z5552" t="s">
        <v>877</v>
      </c>
      <c r="AA5552" s="1">
        <v>1</v>
      </c>
      <c r="AB5552" t="s">
        <v>894</v>
      </c>
      <c r="AC5552" t="s">
        <v>913</v>
      </c>
      <c r="AD5552" t="s">
        <v>917</v>
      </c>
      <c r="AE5552" t="s">
        <v>924</v>
      </c>
      <c r="AF5552" s="1">
        <v>2009</v>
      </c>
      <c r="AG5552" s="1">
        <v>2014</v>
      </c>
      <c r="AH5552" s="67">
        <f t="shared" si="430"/>
        <v>-8.3619745969445006E-2</v>
      </c>
      <c r="AI5552" s="67">
        <f t="shared" si="434"/>
        <v>3.2357400364445847E-3</v>
      </c>
      <c r="AJ5552" s="67">
        <f t="shared" si="431"/>
        <v>-8.9961796440876388E-2</v>
      </c>
      <c r="AK5552" s="67">
        <f t="shared" si="432"/>
        <v>-7.7277695498013624E-2</v>
      </c>
      <c r="AL5552" s="69">
        <f t="shared" si="433"/>
        <v>1</v>
      </c>
    </row>
    <row r="5553" spans="1:38">
      <c r="A5553" s="1">
        <v>5552</v>
      </c>
      <c r="B5553" s="101" t="s">
        <v>1414</v>
      </c>
      <c r="C5553" t="s">
        <v>4</v>
      </c>
      <c r="D5553" t="s">
        <v>11</v>
      </c>
      <c r="E5553" t="s">
        <v>102</v>
      </c>
      <c r="F5553" t="s">
        <v>135</v>
      </c>
      <c r="G5553" t="s">
        <v>150</v>
      </c>
      <c r="H5553" t="s">
        <v>365</v>
      </c>
      <c r="I5553" s="1">
        <v>-5.7647198438644409E-2</v>
      </c>
      <c r="J5553" s="1">
        <v>0.89500391483306885</v>
      </c>
      <c r="K5553" s="1">
        <v>1</v>
      </c>
      <c r="L5553" t="s">
        <v>148</v>
      </c>
      <c r="M5553" t="s">
        <v>471</v>
      </c>
      <c r="N5553" t="s">
        <v>734</v>
      </c>
      <c r="O5553" t="s">
        <v>780</v>
      </c>
      <c r="P5553" t="s">
        <v>459</v>
      </c>
      <c r="Q5553" t="s">
        <v>850</v>
      </c>
      <c r="R5553" t="s">
        <v>853</v>
      </c>
      <c r="S5553" t="s">
        <v>861</v>
      </c>
      <c r="T5553" t="s">
        <v>864</v>
      </c>
      <c r="U5553" t="s">
        <v>867</v>
      </c>
      <c r="V5553" s="1"/>
      <c r="W5553" s="1"/>
      <c r="X5553" s="1">
        <v>-0.1318</v>
      </c>
      <c r="Y5553" s="1">
        <v>3.539E-3</v>
      </c>
      <c r="Z5553" t="s">
        <v>877</v>
      </c>
      <c r="AA5553" s="1">
        <v>1</v>
      </c>
      <c r="AB5553" t="s">
        <v>894</v>
      </c>
      <c r="AC5553" t="s">
        <v>913</v>
      </c>
      <c r="AD5553" t="s">
        <v>917</v>
      </c>
      <c r="AE5553" t="s">
        <v>924</v>
      </c>
      <c r="AF5553" s="1">
        <v>2009</v>
      </c>
      <c r="AG5553" s="1">
        <v>2014</v>
      </c>
      <c r="AH5553" s="67">
        <f t="shared" si="430"/>
        <v>-0.14726192569178048</v>
      </c>
      <c r="AI5553" s="67">
        <f t="shared" si="434"/>
        <v>3.9541726481275496E-3</v>
      </c>
      <c r="AJ5553" s="67">
        <f t="shared" si="431"/>
        <v>-0.15501210408211047</v>
      </c>
      <c r="AK5553" s="67">
        <f t="shared" si="432"/>
        <v>-0.13951174730145049</v>
      </c>
      <c r="AL5553" s="69">
        <f t="shared" si="433"/>
        <v>1</v>
      </c>
    </row>
    <row r="5554" spans="1:38">
      <c r="A5554" s="1">
        <v>5553</v>
      </c>
      <c r="B5554" s="101" t="s">
        <v>1414</v>
      </c>
      <c r="C5554" t="s">
        <v>4</v>
      </c>
      <c r="D5554" t="s">
        <v>11</v>
      </c>
      <c r="E5554" t="s">
        <v>102</v>
      </c>
      <c r="F5554" t="s">
        <v>135</v>
      </c>
      <c r="G5554" t="s">
        <v>150</v>
      </c>
      <c r="H5554" t="s">
        <v>365</v>
      </c>
      <c r="I5554" s="1">
        <v>-5.7647198438644409E-2</v>
      </c>
      <c r="J5554" s="1">
        <v>0.89500391483306885</v>
      </c>
      <c r="K5554" s="1">
        <v>1</v>
      </c>
      <c r="L5554" t="s">
        <v>148</v>
      </c>
      <c r="M5554" t="s">
        <v>471</v>
      </c>
      <c r="N5554" t="s">
        <v>735</v>
      </c>
      <c r="O5554" t="s">
        <v>780</v>
      </c>
      <c r="P5554" t="s">
        <v>459</v>
      </c>
      <c r="Q5554" t="s">
        <v>850</v>
      </c>
      <c r="R5554" t="s">
        <v>853</v>
      </c>
      <c r="S5554" t="s">
        <v>861</v>
      </c>
      <c r="T5554" t="s">
        <v>864</v>
      </c>
      <c r="U5554" t="s">
        <v>867</v>
      </c>
      <c r="V5554" s="1"/>
      <c r="W5554" s="1"/>
      <c r="X5554" s="1">
        <v>-0.1172</v>
      </c>
      <c r="Y5554" s="1">
        <v>2.4589999999999998E-3</v>
      </c>
      <c r="Z5554" t="s">
        <v>877</v>
      </c>
      <c r="AA5554" s="1">
        <v>1</v>
      </c>
      <c r="AB5554" t="s">
        <v>894</v>
      </c>
      <c r="AC5554" t="s">
        <v>913</v>
      </c>
      <c r="AD5554" t="s">
        <v>917</v>
      </c>
      <c r="AE5554" t="s">
        <v>924</v>
      </c>
      <c r="AF5554" s="1">
        <v>2009</v>
      </c>
      <c r="AG5554" s="1">
        <v>2014</v>
      </c>
      <c r="AH5554" s="67">
        <f t="shared" si="430"/>
        <v>-0.13094914788373802</v>
      </c>
      <c r="AI5554" s="67">
        <f t="shared" si="434"/>
        <v>2.7474740157518067E-3</v>
      </c>
      <c r="AJ5554" s="67">
        <f t="shared" si="431"/>
        <v>-0.13633419695461155</v>
      </c>
      <c r="AK5554" s="67">
        <f t="shared" si="432"/>
        <v>-0.12556409881286448</v>
      </c>
      <c r="AL5554" s="69">
        <f t="shared" si="433"/>
        <v>1</v>
      </c>
    </row>
    <row r="5555" spans="1:38">
      <c r="A5555" s="1">
        <v>5554</v>
      </c>
      <c r="B5555" s="101" t="s">
        <v>1414</v>
      </c>
      <c r="C5555" t="s">
        <v>4</v>
      </c>
      <c r="D5555" t="s">
        <v>11</v>
      </c>
      <c r="E5555" t="s">
        <v>102</v>
      </c>
      <c r="F5555" t="s">
        <v>135</v>
      </c>
      <c r="G5555" t="s">
        <v>150</v>
      </c>
      <c r="H5555" t="s">
        <v>365</v>
      </c>
      <c r="I5555" s="1">
        <v>-5.7647198438644409E-2</v>
      </c>
      <c r="J5555" s="1">
        <v>0.89500391483306885</v>
      </c>
      <c r="K5555" s="1">
        <v>1</v>
      </c>
      <c r="L5555" t="s">
        <v>457</v>
      </c>
      <c r="M5555" t="s">
        <v>467</v>
      </c>
      <c r="N5555" t="s">
        <v>732</v>
      </c>
      <c r="O5555" t="s">
        <v>780</v>
      </c>
      <c r="P5555" t="s">
        <v>459</v>
      </c>
      <c r="Q5555" t="s">
        <v>850</v>
      </c>
      <c r="R5555" t="s">
        <v>853</v>
      </c>
      <c r="S5555" t="s">
        <v>861</v>
      </c>
      <c r="T5555" t="s">
        <v>864</v>
      </c>
      <c r="U5555" t="s">
        <v>867</v>
      </c>
      <c r="V5555" s="1"/>
      <c r="W5555" s="1"/>
      <c r="X5555" s="1">
        <v>-2.0209999999999999E-2</v>
      </c>
      <c r="Y5555" s="1">
        <v>1.9729999999999999E-3</v>
      </c>
      <c r="Z5555" t="s">
        <v>877</v>
      </c>
      <c r="AA5555" s="1">
        <v>1</v>
      </c>
      <c r="AB5555" t="s">
        <v>894</v>
      </c>
      <c r="AC5555" t="s">
        <v>913</v>
      </c>
      <c r="AD5555" t="s">
        <v>917</v>
      </c>
      <c r="AE5555" t="s">
        <v>924</v>
      </c>
      <c r="AF5555" s="1">
        <v>2009</v>
      </c>
      <c r="AG5555" s="1">
        <v>2014</v>
      </c>
      <c r="AH5555" s="67">
        <f t="shared" si="430"/>
        <v>-2.2580906815105335E-2</v>
      </c>
      <c r="AI5555" s="67">
        <f t="shared" si="434"/>
        <v>2.2044596311827226E-3</v>
      </c>
      <c r="AJ5555" s="67">
        <f t="shared" si="431"/>
        <v>-2.690164769222347E-2</v>
      </c>
      <c r="AK5555" s="67">
        <f t="shared" si="432"/>
        <v>-1.82601659379872E-2</v>
      </c>
      <c r="AL5555" s="69">
        <f t="shared" si="433"/>
        <v>1</v>
      </c>
    </row>
    <row r="5556" spans="1:38">
      <c r="A5556" s="1">
        <v>5555</v>
      </c>
      <c r="B5556" s="101" t="s">
        <v>1414</v>
      </c>
      <c r="C5556" t="s">
        <v>4</v>
      </c>
      <c r="D5556" t="s">
        <v>11</v>
      </c>
      <c r="E5556" t="s">
        <v>102</v>
      </c>
      <c r="F5556" t="s">
        <v>135</v>
      </c>
      <c r="G5556" t="s">
        <v>150</v>
      </c>
      <c r="H5556" t="s">
        <v>365</v>
      </c>
      <c r="I5556" s="1">
        <v>-5.7647198438644409E-2</v>
      </c>
      <c r="J5556" s="1">
        <v>0.89500391483306885</v>
      </c>
      <c r="K5556" s="1">
        <v>1</v>
      </c>
      <c r="L5556" t="s">
        <v>457</v>
      </c>
      <c r="M5556" t="s">
        <v>467</v>
      </c>
      <c r="N5556" t="s">
        <v>733</v>
      </c>
      <c r="O5556" t="s">
        <v>780</v>
      </c>
      <c r="P5556" t="s">
        <v>459</v>
      </c>
      <c r="Q5556" t="s">
        <v>850</v>
      </c>
      <c r="R5556" t="s">
        <v>853</v>
      </c>
      <c r="S5556" t="s">
        <v>861</v>
      </c>
      <c r="T5556" t="s">
        <v>864</v>
      </c>
      <c r="U5556" t="s">
        <v>867</v>
      </c>
      <c r="V5556" s="1"/>
      <c r="W5556" s="1"/>
      <c r="X5556" s="1">
        <v>-8.1670000000000006E-2</v>
      </c>
      <c r="Y5556" s="1">
        <v>2.0590000000000001E-3</v>
      </c>
      <c r="Z5556" t="s">
        <v>877</v>
      </c>
      <c r="AA5556" s="1">
        <v>1</v>
      </c>
      <c r="AB5556" t="s">
        <v>894</v>
      </c>
      <c r="AC5556" t="s">
        <v>913</v>
      </c>
      <c r="AD5556" t="s">
        <v>917</v>
      </c>
      <c r="AE5556" t="s">
        <v>924</v>
      </c>
      <c r="AF5556" s="1">
        <v>2009</v>
      </c>
      <c r="AG5556" s="1">
        <v>2014</v>
      </c>
      <c r="AH5556" s="67">
        <f t="shared" si="430"/>
        <v>-9.1250997505673073E-2</v>
      </c>
      <c r="AI5556" s="67">
        <f t="shared" si="434"/>
        <v>2.3005485963533837E-3</v>
      </c>
      <c r="AJ5556" s="67">
        <f t="shared" si="431"/>
        <v>-9.5760072754525707E-2</v>
      </c>
      <c r="AK5556" s="67">
        <f t="shared" si="432"/>
        <v>-8.6741922256820439E-2</v>
      </c>
      <c r="AL5556" s="69">
        <f t="shared" si="433"/>
        <v>1</v>
      </c>
    </row>
    <row r="5557" spans="1:38">
      <c r="A5557" s="1">
        <v>5556</v>
      </c>
      <c r="B5557" s="101" t="s">
        <v>1414</v>
      </c>
      <c r="C5557" t="s">
        <v>4</v>
      </c>
      <c r="D5557" t="s">
        <v>11</v>
      </c>
      <c r="E5557" t="s">
        <v>102</v>
      </c>
      <c r="F5557" t="s">
        <v>135</v>
      </c>
      <c r="G5557" t="s">
        <v>150</v>
      </c>
      <c r="H5557" t="s">
        <v>365</v>
      </c>
      <c r="I5557" s="1">
        <v>-5.7647198438644409E-2</v>
      </c>
      <c r="J5557" s="1">
        <v>0.89500391483306885</v>
      </c>
      <c r="K5557" s="1">
        <v>1</v>
      </c>
      <c r="L5557" t="s">
        <v>148</v>
      </c>
      <c r="M5557" t="s">
        <v>471</v>
      </c>
      <c r="N5557" t="s">
        <v>734</v>
      </c>
      <c r="O5557" t="s">
        <v>780</v>
      </c>
      <c r="P5557" t="s">
        <v>459</v>
      </c>
      <c r="Q5557" t="s">
        <v>850</v>
      </c>
      <c r="R5557" t="s">
        <v>853</v>
      </c>
      <c r="S5557" t="s">
        <v>861</v>
      </c>
      <c r="T5557" t="s">
        <v>864</v>
      </c>
      <c r="U5557" t="s">
        <v>867</v>
      </c>
      <c r="V5557" s="1"/>
      <c r="W5557" s="1"/>
      <c r="X5557" s="1">
        <v>-0.1075</v>
      </c>
      <c r="Y5557" s="1">
        <v>3.2720000000000002E-3</v>
      </c>
      <c r="Z5557" t="s">
        <v>877</v>
      </c>
      <c r="AA5557" s="1">
        <v>1</v>
      </c>
      <c r="AB5557" t="s">
        <v>894</v>
      </c>
      <c r="AC5557" t="s">
        <v>913</v>
      </c>
      <c r="AD5557" t="s">
        <v>917</v>
      </c>
      <c r="AE5557" t="s">
        <v>924</v>
      </c>
      <c r="AF5557" s="1">
        <v>2009</v>
      </c>
      <c r="AG5557" s="1">
        <v>2014</v>
      </c>
      <c r="AH5557" s="67">
        <f t="shared" si="430"/>
        <v>-0.12011120646332625</v>
      </c>
      <c r="AI5557" s="67">
        <f t="shared" si="434"/>
        <v>3.6558499306791024E-3</v>
      </c>
      <c r="AJ5557" s="67">
        <f t="shared" si="431"/>
        <v>-0.12727667232745729</v>
      </c>
      <c r="AK5557" s="67">
        <f t="shared" si="432"/>
        <v>-0.11294574059919521</v>
      </c>
      <c r="AL5557" s="69">
        <f t="shared" si="433"/>
        <v>1</v>
      </c>
    </row>
    <row r="5558" spans="1:38">
      <c r="A5558" s="1">
        <v>5557</v>
      </c>
      <c r="B5558" s="101" t="s">
        <v>1414</v>
      </c>
      <c r="C5558" t="s">
        <v>4</v>
      </c>
      <c r="D5558" t="s">
        <v>11</v>
      </c>
      <c r="E5558" t="s">
        <v>102</v>
      </c>
      <c r="F5558" t="s">
        <v>135</v>
      </c>
      <c r="G5558" t="s">
        <v>150</v>
      </c>
      <c r="H5558" t="s">
        <v>365</v>
      </c>
      <c r="I5558" s="1">
        <v>-5.7647198438644409E-2</v>
      </c>
      <c r="J5558" s="1">
        <v>0.89500391483306885</v>
      </c>
      <c r="K5558" s="1">
        <v>1</v>
      </c>
      <c r="L5558" t="s">
        <v>148</v>
      </c>
      <c r="M5558" t="s">
        <v>471</v>
      </c>
      <c r="N5558" t="s">
        <v>735</v>
      </c>
      <c r="O5558" t="s">
        <v>780</v>
      </c>
      <c r="P5558" t="s">
        <v>459</v>
      </c>
      <c r="Q5558" t="s">
        <v>850</v>
      </c>
      <c r="R5558" t="s">
        <v>853</v>
      </c>
      <c r="S5558" t="s">
        <v>861</v>
      </c>
      <c r="T5558" t="s">
        <v>864</v>
      </c>
      <c r="U5558" t="s">
        <v>867</v>
      </c>
      <c r="V5558" s="1"/>
      <c r="W5558" s="1"/>
      <c r="X5558" s="1">
        <v>-8.2159999999999997E-2</v>
      </c>
      <c r="Y5558" s="1">
        <v>2.3040000000000001E-3</v>
      </c>
      <c r="Z5558" t="s">
        <v>877</v>
      </c>
      <c r="AA5558" s="1">
        <v>1</v>
      </c>
      <c r="AB5558" t="s">
        <v>894</v>
      </c>
      <c r="AC5558" t="s">
        <v>913</v>
      </c>
      <c r="AD5558" t="s">
        <v>917</v>
      </c>
      <c r="AE5558" t="s">
        <v>924</v>
      </c>
      <c r="AF5558" s="1">
        <v>2009</v>
      </c>
      <c r="AG5558" s="1">
        <v>2014</v>
      </c>
      <c r="AH5558" s="67">
        <f t="shared" si="430"/>
        <v>-9.1798481144436131E-2</v>
      </c>
      <c r="AI5558" s="67">
        <f t="shared" si="434"/>
        <v>2.5742904157349182E-3</v>
      </c>
      <c r="AJ5558" s="67">
        <f t="shared" si="431"/>
        <v>-9.6844090359276574E-2</v>
      </c>
      <c r="AK5558" s="67">
        <f t="shared" si="432"/>
        <v>-8.6752871929595687E-2</v>
      </c>
      <c r="AL5558" s="69">
        <f t="shared" si="433"/>
        <v>1</v>
      </c>
    </row>
    <row r="5559" spans="1:38">
      <c r="A5559" s="1">
        <v>5558</v>
      </c>
      <c r="B5559" s="101" t="s">
        <v>1414</v>
      </c>
      <c r="C5559" t="s">
        <v>4</v>
      </c>
      <c r="D5559" t="s">
        <v>11</v>
      </c>
      <c r="E5559" t="s">
        <v>102</v>
      </c>
      <c r="F5559" t="s">
        <v>135</v>
      </c>
      <c r="G5559" t="s">
        <v>150</v>
      </c>
      <c r="H5559" t="s">
        <v>365</v>
      </c>
      <c r="I5559" s="1">
        <v>-5.7647198438644409E-2</v>
      </c>
      <c r="J5559" s="1">
        <v>0.89500391483306885</v>
      </c>
      <c r="K5559" s="1">
        <v>1</v>
      </c>
      <c r="L5559" t="s">
        <v>457</v>
      </c>
      <c r="M5559" t="s">
        <v>467</v>
      </c>
      <c r="N5559" t="s">
        <v>732</v>
      </c>
      <c r="O5559" t="s">
        <v>780</v>
      </c>
      <c r="P5559" t="s">
        <v>459</v>
      </c>
      <c r="Q5559" t="s">
        <v>850</v>
      </c>
      <c r="R5559" t="s">
        <v>853</v>
      </c>
      <c r="S5559" t="s">
        <v>861</v>
      </c>
      <c r="T5559" t="s">
        <v>864</v>
      </c>
      <c r="U5559" t="s">
        <v>867</v>
      </c>
      <c r="V5559" s="1"/>
      <c r="W5559" s="1"/>
      <c r="X5559" s="1">
        <v>-2.2970000000000001E-2</v>
      </c>
      <c r="Y5559" s="1">
        <v>2.7420000000000001E-3</v>
      </c>
      <c r="Z5559" t="s">
        <v>877</v>
      </c>
      <c r="AA5559" s="1">
        <v>1</v>
      </c>
      <c r="AB5559" t="s">
        <v>894</v>
      </c>
      <c r="AC5559" t="s">
        <v>913</v>
      </c>
      <c r="AD5559" t="s">
        <v>917</v>
      </c>
      <c r="AE5559" t="s">
        <v>924</v>
      </c>
      <c r="AF5559" s="1">
        <v>2009</v>
      </c>
      <c r="AG5559" s="1">
        <v>2014</v>
      </c>
      <c r="AH5559" s="67">
        <f t="shared" si="430"/>
        <v>-2.5664692208954457E-2</v>
      </c>
      <c r="AI5559" s="67">
        <f t="shared" si="434"/>
        <v>3.0636737499761917E-3</v>
      </c>
      <c r="AJ5559" s="67">
        <f t="shared" si="431"/>
        <v>-3.1669492758907791E-2</v>
      </c>
      <c r="AK5559" s="67">
        <f t="shared" si="432"/>
        <v>-1.9659891659001123E-2</v>
      </c>
      <c r="AL5559" s="69">
        <f t="shared" si="433"/>
        <v>1</v>
      </c>
    </row>
    <row r="5560" spans="1:38">
      <c r="A5560" s="1">
        <v>5559</v>
      </c>
      <c r="B5560" s="101" t="s">
        <v>1414</v>
      </c>
      <c r="C5560" t="s">
        <v>4</v>
      </c>
      <c r="D5560" t="s">
        <v>11</v>
      </c>
      <c r="E5560" t="s">
        <v>102</v>
      </c>
      <c r="F5560" t="s">
        <v>135</v>
      </c>
      <c r="G5560" t="s">
        <v>150</v>
      </c>
      <c r="H5560" t="s">
        <v>365</v>
      </c>
      <c r="I5560" s="1">
        <v>-5.7647198438644409E-2</v>
      </c>
      <c r="J5560" s="1">
        <v>0.89500391483306885</v>
      </c>
      <c r="K5560" s="1">
        <v>1</v>
      </c>
      <c r="L5560" t="s">
        <v>457</v>
      </c>
      <c r="M5560" t="s">
        <v>467</v>
      </c>
      <c r="N5560" t="s">
        <v>733</v>
      </c>
      <c r="O5560" t="s">
        <v>780</v>
      </c>
      <c r="P5560" t="s">
        <v>459</v>
      </c>
      <c r="Q5560" t="s">
        <v>850</v>
      </c>
      <c r="R5560" t="s">
        <v>853</v>
      </c>
      <c r="S5560" t="s">
        <v>861</v>
      </c>
      <c r="T5560" t="s">
        <v>864</v>
      </c>
      <c r="U5560" t="s">
        <v>867</v>
      </c>
      <c r="V5560" s="1"/>
      <c r="W5560" s="1"/>
      <c r="X5560" s="1">
        <v>-7.5050000000000006E-2</v>
      </c>
      <c r="Y5560" s="1">
        <v>4.542E-3</v>
      </c>
      <c r="Z5560" t="s">
        <v>877</v>
      </c>
      <c r="AA5560" s="1">
        <v>1</v>
      </c>
      <c r="AB5560" t="s">
        <v>894</v>
      </c>
      <c r="AC5560" t="s">
        <v>913</v>
      </c>
      <c r="AD5560" t="s">
        <v>917</v>
      </c>
      <c r="AE5560" t="s">
        <v>924</v>
      </c>
      <c r="AF5560" s="1">
        <v>2009</v>
      </c>
      <c r="AG5560" s="1">
        <v>2014</v>
      </c>
      <c r="AH5560" s="67">
        <f t="shared" si="430"/>
        <v>-8.3854381814629175E-2</v>
      </c>
      <c r="AI5560" s="67">
        <f t="shared" si="434"/>
        <v>5.0748381372690962E-3</v>
      </c>
      <c r="AJ5560" s="67">
        <f t="shared" si="431"/>
        <v>-9.3801064563676609E-2</v>
      </c>
      <c r="AK5560" s="67">
        <f t="shared" si="432"/>
        <v>-7.3907699065581742E-2</v>
      </c>
      <c r="AL5560" s="69">
        <f t="shared" si="433"/>
        <v>1</v>
      </c>
    </row>
    <row r="5561" spans="1:38">
      <c r="A5561" s="1">
        <v>5560</v>
      </c>
      <c r="B5561" s="101" t="s">
        <v>1414</v>
      </c>
      <c r="C5561" t="s">
        <v>4</v>
      </c>
      <c r="D5561" t="s">
        <v>11</v>
      </c>
      <c r="E5561" t="s">
        <v>102</v>
      </c>
      <c r="F5561" t="s">
        <v>135</v>
      </c>
      <c r="G5561" t="s">
        <v>150</v>
      </c>
      <c r="H5561" t="s">
        <v>365</v>
      </c>
      <c r="I5561" s="1">
        <v>-5.7647198438644409E-2</v>
      </c>
      <c r="J5561" s="1">
        <v>0.89500391483306885</v>
      </c>
      <c r="K5561" s="1">
        <v>1</v>
      </c>
      <c r="L5561" t="s">
        <v>148</v>
      </c>
      <c r="M5561" t="s">
        <v>471</v>
      </c>
      <c r="N5561" t="s">
        <v>734</v>
      </c>
      <c r="O5561" t="s">
        <v>780</v>
      </c>
      <c r="P5561" t="s">
        <v>459</v>
      </c>
      <c r="Q5561" t="s">
        <v>850</v>
      </c>
      <c r="R5561" t="s">
        <v>853</v>
      </c>
      <c r="S5561" t="s">
        <v>861</v>
      </c>
      <c r="T5561" t="s">
        <v>864</v>
      </c>
      <c r="U5561" t="s">
        <v>867</v>
      </c>
      <c r="V5561" s="1"/>
      <c r="W5561" s="1"/>
      <c r="X5561" s="1">
        <v>0.1157</v>
      </c>
      <c r="Y5561" s="1">
        <v>7.62E-3</v>
      </c>
      <c r="Z5561" t="s">
        <v>877</v>
      </c>
      <c r="AA5561" s="1">
        <v>1</v>
      </c>
      <c r="AB5561" t="s">
        <v>894</v>
      </c>
      <c r="AC5561" t="s">
        <v>913</v>
      </c>
      <c r="AD5561" t="s">
        <v>917</v>
      </c>
      <c r="AE5561" t="s">
        <v>924</v>
      </c>
      <c r="AF5561" s="1">
        <v>2009</v>
      </c>
      <c r="AG5561" s="1">
        <v>2014</v>
      </c>
      <c r="AH5561" s="67">
        <f t="shared" si="430"/>
        <v>0.12927317756099393</v>
      </c>
      <c r="AI5561" s="67">
        <f t="shared" si="434"/>
        <v>8.5139292395399642E-3</v>
      </c>
      <c r="AJ5561" s="67">
        <f t="shared" si="431"/>
        <v>0.1125858762514956</v>
      </c>
      <c r="AK5561" s="67">
        <f t="shared" si="432"/>
        <v>0.14596047887049227</v>
      </c>
      <c r="AL5561" s="69">
        <f t="shared" si="433"/>
        <v>1</v>
      </c>
    </row>
    <row r="5562" spans="1:38">
      <c r="A5562" s="1">
        <v>5561</v>
      </c>
      <c r="B5562" s="101" t="s">
        <v>1414</v>
      </c>
      <c r="C5562" t="s">
        <v>4</v>
      </c>
      <c r="D5562" t="s">
        <v>11</v>
      </c>
      <c r="E5562" t="s">
        <v>102</v>
      </c>
      <c r="F5562" t="s">
        <v>135</v>
      </c>
      <c r="G5562" t="s">
        <v>150</v>
      </c>
      <c r="H5562" t="s">
        <v>365</v>
      </c>
      <c r="I5562" s="1">
        <v>-5.7647198438644409E-2</v>
      </c>
      <c r="J5562" s="1">
        <v>0.89500391483306885</v>
      </c>
      <c r="K5562" s="1">
        <v>1</v>
      </c>
      <c r="L5562" t="s">
        <v>148</v>
      </c>
      <c r="M5562" t="s">
        <v>471</v>
      </c>
      <c r="N5562" t="s">
        <v>735</v>
      </c>
      <c r="O5562" t="s">
        <v>780</v>
      </c>
      <c r="P5562" t="s">
        <v>459</v>
      </c>
      <c r="Q5562" t="s">
        <v>850</v>
      </c>
      <c r="R5562" t="s">
        <v>853</v>
      </c>
      <c r="S5562" t="s">
        <v>861</v>
      </c>
      <c r="T5562" t="s">
        <v>864</v>
      </c>
      <c r="U5562" t="s">
        <v>867</v>
      </c>
      <c r="V5562" s="1"/>
      <c r="W5562" s="1"/>
      <c r="X5562" s="1">
        <v>-0.1014</v>
      </c>
      <c r="Y5562" s="1">
        <v>3.3370000000000001E-3</v>
      </c>
      <c r="Z5562" t="s">
        <v>877</v>
      </c>
      <c r="AA5562" s="1">
        <v>1</v>
      </c>
      <c r="AB5562" t="s">
        <v>894</v>
      </c>
      <c r="AC5562" t="s">
        <v>913</v>
      </c>
      <c r="AD5562" t="s">
        <v>917</v>
      </c>
      <c r="AE5562" t="s">
        <v>924</v>
      </c>
      <c r="AF5562" s="1">
        <v>2009</v>
      </c>
      <c r="AG5562" s="1">
        <v>2014</v>
      </c>
      <c r="AH5562" s="67">
        <f t="shared" si="430"/>
        <v>-0.1132955938175003</v>
      </c>
      <c r="AI5562" s="67">
        <f t="shared" si="434"/>
        <v>3.7284753113313463E-3</v>
      </c>
      <c r="AJ5562" s="67">
        <f t="shared" si="431"/>
        <v>-0.12060340542770974</v>
      </c>
      <c r="AK5562" s="67">
        <f t="shared" si="432"/>
        <v>-0.10598778220729087</v>
      </c>
      <c r="AL5562" s="69">
        <f t="shared" si="433"/>
        <v>1</v>
      </c>
    </row>
    <row r="5563" spans="1:38">
      <c r="A5563" s="1">
        <v>5562</v>
      </c>
      <c r="B5563" s="101" t="s">
        <v>1414</v>
      </c>
      <c r="C5563" t="s">
        <v>4</v>
      </c>
      <c r="D5563" t="s">
        <v>14</v>
      </c>
      <c r="E5563" t="s">
        <v>102</v>
      </c>
      <c r="F5563" t="s">
        <v>141</v>
      </c>
      <c r="G5563" t="s">
        <v>203</v>
      </c>
      <c r="H5563" t="s">
        <v>366</v>
      </c>
      <c r="I5563" s="1"/>
      <c r="J5563" s="1"/>
      <c r="K5563" s="1">
        <v>0</v>
      </c>
      <c r="L5563" t="s">
        <v>457</v>
      </c>
      <c r="M5563" t="s">
        <v>467</v>
      </c>
      <c r="N5563" t="s">
        <v>732</v>
      </c>
      <c r="O5563" t="s">
        <v>780</v>
      </c>
      <c r="P5563" t="s">
        <v>459</v>
      </c>
      <c r="Q5563" t="s">
        <v>850</v>
      </c>
      <c r="R5563" t="s">
        <v>853</v>
      </c>
      <c r="S5563" t="s">
        <v>861</v>
      </c>
      <c r="T5563" t="s">
        <v>864</v>
      </c>
      <c r="U5563" t="s">
        <v>867</v>
      </c>
      <c r="V5563" s="1"/>
      <c r="W5563" s="1"/>
      <c r="X5563" s="1">
        <v>1.7500000000000002E-2</v>
      </c>
      <c r="Y5563" s="1">
        <v>2.5439999999999998E-3</v>
      </c>
      <c r="Z5563" t="s">
        <v>877</v>
      </c>
      <c r="AA5563" s="1">
        <v>1</v>
      </c>
      <c r="AB5563" t="s">
        <v>894</v>
      </c>
      <c r="AC5563" t="s">
        <v>913</v>
      </c>
      <c r="AD5563" t="s">
        <v>917</v>
      </c>
      <c r="AE5563" t="s">
        <v>924</v>
      </c>
      <c r="AF5563" s="1">
        <v>2009</v>
      </c>
      <c r="AG5563" s="1">
        <v>2014</v>
      </c>
      <c r="AH5563" s="67" t="str">
        <f t="shared" si="430"/>
        <v/>
      </c>
      <c r="AI5563" s="67" t="str">
        <f t="shared" si="434"/>
        <v/>
      </c>
      <c r="AJ5563" s="67" t="str">
        <f t="shared" si="431"/>
        <v/>
      </c>
      <c r="AK5563" s="67" t="str">
        <f t="shared" si="432"/>
        <v/>
      </c>
      <c r="AL5563" s="69" t="str">
        <f t="shared" si="433"/>
        <v/>
      </c>
    </row>
    <row r="5564" spans="1:38">
      <c r="A5564" s="1">
        <v>5563</v>
      </c>
      <c r="B5564" s="101" t="s">
        <v>1414</v>
      </c>
      <c r="C5564" t="s">
        <v>4</v>
      </c>
      <c r="D5564" t="s">
        <v>14</v>
      </c>
      <c r="E5564" t="s">
        <v>102</v>
      </c>
      <c r="F5564" t="s">
        <v>141</v>
      </c>
      <c r="G5564" t="s">
        <v>203</v>
      </c>
      <c r="H5564" t="s">
        <v>366</v>
      </c>
      <c r="I5564" s="1"/>
      <c r="J5564" s="1"/>
      <c r="K5564" s="1">
        <v>0</v>
      </c>
      <c r="L5564" t="s">
        <v>457</v>
      </c>
      <c r="M5564" t="s">
        <v>467</v>
      </c>
      <c r="N5564" t="s">
        <v>733</v>
      </c>
      <c r="O5564" t="s">
        <v>780</v>
      </c>
      <c r="P5564" t="s">
        <v>459</v>
      </c>
      <c r="Q5564" t="s">
        <v>850</v>
      </c>
      <c r="R5564" t="s">
        <v>853</v>
      </c>
      <c r="S5564" t="s">
        <v>861</v>
      </c>
      <c r="T5564" t="s">
        <v>864</v>
      </c>
      <c r="U5564" t="s">
        <v>867</v>
      </c>
      <c r="V5564" s="1"/>
      <c r="W5564" s="1"/>
      <c r="X5564" s="1">
        <v>-9.7530000000000006E-2</v>
      </c>
      <c r="Y5564" s="1">
        <v>2.9580000000000001E-3</v>
      </c>
      <c r="Z5564" t="s">
        <v>877</v>
      </c>
      <c r="AA5564" s="1">
        <v>1</v>
      </c>
      <c r="AB5564" t="s">
        <v>894</v>
      </c>
      <c r="AC5564" t="s">
        <v>913</v>
      </c>
      <c r="AD5564" t="s">
        <v>917</v>
      </c>
      <c r="AE5564" t="s">
        <v>924</v>
      </c>
      <c r="AF5564" s="1">
        <v>2009</v>
      </c>
      <c r="AG5564" s="1">
        <v>2014</v>
      </c>
      <c r="AH5564" s="67" t="str">
        <f t="shared" si="430"/>
        <v/>
      </c>
      <c r="AI5564" s="67" t="str">
        <f t="shared" si="434"/>
        <v/>
      </c>
      <c r="AJ5564" s="67" t="str">
        <f t="shared" si="431"/>
        <v/>
      </c>
      <c r="AK5564" s="67" t="str">
        <f t="shared" si="432"/>
        <v/>
      </c>
      <c r="AL5564" s="69" t="str">
        <f t="shared" si="433"/>
        <v/>
      </c>
    </row>
    <row r="5565" spans="1:38">
      <c r="A5565" s="1">
        <v>5564</v>
      </c>
      <c r="B5565" s="101" t="s">
        <v>1414</v>
      </c>
      <c r="C5565" t="s">
        <v>4</v>
      </c>
      <c r="D5565" t="s">
        <v>14</v>
      </c>
      <c r="E5565" t="s">
        <v>102</v>
      </c>
      <c r="F5565" t="s">
        <v>141</v>
      </c>
      <c r="G5565" t="s">
        <v>203</v>
      </c>
      <c r="H5565" t="s">
        <v>366</v>
      </c>
      <c r="I5565" s="1"/>
      <c r="J5565" s="1"/>
      <c r="K5565" s="1">
        <v>0</v>
      </c>
      <c r="L5565" t="s">
        <v>148</v>
      </c>
      <c r="M5565" t="s">
        <v>471</v>
      </c>
      <c r="N5565" t="s">
        <v>734</v>
      </c>
      <c r="O5565" t="s">
        <v>780</v>
      </c>
      <c r="P5565" t="s">
        <v>459</v>
      </c>
      <c r="Q5565" t="s">
        <v>850</v>
      </c>
      <c r="R5565" t="s">
        <v>853</v>
      </c>
      <c r="S5565" t="s">
        <v>861</v>
      </c>
      <c r="T5565" t="s">
        <v>864</v>
      </c>
      <c r="U5565" t="s">
        <v>867</v>
      </c>
      <c r="V5565" s="1"/>
      <c r="W5565" s="1"/>
      <c r="X5565" s="1">
        <v>9.4299999999999991E-3</v>
      </c>
      <c r="Y5565" s="1">
        <v>8.1899999999999994E-3</v>
      </c>
      <c r="Z5565" t="s">
        <v>877</v>
      </c>
      <c r="AA5565" s="1">
        <v>1</v>
      </c>
      <c r="AB5565" t="s">
        <v>894</v>
      </c>
      <c r="AC5565" t="s">
        <v>913</v>
      </c>
      <c r="AD5565" t="s">
        <v>917</v>
      </c>
      <c r="AE5565" t="s">
        <v>924</v>
      </c>
      <c r="AF5565" s="1">
        <v>2009</v>
      </c>
      <c r="AG5565" s="1">
        <v>2014</v>
      </c>
      <c r="AH5565" s="67" t="str">
        <f t="shared" si="430"/>
        <v/>
      </c>
      <c r="AI5565" s="67" t="str">
        <f t="shared" si="434"/>
        <v/>
      </c>
      <c r="AJ5565" s="67" t="str">
        <f t="shared" si="431"/>
        <v/>
      </c>
      <c r="AK5565" s="67" t="str">
        <f t="shared" si="432"/>
        <v/>
      </c>
      <c r="AL5565" s="69" t="str">
        <f t="shared" si="433"/>
        <v/>
      </c>
    </row>
    <row r="5566" spans="1:38">
      <c r="A5566" s="1">
        <v>5565</v>
      </c>
      <c r="B5566" s="101" t="s">
        <v>1414</v>
      </c>
      <c r="C5566" t="s">
        <v>4</v>
      </c>
      <c r="D5566" t="s">
        <v>14</v>
      </c>
      <c r="E5566" t="s">
        <v>102</v>
      </c>
      <c r="F5566" t="s">
        <v>141</v>
      </c>
      <c r="G5566" t="s">
        <v>203</v>
      </c>
      <c r="H5566" t="s">
        <v>366</v>
      </c>
      <c r="I5566" s="1"/>
      <c r="J5566" s="1"/>
      <c r="K5566" s="1">
        <v>0</v>
      </c>
      <c r="L5566" t="s">
        <v>148</v>
      </c>
      <c r="M5566" t="s">
        <v>471</v>
      </c>
      <c r="N5566" t="s">
        <v>735</v>
      </c>
      <c r="O5566" t="s">
        <v>780</v>
      </c>
      <c r="P5566" t="s">
        <v>459</v>
      </c>
      <c r="Q5566" t="s">
        <v>850</v>
      </c>
      <c r="R5566" t="s">
        <v>853</v>
      </c>
      <c r="S5566" t="s">
        <v>861</v>
      </c>
      <c r="T5566" t="s">
        <v>864</v>
      </c>
      <c r="U5566" t="s">
        <v>867</v>
      </c>
      <c r="V5566" s="1"/>
      <c r="W5566" s="1"/>
      <c r="X5566" s="1">
        <v>-8.7290000000000006E-2</v>
      </c>
      <c r="Y5566" s="1">
        <v>2.7680000000000001E-3</v>
      </c>
      <c r="Z5566" t="s">
        <v>877</v>
      </c>
      <c r="AA5566" s="1">
        <v>1</v>
      </c>
      <c r="AB5566" t="s">
        <v>894</v>
      </c>
      <c r="AC5566" t="s">
        <v>913</v>
      </c>
      <c r="AD5566" t="s">
        <v>917</v>
      </c>
      <c r="AE5566" t="s">
        <v>924</v>
      </c>
      <c r="AF5566" s="1">
        <v>2009</v>
      </c>
      <c r="AG5566" s="1">
        <v>2014</v>
      </c>
      <c r="AH5566" s="67" t="str">
        <f t="shared" si="430"/>
        <v/>
      </c>
      <c r="AI5566" s="67" t="str">
        <f t="shared" si="434"/>
        <v/>
      </c>
      <c r="AJ5566" s="67" t="str">
        <f t="shared" si="431"/>
        <v/>
      </c>
      <c r="AK5566" s="67" t="str">
        <f t="shared" si="432"/>
        <v/>
      </c>
      <c r="AL5566" s="69" t="str">
        <f t="shared" si="433"/>
        <v/>
      </c>
    </row>
    <row r="5567" spans="1:38">
      <c r="A5567" s="1">
        <v>5566</v>
      </c>
      <c r="B5567" s="101" t="s">
        <v>1414</v>
      </c>
      <c r="C5567" t="s">
        <v>4</v>
      </c>
      <c r="D5567" t="s">
        <v>14</v>
      </c>
      <c r="E5567" t="s">
        <v>102</v>
      </c>
      <c r="F5567" t="s">
        <v>141</v>
      </c>
      <c r="G5567" t="s">
        <v>203</v>
      </c>
      <c r="H5567" t="s">
        <v>366</v>
      </c>
      <c r="I5567" s="1"/>
      <c r="J5567" s="1"/>
      <c r="K5567" s="1">
        <v>0</v>
      </c>
      <c r="L5567" t="s">
        <v>457</v>
      </c>
      <c r="M5567" t="s">
        <v>467</v>
      </c>
      <c r="N5567" t="s">
        <v>732</v>
      </c>
      <c r="O5567" t="s">
        <v>780</v>
      </c>
      <c r="P5567" t="s">
        <v>459</v>
      </c>
      <c r="Q5567" t="s">
        <v>850</v>
      </c>
      <c r="R5567" t="s">
        <v>853</v>
      </c>
      <c r="S5567" t="s">
        <v>861</v>
      </c>
      <c r="T5567" t="s">
        <v>864</v>
      </c>
      <c r="U5567" t="s">
        <v>867</v>
      </c>
      <c r="V5567" s="1"/>
      <c r="W5567" s="1"/>
      <c r="X5567" s="1">
        <v>-9.493E-2</v>
      </c>
      <c r="Y5567" s="1">
        <v>2.5539999999999998E-3</v>
      </c>
      <c r="Z5567" t="s">
        <v>877</v>
      </c>
      <c r="AA5567" s="1">
        <v>1</v>
      </c>
      <c r="AB5567" t="s">
        <v>894</v>
      </c>
      <c r="AC5567" t="s">
        <v>913</v>
      </c>
      <c r="AD5567" t="s">
        <v>917</v>
      </c>
      <c r="AE5567" t="s">
        <v>924</v>
      </c>
      <c r="AF5567" s="1">
        <v>2009</v>
      </c>
      <c r="AG5567" s="1">
        <v>2014</v>
      </c>
      <c r="AH5567" s="67" t="str">
        <f t="shared" si="430"/>
        <v/>
      </c>
      <c r="AI5567" s="67" t="str">
        <f t="shared" si="434"/>
        <v/>
      </c>
      <c r="AJ5567" s="67" t="str">
        <f t="shared" si="431"/>
        <v/>
      </c>
      <c r="AK5567" s="67" t="str">
        <f t="shared" si="432"/>
        <v/>
      </c>
      <c r="AL5567" s="69" t="str">
        <f t="shared" si="433"/>
        <v/>
      </c>
    </row>
    <row r="5568" spans="1:38">
      <c r="A5568" s="1">
        <v>5567</v>
      </c>
      <c r="B5568" s="101" t="s">
        <v>1414</v>
      </c>
      <c r="C5568" t="s">
        <v>4</v>
      </c>
      <c r="D5568" t="s">
        <v>14</v>
      </c>
      <c r="E5568" t="s">
        <v>102</v>
      </c>
      <c r="F5568" t="s">
        <v>141</v>
      </c>
      <c r="G5568" t="s">
        <v>203</v>
      </c>
      <c r="H5568" t="s">
        <v>366</v>
      </c>
      <c r="I5568" s="1"/>
      <c r="J5568" s="1"/>
      <c r="K5568" s="1">
        <v>0</v>
      </c>
      <c r="L5568" t="s">
        <v>457</v>
      </c>
      <c r="M5568" t="s">
        <v>467</v>
      </c>
      <c r="N5568" t="s">
        <v>733</v>
      </c>
      <c r="O5568" t="s">
        <v>780</v>
      </c>
      <c r="P5568" t="s">
        <v>459</v>
      </c>
      <c r="Q5568" t="s">
        <v>850</v>
      </c>
      <c r="R5568" t="s">
        <v>853</v>
      </c>
      <c r="S5568" t="s">
        <v>861</v>
      </c>
      <c r="T5568" t="s">
        <v>864</v>
      </c>
      <c r="U5568" t="s">
        <v>867</v>
      </c>
      <c r="V5568" s="1"/>
      <c r="W5568" s="1"/>
      <c r="X5568" s="1">
        <v>-0.12089999999999999</v>
      </c>
      <c r="Y5568" s="1">
        <v>3.8E-3</v>
      </c>
      <c r="Z5568" t="s">
        <v>877</v>
      </c>
      <c r="AA5568" s="1">
        <v>1</v>
      </c>
      <c r="AB5568" t="s">
        <v>894</v>
      </c>
      <c r="AC5568" t="s">
        <v>913</v>
      </c>
      <c r="AD5568" t="s">
        <v>917</v>
      </c>
      <c r="AE5568" t="s">
        <v>924</v>
      </c>
      <c r="AF5568" s="1">
        <v>2009</v>
      </c>
      <c r="AG5568" s="1">
        <v>2014</v>
      </c>
      <c r="AH5568" s="67" t="str">
        <f t="shared" si="430"/>
        <v/>
      </c>
      <c r="AI5568" s="67" t="str">
        <f t="shared" si="434"/>
        <v/>
      </c>
      <c r="AJ5568" s="67" t="str">
        <f t="shared" si="431"/>
        <v/>
      </c>
      <c r="AK5568" s="67" t="str">
        <f t="shared" si="432"/>
        <v/>
      </c>
      <c r="AL5568" s="69" t="str">
        <f t="shared" si="433"/>
        <v/>
      </c>
    </row>
    <row r="5569" spans="1:38">
      <c r="A5569" s="1">
        <v>5568</v>
      </c>
      <c r="B5569" s="101" t="s">
        <v>1414</v>
      </c>
      <c r="C5569" t="s">
        <v>4</v>
      </c>
      <c r="D5569" t="s">
        <v>14</v>
      </c>
      <c r="E5569" t="s">
        <v>102</v>
      </c>
      <c r="F5569" t="s">
        <v>141</v>
      </c>
      <c r="G5569" t="s">
        <v>203</v>
      </c>
      <c r="H5569" t="s">
        <v>366</v>
      </c>
      <c r="I5569" s="1"/>
      <c r="J5569" s="1"/>
      <c r="K5569" s="1">
        <v>0</v>
      </c>
      <c r="L5569" t="s">
        <v>148</v>
      </c>
      <c r="M5569" t="s">
        <v>471</v>
      </c>
      <c r="N5569" t="s">
        <v>734</v>
      </c>
      <c r="O5569" t="s">
        <v>780</v>
      </c>
      <c r="P5569" t="s">
        <v>459</v>
      </c>
      <c r="Q5569" t="s">
        <v>850</v>
      </c>
      <c r="R5569" t="s">
        <v>853</v>
      </c>
      <c r="S5569" t="s">
        <v>861</v>
      </c>
      <c r="T5569" t="s">
        <v>864</v>
      </c>
      <c r="U5569" t="s">
        <v>867</v>
      </c>
      <c r="V5569" s="1"/>
      <c r="W5569" s="1"/>
      <c r="X5569" s="1">
        <v>-2.4629999999999999E-2</v>
      </c>
      <c r="Y5569" s="1">
        <v>3.3289999999999999E-3</v>
      </c>
      <c r="Z5569" t="s">
        <v>877</v>
      </c>
      <c r="AA5569" s="1">
        <v>1</v>
      </c>
      <c r="AB5569" t="s">
        <v>894</v>
      </c>
      <c r="AC5569" t="s">
        <v>913</v>
      </c>
      <c r="AD5569" t="s">
        <v>917</v>
      </c>
      <c r="AE5569" t="s">
        <v>924</v>
      </c>
      <c r="AF5569" s="1">
        <v>2009</v>
      </c>
      <c r="AG5569" s="1">
        <v>2014</v>
      </c>
      <c r="AH5569" s="67" t="str">
        <f t="shared" si="430"/>
        <v/>
      </c>
      <c r="AI5569" s="67" t="str">
        <f t="shared" si="434"/>
        <v/>
      </c>
      <c r="AJ5569" s="67" t="str">
        <f t="shared" si="431"/>
        <v/>
      </c>
      <c r="AK5569" s="67" t="str">
        <f t="shared" si="432"/>
        <v/>
      </c>
      <c r="AL5569" s="69" t="str">
        <f t="shared" si="433"/>
        <v/>
      </c>
    </row>
    <row r="5570" spans="1:38">
      <c r="A5570" s="1">
        <v>5569</v>
      </c>
      <c r="B5570" s="101" t="s">
        <v>1414</v>
      </c>
      <c r="C5570" t="s">
        <v>4</v>
      </c>
      <c r="D5570" t="s">
        <v>14</v>
      </c>
      <c r="E5570" t="s">
        <v>102</v>
      </c>
      <c r="F5570" t="s">
        <v>141</v>
      </c>
      <c r="G5570" t="s">
        <v>203</v>
      </c>
      <c r="H5570" t="s">
        <v>366</v>
      </c>
      <c r="I5570" s="1"/>
      <c r="J5570" s="1"/>
      <c r="K5570" s="1">
        <v>0</v>
      </c>
      <c r="L5570" t="s">
        <v>148</v>
      </c>
      <c r="M5570" t="s">
        <v>471</v>
      </c>
      <c r="N5570" t="s">
        <v>735</v>
      </c>
      <c r="O5570" t="s">
        <v>780</v>
      </c>
      <c r="P5570" t="s">
        <v>459</v>
      </c>
      <c r="Q5570" t="s">
        <v>850</v>
      </c>
      <c r="R5570" t="s">
        <v>853</v>
      </c>
      <c r="S5570" t="s">
        <v>861</v>
      </c>
      <c r="T5570" t="s">
        <v>864</v>
      </c>
      <c r="U5570" t="s">
        <v>867</v>
      </c>
      <c r="V5570" s="1"/>
      <c r="W5570" s="1"/>
      <c r="X5570" s="1">
        <v>-8.0240000000000006E-2</v>
      </c>
      <c r="Y5570" s="1">
        <v>2.3010000000000001E-3</v>
      </c>
      <c r="Z5570" t="s">
        <v>877</v>
      </c>
      <c r="AA5570" s="1">
        <v>1</v>
      </c>
      <c r="AB5570" t="s">
        <v>894</v>
      </c>
      <c r="AC5570" t="s">
        <v>913</v>
      </c>
      <c r="AD5570" t="s">
        <v>917</v>
      </c>
      <c r="AE5570" t="s">
        <v>924</v>
      </c>
      <c r="AF5570" s="1">
        <v>2009</v>
      </c>
      <c r="AG5570" s="1">
        <v>2014</v>
      </c>
      <c r="AH5570" s="67" t="str">
        <f t="shared" ref="AH5570:AH5633" si="435">IF(ISBLANK(J5570),"",X5570/J5570)</f>
        <v/>
      </c>
      <c r="AI5570" s="67" t="str">
        <f t="shared" si="434"/>
        <v/>
      </c>
      <c r="AJ5570" s="67" t="str">
        <f t="shared" ref="AJ5570:AJ5633" si="436">IF(ISBLANK(J5570),"",(AH5570-(1.96*(AI5570))))</f>
        <v/>
      </c>
      <c r="AK5570" s="67" t="str">
        <f t="shared" ref="AK5570:AK5633" si="437">IF(ISBLANK(J5570),"",(AH5570+(1.96*(AI5570))))</f>
        <v/>
      </c>
      <c r="AL5570" s="69" t="str">
        <f t="shared" ref="AL5570:AL5633" si="438">IF(ISBLANK(J5570),"",1)</f>
        <v/>
      </c>
    </row>
    <row r="5571" spans="1:38">
      <c r="A5571" s="1">
        <v>5570</v>
      </c>
      <c r="B5571" s="101" t="s">
        <v>1414</v>
      </c>
      <c r="C5571" t="s">
        <v>4</v>
      </c>
      <c r="D5571" t="s">
        <v>14</v>
      </c>
      <c r="E5571" t="s">
        <v>102</v>
      </c>
      <c r="F5571" t="s">
        <v>141</v>
      </c>
      <c r="G5571" t="s">
        <v>203</v>
      </c>
      <c r="H5571" t="s">
        <v>366</v>
      </c>
      <c r="I5571" s="1"/>
      <c r="J5571" s="1"/>
      <c r="K5571" s="1">
        <v>0</v>
      </c>
      <c r="L5571" t="s">
        <v>457</v>
      </c>
      <c r="M5571" t="s">
        <v>467</v>
      </c>
      <c r="N5571" t="s">
        <v>732</v>
      </c>
      <c r="O5571" t="s">
        <v>780</v>
      </c>
      <c r="P5571" t="s">
        <v>459</v>
      </c>
      <c r="Q5571" t="s">
        <v>850</v>
      </c>
      <c r="R5571" t="s">
        <v>853</v>
      </c>
      <c r="S5571" t="s">
        <v>861</v>
      </c>
      <c r="T5571" t="s">
        <v>864</v>
      </c>
      <c r="U5571" t="s">
        <v>867</v>
      </c>
      <c r="V5571" s="1"/>
      <c r="W5571" s="1"/>
      <c r="X5571" s="1">
        <v>-4.1840000000000002E-2</v>
      </c>
      <c r="Y5571" s="1">
        <v>1.5039999999999999E-3</v>
      </c>
      <c r="Z5571" t="s">
        <v>877</v>
      </c>
      <c r="AA5571" s="1">
        <v>1</v>
      </c>
      <c r="AB5571" t="s">
        <v>894</v>
      </c>
      <c r="AC5571" t="s">
        <v>913</v>
      </c>
      <c r="AD5571" t="s">
        <v>917</v>
      </c>
      <c r="AE5571" t="s">
        <v>924</v>
      </c>
      <c r="AF5571" s="1">
        <v>2009</v>
      </c>
      <c r="AG5571" s="1">
        <v>2014</v>
      </c>
      <c r="AH5571" s="67" t="str">
        <f t="shared" si="435"/>
        <v/>
      </c>
      <c r="AI5571" s="67" t="str">
        <f t="shared" ref="AI5571:AI5634" si="439">IF(ISBLANK(J5571),"",Y5571/J5571)</f>
        <v/>
      </c>
      <c r="AJ5571" s="67" t="str">
        <f t="shared" si="436"/>
        <v/>
      </c>
      <c r="AK5571" s="67" t="str">
        <f t="shared" si="437"/>
        <v/>
      </c>
      <c r="AL5571" s="69" t="str">
        <f t="shared" si="438"/>
        <v/>
      </c>
    </row>
    <row r="5572" spans="1:38">
      <c r="A5572" s="1">
        <v>5571</v>
      </c>
      <c r="B5572" s="101" t="s">
        <v>1414</v>
      </c>
      <c r="C5572" t="s">
        <v>4</v>
      </c>
      <c r="D5572" t="s">
        <v>14</v>
      </c>
      <c r="E5572" t="s">
        <v>102</v>
      </c>
      <c r="F5572" t="s">
        <v>141</v>
      </c>
      <c r="G5572" t="s">
        <v>203</v>
      </c>
      <c r="H5572" t="s">
        <v>366</v>
      </c>
      <c r="I5572" s="1"/>
      <c r="J5572" s="1"/>
      <c r="K5572" s="1">
        <v>0</v>
      </c>
      <c r="L5572" t="s">
        <v>457</v>
      </c>
      <c r="M5572" t="s">
        <v>467</v>
      </c>
      <c r="N5572" t="s">
        <v>733</v>
      </c>
      <c r="O5572" t="s">
        <v>780</v>
      </c>
      <c r="P5572" t="s">
        <v>459</v>
      </c>
      <c r="Q5572" t="s">
        <v>850</v>
      </c>
      <c r="R5572" t="s">
        <v>853</v>
      </c>
      <c r="S5572" t="s">
        <v>861</v>
      </c>
      <c r="T5572" t="s">
        <v>864</v>
      </c>
      <c r="U5572" t="s">
        <v>867</v>
      </c>
      <c r="V5572" s="1"/>
      <c r="W5572" s="1"/>
      <c r="X5572" s="1">
        <v>-9.5890000000000003E-2</v>
      </c>
      <c r="Y5572" s="1">
        <v>2.7759999999999998E-3</v>
      </c>
      <c r="Z5572" t="s">
        <v>877</v>
      </c>
      <c r="AA5572" s="1">
        <v>1</v>
      </c>
      <c r="AB5572" t="s">
        <v>894</v>
      </c>
      <c r="AC5572" t="s">
        <v>913</v>
      </c>
      <c r="AD5572" t="s">
        <v>917</v>
      </c>
      <c r="AE5572" t="s">
        <v>924</v>
      </c>
      <c r="AF5572" s="1">
        <v>2009</v>
      </c>
      <c r="AG5572" s="1">
        <v>2014</v>
      </c>
      <c r="AH5572" s="67" t="str">
        <f t="shared" si="435"/>
        <v/>
      </c>
      <c r="AI5572" s="67" t="str">
        <f t="shared" si="439"/>
        <v/>
      </c>
      <c r="AJ5572" s="67" t="str">
        <f t="shared" si="436"/>
        <v/>
      </c>
      <c r="AK5572" s="67" t="str">
        <f t="shared" si="437"/>
        <v/>
      </c>
      <c r="AL5572" s="69" t="str">
        <f t="shared" si="438"/>
        <v/>
      </c>
    </row>
    <row r="5573" spans="1:38">
      <c r="A5573" s="1">
        <v>5572</v>
      </c>
      <c r="B5573" s="101" t="s">
        <v>1414</v>
      </c>
      <c r="C5573" t="s">
        <v>4</v>
      </c>
      <c r="D5573" t="s">
        <v>14</v>
      </c>
      <c r="E5573" t="s">
        <v>102</v>
      </c>
      <c r="F5573" t="s">
        <v>141</v>
      </c>
      <c r="G5573" t="s">
        <v>203</v>
      </c>
      <c r="H5573" t="s">
        <v>366</v>
      </c>
      <c r="I5573" s="1"/>
      <c r="J5573" s="1"/>
      <c r="K5573" s="1">
        <v>0</v>
      </c>
      <c r="L5573" t="s">
        <v>148</v>
      </c>
      <c r="M5573" t="s">
        <v>471</v>
      </c>
      <c r="N5573" t="s">
        <v>734</v>
      </c>
      <c r="O5573" t="s">
        <v>780</v>
      </c>
      <c r="P5573" t="s">
        <v>459</v>
      </c>
      <c r="Q5573" t="s">
        <v>850</v>
      </c>
      <c r="R5573" t="s">
        <v>853</v>
      </c>
      <c r="S5573" t="s">
        <v>861</v>
      </c>
      <c r="T5573" t="s">
        <v>864</v>
      </c>
      <c r="U5573" t="s">
        <v>867</v>
      </c>
      <c r="V5573" s="1"/>
      <c r="W5573" s="1"/>
      <c r="X5573" s="1">
        <v>-5.237E-2</v>
      </c>
      <c r="Y5573" s="1">
        <v>3.2299999999999998E-3</v>
      </c>
      <c r="Z5573" t="s">
        <v>877</v>
      </c>
      <c r="AA5573" s="1">
        <v>1</v>
      </c>
      <c r="AB5573" t="s">
        <v>894</v>
      </c>
      <c r="AC5573" t="s">
        <v>913</v>
      </c>
      <c r="AD5573" t="s">
        <v>917</v>
      </c>
      <c r="AE5573" t="s">
        <v>924</v>
      </c>
      <c r="AF5573" s="1">
        <v>2009</v>
      </c>
      <c r="AG5573" s="1">
        <v>2014</v>
      </c>
      <c r="AH5573" s="67" t="str">
        <f t="shared" si="435"/>
        <v/>
      </c>
      <c r="AI5573" s="67" t="str">
        <f t="shared" si="439"/>
        <v/>
      </c>
      <c r="AJ5573" s="67" t="str">
        <f t="shared" si="436"/>
        <v/>
      </c>
      <c r="AK5573" s="67" t="str">
        <f t="shared" si="437"/>
        <v/>
      </c>
      <c r="AL5573" s="69" t="str">
        <f t="shared" si="438"/>
        <v/>
      </c>
    </row>
    <row r="5574" spans="1:38">
      <c r="A5574" s="1">
        <v>5573</v>
      </c>
      <c r="B5574" s="101" t="s">
        <v>1414</v>
      </c>
      <c r="C5574" t="s">
        <v>4</v>
      </c>
      <c r="D5574" t="s">
        <v>14</v>
      </c>
      <c r="E5574" t="s">
        <v>102</v>
      </c>
      <c r="F5574" t="s">
        <v>141</v>
      </c>
      <c r="G5574" t="s">
        <v>203</v>
      </c>
      <c r="H5574" t="s">
        <v>366</v>
      </c>
      <c r="I5574" s="1"/>
      <c r="J5574" s="1"/>
      <c r="K5574" s="1">
        <v>0</v>
      </c>
      <c r="L5574" t="s">
        <v>148</v>
      </c>
      <c r="M5574" t="s">
        <v>471</v>
      </c>
      <c r="N5574" t="s">
        <v>735</v>
      </c>
      <c r="O5574" t="s">
        <v>780</v>
      </c>
      <c r="P5574" t="s">
        <v>459</v>
      </c>
      <c r="Q5574" t="s">
        <v>850</v>
      </c>
      <c r="R5574" t="s">
        <v>853</v>
      </c>
      <c r="S5574" t="s">
        <v>861</v>
      </c>
      <c r="T5574" t="s">
        <v>864</v>
      </c>
      <c r="U5574" t="s">
        <v>867</v>
      </c>
      <c r="V5574" s="1"/>
      <c r="W5574" s="1"/>
      <c r="X5574" s="1">
        <v>-7.1260000000000004E-2</v>
      </c>
      <c r="Y5574" s="1">
        <v>1.98E-3</v>
      </c>
      <c r="Z5574" t="s">
        <v>877</v>
      </c>
      <c r="AA5574" s="1">
        <v>1</v>
      </c>
      <c r="AB5574" t="s">
        <v>894</v>
      </c>
      <c r="AC5574" t="s">
        <v>913</v>
      </c>
      <c r="AD5574" t="s">
        <v>917</v>
      </c>
      <c r="AE5574" t="s">
        <v>924</v>
      </c>
      <c r="AF5574" s="1">
        <v>2009</v>
      </c>
      <c r="AG5574" s="1">
        <v>2014</v>
      </c>
      <c r="AH5574" s="67" t="str">
        <f t="shared" si="435"/>
        <v/>
      </c>
      <c r="AI5574" s="67" t="str">
        <f t="shared" si="439"/>
        <v/>
      </c>
      <c r="AJ5574" s="67" t="str">
        <f t="shared" si="436"/>
        <v/>
      </c>
      <c r="AK5574" s="67" t="str">
        <f t="shared" si="437"/>
        <v/>
      </c>
      <c r="AL5574" s="69" t="str">
        <f t="shared" si="438"/>
        <v/>
      </c>
    </row>
    <row r="5575" spans="1:38">
      <c r="A5575" s="1">
        <v>5574</v>
      </c>
      <c r="B5575" s="101" t="s">
        <v>1414</v>
      </c>
      <c r="C5575" t="s">
        <v>4</v>
      </c>
      <c r="D5575" t="s">
        <v>14</v>
      </c>
      <c r="E5575" t="s">
        <v>102</v>
      </c>
      <c r="F5575" t="s">
        <v>141</v>
      </c>
      <c r="G5575" t="s">
        <v>203</v>
      </c>
      <c r="H5575" t="s">
        <v>366</v>
      </c>
      <c r="I5575" s="1"/>
      <c r="J5575" s="1"/>
      <c r="K5575" s="1">
        <v>0</v>
      </c>
      <c r="L5575" t="s">
        <v>457</v>
      </c>
      <c r="M5575" t="s">
        <v>467</v>
      </c>
      <c r="N5575" t="s">
        <v>732</v>
      </c>
      <c r="O5575" t="s">
        <v>780</v>
      </c>
      <c r="P5575" t="s">
        <v>459</v>
      </c>
      <c r="Q5575" t="s">
        <v>850</v>
      </c>
      <c r="R5575" t="s">
        <v>853</v>
      </c>
      <c r="S5575" t="s">
        <v>861</v>
      </c>
      <c r="T5575" t="s">
        <v>864</v>
      </c>
      <c r="U5575" t="s">
        <v>867</v>
      </c>
      <c r="V5575" s="1"/>
      <c r="W5575" s="1"/>
      <c r="X5575" s="1">
        <v>-6.028E-2</v>
      </c>
      <c r="Y5575" s="1">
        <v>1.33E-3</v>
      </c>
      <c r="Z5575" t="s">
        <v>877</v>
      </c>
      <c r="AA5575" s="1">
        <v>1</v>
      </c>
      <c r="AB5575" t="s">
        <v>894</v>
      </c>
      <c r="AC5575" t="s">
        <v>913</v>
      </c>
      <c r="AD5575" t="s">
        <v>917</v>
      </c>
      <c r="AE5575" t="s">
        <v>924</v>
      </c>
      <c r="AF5575" s="1">
        <v>2009</v>
      </c>
      <c r="AG5575" s="1">
        <v>2014</v>
      </c>
      <c r="AH5575" s="67" t="str">
        <f t="shared" si="435"/>
        <v/>
      </c>
      <c r="AI5575" s="67" t="str">
        <f t="shared" si="439"/>
        <v/>
      </c>
      <c r="AJ5575" s="67" t="str">
        <f t="shared" si="436"/>
        <v/>
      </c>
      <c r="AK5575" s="67" t="str">
        <f t="shared" si="437"/>
        <v/>
      </c>
      <c r="AL5575" s="69" t="str">
        <f t="shared" si="438"/>
        <v/>
      </c>
    </row>
    <row r="5576" spans="1:38">
      <c r="A5576" s="1">
        <v>5575</v>
      </c>
      <c r="B5576" s="101" t="s">
        <v>1414</v>
      </c>
      <c r="C5576" t="s">
        <v>4</v>
      </c>
      <c r="D5576" t="s">
        <v>14</v>
      </c>
      <c r="E5576" t="s">
        <v>102</v>
      </c>
      <c r="F5576" t="s">
        <v>141</v>
      </c>
      <c r="G5576" t="s">
        <v>203</v>
      </c>
      <c r="H5576" t="s">
        <v>366</v>
      </c>
      <c r="I5576" s="1"/>
      <c r="J5576" s="1"/>
      <c r="K5576" s="1">
        <v>0</v>
      </c>
      <c r="L5576" t="s">
        <v>457</v>
      </c>
      <c r="M5576" t="s">
        <v>467</v>
      </c>
      <c r="N5576" t="s">
        <v>733</v>
      </c>
      <c r="O5576" t="s">
        <v>780</v>
      </c>
      <c r="P5576" t="s">
        <v>459</v>
      </c>
      <c r="Q5576" t="s">
        <v>850</v>
      </c>
      <c r="R5576" t="s">
        <v>853</v>
      </c>
      <c r="S5576" t="s">
        <v>861</v>
      </c>
      <c r="T5576" t="s">
        <v>864</v>
      </c>
      <c r="U5576" t="s">
        <v>867</v>
      </c>
      <c r="V5576" s="1"/>
      <c r="W5576" s="1"/>
      <c r="X5576" s="1">
        <v>-7.4730000000000005E-2</v>
      </c>
      <c r="Y5576" s="1">
        <v>1.5399999999999999E-3</v>
      </c>
      <c r="Z5576" t="s">
        <v>877</v>
      </c>
      <c r="AA5576" s="1">
        <v>1</v>
      </c>
      <c r="AB5576" t="s">
        <v>894</v>
      </c>
      <c r="AC5576" t="s">
        <v>913</v>
      </c>
      <c r="AD5576" t="s">
        <v>917</v>
      </c>
      <c r="AE5576" t="s">
        <v>924</v>
      </c>
      <c r="AF5576" s="1">
        <v>2009</v>
      </c>
      <c r="AG5576" s="1">
        <v>2014</v>
      </c>
      <c r="AH5576" s="67" t="str">
        <f t="shared" si="435"/>
        <v/>
      </c>
      <c r="AI5576" s="67" t="str">
        <f t="shared" si="439"/>
        <v/>
      </c>
      <c r="AJ5576" s="67" t="str">
        <f t="shared" si="436"/>
        <v/>
      </c>
      <c r="AK5576" s="67" t="str">
        <f t="shared" si="437"/>
        <v/>
      </c>
      <c r="AL5576" s="69" t="str">
        <f t="shared" si="438"/>
        <v/>
      </c>
    </row>
    <row r="5577" spans="1:38">
      <c r="A5577" s="1">
        <v>5576</v>
      </c>
      <c r="B5577" s="101" t="s">
        <v>1414</v>
      </c>
      <c r="C5577" t="s">
        <v>4</v>
      </c>
      <c r="D5577" t="s">
        <v>14</v>
      </c>
      <c r="E5577" t="s">
        <v>102</v>
      </c>
      <c r="F5577" t="s">
        <v>141</v>
      </c>
      <c r="G5577" t="s">
        <v>203</v>
      </c>
      <c r="H5577" t="s">
        <v>366</v>
      </c>
      <c r="I5577" s="1"/>
      <c r="J5577" s="1"/>
      <c r="K5577" s="1">
        <v>0</v>
      </c>
      <c r="L5577" t="s">
        <v>148</v>
      </c>
      <c r="M5577" t="s">
        <v>471</v>
      </c>
      <c r="N5577" t="s">
        <v>734</v>
      </c>
      <c r="O5577" t="s">
        <v>780</v>
      </c>
      <c r="P5577" t="s">
        <v>459</v>
      </c>
      <c r="Q5577" t="s">
        <v>850</v>
      </c>
      <c r="R5577" t="s">
        <v>853</v>
      </c>
      <c r="S5577" t="s">
        <v>861</v>
      </c>
      <c r="T5577" t="s">
        <v>864</v>
      </c>
      <c r="U5577" t="s">
        <v>867</v>
      </c>
      <c r="V5577" s="1"/>
      <c r="W5577" s="1"/>
      <c r="X5577" s="1">
        <v>-2.1919999999999999E-3</v>
      </c>
      <c r="Y5577" s="1">
        <v>3.1510000000000002E-3</v>
      </c>
      <c r="Z5577" t="s">
        <v>877</v>
      </c>
      <c r="AA5577" s="1">
        <v>1</v>
      </c>
      <c r="AB5577" t="s">
        <v>894</v>
      </c>
      <c r="AC5577" t="s">
        <v>913</v>
      </c>
      <c r="AD5577" t="s">
        <v>917</v>
      </c>
      <c r="AE5577" t="s">
        <v>924</v>
      </c>
      <c r="AF5577" s="1">
        <v>2009</v>
      </c>
      <c r="AG5577" s="1">
        <v>2014</v>
      </c>
      <c r="AH5577" s="67" t="str">
        <f t="shared" si="435"/>
        <v/>
      </c>
      <c r="AI5577" s="67" t="str">
        <f t="shared" si="439"/>
        <v/>
      </c>
      <c r="AJ5577" s="67" t="str">
        <f t="shared" si="436"/>
        <v/>
      </c>
      <c r="AK5577" s="67" t="str">
        <f t="shared" si="437"/>
        <v/>
      </c>
      <c r="AL5577" s="69" t="str">
        <f t="shared" si="438"/>
        <v/>
      </c>
    </row>
    <row r="5578" spans="1:38">
      <c r="A5578" s="1">
        <v>5577</v>
      </c>
      <c r="B5578" s="101" t="s">
        <v>1414</v>
      </c>
      <c r="C5578" t="s">
        <v>4</v>
      </c>
      <c r="D5578" t="s">
        <v>14</v>
      </c>
      <c r="E5578" t="s">
        <v>102</v>
      </c>
      <c r="F5578" t="s">
        <v>141</v>
      </c>
      <c r="G5578" t="s">
        <v>203</v>
      </c>
      <c r="H5578" t="s">
        <v>366</v>
      </c>
      <c r="I5578" s="1"/>
      <c r="J5578" s="1"/>
      <c r="K5578" s="1">
        <v>0</v>
      </c>
      <c r="L5578" t="s">
        <v>148</v>
      </c>
      <c r="M5578" t="s">
        <v>471</v>
      </c>
      <c r="N5578" t="s">
        <v>735</v>
      </c>
      <c r="O5578" t="s">
        <v>780</v>
      </c>
      <c r="P5578" t="s">
        <v>459</v>
      </c>
      <c r="Q5578" t="s">
        <v>850</v>
      </c>
      <c r="R5578" t="s">
        <v>853</v>
      </c>
      <c r="S5578" t="s">
        <v>861</v>
      </c>
      <c r="T5578" t="s">
        <v>864</v>
      </c>
      <c r="U5578" t="s">
        <v>867</v>
      </c>
      <c r="V5578" s="1"/>
      <c r="W5578" s="1"/>
      <c r="X5578" s="1">
        <v>-2.3050000000000001E-2</v>
      </c>
      <c r="Y5578" s="1">
        <v>1.9220000000000001E-3</v>
      </c>
      <c r="Z5578" t="s">
        <v>877</v>
      </c>
      <c r="AA5578" s="1">
        <v>1</v>
      </c>
      <c r="AB5578" t="s">
        <v>894</v>
      </c>
      <c r="AC5578" t="s">
        <v>913</v>
      </c>
      <c r="AD5578" t="s">
        <v>917</v>
      </c>
      <c r="AE5578" t="s">
        <v>924</v>
      </c>
      <c r="AF5578" s="1">
        <v>2009</v>
      </c>
      <c r="AG5578" s="1">
        <v>2014</v>
      </c>
      <c r="AH5578" s="67" t="str">
        <f t="shared" si="435"/>
        <v/>
      </c>
      <c r="AI5578" s="67" t="str">
        <f t="shared" si="439"/>
        <v/>
      </c>
      <c r="AJ5578" s="67" t="str">
        <f t="shared" si="436"/>
        <v/>
      </c>
      <c r="AK5578" s="67" t="str">
        <f t="shared" si="437"/>
        <v/>
      </c>
      <c r="AL5578" s="69" t="str">
        <f t="shared" si="438"/>
        <v/>
      </c>
    </row>
    <row r="5579" spans="1:38">
      <c r="A5579" s="1">
        <v>5578</v>
      </c>
      <c r="B5579" s="101" t="s">
        <v>1414</v>
      </c>
      <c r="C5579" t="s">
        <v>4</v>
      </c>
      <c r="D5579" t="s">
        <v>14</v>
      </c>
      <c r="E5579" t="s">
        <v>102</v>
      </c>
      <c r="F5579" t="s">
        <v>141</v>
      </c>
      <c r="G5579" t="s">
        <v>203</v>
      </c>
      <c r="H5579" t="s">
        <v>366</v>
      </c>
      <c r="I5579" s="1"/>
      <c r="J5579" s="1"/>
      <c r="K5579" s="1">
        <v>0</v>
      </c>
      <c r="L5579" t="s">
        <v>457</v>
      </c>
      <c r="M5579" t="s">
        <v>467</v>
      </c>
      <c r="N5579" t="s">
        <v>732</v>
      </c>
      <c r="O5579" t="s">
        <v>780</v>
      </c>
      <c r="P5579" t="s">
        <v>459</v>
      </c>
      <c r="Q5579" t="s">
        <v>850</v>
      </c>
      <c r="R5579" t="s">
        <v>853</v>
      </c>
      <c r="S5579" t="s">
        <v>861</v>
      </c>
      <c r="T5579" t="s">
        <v>864</v>
      </c>
      <c r="U5579" t="s">
        <v>867</v>
      </c>
      <c r="V5579" s="1"/>
      <c r="W5579" s="1"/>
      <c r="X5579" s="1">
        <v>-3.8550000000000001E-2</v>
      </c>
      <c r="Y5579" s="1">
        <v>1.8860000000000001E-3</v>
      </c>
      <c r="Z5579" t="s">
        <v>877</v>
      </c>
      <c r="AA5579" s="1">
        <v>1</v>
      </c>
      <c r="AB5579" t="s">
        <v>894</v>
      </c>
      <c r="AC5579" t="s">
        <v>913</v>
      </c>
      <c r="AD5579" t="s">
        <v>917</v>
      </c>
      <c r="AE5579" t="s">
        <v>924</v>
      </c>
      <c r="AF5579" s="1">
        <v>2009</v>
      </c>
      <c r="AG5579" s="1">
        <v>2014</v>
      </c>
      <c r="AH5579" s="67" t="str">
        <f t="shared" si="435"/>
        <v/>
      </c>
      <c r="AI5579" s="67" t="str">
        <f t="shared" si="439"/>
        <v/>
      </c>
      <c r="AJ5579" s="67" t="str">
        <f t="shared" si="436"/>
        <v/>
      </c>
      <c r="AK5579" s="67" t="str">
        <f t="shared" si="437"/>
        <v/>
      </c>
      <c r="AL5579" s="69" t="str">
        <f t="shared" si="438"/>
        <v/>
      </c>
    </row>
    <row r="5580" spans="1:38">
      <c r="A5580" s="1">
        <v>5579</v>
      </c>
      <c r="B5580" s="101" t="s">
        <v>1414</v>
      </c>
      <c r="C5580" t="s">
        <v>4</v>
      </c>
      <c r="D5580" t="s">
        <v>14</v>
      </c>
      <c r="E5580" t="s">
        <v>102</v>
      </c>
      <c r="F5580" t="s">
        <v>141</v>
      </c>
      <c r="G5580" t="s">
        <v>203</v>
      </c>
      <c r="H5580" t="s">
        <v>366</v>
      </c>
      <c r="I5580" s="1"/>
      <c r="J5580" s="1"/>
      <c r="K5580" s="1">
        <v>0</v>
      </c>
      <c r="L5580" t="s">
        <v>457</v>
      </c>
      <c r="M5580" t="s">
        <v>467</v>
      </c>
      <c r="N5580" t="s">
        <v>733</v>
      </c>
      <c r="O5580" t="s">
        <v>780</v>
      </c>
      <c r="P5580" t="s">
        <v>459</v>
      </c>
      <c r="Q5580" t="s">
        <v>850</v>
      </c>
      <c r="R5580" t="s">
        <v>853</v>
      </c>
      <c r="S5580" t="s">
        <v>861</v>
      </c>
      <c r="T5580" t="s">
        <v>864</v>
      </c>
      <c r="U5580" t="s">
        <v>867</v>
      </c>
      <c r="V5580" s="1"/>
      <c r="W5580" s="1"/>
      <c r="X5580" s="1">
        <v>-2.2780000000000002E-2</v>
      </c>
      <c r="Y5580" s="1">
        <v>3.7309999999999999E-3</v>
      </c>
      <c r="Z5580" t="s">
        <v>877</v>
      </c>
      <c r="AA5580" s="1">
        <v>1</v>
      </c>
      <c r="AB5580" t="s">
        <v>894</v>
      </c>
      <c r="AC5580" t="s">
        <v>913</v>
      </c>
      <c r="AD5580" t="s">
        <v>917</v>
      </c>
      <c r="AE5580" t="s">
        <v>924</v>
      </c>
      <c r="AF5580" s="1">
        <v>2009</v>
      </c>
      <c r="AG5580" s="1">
        <v>2014</v>
      </c>
      <c r="AH5580" s="67" t="str">
        <f t="shared" si="435"/>
        <v/>
      </c>
      <c r="AI5580" s="67" t="str">
        <f t="shared" si="439"/>
        <v/>
      </c>
      <c r="AJ5580" s="67" t="str">
        <f t="shared" si="436"/>
        <v/>
      </c>
      <c r="AK5580" s="67" t="str">
        <f t="shared" si="437"/>
        <v/>
      </c>
      <c r="AL5580" s="69" t="str">
        <f t="shared" si="438"/>
        <v/>
      </c>
    </row>
    <row r="5581" spans="1:38">
      <c r="A5581" s="1">
        <v>5580</v>
      </c>
      <c r="B5581" s="101" t="s">
        <v>1414</v>
      </c>
      <c r="C5581" t="s">
        <v>4</v>
      </c>
      <c r="D5581" t="s">
        <v>14</v>
      </c>
      <c r="E5581" t="s">
        <v>102</v>
      </c>
      <c r="F5581" t="s">
        <v>141</v>
      </c>
      <c r="G5581" t="s">
        <v>203</v>
      </c>
      <c r="H5581" t="s">
        <v>366</v>
      </c>
      <c r="I5581" s="1"/>
      <c r="J5581" s="1"/>
      <c r="K5581" s="1">
        <v>0</v>
      </c>
      <c r="L5581" t="s">
        <v>148</v>
      </c>
      <c r="M5581" t="s">
        <v>471</v>
      </c>
      <c r="N5581" t="s">
        <v>734</v>
      </c>
      <c r="O5581" t="s">
        <v>780</v>
      </c>
      <c r="P5581" t="s">
        <v>459</v>
      </c>
      <c r="Q5581" t="s">
        <v>850</v>
      </c>
      <c r="R5581" t="s">
        <v>853</v>
      </c>
      <c r="S5581" t="s">
        <v>861</v>
      </c>
      <c r="T5581" t="s">
        <v>864</v>
      </c>
      <c r="U5581" t="s">
        <v>867</v>
      </c>
      <c r="V5581" s="1"/>
      <c r="W5581" s="1"/>
      <c r="X5581" s="1">
        <v>-6.522E-2</v>
      </c>
      <c r="Y5581" s="1">
        <v>5.9709999999999997E-3</v>
      </c>
      <c r="Z5581" t="s">
        <v>877</v>
      </c>
      <c r="AA5581" s="1">
        <v>1</v>
      </c>
      <c r="AB5581" t="s">
        <v>894</v>
      </c>
      <c r="AC5581" t="s">
        <v>913</v>
      </c>
      <c r="AD5581" t="s">
        <v>917</v>
      </c>
      <c r="AE5581" t="s">
        <v>924</v>
      </c>
      <c r="AF5581" s="1">
        <v>2009</v>
      </c>
      <c r="AG5581" s="1">
        <v>2014</v>
      </c>
      <c r="AH5581" s="67" t="str">
        <f t="shared" si="435"/>
        <v/>
      </c>
      <c r="AI5581" s="67" t="str">
        <f t="shared" si="439"/>
        <v/>
      </c>
      <c r="AJ5581" s="67" t="str">
        <f t="shared" si="436"/>
        <v/>
      </c>
      <c r="AK5581" s="67" t="str">
        <f t="shared" si="437"/>
        <v/>
      </c>
      <c r="AL5581" s="69" t="str">
        <f t="shared" si="438"/>
        <v/>
      </c>
    </row>
    <row r="5582" spans="1:38">
      <c r="A5582" s="1">
        <v>5581</v>
      </c>
      <c r="B5582" s="101" t="s">
        <v>1414</v>
      </c>
      <c r="C5582" t="s">
        <v>4</v>
      </c>
      <c r="D5582" t="s">
        <v>14</v>
      </c>
      <c r="E5582" t="s">
        <v>102</v>
      </c>
      <c r="F5582" t="s">
        <v>141</v>
      </c>
      <c r="G5582" t="s">
        <v>203</v>
      </c>
      <c r="H5582" t="s">
        <v>366</v>
      </c>
      <c r="I5582" s="1"/>
      <c r="J5582" s="1"/>
      <c r="K5582" s="1">
        <v>0</v>
      </c>
      <c r="L5582" t="s">
        <v>148</v>
      </c>
      <c r="M5582" t="s">
        <v>471</v>
      </c>
      <c r="N5582" t="s">
        <v>735</v>
      </c>
      <c r="O5582" t="s">
        <v>780</v>
      </c>
      <c r="P5582" t="s">
        <v>459</v>
      </c>
      <c r="Q5582" t="s">
        <v>850</v>
      </c>
      <c r="R5582" t="s">
        <v>853</v>
      </c>
      <c r="S5582" t="s">
        <v>861</v>
      </c>
      <c r="T5582" t="s">
        <v>864</v>
      </c>
      <c r="U5582" t="s">
        <v>867</v>
      </c>
      <c r="V5582" s="1"/>
      <c r="W5582" s="1"/>
      <c r="X5582" s="1">
        <v>-5.2069999999999998E-2</v>
      </c>
      <c r="Y5582" s="1">
        <v>2.562E-3</v>
      </c>
      <c r="Z5582" t="s">
        <v>877</v>
      </c>
      <c r="AA5582" s="1">
        <v>1</v>
      </c>
      <c r="AB5582" t="s">
        <v>894</v>
      </c>
      <c r="AC5582" t="s">
        <v>913</v>
      </c>
      <c r="AD5582" t="s">
        <v>917</v>
      </c>
      <c r="AE5582" t="s">
        <v>924</v>
      </c>
      <c r="AF5582" s="1">
        <v>2009</v>
      </c>
      <c r="AG5582" s="1">
        <v>2014</v>
      </c>
      <c r="AH5582" s="67" t="str">
        <f t="shared" si="435"/>
        <v/>
      </c>
      <c r="AI5582" s="67" t="str">
        <f t="shared" si="439"/>
        <v/>
      </c>
      <c r="AJ5582" s="67" t="str">
        <f t="shared" si="436"/>
        <v/>
      </c>
      <c r="AK5582" s="67" t="str">
        <f t="shared" si="437"/>
        <v/>
      </c>
      <c r="AL5582" s="69" t="str">
        <f t="shared" si="438"/>
        <v/>
      </c>
    </row>
    <row r="5583" spans="1:38">
      <c r="A5583" s="1">
        <v>5582</v>
      </c>
      <c r="B5583" s="101" t="s">
        <v>1414</v>
      </c>
      <c r="C5583" t="s">
        <v>4</v>
      </c>
      <c r="D5583" t="s">
        <v>6</v>
      </c>
      <c r="E5583" t="s">
        <v>102</v>
      </c>
      <c r="F5583" t="s">
        <v>141</v>
      </c>
      <c r="G5583" t="s">
        <v>203</v>
      </c>
      <c r="H5583" t="s">
        <v>366</v>
      </c>
      <c r="I5583" s="1"/>
      <c r="J5583" s="1"/>
      <c r="K5583" s="1">
        <v>0</v>
      </c>
      <c r="L5583" t="s">
        <v>457</v>
      </c>
      <c r="M5583" t="s">
        <v>467</v>
      </c>
      <c r="N5583" t="s">
        <v>732</v>
      </c>
      <c r="O5583" t="s">
        <v>780</v>
      </c>
      <c r="P5583" t="s">
        <v>459</v>
      </c>
      <c r="Q5583" t="s">
        <v>850</v>
      </c>
      <c r="R5583" t="s">
        <v>853</v>
      </c>
      <c r="S5583" t="s">
        <v>861</v>
      </c>
      <c r="T5583" t="s">
        <v>864</v>
      </c>
      <c r="U5583" t="s">
        <v>867</v>
      </c>
      <c r="V5583" s="1"/>
      <c r="W5583" s="1"/>
      <c r="X5583" s="1">
        <v>1.1440000000000001E-2</v>
      </c>
      <c r="Y5583" s="1">
        <v>2.5769999999999999E-3</v>
      </c>
      <c r="Z5583" t="s">
        <v>877</v>
      </c>
      <c r="AA5583" s="1">
        <v>1</v>
      </c>
      <c r="AB5583" t="s">
        <v>894</v>
      </c>
      <c r="AC5583" t="s">
        <v>913</v>
      </c>
      <c r="AD5583" t="s">
        <v>917</v>
      </c>
      <c r="AE5583" t="s">
        <v>924</v>
      </c>
      <c r="AF5583" s="1">
        <v>2009</v>
      </c>
      <c r="AG5583" s="1">
        <v>2014</v>
      </c>
      <c r="AH5583" s="67" t="str">
        <f t="shared" si="435"/>
        <v/>
      </c>
      <c r="AI5583" s="67" t="str">
        <f t="shared" si="439"/>
        <v/>
      </c>
      <c r="AJ5583" s="67" t="str">
        <f t="shared" si="436"/>
        <v/>
      </c>
      <c r="AK5583" s="67" t="str">
        <f t="shared" si="437"/>
        <v/>
      </c>
      <c r="AL5583" s="69" t="str">
        <f t="shared" si="438"/>
        <v/>
      </c>
    </row>
    <row r="5584" spans="1:38">
      <c r="A5584" s="1">
        <v>5583</v>
      </c>
      <c r="B5584" s="101" t="s">
        <v>1414</v>
      </c>
      <c r="C5584" t="s">
        <v>4</v>
      </c>
      <c r="D5584" t="s">
        <v>6</v>
      </c>
      <c r="E5584" t="s">
        <v>102</v>
      </c>
      <c r="F5584" t="s">
        <v>141</v>
      </c>
      <c r="G5584" t="s">
        <v>203</v>
      </c>
      <c r="H5584" t="s">
        <v>366</v>
      </c>
      <c r="I5584" s="1"/>
      <c r="J5584" s="1"/>
      <c r="K5584" s="1">
        <v>0</v>
      </c>
      <c r="L5584" t="s">
        <v>457</v>
      </c>
      <c r="M5584" t="s">
        <v>467</v>
      </c>
      <c r="N5584" t="s">
        <v>733</v>
      </c>
      <c r="O5584" t="s">
        <v>780</v>
      </c>
      <c r="P5584" t="s">
        <v>459</v>
      </c>
      <c r="Q5584" t="s">
        <v>850</v>
      </c>
      <c r="R5584" t="s">
        <v>853</v>
      </c>
      <c r="S5584" t="s">
        <v>861</v>
      </c>
      <c r="T5584" t="s">
        <v>864</v>
      </c>
      <c r="U5584" t="s">
        <v>867</v>
      </c>
      <c r="V5584" s="1"/>
      <c r="W5584" s="1"/>
      <c r="X5584" s="1">
        <v>-5.8659999999999997E-2</v>
      </c>
      <c r="Y5584" s="1">
        <v>2.8240000000000001E-3</v>
      </c>
      <c r="Z5584" t="s">
        <v>877</v>
      </c>
      <c r="AA5584" s="1">
        <v>1</v>
      </c>
      <c r="AB5584" t="s">
        <v>894</v>
      </c>
      <c r="AC5584" t="s">
        <v>913</v>
      </c>
      <c r="AD5584" t="s">
        <v>917</v>
      </c>
      <c r="AE5584" t="s">
        <v>924</v>
      </c>
      <c r="AF5584" s="1">
        <v>2009</v>
      </c>
      <c r="AG5584" s="1">
        <v>2014</v>
      </c>
      <c r="AH5584" s="67" t="str">
        <f t="shared" si="435"/>
        <v/>
      </c>
      <c r="AI5584" s="67" t="str">
        <f t="shared" si="439"/>
        <v/>
      </c>
      <c r="AJ5584" s="67" t="str">
        <f t="shared" si="436"/>
        <v/>
      </c>
      <c r="AK5584" s="67" t="str">
        <f t="shared" si="437"/>
        <v/>
      </c>
      <c r="AL5584" s="69" t="str">
        <f t="shared" si="438"/>
        <v/>
      </c>
    </row>
    <row r="5585" spans="1:38">
      <c r="A5585" s="1">
        <v>5584</v>
      </c>
      <c r="B5585" s="101" t="s">
        <v>1414</v>
      </c>
      <c r="C5585" t="s">
        <v>4</v>
      </c>
      <c r="D5585" t="s">
        <v>6</v>
      </c>
      <c r="E5585" t="s">
        <v>102</v>
      </c>
      <c r="F5585" t="s">
        <v>141</v>
      </c>
      <c r="G5585" t="s">
        <v>203</v>
      </c>
      <c r="H5585" t="s">
        <v>366</v>
      </c>
      <c r="I5585" s="1"/>
      <c r="J5585" s="1"/>
      <c r="K5585" s="1">
        <v>0</v>
      </c>
      <c r="L5585" t="s">
        <v>148</v>
      </c>
      <c r="M5585" t="s">
        <v>471</v>
      </c>
      <c r="N5585" t="s">
        <v>734</v>
      </c>
      <c r="O5585" t="s">
        <v>780</v>
      </c>
      <c r="P5585" t="s">
        <v>459</v>
      </c>
      <c r="Q5585" t="s">
        <v>850</v>
      </c>
      <c r="R5585" t="s">
        <v>853</v>
      </c>
      <c r="S5585" t="s">
        <v>861</v>
      </c>
      <c r="T5585" t="s">
        <v>864</v>
      </c>
      <c r="U5585" t="s">
        <v>867</v>
      </c>
      <c r="V5585" s="1"/>
      <c r="W5585" s="1"/>
      <c r="X5585" s="1">
        <v>8.208E-3</v>
      </c>
      <c r="Y5585" s="1">
        <v>7.8340000000000007E-3</v>
      </c>
      <c r="Z5585" t="s">
        <v>877</v>
      </c>
      <c r="AA5585" s="1">
        <v>1</v>
      </c>
      <c r="AB5585" t="s">
        <v>894</v>
      </c>
      <c r="AC5585" t="s">
        <v>913</v>
      </c>
      <c r="AD5585" t="s">
        <v>917</v>
      </c>
      <c r="AE5585" t="s">
        <v>924</v>
      </c>
      <c r="AF5585" s="1">
        <v>2009</v>
      </c>
      <c r="AG5585" s="1">
        <v>2014</v>
      </c>
      <c r="AH5585" s="67" t="str">
        <f t="shared" si="435"/>
        <v/>
      </c>
      <c r="AI5585" s="67" t="str">
        <f t="shared" si="439"/>
        <v/>
      </c>
      <c r="AJ5585" s="67" t="str">
        <f t="shared" si="436"/>
        <v/>
      </c>
      <c r="AK5585" s="67" t="str">
        <f t="shared" si="437"/>
        <v/>
      </c>
      <c r="AL5585" s="69" t="str">
        <f t="shared" si="438"/>
        <v/>
      </c>
    </row>
    <row r="5586" spans="1:38">
      <c r="A5586" s="1">
        <v>5585</v>
      </c>
      <c r="B5586" s="101" t="s">
        <v>1414</v>
      </c>
      <c r="C5586" t="s">
        <v>4</v>
      </c>
      <c r="D5586" t="s">
        <v>6</v>
      </c>
      <c r="E5586" t="s">
        <v>102</v>
      </c>
      <c r="F5586" t="s">
        <v>141</v>
      </c>
      <c r="G5586" t="s">
        <v>203</v>
      </c>
      <c r="H5586" t="s">
        <v>366</v>
      </c>
      <c r="I5586" s="1"/>
      <c r="J5586" s="1"/>
      <c r="K5586" s="1">
        <v>0</v>
      </c>
      <c r="L5586" t="s">
        <v>148</v>
      </c>
      <c r="M5586" t="s">
        <v>471</v>
      </c>
      <c r="N5586" t="s">
        <v>735</v>
      </c>
      <c r="O5586" t="s">
        <v>780</v>
      </c>
      <c r="P5586" t="s">
        <v>459</v>
      </c>
      <c r="Q5586" t="s">
        <v>850</v>
      </c>
      <c r="R5586" t="s">
        <v>853</v>
      </c>
      <c r="S5586" t="s">
        <v>861</v>
      </c>
      <c r="T5586" t="s">
        <v>864</v>
      </c>
      <c r="U5586" t="s">
        <v>867</v>
      </c>
      <c r="V5586" s="1"/>
      <c r="W5586" s="1"/>
      <c r="X5586" s="1">
        <v>-4.6210000000000001E-2</v>
      </c>
      <c r="Y5586" s="1">
        <v>2.6250000000000002E-3</v>
      </c>
      <c r="Z5586" t="s">
        <v>877</v>
      </c>
      <c r="AA5586" s="1">
        <v>1</v>
      </c>
      <c r="AB5586" t="s">
        <v>894</v>
      </c>
      <c r="AC5586" t="s">
        <v>913</v>
      </c>
      <c r="AD5586" t="s">
        <v>917</v>
      </c>
      <c r="AE5586" t="s">
        <v>924</v>
      </c>
      <c r="AF5586" s="1">
        <v>2009</v>
      </c>
      <c r="AG5586" s="1">
        <v>2014</v>
      </c>
      <c r="AH5586" s="67" t="str">
        <f t="shared" si="435"/>
        <v/>
      </c>
      <c r="AI5586" s="67" t="str">
        <f t="shared" si="439"/>
        <v/>
      </c>
      <c r="AJ5586" s="67" t="str">
        <f t="shared" si="436"/>
        <v/>
      </c>
      <c r="AK5586" s="67" t="str">
        <f t="shared" si="437"/>
        <v/>
      </c>
      <c r="AL5586" s="69" t="str">
        <f t="shared" si="438"/>
        <v/>
      </c>
    </row>
    <row r="5587" spans="1:38">
      <c r="A5587" s="1">
        <v>5586</v>
      </c>
      <c r="B5587" s="101" t="s">
        <v>1414</v>
      </c>
      <c r="C5587" t="s">
        <v>4</v>
      </c>
      <c r="D5587" t="s">
        <v>6</v>
      </c>
      <c r="E5587" t="s">
        <v>102</v>
      </c>
      <c r="F5587" t="s">
        <v>141</v>
      </c>
      <c r="G5587" t="s">
        <v>203</v>
      </c>
      <c r="H5587" t="s">
        <v>366</v>
      </c>
      <c r="I5587" s="1"/>
      <c r="J5587" s="1"/>
      <c r="K5587" s="1">
        <v>0</v>
      </c>
      <c r="L5587" t="s">
        <v>457</v>
      </c>
      <c r="M5587" t="s">
        <v>467</v>
      </c>
      <c r="N5587" t="s">
        <v>732</v>
      </c>
      <c r="O5587" t="s">
        <v>780</v>
      </c>
      <c r="P5587" t="s">
        <v>459</v>
      </c>
      <c r="Q5587" t="s">
        <v>850</v>
      </c>
      <c r="R5587" t="s">
        <v>853</v>
      </c>
      <c r="S5587" t="s">
        <v>861</v>
      </c>
      <c r="T5587" t="s">
        <v>864</v>
      </c>
      <c r="U5587" t="s">
        <v>867</v>
      </c>
      <c r="V5587" s="1"/>
      <c r="W5587" s="1"/>
      <c r="X5587" s="1">
        <v>-7.3840000000000003E-2</v>
      </c>
      <c r="Y5587" s="1">
        <v>2.6289999999999998E-3</v>
      </c>
      <c r="Z5587" t="s">
        <v>877</v>
      </c>
      <c r="AA5587" s="1">
        <v>1</v>
      </c>
      <c r="AB5587" t="s">
        <v>894</v>
      </c>
      <c r="AC5587" t="s">
        <v>913</v>
      </c>
      <c r="AD5587" t="s">
        <v>917</v>
      </c>
      <c r="AE5587" t="s">
        <v>924</v>
      </c>
      <c r="AF5587" s="1">
        <v>2009</v>
      </c>
      <c r="AG5587" s="1">
        <v>2014</v>
      </c>
      <c r="AH5587" s="67" t="str">
        <f t="shared" si="435"/>
        <v/>
      </c>
      <c r="AI5587" s="67" t="str">
        <f t="shared" si="439"/>
        <v/>
      </c>
      <c r="AJ5587" s="67" t="str">
        <f t="shared" si="436"/>
        <v/>
      </c>
      <c r="AK5587" s="67" t="str">
        <f t="shared" si="437"/>
        <v/>
      </c>
      <c r="AL5587" s="69" t="str">
        <f t="shared" si="438"/>
        <v/>
      </c>
    </row>
    <row r="5588" spans="1:38">
      <c r="A5588" s="1">
        <v>5587</v>
      </c>
      <c r="B5588" s="101" t="s">
        <v>1414</v>
      </c>
      <c r="C5588" t="s">
        <v>4</v>
      </c>
      <c r="D5588" t="s">
        <v>6</v>
      </c>
      <c r="E5588" t="s">
        <v>102</v>
      </c>
      <c r="F5588" t="s">
        <v>141</v>
      </c>
      <c r="G5588" t="s">
        <v>203</v>
      </c>
      <c r="H5588" t="s">
        <v>366</v>
      </c>
      <c r="I5588" s="1"/>
      <c r="J5588" s="1"/>
      <c r="K5588" s="1">
        <v>0</v>
      </c>
      <c r="L5588" t="s">
        <v>457</v>
      </c>
      <c r="M5588" t="s">
        <v>467</v>
      </c>
      <c r="N5588" t="s">
        <v>733</v>
      </c>
      <c r="O5588" t="s">
        <v>780</v>
      </c>
      <c r="P5588" t="s">
        <v>459</v>
      </c>
      <c r="Q5588" t="s">
        <v>850</v>
      </c>
      <c r="R5588" t="s">
        <v>853</v>
      </c>
      <c r="S5588" t="s">
        <v>861</v>
      </c>
      <c r="T5588" t="s">
        <v>864</v>
      </c>
      <c r="U5588" t="s">
        <v>867</v>
      </c>
      <c r="V5588" s="1"/>
      <c r="W5588" s="1"/>
      <c r="X5588" s="1">
        <v>-8.3640000000000006E-2</v>
      </c>
      <c r="Y5588" s="1">
        <v>4.2339999999999999E-3</v>
      </c>
      <c r="Z5588" t="s">
        <v>877</v>
      </c>
      <c r="AA5588" s="1">
        <v>1</v>
      </c>
      <c r="AB5588" t="s">
        <v>894</v>
      </c>
      <c r="AC5588" t="s">
        <v>913</v>
      </c>
      <c r="AD5588" t="s">
        <v>917</v>
      </c>
      <c r="AE5588" t="s">
        <v>924</v>
      </c>
      <c r="AF5588" s="1">
        <v>2009</v>
      </c>
      <c r="AG5588" s="1">
        <v>2014</v>
      </c>
      <c r="AH5588" s="67" t="str">
        <f t="shared" si="435"/>
        <v/>
      </c>
      <c r="AI5588" s="67" t="str">
        <f t="shared" si="439"/>
        <v/>
      </c>
      <c r="AJ5588" s="67" t="str">
        <f t="shared" si="436"/>
        <v/>
      </c>
      <c r="AK5588" s="67" t="str">
        <f t="shared" si="437"/>
        <v/>
      </c>
      <c r="AL5588" s="69" t="str">
        <f t="shared" si="438"/>
        <v/>
      </c>
    </row>
    <row r="5589" spans="1:38">
      <c r="A5589" s="1">
        <v>5588</v>
      </c>
      <c r="B5589" s="101" t="s">
        <v>1414</v>
      </c>
      <c r="C5589" t="s">
        <v>4</v>
      </c>
      <c r="D5589" t="s">
        <v>6</v>
      </c>
      <c r="E5589" t="s">
        <v>102</v>
      </c>
      <c r="F5589" t="s">
        <v>141</v>
      </c>
      <c r="G5589" t="s">
        <v>203</v>
      </c>
      <c r="H5589" t="s">
        <v>366</v>
      </c>
      <c r="I5589" s="1"/>
      <c r="J5589" s="1"/>
      <c r="K5589" s="1">
        <v>0</v>
      </c>
      <c r="L5589" t="s">
        <v>148</v>
      </c>
      <c r="M5589" t="s">
        <v>471</v>
      </c>
      <c r="N5589" t="s">
        <v>734</v>
      </c>
      <c r="O5589" t="s">
        <v>780</v>
      </c>
      <c r="P5589" t="s">
        <v>459</v>
      </c>
      <c r="Q5589" t="s">
        <v>850</v>
      </c>
      <c r="R5589" t="s">
        <v>853</v>
      </c>
      <c r="S5589" t="s">
        <v>861</v>
      </c>
      <c r="T5589" t="s">
        <v>864</v>
      </c>
      <c r="U5589" t="s">
        <v>867</v>
      </c>
      <c r="V5589" s="1"/>
      <c r="W5589" s="1"/>
      <c r="X5589" s="1">
        <v>-4.8250000000000001E-2</v>
      </c>
      <c r="Y5589" s="1">
        <v>2.9629999999999999E-3</v>
      </c>
      <c r="Z5589" t="s">
        <v>877</v>
      </c>
      <c r="AA5589" s="1">
        <v>1</v>
      </c>
      <c r="AB5589" t="s">
        <v>894</v>
      </c>
      <c r="AC5589" t="s">
        <v>913</v>
      </c>
      <c r="AD5589" t="s">
        <v>917</v>
      </c>
      <c r="AE5589" t="s">
        <v>924</v>
      </c>
      <c r="AF5589" s="1">
        <v>2009</v>
      </c>
      <c r="AG5589" s="1">
        <v>2014</v>
      </c>
      <c r="AH5589" s="67" t="str">
        <f t="shared" si="435"/>
        <v/>
      </c>
      <c r="AI5589" s="67" t="str">
        <f t="shared" si="439"/>
        <v/>
      </c>
      <c r="AJ5589" s="67" t="str">
        <f t="shared" si="436"/>
        <v/>
      </c>
      <c r="AK5589" s="67" t="str">
        <f t="shared" si="437"/>
        <v/>
      </c>
      <c r="AL5589" s="69" t="str">
        <f t="shared" si="438"/>
        <v/>
      </c>
    </row>
    <row r="5590" spans="1:38">
      <c r="A5590" s="1">
        <v>5589</v>
      </c>
      <c r="B5590" s="101" t="s">
        <v>1414</v>
      </c>
      <c r="C5590" t="s">
        <v>4</v>
      </c>
      <c r="D5590" t="s">
        <v>6</v>
      </c>
      <c r="E5590" t="s">
        <v>102</v>
      </c>
      <c r="F5590" t="s">
        <v>141</v>
      </c>
      <c r="G5590" t="s">
        <v>203</v>
      </c>
      <c r="H5590" t="s">
        <v>366</v>
      </c>
      <c r="I5590" s="1"/>
      <c r="J5590" s="1"/>
      <c r="K5590" s="1">
        <v>0</v>
      </c>
      <c r="L5590" t="s">
        <v>148</v>
      </c>
      <c r="M5590" t="s">
        <v>471</v>
      </c>
      <c r="N5590" t="s">
        <v>735</v>
      </c>
      <c r="O5590" t="s">
        <v>780</v>
      </c>
      <c r="P5590" t="s">
        <v>459</v>
      </c>
      <c r="Q5590" t="s">
        <v>850</v>
      </c>
      <c r="R5590" t="s">
        <v>853</v>
      </c>
      <c r="S5590" t="s">
        <v>861</v>
      </c>
      <c r="T5590" t="s">
        <v>864</v>
      </c>
      <c r="U5590" t="s">
        <v>867</v>
      </c>
      <c r="V5590" s="1"/>
      <c r="W5590" s="1"/>
      <c r="X5590" s="1">
        <v>-3.6970000000000003E-2</v>
      </c>
      <c r="Y5590" s="1">
        <v>2.284E-3</v>
      </c>
      <c r="Z5590" t="s">
        <v>877</v>
      </c>
      <c r="AA5590" s="1">
        <v>1</v>
      </c>
      <c r="AB5590" t="s">
        <v>894</v>
      </c>
      <c r="AC5590" t="s">
        <v>913</v>
      </c>
      <c r="AD5590" t="s">
        <v>917</v>
      </c>
      <c r="AE5590" t="s">
        <v>924</v>
      </c>
      <c r="AF5590" s="1">
        <v>2009</v>
      </c>
      <c r="AG5590" s="1">
        <v>2014</v>
      </c>
      <c r="AH5590" s="67" t="str">
        <f t="shared" si="435"/>
        <v/>
      </c>
      <c r="AI5590" s="67" t="str">
        <f t="shared" si="439"/>
        <v/>
      </c>
      <c r="AJ5590" s="67" t="str">
        <f t="shared" si="436"/>
        <v/>
      </c>
      <c r="AK5590" s="67" t="str">
        <f t="shared" si="437"/>
        <v/>
      </c>
      <c r="AL5590" s="69" t="str">
        <f t="shared" si="438"/>
        <v/>
      </c>
    </row>
    <row r="5591" spans="1:38">
      <c r="A5591" s="1">
        <v>5590</v>
      </c>
      <c r="B5591" s="101" t="s">
        <v>1414</v>
      </c>
      <c r="C5591" t="s">
        <v>4</v>
      </c>
      <c r="D5591" t="s">
        <v>6</v>
      </c>
      <c r="E5591" t="s">
        <v>102</v>
      </c>
      <c r="F5591" t="s">
        <v>141</v>
      </c>
      <c r="G5591" t="s">
        <v>203</v>
      </c>
      <c r="H5591" t="s">
        <v>366</v>
      </c>
      <c r="I5591" s="1"/>
      <c r="J5591" s="1"/>
      <c r="K5591" s="1">
        <v>0</v>
      </c>
      <c r="L5591" t="s">
        <v>457</v>
      </c>
      <c r="M5591" t="s">
        <v>467</v>
      </c>
      <c r="N5591" t="s">
        <v>732</v>
      </c>
      <c r="O5591" t="s">
        <v>780</v>
      </c>
      <c r="P5591" t="s">
        <v>459</v>
      </c>
      <c r="Q5591" t="s">
        <v>850</v>
      </c>
      <c r="R5591" t="s">
        <v>853</v>
      </c>
      <c r="S5591" t="s">
        <v>861</v>
      </c>
      <c r="T5591" t="s">
        <v>864</v>
      </c>
      <c r="U5591" t="s">
        <v>867</v>
      </c>
      <c r="V5591" s="1"/>
      <c r="W5591" s="1"/>
      <c r="X5591" s="1">
        <v>-3.2419999999999997E-2</v>
      </c>
      <c r="Y5591" s="1">
        <v>1.5870000000000001E-3</v>
      </c>
      <c r="Z5591" t="s">
        <v>877</v>
      </c>
      <c r="AA5591" s="1">
        <v>1</v>
      </c>
      <c r="AB5591" t="s">
        <v>894</v>
      </c>
      <c r="AC5591" t="s">
        <v>913</v>
      </c>
      <c r="AD5591" t="s">
        <v>917</v>
      </c>
      <c r="AE5591" t="s">
        <v>924</v>
      </c>
      <c r="AF5591" s="1">
        <v>2009</v>
      </c>
      <c r="AG5591" s="1">
        <v>2014</v>
      </c>
      <c r="AH5591" s="67" t="str">
        <f t="shared" si="435"/>
        <v/>
      </c>
      <c r="AI5591" s="67" t="str">
        <f t="shared" si="439"/>
        <v/>
      </c>
      <c r="AJ5591" s="67" t="str">
        <f t="shared" si="436"/>
        <v/>
      </c>
      <c r="AK5591" s="67" t="str">
        <f t="shared" si="437"/>
        <v/>
      </c>
      <c r="AL5591" s="69" t="str">
        <f t="shared" si="438"/>
        <v/>
      </c>
    </row>
    <row r="5592" spans="1:38">
      <c r="A5592" s="1">
        <v>5591</v>
      </c>
      <c r="B5592" s="101" t="s">
        <v>1414</v>
      </c>
      <c r="C5592" t="s">
        <v>4</v>
      </c>
      <c r="D5592" t="s">
        <v>6</v>
      </c>
      <c r="E5592" t="s">
        <v>102</v>
      </c>
      <c r="F5592" t="s">
        <v>141</v>
      </c>
      <c r="G5592" t="s">
        <v>203</v>
      </c>
      <c r="H5592" t="s">
        <v>366</v>
      </c>
      <c r="I5592" s="1"/>
      <c r="J5592" s="1"/>
      <c r="K5592" s="1">
        <v>0</v>
      </c>
      <c r="L5592" t="s">
        <v>457</v>
      </c>
      <c r="M5592" t="s">
        <v>467</v>
      </c>
      <c r="N5592" t="s">
        <v>733</v>
      </c>
      <c r="O5592" t="s">
        <v>780</v>
      </c>
      <c r="P5592" t="s">
        <v>459</v>
      </c>
      <c r="Q5592" t="s">
        <v>850</v>
      </c>
      <c r="R5592" t="s">
        <v>853</v>
      </c>
      <c r="S5592" t="s">
        <v>861</v>
      </c>
      <c r="T5592" t="s">
        <v>864</v>
      </c>
      <c r="U5592" t="s">
        <v>867</v>
      </c>
      <c r="V5592" s="1"/>
      <c r="W5592" s="1"/>
      <c r="X5592" s="1">
        <v>-5.951E-2</v>
      </c>
      <c r="Y5592" s="1">
        <v>2.9069999999999999E-3</v>
      </c>
      <c r="Z5592" t="s">
        <v>877</v>
      </c>
      <c r="AA5592" s="1">
        <v>1</v>
      </c>
      <c r="AB5592" t="s">
        <v>894</v>
      </c>
      <c r="AC5592" t="s">
        <v>913</v>
      </c>
      <c r="AD5592" t="s">
        <v>917</v>
      </c>
      <c r="AE5592" t="s">
        <v>924</v>
      </c>
      <c r="AF5592" s="1">
        <v>2009</v>
      </c>
      <c r="AG5592" s="1">
        <v>2014</v>
      </c>
      <c r="AH5592" s="67" t="str">
        <f t="shared" si="435"/>
        <v/>
      </c>
      <c r="AI5592" s="67" t="str">
        <f t="shared" si="439"/>
        <v/>
      </c>
      <c r="AJ5592" s="67" t="str">
        <f t="shared" si="436"/>
        <v/>
      </c>
      <c r="AK5592" s="67" t="str">
        <f t="shared" si="437"/>
        <v/>
      </c>
      <c r="AL5592" s="69" t="str">
        <f t="shared" si="438"/>
        <v/>
      </c>
    </row>
    <row r="5593" spans="1:38">
      <c r="A5593" s="1">
        <v>5592</v>
      </c>
      <c r="B5593" s="101" t="s">
        <v>1414</v>
      </c>
      <c r="C5593" t="s">
        <v>4</v>
      </c>
      <c r="D5593" t="s">
        <v>6</v>
      </c>
      <c r="E5593" t="s">
        <v>102</v>
      </c>
      <c r="F5593" t="s">
        <v>141</v>
      </c>
      <c r="G5593" t="s">
        <v>203</v>
      </c>
      <c r="H5593" t="s">
        <v>366</v>
      </c>
      <c r="I5593" s="1"/>
      <c r="J5593" s="1"/>
      <c r="K5593" s="1">
        <v>0</v>
      </c>
      <c r="L5593" t="s">
        <v>148</v>
      </c>
      <c r="M5593" t="s">
        <v>471</v>
      </c>
      <c r="N5593" t="s">
        <v>734</v>
      </c>
      <c r="O5593" t="s">
        <v>780</v>
      </c>
      <c r="P5593" t="s">
        <v>459</v>
      </c>
      <c r="Q5593" t="s">
        <v>850</v>
      </c>
      <c r="R5593" t="s">
        <v>853</v>
      </c>
      <c r="S5593" t="s">
        <v>861</v>
      </c>
      <c r="T5593" t="s">
        <v>864</v>
      </c>
      <c r="U5593" t="s">
        <v>867</v>
      </c>
      <c r="V5593" s="1"/>
      <c r="W5593" s="1"/>
      <c r="X5593" s="1">
        <v>-7.1819999999999995E-2</v>
      </c>
      <c r="Y5593" s="1">
        <v>2.8040000000000001E-3</v>
      </c>
      <c r="Z5593" t="s">
        <v>877</v>
      </c>
      <c r="AA5593" s="1">
        <v>1</v>
      </c>
      <c r="AB5593" t="s">
        <v>894</v>
      </c>
      <c r="AC5593" t="s">
        <v>913</v>
      </c>
      <c r="AD5593" t="s">
        <v>917</v>
      </c>
      <c r="AE5593" t="s">
        <v>924</v>
      </c>
      <c r="AF5593" s="1">
        <v>2009</v>
      </c>
      <c r="AG5593" s="1">
        <v>2014</v>
      </c>
      <c r="AH5593" s="67" t="str">
        <f t="shared" si="435"/>
        <v/>
      </c>
      <c r="AI5593" s="67" t="str">
        <f t="shared" si="439"/>
        <v/>
      </c>
      <c r="AJ5593" s="67" t="str">
        <f t="shared" si="436"/>
        <v/>
      </c>
      <c r="AK5593" s="67" t="str">
        <f t="shared" si="437"/>
        <v/>
      </c>
      <c r="AL5593" s="69" t="str">
        <f t="shared" si="438"/>
        <v/>
      </c>
    </row>
    <row r="5594" spans="1:38">
      <c r="A5594" s="1">
        <v>5593</v>
      </c>
      <c r="B5594" s="101" t="s">
        <v>1414</v>
      </c>
      <c r="C5594" t="s">
        <v>4</v>
      </c>
      <c r="D5594" t="s">
        <v>6</v>
      </c>
      <c r="E5594" t="s">
        <v>102</v>
      </c>
      <c r="F5594" t="s">
        <v>141</v>
      </c>
      <c r="G5594" t="s">
        <v>203</v>
      </c>
      <c r="H5594" t="s">
        <v>366</v>
      </c>
      <c r="I5594" s="1"/>
      <c r="J5594" s="1"/>
      <c r="K5594" s="1">
        <v>0</v>
      </c>
      <c r="L5594" t="s">
        <v>148</v>
      </c>
      <c r="M5594" t="s">
        <v>471</v>
      </c>
      <c r="N5594" t="s">
        <v>735</v>
      </c>
      <c r="O5594" t="s">
        <v>780</v>
      </c>
      <c r="P5594" t="s">
        <v>459</v>
      </c>
      <c r="Q5594" t="s">
        <v>850</v>
      </c>
      <c r="R5594" t="s">
        <v>853</v>
      </c>
      <c r="S5594" t="s">
        <v>861</v>
      </c>
      <c r="T5594" t="s">
        <v>864</v>
      </c>
      <c r="U5594" t="s">
        <v>867</v>
      </c>
      <c r="V5594" s="1"/>
      <c r="W5594" s="1"/>
      <c r="X5594" s="1">
        <v>-3.1620000000000002E-2</v>
      </c>
      <c r="Y5594" s="1">
        <v>1.9139999999999999E-3</v>
      </c>
      <c r="Z5594" t="s">
        <v>877</v>
      </c>
      <c r="AA5594" s="1">
        <v>1</v>
      </c>
      <c r="AB5594" t="s">
        <v>894</v>
      </c>
      <c r="AC5594" t="s">
        <v>913</v>
      </c>
      <c r="AD5594" t="s">
        <v>917</v>
      </c>
      <c r="AE5594" t="s">
        <v>924</v>
      </c>
      <c r="AF5594" s="1">
        <v>2009</v>
      </c>
      <c r="AG5594" s="1">
        <v>2014</v>
      </c>
      <c r="AH5594" s="67" t="str">
        <f t="shared" si="435"/>
        <v/>
      </c>
      <c r="AI5594" s="67" t="str">
        <f t="shared" si="439"/>
        <v/>
      </c>
      <c r="AJ5594" s="67" t="str">
        <f t="shared" si="436"/>
        <v/>
      </c>
      <c r="AK5594" s="67" t="str">
        <f t="shared" si="437"/>
        <v/>
      </c>
      <c r="AL5594" s="69" t="str">
        <f t="shared" si="438"/>
        <v/>
      </c>
    </row>
    <row r="5595" spans="1:38">
      <c r="A5595" s="1">
        <v>5594</v>
      </c>
      <c r="B5595" s="101" t="s">
        <v>1414</v>
      </c>
      <c r="C5595" t="s">
        <v>4</v>
      </c>
      <c r="D5595" t="s">
        <v>6</v>
      </c>
      <c r="E5595" t="s">
        <v>102</v>
      </c>
      <c r="F5595" t="s">
        <v>141</v>
      </c>
      <c r="G5595" t="s">
        <v>203</v>
      </c>
      <c r="H5595" t="s">
        <v>366</v>
      </c>
      <c r="I5595" s="1"/>
      <c r="J5595" s="1"/>
      <c r="K5595" s="1">
        <v>0</v>
      </c>
      <c r="L5595" t="s">
        <v>457</v>
      </c>
      <c r="M5595" t="s">
        <v>467</v>
      </c>
      <c r="N5595" t="s">
        <v>732</v>
      </c>
      <c r="O5595" t="s">
        <v>780</v>
      </c>
      <c r="P5595" t="s">
        <v>459</v>
      </c>
      <c r="Q5595" t="s">
        <v>850</v>
      </c>
      <c r="R5595" t="s">
        <v>853</v>
      </c>
      <c r="S5595" t="s">
        <v>861</v>
      </c>
      <c r="T5595" t="s">
        <v>864</v>
      </c>
      <c r="U5595" t="s">
        <v>867</v>
      </c>
      <c r="V5595" s="1"/>
      <c r="W5595" s="1"/>
      <c r="X5595" s="1">
        <v>-4.1259999999999998E-2</v>
      </c>
      <c r="Y5595" s="1">
        <v>1.3990000000000001E-3</v>
      </c>
      <c r="Z5595" t="s">
        <v>877</v>
      </c>
      <c r="AA5595" s="1">
        <v>1</v>
      </c>
      <c r="AB5595" t="s">
        <v>894</v>
      </c>
      <c r="AC5595" t="s">
        <v>913</v>
      </c>
      <c r="AD5595" t="s">
        <v>917</v>
      </c>
      <c r="AE5595" t="s">
        <v>924</v>
      </c>
      <c r="AF5595" s="1">
        <v>2009</v>
      </c>
      <c r="AG5595" s="1">
        <v>2014</v>
      </c>
      <c r="AH5595" s="67" t="str">
        <f t="shared" si="435"/>
        <v/>
      </c>
      <c r="AI5595" s="67" t="str">
        <f t="shared" si="439"/>
        <v/>
      </c>
      <c r="AJ5595" s="67" t="str">
        <f t="shared" si="436"/>
        <v/>
      </c>
      <c r="AK5595" s="67" t="str">
        <f t="shared" si="437"/>
        <v/>
      </c>
      <c r="AL5595" s="69" t="str">
        <f t="shared" si="438"/>
        <v/>
      </c>
    </row>
    <row r="5596" spans="1:38">
      <c r="A5596" s="1">
        <v>5595</v>
      </c>
      <c r="B5596" s="101" t="s">
        <v>1414</v>
      </c>
      <c r="C5596" t="s">
        <v>4</v>
      </c>
      <c r="D5596" t="s">
        <v>6</v>
      </c>
      <c r="E5596" t="s">
        <v>102</v>
      </c>
      <c r="F5596" t="s">
        <v>141</v>
      </c>
      <c r="G5596" t="s">
        <v>203</v>
      </c>
      <c r="H5596" t="s">
        <v>366</v>
      </c>
      <c r="I5596" s="1"/>
      <c r="J5596" s="1"/>
      <c r="K5596" s="1">
        <v>0</v>
      </c>
      <c r="L5596" t="s">
        <v>457</v>
      </c>
      <c r="M5596" t="s">
        <v>467</v>
      </c>
      <c r="N5596" t="s">
        <v>733</v>
      </c>
      <c r="O5596" t="s">
        <v>780</v>
      </c>
      <c r="P5596" t="s">
        <v>459</v>
      </c>
      <c r="Q5596" t="s">
        <v>850</v>
      </c>
      <c r="R5596" t="s">
        <v>853</v>
      </c>
      <c r="S5596" t="s">
        <v>861</v>
      </c>
      <c r="T5596" t="s">
        <v>864</v>
      </c>
      <c r="U5596" t="s">
        <v>867</v>
      </c>
      <c r="V5596" s="1"/>
      <c r="W5596" s="1"/>
      <c r="X5596" s="1">
        <v>-4.3779999999999999E-2</v>
      </c>
      <c r="Y5596" s="1">
        <v>1.4970000000000001E-3</v>
      </c>
      <c r="Z5596" t="s">
        <v>877</v>
      </c>
      <c r="AA5596" s="1">
        <v>1</v>
      </c>
      <c r="AB5596" t="s">
        <v>894</v>
      </c>
      <c r="AC5596" t="s">
        <v>913</v>
      </c>
      <c r="AD5596" t="s">
        <v>917</v>
      </c>
      <c r="AE5596" t="s">
        <v>924</v>
      </c>
      <c r="AF5596" s="1">
        <v>2009</v>
      </c>
      <c r="AG5596" s="1">
        <v>2014</v>
      </c>
      <c r="AH5596" s="67" t="str">
        <f t="shared" si="435"/>
        <v/>
      </c>
      <c r="AI5596" s="67" t="str">
        <f t="shared" si="439"/>
        <v/>
      </c>
      <c r="AJ5596" s="67" t="str">
        <f t="shared" si="436"/>
        <v/>
      </c>
      <c r="AK5596" s="67" t="str">
        <f t="shared" si="437"/>
        <v/>
      </c>
      <c r="AL5596" s="69" t="str">
        <f t="shared" si="438"/>
        <v/>
      </c>
    </row>
    <row r="5597" spans="1:38">
      <c r="A5597" s="1">
        <v>5596</v>
      </c>
      <c r="B5597" s="101" t="s">
        <v>1414</v>
      </c>
      <c r="C5597" t="s">
        <v>4</v>
      </c>
      <c r="D5597" t="s">
        <v>6</v>
      </c>
      <c r="E5597" t="s">
        <v>102</v>
      </c>
      <c r="F5597" t="s">
        <v>141</v>
      </c>
      <c r="G5597" t="s">
        <v>203</v>
      </c>
      <c r="H5597" t="s">
        <v>366</v>
      </c>
      <c r="I5597" s="1"/>
      <c r="J5597" s="1"/>
      <c r="K5597" s="1">
        <v>0</v>
      </c>
      <c r="L5597" t="s">
        <v>148</v>
      </c>
      <c r="M5597" t="s">
        <v>471</v>
      </c>
      <c r="N5597" t="s">
        <v>734</v>
      </c>
      <c r="O5597" t="s">
        <v>780</v>
      </c>
      <c r="P5597" t="s">
        <v>459</v>
      </c>
      <c r="Q5597" t="s">
        <v>850</v>
      </c>
      <c r="R5597" t="s">
        <v>853</v>
      </c>
      <c r="S5597" t="s">
        <v>861</v>
      </c>
      <c r="T5597" t="s">
        <v>864</v>
      </c>
      <c r="U5597" t="s">
        <v>867</v>
      </c>
      <c r="V5597" s="1"/>
      <c r="W5597" s="1"/>
      <c r="X5597" s="1">
        <v>-3.7069999999999999E-2</v>
      </c>
      <c r="Y5597" s="1">
        <v>2.676E-3</v>
      </c>
      <c r="Z5597" t="s">
        <v>877</v>
      </c>
      <c r="AA5597" s="1">
        <v>1</v>
      </c>
      <c r="AB5597" t="s">
        <v>894</v>
      </c>
      <c r="AC5597" t="s">
        <v>913</v>
      </c>
      <c r="AD5597" t="s">
        <v>917</v>
      </c>
      <c r="AE5597" t="s">
        <v>924</v>
      </c>
      <c r="AF5597" s="1">
        <v>2009</v>
      </c>
      <c r="AG5597" s="1">
        <v>2014</v>
      </c>
      <c r="AH5597" s="67" t="str">
        <f t="shared" si="435"/>
        <v/>
      </c>
      <c r="AI5597" s="67" t="str">
        <f t="shared" si="439"/>
        <v/>
      </c>
      <c r="AJ5597" s="67" t="str">
        <f t="shared" si="436"/>
        <v/>
      </c>
      <c r="AK5597" s="67" t="str">
        <f t="shared" si="437"/>
        <v/>
      </c>
      <c r="AL5597" s="69" t="str">
        <f t="shared" si="438"/>
        <v/>
      </c>
    </row>
    <row r="5598" spans="1:38">
      <c r="A5598" s="1">
        <v>5597</v>
      </c>
      <c r="B5598" s="101" t="s">
        <v>1414</v>
      </c>
      <c r="C5598" t="s">
        <v>4</v>
      </c>
      <c r="D5598" t="s">
        <v>6</v>
      </c>
      <c r="E5598" t="s">
        <v>102</v>
      </c>
      <c r="F5598" t="s">
        <v>141</v>
      </c>
      <c r="G5598" t="s">
        <v>203</v>
      </c>
      <c r="H5598" t="s">
        <v>366</v>
      </c>
      <c r="I5598" s="1"/>
      <c r="J5598" s="1"/>
      <c r="K5598" s="1">
        <v>0</v>
      </c>
      <c r="L5598" t="s">
        <v>148</v>
      </c>
      <c r="M5598" t="s">
        <v>471</v>
      </c>
      <c r="N5598" t="s">
        <v>735</v>
      </c>
      <c r="O5598" t="s">
        <v>780</v>
      </c>
      <c r="P5598" t="s">
        <v>459</v>
      </c>
      <c r="Q5598" t="s">
        <v>850</v>
      </c>
      <c r="R5598" t="s">
        <v>853</v>
      </c>
      <c r="S5598" t="s">
        <v>861</v>
      </c>
      <c r="T5598" t="s">
        <v>864</v>
      </c>
      <c r="U5598" t="s">
        <v>867</v>
      </c>
      <c r="V5598" s="1"/>
      <c r="W5598" s="1"/>
      <c r="X5598" s="1">
        <v>-8.0789999999999996E-4</v>
      </c>
      <c r="Y5598" s="1">
        <v>1.885E-3</v>
      </c>
      <c r="Z5598" t="s">
        <v>877</v>
      </c>
      <c r="AA5598" s="1">
        <v>1</v>
      </c>
      <c r="AB5598" t="s">
        <v>894</v>
      </c>
      <c r="AC5598" t="s">
        <v>913</v>
      </c>
      <c r="AD5598" t="s">
        <v>917</v>
      </c>
      <c r="AE5598" t="s">
        <v>924</v>
      </c>
      <c r="AF5598" s="1">
        <v>2009</v>
      </c>
      <c r="AG5598" s="1">
        <v>2014</v>
      </c>
      <c r="AH5598" s="67" t="str">
        <f t="shared" si="435"/>
        <v/>
      </c>
      <c r="AI5598" s="67" t="str">
        <f t="shared" si="439"/>
        <v/>
      </c>
      <c r="AJ5598" s="67" t="str">
        <f t="shared" si="436"/>
        <v/>
      </c>
      <c r="AK5598" s="67" t="str">
        <f t="shared" si="437"/>
        <v/>
      </c>
      <c r="AL5598" s="69" t="str">
        <f t="shared" si="438"/>
        <v/>
      </c>
    </row>
    <row r="5599" spans="1:38">
      <c r="A5599" s="1">
        <v>5598</v>
      </c>
      <c r="B5599" s="101" t="s">
        <v>1414</v>
      </c>
      <c r="C5599" t="s">
        <v>4</v>
      </c>
      <c r="D5599" t="s">
        <v>6</v>
      </c>
      <c r="E5599" t="s">
        <v>102</v>
      </c>
      <c r="F5599" t="s">
        <v>141</v>
      </c>
      <c r="G5599" t="s">
        <v>203</v>
      </c>
      <c r="H5599" t="s">
        <v>366</v>
      </c>
      <c r="I5599" s="1"/>
      <c r="J5599" s="1"/>
      <c r="K5599" s="1">
        <v>0</v>
      </c>
      <c r="L5599" t="s">
        <v>457</v>
      </c>
      <c r="M5599" t="s">
        <v>467</v>
      </c>
      <c r="N5599" t="s">
        <v>732</v>
      </c>
      <c r="O5599" t="s">
        <v>780</v>
      </c>
      <c r="P5599" t="s">
        <v>459</v>
      </c>
      <c r="Q5599" t="s">
        <v>850</v>
      </c>
      <c r="R5599" t="s">
        <v>853</v>
      </c>
      <c r="S5599" t="s">
        <v>861</v>
      </c>
      <c r="T5599" t="s">
        <v>864</v>
      </c>
      <c r="U5599" t="s">
        <v>867</v>
      </c>
      <c r="V5599" s="1"/>
      <c r="W5599" s="1"/>
      <c r="X5599" s="1">
        <v>-2.894E-2</v>
      </c>
      <c r="Y5599" s="1">
        <v>1.8959999999999999E-3</v>
      </c>
      <c r="Z5599" t="s">
        <v>877</v>
      </c>
      <c r="AA5599" s="1">
        <v>1</v>
      </c>
      <c r="AB5599" t="s">
        <v>894</v>
      </c>
      <c r="AC5599" t="s">
        <v>913</v>
      </c>
      <c r="AD5599" t="s">
        <v>917</v>
      </c>
      <c r="AE5599" t="s">
        <v>924</v>
      </c>
      <c r="AF5599" s="1">
        <v>2009</v>
      </c>
      <c r="AG5599" s="1">
        <v>2014</v>
      </c>
      <c r="AH5599" s="67" t="str">
        <f t="shared" si="435"/>
        <v/>
      </c>
      <c r="AI5599" s="67" t="str">
        <f t="shared" si="439"/>
        <v/>
      </c>
      <c r="AJ5599" s="67" t="str">
        <f t="shared" si="436"/>
        <v/>
      </c>
      <c r="AK5599" s="67" t="str">
        <f t="shared" si="437"/>
        <v/>
      </c>
      <c r="AL5599" s="69" t="str">
        <f t="shared" si="438"/>
        <v/>
      </c>
    </row>
    <row r="5600" spans="1:38">
      <c r="A5600" s="1">
        <v>5599</v>
      </c>
      <c r="B5600" s="101" t="s">
        <v>1414</v>
      </c>
      <c r="C5600" t="s">
        <v>4</v>
      </c>
      <c r="D5600" t="s">
        <v>6</v>
      </c>
      <c r="E5600" t="s">
        <v>102</v>
      </c>
      <c r="F5600" t="s">
        <v>141</v>
      </c>
      <c r="G5600" t="s">
        <v>203</v>
      </c>
      <c r="H5600" t="s">
        <v>366</v>
      </c>
      <c r="I5600" s="1"/>
      <c r="J5600" s="1"/>
      <c r="K5600" s="1">
        <v>0</v>
      </c>
      <c r="L5600" t="s">
        <v>457</v>
      </c>
      <c r="M5600" t="s">
        <v>467</v>
      </c>
      <c r="N5600" t="s">
        <v>733</v>
      </c>
      <c r="O5600" t="s">
        <v>780</v>
      </c>
      <c r="P5600" t="s">
        <v>459</v>
      </c>
      <c r="Q5600" t="s">
        <v>850</v>
      </c>
      <c r="R5600" t="s">
        <v>853</v>
      </c>
      <c r="S5600" t="s">
        <v>861</v>
      </c>
      <c r="T5600" t="s">
        <v>864</v>
      </c>
      <c r="U5600" t="s">
        <v>867</v>
      </c>
      <c r="V5600" s="1"/>
      <c r="W5600" s="1"/>
      <c r="X5600" s="1">
        <v>-1.039E-2</v>
      </c>
      <c r="Y5600" s="1">
        <v>3.6579999999999998E-3</v>
      </c>
      <c r="Z5600" t="s">
        <v>877</v>
      </c>
      <c r="AA5600" s="1">
        <v>1</v>
      </c>
      <c r="AB5600" t="s">
        <v>894</v>
      </c>
      <c r="AC5600" t="s">
        <v>913</v>
      </c>
      <c r="AD5600" t="s">
        <v>917</v>
      </c>
      <c r="AE5600" t="s">
        <v>924</v>
      </c>
      <c r="AF5600" s="1">
        <v>2009</v>
      </c>
      <c r="AG5600" s="1">
        <v>2014</v>
      </c>
      <c r="AH5600" s="67" t="str">
        <f t="shared" si="435"/>
        <v/>
      </c>
      <c r="AI5600" s="67" t="str">
        <f t="shared" si="439"/>
        <v/>
      </c>
      <c r="AJ5600" s="67" t="str">
        <f t="shared" si="436"/>
        <v/>
      </c>
      <c r="AK5600" s="67" t="str">
        <f t="shared" si="437"/>
        <v/>
      </c>
      <c r="AL5600" s="69" t="str">
        <f t="shared" si="438"/>
        <v/>
      </c>
    </row>
    <row r="5601" spans="1:38">
      <c r="A5601" s="1">
        <v>5600</v>
      </c>
      <c r="B5601" s="101" t="s">
        <v>1414</v>
      </c>
      <c r="C5601" t="s">
        <v>4</v>
      </c>
      <c r="D5601" t="s">
        <v>6</v>
      </c>
      <c r="E5601" t="s">
        <v>102</v>
      </c>
      <c r="F5601" t="s">
        <v>141</v>
      </c>
      <c r="G5601" t="s">
        <v>203</v>
      </c>
      <c r="H5601" t="s">
        <v>366</v>
      </c>
      <c r="I5601" s="1"/>
      <c r="J5601" s="1"/>
      <c r="K5601" s="1">
        <v>0</v>
      </c>
      <c r="L5601" t="s">
        <v>148</v>
      </c>
      <c r="M5601" t="s">
        <v>471</v>
      </c>
      <c r="N5601" t="s">
        <v>734</v>
      </c>
      <c r="O5601" t="s">
        <v>780</v>
      </c>
      <c r="P5601" t="s">
        <v>459</v>
      </c>
      <c r="Q5601" t="s">
        <v>850</v>
      </c>
      <c r="R5601" t="s">
        <v>853</v>
      </c>
      <c r="S5601" t="s">
        <v>861</v>
      </c>
      <c r="T5601" t="s">
        <v>864</v>
      </c>
      <c r="U5601" t="s">
        <v>867</v>
      </c>
      <c r="V5601" s="1"/>
      <c r="W5601" s="1"/>
      <c r="X5601" s="1">
        <v>-5.8740000000000001E-2</v>
      </c>
      <c r="Y5601" s="1">
        <v>5.7149999999999996E-3</v>
      </c>
      <c r="Z5601" t="s">
        <v>877</v>
      </c>
      <c r="AA5601" s="1">
        <v>1</v>
      </c>
      <c r="AB5601" t="s">
        <v>894</v>
      </c>
      <c r="AC5601" t="s">
        <v>913</v>
      </c>
      <c r="AD5601" t="s">
        <v>917</v>
      </c>
      <c r="AE5601" t="s">
        <v>924</v>
      </c>
      <c r="AF5601" s="1">
        <v>2009</v>
      </c>
      <c r="AG5601" s="1">
        <v>2014</v>
      </c>
      <c r="AH5601" s="67" t="str">
        <f t="shared" si="435"/>
        <v/>
      </c>
      <c r="AI5601" s="67" t="str">
        <f t="shared" si="439"/>
        <v/>
      </c>
      <c r="AJ5601" s="67" t="str">
        <f t="shared" si="436"/>
        <v/>
      </c>
      <c r="AK5601" s="67" t="str">
        <f t="shared" si="437"/>
        <v/>
      </c>
      <c r="AL5601" s="69" t="str">
        <f t="shared" si="438"/>
        <v/>
      </c>
    </row>
    <row r="5602" spans="1:38">
      <c r="A5602" s="1">
        <v>5601</v>
      </c>
      <c r="B5602" s="101" t="s">
        <v>1414</v>
      </c>
      <c r="C5602" t="s">
        <v>4</v>
      </c>
      <c r="D5602" t="s">
        <v>6</v>
      </c>
      <c r="E5602" t="s">
        <v>102</v>
      </c>
      <c r="F5602" t="s">
        <v>141</v>
      </c>
      <c r="G5602" t="s">
        <v>203</v>
      </c>
      <c r="H5602" t="s">
        <v>366</v>
      </c>
      <c r="I5602" s="1"/>
      <c r="J5602" s="1"/>
      <c r="K5602" s="1">
        <v>0</v>
      </c>
      <c r="L5602" t="s">
        <v>148</v>
      </c>
      <c r="M5602" t="s">
        <v>471</v>
      </c>
      <c r="N5602" t="s">
        <v>735</v>
      </c>
      <c r="O5602" t="s">
        <v>780</v>
      </c>
      <c r="P5602" t="s">
        <v>459</v>
      </c>
      <c r="Q5602" t="s">
        <v>850</v>
      </c>
      <c r="R5602" t="s">
        <v>853</v>
      </c>
      <c r="S5602" t="s">
        <v>861</v>
      </c>
      <c r="T5602" t="s">
        <v>864</v>
      </c>
      <c r="U5602" t="s">
        <v>867</v>
      </c>
      <c r="V5602" s="1"/>
      <c r="W5602" s="1"/>
      <c r="X5602" s="1">
        <v>-1.9230000000000001E-2</v>
      </c>
      <c r="Y5602" s="1">
        <v>2.4459999999999998E-3</v>
      </c>
      <c r="Z5602" t="s">
        <v>877</v>
      </c>
      <c r="AA5602" s="1">
        <v>1</v>
      </c>
      <c r="AB5602" t="s">
        <v>894</v>
      </c>
      <c r="AC5602" t="s">
        <v>913</v>
      </c>
      <c r="AD5602" t="s">
        <v>917</v>
      </c>
      <c r="AE5602" t="s">
        <v>924</v>
      </c>
      <c r="AF5602" s="1">
        <v>2009</v>
      </c>
      <c r="AG5602" s="1">
        <v>2014</v>
      </c>
      <c r="AH5602" s="67" t="str">
        <f t="shared" si="435"/>
        <v/>
      </c>
      <c r="AI5602" s="67" t="str">
        <f t="shared" si="439"/>
        <v/>
      </c>
      <c r="AJ5602" s="67" t="str">
        <f t="shared" si="436"/>
        <v/>
      </c>
      <c r="AK5602" s="67" t="str">
        <f t="shared" si="437"/>
        <v/>
      </c>
      <c r="AL5602" s="69" t="str">
        <f t="shared" si="438"/>
        <v/>
      </c>
    </row>
    <row r="5603" spans="1:38">
      <c r="A5603" s="1">
        <v>5602</v>
      </c>
      <c r="B5603" s="101" t="s">
        <v>1414</v>
      </c>
      <c r="C5603" t="s">
        <v>4</v>
      </c>
      <c r="D5603" t="s">
        <v>8</v>
      </c>
      <c r="E5603" t="s">
        <v>102</v>
      </c>
      <c r="F5603" t="s">
        <v>135</v>
      </c>
      <c r="G5603" t="s">
        <v>150</v>
      </c>
      <c r="H5603" t="s">
        <v>365</v>
      </c>
      <c r="I5603" s="1">
        <v>-5.7647200000000003E-2</v>
      </c>
      <c r="J5603" s="1">
        <v>0.89500389999999996</v>
      </c>
      <c r="K5603" s="1">
        <v>0</v>
      </c>
      <c r="L5603" t="s">
        <v>457</v>
      </c>
      <c r="M5603" t="s">
        <v>467</v>
      </c>
      <c r="N5603" t="s">
        <v>732</v>
      </c>
      <c r="O5603" t="s">
        <v>780</v>
      </c>
      <c r="P5603" t="s">
        <v>459</v>
      </c>
      <c r="Q5603" t="s">
        <v>850</v>
      </c>
      <c r="R5603" t="s">
        <v>853</v>
      </c>
      <c r="S5603" t="s">
        <v>861</v>
      </c>
      <c r="T5603" t="s">
        <v>864</v>
      </c>
      <c r="U5603" t="s">
        <v>867</v>
      </c>
      <c r="V5603" s="1"/>
      <c r="W5603" s="1"/>
      <c r="X5603" s="1">
        <v>-1.7989799999999999E-3</v>
      </c>
      <c r="Y5603" s="1">
        <v>1.490994E-2</v>
      </c>
      <c r="Z5603" t="s">
        <v>877</v>
      </c>
      <c r="AA5603" s="1">
        <v>1</v>
      </c>
      <c r="AB5603" t="s">
        <v>894</v>
      </c>
      <c r="AC5603" t="s">
        <v>913</v>
      </c>
      <c r="AD5603" t="s">
        <v>917</v>
      </c>
      <c r="AE5603" t="s">
        <v>924</v>
      </c>
      <c r="AF5603" s="1">
        <v>2009</v>
      </c>
      <c r="AG5603" s="1">
        <v>2014</v>
      </c>
      <c r="AH5603" s="67">
        <f t="shared" si="435"/>
        <v>-2.0100247607859585E-3</v>
      </c>
      <c r="AI5603" s="67">
        <f t="shared" si="439"/>
        <v>1.6659078245357367E-2</v>
      </c>
      <c r="AJ5603" s="67">
        <f t="shared" si="436"/>
        <v>-3.4661818121686401E-2</v>
      </c>
      <c r="AK5603" s="67">
        <f t="shared" si="437"/>
        <v>3.0641768600114482E-2</v>
      </c>
      <c r="AL5603" s="69">
        <f t="shared" si="438"/>
        <v>1</v>
      </c>
    </row>
    <row r="5604" spans="1:38">
      <c r="A5604" s="1">
        <v>5603</v>
      </c>
      <c r="B5604" s="101" t="s">
        <v>1414</v>
      </c>
      <c r="C5604" t="s">
        <v>4</v>
      </c>
      <c r="D5604" t="s">
        <v>8</v>
      </c>
      <c r="E5604" t="s">
        <v>102</v>
      </c>
      <c r="F5604" t="s">
        <v>135</v>
      </c>
      <c r="G5604" t="s">
        <v>150</v>
      </c>
      <c r="H5604" t="s">
        <v>365</v>
      </c>
      <c r="I5604" s="1">
        <v>-5.7647200000000003E-2</v>
      </c>
      <c r="J5604" s="1">
        <v>0.89500389999999996</v>
      </c>
      <c r="K5604" s="1">
        <v>0</v>
      </c>
      <c r="L5604" t="s">
        <v>457</v>
      </c>
      <c r="M5604" t="s">
        <v>467</v>
      </c>
      <c r="N5604" t="s">
        <v>733</v>
      </c>
      <c r="O5604" t="s">
        <v>780</v>
      </c>
      <c r="P5604" t="s">
        <v>459</v>
      </c>
      <c r="Q5604" t="s">
        <v>850</v>
      </c>
      <c r="R5604" t="s">
        <v>853</v>
      </c>
      <c r="S5604" t="s">
        <v>861</v>
      </c>
      <c r="T5604" t="s">
        <v>864</v>
      </c>
      <c r="U5604" t="s">
        <v>867</v>
      </c>
      <c r="V5604" s="1"/>
      <c r="W5604" s="1"/>
      <c r="X5604" s="1">
        <v>-4.5441219999999997E-2</v>
      </c>
      <c r="Y5604" s="1">
        <v>1.000026E-2</v>
      </c>
      <c r="Z5604" t="s">
        <v>877</v>
      </c>
      <c r="AA5604" s="1">
        <v>1</v>
      </c>
      <c r="AB5604" t="s">
        <v>894</v>
      </c>
      <c r="AC5604" t="s">
        <v>913</v>
      </c>
      <c r="AD5604" t="s">
        <v>917</v>
      </c>
      <c r="AE5604" t="s">
        <v>924</v>
      </c>
      <c r="AF5604" s="1">
        <v>2009</v>
      </c>
      <c r="AG5604" s="1">
        <v>2014</v>
      </c>
      <c r="AH5604" s="67">
        <f t="shared" si="435"/>
        <v>-5.0772091607645509E-2</v>
      </c>
      <c r="AI5604" s="67">
        <f t="shared" si="439"/>
        <v>1.1173426171662493E-2</v>
      </c>
      <c r="AJ5604" s="67">
        <f t="shared" si="436"/>
        <v>-7.2672006904103997E-2</v>
      </c>
      <c r="AK5604" s="67">
        <f t="shared" si="437"/>
        <v>-2.8872176311187023E-2</v>
      </c>
      <c r="AL5604" s="69">
        <f t="shared" si="438"/>
        <v>1</v>
      </c>
    </row>
    <row r="5605" spans="1:38">
      <c r="A5605" s="1">
        <v>5604</v>
      </c>
      <c r="B5605" s="101" t="s">
        <v>1414</v>
      </c>
      <c r="C5605" t="s">
        <v>4</v>
      </c>
      <c r="D5605" t="s">
        <v>8</v>
      </c>
      <c r="E5605" t="s">
        <v>102</v>
      </c>
      <c r="F5605" t="s">
        <v>135</v>
      </c>
      <c r="G5605" t="s">
        <v>150</v>
      </c>
      <c r="H5605" t="s">
        <v>365</v>
      </c>
      <c r="I5605" s="1">
        <v>-5.7647200000000003E-2</v>
      </c>
      <c r="J5605" s="1">
        <v>0.89500389999999996</v>
      </c>
      <c r="K5605" s="1">
        <v>0</v>
      </c>
      <c r="L5605" t="s">
        <v>148</v>
      </c>
      <c r="M5605" t="s">
        <v>471</v>
      </c>
      <c r="N5605" t="s">
        <v>734</v>
      </c>
      <c r="O5605" t="s">
        <v>780</v>
      </c>
      <c r="P5605" t="s">
        <v>459</v>
      </c>
      <c r="Q5605" t="s">
        <v>850</v>
      </c>
      <c r="R5605" t="s">
        <v>853</v>
      </c>
      <c r="S5605" t="s">
        <v>861</v>
      </c>
      <c r="T5605" t="s">
        <v>864</v>
      </c>
      <c r="U5605" t="s">
        <v>867</v>
      </c>
      <c r="V5605" s="1"/>
      <c r="W5605" s="1"/>
      <c r="X5605" s="1">
        <v>-8.2057329999999998E-2</v>
      </c>
      <c r="Y5605" s="1">
        <v>1.208944E-2</v>
      </c>
      <c r="Z5605" t="s">
        <v>877</v>
      </c>
      <c r="AA5605" s="1">
        <v>1</v>
      </c>
      <c r="AB5605" t="s">
        <v>894</v>
      </c>
      <c r="AC5605" t="s">
        <v>913</v>
      </c>
      <c r="AD5605" t="s">
        <v>917</v>
      </c>
      <c r="AE5605" t="s">
        <v>924</v>
      </c>
      <c r="AF5605" s="1">
        <v>2009</v>
      </c>
      <c r="AG5605" s="1">
        <v>2014</v>
      </c>
      <c r="AH5605" s="67">
        <f t="shared" si="435"/>
        <v>-9.1683768081904454E-2</v>
      </c>
      <c r="AI5605" s="67">
        <f t="shared" si="439"/>
        <v>1.3507695329595771E-2</v>
      </c>
      <c r="AJ5605" s="67">
        <f t="shared" si="436"/>
        <v>-0.11815885092791217</v>
      </c>
      <c r="AK5605" s="67">
        <f t="shared" si="437"/>
        <v>-6.5208685235896735E-2</v>
      </c>
      <c r="AL5605" s="69">
        <f t="shared" si="438"/>
        <v>1</v>
      </c>
    </row>
    <row r="5606" spans="1:38">
      <c r="A5606" s="1">
        <v>5605</v>
      </c>
      <c r="B5606" s="101" t="s">
        <v>1414</v>
      </c>
      <c r="C5606" t="s">
        <v>4</v>
      </c>
      <c r="D5606" t="s">
        <v>8</v>
      </c>
      <c r="E5606" t="s">
        <v>102</v>
      </c>
      <c r="F5606" t="s">
        <v>135</v>
      </c>
      <c r="G5606" t="s">
        <v>150</v>
      </c>
      <c r="H5606" t="s">
        <v>365</v>
      </c>
      <c r="I5606" s="1">
        <v>-5.7647200000000003E-2</v>
      </c>
      <c r="J5606" s="1">
        <v>0.89500389999999996</v>
      </c>
      <c r="K5606" s="1">
        <v>0</v>
      </c>
      <c r="L5606" t="s">
        <v>148</v>
      </c>
      <c r="M5606" t="s">
        <v>471</v>
      </c>
      <c r="N5606" t="s">
        <v>735</v>
      </c>
      <c r="O5606" t="s">
        <v>780</v>
      </c>
      <c r="P5606" t="s">
        <v>459</v>
      </c>
      <c r="Q5606" t="s">
        <v>850</v>
      </c>
      <c r="R5606" t="s">
        <v>853</v>
      </c>
      <c r="S5606" t="s">
        <v>861</v>
      </c>
      <c r="T5606" t="s">
        <v>864</v>
      </c>
      <c r="U5606" t="s">
        <v>867</v>
      </c>
      <c r="V5606" s="1"/>
      <c r="W5606" s="1"/>
      <c r="X5606" s="1">
        <v>-7.1286639999999998E-2</v>
      </c>
      <c r="Y5606" s="1">
        <v>1.316092E-2</v>
      </c>
      <c r="Z5606" t="s">
        <v>877</v>
      </c>
      <c r="AA5606" s="1">
        <v>1</v>
      </c>
      <c r="AB5606" t="s">
        <v>894</v>
      </c>
      <c r="AC5606" t="s">
        <v>913</v>
      </c>
      <c r="AD5606" t="s">
        <v>917</v>
      </c>
      <c r="AE5606" t="s">
        <v>924</v>
      </c>
      <c r="AF5606" s="1">
        <v>2009</v>
      </c>
      <c r="AG5606" s="1">
        <v>2014</v>
      </c>
      <c r="AH5606" s="67">
        <f t="shared" si="435"/>
        <v>-7.9649530018807743E-2</v>
      </c>
      <c r="AI5606" s="67">
        <f t="shared" si="439"/>
        <v>1.4704874470379404E-2</v>
      </c>
      <c r="AJ5606" s="67">
        <f t="shared" si="436"/>
        <v>-0.10847108398075138</v>
      </c>
      <c r="AK5606" s="67">
        <f t="shared" si="437"/>
        <v>-5.0827976056864108E-2</v>
      </c>
      <c r="AL5606" s="69">
        <f t="shared" si="438"/>
        <v>1</v>
      </c>
    </row>
    <row r="5607" spans="1:38">
      <c r="A5607" s="1">
        <v>5606</v>
      </c>
      <c r="B5607" s="101" t="s">
        <v>1414</v>
      </c>
      <c r="C5607" t="s">
        <v>4</v>
      </c>
      <c r="D5607" t="s">
        <v>8</v>
      </c>
      <c r="E5607" t="s">
        <v>102</v>
      </c>
      <c r="F5607" t="s">
        <v>135</v>
      </c>
      <c r="G5607" t="s">
        <v>150</v>
      </c>
      <c r="H5607" t="s">
        <v>365</v>
      </c>
      <c r="I5607" s="1">
        <v>-5.7647198438644409E-2</v>
      </c>
      <c r="J5607" s="1">
        <v>0.89500391483306885</v>
      </c>
      <c r="K5607" s="1">
        <v>1</v>
      </c>
      <c r="L5607" t="s">
        <v>457</v>
      </c>
      <c r="M5607" t="s">
        <v>467</v>
      </c>
      <c r="N5607" t="s">
        <v>732</v>
      </c>
      <c r="O5607" t="s">
        <v>780</v>
      </c>
      <c r="P5607" t="s">
        <v>459</v>
      </c>
      <c r="Q5607" t="s">
        <v>850</v>
      </c>
      <c r="R5607" t="s">
        <v>853</v>
      </c>
      <c r="S5607" t="s">
        <v>861</v>
      </c>
      <c r="T5607" t="s">
        <v>864</v>
      </c>
      <c r="U5607" t="s">
        <v>867</v>
      </c>
      <c r="V5607" s="1"/>
      <c r="W5607" s="1"/>
      <c r="X5607" s="1">
        <v>1.354551E-2</v>
      </c>
      <c r="Y5607" s="1">
        <v>1.424719E-2</v>
      </c>
      <c r="Z5607" t="s">
        <v>877</v>
      </c>
      <c r="AA5607" s="1">
        <v>1</v>
      </c>
      <c r="AB5607" t="s">
        <v>894</v>
      </c>
      <c r="AC5607" t="s">
        <v>913</v>
      </c>
      <c r="AD5607" t="s">
        <v>917</v>
      </c>
      <c r="AE5607" t="s">
        <v>924</v>
      </c>
      <c r="AF5607" s="1">
        <v>2009</v>
      </c>
      <c r="AG5607" s="1">
        <v>2014</v>
      </c>
      <c r="AH5607" s="67">
        <f t="shared" si="435"/>
        <v>1.5134581844288841E-2</v>
      </c>
      <c r="AI5607" s="67">
        <f t="shared" si="439"/>
        <v>1.5918578414997556E-2</v>
      </c>
      <c r="AJ5607" s="67">
        <f t="shared" si="436"/>
        <v>-1.6065831849106368E-2</v>
      </c>
      <c r="AK5607" s="67">
        <f t="shared" si="437"/>
        <v>4.6334995537684054E-2</v>
      </c>
      <c r="AL5607" s="69">
        <f t="shared" si="438"/>
        <v>1</v>
      </c>
    </row>
    <row r="5608" spans="1:38">
      <c r="A5608" s="1">
        <v>5607</v>
      </c>
      <c r="B5608" s="101" t="s">
        <v>1414</v>
      </c>
      <c r="C5608" t="s">
        <v>4</v>
      </c>
      <c r="D5608" t="s">
        <v>8</v>
      </c>
      <c r="E5608" t="s">
        <v>102</v>
      </c>
      <c r="F5608" t="s">
        <v>135</v>
      </c>
      <c r="G5608" t="s">
        <v>150</v>
      </c>
      <c r="H5608" t="s">
        <v>365</v>
      </c>
      <c r="I5608" s="1">
        <v>-5.7647198438644409E-2</v>
      </c>
      <c r="J5608" s="1">
        <v>0.89500391483306885</v>
      </c>
      <c r="K5608" s="1">
        <v>1</v>
      </c>
      <c r="L5608" t="s">
        <v>457</v>
      </c>
      <c r="M5608" t="s">
        <v>467</v>
      </c>
      <c r="N5608" t="s">
        <v>733</v>
      </c>
      <c r="O5608" t="s">
        <v>780</v>
      </c>
      <c r="P5608" t="s">
        <v>459</v>
      </c>
      <c r="Q5608" t="s">
        <v>850</v>
      </c>
      <c r="R5608" t="s">
        <v>853</v>
      </c>
      <c r="S5608" t="s">
        <v>861</v>
      </c>
      <c r="T5608" t="s">
        <v>864</v>
      </c>
      <c r="U5608" t="s">
        <v>867</v>
      </c>
      <c r="V5608" s="1"/>
      <c r="W5608" s="1"/>
      <c r="X5608" s="1">
        <v>-1.77965E-2</v>
      </c>
      <c r="Y5608" s="1">
        <v>9.9340499999999998E-3</v>
      </c>
      <c r="Z5608" t="s">
        <v>877</v>
      </c>
      <c r="AA5608" s="1">
        <v>1</v>
      </c>
      <c r="AB5608" t="s">
        <v>894</v>
      </c>
      <c r="AC5608" t="s">
        <v>913</v>
      </c>
      <c r="AD5608" t="s">
        <v>917</v>
      </c>
      <c r="AE5608" t="s">
        <v>924</v>
      </c>
      <c r="AF5608" s="1">
        <v>2009</v>
      </c>
      <c r="AG5608" s="1">
        <v>2014</v>
      </c>
      <c r="AH5608" s="67">
        <f t="shared" si="435"/>
        <v>-1.9884270565810099E-2</v>
      </c>
      <c r="AI5608" s="67">
        <f t="shared" si="439"/>
        <v>1.1099448656437267E-2</v>
      </c>
      <c r="AJ5608" s="67">
        <f t="shared" si="436"/>
        <v>-4.1639189932427143E-2</v>
      </c>
      <c r="AK5608" s="67">
        <f t="shared" si="437"/>
        <v>1.8706488008069441E-3</v>
      </c>
      <c r="AL5608" s="69">
        <f t="shared" si="438"/>
        <v>1</v>
      </c>
    </row>
    <row r="5609" spans="1:38">
      <c r="A5609" s="1">
        <v>5608</v>
      </c>
      <c r="B5609" s="101" t="s">
        <v>1414</v>
      </c>
      <c r="C5609" t="s">
        <v>4</v>
      </c>
      <c r="D5609" t="s">
        <v>8</v>
      </c>
      <c r="E5609" t="s">
        <v>102</v>
      </c>
      <c r="F5609" t="s">
        <v>135</v>
      </c>
      <c r="G5609" t="s">
        <v>150</v>
      </c>
      <c r="H5609" t="s">
        <v>365</v>
      </c>
      <c r="I5609" s="1">
        <v>-5.7647198438644409E-2</v>
      </c>
      <c r="J5609" s="1">
        <v>0.89500391483306885</v>
      </c>
      <c r="K5609" s="1">
        <v>1</v>
      </c>
      <c r="L5609" t="s">
        <v>148</v>
      </c>
      <c r="M5609" t="s">
        <v>471</v>
      </c>
      <c r="N5609" t="s">
        <v>734</v>
      </c>
      <c r="O5609" t="s">
        <v>780</v>
      </c>
      <c r="P5609" t="s">
        <v>459</v>
      </c>
      <c r="Q5609" t="s">
        <v>850</v>
      </c>
      <c r="R5609" t="s">
        <v>853</v>
      </c>
      <c r="S5609" t="s">
        <v>861</v>
      </c>
      <c r="T5609" t="s">
        <v>864</v>
      </c>
      <c r="U5609" t="s">
        <v>867</v>
      </c>
      <c r="V5609" s="1"/>
      <c r="W5609" s="1"/>
      <c r="X5609" s="1">
        <v>-6.3746049999999999E-2</v>
      </c>
      <c r="Y5609" s="1">
        <v>8.7799899999999997E-3</v>
      </c>
      <c r="Z5609" t="s">
        <v>877</v>
      </c>
      <c r="AA5609" s="1">
        <v>1</v>
      </c>
      <c r="AB5609" t="s">
        <v>894</v>
      </c>
      <c r="AC5609" t="s">
        <v>913</v>
      </c>
      <c r="AD5609" t="s">
        <v>917</v>
      </c>
      <c r="AE5609" t="s">
        <v>924</v>
      </c>
      <c r="AF5609" s="1">
        <v>2009</v>
      </c>
      <c r="AG5609" s="1">
        <v>2014</v>
      </c>
      <c r="AH5609" s="67">
        <f t="shared" si="435"/>
        <v>-7.1224325328107144E-2</v>
      </c>
      <c r="AI5609" s="67">
        <f t="shared" si="439"/>
        <v>9.8100017826599061E-3</v>
      </c>
      <c r="AJ5609" s="67">
        <f t="shared" si="436"/>
        <v>-9.0451928822120553E-2</v>
      </c>
      <c r="AK5609" s="67">
        <f t="shared" si="437"/>
        <v>-5.1996721834093727E-2</v>
      </c>
      <c r="AL5609" s="69">
        <f t="shared" si="438"/>
        <v>1</v>
      </c>
    </row>
    <row r="5610" spans="1:38">
      <c r="A5610" s="1">
        <v>5609</v>
      </c>
      <c r="B5610" s="101" t="s">
        <v>1414</v>
      </c>
      <c r="C5610" t="s">
        <v>4</v>
      </c>
      <c r="D5610" t="s">
        <v>8</v>
      </c>
      <c r="E5610" t="s">
        <v>102</v>
      </c>
      <c r="F5610" t="s">
        <v>135</v>
      </c>
      <c r="G5610" t="s">
        <v>150</v>
      </c>
      <c r="H5610" t="s">
        <v>365</v>
      </c>
      <c r="I5610" s="1">
        <v>-5.7647198438644409E-2</v>
      </c>
      <c r="J5610" s="1">
        <v>0.89500391483306885</v>
      </c>
      <c r="K5610" s="1">
        <v>1</v>
      </c>
      <c r="L5610" t="s">
        <v>148</v>
      </c>
      <c r="M5610" t="s">
        <v>471</v>
      </c>
      <c r="N5610" t="s">
        <v>735</v>
      </c>
      <c r="O5610" t="s">
        <v>780</v>
      </c>
      <c r="P5610" t="s">
        <v>459</v>
      </c>
      <c r="Q5610" t="s">
        <v>850</v>
      </c>
      <c r="R5610" t="s">
        <v>853</v>
      </c>
      <c r="S5610" t="s">
        <v>861</v>
      </c>
      <c r="T5610" t="s">
        <v>864</v>
      </c>
      <c r="U5610" t="s">
        <v>867</v>
      </c>
      <c r="V5610" s="1"/>
      <c r="W5610" s="1"/>
      <c r="X5610" s="1">
        <v>-3.7876550000000002E-2</v>
      </c>
      <c r="Y5610" s="1">
        <v>1.191769E-2</v>
      </c>
      <c r="Z5610" t="s">
        <v>877</v>
      </c>
      <c r="AA5610" s="1">
        <v>1</v>
      </c>
      <c r="AB5610" t="s">
        <v>894</v>
      </c>
      <c r="AC5610" t="s">
        <v>913</v>
      </c>
      <c r="AD5610" t="s">
        <v>917</v>
      </c>
      <c r="AE5610" t="s">
        <v>924</v>
      </c>
      <c r="AF5610" s="1">
        <v>2009</v>
      </c>
      <c r="AG5610" s="1">
        <v>2014</v>
      </c>
      <c r="AH5610" s="67">
        <f t="shared" si="435"/>
        <v>-4.2319982485288378E-2</v>
      </c>
      <c r="AI5610" s="67">
        <f t="shared" si="439"/>
        <v>1.3315796503775987E-2</v>
      </c>
      <c r="AJ5610" s="67">
        <f t="shared" si="436"/>
        <v>-6.8418943632689314E-2</v>
      </c>
      <c r="AK5610" s="67">
        <f t="shared" si="437"/>
        <v>-1.6221021337887442E-2</v>
      </c>
      <c r="AL5610" s="69">
        <f t="shared" si="438"/>
        <v>1</v>
      </c>
    </row>
    <row r="5611" spans="1:38">
      <c r="A5611" s="1">
        <v>5610</v>
      </c>
      <c r="B5611" s="101" t="s">
        <v>1414</v>
      </c>
      <c r="C5611" t="s">
        <v>4</v>
      </c>
      <c r="D5611" t="s">
        <v>8</v>
      </c>
      <c r="E5611" t="s">
        <v>102</v>
      </c>
      <c r="F5611" t="s">
        <v>141</v>
      </c>
      <c r="G5611" t="s">
        <v>203</v>
      </c>
      <c r="H5611" t="s">
        <v>366</v>
      </c>
      <c r="I5611" s="1"/>
      <c r="J5611" s="1"/>
      <c r="K5611" s="1">
        <v>0</v>
      </c>
      <c r="L5611" t="s">
        <v>457</v>
      </c>
      <c r="M5611" t="s">
        <v>467</v>
      </c>
      <c r="N5611" t="s">
        <v>732</v>
      </c>
      <c r="O5611" t="s">
        <v>780</v>
      </c>
      <c r="P5611" t="s">
        <v>459</v>
      </c>
      <c r="Q5611" t="s">
        <v>850</v>
      </c>
      <c r="R5611" t="s">
        <v>853</v>
      </c>
      <c r="S5611" t="s">
        <v>861</v>
      </c>
      <c r="T5611" t="s">
        <v>864</v>
      </c>
      <c r="U5611" t="s">
        <v>867</v>
      </c>
      <c r="V5611" s="1"/>
      <c r="W5611" s="1"/>
      <c r="X5611" s="1">
        <v>-4.5627529999999999E-2</v>
      </c>
      <c r="Y5611" s="1">
        <v>8.8688199999999995E-3</v>
      </c>
      <c r="Z5611" t="s">
        <v>877</v>
      </c>
      <c r="AA5611" s="1">
        <v>1</v>
      </c>
      <c r="AB5611" t="s">
        <v>894</v>
      </c>
      <c r="AC5611" t="s">
        <v>913</v>
      </c>
      <c r="AD5611" t="s">
        <v>917</v>
      </c>
      <c r="AE5611" t="s">
        <v>924</v>
      </c>
      <c r="AF5611" s="1">
        <v>2009</v>
      </c>
      <c r="AG5611" s="1">
        <v>2014</v>
      </c>
      <c r="AH5611" s="67" t="str">
        <f t="shared" si="435"/>
        <v/>
      </c>
      <c r="AI5611" s="67" t="str">
        <f t="shared" si="439"/>
        <v/>
      </c>
      <c r="AJ5611" s="67" t="str">
        <f t="shared" si="436"/>
        <v/>
      </c>
      <c r="AK5611" s="67" t="str">
        <f t="shared" si="437"/>
        <v/>
      </c>
      <c r="AL5611" s="69" t="str">
        <f t="shared" si="438"/>
        <v/>
      </c>
    </row>
    <row r="5612" spans="1:38">
      <c r="A5612" s="1">
        <v>5611</v>
      </c>
      <c r="B5612" s="101" t="s">
        <v>1414</v>
      </c>
      <c r="C5612" t="s">
        <v>4</v>
      </c>
      <c r="D5612" t="s">
        <v>8</v>
      </c>
      <c r="E5612" t="s">
        <v>102</v>
      </c>
      <c r="F5612" t="s">
        <v>141</v>
      </c>
      <c r="G5612" t="s">
        <v>203</v>
      </c>
      <c r="H5612" t="s">
        <v>366</v>
      </c>
      <c r="I5612" s="1"/>
      <c r="J5612" s="1"/>
      <c r="K5612" s="1">
        <v>0</v>
      </c>
      <c r="L5612" t="s">
        <v>457</v>
      </c>
      <c r="M5612" t="s">
        <v>467</v>
      </c>
      <c r="N5612" t="s">
        <v>733</v>
      </c>
      <c r="O5612" t="s">
        <v>780</v>
      </c>
      <c r="P5612" t="s">
        <v>459</v>
      </c>
      <c r="Q5612" t="s">
        <v>850</v>
      </c>
      <c r="R5612" t="s">
        <v>853</v>
      </c>
      <c r="S5612" t="s">
        <v>861</v>
      </c>
      <c r="T5612" t="s">
        <v>864</v>
      </c>
      <c r="U5612" t="s">
        <v>867</v>
      </c>
      <c r="V5612" s="1"/>
      <c r="W5612" s="1"/>
      <c r="X5612" s="1">
        <v>-6.0885920000000003E-2</v>
      </c>
      <c r="Y5612" s="1">
        <v>1.478986E-2</v>
      </c>
      <c r="Z5612" t="s">
        <v>877</v>
      </c>
      <c r="AA5612" s="1">
        <v>1</v>
      </c>
      <c r="AB5612" t="s">
        <v>894</v>
      </c>
      <c r="AC5612" t="s">
        <v>913</v>
      </c>
      <c r="AD5612" t="s">
        <v>917</v>
      </c>
      <c r="AE5612" t="s">
        <v>924</v>
      </c>
      <c r="AF5612" s="1">
        <v>2009</v>
      </c>
      <c r="AG5612" s="1">
        <v>2014</v>
      </c>
      <c r="AH5612" s="67" t="str">
        <f t="shared" si="435"/>
        <v/>
      </c>
      <c r="AI5612" s="67" t="str">
        <f t="shared" si="439"/>
        <v/>
      </c>
      <c r="AJ5612" s="67" t="str">
        <f t="shared" si="436"/>
        <v/>
      </c>
      <c r="AK5612" s="67" t="str">
        <f t="shared" si="437"/>
        <v/>
      </c>
      <c r="AL5612" s="69" t="str">
        <f t="shared" si="438"/>
        <v/>
      </c>
    </row>
    <row r="5613" spans="1:38">
      <c r="A5613" s="1">
        <v>5612</v>
      </c>
      <c r="B5613" s="101" t="s">
        <v>1414</v>
      </c>
      <c r="C5613" t="s">
        <v>4</v>
      </c>
      <c r="D5613" t="s">
        <v>8</v>
      </c>
      <c r="E5613" t="s">
        <v>102</v>
      </c>
      <c r="F5613" t="s">
        <v>141</v>
      </c>
      <c r="G5613" t="s">
        <v>203</v>
      </c>
      <c r="H5613" t="s">
        <v>366</v>
      </c>
      <c r="I5613" s="1"/>
      <c r="J5613" s="1"/>
      <c r="K5613" s="1">
        <v>0</v>
      </c>
      <c r="L5613" t="s">
        <v>148</v>
      </c>
      <c r="M5613" t="s">
        <v>471</v>
      </c>
      <c r="N5613" t="s">
        <v>734</v>
      </c>
      <c r="O5613" t="s">
        <v>780</v>
      </c>
      <c r="P5613" t="s">
        <v>459</v>
      </c>
      <c r="Q5613" t="s">
        <v>850</v>
      </c>
      <c r="R5613" t="s">
        <v>853</v>
      </c>
      <c r="S5613" t="s">
        <v>861</v>
      </c>
      <c r="T5613" t="s">
        <v>864</v>
      </c>
      <c r="U5613" t="s">
        <v>867</v>
      </c>
      <c r="V5613" s="1"/>
      <c r="W5613" s="1"/>
      <c r="X5613" s="1">
        <v>7.0401400000000003E-3</v>
      </c>
      <c r="Y5613" s="1">
        <v>7.7982399999999993E-2</v>
      </c>
      <c r="Z5613" t="s">
        <v>877</v>
      </c>
      <c r="AA5613" s="1">
        <v>1</v>
      </c>
      <c r="AB5613" t="s">
        <v>894</v>
      </c>
      <c r="AC5613" t="s">
        <v>913</v>
      </c>
      <c r="AD5613" t="s">
        <v>917</v>
      </c>
      <c r="AE5613" t="s">
        <v>924</v>
      </c>
      <c r="AF5613" s="1">
        <v>2009</v>
      </c>
      <c r="AG5613" s="1">
        <v>2014</v>
      </c>
      <c r="AH5613" s="67" t="str">
        <f t="shared" si="435"/>
        <v/>
      </c>
      <c r="AI5613" s="67" t="str">
        <f t="shared" si="439"/>
        <v/>
      </c>
      <c r="AJ5613" s="67" t="str">
        <f t="shared" si="436"/>
        <v/>
      </c>
      <c r="AK5613" s="67" t="str">
        <f t="shared" si="437"/>
        <v/>
      </c>
      <c r="AL5613" s="69" t="str">
        <f t="shared" si="438"/>
        <v/>
      </c>
    </row>
    <row r="5614" spans="1:38">
      <c r="A5614" s="1">
        <v>5613</v>
      </c>
      <c r="B5614" s="101" t="s">
        <v>1414</v>
      </c>
      <c r="C5614" t="s">
        <v>4</v>
      </c>
      <c r="D5614" t="s">
        <v>8</v>
      </c>
      <c r="E5614" t="s">
        <v>102</v>
      </c>
      <c r="F5614" t="s">
        <v>141</v>
      </c>
      <c r="G5614" t="s">
        <v>203</v>
      </c>
      <c r="H5614" t="s">
        <v>366</v>
      </c>
      <c r="I5614" s="1"/>
      <c r="J5614" s="1"/>
      <c r="K5614" s="1">
        <v>0</v>
      </c>
      <c r="L5614" t="s">
        <v>148</v>
      </c>
      <c r="M5614" t="s">
        <v>471</v>
      </c>
      <c r="N5614" t="s">
        <v>735</v>
      </c>
      <c r="O5614" t="s">
        <v>780</v>
      </c>
      <c r="P5614" t="s">
        <v>459</v>
      </c>
      <c r="Q5614" t="s">
        <v>850</v>
      </c>
      <c r="R5614" t="s">
        <v>853</v>
      </c>
      <c r="S5614" t="s">
        <v>861</v>
      </c>
      <c r="T5614" t="s">
        <v>864</v>
      </c>
      <c r="U5614" t="s">
        <v>867</v>
      </c>
      <c r="V5614" s="1"/>
      <c r="W5614" s="1"/>
      <c r="X5614" s="1">
        <v>-2.2143400000000001E-2</v>
      </c>
      <c r="Y5614" s="1">
        <v>1.5878440000000001E-2</v>
      </c>
      <c r="Z5614" t="s">
        <v>877</v>
      </c>
      <c r="AA5614" s="1">
        <v>1</v>
      </c>
      <c r="AB5614" t="s">
        <v>894</v>
      </c>
      <c r="AC5614" t="s">
        <v>913</v>
      </c>
      <c r="AD5614" t="s">
        <v>917</v>
      </c>
      <c r="AE5614" t="s">
        <v>924</v>
      </c>
      <c r="AF5614" s="1">
        <v>2009</v>
      </c>
      <c r="AG5614" s="1">
        <v>2014</v>
      </c>
      <c r="AH5614" s="67" t="str">
        <f t="shared" si="435"/>
        <v/>
      </c>
      <c r="AI5614" s="67" t="str">
        <f t="shared" si="439"/>
        <v/>
      </c>
      <c r="AJ5614" s="67" t="str">
        <f t="shared" si="436"/>
        <v/>
      </c>
      <c r="AK5614" s="67" t="str">
        <f t="shared" si="437"/>
        <v/>
      </c>
      <c r="AL5614" s="69" t="str">
        <f t="shared" si="438"/>
        <v/>
      </c>
    </row>
    <row r="5615" spans="1:38">
      <c r="A5615" s="1">
        <v>5614</v>
      </c>
      <c r="B5615" s="101" t="s">
        <v>1414</v>
      </c>
      <c r="C5615" t="s">
        <v>4</v>
      </c>
      <c r="D5615" t="s">
        <v>8</v>
      </c>
      <c r="E5615" t="s">
        <v>102</v>
      </c>
      <c r="F5615" t="s">
        <v>141</v>
      </c>
      <c r="G5615" t="s">
        <v>203</v>
      </c>
      <c r="H5615" t="s">
        <v>366</v>
      </c>
      <c r="I5615" s="1"/>
      <c r="J5615" s="1"/>
      <c r="K5615" s="1">
        <v>0</v>
      </c>
      <c r="L5615" t="s">
        <v>457</v>
      </c>
      <c r="M5615" t="s">
        <v>467</v>
      </c>
      <c r="N5615" t="s">
        <v>732</v>
      </c>
      <c r="O5615" t="s">
        <v>780</v>
      </c>
      <c r="P5615" t="s">
        <v>459</v>
      </c>
      <c r="Q5615" t="s">
        <v>850</v>
      </c>
      <c r="R5615" t="s">
        <v>853</v>
      </c>
      <c r="S5615" t="s">
        <v>861</v>
      </c>
      <c r="T5615" t="s">
        <v>864</v>
      </c>
      <c r="U5615" t="s">
        <v>867</v>
      </c>
      <c r="V5615" s="1"/>
      <c r="W5615" s="1"/>
      <c r="X5615" s="1">
        <v>-2.4475529999999999E-2</v>
      </c>
      <c r="Y5615" s="1">
        <v>6.6661899999999998E-3</v>
      </c>
      <c r="Z5615" t="s">
        <v>877</v>
      </c>
      <c r="AA5615" s="1">
        <v>1</v>
      </c>
      <c r="AB5615" t="s">
        <v>894</v>
      </c>
      <c r="AC5615" t="s">
        <v>913</v>
      </c>
      <c r="AD5615" t="s">
        <v>917</v>
      </c>
      <c r="AE5615" t="s">
        <v>924</v>
      </c>
      <c r="AF5615" s="1">
        <v>2009</v>
      </c>
      <c r="AG5615" s="1">
        <v>2014</v>
      </c>
      <c r="AH5615" s="67" t="str">
        <f t="shared" si="435"/>
        <v/>
      </c>
      <c r="AI5615" s="67" t="str">
        <f t="shared" si="439"/>
        <v/>
      </c>
      <c r="AJ5615" s="67" t="str">
        <f t="shared" si="436"/>
        <v/>
      </c>
      <c r="AK5615" s="67" t="str">
        <f t="shared" si="437"/>
        <v/>
      </c>
      <c r="AL5615" s="69" t="str">
        <f t="shared" si="438"/>
        <v/>
      </c>
    </row>
    <row r="5616" spans="1:38">
      <c r="A5616" s="1">
        <v>5615</v>
      </c>
      <c r="B5616" s="101" t="s">
        <v>1414</v>
      </c>
      <c r="C5616" t="s">
        <v>4</v>
      </c>
      <c r="D5616" t="s">
        <v>8</v>
      </c>
      <c r="E5616" t="s">
        <v>102</v>
      </c>
      <c r="F5616" t="s">
        <v>141</v>
      </c>
      <c r="G5616" t="s">
        <v>203</v>
      </c>
      <c r="H5616" t="s">
        <v>366</v>
      </c>
      <c r="I5616" s="1"/>
      <c r="J5616" s="1"/>
      <c r="K5616" s="1">
        <v>0</v>
      </c>
      <c r="L5616" t="s">
        <v>457</v>
      </c>
      <c r="M5616" t="s">
        <v>467</v>
      </c>
      <c r="N5616" t="s">
        <v>733</v>
      </c>
      <c r="O5616" t="s">
        <v>780</v>
      </c>
      <c r="P5616" t="s">
        <v>459</v>
      </c>
      <c r="Q5616" t="s">
        <v>850</v>
      </c>
      <c r="R5616" t="s">
        <v>853</v>
      </c>
      <c r="S5616" t="s">
        <v>861</v>
      </c>
      <c r="T5616" t="s">
        <v>864</v>
      </c>
      <c r="U5616" t="s">
        <v>867</v>
      </c>
      <c r="V5616" s="1"/>
      <c r="W5616" s="1"/>
      <c r="X5616" s="1">
        <v>-2.6733300000000002E-2</v>
      </c>
      <c r="Y5616" s="1">
        <v>7.9638599999999997E-3</v>
      </c>
      <c r="Z5616" t="s">
        <v>877</v>
      </c>
      <c r="AA5616" s="1">
        <v>1</v>
      </c>
      <c r="AB5616" t="s">
        <v>894</v>
      </c>
      <c r="AC5616" t="s">
        <v>913</v>
      </c>
      <c r="AD5616" t="s">
        <v>917</v>
      </c>
      <c r="AE5616" t="s">
        <v>924</v>
      </c>
      <c r="AF5616" s="1">
        <v>2009</v>
      </c>
      <c r="AG5616" s="1">
        <v>2014</v>
      </c>
      <c r="AH5616" s="67" t="str">
        <f t="shared" si="435"/>
        <v/>
      </c>
      <c r="AI5616" s="67" t="str">
        <f t="shared" si="439"/>
        <v/>
      </c>
      <c r="AJ5616" s="67" t="str">
        <f t="shared" si="436"/>
        <v/>
      </c>
      <c r="AK5616" s="67" t="str">
        <f t="shared" si="437"/>
        <v/>
      </c>
      <c r="AL5616" s="69" t="str">
        <f t="shared" si="438"/>
        <v/>
      </c>
    </row>
    <row r="5617" spans="1:38">
      <c r="A5617" s="1">
        <v>5616</v>
      </c>
      <c r="B5617" s="101" t="s">
        <v>1414</v>
      </c>
      <c r="C5617" t="s">
        <v>4</v>
      </c>
      <c r="D5617" t="s">
        <v>8</v>
      </c>
      <c r="E5617" t="s">
        <v>102</v>
      </c>
      <c r="F5617" t="s">
        <v>141</v>
      </c>
      <c r="G5617" t="s">
        <v>203</v>
      </c>
      <c r="H5617" t="s">
        <v>366</v>
      </c>
      <c r="I5617" s="1"/>
      <c r="J5617" s="1"/>
      <c r="K5617" s="1">
        <v>0</v>
      </c>
      <c r="L5617" t="s">
        <v>148</v>
      </c>
      <c r="M5617" t="s">
        <v>471</v>
      </c>
      <c r="N5617" t="s">
        <v>734</v>
      </c>
      <c r="O5617" t="s">
        <v>780</v>
      </c>
      <c r="P5617" t="s">
        <v>459</v>
      </c>
      <c r="Q5617" t="s">
        <v>850</v>
      </c>
      <c r="R5617" t="s">
        <v>853</v>
      </c>
      <c r="S5617" t="s">
        <v>861</v>
      </c>
      <c r="T5617" t="s">
        <v>864</v>
      </c>
      <c r="U5617" t="s">
        <v>867</v>
      </c>
      <c r="V5617" s="1"/>
      <c r="W5617" s="1"/>
      <c r="X5617" s="1">
        <v>-2.7374059999999999E-2</v>
      </c>
      <c r="Y5617" s="1">
        <v>2.230219E-2</v>
      </c>
      <c r="Z5617" t="s">
        <v>877</v>
      </c>
      <c r="AA5617" s="1">
        <v>1</v>
      </c>
      <c r="AB5617" t="s">
        <v>894</v>
      </c>
      <c r="AC5617" t="s">
        <v>913</v>
      </c>
      <c r="AD5617" t="s">
        <v>917</v>
      </c>
      <c r="AE5617" t="s">
        <v>924</v>
      </c>
      <c r="AF5617" s="1">
        <v>2009</v>
      </c>
      <c r="AG5617" s="1">
        <v>2014</v>
      </c>
      <c r="AH5617" s="67" t="str">
        <f t="shared" si="435"/>
        <v/>
      </c>
      <c r="AI5617" s="67" t="str">
        <f t="shared" si="439"/>
        <v/>
      </c>
      <c r="AJ5617" s="67" t="str">
        <f t="shared" si="436"/>
        <v/>
      </c>
      <c r="AK5617" s="67" t="str">
        <f t="shared" si="437"/>
        <v/>
      </c>
      <c r="AL5617" s="69" t="str">
        <f t="shared" si="438"/>
        <v/>
      </c>
    </row>
    <row r="5618" spans="1:38">
      <c r="A5618" s="1">
        <v>5617</v>
      </c>
      <c r="B5618" s="101" t="s">
        <v>1414</v>
      </c>
      <c r="C5618" t="s">
        <v>4</v>
      </c>
      <c r="D5618" t="s">
        <v>8</v>
      </c>
      <c r="E5618" t="s">
        <v>102</v>
      </c>
      <c r="F5618" t="s">
        <v>141</v>
      </c>
      <c r="G5618" t="s">
        <v>203</v>
      </c>
      <c r="H5618" t="s">
        <v>366</v>
      </c>
      <c r="I5618" s="1"/>
      <c r="J5618" s="1"/>
      <c r="K5618" s="1">
        <v>0</v>
      </c>
      <c r="L5618" t="s">
        <v>148</v>
      </c>
      <c r="M5618" t="s">
        <v>471</v>
      </c>
      <c r="N5618" t="s">
        <v>735</v>
      </c>
      <c r="O5618" t="s">
        <v>780</v>
      </c>
      <c r="P5618" t="s">
        <v>459</v>
      </c>
      <c r="Q5618" t="s">
        <v>850</v>
      </c>
      <c r="R5618" t="s">
        <v>853</v>
      </c>
      <c r="S5618" t="s">
        <v>861</v>
      </c>
      <c r="T5618" t="s">
        <v>864</v>
      </c>
      <c r="U5618" t="s">
        <v>867</v>
      </c>
      <c r="V5618" s="1"/>
      <c r="W5618" s="1"/>
      <c r="X5618" s="1">
        <v>-1.4681200000000001E-3</v>
      </c>
      <c r="Y5618" s="1">
        <v>1.185803E-2</v>
      </c>
      <c r="Z5618" t="s">
        <v>877</v>
      </c>
      <c r="AA5618" s="1">
        <v>1</v>
      </c>
      <c r="AB5618" t="s">
        <v>894</v>
      </c>
      <c r="AC5618" t="s">
        <v>913</v>
      </c>
      <c r="AD5618" t="s">
        <v>917</v>
      </c>
      <c r="AE5618" t="s">
        <v>924</v>
      </c>
      <c r="AF5618" s="1">
        <v>2009</v>
      </c>
      <c r="AG5618" s="1">
        <v>2014</v>
      </c>
      <c r="AH5618" s="67" t="str">
        <f t="shared" si="435"/>
        <v/>
      </c>
      <c r="AI5618" s="67" t="str">
        <f t="shared" si="439"/>
        <v/>
      </c>
      <c r="AJ5618" s="67" t="str">
        <f t="shared" si="436"/>
        <v/>
      </c>
      <c r="AK5618" s="67" t="str">
        <f t="shared" si="437"/>
        <v/>
      </c>
      <c r="AL5618" s="69" t="str">
        <f t="shared" si="438"/>
        <v/>
      </c>
    </row>
    <row r="5619" spans="1:38">
      <c r="A5619" s="1">
        <v>5618</v>
      </c>
      <c r="B5619" s="101" t="s">
        <v>1414</v>
      </c>
      <c r="C5619" t="s">
        <v>4</v>
      </c>
      <c r="D5619" t="s">
        <v>15</v>
      </c>
      <c r="E5619" t="s">
        <v>102</v>
      </c>
      <c r="F5619" t="s">
        <v>135</v>
      </c>
      <c r="G5619" t="s">
        <v>150</v>
      </c>
      <c r="H5619" t="s">
        <v>365</v>
      </c>
      <c r="I5619" s="1">
        <v>-5.7647200000000003E-2</v>
      </c>
      <c r="J5619" s="1">
        <v>0.89500389999999996</v>
      </c>
      <c r="K5619" s="1">
        <v>0</v>
      </c>
      <c r="L5619" t="s">
        <v>457</v>
      </c>
      <c r="M5619" t="s">
        <v>467</v>
      </c>
      <c r="N5619" t="s">
        <v>732</v>
      </c>
      <c r="O5619" t="s">
        <v>780</v>
      </c>
      <c r="P5619" t="s">
        <v>459</v>
      </c>
      <c r="Q5619" t="s">
        <v>850</v>
      </c>
      <c r="R5619" t="s">
        <v>853</v>
      </c>
      <c r="S5619" t="s">
        <v>861</v>
      </c>
      <c r="T5619" t="s">
        <v>864</v>
      </c>
      <c r="U5619" t="s">
        <v>867</v>
      </c>
      <c r="V5619" s="1"/>
      <c r="W5619" s="1"/>
      <c r="X5619" s="1">
        <v>-7.9113199999999995E-3</v>
      </c>
      <c r="Y5619" s="1">
        <v>1.1642690000000001E-2</v>
      </c>
      <c r="Z5619" t="s">
        <v>877</v>
      </c>
      <c r="AA5619" s="1">
        <v>1</v>
      </c>
      <c r="AB5619" t="s">
        <v>894</v>
      </c>
      <c r="AC5619" t="s">
        <v>913</v>
      </c>
      <c r="AD5619" t="s">
        <v>917</v>
      </c>
      <c r="AE5619" t="s">
        <v>924</v>
      </c>
      <c r="AF5619" s="1">
        <v>2009</v>
      </c>
      <c r="AG5619" s="1">
        <v>2014</v>
      </c>
      <c r="AH5619" s="67">
        <f t="shared" si="435"/>
        <v>-8.8394251689852977E-3</v>
      </c>
      <c r="AI5619" s="67">
        <f t="shared" si="439"/>
        <v>1.3008535493532487E-2</v>
      </c>
      <c r="AJ5619" s="67">
        <f t="shared" si="436"/>
        <v>-3.4336154736308973E-2</v>
      </c>
      <c r="AK5619" s="67">
        <f t="shared" si="437"/>
        <v>1.6657304398338374E-2</v>
      </c>
      <c r="AL5619" s="69">
        <f t="shared" si="438"/>
        <v>1</v>
      </c>
    </row>
    <row r="5620" spans="1:38">
      <c r="A5620" s="1">
        <v>5619</v>
      </c>
      <c r="B5620" s="101" t="s">
        <v>1414</v>
      </c>
      <c r="C5620" t="s">
        <v>4</v>
      </c>
      <c r="D5620" t="s">
        <v>15</v>
      </c>
      <c r="E5620" t="s">
        <v>102</v>
      </c>
      <c r="F5620" t="s">
        <v>135</v>
      </c>
      <c r="G5620" t="s">
        <v>150</v>
      </c>
      <c r="H5620" t="s">
        <v>365</v>
      </c>
      <c r="I5620" s="1">
        <v>-5.7647200000000003E-2</v>
      </c>
      <c r="J5620" s="1">
        <v>0.89500389999999996</v>
      </c>
      <c r="K5620" s="1">
        <v>0</v>
      </c>
      <c r="L5620" t="s">
        <v>457</v>
      </c>
      <c r="M5620" t="s">
        <v>467</v>
      </c>
      <c r="N5620" t="s">
        <v>733</v>
      </c>
      <c r="O5620" t="s">
        <v>780</v>
      </c>
      <c r="P5620" t="s">
        <v>459</v>
      </c>
      <c r="Q5620" t="s">
        <v>850</v>
      </c>
      <c r="R5620" t="s">
        <v>853</v>
      </c>
      <c r="S5620" t="s">
        <v>861</v>
      </c>
      <c r="T5620" t="s">
        <v>864</v>
      </c>
      <c r="U5620" t="s">
        <v>867</v>
      </c>
      <c r="V5620" s="1"/>
      <c r="W5620" s="1"/>
      <c r="X5620" s="1">
        <v>-5.227089E-2</v>
      </c>
      <c r="Y5620" s="1">
        <v>1.01727E-2</v>
      </c>
      <c r="Z5620" t="s">
        <v>877</v>
      </c>
      <c r="AA5620" s="1">
        <v>1</v>
      </c>
      <c r="AB5620" t="s">
        <v>894</v>
      </c>
      <c r="AC5620" t="s">
        <v>913</v>
      </c>
      <c r="AD5620" t="s">
        <v>917</v>
      </c>
      <c r="AE5620" t="s">
        <v>924</v>
      </c>
      <c r="AF5620" s="1">
        <v>2009</v>
      </c>
      <c r="AG5620" s="1">
        <v>2014</v>
      </c>
      <c r="AH5620" s="67">
        <f t="shared" si="435"/>
        <v>-5.840297455687065E-2</v>
      </c>
      <c r="AI5620" s="67">
        <f t="shared" si="439"/>
        <v>1.1366095723158302E-2</v>
      </c>
      <c r="AJ5620" s="67">
        <f t="shared" si="436"/>
        <v>-8.0680522174260916E-2</v>
      </c>
      <c r="AK5620" s="67">
        <f t="shared" si="437"/>
        <v>-3.6125426939480378E-2</v>
      </c>
      <c r="AL5620" s="69">
        <f t="shared" si="438"/>
        <v>1</v>
      </c>
    </row>
    <row r="5621" spans="1:38">
      <c r="A5621" s="1">
        <v>5620</v>
      </c>
      <c r="B5621" s="101" t="s">
        <v>1414</v>
      </c>
      <c r="C5621" t="s">
        <v>4</v>
      </c>
      <c r="D5621" t="s">
        <v>15</v>
      </c>
      <c r="E5621" t="s">
        <v>102</v>
      </c>
      <c r="F5621" t="s">
        <v>135</v>
      </c>
      <c r="G5621" t="s">
        <v>150</v>
      </c>
      <c r="H5621" t="s">
        <v>365</v>
      </c>
      <c r="I5621" s="1">
        <v>-5.7647200000000003E-2</v>
      </c>
      <c r="J5621" s="1">
        <v>0.89500389999999996</v>
      </c>
      <c r="K5621" s="1">
        <v>0</v>
      </c>
      <c r="L5621" t="s">
        <v>148</v>
      </c>
      <c r="M5621" t="s">
        <v>471</v>
      </c>
      <c r="N5621" t="s">
        <v>734</v>
      </c>
      <c r="O5621" t="s">
        <v>780</v>
      </c>
      <c r="P5621" t="s">
        <v>459</v>
      </c>
      <c r="Q5621" t="s">
        <v>850</v>
      </c>
      <c r="R5621" t="s">
        <v>853</v>
      </c>
      <c r="S5621" t="s">
        <v>861</v>
      </c>
      <c r="T5621" t="s">
        <v>864</v>
      </c>
      <c r="U5621" t="s">
        <v>867</v>
      </c>
      <c r="V5621" s="1"/>
      <c r="W5621" s="1"/>
      <c r="X5621" s="1">
        <v>-8.8615319999999997E-2</v>
      </c>
      <c r="Y5621" s="1">
        <v>1.1562640000000001E-2</v>
      </c>
      <c r="Z5621" t="s">
        <v>877</v>
      </c>
      <c r="AA5621" s="1">
        <v>1</v>
      </c>
      <c r="AB5621" t="s">
        <v>894</v>
      </c>
      <c r="AC5621" t="s">
        <v>913</v>
      </c>
      <c r="AD5621" t="s">
        <v>917</v>
      </c>
      <c r="AE5621" t="s">
        <v>924</v>
      </c>
      <c r="AF5621" s="1">
        <v>2009</v>
      </c>
      <c r="AG5621" s="1">
        <v>2014</v>
      </c>
      <c r="AH5621" s="67">
        <f t="shared" si="435"/>
        <v>-9.9011099281243353E-2</v>
      </c>
      <c r="AI5621" s="67">
        <f t="shared" si="439"/>
        <v>1.2919094542493056E-2</v>
      </c>
      <c r="AJ5621" s="67">
        <f t="shared" si="436"/>
        <v>-0.12433252458452974</v>
      </c>
      <c r="AK5621" s="67">
        <f t="shared" si="437"/>
        <v>-7.3689673977956963E-2</v>
      </c>
      <c r="AL5621" s="69">
        <f t="shared" si="438"/>
        <v>1</v>
      </c>
    </row>
    <row r="5622" spans="1:38">
      <c r="A5622" s="1">
        <v>5621</v>
      </c>
      <c r="B5622" s="101" t="s">
        <v>1414</v>
      </c>
      <c r="C5622" t="s">
        <v>4</v>
      </c>
      <c r="D5622" t="s">
        <v>15</v>
      </c>
      <c r="E5622" t="s">
        <v>102</v>
      </c>
      <c r="F5622" t="s">
        <v>135</v>
      </c>
      <c r="G5622" t="s">
        <v>150</v>
      </c>
      <c r="H5622" t="s">
        <v>365</v>
      </c>
      <c r="I5622" s="1">
        <v>-5.7647200000000003E-2</v>
      </c>
      <c r="J5622" s="1">
        <v>0.89500389999999996</v>
      </c>
      <c r="K5622" s="1">
        <v>0</v>
      </c>
      <c r="L5622" t="s">
        <v>148</v>
      </c>
      <c r="M5622" t="s">
        <v>471</v>
      </c>
      <c r="N5622" t="s">
        <v>735</v>
      </c>
      <c r="O5622" t="s">
        <v>780</v>
      </c>
      <c r="P5622" t="s">
        <v>459</v>
      </c>
      <c r="Q5622" t="s">
        <v>850</v>
      </c>
      <c r="R5622" t="s">
        <v>853</v>
      </c>
      <c r="S5622" t="s">
        <v>861</v>
      </c>
      <c r="T5622" t="s">
        <v>864</v>
      </c>
      <c r="U5622" t="s">
        <v>867</v>
      </c>
      <c r="V5622" s="1"/>
      <c r="W5622" s="1"/>
      <c r="X5622" s="1">
        <v>-7.3356489999999996E-2</v>
      </c>
      <c r="Y5622" s="1">
        <v>1.388471E-2</v>
      </c>
      <c r="Z5622" t="s">
        <v>877</v>
      </c>
      <c r="AA5622" s="1">
        <v>1</v>
      </c>
      <c r="AB5622" t="s">
        <v>894</v>
      </c>
      <c r="AC5622" t="s">
        <v>913</v>
      </c>
      <c r="AD5622" t="s">
        <v>917</v>
      </c>
      <c r="AE5622" t="s">
        <v>924</v>
      </c>
      <c r="AF5622" s="1">
        <v>2009</v>
      </c>
      <c r="AG5622" s="1">
        <v>2014</v>
      </c>
      <c r="AH5622" s="67">
        <f t="shared" si="435"/>
        <v>-8.1962201505490648E-2</v>
      </c>
      <c r="AI5622" s="67">
        <f t="shared" si="439"/>
        <v>1.551357485704811E-2</v>
      </c>
      <c r="AJ5622" s="67">
        <f t="shared" si="436"/>
        <v>-0.11236880822530494</v>
      </c>
      <c r="AK5622" s="67">
        <f t="shared" si="437"/>
        <v>-5.1555594785676354E-2</v>
      </c>
      <c r="AL5622" s="69">
        <f t="shared" si="438"/>
        <v>1</v>
      </c>
    </row>
    <row r="5623" spans="1:38">
      <c r="A5623" s="1">
        <v>5622</v>
      </c>
      <c r="B5623" s="101" t="s">
        <v>1414</v>
      </c>
      <c r="C5623" t="s">
        <v>4</v>
      </c>
      <c r="D5623" t="s">
        <v>15</v>
      </c>
      <c r="E5623" t="s">
        <v>102</v>
      </c>
      <c r="F5623" t="s">
        <v>135</v>
      </c>
      <c r="G5623" t="s">
        <v>150</v>
      </c>
      <c r="H5623" t="s">
        <v>365</v>
      </c>
      <c r="I5623" s="1">
        <v>-5.7647200000000003E-2</v>
      </c>
      <c r="J5623" s="1">
        <v>0.89500389999999996</v>
      </c>
      <c r="K5623" s="1">
        <v>0</v>
      </c>
      <c r="L5623" t="s">
        <v>457</v>
      </c>
      <c r="M5623" t="s">
        <v>467</v>
      </c>
      <c r="N5623" t="s">
        <v>732</v>
      </c>
      <c r="O5623" t="s">
        <v>780</v>
      </c>
      <c r="P5623" t="s">
        <v>459</v>
      </c>
      <c r="Q5623" t="s">
        <v>850</v>
      </c>
      <c r="R5623" t="s">
        <v>853</v>
      </c>
      <c r="S5623" t="s">
        <v>861</v>
      </c>
      <c r="T5623" t="s">
        <v>864</v>
      </c>
      <c r="U5623" t="s">
        <v>867</v>
      </c>
      <c r="V5623" s="1"/>
      <c r="W5623" s="1"/>
      <c r="X5623" s="1">
        <v>-7.9113199999999995E-3</v>
      </c>
      <c r="Y5623" s="1">
        <v>1.73716E-3</v>
      </c>
      <c r="Z5623" t="s">
        <v>877</v>
      </c>
      <c r="AA5623" s="1">
        <v>1</v>
      </c>
      <c r="AB5623" t="s">
        <v>894</v>
      </c>
      <c r="AC5623" t="s">
        <v>913</v>
      </c>
      <c r="AD5623" t="s">
        <v>917</v>
      </c>
      <c r="AE5623" t="s">
        <v>924</v>
      </c>
      <c r="AF5623" s="1">
        <v>2009</v>
      </c>
      <c r="AG5623" s="1">
        <v>2014</v>
      </c>
      <c r="AH5623" s="67">
        <f t="shared" si="435"/>
        <v>-8.8394251689852977E-3</v>
      </c>
      <c r="AI5623" s="67">
        <f t="shared" si="439"/>
        <v>1.9409524360731836E-3</v>
      </c>
      <c r="AJ5623" s="67">
        <f t="shared" si="436"/>
        <v>-1.2643691943688737E-2</v>
      </c>
      <c r="AK5623" s="67">
        <f t="shared" si="437"/>
        <v>-5.0351583942818585E-3</v>
      </c>
      <c r="AL5623" s="69">
        <f t="shared" si="438"/>
        <v>1</v>
      </c>
    </row>
    <row r="5624" spans="1:38">
      <c r="A5624" s="1">
        <v>5623</v>
      </c>
      <c r="B5624" s="101" t="s">
        <v>1414</v>
      </c>
      <c r="C5624" t="s">
        <v>4</v>
      </c>
      <c r="D5624" t="s">
        <v>15</v>
      </c>
      <c r="E5624" t="s">
        <v>102</v>
      </c>
      <c r="F5624" t="s">
        <v>135</v>
      </c>
      <c r="G5624" t="s">
        <v>150</v>
      </c>
      <c r="H5624" t="s">
        <v>365</v>
      </c>
      <c r="I5624" s="1">
        <v>-5.7647200000000003E-2</v>
      </c>
      <c r="J5624" s="1">
        <v>0.89500389999999996</v>
      </c>
      <c r="K5624" s="1">
        <v>0</v>
      </c>
      <c r="L5624" t="s">
        <v>457</v>
      </c>
      <c r="M5624" t="s">
        <v>467</v>
      </c>
      <c r="N5624" t="s">
        <v>733</v>
      </c>
      <c r="O5624" t="s">
        <v>780</v>
      </c>
      <c r="P5624" t="s">
        <v>459</v>
      </c>
      <c r="Q5624" t="s">
        <v>850</v>
      </c>
      <c r="R5624" t="s">
        <v>853</v>
      </c>
      <c r="S5624" t="s">
        <v>861</v>
      </c>
      <c r="T5624" t="s">
        <v>864</v>
      </c>
      <c r="U5624" t="s">
        <v>867</v>
      </c>
      <c r="V5624" s="1"/>
      <c r="W5624" s="1"/>
      <c r="X5624" s="1">
        <v>-5.227089E-2</v>
      </c>
      <c r="Y5624" s="1">
        <v>1.8062E-3</v>
      </c>
      <c r="Z5624" t="s">
        <v>877</v>
      </c>
      <c r="AA5624" s="1">
        <v>1</v>
      </c>
      <c r="AB5624" t="s">
        <v>894</v>
      </c>
      <c r="AC5624" t="s">
        <v>913</v>
      </c>
      <c r="AD5624" t="s">
        <v>917</v>
      </c>
      <c r="AE5624" t="s">
        <v>924</v>
      </c>
      <c r="AF5624" s="1">
        <v>2009</v>
      </c>
      <c r="AG5624" s="1">
        <v>2014</v>
      </c>
      <c r="AH5624" s="67">
        <f t="shared" si="435"/>
        <v>-5.840297455687065E-2</v>
      </c>
      <c r="AI5624" s="67">
        <f t="shared" si="439"/>
        <v>2.0180917647397963E-3</v>
      </c>
      <c r="AJ5624" s="67">
        <f t="shared" si="436"/>
        <v>-6.2358434415760652E-2</v>
      </c>
      <c r="AK5624" s="67">
        <f t="shared" si="437"/>
        <v>-5.4447514697980648E-2</v>
      </c>
      <c r="AL5624" s="69">
        <f t="shared" si="438"/>
        <v>1</v>
      </c>
    </row>
    <row r="5625" spans="1:38">
      <c r="A5625" s="1">
        <v>5624</v>
      </c>
      <c r="B5625" s="101" t="s">
        <v>1414</v>
      </c>
      <c r="C5625" t="s">
        <v>4</v>
      </c>
      <c r="D5625" t="s">
        <v>15</v>
      </c>
      <c r="E5625" t="s">
        <v>102</v>
      </c>
      <c r="F5625" t="s">
        <v>135</v>
      </c>
      <c r="G5625" t="s">
        <v>150</v>
      </c>
      <c r="H5625" t="s">
        <v>365</v>
      </c>
      <c r="I5625" s="1">
        <v>-5.7647200000000003E-2</v>
      </c>
      <c r="J5625" s="1">
        <v>0.89500389999999996</v>
      </c>
      <c r="K5625" s="1">
        <v>0</v>
      </c>
      <c r="L5625" t="s">
        <v>148</v>
      </c>
      <c r="M5625" t="s">
        <v>471</v>
      </c>
      <c r="N5625" t="s">
        <v>734</v>
      </c>
      <c r="O5625" t="s">
        <v>780</v>
      </c>
      <c r="P5625" t="s">
        <v>459</v>
      </c>
      <c r="Q5625" t="s">
        <v>850</v>
      </c>
      <c r="R5625" t="s">
        <v>853</v>
      </c>
      <c r="S5625" t="s">
        <v>861</v>
      </c>
      <c r="T5625" t="s">
        <v>864</v>
      </c>
      <c r="U5625" t="s">
        <v>867</v>
      </c>
      <c r="V5625" s="1"/>
      <c r="W5625" s="1"/>
      <c r="X5625" s="1">
        <v>-8.8615319999999997E-2</v>
      </c>
      <c r="Y5625" s="1">
        <v>2.8175800000000001E-3</v>
      </c>
      <c r="Z5625" t="s">
        <v>877</v>
      </c>
      <c r="AA5625" s="1">
        <v>1</v>
      </c>
      <c r="AB5625" t="s">
        <v>894</v>
      </c>
      <c r="AC5625" t="s">
        <v>913</v>
      </c>
      <c r="AD5625" t="s">
        <v>917</v>
      </c>
      <c r="AE5625" t="s">
        <v>924</v>
      </c>
      <c r="AF5625" s="1">
        <v>2009</v>
      </c>
      <c r="AG5625" s="1">
        <v>2014</v>
      </c>
      <c r="AH5625" s="67">
        <f t="shared" si="435"/>
        <v>-9.9011099281243353E-2</v>
      </c>
      <c r="AI5625" s="67">
        <f t="shared" si="439"/>
        <v>3.1481203601459169E-3</v>
      </c>
      <c r="AJ5625" s="67">
        <f t="shared" si="436"/>
        <v>-0.10518141518712935</v>
      </c>
      <c r="AK5625" s="67">
        <f t="shared" si="437"/>
        <v>-9.2840783375357352E-2</v>
      </c>
      <c r="AL5625" s="69">
        <f t="shared" si="438"/>
        <v>1</v>
      </c>
    </row>
    <row r="5626" spans="1:38">
      <c r="A5626" s="1">
        <v>5625</v>
      </c>
      <c r="B5626" s="101" t="s">
        <v>1414</v>
      </c>
      <c r="C5626" t="s">
        <v>4</v>
      </c>
      <c r="D5626" t="s">
        <v>15</v>
      </c>
      <c r="E5626" t="s">
        <v>102</v>
      </c>
      <c r="F5626" t="s">
        <v>135</v>
      </c>
      <c r="G5626" t="s">
        <v>150</v>
      </c>
      <c r="H5626" t="s">
        <v>365</v>
      </c>
      <c r="I5626" s="1">
        <v>-5.7647200000000003E-2</v>
      </c>
      <c r="J5626" s="1">
        <v>0.89500389999999996</v>
      </c>
      <c r="K5626" s="1">
        <v>0</v>
      </c>
      <c r="L5626" t="s">
        <v>148</v>
      </c>
      <c r="M5626" t="s">
        <v>471</v>
      </c>
      <c r="N5626" t="s">
        <v>735</v>
      </c>
      <c r="O5626" t="s">
        <v>780</v>
      </c>
      <c r="P5626" t="s">
        <v>459</v>
      </c>
      <c r="Q5626" t="s">
        <v>850</v>
      </c>
      <c r="R5626" t="s">
        <v>853</v>
      </c>
      <c r="S5626" t="s">
        <v>861</v>
      </c>
      <c r="T5626" t="s">
        <v>864</v>
      </c>
      <c r="U5626" t="s">
        <v>867</v>
      </c>
      <c r="V5626" s="1"/>
      <c r="W5626" s="1"/>
      <c r="X5626" s="1">
        <v>-7.3356489999999996E-2</v>
      </c>
      <c r="Y5626" s="1">
        <v>1.9751600000000001E-3</v>
      </c>
      <c r="Z5626" t="s">
        <v>877</v>
      </c>
      <c r="AA5626" s="1">
        <v>1</v>
      </c>
      <c r="AB5626" t="s">
        <v>894</v>
      </c>
      <c r="AC5626" t="s">
        <v>913</v>
      </c>
      <c r="AD5626" t="s">
        <v>917</v>
      </c>
      <c r="AE5626" t="s">
        <v>924</v>
      </c>
      <c r="AF5626" s="1">
        <v>2009</v>
      </c>
      <c r="AG5626" s="1">
        <v>2014</v>
      </c>
      <c r="AH5626" s="67">
        <f t="shared" si="435"/>
        <v>-8.1962201505490648E-2</v>
      </c>
      <c r="AI5626" s="67">
        <f t="shared" si="439"/>
        <v>2.2068730650223983E-3</v>
      </c>
      <c r="AJ5626" s="67">
        <f t="shared" si="436"/>
        <v>-8.6287672712934554E-2</v>
      </c>
      <c r="AK5626" s="67">
        <f t="shared" si="437"/>
        <v>-7.7636730298046741E-2</v>
      </c>
      <c r="AL5626" s="69">
        <f t="shared" si="438"/>
        <v>1</v>
      </c>
    </row>
    <row r="5627" spans="1:38">
      <c r="A5627" s="1">
        <v>5626</v>
      </c>
      <c r="B5627" s="101" t="s">
        <v>1414</v>
      </c>
      <c r="C5627" t="s">
        <v>4</v>
      </c>
      <c r="D5627" t="s">
        <v>15</v>
      </c>
      <c r="E5627" t="s">
        <v>102</v>
      </c>
      <c r="F5627" t="s">
        <v>135</v>
      </c>
      <c r="G5627" t="s">
        <v>150</v>
      </c>
      <c r="H5627" t="s">
        <v>365</v>
      </c>
      <c r="I5627" s="1">
        <v>-5.7647200000000003E-2</v>
      </c>
      <c r="J5627" s="1">
        <v>0.89500389999999996</v>
      </c>
      <c r="K5627" s="1">
        <v>0</v>
      </c>
      <c r="L5627" t="s">
        <v>457</v>
      </c>
      <c r="M5627" t="s">
        <v>467</v>
      </c>
      <c r="N5627" t="s">
        <v>732</v>
      </c>
      <c r="O5627" t="s">
        <v>780</v>
      </c>
      <c r="P5627" t="s">
        <v>459</v>
      </c>
      <c r="Q5627" t="s">
        <v>850</v>
      </c>
      <c r="R5627" t="s">
        <v>853</v>
      </c>
      <c r="S5627" t="s">
        <v>861</v>
      </c>
      <c r="T5627" t="s">
        <v>864</v>
      </c>
      <c r="U5627" t="s">
        <v>867</v>
      </c>
      <c r="V5627" s="1"/>
      <c r="W5627" s="1"/>
      <c r="X5627" s="1">
        <v>-7.9113199999999995E-3</v>
      </c>
      <c r="Y5627" s="1">
        <v>1.7081900000000001E-3</v>
      </c>
      <c r="Z5627" t="s">
        <v>877</v>
      </c>
      <c r="AA5627" s="1">
        <v>1</v>
      </c>
      <c r="AB5627" t="s">
        <v>894</v>
      </c>
      <c r="AC5627" t="s">
        <v>913</v>
      </c>
      <c r="AD5627" t="s">
        <v>917</v>
      </c>
      <c r="AE5627" t="s">
        <v>924</v>
      </c>
      <c r="AF5627" s="1">
        <v>2009</v>
      </c>
      <c r="AG5627" s="1">
        <v>2014</v>
      </c>
      <c r="AH5627" s="67">
        <f t="shared" si="435"/>
        <v>-8.8394251689852977E-3</v>
      </c>
      <c r="AI5627" s="67">
        <f t="shared" si="439"/>
        <v>1.9085838620368023E-3</v>
      </c>
      <c r="AJ5627" s="67">
        <f t="shared" si="436"/>
        <v>-1.2580249538577431E-2</v>
      </c>
      <c r="AK5627" s="67">
        <f t="shared" si="437"/>
        <v>-5.0986007993931654E-3</v>
      </c>
      <c r="AL5627" s="69">
        <f t="shared" si="438"/>
        <v>1</v>
      </c>
    </row>
    <row r="5628" spans="1:38">
      <c r="A5628" s="1">
        <v>5627</v>
      </c>
      <c r="B5628" s="101" t="s">
        <v>1414</v>
      </c>
      <c r="C5628" t="s">
        <v>4</v>
      </c>
      <c r="D5628" t="s">
        <v>15</v>
      </c>
      <c r="E5628" t="s">
        <v>102</v>
      </c>
      <c r="F5628" t="s">
        <v>135</v>
      </c>
      <c r="G5628" t="s">
        <v>150</v>
      </c>
      <c r="H5628" t="s">
        <v>365</v>
      </c>
      <c r="I5628" s="1">
        <v>-5.7647200000000003E-2</v>
      </c>
      <c r="J5628" s="1">
        <v>0.89500389999999996</v>
      </c>
      <c r="K5628" s="1">
        <v>0</v>
      </c>
      <c r="L5628" t="s">
        <v>457</v>
      </c>
      <c r="M5628" t="s">
        <v>467</v>
      </c>
      <c r="N5628" t="s">
        <v>733</v>
      </c>
      <c r="O5628" t="s">
        <v>780</v>
      </c>
      <c r="P5628" t="s">
        <v>459</v>
      </c>
      <c r="Q5628" t="s">
        <v>850</v>
      </c>
      <c r="R5628" t="s">
        <v>853</v>
      </c>
      <c r="S5628" t="s">
        <v>861</v>
      </c>
      <c r="T5628" t="s">
        <v>864</v>
      </c>
      <c r="U5628" t="s">
        <v>867</v>
      </c>
      <c r="V5628" s="1"/>
      <c r="W5628" s="1"/>
      <c r="X5628" s="1">
        <v>-5.227089E-2</v>
      </c>
      <c r="Y5628" s="1">
        <v>1.7615899999999999E-3</v>
      </c>
      <c r="Z5628" t="s">
        <v>877</v>
      </c>
      <c r="AA5628" s="1">
        <v>1</v>
      </c>
      <c r="AB5628" t="s">
        <v>894</v>
      </c>
      <c r="AC5628" t="s">
        <v>913</v>
      </c>
      <c r="AD5628" t="s">
        <v>917</v>
      </c>
      <c r="AE5628" t="s">
        <v>924</v>
      </c>
      <c r="AF5628" s="1">
        <v>2009</v>
      </c>
      <c r="AG5628" s="1">
        <v>2014</v>
      </c>
      <c r="AH5628" s="67">
        <f t="shared" si="435"/>
        <v>-5.840297455687065E-2</v>
      </c>
      <c r="AI5628" s="67">
        <f t="shared" si="439"/>
        <v>1.9682484065153237E-3</v>
      </c>
      <c r="AJ5628" s="67">
        <f t="shared" si="436"/>
        <v>-6.2260741433640687E-2</v>
      </c>
      <c r="AK5628" s="67">
        <f t="shared" si="437"/>
        <v>-5.4545207680100613E-2</v>
      </c>
      <c r="AL5628" s="69">
        <f t="shared" si="438"/>
        <v>1</v>
      </c>
    </row>
    <row r="5629" spans="1:38">
      <c r="A5629" s="1">
        <v>5628</v>
      </c>
      <c r="B5629" s="101" t="s">
        <v>1414</v>
      </c>
      <c r="C5629" t="s">
        <v>4</v>
      </c>
      <c r="D5629" t="s">
        <v>15</v>
      </c>
      <c r="E5629" t="s">
        <v>102</v>
      </c>
      <c r="F5629" t="s">
        <v>135</v>
      </c>
      <c r="G5629" t="s">
        <v>150</v>
      </c>
      <c r="H5629" t="s">
        <v>365</v>
      </c>
      <c r="I5629" s="1">
        <v>-5.7647200000000003E-2</v>
      </c>
      <c r="J5629" s="1">
        <v>0.89500389999999996</v>
      </c>
      <c r="K5629" s="1">
        <v>0</v>
      </c>
      <c r="L5629" t="s">
        <v>148</v>
      </c>
      <c r="M5629" t="s">
        <v>471</v>
      </c>
      <c r="N5629" t="s">
        <v>734</v>
      </c>
      <c r="O5629" t="s">
        <v>780</v>
      </c>
      <c r="P5629" t="s">
        <v>459</v>
      </c>
      <c r="Q5629" t="s">
        <v>850</v>
      </c>
      <c r="R5629" t="s">
        <v>853</v>
      </c>
      <c r="S5629" t="s">
        <v>861</v>
      </c>
      <c r="T5629" t="s">
        <v>864</v>
      </c>
      <c r="U5629" t="s">
        <v>867</v>
      </c>
      <c r="V5629" s="1"/>
      <c r="W5629" s="1"/>
      <c r="X5629" s="1">
        <v>-8.8615319999999997E-2</v>
      </c>
      <c r="Y5629" s="1">
        <v>2.7935899999999999E-3</v>
      </c>
      <c r="Z5629" t="s">
        <v>877</v>
      </c>
      <c r="AA5629" s="1">
        <v>1</v>
      </c>
      <c r="AB5629" t="s">
        <v>894</v>
      </c>
      <c r="AC5629" t="s">
        <v>913</v>
      </c>
      <c r="AD5629" t="s">
        <v>917</v>
      </c>
      <c r="AE5629" t="s">
        <v>924</v>
      </c>
      <c r="AF5629" s="1">
        <v>2009</v>
      </c>
      <c r="AG5629" s="1">
        <v>2014</v>
      </c>
      <c r="AH5629" s="67">
        <f t="shared" si="435"/>
        <v>-9.9011099281243353E-2</v>
      </c>
      <c r="AI5629" s="67">
        <f t="shared" si="439"/>
        <v>3.1213160076732625E-3</v>
      </c>
      <c r="AJ5629" s="67">
        <f t="shared" si="436"/>
        <v>-0.10512887865628295</v>
      </c>
      <c r="AK5629" s="67">
        <f t="shared" si="437"/>
        <v>-9.2893319906203753E-2</v>
      </c>
      <c r="AL5629" s="69">
        <f t="shared" si="438"/>
        <v>1</v>
      </c>
    </row>
    <row r="5630" spans="1:38">
      <c r="A5630" s="1">
        <v>5629</v>
      </c>
      <c r="B5630" s="101" t="s">
        <v>1414</v>
      </c>
      <c r="C5630" t="s">
        <v>4</v>
      </c>
      <c r="D5630" t="s">
        <v>15</v>
      </c>
      <c r="E5630" t="s">
        <v>102</v>
      </c>
      <c r="F5630" t="s">
        <v>135</v>
      </c>
      <c r="G5630" t="s">
        <v>150</v>
      </c>
      <c r="H5630" t="s">
        <v>365</v>
      </c>
      <c r="I5630" s="1">
        <v>-5.7647200000000003E-2</v>
      </c>
      <c r="J5630" s="1">
        <v>0.89500389999999996</v>
      </c>
      <c r="K5630" s="1">
        <v>0</v>
      </c>
      <c r="L5630" t="s">
        <v>148</v>
      </c>
      <c r="M5630" t="s">
        <v>471</v>
      </c>
      <c r="N5630" t="s">
        <v>735</v>
      </c>
      <c r="O5630" t="s">
        <v>780</v>
      </c>
      <c r="P5630" t="s">
        <v>459</v>
      </c>
      <c r="Q5630" t="s">
        <v>850</v>
      </c>
      <c r="R5630" t="s">
        <v>853</v>
      </c>
      <c r="S5630" t="s">
        <v>861</v>
      </c>
      <c r="T5630" t="s">
        <v>864</v>
      </c>
      <c r="U5630" t="s">
        <v>867</v>
      </c>
      <c r="V5630" s="1"/>
      <c r="W5630" s="1"/>
      <c r="X5630" s="1">
        <v>-7.3356489999999996E-2</v>
      </c>
      <c r="Y5630" s="1">
        <v>1.94696E-3</v>
      </c>
      <c r="Z5630" t="s">
        <v>877</v>
      </c>
      <c r="AA5630" s="1">
        <v>1</v>
      </c>
      <c r="AB5630" t="s">
        <v>894</v>
      </c>
      <c r="AC5630" t="s">
        <v>913</v>
      </c>
      <c r="AD5630" t="s">
        <v>917</v>
      </c>
      <c r="AE5630" t="s">
        <v>924</v>
      </c>
      <c r="AF5630" s="1">
        <v>2009</v>
      </c>
      <c r="AG5630" s="1">
        <v>2014</v>
      </c>
      <c r="AH5630" s="67">
        <f t="shared" si="435"/>
        <v>-8.1962201505490648E-2</v>
      </c>
      <c r="AI5630" s="67">
        <f t="shared" si="439"/>
        <v>2.1753648224326172E-3</v>
      </c>
      <c r="AJ5630" s="67">
        <f t="shared" si="436"/>
        <v>-8.6225916557458579E-2</v>
      </c>
      <c r="AK5630" s="67">
        <f t="shared" si="437"/>
        <v>-7.7698486453522717E-2</v>
      </c>
      <c r="AL5630" s="69">
        <f t="shared" si="438"/>
        <v>1</v>
      </c>
    </row>
    <row r="5631" spans="1:38">
      <c r="A5631" s="1">
        <v>5630</v>
      </c>
      <c r="B5631" s="101" t="s">
        <v>1414</v>
      </c>
      <c r="C5631" t="s">
        <v>4</v>
      </c>
      <c r="D5631" t="s">
        <v>9</v>
      </c>
      <c r="E5631" t="s">
        <v>102</v>
      </c>
      <c r="F5631" t="s">
        <v>135</v>
      </c>
      <c r="G5631" t="s">
        <v>150</v>
      </c>
      <c r="H5631" t="s">
        <v>365</v>
      </c>
      <c r="I5631" s="1">
        <v>-5.7647198438644409E-2</v>
      </c>
      <c r="J5631" s="1">
        <v>0.89500391483306885</v>
      </c>
      <c r="K5631" s="1">
        <v>1</v>
      </c>
      <c r="L5631" t="s">
        <v>457</v>
      </c>
      <c r="M5631" t="s">
        <v>467</v>
      </c>
      <c r="N5631" t="s">
        <v>732</v>
      </c>
      <c r="O5631" t="s">
        <v>780</v>
      </c>
      <c r="P5631" t="s">
        <v>459</v>
      </c>
      <c r="Q5631" t="s">
        <v>850</v>
      </c>
      <c r="R5631" t="s">
        <v>853</v>
      </c>
      <c r="S5631" t="s">
        <v>861</v>
      </c>
      <c r="T5631" t="s">
        <v>864</v>
      </c>
      <c r="U5631" t="s">
        <v>867</v>
      </c>
      <c r="V5631" s="1"/>
      <c r="W5631" s="1"/>
      <c r="X5631" s="1">
        <v>2.0933750000000001E-2</v>
      </c>
      <c r="Y5631" s="1">
        <v>1.5113400000000001E-2</v>
      </c>
      <c r="Z5631" t="s">
        <v>877</v>
      </c>
      <c r="AA5631" s="1">
        <v>1</v>
      </c>
      <c r="AB5631" t="s">
        <v>894</v>
      </c>
      <c r="AC5631" t="s">
        <v>913</v>
      </c>
      <c r="AD5631" t="s">
        <v>917</v>
      </c>
      <c r="AE5631" t="s">
        <v>924</v>
      </c>
      <c r="AF5631" s="1">
        <v>2009</v>
      </c>
      <c r="AG5631" s="1">
        <v>2014</v>
      </c>
      <c r="AH5631" s="67">
        <f t="shared" si="435"/>
        <v>2.3389562495829359E-2</v>
      </c>
      <c r="AI5631" s="67">
        <f t="shared" si="439"/>
        <v>1.6886406583840326E-2</v>
      </c>
      <c r="AJ5631" s="67">
        <f t="shared" si="436"/>
        <v>-9.7077944084976789E-3</v>
      </c>
      <c r="AK5631" s="67">
        <f t="shared" si="437"/>
        <v>5.6486919400156398E-2</v>
      </c>
      <c r="AL5631" s="69">
        <f t="shared" si="438"/>
        <v>1</v>
      </c>
    </row>
    <row r="5632" spans="1:38">
      <c r="A5632" s="1">
        <v>5631</v>
      </c>
      <c r="B5632" s="101" t="s">
        <v>1414</v>
      </c>
      <c r="C5632" t="s">
        <v>4</v>
      </c>
      <c r="D5632" t="s">
        <v>9</v>
      </c>
      <c r="E5632" t="s">
        <v>102</v>
      </c>
      <c r="F5632" t="s">
        <v>135</v>
      </c>
      <c r="G5632" t="s">
        <v>150</v>
      </c>
      <c r="H5632" t="s">
        <v>365</v>
      </c>
      <c r="I5632" s="1">
        <v>-5.7647198438644409E-2</v>
      </c>
      <c r="J5632" s="1">
        <v>0.89500391483306885</v>
      </c>
      <c r="K5632" s="1">
        <v>1</v>
      </c>
      <c r="L5632" t="s">
        <v>457</v>
      </c>
      <c r="M5632" t="s">
        <v>467</v>
      </c>
      <c r="N5632" t="s">
        <v>733</v>
      </c>
      <c r="O5632" t="s">
        <v>780</v>
      </c>
      <c r="P5632" t="s">
        <v>459</v>
      </c>
      <c r="Q5632" t="s">
        <v>850</v>
      </c>
      <c r="R5632" t="s">
        <v>853</v>
      </c>
      <c r="S5632" t="s">
        <v>861</v>
      </c>
      <c r="T5632" t="s">
        <v>864</v>
      </c>
      <c r="U5632" t="s">
        <v>867</v>
      </c>
      <c r="V5632" s="1"/>
      <c r="W5632" s="1"/>
      <c r="X5632" s="1">
        <v>-3.1221309999999999E-2</v>
      </c>
      <c r="Y5632" s="1">
        <v>1.167496E-2</v>
      </c>
      <c r="Z5632" t="s">
        <v>877</v>
      </c>
      <c r="AA5632" s="1">
        <v>1</v>
      </c>
      <c r="AB5632" t="s">
        <v>894</v>
      </c>
      <c r="AC5632" t="s">
        <v>913</v>
      </c>
      <c r="AD5632" t="s">
        <v>917</v>
      </c>
      <c r="AE5632" t="s">
        <v>924</v>
      </c>
      <c r="AF5632" s="1">
        <v>2009</v>
      </c>
      <c r="AG5632" s="1">
        <v>2014</v>
      </c>
      <c r="AH5632" s="67">
        <f t="shared" si="435"/>
        <v>-3.4883992664795464E-2</v>
      </c>
      <c r="AI5632" s="67">
        <f t="shared" si="439"/>
        <v>1.3044590986149539E-2</v>
      </c>
      <c r="AJ5632" s="67">
        <f t="shared" si="436"/>
        <v>-6.0451390997648555E-2</v>
      </c>
      <c r="AK5632" s="67">
        <f t="shared" si="437"/>
        <v>-9.3165943319423704E-3</v>
      </c>
      <c r="AL5632" s="69">
        <f t="shared" si="438"/>
        <v>1</v>
      </c>
    </row>
    <row r="5633" spans="1:38">
      <c r="A5633" s="1">
        <v>5632</v>
      </c>
      <c r="B5633" s="101" t="s">
        <v>1414</v>
      </c>
      <c r="C5633" t="s">
        <v>4</v>
      </c>
      <c r="D5633" t="s">
        <v>9</v>
      </c>
      <c r="E5633" t="s">
        <v>102</v>
      </c>
      <c r="F5633" t="s">
        <v>135</v>
      </c>
      <c r="G5633" t="s">
        <v>150</v>
      </c>
      <c r="H5633" t="s">
        <v>365</v>
      </c>
      <c r="I5633" s="1">
        <v>-5.7647198438644409E-2</v>
      </c>
      <c r="J5633" s="1">
        <v>0.89500391483306885</v>
      </c>
      <c r="K5633" s="1">
        <v>1</v>
      </c>
      <c r="L5633" t="s">
        <v>148</v>
      </c>
      <c r="M5633" t="s">
        <v>471</v>
      </c>
      <c r="N5633" t="s">
        <v>734</v>
      </c>
      <c r="O5633" t="s">
        <v>780</v>
      </c>
      <c r="P5633" t="s">
        <v>459</v>
      </c>
      <c r="Q5633" t="s">
        <v>850</v>
      </c>
      <c r="R5633" t="s">
        <v>853</v>
      </c>
      <c r="S5633" t="s">
        <v>861</v>
      </c>
      <c r="T5633" t="s">
        <v>864</v>
      </c>
      <c r="U5633" t="s">
        <v>867</v>
      </c>
      <c r="V5633" s="1"/>
      <c r="W5633" s="1"/>
      <c r="X5633" s="1">
        <v>-8.9210520000000001E-2</v>
      </c>
      <c r="Y5633" s="1">
        <v>1.091394E-2</v>
      </c>
      <c r="Z5633" t="s">
        <v>877</v>
      </c>
      <c r="AA5633" s="1">
        <v>1</v>
      </c>
      <c r="AB5633" t="s">
        <v>894</v>
      </c>
      <c r="AC5633" t="s">
        <v>913</v>
      </c>
      <c r="AD5633" t="s">
        <v>917</v>
      </c>
      <c r="AE5633" t="s">
        <v>924</v>
      </c>
      <c r="AF5633" s="1">
        <v>2009</v>
      </c>
      <c r="AG5633" s="1">
        <v>2014</v>
      </c>
      <c r="AH5633" s="67">
        <f t="shared" si="435"/>
        <v>-9.9676122664378572E-2</v>
      </c>
      <c r="AI5633" s="67">
        <f t="shared" si="439"/>
        <v>1.219429302947307E-2</v>
      </c>
      <c r="AJ5633" s="67">
        <f t="shared" si="436"/>
        <v>-0.12357693700214578</v>
      </c>
      <c r="AK5633" s="67">
        <f t="shared" si="437"/>
        <v>-7.5775308326611363E-2</v>
      </c>
      <c r="AL5633" s="69">
        <f t="shared" si="438"/>
        <v>1</v>
      </c>
    </row>
    <row r="5634" spans="1:38">
      <c r="A5634" s="1">
        <v>5633</v>
      </c>
      <c r="B5634" s="101" t="s">
        <v>1414</v>
      </c>
      <c r="C5634" t="s">
        <v>4</v>
      </c>
      <c r="D5634" t="s">
        <v>9</v>
      </c>
      <c r="E5634" t="s">
        <v>102</v>
      </c>
      <c r="F5634" t="s">
        <v>135</v>
      </c>
      <c r="G5634" t="s">
        <v>150</v>
      </c>
      <c r="H5634" t="s">
        <v>365</v>
      </c>
      <c r="I5634" s="1">
        <v>-5.7647198438644409E-2</v>
      </c>
      <c r="J5634" s="1">
        <v>0.89500391483306885</v>
      </c>
      <c r="K5634" s="1">
        <v>1</v>
      </c>
      <c r="L5634" t="s">
        <v>148</v>
      </c>
      <c r="M5634" t="s">
        <v>471</v>
      </c>
      <c r="N5634" t="s">
        <v>735</v>
      </c>
      <c r="O5634" t="s">
        <v>780</v>
      </c>
      <c r="P5634" t="s">
        <v>459</v>
      </c>
      <c r="Q5634" t="s">
        <v>850</v>
      </c>
      <c r="R5634" t="s">
        <v>853</v>
      </c>
      <c r="S5634" t="s">
        <v>861</v>
      </c>
      <c r="T5634" t="s">
        <v>864</v>
      </c>
      <c r="U5634" t="s">
        <v>867</v>
      </c>
      <c r="V5634" s="1"/>
      <c r="W5634" s="1"/>
      <c r="X5634" s="1">
        <v>-6.4139660000000001E-2</v>
      </c>
      <c r="Y5634" s="1">
        <v>1.422088E-2</v>
      </c>
      <c r="Z5634" t="s">
        <v>877</v>
      </c>
      <c r="AA5634" s="1">
        <v>1</v>
      </c>
      <c r="AB5634" t="s">
        <v>894</v>
      </c>
      <c r="AC5634" t="s">
        <v>913</v>
      </c>
      <c r="AD5634" t="s">
        <v>917</v>
      </c>
      <c r="AE5634" t="s">
        <v>924</v>
      </c>
      <c r="AF5634" s="1">
        <v>2009</v>
      </c>
      <c r="AG5634" s="1">
        <v>2014</v>
      </c>
      <c r="AH5634" s="67">
        <f t="shared" ref="AH5634:AH5697" si="440">IF(ISBLANK(J5634),"",X5634/J5634)</f>
        <v>-7.1664111113930687E-2</v>
      </c>
      <c r="AI5634" s="67">
        <f t="shared" si="439"/>
        <v>1.5889181895536623E-2</v>
      </c>
      <c r="AJ5634" s="67">
        <f t="shared" ref="AJ5634:AJ5697" si="441">IF(ISBLANK(J5634),"",(AH5634-(1.96*(AI5634))))</f>
        <v>-0.10280690762918246</v>
      </c>
      <c r="AK5634" s="67">
        <f t="shared" ref="AK5634:AK5697" si="442">IF(ISBLANK(J5634),"",(AH5634+(1.96*(AI5634))))</f>
        <v>-4.0521314598678908E-2</v>
      </c>
      <c r="AL5634" s="69">
        <f t="shared" ref="AL5634:AL5697" si="443">IF(ISBLANK(J5634),"",1)</f>
        <v>1</v>
      </c>
    </row>
    <row r="5635" spans="1:38">
      <c r="A5635" s="1">
        <v>5634</v>
      </c>
      <c r="B5635" s="101" t="s">
        <v>1414</v>
      </c>
      <c r="C5635" t="s">
        <v>4</v>
      </c>
      <c r="D5635" t="s">
        <v>9</v>
      </c>
      <c r="E5635" t="s">
        <v>102</v>
      </c>
      <c r="F5635" t="s">
        <v>135</v>
      </c>
      <c r="G5635" t="s">
        <v>150</v>
      </c>
      <c r="H5635" t="s">
        <v>365</v>
      </c>
      <c r="I5635" s="1">
        <v>-5.7647198438644409E-2</v>
      </c>
      <c r="J5635" s="1">
        <v>0.89500391483306885</v>
      </c>
      <c r="K5635" s="1">
        <v>1</v>
      </c>
      <c r="L5635" t="s">
        <v>457</v>
      </c>
      <c r="M5635" t="s">
        <v>467</v>
      </c>
      <c r="N5635" t="s">
        <v>732</v>
      </c>
      <c r="O5635" t="s">
        <v>780</v>
      </c>
      <c r="P5635" t="s">
        <v>459</v>
      </c>
      <c r="Q5635" t="s">
        <v>850</v>
      </c>
      <c r="R5635" t="s">
        <v>853</v>
      </c>
      <c r="S5635" t="s">
        <v>861</v>
      </c>
      <c r="T5635" t="s">
        <v>864</v>
      </c>
      <c r="U5635" t="s">
        <v>867</v>
      </c>
      <c r="V5635" s="1"/>
      <c r="W5635" s="1"/>
      <c r="X5635" s="1">
        <v>2.0933750000000001E-2</v>
      </c>
      <c r="Y5635" s="1">
        <v>2.3441999999999998E-3</v>
      </c>
      <c r="Z5635" t="s">
        <v>877</v>
      </c>
      <c r="AA5635" s="1">
        <v>1</v>
      </c>
      <c r="AB5635" t="s">
        <v>894</v>
      </c>
      <c r="AC5635" t="s">
        <v>913</v>
      </c>
      <c r="AD5635" t="s">
        <v>917</v>
      </c>
      <c r="AE5635" t="s">
        <v>924</v>
      </c>
      <c r="AF5635" s="1">
        <v>2009</v>
      </c>
      <c r="AG5635" s="1">
        <v>2014</v>
      </c>
      <c r="AH5635" s="67">
        <f t="shared" si="440"/>
        <v>2.3389562495829359E-2</v>
      </c>
      <c r="AI5635" s="67">
        <f t="shared" ref="AI5635:AI5698" si="444">IF(ISBLANK(J5635),"",Y5635/J5635)</f>
        <v>2.6192064203844592E-3</v>
      </c>
      <c r="AJ5635" s="67">
        <f t="shared" si="441"/>
        <v>1.8255917911875821E-2</v>
      </c>
      <c r="AK5635" s="67">
        <f t="shared" si="442"/>
        <v>2.8523207079782897E-2</v>
      </c>
      <c r="AL5635" s="69">
        <f t="shared" si="443"/>
        <v>1</v>
      </c>
    </row>
    <row r="5636" spans="1:38">
      <c r="A5636" s="1">
        <v>5635</v>
      </c>
      <c r="B5636" s="101" t="s">
        <v>1414</v>
      </c>
      <c r="C5636" t="s">
        <v>4</v>
      </c>
      <c r="D5636" t="s">
        <v>9</v>
      </c>
      <c r="E5636" t="s">
        <v>102</v>
      </c>
      <c r="F5636" t="s">
        <v>135</v>
      </c>
      <c r="G5636" t="s">
        <v>150</v>
      </c>
      <c r="H5636" t="s">
        <v>365</v>
      </c>
      <c r="I5636" s="1">
        <v>-5.7647198438644409E-2</v>
      </c>
      <c r="J5636" s="1">
        <v>0.89500391483306885</v>
      </c>
      <c r="K5636" s="1">
        <v>1</v>
      </c>
      <c r="L5636" t="s">
        <v>457</v>
      </c>
      <c r="M5636" t="s">
        <v>467</v>
      </c>
      <c r="N5636" t="s">
        <v>733</v>
      </c>
      <c r="O5636" t="s">
        <v>780</v>
      </c>
      <c r="P5636" t="s">
        <v>459</v>
      </c>
      <c r="Q5636" t="s">
        <v>850</v>
      </c>
      <c r="R5636" t="s">
        <v>853</v>
      </c>
      <c r="S5636" t="s">
        <v>861</v>
      </c>
      <c r="T5636" t="s">
        <v>864</v>
      </c>
      <c r="U5636" t="s">
        <v>867</v>
      </c>
      <c r="V5636" s="1"/>
      <c r="W5636" s="1"/>
      <c r="X5636" s="1">
        <v>-3.1221309999999999E-2</v>
      </c>
      <c r="Y5636" s="1">
        <v>2.2497099999999998E-3</v>
      </c>
      <c r="Z5636" t="s">
        <v>877</v>
      </c>
      <c r="AA5636" s="1">
        <v>1</v>
      </c>
      <c r="AB5636" t="s">
        <v>894</v>
      </c>
      <c r="AC5636" t="s">
        <v>913</v>
      </c>
      <c r="AD5636" t="s">
        <v>917</v>
      </c>
      <c r="AE5636" t="s">
        <v>924</v>
      </c>
      <c r="AF5636" s="1">
        <v>2009</v>
      </c>
      <c r="AG5636" s="1">
        <v>2014</v>
      </c>
      <c r="AH5636" s="67">
        <f t="shared" si="440"/>
        <v>-3.4883992664795464E-2</v>
      </c>
      <c r="AI5636" s="67">
        <f t="shared" si="444"/>
        <v>2.5136314631870669E-3</v>
      </c>
      <c r="AJ5636" s="67">
        <f t="shared" si="441"/>
        <v>-3.9810710332642114E-2</v>
      </c>
      <c r="AK5636" s="67">
        <f t="shared" si="442"/>
        <v>-2.9957274996948814E-2</v>
      </c>
      <c r="AL5636" s="69">
        <f t="shared" si="443"/>
        <v>1</v>
      </c>
    </row>
    <row r="5637" spans="1:38">
      <c r="A5637" s="1">
        <v>5636</v>
      </c>
      <c r="B5637" s="101" t="s">
        <v>1414</v>
      </c>
      <c r="C5637" t="s">
        <v>4</v>
      </c>
      <c r="D5637" t="s">
        <v>9</v>
      </c>
      <c r="E5637" t="s">
        <v>102</v>
      </c>
      <c r="F5637" t="s">
        <v>135</v>
      </c>
      <c r="G5637" t="s">
        <v>150</v>
      </c>
      <c r="H5637" t="s">
        <v>365</v>
      </c>
      <c r="I5637" s="1">
        <v>-5.7647198438644409E-2</v>
      </c>
      <c r="J5637" s="1">
        <v>0.89500391483306885</v>
      </c>
      <c r="K5637" s="1">
        <v>1</v>
      </c>
      <c r="L5637" t="s">
        <v>148</v>
      </c>
      <c r="M5637" t="s">
        <v>471</v>
      </c>
      <c r="N5637" t="s">
        <v>734</v>
      </c>
      <c r="O5637" t="s">
        <v>780</v>
      </c>
      <c r="P5637" t="s">
        <v>459</v>
      </c>
      <c r="Q5637" t="s">
        <v>850</v>
      </c>
      <c r="R5637" t="s">
        <v>853</v>
      </c>
      <c r="S5637" t="s">
        <v>861</v>
      </c>
      <c r="T5637" t="s">
        <v>864</v>
      </c>
      <c r="U5637" t="s">
        <v>867</v>
      </c>
      <c r="V5637" s="1"/>
      <c r="W5637" s="1"/>
      <c r="X5637" s="1">
        <v>-8.9210520000000001E-2</v>
      </c>
      <c r="Y5637" s="1">
        <v>3.80373E-3</v>
      </c>
      <c r="Z5637" t="s">
        <v>877</v>
      </c>
      <c r="AA5637" s="1">
        <v>1</v>
      </c>
      <c r="AB5637" t="s">
        <v>894</v>
      </c>
      <c r="AC5637" t="s">
        <v>913</v>
      </c>
      <c r="AD5637" t="s">
        <v>917</v>
      </c>
      <c r="AE5637" t="s">
        <v>924</v>
      </c>
      <c r="AF5637" s="1">
        <v>2009</v>
      </c>
      <c r="AG5637" s="1">
        <v>2014</v>
      </c>
      <c r="AH5637" s="67">
        <f t="shared" si="440"/>
        <v>-9.9676122664378572E-2</v>
      </c>
      <c r="AI5637" s="67">
        <f t="shared" si="444"/>
        <v>4.2499590638209114E-3</v>
      </c>
      <c r="AJ5637" s="67">
        <f t="shared" si="441"/>
        <v>-0.10800604242946756</v>
      </c>
      <c r="AK5637" s="67">
        <f t="shared" si="442"/>
        <v>-9.1346202899289589E-2</v>
      </c>
      <c r="AL5637" s="69">
        <f t="shared" si="443"/>
        <v>1</v>
      </c>
    </row>
    <row r="5638" spans="1:38">
      <c r="A5638" s="1">
        <v>5637</v>
      </c>
      <c r="B5638" s="101" t="s">
        <v>1414</v>
      </c>
      <c r="C5638" t="s">
        <v>4</v>
      </c>
      <c r="D5638" t="s">
        <v>9</v>
      </c>
      <c r="E5638" t="s">
        <v>102</v>
      </c>
      <c r="F5638" t="s">
        <v>135</v>
      </c>
      <c r="G5638" t="s">
        <v>150</v>
      </c>
      <c r="H5638" t="s">
        <v>365</v>
      </c>
      <c r="I5638" s="1">
        <v>-5.7647198438644409E-2</v>
      </c>
      <c r="J5638" s="1">
        <v>0.89500391483306885</v>
      </c>
      <c r="K5638" s="1">
        <v>1</v>
      </c>
      <c r="L5638" t="s">
        <v>148</v>
      </c>
      <c r="M5638" t="s">
        <v>471</v>
      </c>
      <c r="N5638" t="s">
        <v>735</v>
      </c>
      <c r="O5638" t="s">
        <v>780</v>
      </c>
      <c r="P5638" t="s">
        <v>459</v>
      </c>
      <c r="Q5638" t="s">
        <v>850</v>
      </c>
      <c r="R5638" t="s">
        <v>853</v>
      </c>
      <c r="S5638" t="s">
        <v>861</v>
      </c>
      <c r="T5638" t="s">
        <v>864</v>
      </c>
      <c r="U5638" t="s">
        <v>867</v>
      </c>
      <c r="V5638" s="1"/>
      <c r="W5638" s="1"/>
      <c r="X5638" s="1">
        <v>-6.4139660000000001E-2</v>
      </c>
      <c r="Y5638" s="1">
        <v>2.6702000000000002E-3</v>
      </c>
      <c r="Z5638" t="s">
        <v>877</v>
      </c>
      <c r="AA5638" s="1">
        <v>1</v>
      </c>
      <c r="AB5638" t="s">
        <v>894</v>
      </c>
      <c r="AC5638" t="s">
        <v>913</v>
      </c>
      <c r="AD5638" t="s">
        <v>917</v>
      </c>
      <c r="AE5638" t="s">
        <v>924</v>
      </c>
      <c r="AF5638" s="1">
        <v>2009</v>
      </c>
      <c r="AG5638" s="1">
        <v>2014</v>
      </c>
      <c r="AH5638" s="67">
        <f t="shared" si="440"/>
        <v>-7.1664111113930687E-2</v>
      </c>
      <c r="AI5638" s="67">
        <f t="shared" si="444"/>
        <v>2.9834506371941749E-3</v>
      </c>
      <c r="AJ5638" s="67">
        <f t="shared" si="441"/>
        <v>-7.7511674362831268E-2</v>
      </c>
      <c r="AK5638" s="67">
        <f t="shared" si="442"/>
        <v>-6.5816547865030106E-2</v>
      </c>
      <c r="AL5638" s="69">
        <f t="shared" si="443"/>
        <v>1</v>
      </c>
    </row>
    <row r="5639" spans="1:38">
      <c r="A5639" s="1">
        <v>5638</v>
      </c>
      <c r="B5639" s="101" t="s">
        <v>1414</v>
      </c>
      <c r="C5639" t="s">
        <v>4</v>
      </c>
      <c r="D5639" t="s">
        <v>9</v>
      </c>
      <c r="E5639" t="s">
        <v>102</v>
      </c>
      <c r="F5639" t="s">
        <v>135</v>
      </c>
      <c r="G5639" t="s">
        <v>150</v>
      </c>
      <c r="H5639" t="s">
        <v>365</v>
      </c>
      <c r="I5639" s="1">
        <v>-5.7647198438644409E-2</v>
      </c>
      <c r="J5639" s="1">
        <v>0.89500391483306885</v>
      </c>
      <c r="K5639" s="1">
        <v>1</v>
      </c>
      <c r="L5639" t="s">
        <v>457</v>
      </c>
      <c r="M5639" t="s">
        <v>467</v>
      </c>
      <c r="N5639" t="s">
        <v>732</v>
      </c>
      <c r="O5639" t="s">
        <v>780</v>
      </c>
      <c r="P5639" t="s">
        <v>459</v>
      </c>
      <c r="Q5639" t="s">
        <v>850</v>
      </c>
      <c r="R5639" t="s">
        <v>853</v>
      </c>
      <c r="S5639" t="s">
        <v>861</v>
      </c>
      <c r="T5639" t="s">
        <v>864</v>
      </c>
      <c r="U5639" t="s">
        <v>867</v>
      </c>
      <c r="V5639" s="1"/>
      <c r="W5639" s="1"/>
      <c r="X5639" s="1">
        <v>2.0933750000000001E-2</v>
      </c>
      <c r="Y5639" s="1">
        <v>2.2375400000000001E-3</v>
      </c>
      <c r="Z5639" t="s">
        <v>877</v>
      </c>
      <c r="AA5639" s="1">
        <v>1</v>
      </c>
      <c r="AB5639" t="s">
        <v>894</v>
      </c>
      <c r="AC5639" t="s">
        <v>913</v>
      </c>
      <c r="AD5639" t="s">
        <v>917</v>
      </c>
      <c r="AE5639" t="s">
        <v>924</v>
      </c>
      <c r="AF5639" s="1">
        <v>2009</v>
      </c>
      <c r="AG5639" s="1">
        <v>2014</v>
      </c>
      <c r="AH5639" s="67">
        <f t="shared" si="440"/>
        <v>2.3389562495829359E-2</v>
      </c>
      <c r="AI5639" s="67">
        <f t="shared" si="444"/>
        <v>2.5000337573018701E-3</v>
      </c>
      <c r="AJ5639" s="67">
        <f t="shared" si="441"/>
        <v>1.8489496331517693E-2</v>
      </c>
      <c r="AK5639" s="67">
        <f t="shared" si="442"/>
        <v>2.8289628660141026E-2</v>
      </c>
      <c r="AL5639" s="69">
        <f t="shared" si="443"/>
        <v>1</v>
      </c>
    </row>
    <row r="5640" spans="1:38">
      <c r="A5640" s="1">
        <v>5639</v>
      </c>
      <c r="B5640" s="101" t="s">
        <v>1414</v>
      </c>
      <c r="C5640" t="s">
        <v>4</v>
      </c>
      <c r="D5640" t="s">
        <v>9</v>
      </c>
      <c r="E5640" t="s">
        <v>102</v>
      </c>
      <c r="F5640" t="s">
        <v>135</v>
      </c>
      <c r="G5640" t="s">
        <v>150</v>
      </c>
      <c r="H5640" t="s">
        <v>365</v>
      </c>
      <c r="I5640" s="1">
        <v>-5.7647198438644409E-2</v>
      </c>
      <c r="J5640" s="1">
        <v>0.89500391483306885</v>
      </c>
      <c r="K5640" s="1">
        <v>1</v>
      </c>
      <c r="L5640" t="s">
        <v>457</v>
      </c>
      <c r="M5640" t="s">
        <v>467</v>
      </c>
      <c r="N5640" t="s">
        <v>733</v>
      </c>
      <c r="O5640" t="s">
        <v>780</v>
      </c>
      <c r="P5640" t="s">
        <v>459</v>
      </c>
      <c r="Q5640" t="s">
        <v>850</v>
      </c>
      <c r="R5640" t="s">
        <v>853</v>
      </c>
      <c r="S5640" t="s">
        <v>861</v>
      </c>
      <c r="T5640" t="s">
        <v>864</v>
      </c>
      <c r="U5640" t="s">
        <v>867</v>
      </c>
      <c r="V5640" s="1"/>
      <c r="W5640" s="1"/>
      <c r="X5640" s="1">
        <v>-3.1221309999999999E-2</v>
      </c>
      <c r="Y5640" s="1">
        <v>2.09845E-3</v>
      </c>
      <c r="Z5640" t="s">
        <v>877</v>
      </c>
      <c r="AA5640" s="1">
        <v>1</v>
      </c>
      <c r="AB5640" t="s">
        <v>894</v>
      </c>
      <c r="AC5640" t="s">
        <v>913</v>
      </c>
      <c r="AD5640" t="s">
        <v>917</v>
      </c>
      <c r="AE5640" t="s">
        <v>924</v>
      </c>
      <c r="AF5640" s="1">
        <v>2009</v>
      </c>
      <c r="AG5640" s="1">
        <v>2014</v>
      </c>
      <c r="AH5640" s="67">
        <f t="shared" si="440"/>
        <v>-3.4883992664795464E-2</v>
      </c>
      <c r="AI5640" s="67">
        <f t="shared" si="444"/>
        <v>2.3446266158415534E-3</v>
      </c>
      <c r="AJ5640" s="67">
        <f t="shared" si="441"/>
        <v>-3.9479460831844906E-2</v>
      </c>
      <c r="AK5640" s="67">
        <f t="shared" si="442"/>
        <v>-3.0288524497746019E-2</v>
      </c>
      <c r="AL5640" s="69">
        <f t="shared" si="443"/>
        <v>1</v>
      </c>
    </row>
    <row r="5641" spans="1:38">
      <c r="A5641" s="1">
        <v>5640</v>
      </c>
      <c r="B5641" s="101" t="s">
        <v>1414</v>
      </c>
      <c r="C5641" t="s">
        <v>4</v>
      </c>
      <c r="D5641" t="s">
        <v>9</v>
      </c>
      <c r="E5641" t="s">
        <v>102</v>
      </c>
      <c r="F5641" t="s">
        <v>135</v>
      </c>
      <c r="G5641" t="s">
        <v>150</v>
      </c>
      <c r="H5641" t="s">
        <v>365</v>
      </c>
      <c r="I5641" s="1">
        <v>-5.7647198438644409E-2</v>
      </c>
      <c r="J5641" s="1">
        <v>0.89500391483306885</v>
      </c>
      <c r="K5641" s="1">
        <v>1</v>
      </c>
      <c r="L5641" t="s">
        <v>148</v>
      </c>
      <c r="M5641" t="s">
        <v>471</v>
      </c>
      <c r="N5641" t="s">
        <v>734</v>
      </c>
      <c r="O5641" t="s">
        <v>780</v>
      </c>
      <c r="P5641" t="s">
        <v>459</v>
      </c>
      <c r="Q5641" t="s">
        <v>850</v>
      </c>
      <c r="R5641" t="s">
        <v>853</v>
      </c>
      <c r="S5641" t="s">
        <v>861</v>
      </c>
      <c r="T5641" t="s">
        <v>864</v>
      </c>
      <c r="U5641" t="s">
        <v>867</v>
      </c>
      <c r="V5641" s="1"/>
      <c r="W5641" s="1"/>
      <c r="X5641" s="1">
        <v>-8.9210520000000001E-2</v>
      </c>
      <c r="Y5641" s="1">
        <v>3.6538400000000002E-3</v>
      </c>
      <c r="Z5641" t="s">
        <v>877</v>
      </c>
      <c r="AA5641" s="1">
        <v>1</v>
      </c>
      <c r="AB5641" t="s">
        <v>894</v>
      </c>
      <c r="AC5641" t="s">
        <v>913</v>
      </c>
      <c r="AD5641" t="s">
        <v>917</v>
      </c>
      <c r="AE5641" t="s">
        <v>924</v>
      </c>
      <c r="AF5641" s="1">
        <v>2009</v>
      </c>
      <c r="AG5641" s="1">
        <v>2014</v>
      </c>
      <c r="AH5641" s="67">
        <f t="shared" si="440"/>
        <v>-9.9676122664378572E-2</v>
      </c>
      <c r="AI5641" s="67">
        <f t="shared" si="444"/>
        <v>4.0824849360368374E-3</v>
      </c>
      <c r="AJ5641" s="67">
        <f t="shared" si="441"/>
        <v>-0.10767779313901077</v>
      </c>
      <c r="AK5641" s="67">
        <f t="shared" si="442"/>
        <v>-9.1674452189746375E-2</v>
      </c>
      <c r="AL5641" s="69">
        <f t="shared" si="443"/>
        <v>1</v>
      </c>
    </row>
    <row r="5642" spans="1:38">
      <c r="A5642" s="1">
        <v>5641</v>
      </c>
      <c r="B5642" s="101" t="s">
        <v>1414</v>
      </c>
      <c r="C5642" t="s">
        <v>4</v>
      </c>
      <c r="D5642" t="s">
        <v>9</v>
      </c>
      <c r="E5642" t="s">
        <v>102</v>
      </c>
      <c r="F5642" t="s">
        <v>135</v>
      </c>
      <c r="G5642" t="s">
        <v>150</v>
      </c>
      <c r="H5642" t="s">
        <v>365</v>
      </c>
      <c r="I5642" s="1">
        <v>-5.7647198438644409E-2</v>
      </c>
      <c r="J5642" s="1">
        <v>0.89500391483306885</v>
      </c>
      <c r="K5642" s="1">
        <v>1</v>
      </c>
      <c r="L5642" t="s">
        <v>148</v>
      </c>
      <c r="M5642" t="s">
        <v>471</v>
      </c>
      <c r="N5642" t="s">
        <v>735</v>
      </c>
      <c r="O5642" t="s">
        <v>780</v>
      </c>
      <c r="P5642" t="s">
        <v>459</v>
      </c>
      <c r="Q5642" t="s">
        <v>850</v>
      </c>
      <c r="R5642" t="s">
        <v>853</v>
      </c>
      <c r="S5642" t="s">
        <v>861</v>
      </c>
      <c r="T5642" t="s">
        <v>864</v>
      </c>
      <c r="U5642" t="s">
        <v>867</v>
      </c>
      <c r="V5642" s="1"/>
      <c r="W5642" s="1"/>
      <c r="X5642" s="1">
        <v>-6.4139660000000001E-2</v>
      </c>
      <c r="Y5642" s="1">
        <v>2.5566299999999998E-3</v>
      </c>
      <c r="Z5642" t="s">
        <v>877</v>
      </c>
      <c r="AA5642" s="1">
        <v>1</v>
      </c>
      <c r="AB5642" t="s">
        <v>894</v>
      </c>
      <c r="AC5642" t="s">
        <v>913</v>
      </c>
      <c r="AD5642" t="s">
        <v>917</v>
      </c>
      <c r="AE5642" t="s">
        <v>924</v>
      </c>
      <c r="AF5642" s="1">
        <v>2009</v>
      </c>
      <c r="AG5642" s="1">
        <v>2014</v>
      </c>
      <c r="AH5642" s="67">
        <f t="shared" si="440"/>
        <v>-7.1664111113930687E-2</v>
      </c>
      <c r="AI5642" s="67">
        <f t="shared" si="444"/>
        <v>2.8565573374914771E-3</v>
      </c>
      <c r="AJ5642" s="67">
        <f t="shared" si="441"/>
        <v>-7.7262963495413978E-2</v>
      </c>
      <c r="AK5642" s="67">
        <f t="shared" si="442"/>
        <v>-6.6065258732447396E-2</v>
      </c>
      <c r="AL5642" s="69">
        <f t="shared" si="443"/>
        <v>1</v>
      </c>
    </row>
    <row r="5643" spans="1:38">
      <c r="A5643" s="1">
        <v>5642</v>
      </c>
      <c r="B5643" s="101" t="s">
        <v>1414</v>
      </c>
      <c r="C5643" t="s">
        <v>4</v>
      </c>
      <c r="D5643" t="s">
        <v>9</v>
      </c>
      <c r="E5643" t="s">
        <v>102</v>
      </c>
      <c r="F5643" t="s">
        <v>135</v>
      </c>
      <c r="G5643" t="s">
        <v>150</v>
      </c>
      <c r="H5643" t="s">
        <v>365</v>
      </c>
      <c r="I5643" s="1">
        <v>-5.7647198438644409E-2</v>
      </c>
      <c r="J5643" s="1">
        <v>0.89500391483306885</v>
      </c>
      <c r="K5643" s="1">
        <v>1</v>
      </c>
      <c r="L5643" t="s">
        <v>457</v>
      </c>
      <c r="M5643" t="s">
        <v>467</v>
      </c>
      <c r="N5643" t="s">
        <v>732</v>
      </c>
      <c r="O5643" t="s">
        <v>780</v>
      </c>
      <c r="P5643" t="s">
        <v>459</v>
      </c>
      <c r="Q5643" t="s">
        <v>850</v>
      </c>
      <c r="R5643" t="s">
        <v>853</v>
      </c>
      <c r="S5643" t="s">
        <v>861</v>
      </c>
      <c r="T5643" t="s">
        <v>864</v>
      </c>
      <c r="U5643" t="s">
        <v>867</v>
      </c>
      <c r="V5643" s="1"/>
      <c r="W5643" s="1"/>
      <c r="X5643" s="1">
        <v>-1.9549339999999998E-2</v>
      </c>
      <c r="Y5643" s="1">
        <v>1.0258089999999999E-2</v>
      </c>
      <c r="Z5643" t="s">
        <v>877</v>
      </c>
      <c r="AA5643" s="1">
        <v>1</v>
      </c>
      <c r="AB5643" t="s">
        <v>894</v>
      </c>
      <c r="AC5643" t="s">
        <v>913</v>
      </c>
      <c r="AD5643" t="s">
        <v>917</v>
      </c>
      <c r="AE5643" t="s">
        <v>924</v>
      </c>
      <c r="AF5643" s="1">
        <v>2009</v>
      </c>
      <c r="AG5643" s="1">
        <v>2014</v>
      </c>
      <c r="AH5643" s="67">
        <f t="shared" si="440"/>
        <v>-2.184274244615593E-2</v>
      </c>
      <c r="AI5643" s="67">
        <f t="shared" si="444"/>
        <v>1.1461502938691928E-2</v>
      </c>
      <c r="AJ5643" s="67">
        <f t="shared" si="441"/>
        <v>-4.4307288205992112E-2</v>
      </c>
      <c r="AK5643" s="67">
        <f t="shared" si="442"/>
        <v>6.2180331368024908E-4</v>
      </c>
      <c r="AL5643" s="69">
        <f t="shared" si="443"/>
        <v>1</v>
      </c>
    </row>
    <row r="5644" spans="1:38">
      <c r="A5644" s="1">
        <v>5643</v>
      </c>
      <c r="B5644" s="101" t="s">
        <v>1414</v>
      </c>
      <c r="C5644" t="s">
        <v>4</v>
      </c>
      <c r="D5644" t="s">
        <v>9</v>
      </c>
      <c r="E5644" t="s">
        <v>102</v>
      </c>
      <c r="F5644" t="s">
        <v>135</v>
      </c>
      <c r="G5644" t="s">
        <v>150</v>
      </c>
      <c r="H5644" t="s">
        <v>365</v>
      </c>
      <c r="I5644" s="1">
        <v>-5.7647198438644409E-2</v>
      </c>
      <c r="J5644" s="1">
        <v>0.89500391483306885</v>
      </c>
      <c r="K5644" s="1">
        <v>1</v>
      </c>
      <c r="L5644" t="s">
        <v>457</v>
      </c>
      <c r="M5644" t="s">
        <v>467</v>
      </c>
      <c r="N5644" t="s">
        <v>733</v>
      </c>
      <c r="O5644" t="s">
        <v>780</v>
      </c>
      <c r="P5644" t="s">
        <v>459</v>
      </c>
      <c r="Q5644" t="s">
        <v>850</v>
      </c>
      <c r="R5644" t="s">
        <v>853</v>
      </c>
      <c r="S5644" t="s">
        <v>861</v>
      </c>
      <c r="T5644" t="s">
        <v>864</v>
      </c>
      <c r="U5644" t="s">
        <v>867</v>
      </c>
      <c r="V5644" s="1"/>
      <c r="W5644" s="1"/>
      <c r="X5644" s="1">
        <v>-0.11038112</v>
      </c>
      <c r="Y5644" s="1">
        <v>1.1620770000000001E-2</v>
      </c>
      <c r="Z5644" t="s">
        <v>877</v>
      </c>
      <c r="AA5644" s="1">
        <v>1</v>
      </c>
      <c r="AB5644" t="s">
        <v>894</v>
      </c>
      <c r="AC5644" t="s">
        <v>913</v>
      </c>
      <c r="AD5644" t="s">
        <v>917</v>
      </c>
      <c r="AE5644" t="s">
        <v>924</v>
      </c>
      <c r="AF5644" s="1">
        <v>2009</v>
      </c>
      <c r="AG5644" s="1">
        <v>2014</v>
      </c>
      <c r="AH5644" s="67">
        <f t="shared" si="440"/>
        <v>-0.12333032087416922</v>
      </c>
      <c r="AI5644" s="67">
        <f t="shared" si="444"/>
        <v>1.298404376495654E-2</v>
      </c>
      <c r="AJ5644" s="67">
        <f t="shared" si="441"/>
        <v>-0.14877904665348404</v>
      </c>
      <c r="AK5644" s="67">
        <f t="shared" si="442"/>
        <v>-9.7881595094854404E-2</v>
      </c>
      <c r="AL5644" s="69">
        <f t="shared" si="443"/>
        <v>1</v>
      </c>
    </row>
    <row r="5645" spans="1:38">
      <c r="A5645" s="1">
        <v>5644</v>
      </c>
      <c r="B5645" s="101" t="s">
        <v>1414</v>
      </c>
      <c r="C5645" t="s">
        <v>4</v>
      </c>
      <c r="D5645" t="s">
        <v>9</v>
      </c>
      <c r="E5645" t="s">
        <v>102</v>
      </c>
      <c r="F5645" t="s">
        <v>135</v>
      </c>
      <c r="G5645" t="s">
        <v>150</v>
      </c>
      <c r="H5645" t="s">
        <v>365</v>
      </c>
      <c r="I5645" s="1">
        <v>-5.7647198438644409E-2</v>
      </c>
      <c r="J5645" s="1">
        <v>0.89500391483306885</v>
      </c>
      <c r="K5645" s="1">
        <v>1</v>
      </c>
      <c r="L5645" t="s">
        <v>148</v>
      </c>
      <c r="M5645" t="s">
        <v>471</v>
      </c>
      <c r="N5645" t="s">
        <v>734</v>
      </c>
      <c r="O5645" t="s">
        <v>780</v>
      </c>
      <c r="P5645" t="s">
        <v>459</v>
      </c>
      <c r="Q5645" t="s">
        <v>850</v>
      </c>
      <c r="R5645" t="s">
        <v>853</v>
      </c>
      <c r="S5645" t="s">
        <v>861</v>
      </c>
      <c r="T5645" t="s">
        <v>864</v>
      </c>
      <c r="U5645" t="s">
        <v>867</v>
      </c>
      <c r="V5645" s="1"/>
      <c r="W5645" s="1"/>
      <c r="X5645" s="1">
        <v>-0.14544909</v>
      </c>
      <c r="Y5645" s="1">
        <v>1.081037E-2</v>
      </c>
      <c r="Z5645" t="s">
        <v>877</v>
      </c>
      <c r="AA5645" s="1">
        <v>1</v>
      </c>
      <c r="AB5645" t="s">
        <v>894</v>
      </c>
      <c r="AC5645" t="s">
        <v>913</v>
      </c>
      <c r="AD5645" t="s">
        <v>917</v>
      </c>
      <c r="AE5645" t="s">
        <v>924</v>
      </c>
      <c r="AF5645" s="1">
        <v>2009</v>
      </c>
      <c r="AG5645" s="1">
        <v>2014</v>
      </c>
      <c r="AH5645" s="67">
        <f t="shared" si="440"/>
        <v>-0.16251223887342253</v>
      </c>
      <c r="AI5645" s="67">
        <f t="shared" si="444"/>
        <v>1.2078572865255332E-2</v>
      </c>
      <c r="AJ5645" s="67">
        <f t="shared" si="441"/>
        <v>-0.18618624168932299</v>
      </c>
      <c r="AK5645" s="67">
        <f t="shared" si="442"/>
        <v>-0.13883823605752207</v>
      </c>
      <c r="AL5645" s="69">
        <f t="shared" si="443"/>
        <v>1</v>
      </c>
    </row>
    <row r="5646" spans="1:38">
      <c r="A5646" s="1">
        <v>5645</v>
      </c>
      <c r="B5646" s="101" t="s">
        <v>1414</v>
      </c>
      <c r="C5646" t="s">
        <v>4</v>
      </c>
      <c r="D5646" t="s">
        <v>9</v>
      </c>
      <c r="E5646" t="s">
        <v>102</v>
      </c>
      <c r="F5646" t="s">
        <v>135</v>
      </c>
      <c r="G5646" t="s">
        <v>150</v>
      </c>
      <c r="H5646" t="s">
        <v>365</v>
      </c>
      <c r="I5646" s="1">
        <v>-5.7647198438644409E-2</v>
      </c>
      <c r="J5646" s="1">
        <v>0.89500391483306885</v>
      </c>
      <c r="K5646" s="1">
        <v>1</v>
      </c>
      <c r="L5646" t="s">
        <v>148</v>
      </c>
      <c r="M5646" t="s">
        <v>471</v>
      </c>
      <c r="N5646" t="s">
        <v>735</v>
      </c>
      <c r="O5646" t="s">
        <v>780</v>
      </c>
      <c r="P5646" t="s">
        <v>459</v>
      </c>
      <c r="Q5646" t="s">
        <v>850</v>
      </c>
      <c r="R5646" t="s">
        <v>853</v>
      </c>
      <c r="S5646" t="s">
        <v>861</v>
      </c>
      <c r="T5646" t="s">
        <v>864</v>
      </c>
      <c r="U5646" t="s">
        <v>867</v>
      </c>
      <c r="V5646" s="1"/>
      <c r="W5646" s="1"/>
      <c r="X5646" s="1">
        <v>-0.12878013999999999</v>
      </c>
      <c r="Y5646" s="1">
        <v>1.571548E-2</v>
      </c>
      <c r="Z5646" t="s">
        <v>877</v>
      </c>
      <c r="AA5646" s="1">
        <v>1</v>
      </c>
      <c r="AB5646" t="s">
        <v>894</v>
      </c>
      <c r="AC5646" t="s">
        <v>913</v>
      </c>
      <c r="AD5646" t="s">
        <v>917</v>
      </c>
      <c r="AE5646" t="s">
        <v>924</v>
      </c>
      <c r="AF5646" s="1">
        <v>2009</v>
      </c>
      <c r="AG5646" s="1">
        <v>2014</v>
      </c>
      <c r="AH5646" s="67">
        <f t="shared" si="440"/>
        <v>-0.14388779519921915</v>
      </c>
      <c r="AI5646" s="67">
        <f t="shared" si="444"/>
        <v>1.7559118725118832E-2</v>
      </c>
      <c r="AJ5646" s="67">
        <f t="shared" si="441"/>
        <v>-0.17830366790045207</v>
      </c>
      <c r="AK5646" s="67">
        <f t="shared" si="442"/>
        <v>-0.10947192249798623</v>
      </c>
      <c r="AL5646" s="69">
        <f t="shared" si="443"/>
        <v>1</v>
      </c>
    </row>
    <row r="5647" spans="1:38">
      <c r="A5647" s="1">
        <v>5646</v>
      </c>
      <c r="B5647" s="101" t="s">
        <v>1414</v>
      </c>
      <c r="C5647" t="s">
        <v>4</v>
      </c>
      <c r="D5647" t="s">
        <v>9</v>
      </c>
      <c r="E5647" t="s">
        <v>102</v>
      </c>
      <c r="F5647" t="s">
        <v>135</v>
      </c>
      <c r="G5647" t="s">
        <v>150</v>
      </c>
      <c r="H5647" t="s">
        <v>365</v>
      </c>
      <c r="I5647" s="1">
        <v>-5.7647198438644409E-2</v>
      </c>
      <c r="J5647" s="1">
        <v>0.89500391483306885</v>
      </c>
      <c r="K5647" s="1">
        <v>1</v>
      </c>
      <c r="L5647" t="s">
        <v>457</v>
      </c>
      <c r="M5647" t="s">
        <v>467</v>
      </c>
      <c r="N5647" t="s">
        <v>732</v>
      </c>
      <c r="O5647" t="s">
        <v>780</v>
      </c>
      <c r="P5647" t="s">
        <v>459</v>
      </c>
      <c r="Q5647" t="s">
        <v>850</v>
      </c>
      <c r="R5647" t="s">
        <v>853</v>
      </c>
      <c r="S5647" t="s">
        <v>861</v>
      </c>
      <c r="T5647" t="s">
        <v>864</v>
      </c>
      <c r="U5647" t="s">
        <v>867</v>
      </c>
      <c r="V5647" s="1"/>
      <c r="W5647" s="1"/>
      <c r="X5647" s="1">
        <v>-1.9549339999999998E-2</v>
      </c>
      <c r="Y5647" s="1">
        <v>2.5036300000000002E-3</v>
      </c>
      <c r="Z5647" t="s">
        <v>877</v>
      </c>
      <c r="AA5647" s="1">
        <v>1</v>
      </c>
      <c r="AB5647" t="s">
        <v>894</v>
      </c>
      <c r="AC5647" t="s">
        <v>913</v>
      </c>
      <c r="AD5647" t="s">
        <v>917</v>
      </c>
      <c r="AE5647" t="s">
        <v>924</v>
      </c>
      <c r="AF5647" s="1">
        <v>2009</v>
      </c>
      <c r="AG5647" s="1">
        <v>2014</v>
      </c>
      <c r="AH5647" s="67">
        <f t="shared" si="440"/>
        <v>-2.184274244615593E-2</v>
      </c>
      <c r="AI5647" s="67">
        <f t="shared" si="444"/>
        <v>2.7973397194211865E-3</v>
      </c>
      <c r="AJ5647" s="67">
        <f t="shared" si="441"/>
        <v>-2.7325528296221455E-2</v>
      </c>
      <c r="AK5647" s="67">
        <f t="shared" si="442"/>
        <v>-1.6359956596090405E-2</v>
      </c>
      <c r="AL5647" s="69">
        <f t="shared" si="443"/>
        <v>1</v>
      </c>
    </row>
    <row r="5648" spans="1:38">
      <c r="A5648" s="1">
        <v>5647</v>
      </c>
      <c r="B5648" s="101" t="s">
        <v>1414</v>
      </c>
      <c r="C5648" t="s">
        <v>4</v>
      </c>
      <c r="D5648" t="s">
        <v>9</v>
      </c>
      <c r="E5648" t="s">
        <v>102</v>
      </c>
      <c r="F5648" t="s">
        <v>135</v>
      </c>
      <c r="G5648" t="s">
        <v>150</v>
      </c>
      <c r="H5648" t="s">
        <v>365</v>
      </c>
      <c r="I5648" s="1">
        <v>-5.7647198438644409E-2</v>
      </c>
      <c r="J5648" s="1">
        <v>0.89500391483306885</v>
      </c>
      <c r="K5648" s="1">
        <v>1</v>
      </c>
      <c r="L5648" t="s">
        <v>457</v>
      </c>
      <c r="M5648" t="s">
        <v>467</v>
      </c>
      <c r="N5648" t="s">
        <v>733</v>
      </c>
      <c r="O5648" t="s">
        <v>780</v>
      </c>
      <c r="P5648" t="s">
        <v>459</v>
      </c>
      <c r="Q5648" t="s">
        <v>850</v>
      </c>
      <c r="R5648" t="s">
        <v>853</v>
      </c>
      <c r="S5648" t="s">
        <v>861</v>
      </c>
      <c r="T5648" t="s">
        <v>864</v>
      </c>
      <c r="U5648" t="s">
        <v>867</v>
      </c>
      <c r="V5648" s="1"/>
      <c r="W5648" s="1"/>
      <c r="X5648" s="1">
        <v>-0.11038112</v>
      </c>
      <c r="Y5648" s="1">
        <v>2.7017E-3</v>
      </c>
      <c r="Z5648" t="s">
        <v>877</v>
      </c>
      <c r="AA5648" s="1">
        <v>1</v>
      </c>
      <c r="AB5648" t="s">
        <v>894</v>
      </c>
      <c r="AC5648" t="s">
        <v>913</v>
      </c>
      <c r="AD5648" t="s">
        <v>917</v>
      </c>
      <c r="AE5648" t="s">
        <v>924</v>
      </c>
      <c r="AF5648" s="1">
        <v>2009</v>
      </c>
      <c r="AG5648" s="1">
        <v>2014</v>
      </c>
      <c r="AH5648" s="67">
        <f t="shared" si="440"/>
        <v>-0.12333032087416922</v>
      </c>
      <c r="AI5648" s="67">
        <f t="shared" si="444"/>
        <v>3.0186460139718005E-3</v>
      </c>
      <c r="AJ5648" s="67">
        <f t="shared" si="441"/>
        <v>-0.12924686706155394</v>
      </c>
      <c r="AK5648" s="67">
        <f t="shared" si="442"/>
        <v>-0.11741377468678449</v>
      </c>
      <c r="AL5648" s="69">
        <f t="shared" si="443"/>
        <v>1</v>
      </c>
    </row>
    <row r="5649" spans="1:38">
      <c r="A5649" s="1">
        <v>5648</v>
      </c>
      <c r="B5649" s="101" t="s">
        <v>1414</v>
      </c>
      <c r="C5649" t="s">
        <v>4</v>
      </c>
      <c r="D5649" t="s">
        <v>9</v>
      </c>
      <c r="E5649" t="s">
        <v>102</v>
      </c>
      <c r="F5649" t="s">
        <v>135</v>
      </c>
      <c r="G5649" t="s">
        <v>150</v>
      </c>
      <c r="H5649" t="s">
        <v>365</v>
      </c>
      <c r="I5649" s="1">
        <v>-5.7647198438644409E-2</v>
      </c>
      <c r="J5649" s="1">
        <v>0.89500391483306885</v>
      </c>
      <c r="K5649" s="1">
        <v>1</v>
      </c>
      <c r="L5649" t="s">
        <v>148</v>
      </c>
      <c r="M5649" t="s">
        <v>471</v>
      </c>
      <c r="N5649" t="s">
        <v>734</v>
      </c>
      <c r="O5649" t="s">
        <v>780</v>
      </c>
      <c r="P5649" t="s">
        <v>459</v>
      </c>
      <c r="Q5649" t="s">
        <v>850</v>
      </c>
      <c r="R5649" t="s">
        <v>853</v>
      </c>
      <c r="S5649" t="s">
        <v>861</v>
      </c>
      <c r="T5649" t="s">
        <v>864</v>
      </c>
      <c r="U5649" t="s">
        <v>867</v>
      </c>
      <c r="V5649" s="1"/>
      <c r="W5649" s="1"/>
      <c r="X5649" s="1">
        <v>-0.14544909</v>
      </c>
      <c r="Y5649" s="1">
        <v>3.8019799999999999E-3</v>
      </c>
      <c r="Z5649" t="s">
        <v>877</v>
      </c>
      <c r="AA5649" s="1">
        <v>1</v>
      </c>
      <c r="AB5649" t="s">
        <v>894</v>
      </c>
      <c r="AC5649" t="s">
        <v>913</v>
      </c>
      <c r="AD5649" t="s">
        <v>917</v>
      </c>
      <c r="AE5649" t="s">
        <v>924</v>
      </c>
      <c r="AF5649" s="1">
        <v>2009</v>
      </c>
      <c r="AG5649" s="1">
        <v>2014</v>
      </c>
      <c r="AH5649" s="67">
        <f t="shared" si="440"/>
        <v>-0.16251223887342253</v>
      </c>
      <c r="AI5649" s="67">
        <f t="shared" si="444"/>
        <v>4.2480037651110433E-3</v>
      </c>
      <c r="AJ5649" s="67">
        <f t="shared" si="441"/>
        <v>-0.17083832625304018</v>
      </c>
      <c r="AK5649" s="67">
        <f t="shared" si="442"/>
        <v>-0.15418615149380488</v>
      </c>
      <c r="AL5649" s="69">
        <f t="shared" si="443"/>
        <v>1</v>
      </c>
    </row>
    <row r="5650" spans="1:38">
      <c r="A5650" s="1">
        <v>5649</v>
      </c>
      <c r="B5650" s="101" t="s">
        <v>1414</v>
      </c>
      <c r="C5650" t="s">
        <v>4</v>
      </c>
      <c r="D5650" t="s">
        <v>9</v>
      </c>
      <c r="E5650" t="s">
        <v>102</v>
      </c>
      <c r="F5650" t="s">
        <v>135</v>
      </c>
      <c r="G5650" t="s">
        <v>150</v>
      </c>
      <c r="H5650" t="s">
        <v>365</v>
      </c>
      <c r="I5650" s="1">
        <v>-5.7647198438644409E-2</v>
      </c>
      <c r="J5650" s="1">
        <v>0.89500391483306885</v>
      </c>
      <c r="K5650" s="1">
        <v>1</v>
      </c>
      <c r="L5650" t="s">
        <v>148</v>
      </c>
      <c r="M5650" t="s">
        <v>471</v>
      </c>
      <c r="N5650" t="s">
        <v>735</v>
      </c>
      <c r="O5650" t="s">
        <v>780</v>
      </c>
      <c r="P5650" t="s">
        <v>459</v>
      </c>
      <c r="Q5650" t="s">
        <v>850</v>
      </c>
      <c r="R5650" t="s">
        <v>853</v>
      </c>
      <c r="S5650" t="s">
        <v>861</v>
      </c>
      <c r="T5650" t="s">
        <v>864</v>
      </c>
      <c r="U5650" t="s">
        <v>867</v>
      </c>
      <c r="V5650" s="1"/>
      <c r="W5650" s="1"/>
      <c r="X5650" s="1">
        <v>-0.12878013999999999</v>
      </c>
      <c r="Y5650" s="1">
        <v>2.76625E-3</v>
      </c>
      <c r="Z5650" t="s">
        <v>877</v>
      </c>
      <c r="AA5650" s="1">
        <v>1</v>
      </c>
      <c r="AB5650" t="s">
        <v>894</v>
      </c>
      <c r="AC5650" t="s">
        <v>913</v>
      </c>
      <c r="AD5650" t="s">
        <v>917</v>
      </c>
      <c r="AE5650" t="s">
        <v>924</v>
      </c>
      <c r="AF5650" s="1">
        <v>2009</v>
      </c>
      <c r="AG5650" s="1">
        <v>2014</v>
      </c>
      <c r="AH5650" s="67">
        <f t="shared" si="440"/>
        <v>-0.14388779519921915</v>
      </c>
      <c r="AI5650" s="67">
        <f t="shared" si="444"/>
        <v>3.0907686035272211E-3</v>
      </c>
      <c r="AJ5650" s="67">
        <f t="shared" si="441"/>
        <v>-0.1499457016621325</v>
      </c>
      <c r="AK5650" s="67">
        <f t="shared" si="442"/>
        <v>-0.13782988873630581</v>
      </c>
      <c r="AL5650" s="69">
        <f t="shared" si="443"/>
        <v>1</v>
      </c>
    </row>
    <row r="5651" spans="1:38">
      <c r="A5651" s="1">
        <v>5650</v>
      </c>
      <c r="B5651" s="101" t="s">
        <v>1414</v>
      </c>
      <c r="C5651" t="s">
        <v>4</v>
      </c>
      <c r="D5651" t="s">
        <v>9</v>
      </c>
      <c r="E5651" t="s">
        <v>102</v>
      </c>
      <c r="F5651" t="s">
        <v>135</v>
      </c>
      <c r="G5651" t="s">
        <v>150</v>
      </c>
      <c r="H5651" t="s">
        <v>365</v>
      </c>
      <c r="I5651" s="1">
        <v>-5.7647198438644409E-2</v>
      </c>
      <c r="J5651" s="1">
        <v>0.89500391483306885</v>
      </c>
      <c r="K5651" s="1">
        <v>1</v>
      </c>
      <c r="L5651" t="s">
        <v>457</v>
      </c>
      <c r="M5651" t="s">
        <v>467</v>
      </c>
      <c r="N5651" t="s">
        <v>732</v>
      </c>
      <c r="O5651" t="s">
        <v>780</v>
      </c>
      <c r="P5651" t="s">
        <v>459</v>
      </c>
      <c r="Q5651" t="s">
        <v>850</v>
      </c>
      <c r="R5651" t="s">
        <v>853</v>
      </c>
      <c r="S5651" t="s">
        <v>861</v>
      </c>
      <c r="T5651" t="s">
        <v>864</v>
      </c>
      <c r="U5651" t="s">
        <v>867</v>
      </c>
      <c r="V5651" s="1"/>
      <c r="W5651" s="1"/>
      <c r="X5651" s="1">
        <v>-1.9549339999999998E-2</v>
      </c>
      <c r="Y5651" s="1">
        <v>2.3636199999999999E-3</v>
      </c>
      <c r="Z5651" t="s">
        <v>877</v>
      </c>
      <c r="AA5651" s="1">
        <v>1</v>
      </c>
      <c r="AB5651" t="s">
        <v>894</v>
      </c>
      <c r="AC5651" t="s">
        <v>913</v>
      </c>
      <c r="AD5651" t="s">
        <v>917</v>
      </c>
      <c r="AE5651" t="s">
        <v>924</v>
      </c>
      <c r="AF5651" s="1">
        <v>2009</v>
      </c>
      <c r="AG5651" s="1">
        <v>2014</v>
      </c>
      <c r="AH5651" s="67">
        <f t="shared" si="440"/>
        <v>-2.184274244615593E-2</v>
      </c>
      <c r="AI5651" s="67">
        <f t="shared" si="444"/>
        <v>2.6409046494962527E-3</v>
      </c>
      <c r="AJ5651" s="67">
        <f t="shared" si="441"/>
        <v>-2.7018915559168584E-2</v>
      </c>
      <c r="AK5651" s="67">
        <f t="shared" si="442"/>
        <v>-1.6666569333143276E-2</v>
      </c>
      <c r="AL5651" s="69">
        <f t="shared" si="443"/>
        <v>1</v>
      </c>
    </row>
    <row r="5652" spans="1:38">
      <c r="A5652" s="1">
        <v>5651</v>
      </c>
      <c r="B5652" s="101" t="s">
        <v>1414</v>
      </c>
      <c r="C5652" t="s">
        <v>4</v>
      </c>
      <c r="D5652" t="s">
        <v>9</v>
      </c>
      <c r="E5652" t="s">
        <v>102</v>
      </c>
      <c r="F5652" t="s">
        <v>135</v>
      </c>
      <c r="G5652" t="s">
        <v>150</v>
      </c>
      <c r="H5652" t="s">
        <v>365</v>
      </c>
      <c r="I5652" s="1">
        <v>-5.7647198438644409E-2</v>
      </c>
      <c r="J5652" s="1">
        <v>0.89500391483306885</v>
      </c>
      <c r="K5652" s="1">
        <v>1</v>
      </c>
      <c r="L5652" t="s">
        <v>457</v>
      </c>
      <c r="M5652" t="s">
        <v>467</v>
      </c>
      <c r="N5652" t="s">
        <v>733</v>
      </c>
      <c r="O5652" t="s">
        <v>780</v>
      </c>
      <c r="P5652" t="s">
        <v>459</v>
      </c>
      <c r="Q5652" t="s">
        <v>850</v>
      </c>
      <c r="R5652" t="s">
        <v>853</v>
      </c>
      <c r="S5652" t="s">
        <v>861</v>
      </c>
      <c r="T5652" t="s">
        <v>864</v>
      </c>
      <c r="U5652" t="s">
        <v>867</v>
      </c>
      <c r="V5652" s="1"/>
      <c r="W5652" s="1"/>
      <c r="X5652" s="1">
        <v>-0.11038112</v>
      </c>
      <c r="Y5652" s="1">
        <v>2.5278900000000001E-3</v>
      </c>
      <c r="Z5652" t="s">
        <v>877</v>
      </c>
      <c r="AA5652" s="1">
        <v>1</v>
      </c>
      <c r="AB5652" t="s">
        <v>894</v>
      </c>
      <c r="AC5652" t="s">
        <v>913</v>
      </c>
      <c r="AD5652" t="s">
        <v>917</v>
      </c>
      <c r="AE5652" t="s">
        <v>924</v>
      </c>
      <c r="AF5652" s="1">
        <v>2009</v>
      </c>
      <c r="AG5652" s="1">
        <v>2014</v>
      </c>
      <c r="AH5652" s="67">
        <f t="shared" si="440"/>
        <v>-0.12333032087416922</v>
      </c>
      <c r="AI5652" s="67">
        <f t="shared" si="444"/>
        <v>2.8244457461077004E-3</v>
      </c>
      <c r="AJ5652" s="67">
        <f t="shared" si="441"/>
        <v>-0.12886623453654031</v>
      </c>
      <c r="AK5652" s="67">
        <f t="shared" si="442"/>
        <v>-0.11779440721179812</v>
      </c>
      <c r="AL5652" s="69">
        <f t="shared" si="443"/>
        <v>1</v>
      </c>
    </row>
    <row r="5653" spans="1:38">
      <c r="A5653" s="1">
        <v>5652</v>
      </c>
      <c r="B5653" s="101" t="s">
        <v>1414</v>
      </c>
      <c r="C5653" t="s">
        <v>4</v>
      </c>
      <c r="D5653" t="s">
        <v>9</v>
      </c>
      <c r="E5653" t="s">
        <v>102</v>
      </c>
      <c r="F5653" t="s">
        <v>135</v>
      </c>
      <c r="G5653" t="s">
        <v>150</v>
      </c>
      <c r="H5653" t="s">
        <v>365</v>
      </c>
      <c r="I5653" s="1">
        <v>-5.7647198438644409E-2</v>
      </c>
      <c r="J5653" s="1">
        <v>0.89500391483306885</v>
      </c>
      <c r="K5653" s="1">
        <v>1</v>
      </c>
      <c r="L5653" t="s">
        <v>148</v>
      </c>
      <c r="M5653" t="s">
        <v>471</v>
      </c>
      <c r="N5653" t="s">
        <v>734</v>
      </c>
      <c r="O5653" t="s">
        <v>780</v>
      </c>
      <c r="P5653" t="s">
        <v>459</v>
      </c>
      <c r="Q5653" t="s">
        <v>850</v>
      </c>
      <c r="R5653" t="s">
        <v>853</v>
      </c>
      <c r="S5653" t="s">
        <v>861</v>
      </c>
      <c r="T5653" t="s">
        <v>864</v>
      </c>
      <c r="U5653" t="s">
        <v>867</v>
      </c>
      <c r="V5653" s="1"/>
      <c r="W5653" s="1"/>
      <c r="X5653" s="1">
        <v>-0.14544909</v>
      </c>
      <c r="Y5653" s="1">
        <v>3.6091000000000001E-3</v>
      </c>
      <c r="Z5653" t="s">
        <v>877</v>
      </c>
      <c r="AA5653" s="1">
        <v>1</v>
      </c>
      <c r="AB5653" t="s">
        <v>894</v>
      </c>
      <c r="AC5653" t="s">
        <v>913</v>
      </c>
      <c r="AD5653" t="s">
        <v>917</v>
      </c>
      <c r="AE5653" t="s">
        <v>924</v>
      </c>
      <c r="AF5653" s="1">
        <v>2009</v>
      </c>
      <c r="AG5653" s="1">
        <v>2014</v>
      </c>
      <c r="AH5653" s="67">
        <f t="shared" si="440"/>
        <v>-0.16251223887342253</v>
      </c>
      <c r="AI5653" s="67">
        <f t="shared" si="444"/>
        <v>4.0324963278771239E-3</v>
      </c>
      <c r="AJ5653" s="67">
        <f t="shared" si="441"/>
        <v>-0.1704159316760617</v>
      </c>
      <c r="AK5653" s="67">
        <f t="shared" si="442"/>
        <v>-0.15460854607078336</v>
      </c>
      <c r="AL5653" s="69">
        <f t="shared" si="443"/>
        <v>1</v>
      </c>
    </row>
    <row r="5654" spans="1:38">
      <c r="A5654" s="1">
        <v>5653</v>
      </c>
      <c r="B5654" s="101" t="s">
        <v>1414</v>
      </c>
      <c r="C5654" t="s">
        <v>4</v>
      </c>
      <c r="D5654" t="s">
        <v>9</v>
      </c>
      <c r="E5654" t="s">
        <v>102</v>
      </c>
      <c r="F5654" t="s">
        <v>135</v>
      </c>
      <c r="G5654" t="s">
        <v>150</v>
      </c>
      <c r="H5654" t="s">
        <v>365</v>
      </c>
      <c r="I5654" s="1">
        <v>-5.7647198438644409E-2</v>
      </c>
      <c r="J5654" s="1">
        <v>0.89500391483306885</v>
      </c>
      <c r="K5654" s="1">
        <v>1</v>
      </c>
      <c r="L5654" t="s">
        <v>148</v>
      </c>
      <c r="M5654" t="s">
        <v>471</v>
      </c>
      <c r="N5654" t="s">
        <v>735</v>
      </c>
      <c r="O5654" t="s">
        <v>780</v>
      </c>
      <c r="P5654" t="s">
        <v>459</v>
      </c>
      <c r="Q5654" t="s">
        <v>850</v>
      </c>
      <c r="R5654" t="s">
        <v>853</v>
      </c>
      <c r="S5654" t="s">
        <v>861</v>
      </c>
      <c r="T5654" t="s">
        <v>864</v>
      </c>
      <c r="U5654" t="s">
        <v>867</v>
      </c>
      <c r="V5654" s="1"/>
      <c r="W5654" s="1"/>
      <c r="X5654" s="1">
        <v>-0.12878013999999999</v>
      </c>
      <c r="Y5654" s="1">
        <v>2.6037299999999998E-3</v>
      </c>
      <c r="Z5654" t="s">
        <v>877</v>
      </c>
      <c r="AA5654" s="1">
        <v>1</v>
      </c>
      <c r="AB5654" t="s">
        <v>894</v>
      </c>
      <c r="AC5654" t="s">
        <v>913</v>
      </c>
      <c r="AD5654" t="s">
        <v>917</v>
      </c>
      <c r="AE5654" t="s">
        <v>924</v>
      </c>
      <c r="AF5654" s="1">
        <v>2009</v>
      </c>
      <c r="AG5654" s="1">
        <v>2014</v>
      </c>
      <c r="AH5654" s="67">
        <f t="shared" si="440"/>
        <v>-0.14388779519921915</v>
      </c>
      <c r="AI5654" s="67">
        <f t="shared" si="444"/>
        <v>2.9091828056256415E-3</v>
      </c>
      <c r="AJ5654" s="67">
        <f t="shared" si="441"/>
        <v>-0.14958979349824542</v>
      </c>
      <c r="AK5654" s="67">
        <f t="shared" si="442"/>
        <v>-0.13818579690019289</v>
      </c>
      <c r="AL5654" s="69">
        <f t="shared" si="443"/>
        <v>1</v>
      </c>
    </row>
    <row r="5655" spans="1:38">
      <c r="A5655" s="1">
        <v>5654</v>
      </c>
      <c r="B5655" s="101" t="s">
        <v>1415</v>
      </c>
      <c r="C5655" t="s">
        <v>4</v>
      </c>
      <c r="D5655" t="s">
        <v>6</v>
      </c>
      <c r="E5655" t="s">
        <v>119</v>
      </c>
      <c r="F5655" t="s">
        <v>135</v>
      </c>
      <c r="G5655" t="s">
        <v>150</v>
      </c>
      <c r="H5655" t="s">
        <v>367</v>
      </c>
      <c r="I5655" s="1">
        <v>-6.7629704225642406E-2</v>
      </c>
      <c r="J5655" s="1">
        <v>0.558712280443869</v>
      </c>
      <c r="K5655" s="1">
        <v>1</v>
      </c>
      <c r="L5655" t="s">
        <v>457</v>
      </c>
      <c r="M5655" t="s">
        <v>466</v>
      </c>
      <c r="N5655" t="s">
        <v>736</v>
      </c>
      <c r="O5655" t="s">
        <v>780</v>
      </c>
      <c r="P5655" t="s">
        <v>459</v>
      </c>
      <c r="Q5655" t="s">
        <v>850</v>
      </c>
      <c r="R5655" t="s">
        <v>853</v>
      </c>
      <c r="S5655" t="s">
        <v>860</v>
      </c>
      <c r="T5655" t="s">
        <v>864</v>
      </c>
      <c r="U5655" t="s">
        <v>867</v>
      </c>
      <c r="V5655" s="1"/>
      <c r="W5655" s="1"/>
      <c r="X5655" s="1">
        <v>-2.5899999999999999E-2</v>
      </c>
      <c r="Y5655" s="1">
        <v>6.4599999999999996E-3</v>
      </c>
      <c r="Z5655" t="s">
        <v>877</v>
      </c>
      <c r="AA5655" s="1">
        <v>1</v>
      </c>
      <c r="AB5655" t="s">
        <v>895</v>
      </c>
      <c r="AC5655" t="s">
        <v>913</v>
      </c>
      <c r="AD5655" t="s">
        <v>917</v>
      </c>
      <c r="AE5655" t="s">
        <v>924</v>
      </c>
      <c r="AF5655" s="1">
        <v>2004</v>
      </c>
      <c r="AG5655" s="1">
        <v>2014</v>
      </c>
      <c r="AH5655" s="67">
        <f t="shared" si="440"/>
        <v>-4.6356596957961516E-2</v>
      </c>
      <c r="AI5655" s="67">
        <f t="shared" si="444"/>
        <v>1.1562301789514725E-2</v>
      </c>
      <c r="AJ5655" s="67">
        <f t="shared" si="441"/>
        <v>-6.9018708465410375E-2</v>
      </c>
      <c r="AK5655" s="67">
        <f t="shared" si="442"/>
        <v>-2.3694485450512656E-2</v>
      </c>
      <c r="AL5655" s="69">
        <f t="shared" si="443"/>
        <v>1</v>
      </c>
    </row>
    <row r="5656" spans="1:38">
      <c r="A5656" s="1">
        <v>5655</v>
      </c>
      <c r="B5656" s="101" t="s">
        <v>1415</v>
      </c>
      <c r="C5656" t="s">
        <v>4</v>
      </c>
      <c r="D5656" t="s">
        <v>6</v>
      </c>
      <c r="E5656" t="s">
        <v>119</v>
      </c>
      <c r="F5656" t="s">
        <v>135</v>
      </c>
      <c r="G5656" t="s">
        <v>150</v>
      </c>
      <c r="H5656" t="s">
        <v>367</v>
      </c>
      <c r="I5656" s="1">
        <v>-5.2999999999999999E-2</v>
      </c>
      <c r="J5656" s="1">
        <v>0.505</v>
      </c>
      <c r="K5656" s="1">
        <v>0</v>
      </c>
      <c r="L5656" t="s">
        <v>457</v>
      </c>
      <c r="M5656" t="s">
        <v>466</v>
      </c>
      <c r="N5656" t="s">
        <v>736</v>
      </c>
      <c r="O5656" t="s">
        <v>780</v>
      </c>
      <c r="P5656" t="s">
        <v>459</v>
      </c>
      <c r="Q5656" t="s">
        <v>850</v>
      </c>
      <c r="R5656" t="s">
        <v>853</v>
      </c>
      <c r="S5656" t="s">
        <v>860</v>
      </c>
      <c r="T5656" t="s">
        <v>864</v>
      </c>
      <c r="U5656" t="s">
        <v>867</v>
      </c>
      <c r="V5656" s="1"/>
      <c r="W5656" s="1"/>
      <c r="X5656" s="1">
        <v>-1.3599999999999999E-2</v>
      </c>
      <c r="Y5656" s="1">
        <v>6.9800000000000001E-3</v>
      </c>
      <c r="Z5656" t="s">
        <v>877</v>
      </c>
      <c r="AA5656" s="1">
        <v>1</v>
      </c>
      <c r="AB5656" t="s">
        <v>895</v>
      </c>
      <c r="AC5656" t="s">
        <v>913</v>
      </c>
      <c r="AD5656" t="s">
        <v>917</v>
      </c>
      <c r="AE5656" t="s">
        <v>924</v>
      </c>
      <c r="AF5656" s="1">
        <v>2004</v>
      </c>
      <c r="AG5656" s="1">
        <v>2014</v>
      </c>
      <c r="AH5656" s="67">
        <f t="shared" si="440"/>
        <v>-2.693069306930693E-2</v>
      </c>
      <c r="AI5656" s="67">
        <f t="shared" si="444"/>
        <v>1.3821782178217822E-2</v>
      </c>
      <c r="AJ5656" s="67">
        <f t="shared" si="441"/>
        <v>-5.4021386138613861E-2</v>
      </c>
      <c r="AK5656" s="67">
        <f t="shared" si="442"/>
        <v>1.6000000000000042E-4</v>
      </c>
      <c r="AL5656" s="69">
        <f t="shared" si="443"/>
        <v>1</v>
      </c>
    </row>
    <row r="5657" spans="1:38">
      <c r="A5657" s="1">
        <v>5656</v>
      </c>
      <c r="B5657" s="101" t="s">
        <v>1415</v>
      </c>
      <c r="C5657" t="s">
        <v>4</v>
      </c>
      <c r="D5657" t="s">
        <v>6</v>
      </c>
      <c r="E5657" t="s">
        <v>119</v>
      </c>
      <c r="F5657" t="s">
        <v>135</v>
      </c>
      <c r="G5657" t="s">
        <v>150</v>
      </c>
      <c r="H5657" t="s">
        <v>367</v>
      </c>
      <c r="I5657" s="1">
        <v>-6.8000000000000005E-2</v>
      </c>
      <c r="J5657" s="1">
        <v>0.56000000000000005</v>
      </c>
      <c r="K5657" s="1">
        <v>0</v>
      </c>
      <c r="L5657" t="s">
        <v>457</v>
      </c>
      <c r="M5657" t="s">
        <v>466</v>
      </c>
      <c r="N5657" t="s">
        <v>736</v>
      </c>
      <c r="O5657" t="s">
        <v>780</v>
      </c>
      <c r="P5657" t="s">
        <v>459</v>
      </c>
      <c r="Q5657" t="s">
        <v>850</v>
      </c>
      <c r="R5657" t="s">
        <v>853</v>
      </c>
      <c r="S5657" t="s">
        <v>860</v>
      </c>
      <c r="T5657" t="s">
        <v>864</v>
      </c>
      <c r="U5657" t="s">
        <v>867</v>
      </c>
      <c r="V5657" s="1"/>
      <c r="W5657" s="1"/>
      <c r="X5657" s="1">
        <v>-2.63E-2</v>
      </c>
      <c r="Y5657" s="1">
        <v>6.6800000000000002E-3</v>
      </c>
      <c r="Z5657" t="s">
        <v>877</v>
      </c>
      <c r="AA5657" s="1">
        <v>1</v>
      </c>
      <c r="AB5657" t="s">
        <v>895</v>
      </c>
      <c r="AC5657" t="s">
        <v>913</v>
      </c>
      <c r="AD5657" t="s">
        <v>917</v>
      </c>
      <c r="AE5657" t="s">
        <v>924</v>
      </c>
      <c r="AF5657" s="1">
        <v>2004</v>
      </c>
      <c r="AG5657" s="1">
        <v>2014</v>
      </c>
      <c r="AH5657" s="67">
        <f t="shared" si="440"/>
        <v>-4.6964285714285708E-2</v>
      </c>
      <c r="AI5657" s="67">
        <f t="shared" si="444"/>
        <v>1.1928571428571427E-2</v>
      </c>
      <c r="AJ5657" s="67">
        <f t="shared" si="441"/>
        <v>-7.0344285714285706E-2</v>
      </c>
      <c r="AK5657" s="67">
        <f t="shared" si="442"/>
        <v>-2.358428571428571E-2</v>
      </c>
      <c r="AL5657" s="69">
        <f t="shared" si="443"/>
        <v>1</v>
      </c>
    </row>
    <row r="5658" spans="1:38">
      <c r="A5658" s="1">
        <v>5657</v>
      </c>
      <c r="B5658" s="101" t="s">
        <v>1415</v>
      </c>
      <c r="C5658" t="s">
        <v>4</v>
      </c>
      <c r="D5658" t="s">
        <v>6</v>
      </c>
      <c r="E5658" t="s">
        <v>119</v>
      </c>
      <c r="F5658" t="s">
        <v>135</v>
      </c>
      <c r="G5658" t="s">
        <v>150</v>
      </c>
      <c r="H5658" t="s">
        <v>367</v>
      </c>
      <c r="I5658" s="1">
        <v>-6.7629704225642406E-2</v>
      </c>
      <c r="J5658" s="1">
        <v>0.558712280443869</v>
      </c>
      <c r="K5658" s="1">
        <v>1</v>
      </c>
      <c r="L5658" t="s">
        <v>457</v>
      </c>
      <c r="M5658" t="s">
        <v>466</v>
      </c>
      <c r="N5658" t="s">
        <v>736</v>
      </c>
      <c r="O5658" t="s">
        <v>780</v>
      </c>
      <c r="P5658" t="s">
        <v>459</v>
      </c>
      <c r="Q5658" t="s">
        <v>850</v>
      </c>
      <c r="R5658" t="s">
        <v>853</v>
      </c>
      <c r="S5658" t="s">
        <v>860</v>
      </c>
      <c r="T5658" t="s">
        <v>864</v>
      </c>
      <c r="U5658" t="s">
        <v>867</v>
      </c>
      <c r="V5658" s="1"/>
      <c r="W5658" s="1"/>
      <c r="X5658" s="1">
        <v>-2.9399999999999999E-2</v>
      </c>
      <c r="Y5658" s="1">
        <v>5.9899999999999997E-3</v>
      </c>
      <c r="Z5658" t="s">
        <v>877</v>
      </c>
      <c r="AA5658" s="1">
        <v>1</v>
      </c>
      <c r="AB5658" t="s">
        <v>895</v>
      </c>
      <c r="AC5658" t="s">
        <v>913</v>
      </c>
      <c r="AD5658" t="s">
        <v>917</v>
      </c>
      <c r="AE5658" t="s">
        <v>924</v>
      </c>
      <c r="AF5658" s="1">
        <v>2004</v>
      </c>
      <c r="AG5658" s="1">
        <v>2014</v>
      </c>
      <c r="AH5658" s="67">
        <f t="shared" si="440"/>
        <v>-5.2621001952280637E-2</v>
      </c>
      <c r="AI5658" s="67">
        <f t="shared" si="444"/>
        <v>1.0721081690277585E-2</v>
      </c>
      <c r="AJ5658" s="67">
        <f t="shared" si="441"/>
        <v>-7.3634322065224703E-2</v>
      </c>
      <c r="AK5658" s="67">
        <f t="shared" si="442"/>
        <v>-3.1607681839336571E-2</v>
      </c>
      <c r="AL5658" s="69">
        <f t="shared" si="443"/>
        <v>1</v>
      </c>
    </row>
    <row r="5659" spans="1:38">
      <c r="A5659" s="1">
        <v>5658</v>
      </c>
      <c r="B5659" s="101" t="s">
        <v>1415</v>
      </c>
      <c r="C5659" t="s">
        <v>4</v>
      </c>
      <c r="D5659" t="s">
        <v>7</v>
      </c>
      <c r="E5659" t="s">
        <v>119</v>
      </c>
      <c r="F5659" t="s">
        <v>135</v>
      </c>
      <c r="G5659" t="s">
        <v>150</v>
      </c>
      <c r="H5659" t="s">
        <v>368</v>
      </c>
      <c r="I5659" s="1">
        <v>-3.0769999999999999E-2</v>
      </c>
      <c r="J5659" s="1">
        <v>0.54420933805854566</v>
      </c>
      <c r="K5659" s="1">
        <v>1</v>
      </c>
      <c r="L5659" t="s">
        <v>457</v>
      </c>
      <c r="M5659" t="s">
        <v>466</v>
      </c>
      <c r="N5659" t="s">
        <v>736</v>
      </c>
      <c r="O5659" t="s">
        <v>780</v>
      </c>
      <c r="P5659" t="s">
        <v>459</v>
      </c>
      <c r="Q5659" t="s">
        <v>850</v>
      </c>
      <c r="R5659" t="s">
        <v>853</v>
      </c>
      <c r="S5659" t="s">
        <v>860</v>
      </c>
      <c r="T5659" t="s">
        <v>864</v>
      </c>
      <c r="U5659" t="s">
        <v>867</v>
      </c>
      <c r="V5659" s="1"/>
      <c r="W5659" s="1"/>
      <c r="X5659" s="1">
        <v>-1.9199999999999998E-2</v>
      </c>
      <c r="Y5659" s="1">
        <v>8.4899999999999993E-3</v>
      </c>
      <c r="Z5659" t="s">
        <v>877</v>
      </c>
      <c r="AA5659" s="1">
        <v>1</v>
      </c>
      <c r="AB5659" t="s">
        <v>895</v>
      </c>
      <c r="AC5659" t="s">
        <v>913</v>
      </c>
      <c r="AD5659" t="s">
        <v>917</v>
      </c>
      <c r="AE5659" t="s">
        <v>924</v>
      </c>
      <c r="AF5659" s="1">
        <v>2004</v>
      </c>
      <c r="AG5659" s="1">
        <v>2014</v>
      </c>
      <c r="AH5659" s="67">
        <f t="shared" si="440"/>
        <v>-3.5280541249982145E-2</v>
      </c>
      <c r="AI5659" s="67">
        <f t="shared" si="444"/>
        <v>1.5600614333976481E-2</v>
      </c>
      <c r="AJ5659" s="67">
        <f t="shared" si="441"/>
        <v>-6.5857745344576044E-2</v>
      </c>
      <c r="AK5659" s="67">
        <f t="shared" si="442"/>
        <v>-4.7033371553882423E-3</v>
      </c>
      <c r="AL5659" s="69">
        <f t="shared" si="443"/>
        <v>1</v>
      </c>
    </row>
    <row r="5660" spans="1:38">
      <c r="A5660" s="1">
        <v>5659</v>
      </c>
      <c r="B5660" s="101" t="s">
        <v>1415</v>
      </c>
      <c r="C5660" t="s">
        <v>4</v>
      </c>
      <c r="D5660" t="s">
        <v>7</v>
      </c>
      <c r="E5660" t="s">
        <v>119</v>
      </c>
      <c r="F5660" t="s">
        <v>135</v>
      </c>
      <c r="G5660" t="s">
        <v>150</v>
      </c>
      <c r="H5660" t="s">
        <v>368</v>
      </c>
      <c r="I5660" s="1">
        <v>-2.7400000000000001E-2</v>
      </c>
      <c r="J5660" s="1">
        <v>0.55969999999999998</v>
      </c>
      <c r="K5660" s="1">
        <v>0</v>
      </c>
      <c r="L5660" t="s">
        <v>457</v>
      </c>
      <c r="M5660" t="s">
        <v>466</v>
      </c>
      <c r="N5660" t="s">
        <v>736</v>
      </c>
      <c r="O5660" t="s">
        <v>780</v>
      </c>
      <c r="P5660" t="s">
        <v>459</v>
      </c>
      <c r="Q5660" t="s">
        <v>850</v>
      </c>
      <c r="R5660" t="s">
        <v>853</v>
      </c>
      <c r="S5660" t="s">
        <v>860</v>
      </c>
      <c r="T5660" t="s">
        <v>864</v>
      </c>
      <c r="U5660" t="s">
        <v>867</v>
      </c>
      <c r="V5660" s="1"/>
      <c r="W5660" s="1"/>
      <c r="X5660" s="1">
        <v>-1.4200000000000001E-2</v>
      </c>
      <c r="Y5660" s="1">
        <v>1.7299999999999999E-2</v>
      </c>
      <c r="Z5660" t="s">
        <v>877</v>
      </c>
      <c r="AA5660" s="1">
        <v>1</v>
      </c>
      <c r="AB5660" t="s">
        <v>895</v>
      </c>
      <c r="AC5660" t="s">
        <v>913</v>
      </c>
      <c r="AD5660" t="s">
        <v>917</v>
      </c>
      <c r="AE5660" t="s">
        <v>924</v>
      </c>
      <c r="AF5660" s="1">
        <v>2004</v>
      </c>
      <c r="AG5660" s="1">
        <v>2014</v>
      </c>
      <c r="AH5660" s="67">
        <f t="shared" si="440"/>
        <v>-2.5370734321958195E-2</v>
      </c>
      <c r="AI5660" s="67">
        <f t="shared" si="444"/>
        <v>3.0909415758442024E-2</v>
      </c>
      <c r="AJ5660" s="67">
        <f t="shared" si="441"/>
        <v>-8.595318920850456E-2</v>
      </c>
      <c r="AK5660" s="67">
        <f t="shared" si="442"/>
        <v>3.521172056458817E-2</v>
      </c>
      <c r="AL5660" s="69">
        <f t="shared" si="443"/>
        <v>1</v>
      </c>
    </row>
    <row r="5661" spans="1:38">
      <c r="A5661" s="1">
        <v>5660</v>
      </c>
      <c r="B5661" s="101" t="s">
        <v>1415</v>
      </c>
      <c r="C5661" t="s">
        <v>4</v>
      </c>
      <c r="D5661" t="s">
        <v>7</v>
      </c>
      <c r="E5661" t="s">
        <v>119</v>
      </c>
      <c r="F5661" t="s">
        <v>135</v>
      </c>
      <c r="G5661" t="s">
        <v>150</v>
      </c>
      <c r="H5661" t="s">
        <v>368</v>
      </c>
      <c r="I5661" s="1">
        <v>-3.3099999999999997E-2</v>
      </c>
      <c r="J5661" s="1">
        <v>0.53320000000000001</v>
      </c>
      <c r="K5661" s="1">
        <v>0</v>
      </c>
      <c r="L5661" t="s">
        <v>457</v>
      </c>
      <c r="M5661" t="s">
        <v>466</v>
      </c>
      <c r="N5661" t="s">
        <v>736</v>
      </c>
      <c r="O5661" t="s">
        <v>780</v>
      </c>
      <c r="P5661" t="s">
        <v>459</v>
      </c>
      <c r="Q5661" t="s">
        <v>850</v>
      </c>
      <c r="R5661" t="s">
        <v>853</v>
      </c>
      <c r="S5661" t="s">
        <v>860</v>
      </c>
      <c r="T5661" t="s">
        <v>864</v>
      </c>
      <c r="U5661" t="s">
        <v>867</v>
      </c>
      <c r="V5661" s="1"/>
      <c r="W5661" s="1"/>
      <c r="X5661" s="1">
        <v>-2.3300000000000001E-2</v>
      </c>
      <c r="Y5661" s="1">
        <v>1.2500000000000001E-2</v>
      </c>
      <c r="Z5661" t="s">
        <v>877</v>
      </c>
      <c r="AA5661" s="1">
        <v>1</v>
      </c>
      <c r="AB5661" t="s">
        <v>895</v>
      </c>
      <c r="AC5661" t="s">
        <v>913</v>
      </c>
      <c r="AD5661" t="s">
        <v>917</v>
      </c>
      <c r="AE5661" t="s">
        <v>924</v>
      </c>
      <c r="AF5661" s="1">
        <v>2004</v>
      </c>
      <c r="AG5661" s="1">
        <v>2014</v>
      </c>
      <c r="AH5661" s="67">
        <f t="shared" si="440"/>
        <v>-4.3698424606151538E-2</v>
      </c>
      <c r="AI5661" s="67">
        <f t="shared" si="444"/>
        <v>2.3443360840210054E-2</v>
      </c>
      <c r="AJ5661" s="67">
        <f t="shared" si="441"/>
        <v>-8.9647411852963238E-2</v>
      </c>
      <c r="AK5661" s="67">
        <f t="shared" si="442"/>
        <v>2.2505626406601684E-3</v>
      </c>
      <c r="AL5661" s="69">
        <f t="shared" si="443"/>
        <v>1</v>
      </c>
    </row>
    <row r="5662" spans="1:38">
      <c r="A5662" s="1">
        <v>5661</v>
      </c>
      <c r="B5662" s="101" t="s">
        <v>1415</v>
      </c>
      <c r="C5662" t="s">
        <v>4</v>
      </c>
      <c r="D5662" t="s">
        <v>7</v>
      </c>
      <c r="E5662" t="s">
        <v>119</v>
      </c>
      <c r="F5662" t="s">
        <v>135</v>
      </c>
      <c r="G5662" t="s">
        <v>150</v>
      </c>
      <c r="H5662" t="s">
        <v>368</v>
      </c>
      <c r="I5662" s="1">
        <v>-3.0769999999999999E-2</v>
      </c>
      <c r="J5662" s="1">
        <v>0.54420933805854566</v>
      </c>
      <c r="K5662" s="1">
        <v>1</v>
      </c>
      <c r="L5662" t="s">
        <v>457</v>
      </c>
      <c r="M5662" t="s">
        <v>466</v>
      </c>
      <c r="N5662" t="s">
        <v>736</v>
      </c>
      <c r="O5662" t="s">
        <v>780</v>
      </c>
      <c r="P5662" t="s">
        <v>459</v>
      </c>
      <c r="Q5662" t="s">
        <v>850</v>
      </c>
      <c r="R5662" t="s">
        <v>853</v>
      </c>
      <c r="S5662" t="s">
        <v>860</v>
      </c>
      <c r="T5662" t="s">
        <v>864</v>
      </c>
      <c r="U5662" t="s">
        <v>867</v>
      </c>
      <c r="V5662" s="1"/>
      <c r="W5662" s="1"/>
      <c r="X5662" s="1">
        <v>-2.3099999999999999E-2</v>
      </c>
      <c r="Y5662" s="1">
        <v>9.8300000000000002E-3</v>
      </c>
      <c r="Z5662" t="s">
        <v>877</v>
      </c>
      <c r="AA5662" s="1">
        <v>1</v>
      </c>
      <c r="AB5662" t="s">
        <v>895</v>
      </c>
      <c r="AC5662" t="s">
        <v>913</v>
      </c>
      <c r="AD5662" t="s">
        <v>917</v>
      </c>
      <c r="AE5662" t="s">
        <v>924</v>
      </c>
      <c r="AF5662" s="1">
        <v>2004</v>
      </c>
      <c r="AG5662" s="1">
        <v>2014</v>
      </c>
      <c r="AH5662" s="67">
        <f t="shared" si="440"/>
        <v>-4.2446901191384771E-2</v>
      </c>
      <c r="AI5662" s="67">
        <f t="shared" si="444"/>
        <v>1.8062902108714821E-2</v>
      </c>
      <c r="AJ5662" s="67">
        <f t="shared" si="441"/>
        <v>-7.7850189324465829E-2</v>
      </c>
      <c r="AK5662" s="67">
        <f t="shared" si="442"/>
        <v>-7.0436130583037201E-3</v>
      </c>
      <c r="AL5662" s="69">
        <f t="shared" si="443"/>
        <v>1</v>
      </c>
    </row>
    <row r="5663" spans="1:38">
      <c r="A5663" s="1">
        <v>5662</v>
      </c>
      <c r="B5663" s="101" t="s">
        <v>1415</v>
      </c>
      <c r="C5663" t="s">
        <v>4</v>
      </c>
      <c r="D5663" t="s">
        <v>15</v>
      </c>
      <c r="E5663" t="s">
        <v>119</v>
      </c>
      <c r="F5663" t="s">
        <v>135</v>
      </c>
      <c r="G5663" t="s">
        <v>150</v>
      </c>
      <c r="H5663" t="s">
        <v>367</v>
      </c>
      <c r="I5663" s="1">
        <v>-6.7629704225642406E-2</v>
      </c>
      <c r="J5663" s="1">
        <v>0.558712280443869</v>
      </c>
      <c r="K5663" s="1">
        <v>1</v>
      </c>
      <c r="L5663" t="s">
        <v>457</v>
      </c>
      <c r="M5663" t="s">
        <v>466</v>
      </c>
      <c r="N5663" t="s">
        <v>736</v>
      </c>
      <c r="O5663" t="s">
        <v>780</v>
      </c>
      <c r="P5663" t="s">
        <v>459</v>
      </c>
      <c r="Q5663" t="s">
        <v>850</v>
      </c>
      <c r="R5663" t="s">
        <v>853</v>
      </c>
      <c r="S5663" t="s">
        <v>860</v>
      </c>
      <c r="T5663" t="s">
        <v>864</v>
      </c>
      <c r="U5663" t="s">
        <v>867</v>
      </c>
      <c r="V5663" s="1"/>
      <c r="W5663" s="1"/>
      <c r="X5663" s="1">
        <v>-1.67E-2</v>
      </c>
      <c r="Y5663" s="1">
        <v>7.7400000000000004E-3</v>
      </c>
      <c r="Z5663" t="s">
        <v>877</v>
      </c>
      <c r="AA5663" s="1">
        <v>1</v>
      </c>
      <c r="AB5663" t="s">
        <v>895</v>
      </c>
      <c r="AC5663" t="s">
        <v>913</v>
      </c>
      <c r="AD5663" t="s">
        <v>917</v>
      </c>
      <c r="AE5663" t="s">
        <v>924</v>
      </c>
      <c r="AF5663" s="1">
        <v>2004</v>
      </c>
      <c r="AG5663" s="1">
        <v>2014</v>
      </c>
      <c r="AH5663" s="67">
        <f t="shared" si="440"/>
        <v>-2.9890160972894105E-2</v>
      </c>
      <c r="AI5663" s="67">
        <f t="shared" si="444"/>
        <v>1.385328418743715E-2</v>
      </c>
      <c r="AJ5663" s="67">
        <f t="shared" si="441"/>
        <v>-5.704259798027092E-2</v>
      </c>
      <c r="AK5663" s="67">
        <f t="shared" si="442"/>
        <v>-2.7377239655172921E-3</v>
      </c>
      <c r="AL5663" s="69">
        <f t="shared" si="443"/>
        <v>1</v>
      </c>
    </row>
    <row r="5664" spans="1:38">
      <c r="A5664" s="1">
        <v>5663</v>
      </c>
      <c r="B5664" s="101" t="s">
        <v>1415</v>
      </c>
      <c r="C5664" t="s">
        <v>4</v>
      </c>
      <c r="D5664" t="s">
        <v>15</v>
      </c>
      <c r="E5664" t="s">
        <v>119</v>
      </c>
      <c r="F5664" t="s">
        <v>135</v>
      </c>
      <c r="G5664" t="s">
        <v>150</v>
      </c>
      <c r="H5664" t="s">
        <v>367</v>
      </c>
      <c r="I5664" s="1">
        <v>-5.2999999999999999E-2</v>
      </c>
      <c r="J5664" s="1">
        <v>0.505</v>
      </c>
      <c r="K5664" s="1">
        <v>0</v>
      </c>
      <c r="L5664" t="s">
        <v>457</v>
      </c>
      <c r="M5664" t="s">
        <v>466</v>
      </c>
      <c r="N5664" t="s">
        <v>736</v>
      </c>
      <c r="O5664" t="s">
        <v>780</v>
      </c>
      <c r="P5664" t="s">
        <v>459</v>
      </c>
      <c r="Q5664" t="s">
        <v>850</v>
      </c>
      <c r="R5664" t="s">
        <v>853</v>
      </c>
      <c r="S5664" t="s">
        <v>860</v>
      </c>
      <c r="T5664" t="s">
        <v>864</v>
      </c>
      <c r="U5664" t="s">
        <v>867</v>
      </c>
      <c r="V5664" s="1"/>
      <c r="W5664" s="1"/>
      <c r="X5664" s="1">
        <v>-5.9800000000000001E-3</v>
      </c>
      <c r="Y5664" s="1">
        <v>8.3300000000000006E-3</v>
      </c>
      <c r="Z5664" t="s">
        <v>877</v>
      </c>
      <c r="AA5664" s="1">
        <v>1</v>
      </c>
      <c r="AB5664" t="s">
        <v>895</v>
      </c>
      <c r="AC5664" t="s">
        <v>913</v>
      </c>
      <c r="AD5664" t="s">
        <v>917</v>
      </c>
      <c r="AE5664" t="s">
        <v>924</v>
      </c>
      <c r="AF5664" s="1">
        <v>2004</v>
      </c>
      <c r="AG5664" s="1">
        <v>2014</v>
      </c>
      <c r="AH5664" s="67">
        <f t="shared" si="440"/>
        <v>-1.1841584158415842E-2</v>
      </c>
      <c r="AI5664" s="67">
        <f t="shared" si="444"/>
        <v>1.6495049504950496E-2</v>
      </c>
      <c r="AJ5664" s="67">
        <f t="shared" si="441"/>
        <v>-4.4171881188118808E-2</v>
      </c>
      <c r="AK5664" s="67">
        <f t="shared" si="442"/>
        <v>2.0488712871287128E-2</v>
      </c>
      <c r="AL5664" s="69">
        <f t="shared" si="443"/>
        <v>1</v>
      </c>
    </row>
    <row r="5665" spans="1:38">
      <c r="A5665" s="1">
        <v>5664</v>
      </c>
      <c r="B5665" s="101" t="s">
        <v>1415</v>
      </c>
      <c r="C5665" t="s">
        <v>4</v>
      </c>
      <c r="D5665" t="s">
        <v>15</v>
      </c>
      <c r="E5665" t="s">
        <v>119</v>
      </c>
      <c r="F5665" t="s">
        <v>135</v>
      </c>
      <c r="G5665" t="s">
        <v>150</v>
      </c>
      <c r="H5665" t="s">
        <v>367</v>
      </c>
      <c r="I5665" s="1">
        <v>-6.8000000000000005E-2</v>
      </c>
      <c r="J5665" s="1">
        <v>0.56000000000000005</v>
      </c>
      <c r="K5665" s="1">
        <v>0</v>
      </c>
      <c r="L5665" t="s">
        <v>457</v>
      </c>
      <c r="M5665" t="s">
        <v>466</v>
      </c>
      <c r="N5665" t="s">
        <v>736</v>
      </c>
      <c r="O5665" t="s">
        <v>780</v>
      </c>
      <c r="P5665" t="s">
        <v>459</v>
      </c>
      <c r="Q5665" t="s">
        <v>850</v>
      </c>
      <c r="R5665" t="s">
        <v>853</v>
      </c>
      <c r="S5665" t="s">
        <v>860</v>
      </c>
      <c r="T5665" t="s">
        <v>864</v>
      </c>
      <c r="U5665" t="s">
        <v>867</v>
      </c>
      <c r="V5665" s="1"/>
      <c r="W5665" s="1"/>
      <c r="X5665" s="1">
        <v>-1.7000000000000001E-2</v>
      </c>
      <c r="Y5665" s="1">
        <v>7.8700000000000003E-3</v>
      </c>
      <c r="Z5665" t="s">
        <v>877</v>
      </c>
      <c r="AA5665" s="1">
        <v>1</v>
      </c>
      <c r="AB5665" t="s">
        <v>895</v>
      </c>
      <c r="AC5665" t="s">
        <v>913</v>
      </c>
      <c r="AD5665" t="s">
        <v>917</v>
      </c>
      <c r="AE5665" t="s">
        <v>924</v>
      </c>
      <c r="AF5665" s="1">
        <v>2004</v>
      </c>
      <c r="AG5665" s="1">
        <v>2014</v>
      </c>
      <c r="AH5665" s="67">
        <f t="shared" si="440"/>
        <v>-3.0357142857142857E-2</v>
      </c>
      <c r="AI5665" s="67">
        <f t="shared" si="444"/>
        <v>1.4053571428571427E-2</v>
      </c>
      <c r="AJ5665" s="67">
        <f t="shared" si="441"/>
        <v>-5.7902142857142853E-2</v>
      </c>
      <c r="AK5665" s="67">
        <f t="shared" si="442"/>
        <v>-2.8121428571428603E-3</v>
      </c>
      <c r="AL5665" s="69">
        <f t="shared" si="443"/>
        <v>1</v>
      </c>
    </row>
    <row r="5666" spans="1:38">
      <c r="A5666" s="1">
        <v>5665</v>
      </c>
      <c r="B5666" s="101" t="s">
        <v>1415</v>
      </c>
      <c r="C5666" t="s">
        <v>4</v>
      </c>
      <c r="D5666" t="s">
        <v>15</v>
      </c>
      <c r="E5666" t="s">
        <v>119</v>
      </c>
      <c r="F5666" t="s">
        <v>135</v>
      </c>
      <c r="G5666" t="s">
        <v>150</v>
      </c>
      <c r="H5666" t="s">
        <v>367</v>
      </c>
      <c r="I5666" s="1">
        <v>-6.7629704225642406E-2</v>
      </c>
      <c r="J5666" s="1">
        <v>0.558712280443869</v>
      </c>
      <c r="K5666" s="1">
        <v>1</v>
      </c>
      <c r="L5666" t="s">
        <v>457</v>
      </c>
      <c r="M5666" t="s">
        <v>466</v>
      </c>
      <c r="N5666" t="s">
        <v>736</v>
      </c>
      <c r="O5666" t="s">
        <v>780</v>
      </c>
      <c r="P5666" t="s">
        <v>459</v>
      </c>
      <c r="Q5666" t="s">
        <v>850</v>
      </c>
      <c r="R5666" t="s">
        <v>853</v>
      </c>
      <c r="S5666" t="s">
        <v>860</v>
      </c>
      <c r="T5666" t="s">
        <v>864</v>
      </c>
      <c r="U5666" t="s">
        <v>867</v>
      </c>
      <c r="V5666" s="1"/>
      <c r="W5666" s="1"/>
      <c r="X5666" s="1">
        <v>-1.6400000000000001E-2</v>
      </c>
      <c r="Y5666" s="1">
        <v>5.79E-3</v>
      </c>
      <c r="Z5666" t="s">
        <v>877</v>
      </c>
      <c r="AA5666" s="1">
        <v>1</v>
      </c>
      <c r="AB5666" t="s">
        <v>895</v>
      </c>
      <c r="AC5666" t="s">
        <v>913</v>
      </c>
      <c r="AD5666" t="s">
        <v>917</v>
      </c>
      <c r="AE5666" t="s">
        <v>924</v>
      </c>
      <c r="AF5666" s="1">
        <v>2004</v>
      </c>
      <c r="AG5666" s="1">
        <v>2014</v>
      </c>
      <c r="AH5666" s="67">
        <f t="shared" si="440"/>
        <v>-2.935321197338104E-2</v>
      </c>
      <c r="AI5666" s="67">
        <f t="shared" si="444"/>
        <v>1.0363115690602208E-2</v>
      </c>
      <c r="AJ5666" s="67">
        <f t="shared" si="441"/>
        <v>-4.9664918726961368E-2</v>
      </c>
      <c r="AK5666" s="67">
        <f t="shared" si="442"/>
        <v>-9.0415052198007106E-3</v>
      </c>
      <c r="AL5666" s="69">
        <f t="shared" si="443"/>
        <v>1</v>
      </c>
    </row>
    <row r="5667" spans="1:38">
      <c r="A5667" s="1">
        <v>5666</v>
      </c>
      <c r="B5667" s="101" t="s">
        <v>1415</v>
      </c>
      <c r="C5667" t="s">
        <v>4</v>
      </c>
      <c r="D5667" t="s">
        <v>9</v>
      </c>
      <c r="E5667" t="s">
        <v>119</v>
      </c>
      <c r="F5667" t="s">
        <v>135</v>
      </c>
      <c r="G5667" t="s">
        <v>150</v>
      </c>
      <c r="H5667" t="s">
        <v>368</v>
      </c>
      <c r="I5667" s="1">
        <v>-3.0769999999999999E-2</v>
      </c>
      <c r="J5667" s="1">
        <v>0.54420933805854566</v>
      </c>
      <c r="K5667" s="1">
        <v>1</v>
      </c>
      <c r="L5667" t="s">
        <v>457</v>
      </c>
      <c r="M5667" t="s">
        <v>466</v>
      </c>
      <c r="N5667" t="s">
        <v>736</v>
      </c>
      <c r="O5667" t="s">
        <v>780</v>
      </c>
      <c r="P5667" t="s">
        <v>459</v>
      </c>
      <c r="Q5667" t="s">
        <v>850</v>
      </c>
      <c r="R5667" t="s">
        <v>853</v>
      </c>
      <c r="S5667" t="s">
        <v>860</v>
      </c>
      <c r="T5667" t="s">
        <v>864</v>
      </c>
      <c r="U5667" t="s">
        <v>867</v>
      </c>
      <c r="V5667" s="1"/>
      <c r="W5667" s="1"/>
      <c r="X5667" s="1">
        <v>1.4400000000000001E-3</v>
      </c>
      <c r="Y5667" s="1">
        <v>1.0500000000000001E-2</v>
      </c>
      <c r="Z5667" t="s">
        <v>877</v>
      </c>
      <c r="AA5667" s="1">
        <v>1</v>
      </c>
      <c r="AB5667" t="s">
        <v>895</v>
      </c>
      <c r="AC5667" t="s">
        <v>913</v>
      </c>
      <c r="AD5667" t="s">
        <v>917</v>
      </c>
      <c r="AE5667" t="s">
        <v>924</v>
      </c>
      <c r="AF5667" s="1">
        <v>2004</v>
      </c>
      <c r="AG5667" s="1">
        <v>2014</v>
      </c>
      <c r="AH5667" s="67">
        <f t="shared" si="440"/>
        <v>2.6460405937486615E-3</v>
      </c>
      <c r="AI5667" s="67">
        <f t="shared" si="444"/>
        <v>1.9294045996083989E-2</v>
      </c>
      <c r="AJ5667" s="67">
        <f t="shared" si="441"/>
        <v>-3.5170289558575957E-2</v>
      </c>
      <c r="AK5667" s="67">
        <f t="shared" si="442"/>
        <v>4.0462370746073284E-2</v>
      </c>
      <c r="AL5667" s="69">
        <f t="shared" si="443"/>
        <v>1</v>
      </c>
    </row>
    <row r="5668" spans="1:38">
      <c r="A5668" s="1">
        <v>5667</v>
      </c>
      <c r="B5668" s="101" t="s">
        <v>1415</v>
      </c>
      <c r="C5668" t="s">
        <v>4</v>
      </c>
      <c r="D5668" t="s">
        <v>9</v>
      </c>
      <c r="E5668" t="s">
        <v>119</v>
      </c>
      <c r="F5668" t="s">
        <v>135</v>
      </c>
      <c r="G5668" t="s">
        <v>150</v>
      </c>
      <c r="H5668" t="s">
        <v>368</v>
      </c>
      <c r="I5668" s="1">
        <v>-2.7400000000000001E-2</v>
      </c>
      <c r="J5668" s="1">
        <v>0.55969999999999998</v>
      </c>
      <c r="K5668" s="1">
        <v>0</v>
      </c>
      <c r="L5668" t="s">
        <v>457</v>
      </c>
      <c r="M5668" t="s">
        <v>466</v>
      </c>
      <c r="N5668" t="s">
        <v>736</v>
      </c>
      <c r="O5668" t="s">
        <v>780</v>
      </c>
      <c r="P5668" t="s">
        <v>459</v>
      </c>
      <c r="Q5668" t="s">
        <v>850</v>
      </c>
      <c r="R5668" t="s">
        <v>853</v>
      </c>
      <c r="S5668" t="s">
        <v>860</v>
      </c>
      <c r="T5668" t="s">
        <v>864</v>
      </c>
      <c r="U5668" t="s">
        <v>867</v>
      </c>
      <c r="V5668" s="1"/>
      <c r="W5668" s="1"/>
      <c r="X5668" s="1">
        <v>-1.2600000000000001E-3</v>
      </c>
      <c r="Y5668" s="1">
        <v>1.9099999999999999E-2</v>
      </c>
      <c r="Z5668" t="s">
        <v>877</v>
      </c>
      <c r="AA5668" s="1">
        <v>1</v>
      </c>
      <c r="AB5668" t="s">
        <v>895</v>
      </c>
      <c r="AC5668" t="s">
        <v>913</v>
      </c>
      <c r="AD5668" t="s">
        <v>917</v>
      </c>
      <c r="AE5668" t="s">
        <v>924</v>
      </c>
      <c r="AF5668" s="1">
        <v>2004</v>
      </c>
      <c r="AG5668" s="1">
        <v>2014</v>
      </c>
      <c r="AH5668" s="67">
        <f t="shared" si="440"/>
        <v>-2.2512060032160086E-3</v>
      </c>
      <c r="AI5668" s="67">
        <f t="shared" si="444"/>
        <v>3.4125424334464895E-2</v>
      </c>
      <c r="AJ5668" s="67">
        <f t="shared" si="441"/>
        <v>-6.9137037698767195E-2</v>
      </c>
      <c r="AK5668" s="67">
        <f t="shared" si="442"/>
        <v>6.463462569233519E-2</v>
      </c>
      <c r="AL5668" s="69">
        <f t="shared" si="443"/>
        <v>1</v>
      </c>
    </row>
    <row r="5669" spans="1:38">
      <c r="A5669" s="1">
        <v>5668</v>
      </c>
      <c r="B5669" s="101" t="s">
        <v>1415</v>
      </c>
      <c r="C5669" t="s">
        <v>4</v>
      </c>
      <c r="D5669" t="s">
        <v>9</v>
      </c>
      <c r="E5669" t="s">
        <v>119</v>
      </c>
      <c r="F5669" t="s">
        <v>135</v>
      </c>
      <c r="G5669" t="s">
        <v>150</v>
      </c>
      <c r="H5669" t="s">
        <v>368</v>
      </c>
      <c r="I5669" s="1">
        <v>-3.3099999999999997E-2</v>
      </c>
      <c r="J5669" s="1">
        <v>0.53320000000000001</v>
      </c>
      <c r="K5669" s="1">
        <v>0</v>
      </c>
      <c r="L5669" t="s">
        <v>457</v>
      </c>
      <c r="M5669" t="s">
        <v>466</v>
      </c>
      <c r="N5669" t="s">
        <v>736</v>
      </c>
      <c r="O5669" t="s">
        <v>780</v>
      </c>
      <c r="P5669" t="s">
        <v>459</v>
      </c>
      <c r="Q5669" t="s">
        <v>850</v>
      </c>
      <c r="R5669" t="s">
        <v>853</v>
      </c>
      <c r="S5669" t="s">
        <v>860</v>
      </c>
      <c r="T5669" t="s">
        <v>864</v>
      </c>
      <c r="U5669" t="s">
        <v>867</v>
      </c>
      <c r="V5669" s="1"/>
      <c r="W5669" s="1"/>
      <c r="X5669" s="1">
        <v>4.3600000000000002E-3</v>
      </c>
      <c r="Y5669" s="1">
        <v>1.2699999999999999E-2</v>
      </c>
      <c r="Z5669" t="s">
        <v>877</v>
      </c>
      <c r="AA5669" s="1">
        <v>1</v>
      </c>
      <c r="AB5669" t="s">
        <v>895</v>
      </c>
      <c r="AC5669" t="s">
        <v>913</v>
      </c>
      <c r="AD5669" t="s">
        <v>917</v>
      </c>
      <c r="AE5669" t="s">
        <v>924</v>
      </c>
      <c r="AF5669" s="1">
        <v>2004</v>
      </c>
      <c r="AG5669" s="1">
        <v>2014</v>
      </c>
      <c r="AH5669" s="67">
        <f t="shared" si="440"/>
        <v>8.1770442610652663E-3</v>
      </c>
      <c r="AI5669" s="67">
        <f t="shared" si="444"/>
        <v>2.3818454613653412E-2</v>
      </c>
      <c r="AJ5669" s="67">
        <f t="shared" si="441"/>
        <v>-3.8507126781695419E-2</v>
      </c>
      <c r="AK5669" s="67">
        <f t="shared" si="442"/>
        <v>5.4861215303825955E-2</v>
      </c>
      <c r="AL5669" s="69">
        <f t="shared" si="443"/>
        <v>1</v>
      </c>
    </row>
    <row r="5670" spans="1:38">
      <c r="A5670" s="1">
        <v>5669</v>
      </c>
      <c r="B5670" s="101" t="s">
        <v>1415</v>
      </c>
      <c r="C5670" t="s">
        <v>4</v>
      </c>
      <c r="D5670" t="s">
        <v>9</v>
      </c>
      <c r="E5670" t="s">
        <v>119</v>
      </c>
      <c r="F5670" t="s">
        <v>135</v>
      </c>
      <c r="G5670" t="s">
        <v>150</v>
      </c>
      <c r="H5670" t="s">
        <v>368</v>
      </c>
      <c r="I5670" s="1">
        <v>-3.0769999999999999E-2</v>
      </c>
      <c r="J5670" s="1">
        <v>0.54420933805854566</v>
      </c>
      <c r="K5670" s="1">
        <v>1</v>
      </c>
      <c r="L5670" t="s">
        <v>457</v>
      </c>
      <c r="M5670" t="s">
        <v>466</v>
      </c>
      <c r="N5670" t="s">
        <v>736</v>
      </c>
      <c r="O5670" t="s">
        <v>780</v>
      </c>
      <c r="P5670" t="s">
        <v>459</v>
      </c>
      <c r="Q5670" t="s">
        <v>850</v>
      </c>
      <c r="R5670" t="s">
        <v>853</v>
      </c>
      <c r="S5670" t="s">
        <v>860</v>
      </c>
      <c r="T5670" t="s">
        <v>864</v>
      </c>
      <c r="U5670" t="s">
        <v>867</v>
      </c>
      <c r="V5670" s="1"/>
      <c r="W5670" s="1"/>
      <c r="X5670" s="1">
        <v>6.6500000000000001E-4</v>
      </c>
      <c r="Y5670" s="1">
        <v>1.11E-2</v>
      </c>
      <c r="Z5670" t="s">
        <v>877</v>
      </c>
      <c r="AA5670" s="1">
        <v>1</v>
      </c>
      <c r="AB5670" t="s">
        <v>895</v>
      </c>
      <c r="AC5670" t="s">
        <v>913</v>
      </c>
      <c r="AD5670" t="s">
        <v>917</v>
      </c>
      <c r="AE5670" t="s">
        <v>924</v>
      </c>
      <c r="AF5670" s="1">
        <v>2004</v>
      </c>
      <c r="AG5670" s="1">
        <v>2014</v>
      </c>
      <c r="AH5670" s="67">
        <f t="shared" si="440"/>
        <v>1.2219562464186526E-3</v>
      </c>
      <c r="AI5670" s="67">
        <f t="shared" si="444"/>
        <v>2.0396562910145931E-2</v>
      </c>
      <c r="AJ5670" s="67">
        <f t="shared" si="441"/>
        <v>-3.8755307057467374E-2</v>
      </c>
      <c r="AK5670" s="67">
        <f t="shared" si="442"/>
        <v>4.1199219550304679E-2</v>
      </c>
      <c r="AL5670" s="69">
        <f t="shared" si="443"/>
        <v>1</v>
      </c>
    </row>
    <row r="5671" spans="1:38">
      <c r="A5671" s="1">
        <v>5670</v>
      </c>
      <c r="B5671" s="101" t="s">
        <v>1416</v>
      </c>
      <c r="C5671" t="s">
        <v>4</v>
      </c>
      <c r="D5671" t="s">
        <v>75</v>
      </c>
      <c r="E5671" t="s">
        <v>102</v>
      </c>
      <c r="F5671" t="s">
        <v>135</v>
      </c>
      <c r="G5671" t="s">
        <v>150</v>
      </c>
      <c r="H5671" t="s">
        <v>369</v>
      </c>
      <c r="I5671" s="1">
        <v>-2.6599999999999999E-2</v>
      </c>
      <c r="J5671" s="1">
        <v>0.6623</v>
      </c>
      <c r="K5671" s="1">
        <v>0</v>
      </c>
      <c r="L5671" t="s">
        <v>457</v>
      </c>
      <c r="M5671" t="s">
        <v>466</v>
      </c>
      <c r="N5671" t="s">
        <v>737</v>
      </c>
      <c r="O5671" t="s">
        <v>780</v>
      </c>
      <c r="P5671" t="s">
        <v>459</v>
      </c>
      <c r="Q5671" t="s">
        <v>850</v>
      </c>
      <c r="R5671" t="s">
        <v>853</v>
      </c>
      <c r="S5671" t="s">
        <v>860</v>
      </c>
      <c r="T5671" t="s">
        <v>864</v>
      </c>
      <c r="U5671" t="s">
        <v>867</v>
      </c>
      <c r="V5671" s="1"/>
      <c r="W5671" s="1"/>
      <c r="X5671" s="1">
        <v>-1.4E-2</v>
      </c>
      <c r="Y5671" s="1">
        <v>3.5984241403639317E-3</v>
      </c>
      <c r="Z5671" t="s">
        <v>877</v>
      </c>
      <c r="AA5671" s="1">
        <v>1</v>
      </c>
      <c r="AB5671" t="s">
        <v>896</v>
      </c>
      <c r="AC5671" t="s">
        <v>913</v>
      </c>
      <c r="AD5671" t="s">
        <v>917</v>
      </c>
      <c r="AE5671" t="s">
        <v>924</v>
      </c>
      <c r="AF5671" s="1">
        <v>2004</v>
      </c>
      <c r="AG5671" s="1">
        <v>2014</v>
      </c>
      <c r="AH5671" s="67">
        <f t="shared" si="440"/>
        <v>-2.1138456892646838E-2</v>
      </c>
      <c r="AI5671" s="67">
        <f t="shared" si="444"/>
        <v>5.4332238266101944E-3</v>
      </c>
      <c r="AJ5671" s="67">
        <f t="shared" si="441"/>
        <v>-3.1787575592802819E-2</v>
      </c>
      <c r="AK5671" s="67">
        <f t="shared" si="442"/>
        <v>-1.0489338192490857E-2</v>
      </c>
      <c r="AL5671" s="69">
        <f t="shared" si="443"/>
        <v>1</v>
      </c>
    </row>
    <row r="5672" spans="1:38">
      <c r="A5672" s="1">
        <v>5671</v>
      </c>
      <c r="B5672" s="101" t="s">
        <v>1416</v>
      </c>
      <c r="C5672" t="s">
        <v>4</v>
      </c>
      <c r="D5672" t="s">
        <v>75</v>
      </c>
      <c r="E5672" t="s">
        <v>102</v>
      </c>
      <c r="F5672" t="s">
        <v>135</v>
      </c>
      <c r="G5672" t="s">
        <v>150</v>
      </c>
      <c r="H5672" t="s">
        <v>369</v>
      </c>
      <c r="I5672" s="1">
        <v>-2.6599999999999999E-2</v>
      </c>
      <c r="J5672" s="1">
        <v>0.6623</v>
      </c>
      <c r="K5672" s="1">
        <v>0</v>
      </c>
      <c r="L5672" t="s">
        <v>457</v>
      </c>
      <c r="M5672" t="s">
        <v>466</v>
      </c>
      <c r="N5672" t="s">
        <v>737</v>
      </c>
      <c r="O5672" t="s">
        <v>780</v>
      </c>
      <c r="P5672" t="s">
        <v>459</v>
      </c>
      <c r="Q5672" t="s">
        <v>850</v>
      </c>
      <c r="R5672" t="s">
        <v>853</v>
      </c>
      <c r="S5672" t="s">
        <v>860</v>
      </c>
      <c r="T5672" t="s">
        <v>864</v>
      </c>
      <c r="U5672" t="s">
        <v>867</v>
      </c>
      <c r="V5672" s="1"/>
      <c r="W5672" s="1"/>
      <c r="X5672" s="1">
        <v>-1.0999999999999999E-2</v>
      </c>
      <c r="Y5672" s="1">
        <v>5.0689131021499634E-3</v>
      </c>
      <c r="Z5672" t="s">
        <v>877</v>
      </c>
      <c r="AA5672" s="1">
        <v>1</v>
      </c>
      <c r="AB5672" t="s">
        <v>896</v>
      </c>
      <c r="AC5672" t="s">
        <v>913</v>
      </c>
      <c r="AD5672" t="s">
        <v>917</v>
      </c>
      <c r="AE5672" t="s">
        <v>924</v>
      </c>
      <c r="AF5672" s="1">
        <v>2004</v>
      </c>
      <c r="AG5672" s="1">
        <v>2014</v>
      </c>
      <c r="AH5672" s="67">
        <f t="shared" si="440"/>
        <v>-1.6608787558508229E-2</v>
      </c>
      <c r="AI5672" s="67">
        <f t="shared" si="444"/>
        <v>7.6535000787406968E-3</v>
      </c>
      <c r="AJ5672" s="67">
        <f t="shared" si="441"/>
        <v>-3.1609647712839993E-2</v>
      </c>
      <c r="AK5672" s="67">
        <f t="shared" si="442"/>
        <v>-1.6079274041764634E-3</v>
      </c>
      <c r="AL5672" s="69">
        <f t="shared" si="443"/>
        <v>1</v>
      </c>
    </row>
    <row r="5673" spans="1:38">
      <c r="A5673" s="1">
        <v>5672</v>
      </c>
      <c r="B5673" s="101" t="s">
        <v>1416</v>
      </c>
      <c r="C5673" t="s">
        <v>4</v>
      </c>
      <c r="D5673" t="s">
        <v>75</v>
      </c>
      <c r="E5673" t="s">
        <v>102</v>
      </c>
      <c r="F5673" t="s">
        <v>135</v>
      </c>
      <c r="G5673" t="s">
        <v>150</v>
      </c>
      <c r="H5673" t="s">
        <v>369</v>
      </c>
      <c r="I5673" s="1">
        <v>-2.6599999999999999E-2</v>
      </c>
      <c r="J5673" s="1">
        <v>0.6623</v>
      </c>
      <c r="K5673" s="1">
        <v>0</v>
      </c>
      <c r="L5673" t="s">
        <v>457</v>
      </c>
      <c r="M5673" t="s">
        <v>466</v>
      </c>
      <c r="N5673" t="s">
        <v>737</v>
      </c>
      <c r="O5673" t="s">
        <v>780</v>
      </c>
      <c r="P5673" t="s">
        <v>459</v>
      </c>
      <c r="Q5673" t="s">
        <v>850</v>
      </c>
      <c r="R5673" t="s">
        <v>853</v>
      </c>
      <c r="S5673" t="s">
        <v>860</v>
      </c>
      <c r="T5673" t="s">
        <v>864</v>
      </c>
      <c r="U5673" t="s">
        <v>867</v>
      </c>
      <c r="V5673" s="1"/>
      <c r="W5673" s="1"/>
      <c r="X5673" s="1">
        <v>-8.9999999999999993E-3</v>
      </c>
      <c r="Y5673" s="1">
        <v>4.7852140851318836E-3</v>
      </c>
      <c r="Z5673" t="s">
        <v>877</v>
      </c>
      <c r="AA5673" s="1">
        <v>1</v>
      </c>
      <c r="AB5673" t="s">
        <v>896</v>
      </c>
      <c r="AC5673" t="s">
        <v>913</v>
      </c>
      <c r="AD5673" t="s">
        <v>917</v>
      </c>
      <c r="AE5673" t="s">
        <v>924</v>
      </c>
      <c r="AF5673" s="1">
        <v>2004</v>
      </c>
      <c r="AG5673" s="1">
        <v>2014</v>
      </c>
      <c r="AH5673" s="67">
        <f t="shared" si="440"/>
        <v>-1.3589008002415822E-2</v>
      </c>
      <c r="AI5673" s="67">
        <f t="shared" si="444"/>
        <v>7.2251458329033423E-3</v>
      </c>
      <c r="AJ5673" s="67">
        <f t="shared" si="441"/>
        <v>-2.7750293834906375E-2</v>
      </c>
      <c r="AK5673" s="67">
        <f t="shared" si="442"/>
        <v>5.7227783007472895E-4</v>
      </c>
      <c r="AL5673" s="69">
        <f t="shared" si="443"/>
        <v>1</v>
      </c>
    </row>
    <row r="5674" spans="1:38">
      <c r="A5674" s="1">
        <v>5673</v>
      </c>
      <c r="B5674" s="101" t="s">
        <v>1416</v>
      </c>
      <c r="C5674" t="s">
        <v>4</v>
      </c>
      <c r="D5674" t="s">
        <v>75</v>
      </c>
      <c r="E5674" t="s">
        <v>102</v>
      </c>
      <c r="F5674" t="s">
        <v>135</v>
      </c>
      <c r="G5674" t="s">
        <v>150</v>
      </c>
      <c r="H5674" t="s">
        <v>369</v>
      </c>
      <c r="I5674" s="1">
        <v>-2.6599999999999999E-2</v>
      </c>
      <c r="J5674" s="1">
        <v>0.6623</v>
      </c>
      <c r="K5674" s="1">
        <v>0</v>
      </c>
      <c r="L5674" t="s">
        <v>457</v>
      </c>
      <c r="M5674" t="s">
        <v>466</v>
      </c>
      <c r="N5674" t="s">
        <v>737</v>
      </c>
      <c r="O5674" t="s">
        <v>780</v>
      </c>
      <c r="P5674" t="s">
        <v>459</v>
      </c>
      <c r="Q5674" t="s">
        <v>850</v>
      </c>
      <c r="R5674" t="s">
        <v>853</v>
      </c>
      <c r="S5674" t="s">
        <v>860</v>
      </c>
      <c r="T5674" t="s">
        <v>864</v>
      </c>
      <c r="U5674" t="s">
        <v>867</v>
      </c>
      <c r="V5674" s="1"/>
      <c r="W5674" s="1"/>
      <c r="X5674" s="1">
        <v>-1.2E-2</v>
      </c>
      <c r="Y5674" s="1">
        <v>4.6586939133703709E-3</v>
      </c>
      <c r="Z5674" t="s">
        <v>877</v>
      </c>
      <c r="AA5674" s="1">
        <v>1</v>
      </c>
      <c r="AB5674" t="s">
        <v>896</v>
      </c>
      <c r="AC5674" t="s">
        <v>913</v>
      </c>
      <c r="AD5674" t="s">
        <v>917</v>
      </c>
      <c r="AE5674" t="s">
        <v>924</v>
      </c>
      <c r="AF5674" s="1">
        <v>2004</v>
      </c>
      <c r="AG5674" s="1">
        <v>2014</v>
      </c>
      <c r="AH5674" s="67">
        <f t="shared" si="440"/>
        <v>-1.8118677336554433E-2</v>
      </c>
      <c r="AI5674" s="67">
        <f t="shared" si="444"/>
        <v>7.0341143188439844E-3</v>
      </c>
      <c r="AJ5674" s="67">
        <f t="shared" si="441"/>
        <v>-3.1905541401488643E-2</v>
      </c>
      <c r="AK5674" s="67">
        <f t="shared" si="442"/>
        <v>-4.3318132716202249E-3</v>
      </c>
      <c r="AL5674" s="69">
        <f t="shared" si="443"/>
        <v>1</v>
      </c>
    </row>
    <row r="5675" spans="1:38">
      <c r="A5675" s="1">
        <v>5674</v>
      </c>
      <c r="B5675" s="101" t="s">
        <v>1416</v>
      </c>
      <c r="C5675" t="s">
        <v>4</v>
      </c>
      <c r="D5675" t="s">
        <v>75</v>
      </c>
      <c r="E5675" t="s">
        <v>102</v>
      </c>
      <c r="F5675" t="s">
        <v>135</v>
      </c>
      <c r="G5675" t="s">
        <v>150</v>
      </c>
      <c r="H5675" t="s">
        <v>369</v>
      </c>
      <c r="I5675" s="1">
        <v>-2.6599999999999999E-2</v>
      </c>
      <c r="J5675" s="1">
        <v>0.6623</v>
      </c>
      <c r="K5675" s="1">
        <v>0</v>
      </c>
      <c r="L5675" t="s">
        <v>457</v>
      </c>
      <c r="M5675" t="s">
        <v>466</v>
      </c>
      <c r="N5675" t="s">
        <v>737</v>
      </c>
      <c r="O5675" t="s">
        <v>780</v>
      </c>
      <c r="P5675" t="s">
        <v>459</v>
      </c>
      <c r="Q5675" t="s">
        <v>850</v>
      </c>
      <c r="R5675" t="s">
        <v>853</v>
      </c>
      <c r="S5675" t="s">
        <v>860</v>
      </c>
      <c r="T5675" t="s">
        <v>864</v>
      </c>
      <c r="U5675" t="s">
        <v>867</v>
      </c>
      <c r="V5675" s="1"/>
      <c r="W5675" s="1"/>
      <c r="X5675" s="1">
        <v>0.01</v>
      </c>
      <c r="Y5675" s="1">
        <v>2.5703029241412878E-3</v>
      </c>
      <c r="Z5675" t="s">
        <v>877</v>
      </c>
      <c r="AA5675" s="1">
        <v>1</v>
      </c>
      <c r="AB5675" t="s">
        <v>896</v>
      </c>
      <c r="AC5675" t="s">
        <v>913</v>
      </c>
      <c r="AD5675" t="s">
        <v>917</v>
      </c>
      <c r="AE5675" t="s">
        <v>924</v>
      </c>
      <c r="AF5675" s="1">
        <v>2004</v>
      </c>
      <c r="AG5675" s="1">
        <v>2014</v>
      </c>
      <c r="AH5675" s="67">
        <f t="shared" si="440"/>
        <v>1.5098897780462027E-2</v>
      </c>
      <c r="AI5675" s="67">
        <f t="shared" si="444"/>
        <v>3.8808741116431946E-3</v>
      </c>
      <c r="AJ5675" s="67">
        <f t="shared" si="441"/>
        <v>7.492384521641365E-3</v>
      </c>
      <c r="AK5675" s="67">
        <f t="shared" si="442"/>
        <v>2.270541103928269E-2</v>
      </c>
      <c r="AL5675" s="69">
        <f t="shared" si="443"/>
        <v>1</v>
      </c>
    </row>
    <row r="5676" spans="1:38">
      <c r="A5676" s="1">
        <v>5675</v>
      </c>
      <c r="B5676" s="101" t="s">
        <v>1416</v>
      </c>
      <c r="C5676" t="s">
        <v>4</v>
      </c>
      <c r="D5676" t="s">
        <v>76</v>
      </c>
      <c r="E5676" t="s">
        <v>102</v>
      </c>
      <c r="F5676" t="s">
        <v>135</v>
      </c>
      <c r="G5676" t="s">
        <v>150</v>
      </c>
      <c r="H5676" t="s">
        <v>369</v>
      </c>
      <c r="I5676" s="1">
        <v>-2.6599999999999999E-2</v>
      </c>
      <c r="J5676" s="1">
        <v>0.6623</v>
      </c>
      <c r="K5676" s="1">
        <v>0</v>
      </c>
      <c r="L5676" t="s">
        <v>457</v>
      </c>
      <c r="M5676" t="s">
        <v>466</v>
      </c>
      <c r="N5676" t="s">
        <v>737</v>
      </c>
      <c r="O5676" t="s">
        <v>780</v>
      </c>
      <c r="P5676" t="s">
        <v>459</v>
      </c>
      <c r="Q5676" t="s">
        <v>850</v>
      </c>
      <c r="R5676" t="s">
        <v>853</v>
      </c>
      <c r="S5676" t="s">
        <v>860</v>
      </c>
      <c r="T5676" t="s">
        <v>865</v>
      </c>
      <c r="U5676" t="s">
        <v>867</v>
      </c>
      <c r="V5676" s="1"/>
      <c r="W5676" s="1"/>
      <c r="X5676" s="1">
        <v>-2.1999999999999999E-2</v>
      </c>
      <c r="Y5676" s="1">
        <v>5.6546665728092194E-3</v>
      </c>
      <c r="Z5676" t="s">
        <v>877</v>
      </c>
      <c r="AA5676" s="1">
        <v>1</v>
      </c>
      <c r="AB5676" t="s">
        <v>896</v>
      </c>
      <c r="AC5676" t="s">
        <v>913</v>
      </c>
      <c r="AD5676" t="s">
        <v>917</v>
      </c>
      <c r="AE5676" t="s">
        <v>924</v>
      </c>
      <c r="AF5676" s="1">
        <v>2004</v>
      </c>
      <c r="AG5676" s="1">
        <v>2014</v>
      </c>
      <c r="AH5676" s="67">
        <f t="shared" si="440"/>
        <v>-3.3217575117016458E-2</v>
      </c>
      <c r="AI5676" s="67">
        <f t="shared" si="444"/>
        <v>8.5379232565441932E-3</v>
      </c>
      <c r="AJ5676" s="67">
        <f t="shared" si="441"/>
        <v>-4.9951904699843078E-2</v>
      </c>
      <c r="AK5676" s="67">
        <f t="shared" si="442"/>
        <v>-1.6483245534189839E-2</v>
      </c>
      <c r="AL5676" s="69">
        <f t="shared" si="443"/>
        <v>1</v>
      </c>
    </row>
    <row r="5677" spans="1:38">
      <c r="A5677" s="1">
        <v>5676</v>
      </c>
      <c r="B5677" s="101" t="s">
        <v>1416</v>
      </c>
      <c r="C5677" t="s">
        <v>4</v>
      </c>
      <c r="D5677" t="s">
        <v>56</v>
      </c>
      <c r="E5677" t="s">
        <v>102</v>
      </c>
      <c r="F5677" t="s">
        <v>135</v>
      </c>
      <c r="G5677" t="s">
        <v>150</v>
      </c>
      <c r="H5677" t="s">
        <v>369</v>
      </c>
      <c r="I5677" s="1">
        <v>-2.6599999999999999E-2</v>
      </c>
      <c r="J5677" s="1">
        <v>0.6623</v>
      </c>
      <c r="K5677" s="1">
        <v>0</v>
      </c>
      <c r="L5677" t="s">
        <v>457</v>
      </c>
      <c r="M5677" t="s">
        <v>466</v>
      </c>
      <c r="N5677" t="s">
        <v>737</v>
      </c>
      <c r="O5677" t="s">
        <v>780</v>
      </c>
      <c r="P5677" t="s">
        <v>459</v>
      </c>
      <c r="Q5677" t="s">
        <v>850</v>
      </c>
      <c r="R5677" t="s">
        <v>853</v>
      </c>
      <c r="S5677" t="s">
        <v>861</v>
      </c>
      <c r="T5677" t="s">
        <v>864</v>
      </c>
      <c r="U5677" t="s">
        <v>867</v>
      </c>
      <c r="V5677" s="1"/>
      <c r="W5677" s="1"/>
      <c r="X5677" s="1">
        <v>-0.04</v>
      </c>
      <c r="Y5677" s="1">
        <v>1.0281211696565151E-2</v>
      </c>
      <c r="Z5677" t="s">
        <v>877</v>
      </c>
      <c r="AA5677" s="1">
        <v>1</v>
      </c>
      <c r="AB5677" t="s">
        <v>896</v>
      </c>
      <c r="AC5677" t="s">
        <v>913</v>
      </c>
      <c r="AD5677" t="s">
        <v>917</v>
      </c>
      <c r="AE5677" t="s">
        <v>924</v>
      </c>
      <c r="AF5677" s="1">
        <v>2004</v>
      </c>
      <c r="AG5677" s="1">
        <v>2014</v>
      </c>
      <c r="AH5677" s="67">
        <f t="shared" si="440"/>
        <v>-6.0395591121848106E-2</v>
      </c>
      <c r="AI5677" s="67">
        <f t="shared" si="444"/>
        <v>1.5523496446572778E-2</v>
      </c>
      <c r="AJ5677" s="67">
        <f t="shared" si="441"/>
        <v>-9.082164415713076E-2</v>
      </c>
      <c r="AK5677" s="67">
        <f t="shared" si="442"/>
        <v>-2.996953808656546E-2</v>
      </c>
      <c r="AL5677" s="69">
        <f t="shared" si="443"/>
        <v>1</v>
      </c>
    </row>
    <row r="5678" spans="1:38">
      <c r="A5678" s="1">
        <v>5677</v>
      </c>
      <c r="B5678" s="101" t="s">
        <v>1416</v>
      </c>
      <c r="C5678" t="s">
        <v>4</v>
      </c>
      <c r="D5678" t="s">
        <v>56</v>
      </c>
      <c r="E5678" t="s">
        <v>102</v>
      </c>
      <c r="F5678" t="s">
        <v>135</v>
      </c>
      <c r="G5678" t="s">
        <v>150</v>
      </c>
      <c r="H5678" t="s">
        <v>369</v>
      </c>
      <c r="I5678" s="1">
        <v>-2.6599999999999999E-2</v>
      </c>
      <c r="J5678" s="1">
        <v>0.6623</v>
      </c>
      <c r="K5678" s="1">
        <v>0</v>
      </c>
      <c r="L5678" t="s">
        <v>457</v>
      </c>
      <c r="M5678" t="s">
        <v>466</v>
      </c>
      <c r="N5678" t="s">
        <v>737</v>
      </c>
      <c r="O5678" t="s">
        <v>780</v>
      </c>
      <c r="P5678" t="s">
        <v>459</v>
      </c>
      <c r="Q5678" t="s">
        <v>850</v>
      </c>
      <c r="R5678" t="s">
        <v>853</v>
      </c>
      <c r="S5678" t="s">
        <v>862</v>
      </c>
      <c r="T5678" t="s">
        <v>864</v>
      </c>
      <c r="U5678" t="s">
        <v>867</v>
      </c>
      <c r="V5678" s="1"/>
      <c r="W5678" s="1"/>
      <c r="X5678" s="1">
        <v>-5.0000000000000001E-3</v>
      </c>
      <c r="Y5678" s="1">
        <v>6.0687446966767311E-3</v>
      </c>
      <c r="Z5678" t="s">
        <v>877</v>
      </c>
      <c r="AA5678" s="1">
        <v>1</v>
      </c>
      <c r="AB5678" t="s">
        <v>896</v>
      </c>
      <c r="AC5678" t="s">
        <v>913</v>
      </c>
      <c r="AD5678" t="s">
        <v>917</v>
      </c>
      <c r="AE5678" t="s">
        <v>924</v>
      </c>
      <c r="AF5678" s="1">
        <v>2004</v>
      </c>
      <c r="AG5678" s="1">
        <v>2014</v>
      </c>
      <c r="AH5678" s="67">
        <f t="shared" si="440"/>
        <v>-7.5494488902310133E-3</v>
      </c>
      <c r="AI5678" s="67">
        <f t="shared" si="444"/>
        <v>9.1631355830842989E-3</v>
      </c>
      <c r="AJ5678" s="67">
        <f t="shared" si="441"/>
        <v>-2.550919463307624E-2</v>
      </c>
      <c r="AK5678" s="67">
        <f t="shared" si="442"/>
        <v>1.0410296852614211E-2</v>
      </c>
      <c r="AL5678" s="69">
        <f t="shared" si="443"/>
        <v>1</v>
      </c>
    </row>
    <row r="5679" spans="1:38">
      <c r="A5679" s="1">
        <v>5678</v>
      </c>
      <c r="B5679" s="101" t="s">
        <v>1416</v>
      </c>
      <c r="C5679" t="s">
        <v>4</v>
      </c>
      <c r="D5679" t="s">
        <v>56</v>
      </c>
      <c r="E5679" t="s">
        <v>102</v>
      </c>
      <c r="F5679" t="s">
        <v>135</v>
      </c>
      <c r="G5679" t="s">
        <v>150</v>
      </c>
      <c r="H5679" t="s">
        <v>369</v>
      </c>
      <c r="I5679" s="1">
        <v>-2.6599999999999999E-2</v>
      </c>
      <c r="J5679" s="1">
        <v>0.6623</v>
      </c>
      <c r="K5679" s="1">
        <v>0</v>
      </c>
      <c r="L5679" t="s">
        <v>457</v>
      </c>
      <c r="M5679" t="s">
        <v>466</v>
      </c>
      <c r="N5679" t="s">
        <v>737</v>
      </c>
      <c r="O5679" t="s">
        <v>780</v>
      </c>
      <c r="P5679" t="s">
        <v>459</v>
      </c>
      <c r="Q5679" t="s">
        <v>850</v>
      </c>
      <c r="R5679" t="s">
        <v>853</v>
      </c>
      <c r="S5679" t="s">
        <v>861</v>
      </c>
      <c r="T5679" t="s">
        <v>864</v>
      </c>
      <c r="U5679" t="s">
        <v>867</v>
      </c>
      <c r="V5679" s="1"/>
      <c r="W5679" s="1"/>
      <c r="X5679" s="1">
        <v>-3.5999999999999997E-2</v>
      </c>
      <c r="Y5679" s="1">
        <v>9.2530911788344383E-3</v>
      </c>
      <c r="Z5679" t="s">
        <v>877</v>
      </c>
      <c r="AA5679" s="1">
        <v>1</v>
      </c>
      <c r="AB5679" t="s">
        <v>896</v>
      </c>
      <c r="AC5679" t="s">
        <v>913</v>
      </c>
      <c r="AD5679" t="s">
        <v>917</v>
      </c>
      <c r="AE5679" t="s">
        <v>924</v>
      </c>
      <c r="AF5679" s="1">
        <v>2004</v>
      </c>
      <c r="AG5679" s="1">
        <v>2014</v>
      </c>
      <c r="AH5679" s="67">
        <f t="shared" si="440"/>
        <v>-5.435603200966329E-2</v>
      </c>
      <c r="AI5679" s="67">
        <f t="shared" si="444"/>
        <v>1.3971147786251605E-2</v>
      </c>
      <c r="AJ5679" s="67">
        <f t="shared" si="441"/>
        <v>-8.173948167071643E-2</v>
      </c>
      <c r="AK5679" s="67">
        <f t="shared" si="442"/>
        <v>-2.6972582348610143E-2</v>
      </c>
      <c r="AL5679" s="69">
        <f t="shared" si="443"/>
        <v>1</v>
      </c>
    </row>
    <row r="5680" spans="1:38">
      <c r="A5680" s="1">
        <v>5679</v>
      </c>
      <c r="B5680" s="101" t="s">
        <v>1416</v>
      </c>
      <c r="C5680" t="s">
        <v>4</v>
      </c>
      <c r="D5680" t="s">
        <v>56</v>
      </c>
      <c r="E5680" t="s">
        <v>102</v>
      </c>
      <c r="F5680" t="s">
        <v>135</v>
      </c>
      <c r="G5680" t="s">
        <v>150</v>
      </c>
      <c r="H5680" t="s">
        <v>369</v>
      </c>
      <c r="I5680" s="1">
        <v>-2.6599999999999999E-2</v>
      </c>
      <c r="J5680" s="1">
        <v>0.6623</v>
      </c>
      <c r="K5680" s="1">
        <v>0</v>
      </c>
      <c r="L5680" t="s">
        <v>457</v>
      </c>
      <c r="M5680" t="s">
        <v>466</v>
      </c>
      <c r="N5680" t="s">
        <v>737</v>
      </c>
      <c r="O5680" t="s">
        <v>780</v>
      </c>
      <c r="P5680" t="s">
        <v>459</v>
      </c>
      <c r="Q5680" t="s">
        <v>850</v>
      </c>
      <c r="R5680" t="s">
        <v>853</v>
      </c>
      <c r="S5680" t="s">
        <v>861</v>
      </c>
      <c r="T5680" t="s">
        <v>864</v>
      </c>
      <c r="U5680" t="s">
        <v>867</v>
      </c>
      <c r="V5680" s="1"/>
      <c r="W5680" s="1"/>
      <c r="X5680" s="1">
        <v>-2.9000000000000001E-2</v>
      </c>
      <c r="Y5680" s="1">
        <v>1.4796189963817596E-2</v>
      </c>
      <c r="Z5680" t="s">
        <v>877</v>
      </c>
      <c r="AA5680" s="1">
        <v>1</v>
      </c>
      <c r="AB5680" t="s">
        <v>896</v>
      </c>
      <c r="AC5680" t="s">
        <v>913</v>
      </c>
      <c r="AD5680" t="s">
        <v>917</v>
      </c>
      <c r="AE5680" t="s">
        <v>924</v>
      </c>
      <c r="AF5680" s="1">
        <v>2004</v>
      </c>
      <c r="AG5680" s="1">
        <v>2014</v>
      </c>
      <c r="AH5680" s="67">
        <f t="shared" si="440"/>
        <v>-4.3786803563339881E-2</v>
      </c>
      <c r="AI5680" s="67">
        <f t="shared" si="444"/>
        <v>2.2340615980398E-2</v>
      </c>
      <c r="AJ5680" s="67">
        <f t="shared" si="441"/>
        <v>-8.7574410884919962E-2</v>
      </c>
      <c r="AK5680" s="67">
        <f t="shared" si="442"/>
        <v>8.0375824020040287E-7</v>
      </c>
      <c r="AL5680" s="69">
        <f t="shared" si="443"/>
        <v>1</v>
      </c>
    </row>
    <row r="5681" spans="1:38">
      <c r="A5681" s="1">
        <v>5680</v>
      </c>
      <c r="B5681" s="101" t="s">
        <v>1416</v>
      </c>
      <c r="C5681" t="s">
        <v>4</v>
      </c>
      <c r="D5681" t="s">
        <v>56</v>
      </c>
      <c r="E5681" t="s">
        <v>102</v>
      </c>
      <c r="F5681" t="s">
        <v>135</v>
      </c>
      <c r="G5681" t="s">
        <v>150</v>
      </c>
      <c r="H5681" t="s">
        <v>369</v>
      </c>
      <c r="I5681" s="1">
        <v>-2.6599999999999999E-2</v>
      </c>
      <c r="J5681" s="1">
        <v>0.6623</v>
      </c>
      <c r="K5681" s="1">
        <v>0</v>
      </c>
      <c r="L5681" t="s">
        <v>457</v>
      </c>
      <c r="M5681" t="s">
        <v>466</v>
      </c>
      <c r="N5681" t="s">
        <v>737</v>
      </c>
      <c r="O5681" t="s">
        <v>780</v>
      </c>
      <c r="P5681" t="s">
        <v>459</v>
      </c>
      <c r="Q5681" t="s">
        <v>850</v>
      </c>
      <c r="R5681" t="s">
        <v>853</v>
      </c>
      <c r="S5681" t="s">
        <v>861</v>
      </c>
      <c r="T5681" t="s">
        <v>864</v>
      </c>
      <c r="U5681" t="s">
        <v>867</v>
      </c>
      <c r="V5681" s="1"/>
      <c r="W5681" s="1"/>
      <c r="X5681" s="1">
        <v>4.0000000000000001E-3</v>
      </c>
      <c r="Y5681" s="1">
        <v>1.5788616612553596E-2</v>
      </c>
      <c r="Z5681" t="s">
        <v>877</v>
      </c>
      <c r="AA5681" s="1">
        <v>1</v>
      </c>
      <c r="AB5681" t="s">
        <v>896</v>
      </c>
      <c r="AC5681" t="s">
        <v>913</v>
      </c>
      <c r="AD5681" t="s">
        <v>917</v>
      </c>
      <c r="AE5681" t="s">
        <v>924</v>
      </c>
      <c r="AF5681" s="1">
        <v>2004</v>
      </c>
      <c r="AG5681" s="1">
        <v>2014</v>
      </c>
      <c r="AH5681" s="67">
        <f t="shared" si="440"/>
        <v>6.0395591121848108E-3</v>
      </c>
      <c r="AI5681" s="67">
        <f t="shared" si="444"/>
        <v>2.3839070832785136E-2</v>
      </c>
      <c r="AJ5681" s="67">
        <f t="shared" si="441"/>
        <v>-4.0685019720074059E-2</v>
      </c>
      <c r="AK5681" s="67">
        <f t="shared" si="442"/>
        <v>5.2764137944443679E-2</v>
      </c>
      <c r="AL5681" s="69">
        <f t="shared" si="443"/>
        <v>1</v>
      </c>
    </row>
    <row r="5682" spans="1:38">
      <c r="A5682" s="1">
        <v>5681</v>
      </c>
      <c r="B5682" s="101" t="s">
        <v>1416</v>
      </c>
      <c r="C5682" t="s">
        <v>4</v>
      </c>
      <c r="D5682" t="s">
        <v>56</v>
      </c>
      <c r="E5682" t="s">
        <v>102</v>
      </c>
      <c r="F5682" t="s">
        <v>135</v>
      </c>
      <c r="G5682" t="s">
        <v>150</v>
      </c>
      <c r="H5682" t="s">
        <v>369</v>
      </c>
      <c r="I5682" s="1">
        <v>-2.6599999999999999E-2</v>
      </c>
      <c r="J5682" s="1">
        <v>0.6623</v>
      </c>
      <c r="K5682" s="1">
        <v>0</v>
      </c>
      <c r="L5682" t="s">
        <v>457</v>
      </c>
      <c r="M5682" t="s">
        <v>466</v>
      </c>
      <c r="N5682" t="s">
        <v>737</v>
      </c>
      <c r="O5682" t="s">
        <v>780</v>
      </c>
      <c r="P5682" t="s">
        <v>459</v>
      </c>
      <c r="Q5682" t="s">
        <v>850</v>
      </c>
      <c r="R5682" t="s">
        <v>853</v>
      </c>
      <c r="S5682" t="s">
        <v>861</v>
      </c>
      <c r="T5682" t="s">
        <v>864</v>
      </c>
      <c r="U5682" t="s">
        <v>867</v>
      </c>
      <c r="V5682" s="1"/>
      <c r="W5682" s="1"/>
      <c r="X5682" s="1">
        <v>8.9999999999999993E-3</v>
      </c>
      <c r="Y5682" s="1">
        <v>1.6702670603990555E-2</v>
      </c>
      <c r="Z5682" t="s">
        <v>877</v>
      </c>
      <c r="AA5682" s="1">
        <v>1</v>
      </c>
      <c r="AB5682" t="s">
        <v>896</v>
      </c>
      <c r="AC5682" t="s">
        <v>913</v>
      </c>
      <c r="AD5682" t="s">
        <v>917</v>
      </c>
      <c r="AE5682" t="s">
        <v>924</v>
      </c>
      <c r="AF5682" s="1">
        <v>2004</v>
      </c>
      <c r="AG5682" s="1">
        <v>2014</v>
      </c>
      <c r="AH5682" s="67">
        <f t="shared" si="440"/>
        <v>1.3589008002415822E-2</v>
      </c>
      <c r="AI5682" s="67">
        <f t="shared" si="444"/>
        <v>2.5219191611038132E-2</v>
      </c>
      <c r="AJ5682" s="67">
        <f t="shared" si="441"/>
        <v>-3.5840607555218916E-2</v>
      </c>
      <c r="AK5682" s="67">
        <f t="shared" si="442"/>
        <v>6.3018623560050557E-2</v>
      </c>
      <c r="AL5682" s="69">
        <f t="shared" si="443"/>
        <v>1</v>
      </c>
    </row>
    <row r="5683" spans="1:38">
      <c r="A5683" s="1">
        <v>5682</v>
      </c>
      <c r="B5683" s="101" t="s">
        <v>1416</v>
      </c>
      <c r="C5683" t="s">
        <v>4</v>
      </c>
      <c r="D5683" t="s">
        <v>56</v>
      </c>
      <c r="E5683" t="s">
        <v>102</v>
      </c>
      <c r="F5683" t="s">
        <v>135</v>
      </c>
      <c r="G5683" t="s">
        <v>150</v>
      </c>
      <c r="H5683" t="s">
        <v>369</v>
      </c>
      <c r="I5683" s="1">
        <v>-2.6599999999999999E-2</v>
      </c>
      <c r="J5683" s="1">
        <v>0.6623</v>
      </c>
      <c r="K5683" s="1">
        <v>0</v>
      </c>
      <c r="L5683" t="s">
        <v>457</v>
      </c>
      <c r="M5683" t="s">
        <v>466</v>
      </c>
      <c r="N5683" t="s">
        <v>737</v>
      </c>
      <c r="O5683" t="s">
        <v>780</v>
      </c>
      <c r="P5683" t="s">
        <v>459</v>
      </c>
      <c r="Q5683" t="s">
        <v>850</v>
      </c>
      <c r="R5683" t="s">
        <v>853</v>
      </c>
      <c r="S5683" t="s">
        <v>862</v>
      </c>
      <c r="T5683" t="s">
        <v>864</v>
      </c>
      <c r="U5683" t="s">
        <v>867</v>
      </c>
      <c r="V5683" s="1"/>
      <c r="W5683" s="1"/>
      <c r="X5683" s="1">
        <v>-3.2000000000000001E-2</v>
      </c>
      <c r="Y5683" s="1">
        <v>1.2423183768987656E-2</v>
      </c>
      <c r="Z5683" t="s">
        <v>877</v>
      </c>
      <c r="AA5683" s="1">
        <v>1</v>
      </c>
      <c r="AB5683" t="s">
        <v>896</v>
      </c>
      <c r="AC5683" t="s">
        <v>913</v>
      </c>
      <c r="AD5683" t="s">
        <v>917</v>
      </c>
      <c r="AE5683" t="s">
        <v>924</v>
      </c>
      <c r="AF5683" s="1">
        <v>2004</v>
      </c>
      <c r="AG5683" s="1">
        <v>2014</v>
      </c>
      <c r="AH5683" s="67">
        <f t="shared" si="440"/>
        <v>-4.8316472897478487E-2</v>
      </c>
      <c r="AI5683" s="67">
        <f t="shared" si="444"/>
        <v>1.8757638183583957E-2</v>
      </c>
      <c r="AJ5683" s="67">
        <f t="shared" si="441"/>
        <v>-8.5081443737303045E-2</v>
      </c>
      <c r="AK5683" s="67">
        <f t="shared" si="442"/>
        <v>-1.1551502057653928E-2</v>
      </c>
      <c r="AL5683" s="69">
        <f t="shared" si="443"/>
        <v>1</v>
      </c>
    </row>
    <row r="5684" spans="1:38">
      <c r="A5684" s="1">
        <v>5683</v>
      </c>
      <c r="B5684" s="101" t="s">
        <v>1416</v>
      </c>
      <c r="C5684" t="s">
        <v>4</v>
      </c>
      <c r="D5684" t="s">
        <v>56</v>
      </c>
      <c r="E5684" t="s">
        <v>102</v>
      </c>
      <c r="F5684" t="s">
        <v>135</v>
      </c>
      <c r="G5684" t="s">
        <v>150</v>
      </c>
      <c r="H5684" t="s">
        <v>369</v>
      </c>
      <c r="I5684" s="1">
        <v>-2.6599999999999999E-2</v>
      </c>
      <c r="J5684" s="1">
        <v>0.6623</v>
      </c>
      <c r="K5684" s="1">
        <v>0</v>
      </c>
      <c r="L5684" t="s">
        <v>457</v>
      </c>
      <c r="M5684" t="s">
        <v>466</v>
      </c>
      <c r="N5684" t="s">
        <v>737</v>
      </c>
      <c r="O5684" t="s">
        <v>780</v>
      </c>
      <c r="P5684" t="s">
        <v>459</v>
      </c>
      <c r="Q5684" t="s">
        <v>850</v>
      </c>
      <c r="R5684" t="s">
        <v>853</v>
      </c>
      <c r="S5684" t="s">
        <v>862</v>
      </c>
      <c r="T5684" t="s">
        <v>864</v>
      </c>
      <c r="U5684" t="s">
        <v>867</v>
      </c>
      <c r="V5684" s="1"/>
      <c r="W5684" s="1"/>
      <c r="X5684" s="1">
        <v>1E-3</v>
      </c>
      <c r="Y5684" s="1">
        <v>2.6589883491396904E-2</v>
      </c>
      <c r="Z5684" t="s">
        <v>877</v>
      </c>
      <c r="AA5684" s="1">
        <v>1</v>
      </c>
      <c r="AB5684" t="s">
        <v>896</v>
      </c>
      <c r="AC5684" t="s">
        <v>913</v>
      </c>
      <c r="AD5684" t="s">
        <v>917</v>
      </c>
      <c r="AE5684" t="s">
        <v>924</v>
      </c>
      <c r="AF5684" s="1">
        <v>2004</v>
      </c>
      <c r="AG5684" s="1">
        <v>2014</v>
      </c>
      <c r="AH5684" s="67">
        <f t="shared" si="440"/>
        <v>1.5098897780462027E-3</v>
      </c>
      <c r="AI5684" s="67">
        <f t="shared" si="444"/>
        <v>4.0147793283099656E-2</v>
      </c>
      <c r="AJ5684" s="67">
        <f t="shared" si="441"/>
        <v>-7.7179785056829125E-2</v>
      </c>
      <c r="AK5684" s="67">
        <f t="shared" si="442"/>
        <v>8.019956461292152E-2</v>
      </c>
      <c r="AL5684" s="69">
        <f t="shared" si="443"/>
        <v>1</v>
      </c>
    </row>
    <row r="5685" spans="1:38">
      <c r="A5685" s="1">
        <v>5684</v>
      </c>
      <c r="B5685" s="101" t="s">
        <v>1416</v>
      </c>
      <c r="C5685" t="s">
        <v>4</v>
      </c>
      <c r="D5685" t="s">
        <v>56</v>
      </c>
      <c r="E5685" t="s">
        <v>102</v>
      </c>
      <c r="F5685" t="s">
        <v>135</v>
      </c>
      <c r="G5685" t="s">
        <v>150</v>
      </c>
      <c r="H5685" t="s">
        <v>369</v>
      </c>
      <c r="I5685" s="1">
        <v>-2.6599999999999999E-2</v>
      </c>
      <c r="J5685" s="1">
        <v>0.6623</v>
      </c>
      <c r="K5685" s="1">
        <v>0</v>
      </c>
      <c r="L5685" t="s">
        <v>457</v>
      </c>
      <c r="M5685" t="s">
        <v>466</v>
      </c>
      <c r="N5685" t="s">
        <v>737</v>
      </c>
      <c r="O5685" t="s">
        <v>780</v>
      </c>
      <c r="P5685" t="s">
        <v>459</v>
      </c>
      <c r="Q5685" t="s">
        <v>850</v>
      </c>
      <c r="R5685" t="s">
        <v>853</v>
      </c>
      <c r="S5685" t="s">
        <v>862</v>
      </c>
      <c r="T5685" t="s">
        <v>864</v>
      </c>
      <c r="U5685" t="s">
        <v>867</v>
      </c>
      <c r="V5685" s="1"/>
      <c r="W5685" s="1"/>
      <c r="X5685" s="1">
        <v>4.5999999999999999E-2</v>
      </c>
      <c r="Y5685" s="1">
        <v>1.7858326435089111E-2</v>
      </c>
      <c r="Z5685" t="s">
        <v>877</v>
      </c>
      <c r="AA5685" s="1">
        <v>1</v>
      </c>
      <c r="AB5685" t="s">
        <v>896</v>
      </c>
      <c r="AC5685" t="s">
        <v>913</v>
      </c>
      <c r="AD5685" t="s">
        <v>917</v>
      </c>
      <c r="AE5685" t="s">
        <v>924</v>
      </c>
      <c r="AF5685" s="1">
        <v>2004</v>
      </c>
      <c r="AG5685" s="1">
        <v>2014</v>
      </c>
      <c r="AH5685" s="67">
        <f t="shared" si="440"/>
        <v>6.9454929790125325E-2</v>
      </c>
      <c r="AI5685" s="67">
        <f t="shared" si="444"/>
        <v>2.6964104537353331E-2</v>
      </c>
      <c r="AJ5685" s="67">
        <f t="shared" si="441"/>
        <v>1.6605284896912799E-2</v>
      </c>
      <c r="AK5685" s="67">
        <f t="shared" si="442"/>
        <v>0.12230457468333786</v>
      </c>
      <c r="AL5685" s="69">
        <f t="shared" si="443"/>
        <v>1</v>
      </c>
    </row>
    <row r="5686" spans="1:38">
      <c r="A5686" s="1">
        <v>5685</v>
      </c>
      <c r="B5686" s="101" t="s">
        <v>1416</v>
      </c>
      <c r="C5686" t="s">
        <v>4</v>
      </c>
      <c r="D5686" t="s">
        <v>56</v>
      </c>
      <c r="E5686" t="s">
        <v>102</v>
      </c>
      <c r="F5686" t="s">
        <v>135</v>
      </c>
      <c r="G5686" t="s">
        <v>150</v>
      </c>
      <c r="H5686" t="s">
        <v>369</v>
      </c>
      <c r="I5686" s="1">
        <v>-2.6599999999999999E-2</v>
      </c>
      <c r="J5686" s="1">
        <v>0.6623</v>
      </c>
      <c r="K5686" s="1">
        <v>0</v>
      </c>
      <c r="L5686" t="s">
        <v>457</v>
      </c>
      <c r="M5686" t="s">
        <v>466</v>
      </c>
      <c r="N5686" t="s">
        <v>737</v>
      </c>
      <c r="O5686" t="s">
        <v>780</v>
      </c>
      <c r="P5686" t="s">
        <v>459</v>
      </c>
      <c r="Q5686" t="s">
        <v>850</v>
      </c>
      <c r="R5686" t="s">
        <v>853</v>
      </c>
      <c r="S5686" t="s">
        <v>862</v>
      </c>
      <c r="T5686" t="s">
        <v>864</v>
      </c>
      <c r="U5686" t="s">
        <v>867</v>
      </c>
      <c r="V5686" s="1"/>
      <c r="W5686" s="1"/>
      <c r="X5686" s="1">
        <v>-0.01</v>
      </c>
      <c r="Y5686" s="1">
        <v>1.8070610240101814E-2</v>
      </c>
      <c r="Z5686" t="s">
        <v>877</v>
      </c>
      <c r="AA5686" s="1">
        <v>1</v>
      </c>
      <c r="AB5686" t="s">
        <v>896</v>
      </c>
      <c r="AC5686" t="s">
        <v>913</v>
      </c>
      <c r="AD5686" t="s">
        <v>917</v>
      </c>
      <c r="AE5686" t="s">
        <v>924</v>
      </c>
      <c r="AF5686" s="1">
        <v>2004</v>
      </c>
      <c r="AG5686" s="1">
        <v>2014</v>
      </c>
      <c r="AH5686" s="67">
        <f t="shared" si="440"/>
        <v>-1.5098897780462027E-2</v>
      </c>
      <c r="AI5686" s="67">
        <f t="shared" si="444"/>
        <v>2.7284629684586763E-2</v>
      </c>
      <c r="AJ5686" s="67">
        <f t="shared" si="441"/>
        <v>-6.8576771962252078E-2</v>
      </c>
      <c r="AK5686" s="67">
        <f t="shared" si="442"/>
        <v>3.8378976401328029E-2</v>
      </c>
      <c r="AL5686" s="69">
        <f t="shared" si="443"/>
        <v>1</v>
      </c>
    </row>
    <row r="5687" spans="1:38">
      <c r="A5687" s="1">
        <v>5686</v>
      </c>
      <c r="B5687" s="101" t="s">
        <v>1416</v>
      </c>
      <c r="C5687" t="s">
        <v>4</v>
      </c>
      <c r="D5687" t="s">
        <v>57</v>
      </c>
      <c r="E5687" t="s">
        <v>102</v>
      </c>
      <c r="F5687" t="s">
        <v>135</v>
      </c>
      <c r="G5687" t="s">
        <v>150</v>
      </c>
      <c r="H5687" t="s">
        <v>369</v>
      </c>
      <c r="I5687" s="1">
        <v>-2.6599999999999999E-2</v>
      </c>
      <c r="J5687" s="1">
        <v>0.6623</v>
      </c>
      <c r="K5687" s="1">
        <v>0</v>
      </c>
      <c r="L5687" t="s">
        <v>457</v>
      </c>
      <c r="M5687" t="s">
        <v>466</v>
      </c>
      <c r="N5687" t="s">
        <v>737</v>
      </c>
      <c r="O5687" t="s">
        <v>780</v>
      </c>
      <c r="P5687" t="s">
        <v>459</v>
      </c>
      <c r="Q5687" t="s">
        <v>850</v>
      </c>
      <c r="R5687" t="s">
        <v>853</v>
      </c>
      <c r="S5687" t="s">
        <v>861</v>
      </c>
      <c r="T5687" t="s">
        <v>865</v>
      </c>
      <c r="U5687" t="s">
        <v>867</v>
      </c>
      <c r="V5687" s="1"/>
      <c r="W5687" s="1"/>
      <c r="X5687" s="1">
        <v>-5.1999999999999998E-2</v>
      </c>
      <c r="Y5687" s="1">
        <v>1.3365576043725014E-2</v>
      </c>
      <c r="Z5687" t="s">
        <v>877</v>
      </c>
      <c r="AA5687" s="1">
        <v>1</v>
      </c>
      <c r="AB5687" t="s">
        <v>896</v>
      </c>
      <c r="AC5687" t="s">
        <v>913</v>
      </c>
      <c r="AD5687" t="s">
        <v>917</v>
      </c>
      <c r="AE5687" t="s">
        <v>924</v>
      </c>
      <c r="AF5687" s="1">
        <v>2004</v>
      </c>
      <c r="AG5687" s="1">
        <v>2014</v>
      </c>
      <c r="AH5687" s="67">
        <f t="shared" si="440"/>
        <v>-7.8514268458402536E-2</v>
      </c>
      <c r="AI5687" s="67">
        <f t="shared" si="444"/>
        <v>2.0180546646119603E-2</v>
      </c>
      <c r="AJ5687" s="67">
        <f t="shared" si="441"/>
        <v>-0.11806813988479696</v>
      </c>
      <c r="AK5687" s="67">
        <f t="shared" si="442"/>
        <v>-3.8960397032008112E-2</v>
      </c>
      <c r="AL5687" s="69">
        <f t="shared" si="443"/>
        <v>1</v>
      </c>
    </row>
    <row r="5688" spans="1:38">
      <c r="A5688" s="1">
        <v>5687</v>
      </c>
      <c r="B5688" s="101" t="s">
        <v>1416</v>
      </c>
      <c r="C5688" t="s">
        <v>4</v>
      </c>
      <c r="D5688" t="s">
        <v>57</v>
      </c>
      <c r="E5688" t="s">
        <v>102</v>
      </c>
      <c r="F5688" t="s">
        <v>135</v>
      </c>
      <c r="G5688" t="s">
        <v>150</v>
      </c>
      <c r="H5688" t="s">
        <v>369</v>
      </c>
      <c r="I5688" s="1">
        <v>-2.6599999999999999E-2</v>
      </c>
      <c r="J5688" s="1">
        <v>0.6623</v>
      </c>
      <c r="K5688" s="1">
        <v>0</v>
      </c>
      <c r="L5688" t="s">
        <v>457</v>
      </c>
      <c r="M5688" t="s">
        <v>466</v>
      </c>
      <c r="N5688" t="s">
        <v>737</v>
      </c>
      <c r="O5688" t="s">
        <v>780</v>
      </c>
      <c r="P5688" t="s">
        <v>459</v>
      </c>
      <c r="Q5688" t="s">
        <v>850</v>
      </c>
      <c r="R5688" t="s">
        <v>853</v>
      </c>
      <c r="S5688" t="s">
        <v>862</v>
      </c>
      <c r="T5688" t="s">
        <v>865</v>
      </c>
      <c r="U5688" t="s">
        <v>867</v>
      </c>
      <c r="V5688" s="1"/>
      <c r="W5688" s="1"/>
      <c r="X5688" s="1">
        <v>5.0000000000000001E-3</v>
      </c>
      <c r="Y5688" s="1">
        <v>9.8025090992450714E-3</v>
      </c>
      <c r="Z5688" t="s">
        <v>877</v>
      </c>
      <c r="AA5688" s="1">
        <v>1</v>
      </c>
      <c r="AB5688" t="s">
        <v>896</v>
      </c>
      <c r="AC5688" t="s">
        <v>913</v>
      </c>
      <c r="AD5688" t="s">
        <v>917</v>
      </c>
      <c r="AE5688" t="s">
        <v>924</v>
      </c>
      <c r="AF5688" s="1">
        <v>2004</v>
      </c>
      <c r="AG5688" s="1">
        <v>2014</v>
      </c>
      <c r="AH5688" s="67">
        <f t="shared" si="440"/>
        <v>7.5494488902310133E-3</v>
      </c>
      <c r="AI5688" s="67">
        <f t="shared" si="444"/>
        <v>1.4800708288155023E-2</v>
      </c>
      <c r="AJ5688" s="67">
        <f t="shared" si="441"/>
        <v>-2.1459939354552832E-2</v>
      </c>
      <c r="AK5688" s="67">
        <f t="shared" si="442"/>
        <v>3.6558837135014857E-2</v>
      </c>
      <c r="AL5688" s="69">
        <f t="shared" si="443"/>
        <v>1</v>
      </c>
    </row>
    <row r="5689" spans="1:38">
      <c r="A5689" s="1">
        <v>5688</v>
      </c>
      <c r="B5689" s="101" t="s">
        <v>1416</v>
      </c>
      <c r="C5689" t="s">
        <v>4</v>
      </c>
      <c r="D5689" t="s">
        <v>74</v>
      </c>
      <c r="E5689" t="s">
        <v>102</v>
      </c>
      <c r="F5689" t="s">
        <v>140</v>
      </c>
      <c r="G5689" t="s">
        <v>204</v>
      </c>
      <c r="H5689" t="s">
        <v>370</v>
      </c>
      <c r="I5689" s="1"/>
      <c r="J5689" s="1"/>
      <c r="K5689" s="1">
        <v>0</v>
      </c>
      <c r="L5689" t="s">
        <v>148</v>
      </c>
      <c r="M5689" t="s">
        <v>484</v>
      </c>
      <c r="N5689" t="s">
        <v>738</v>
      </c>
      <c r="O5689" t="s">
        <v>780</v>
      </c>
      <c r="P5689" t="s">
        <v>459</v>
      </c>
      <c r="Q5689" t="s">
        <v>850</v>
      </c>
      <c r="R5689" t="s">
        <v>853</v>
      </c>
      <c r="S5689" t="s">
        <v>861</v>
      </c>
      <c r="T5689" t="s">
        <v>864</v>
      </c>
      <c r="U5689" t="s">
        <v>867</v>
      </c>
      <c r="V5689" s="1"/>
      <c r="W5689" s="1"/>
      <c r="X5689" s="1">
        <v>-4.8900000000000002E-3</v>
      </c>
      <c r="Y5689" s="1">
        <v>6.4306063577532768E-3</v>
      </c>
      <c r="Z5689" t="s">
        <v>877</v>
      </c>
      <c r="AA5689" s="1">
        <v>1</v>
      </c>
      <c r="AB5689" t="s">
        <v>896</v>
      </c>
      <c r="AC5689" t="s">
        <v>913</v>
      </c>
      <c r="AD5689" t="s">
        <v>917</v>
      </c>
      <c r="AE5689" t="s">
        <v>924</v>
      </c>
      <c r="AF5689" s="1">
        <v>2004</v>
      </c>
      <c r="AG5689" s="1">
        <v>2015</v>
      </c>
      <c r="AH5689" s="67" t="str">
        <f t="shared" si="440"/>
        <v/>
      </c>
      <c r="AI5689" s="67" t="str">
        <f t="shared" si="444"/>
        <v/>
      </c>
      <c r="AJ5689" s="67" t="str">
        <f t="shared" si="441"/>
        <v/>
      </c>
      <c r="AK5689" s="67" t="str">
        <f t="shared" si="442"/>
        <v/>
      </c>
      <c r="AL5689" s="69" t="str">
        <f t="shared" si="443"/>
        <v/>
      </c>
    </row>
    <row r="5690" spans="1:38">
      <c r="A5690" s="1">
        <v>5689</v>
      </c>
      <c r="B5690" s="101" t="s">
        <v>1416</v>
      </c>
      <c r="C5690" t="s">
        <v>4</v>
      </c>
      <c r="D5690" t="s">
        <v>74</v>
      </c>
      <c r="E5690" t="s">
        <v>102</v>
      </c>
      <c r="F5690" t="s">
        <v>140</v>
      </c>
      <c r="G5690" t="s">
        <v>204</v>
      </c>
      <c r="H5690" t="s">
        <v>370</v>
      </c>
      <c r="I5690" s="1"/>
      <c r="J5690" s="1"/>
      <c r="K5690" s="1">
        <v>0</v>
      </c>
      <c r="L5690" t="s">
        <v>148</v>
      </c>
      <c r="M5690" t="s">
        <v>484</v>
      </c>
      <c r="N5690" t="s">
        <v>738</v>
      </c>
      <c r="O5690" t="s">
        <v>780</v>
      </c>
      <c r="P5690" t="s">
        <v>459</v>
      </c>
      <c r="Q5690" t="s">
        <v>850</v>
      </c>
      <c r="R5690" t="s">
        <v>853</v>
      </c>
      <c r="S5690" t="s">
        <v>861</v>
      </c>
      <c r="T5690" t="s">
        <v>864</v>
      </c>
      <c r="U5690" t="s">
        <v>867</v>
      </c>
      <c r="V5690" s="1"/>
      <c r="W5690" s="1"/>
      <c r="X5690" s="1">
        <v>-1.0160000000000001E-2</v>
      </c>
      <c r="Y5690" s="1">
        <v>5.2063055336475372E-3</v>
      </c>
      <c r="Z5690" t="s">
        <v>877</v>
      </c>
      <c r="AA5690" s="1">
        <v>1</v>
      </c>
      <c r="AB5690" t="s">
        <v>896</v>
      </c>
      <c r="AC5690" t="s">
        <v>913</v>
      </c>
      <c r="AD5690" t="s">
        <v>917</v>
      </c>
      <c r="AE5690" t="s">
        <v>924</v>
      </c>
      <c r="AF5690" s="1">
        <v>2004</v>
      </c>
      <c r="AG5690" s="1">
        <v>2015</v>
      </c>
      <c r="AH5690" s="67" t="str">
        <f t="shared" si="440"/>
        <v/>
      </c>
      <c r="AI5690" s="67" t="str">
        <f t="shared" si="444"/>
        <v/>
      </c>
      <c r="AJ5690" s="67" t="str">
        <f t="shared" si="441"/>
        <v/>
      </c>
      <c r="AK5690" s="67" t="str">
        <f t="shared" si="442"/>
        <v/>
      </c>
      <c r="AL5690" s="69" t="str">
        <f t="shared" si="443"/>
        <v/>
      </c>
    </row>
    <row r="5691" spans="1:38">
      <c r="A5691" s="1">
        <v>5690</v>
      </c>
      <c r="B5691" s="101" t="s">
        <v>1416</v>
      </c>
      <c r="C5691" t="s">
        <v>4</v>
      </c>
      <c r="D5691" t="s">
        <v>74</v>
      </c>
      <c r="E5691" t="s">
        <v>102</v>
      </c>
      <c r="F5691" t="s">
        <v>140</v>
      </c>
      <c r="G5691" t="s">
        <v>204</v>
      </c>
      <c r="H5691" t="s">
        <v>370</v>
      </c>
      <c r="I5691" s="1"/>
      <c r="J5691" s="1"/>
      <c r="K5691" s="1">
        <v>0</v>
      </c>
      <c r="L5691" t="s">
        <v>148</v>
      </c>
      <c r="M5691" t="s">
        <v>484</v>
      </c>
      <c r="N5691" t="s">
        <v>738</v>
      </c>
      <c r="O5691" t="s">
        <v>780</v>
      </c>
      <c r="P5691" t="s">
        <v>459</v>
      </c>
      <c r="Q5691" t="s">
        <v>850</v>
      </c>
      <c r="R5691" t="s">
        <v>853</v>
      </c>
      <c r="S5691" t="s">
        <v>861</v>
      </c>
      <c r="T5691" t="s">
        <v>864</v>
      </c>
      <c r="U5691" t="s">
        <v>867</v>
      </c>
      <c r="V5691" s="1"/>
      <c r="W5691" s="1"/>
      <c r="X5691" s="1">
        <v>1.686E-2</v>
      </c>
      <c r="Y5691" s="1">
        <v>1.1625903658568859E-2</v>
      </c>
      <c r="Z5691" t="s">
        <v>877</v>
      </c>
      <c r="AA5691" s="1">
        <v>1</v>
      </c>
      <c r="AB5691" t="s">
        <v>896</v>
      </c>
      <c r="AC5691" t="s">
        <v>913</v>
      </c>
      <c r="AD5691" t="s">
        <v>917</v>
      </c>
      <c r="AE5691" t="s">
        <v>924</v>
      </c>
      <c r="AF5691" s="1">
        <v>2004</v>
      </c>
      <c r="AG5691" s="1">
        <v>2015</v>
      </c>
      <c r="AH5691" s="67" t="str">
        <f t="shared" si="440"/>
        <v/>
      </c>
      <c r="AI5691" s="67" t="str">
        <f t="shared" si="444"/>
        <v/>
      </c>
      <c r="AJ5691" s="67" t="str">
        <f t="shared" si="441"/>
        <v/>
      </c>
      <c r="AK5691" s="67" t="str">
        <f t="shared" si="442"/>
        <v/>
      </c>
      <c r="AL5691" s="69" t="str">
        <f t="shared" si="443"/>
        <v/>
      </c>
    </row>
    <row r="5692" spans="1:38">
      <c r="A5692" s="1">
        <v>5691</v>
      </c>
      <c r="B5692" s="101" t="s">
        <v>1416</v>
      </c>
      <c r="C5692" t="s">
        <v>4</v>
      </c>
      <c r="D5692" t="s">
        <v>74</v>
      </c>
      <c r="E5692" t="s">
        <v>102</v>
      </c>
      <c r="F5692" t="s">
        <v>140</v>
      </c>
      <c r="G5692" t="s">
        <v>204</v>
      </c>
      <c r="H5692" t="s">
        <v>370</v>
      </c>
      <c r="I5692" s="1"/>
      <c r="J5692" s="1"/>
      <c r="K5692" s="1">
        <v>0</v>
      </c>
      <c r="L5692" t="s">
        <v>148</v>
      </c>
      <c r="M5692" t="s">
        <v>484</v>
      </c>
      <c r="N5692" t="s">
        <v>738</v>
      </c>
      <c r="O5692" t="s">
        <v>780</v>
      </c>
      <c r="P5692" t="s">
        <v>459</v>
      </c>
      <c r="Q5692" t="s">
        <v>850</v>
      </c>
      <c r="R5692" t="s">
        <v>853</v>
      </c>
      <c r="S5692" t="s">
        <v>861</v>
      </c>
      <c r="T5692" t="s">
        <v>864</v>
      </c>
      <c r="U5692" t="s">
        <v>867</v>
      </c>
      <c r="V5692" s="1"/>
      <c r="W5692" s="1"/>
      <c r="X5692" s="1">
        <v>-2.3619999999999999E-2</v>
      </c>
      <c r="Y5692" s="1">
        <v>8.206627331674099E-3</v>
      </c>
      <c r="Z5692" t="s">
        <v>877</v>
      </c>
      <c r="AA5692" s="1">
        <v>1</v>
      </c>
      <c r="AB5692" t="s">
        <v>896</v>
      </c>
      <c r="AC5692" t="s">
        <v>913</v>
      </c>
      <c r="AD5692" t="s">
        <v>917</v>
      </c>
      <c r="AE5692" t="s">
        <v>924</v>
      </c>
      <c r="AF5692" s="1">
        <v>2004</v>
      </c>
      <c r="AG5692" s="1">
        <v>2015</v>
      </c>
      <c r="AH5692" s="67" t="str">
        <f t="shared" si="440"/>
        <v/>
      </c>
      <c r="AI5692" s="67" t="str">
        <f t="shared" si="444"/>
        <v/>
      </c>
      <c r="AJ5692" s="67" t="str">
        <f t="shared" si="441"/>
        <v/>
      </c>
      <c r="AK5692" s="67" t="str">
        <f t="shared" si="442"/>
        <v/>
      </c>
      <c r="AL5692" s="69" t="str">
        <f t="shared" si="443"/>
        <v/>
      </c>
    </row>
    <row r="5693" spans="1:38">
      <c r="A5693" s="1">
        <v>5692</v>
      </c>
      <c r="B5693" s="101" t="s">
        <v>1416</v>
      </c>
      <c r="C5693" t="s">
        <v>4</v>
      </c>
      <c r="D5693" t="s">
        <v>74</v>
      </c>
      <c r="E5693" t="s">
        <v>102</v>
      </c>
      <c r="F5693" t="s">
        <v>140</v>
      </c>
      <c r="G5693" t="s">
        <v>204</v>
      </c>
      <c r="H5693" t="s">
        <v>370</v>
      </c>
      <c r="I5693" s="1"/>
      <c r="J5693" s="1"/>
      <c r="K5693" s="1">
        <v>0</v>
      </c>
      <c r="L5693" t="s">
        <v>148</v>
      </c>
      <c r="M5693" t="s">
        <v>484</v>
      </c>
      <c r="N5693" t="s">
        <v>738</v>
      </c>
      <c r="O5693" t="s">
        <v>780</v>
      </c>
      <c r="P5693" t="s">
        <v>459</v>
      </c>
      <c r="Q5693" t="s">
        <v>850</v>
      </c>
      <c r="R5693" t="s">
        <v>853</v>
      </c>
      <c r="S5693" t="s">
        <v>861</v>
      </c>
      <c r="T5693" t="s">
        <v>864</v>
      </c>
      <c r="U5693" t="s">
        <v>867</v>
      </c>
      <c r="V5693" s="1"/>
      <c r="W5693" s="1"/>
      <c r="X5693" s="1">
        <v>7.8499999999999993E-3</v>
      </c>
      <c r="Y5693" s="1">
        <v>4.7442689538002014E-3</v>
      </c>
      <c r="Z5693" t="s">
        <v>877</v>
      </c>
      <c r="AA5693" s="1">
        <v>1</v>
      </c>
      <c r="AB5693" t="s">
        <v>896</v>
      </c>
      <c r="AC5693" t="s">
        <v>913</v>
      </c>
      <c r="AD5693" t="s">
        <v>917</v>
      </c>
      <c r="AE5693" t="s">
        <v>924</v>
      </c>
      <c r="AF5693" s="1">
        <v>2004</v>
      </c>
      <c r="AG5693" s="1">
        <v>2015</v>
      </c>
      <c r="AH5693" s="67" t="str">
        <f t="shared" si="440"/>
        <v/>
      </c>
      <c r="AI5693" s="67" t="str">
        <f t="shared" si="444"/>
        <v/>
      </c>
      <c r="AJ5693" s="67" t="str">
        <f t="shared" si="441"/>
        <v/>
      </c>
      <c r="AK5693" s="67" t="str">
        <f t="shared" si="442"/>
        <v/>
      </c>
      <c r="AL5693" s="69" t="str">
        <f t="shared" si="443"/>
        <v/>
      </c>
    </row>
    <row r="5694" spans="1:38">
      <c r="A5694" s="1">
        <v>5693</v>
      </c>
      <c r="B5694" s="101" t="s">
        <v>1416</v>
      </c>
      <c r="C5694" t="s">
        <v>4</v>
      </c>
      <c r="D5694" t="s">
        <v>74</v>
      </c>
      <c r="E5694" t="s">
        <v>102</v>
      </c>
      <c r="F5694" t="s">
        <v>140</v>
      </c>
      <c r="G5694" t="s">
        <v>204</v>
      </c>
      <c r="H5694" t="s">
        <v>370</v>
      </c>
      <c r="I5694" s="1"/>
      <c r="J5694" s="1"/>
      <c r="K5694" s="1">
        <v>0</v>
      </c>
      <c r="L5694" t="s">
        <v>148</v>
      </c>
      <c r="M5694" t="s">
        <v>484</v>
      </c>
      <c r="N5694" t="s">
        <v>738</v>
      </c>
      <c r="O5694" t="s">
        <v>780</v>
      </c>
      <c r="P5694" t="s">
        <v>459</v>
      </c>
      <c r="Q5694" t="s">
        <v>850</v>
      </c>
      <c r="R5694" t="s">
        <v>853</v>
      </c>
      <c r="S5694" t="s">
        <v>861</v>
      </c>
      <c r="T5694" t="s">
        <v>864</v>
      </c>
      <c r="U5694" t="s">
        <v>867</v>
      </c>
      <c r="V5694" s="1"/>
      <c r="W5694" s="1"/>
      <c r="X5694" s="1">
        <v>-1.1299999999999999E-2</v>
      </c>
      <c r="Y5694" s="1">
        <v>6.5606744028627872E-3</v>
      </c>
      <c r="Z5694" t="s">
        <v>877</v>
      </c>
      <c r="AA5694" s="1">
        <v>1</v>
      </c>
      <c r="AB5694" t="s">
        <v>896</v>
      </c>
      <c r="AC5694" t="s">
        <v>913</v>
      </c>
      <c r="AD5694" t="s">
        <v>917</v>
      </c>
      <c r="AE5694" t="s">
        <v>924</v>
      </c>
      <c r="AF5694" s="1">
        <v>2004</v>
      </c>
      <c r="AG5694" s="1">
        <v>2015</v>
      </c>
      <c r="AH5694" s="67" t="str">
        <f t="shared" si="440"/>
        <v/>
      </c>
      <c r="AI5694" s="67" t="str">
        <f t="shared" si="444"/>
        <v/>
      </c>
      <c r="AJ5694" s="67" t="str">
        <f t="shared" si="441"/>
        <v/>
      </c>
      <c r="AK5694" s="67" t="str">
        <f t="shared" si="442"/>
        <v/>
      </c>
      <c r="AL5694" s="69" t="str">
        <f t="shared" si="443"/>
        <v/>
      </c>
    </row>
    <row r="5695" spans="1:38">
      <c r="A5695" s="1">
        <v>5694</v>
      </c>
      <c r="B5695" s="101" t="s">
        <v>1416</v>
      </c>
      <c r="C5695" t="s">
        <v>4</v>
      </c>
      <c r="D5695" t="s">
        <v>77</v>
      </c>
      <c r="E5695" t="s">
        <v>102</v>
      </c>
      <c r="F5695" t="s">
        <v>140</v>
      </c>
      <c r="G5695" t="s">
        <v>204</v>
      </c>
      <c r="H5695" t="s">
        <v>370</v>
      </c>
      <c r="I5695" s="1"/>
      <c r="J5695" s="1"/>
      <c r="K5695" s="1">
        <v>0</v>
      </c>
      <c r="L5695" t="s">
        <v>148</v>
      </c>
      <c r="M5695" t="s">
        <v>484</v>
      </c>
      <c r="N5695" t="s">
        <v>738</v>
      </c>
      <c r="O5695" t="s">
        <v>780</v>
      </c>
      <c r="P5695" t="s">
        <v>459</v>
      </c>
      <c r="Q5695" t="s">
        <v>850</v>
      </c>
      <c r="R5695" t="s">
        <v>853</v>
      </c>
      <c r="S5695" t="s">
        <v>861</v>
      </c>
      <c r="T5695" t="s">
        <v>865</v>
      </c>
      <c r="U5695" t="s">
        <v>867</v>
      </c>
      <c r="V5695" s="1"/>
      <c r="W5695" s="1"/>
      <c r="X5695" s="1">
        <v>-1.022E-2</v>
      </c>
      <c r="Y5695" s="1">
        <v>5.7793515734374523E-3</v>
      </c>
      <c r="Z5695" t="s">
        <v>877</v>
      </c>
      <c r="AA5695" s="1">
        <v>1</v>
      </c>
      <c r="AB5695" t="s">
        <v>896</v>
      </c>
      <c r="AC5695" t="s">
        <v>913</v>
      </c>
      <c r="AD5695" t="s">
        <v>917</v>
      </c>
      <c r="AE5695" t="s">
        <v>924</v>
      </c>
      <c r="AF5695" s="1">
        <v>2004</v>
      </c>
      <c r="AG5695" s="1">
        <v>2015</v>
      </c>
      <c r="AH5695" s="67" t="str">
        <f t="shared" si="440"/>
        <v/>
      </c>
      <c r="AI5695" s="67" t="str">
        <f t="shared" si="444"/>
        <v/>
      </c>
      <c r="AJ5695" s="67" t="str">
        <f t="shared" si="441"/>
        <v/>
      </c>
      <c r="AK5695" s="67" t="str">
        <f t="shared" si="442"/>
        <v/>
      </c>
      <c r="AL5695" s="69" t="str">
        <f t="shared" si="443"/>
        <v/>
      </c>
    </row>
    <row r="5696" spans="1:38">
      <c r="A5696" s="1">
        <v>5695</v>
      </c>
      <c r="B5696" s="101" t="s">
        <v>1416</v>
      </c>
      <c r="C5696" t="s">
        <v>4</v>
      </c>
      <c r="D5696" t="s">
        <v>78</v>
      </c>
      <c r="E5696" t="s">
        <v>102</v>
      </c>
      <c r="F5696" t="s">
        <v>141</v>
      </c>
      <c r="G5696" t="s">
        <v>172</v>
      </c>
      <c r="H5696" t="s">
        <v>371</v>
      </c>
      <c r="I5696" s="1"/>
      <c r="J5696" s="1"/>
      <c r="K5696" s="1">
        <v>0</v>
      </c>
      <c r="L5696" t="s">
        <v>148</v>
      </c>
      <c r="M5696" t="s">
        <v>484</v>
      </c>
      <c r="N5696" t="s">
        <v>738</v>
      </c>
      <c r="O5696" t="s">
        <v>780</v>
      </c>
      <c r="P5696" t="s">
        <v>459</v>
      </c>
      <c r="Q5696" t="s">
        <v>850</v>
      </c>
      <c r="R5696" t="s">
        <v>853</v>
      </c>
      <c r="S5696" t="s">
        <v>861</v>
      </c>
      <c r="T5696" t="s">
        <v>864</v>
      </c>
      <c r="U5696" t="s">
        <v>867</v>
      </c>
      <c r="V5696" s="1"/>
      <c r="W5696" s="1"/>
      <c r="X5696" s="1">
        <v>9.2700000000000005E-3</v>
      </c>
      <c r="Y5696" s="1">
        <v>4.8900195397436619E-3</v>
      </c>
      <c r="Z5696" t="s">
        <v>877</v>
      </c>
      <c r="AA5696" s="1">
        <v>1</v>
      </c>
      <c r="AB5696" t="s">
        <v>896</v>
      </c>
      <c r="AC5696" t="s">
        <v>913</v>
      </c>
      <c r="AD5696" t="s">
        <v>917</v>
      </c>
      <c r="AE5696" t="s">
        <v>924</v>
      </c>
      <c r="AF5696" s="1">
        <v>2004</v>
      </c>
      <c r="AG5696" s="1">
        <v>2015</v>
      </c>
      <c r="AH5696" s="67" t="str">
        <f t="shared" si="440"/>
        <v/>
      </c>
      <c r="AI5696" s="67" t="str">
        <f t="shared" si="444"/>
        <v/>
      </c>
      <c r="AJ5696" s="67" t="str">
        <f t="shared" si="441"/>
        <v/>
      </c>
      <c r="AK5696" s="67" t="str">
        <f t="shared" si="442"/>
        <v/>
      </c>
      <c r="AL5696" s="69" t="str">
        <f t="shared" si="443"/>
        <v/>
      </c>
    </row>
    <row r="5697" spans="1:38">
      <c r="A5697" s="1">
        <v>5696</v>
      </c>
      <c r="B5697" s="101" t="s">
        <v>1416</v>
      </c>
      <c r="C5697" t="s">
        <v>4</v>
      </c>
      <c r="D5697" t="s">
        <v>78</v>
      </c>
      <c r="E5697" t="s">
        <v>102</v>
      </c>
      <c r="F5697" t="s">
        <v>141</v>
      </c>
      <c r="G5697" t="s">
        <v>172</v>
      </c>
      <c r="H5697" t="s">
        <v>371</v>
      </c>
      <c r="I5697" s="1"/>
      <c r="J5697" s="1"/>
      <c r="K5697" s="1">
        <v>0</v>
      </c>
      <c r="L5697" t="s">
        <v>148</v>
      </c>
      <c r="M5697" t="s">
        <v>484</v>
      </c>
      <c r="N5697" t="s">
        <v>738</v>
      </c>
      <c r="O5697" t="s">
        <v>780</v>
      </c>
      <c r="P5697" t="s">
        <v>459</v>
      </c>
      <c r="Q5697" t="s">
        <v>850</v>
      </c>
      <c r="R5697" t="s">
        <v>853</v>
      </c>
      <c r="S5697" t="s">
        <v>861</v>
      </c>
      <c r="T5697" t="s">
        <v>864</v>
      </c>
      <c r="U5697" t="s">
        <v>867</v>
      </c>
      <c r="V5697" s="1"/>
      <c r="W5697" s="1"/>
      <c r="X5697" s="1">
        <v>5.9100000000000003E-3</v>
      </c>
      <c r="Y5697" s="1">
        <v>6.8751522339880466E-3</v>
      </c>
      <c r="Z5697" t="s">
        <v>877</v>
      </c>
      <c r="AA5697" s="1">
        <v>1</v>
      </c>
      <c r="AB5697" t="s">
        <v>896</v>
      </c>
      <c r="AC5697" t="s">
        <v>913</v>
      </c>
      <c r="AD5697" t="s">
        <v>917</v>
      </c>
      <c r="AE5697" t="s">
        <v>924</v>
      </c>
      <c r="AF5697" s="1">
        <v>2004</v>
      </c>
      <c r="AG5697" s="1">
        <v>2015</v>
      </c>
      <c r="AH5697" s="67" t="str">
        <f t="shared" si="440"/>
        <v/>
      </c>
      <c r="AI5697" s="67" t="str">
        <f t="shared" si="444"/>
        <v/>
      </c>
      <c r="AJ5697" s="67" t="str">
        <f t="shared" si="441"/>
        <v/>
      </c>
      <c r="AK5697" s="67" t="str">
        <f t="shared" si="442"/>
        <v/>
      </c>
      <c r="AL5697" s="69" t="str">
        <f t="shared" si="443"/>
        <v/>
      </c>
    </row>
    <row r="5698" spans="1:38">
      <c r="A5698" s="1">
        <v>5697</v>
      </c>
      <c r="B5698" s="101" t="s">
        <v>1416</v>
      </c>
      <c r="C5698" t="s">
        <v>4</v>
      </c>
      <c r="D5698" t="s">
        <v>78</v>
      </c>
      <c r="E5698" t="s">
        <v>102</v>
      </c>
      <c r="F5698" t="s">
        <v>141</v>
      </c>
      <c r="G5698" t="s">
        <v>172</v>
      </c>
      <c r="H5698" t="s">
        <v>371</v>
      </c>
      <c r="I5698" s="1"/>
      <c r="J5698" s="1"/>
      <c r="K5698" s="1">
        <v>0</v>
      </c>
      <c r="L5698" t="s">
        <v>148</v>
      </c>
      <c r="M5698" t="s">
        <v>484</v>
      </c>
      <c r="N5698" t="s">
        <v>738</v>
      </c>
      <c r="O5698" t="s">
        <v>780</v>
      </c>
      <c r="P5698" t="s">
        <v>459</v>
      </c>
      <c r="Q5698" t="s">
        <v>850</v>
      </c>
      <c r="R5698" t="s">
        <v>853</v>
      </c>
      <c r="S5698" t="s">
        <v>861</v>
      </c>
      <c r="T5698" t="s">
        <v>864</v>
      </c>
      <c r="U5698" t="s">
        <v>867</v>
      </c>
      <c r="V5698" s="1"/>
      <c r="W5698" s="1"/>
      <c r="X5698" s="1">
        <v>1.9480000000000001E-2</v>
      </c>
      <c r="Y5698" s="1">
        <v>1.1163880117237568E-2</v>
      </c>
      <c r="Z5698" t="s">
        <v>877</v>
      </c>
      <c r="AA5698" s="1">
        <v>1</v>
      </c>
      <c r="AB5698" t="s">
        <v>896</v>
      </c>
      <c r="AC5698" t="s">
        <v>913</v>
      </c>
      <c r="AD5698" t="s">
        <v>917</v>
      </c>
      <c r="AE5698" t="s">
        <v>924</v>
      </c>
      <c r="AF5698" s="1">
        <v>2004</v>
      </c>
      <c r="AG5698" s="1">
        <v>2015</v>
      </c>
      <c r="AH5698" s="67" t="str">
        <f t="shared" ref="AH5698:AH5761" si="445">IF(ISBLANK(J5698),"",X5698/J5698)</f>
        <v/>
      </c>
      <c r="AI5698" s="67" t="str">
        <f t="shared" si="444"/>
        <v/>
      </c>
      <c r="AJ5698" s="67" t="str">
        <f t="shared" ref="AJ5698:AJ5761" si="446">IF(ISBLANK(J5698),"",(AH5698-(1.96*(AI5698))))</f>
        <v/>
      </c>
      <c r="AK5698" s="67" t="str">
        <f t="shared" ref="AK5698:AK5761" si="447">IF(ISBLANK(J5698),"",(AH5698+(1.96*(AI5698))))</f>
        <v/>
      </c>
      <c r="AL5698" s="69" t="str">
        <f t="shared" ref="AL5698:AL5761" si="448">IF(ISBLANK(J5698),"",1)</f>
        <v/>
      </c>
    </row>
    <row r="5699" spans="1:38">
      <c r="A5699" s="1">
        <v>5698</v>
      </c>
      <c r="B5699" s="101" t="s">
        <v>1416</v>
      </c>
      <c r="C5699" t="s">
        <v>4</v>
      </c>
      <c r="D5699" t="s">
        <v>78</v>
      </c>
      <c r="E5699" t="s">
        <v>102</v>
      </c>
      <c r="F5699" t="s">
        <v>141</v>
      </c>
      <c r="G5699" t="s">
        <v>172</v>
      </c>
      <c r="H5699" t="s">
        <v>371</v>
      </c>
      <c r="I5699" s="1"/>
      <c r="J5699" s="1"/>
      <c r="K5699" s="1">
        <v>0</v>
      </c>
      <c r="L5699" t="s">
        <v>148</v>
      </c>
      <c r="M5699" t="s">
        <v>484</v>
      </c>
      <c r="N5699" t="s">
        <v>738</v>
      </c>
      <c r="O5699" t="s">
        <v>780</v>
      </c>
      <c r="P5699" t="s">
        <v>459</v>
      </c>
      <c r="Q5699" t="s">
        <v>850</v>
      </c>
      <c r="R5699" t="s">
        <v>853</v>
      </c>
      <c r="S5699" t="s">
        <v>861</v>
      </c>
      <c r="T5699" t="s">
        <v>864</v>
      </c>
      <c r="U5699" t="s">
        <v>867</v>
      </c>
      <c r="V5699" s="1"/>
      <c r="W5699" s="1"/>
      <c r="X5699" s="1">
        <v>-1.214E-2</v>
      </c>
      <c r="Y5699" s="1">
        <v>7.3588201776146889E-3</v>
      </c>
      <c r="Z5699" t="s">
        <v>877</v>
      </c>
      <c r="AA5699" s="1">
        <v>1</v>
      </c>
      <c r="AB5699" t="s">
        <v>896</v>
      </c>
      <c r="AC5699" t="s">
        <v>913</v>
      </c>
      <c r="AD5699" t="s">
        <v>917</v>
      </c>
      <c r="AE5699" t="s">
        <v>924</v>
      </c>
      <c r="AF5699" s="1">
        <v>2004</v>
      </c>
      <c r="AG5699" s="1">
        <v>2015</v>
      </c>
      <c r="AH5699" s="67" t="str">
        <f t="shared" si="445"/>
        <v/>
      </c>
      <c r="AI5699" s="67" t="str">
        <f t="shared" ref="AI5699:AI5762" si="449">IF(ISBLANK(J5699),"",Y5699/J5699)</f>
        <v/>
      </c>
      <c r="AJ5699" s="67" t="str">
        <f t="shared" si="446"/>
        <v/>
      </c>
      <c r="AK5699" s="67" t="str">
        <f t="shared" si="447"/>
        <v/>
      </c>
      <c r="AL5699" s="69" t="str">
        <f t="shared" si="448"/>
        <v/>
      </c>
    </row>
    <row r="5700" spans="1:38">
      <c r="A5700" s="1">
        <v>5699</v>
      </c>
      <c r="B5700" s="101" t="s">
        <v>1416</v>
      </c>
      <c r="C5700" t="s">
        <v>4</v>
      </c>
      <c r="D5700" t="s">
        <v>78</v>
      </c>
      <c r="E5700" t="s">
        <v>102</v>
      </c>
      <c r="F5700" t="s">
        <v>141</v>
      </c>
      <c r="G5700" t="s">
        <v>172</v>
      </c>
      <c r="H5700" t="s">
        <v>371</v>
      </c>
      <c r="I5700" s="1"/>
      <c r="J5700" s="1"/>
      <c r="K5700" s="1">
        <v>0</v>
      </c>
      <c r="L5700" t="s">
        <v>148</v>
      </c>
      <c r="M5700" t="s">
        <v>484</v>
      </c>
      <c r="N5700" t="s">
        <v>738</v>
      </c>
      <c r="O5700" t="s">
        <v>780</v>
      </c>
      <c r="P5700" t="s">
        <v>459</v>
      </c>
      <c r="Q5700" t="s">
        <v>850</v>
      </c>
      <c r="R5700" t="s">
        <v>853</v>
      </c>
      <c r="S5700" t="s">
        <v>861</v>
      </c>
      <c r="T5700" t="s">
        <v>864</v>
      </c>
      <c r="U5700" t="s">
        <v>867</v>
      </c>
      <c r="V5700" s="1"/>
      <c r="W5700" s="1"/>
      <c r="X5700" s="1">
        <v>6.8500000000000002E-3</v>
      </c>
      <c r="Y5700" s="1">
        <v>5.5606798268854618E-3</v>
      </c>
      <c r="Z5700" t="s">
        <v>877</v>
      </c>
      <c r="AA5700" s="1">
        <v>1</v>
      </c>
      <c r="AB5700" t="s">
        <v>896</v>
      </c>
      <c r="AC5700" t="s">
        <v>913</v>
      </c>
      <c r="AD5700" t="s">
        <v>917</v>
      </c>
      <c r="AE5700" t="s">
        <v>924</v>
      </c>
      <c r="AF5700" s="1">
        <v>2004</v>
      </c>
      <c r="AG5700" s="1">
        <v>2015</v>
      </c>
      <c r="AH5700" s="67" t="str">
        <f t="shared" si="445"/>
        <v/>
      </c>
      <c r="AI5700" s="67" t="str">
        <f t="shared" si="449"/>
        <v/>
      </c>
      <c r="AJ5700" s="67" t="str">
        <f t="shared" si="446"/>
        <v/>
      </c>
      <c r="AK5700" s="67" t="str">
        <f t="shared" si="447"/>
        <v/>
      </c>
      <c r="AL5700" s="69" t="str">
        <f t="shared" si="448"/>
        <v/>
      </c>
    </row>
    <row r="5701" spans="1:38">
      <c r="A5701" s="1">
        <v>5700</v>
      </c>
      <c r="B5701" s="101" t="s">
        <v>1416</v>
      </c>
      <c r="C5701" t="s">
        <v>4</v>
      </c>
      <c r="D5701" t="s">
        <v>79</v>
      </c>
      <c r="E5701" t="s">
        <v>102</v>
      </c>
      <c r="F5701" t="s">
        <v>141</v>
      </c>
      <c r="G5701" t="s">
        <v>172</v>
      </c>
      <c r="H5701" t="s">
        <v>371</v>
      </c>
      <c r="I5701" s="1"/>
      <c r="J5701" s="1"/>
      <c r="K5701" s="1">
        <v>0</v>
      </c>
      <c r="L5701" t="s">
        <v>148</v>
      </c>
      <c r="M5701" t="s">
        <v>484</v>
      </c>
      <c r="N5701" t="s">
        <v>738</v>
      </c>
      <c r="O5701" t="s">
        <v>780</v>
      </c>
      <c r="P5701" t="s">
        <v>459</v>
      </c>
      <c r="Q5701" t="s">
        <v>850</v>
      </c>
      <c r="R5701" t="s">
        <v>853</v>
      </c>
      <c r="S5701" t="s">
        <v>861</v>
      </c>
      <c r="T5701" t="s">
        <v>865</v>
      </c>
      <c r="U5701" t="s">
        <v>867</v>
      </c>
      <c r="V5701" s="1"/>
      <c r="W5701" s="1"/>
      <c r="X5701" s="1">
        <v>1.4189999999999999E-2</v>
      </c>
      <c r="Y5701" s="1">
        <v>6.1955112032592297E-3</v>
      </c>
      <c r="Z5701" t="s">
        <v>877</v>
      </c>
      <c r="AA5701" s="1">
        <v>1</v>
      </c>
      <c r="AB5701" t="s">
        <v>896</v>
      </c>
      <c r="AC5701" t="s">
        <v>913</v>
      </c>
      <c r="AD5701" t="s">
        <v>917</v>
      </c>
      <c r="AE5701" t="s">
        <v>924</v>
      </c>
      <c r="AF5701" s="1">
        <v>2004</v>
      </c>
      <c r="AG5701" s="1">
        <v>2015</v>
      </c>
      <c r="AH5701" s="67" t="str">
        <f t="shared" si="445"/>
        <v/>
      </c>
      <c r="AI5701" s="67" t="str">
        <f t="shared" si="449"/>
        <v/>
      </c>
      <c r="AJ5701" s="67" t="str">
        <f t="shared" si="446"/>
        <v/>
      </c>
      <c r="AK5701" s="67" t="str">
        <f t="shared" si="447"/>
        <v/>
      </c>
      <c r="AL5701" s="69" t="str">
        <f t="shared" si="448"/>
        <v/>
      </c>
    </row>
    <row r="5702" spans="1:38">
      <c r="A5702" s="1">
        <v>5701</v>
      </c>
      <c r="B5702" s="101" t="s">
        <v>1417</v>
      </c>
      <c r="C5702" t="s">
        <v>4</v>
      </c>
      <c r="D5702" t="s">
        <v>11</v>
      </c>
      <c r="E5702" t="s">
        <v>119</v>
      </c>
      <c r="F5702" t="s">
        <v>135</v>
      </c>
      <c r="G5702" t="s">
        <v>150</v>
      </c>
      <c r="H5702" t="s">
        <v>372</v>
      </c>
      <c r="I5702" s="1">
        <v>-0.06</v>
      </c>
      <c r="J5702" s="1">
        <v>0.32900000000000001</v>
      </c>
      <c r="K5702" s="1">
        <v>0</v>
      </c>
      <c r="L5702" t="s">
        <v>148</v>
      </c>
      <c r="M5702" t="s">
        <v>465</v>
      </c>
      <c r="N5702" t="s">
        <v>503</v>
      </c>
      <c r="O5702" t="s">
        <v>780</v>
      </c>
      <c r="P5702" t="s">
        <v>459</v>
      </c>
      <c r="Q5702" t="s">
        <v>850</v>
      </c>
      <c r="R5702" t="s">
        <v>853</v>
      </c>
      <c r="S5702" t="s">
        <v>860</v>
      </c>
      <c r="T5702" t="s">
        <v>864</v>
      </c>
      <c r="U5702" t="s">
        <v>867</v>
      </c>
      <c r="V5702" s="1"/>
      <c r="W5702" s="1"/>
      <c r="X5702" s="1">
        <v>-0.72599999999999998</v>
      </c>
      <c r="Y5702" s="1">
        <v>0.41499999999999998</v>
      </c>
      <c r="Z5702" t="s">
        <v>877</v>
      </c>
      <c r="AA5702" s="1">
        <v>1</v>
      </c>
      <c r="AB5702" t="s">
        <v>897</v>
      </c>
      <c r="AC5702" t="s">
        <v>913</v>
      </c>
      <c r="AD5702" t="s">
        <v>917</v>
      </c>
      <c r="AE5702" t="s">
        <v>924</v>
      </c>
      <c r="AF5702" s="1">
        <v>2008</v>
      </c>
      <c r="AG5702" s="1">
        <v>2015</v>
      </c>
      <c r="AH5702" s="67">
        <f t="shared" si="445"/>
        <v>-2.2066869300911853</v>
      </c>
      <c r="AI5702" s="67">
        <f t="shared" si="449"/>
        <v>1.2613981762917932</v>
      </c>
      <c r="AJ5702" s="67">
        <f t="shared" si="446"/>
        <v>-4.6790273556231003</v>
      </c>
      <c r="AK5702" s="67">
        <f t="shared" si="447"/>
        <v>0.26565349544072925</v>
      </c>
      <c r="AL5702" s="69">
        <f t="shared" si="448"/>
        <v>1</v>
      </c>
    </row>
    <row r="5703" spans="1:38">
      <c r="A5703" s="1">
        <v>5702</v>
      </c>
      <c r="B5703" s="101" t="s">
        <v>1417</v>
      </c>
      <c r="C5703" t="s">
        <v>4</v>
      </c>
      <c r="D5703" t="s">
        <v>14</v>
      </c>
      <c r="E5703" t="s">
        <v>119</v>
      </c>
      <c r="F5703" t="s">
        <v>135</v>
      </c>
      <c r="G5703" t="s">
        <v>150</v>
      </c>
      <c r="H5703" t="s">
        <v>372</v>
      </c>
      <c r="I5703" s="1">
        <v>-0.06</v>
      </c>
      <c r="J5703" s="1">
        <v>0.32900000000000001</v>
      </c>
      <c r="K5703" s="1">
        <v>0</v>
      </c>
      <c r="L5703" t="s">
        <v>148</v>
      </c>
      <c r="M5703" t="s">
        <v>465</v>
      </c>
      <c r="N5703" t="s">
        <v>503</v>
      </c>
      <c r="O5703" t="s">
        <v>780</v>
      </c>
      <c r="P5703" t="s">
        <v>459</v>
      </c>
      <c r="Q5703" t="s">
        <v>850</v>
      </c>
      <c r="R5703" t="s">
        <v>853</v>
      </c>
      <c r="S5703" t="s">
        <v>860</v>
      </c>
      <c r="T5703" t="s">
        <v>865</v>
      </c>
      <c r="U5703" t="s">
        <v>867</v>
      </c>
      <c r="V5703" s="1"/>
      <c r="W5703" s="1"/>
      <c r="X5703" s="1">
        <v>-1.085</v>
      </c>
      <c r="Y5703" s="1">
        <v>0.53500000000000003</v>
      </c>
      <c r="Z5703" t="s">
        <v>877</v>
      </c>
      <c r="AA5703" s="1">
        <v>1</v>
      </c>
      <c r="AB5703" t="s">
        <v>897</v>
      </c>
      <c r="AC5703" t="s">
        <v>913</v>
      </c>
      <c r="AD5703" t="s">
        <v>917</v>
      </c>
      <c r="AE5703" t="s">
        <v>924</v>
      </c>
      <c r="AF5703" s="1">
        <v>2008</v>
      </c>
      <c r="AG5703" s="1">
        <v>2015</v>
      </c>
      <c r="AH5703" s="67">
        <f t="shared" si="445"/>
        <v>-3.2978723404255317</v>
      </c>
      <c r="AI5703" s="67">
        <f t="shared" si="449"/>
        <v>1.6261398176291793</v>
      </c>
      <c r="AJ5703" s="67">
        <f t="shared" si="446"/>
        <v>-6.4851063829787226</v>
      </c>
      <c r="AK5703" s="67">
        <f t="shared" si="447"/>
        <v>-0.11063829787234036</v>
      </c>
      <c r="AL5703" s="69">
        <f t="shared" si="448"/>
        <v>1</v>
      </c>
    </row>
    <row r="5704" spans="1:38">
      <c r="A5704" s="1">
        <v>5703</v>
      </c>
      <c r="B5704" s="101" t="s">
        <v>1417</v>
      </c>
      <c r="C5704" t="s">
        <v>4</v>
      </c>
      <c r="D5704" t="s">
        <v>6</v>
      </c>
      <c r="E5704" t="s">
        <v>119</v>
      </c>
      <c r="F5704" t="s">
        <v>135</v>
      </c>
      <c r="G5704" t="s">
        <v>150</v>
      </c>
      <c r="H5704" t="s">
        <v>372</v>
      </c>
      <c r="I5704" s="1">
        <v>-0.03</v>
      </c>
      <c r="J5704" s="1">
        <v>0.45</v>
      </c>
      <c r="K5704" s="1">
        <v>0</v>
      </c>
      <c r="L5704" t="s">
        <v>148</v>
      </c>
      <c r="M5704" t="s">
        <v>465</v>
      </c>
      <c r="N5704" t="s">
        <v>503</v>
      </c>
      <c r="O5704" t="s">
        <v>780</v>
      </c>
      <c r="P5704" t="s">
        <v>459</v>
      </c>
      <c r="Q5704" t="s">
        <v>851</v>
      </c>
      <c r="R5704" t="s">
        <v>854</v>
      </c>
      <c r="S5704" t="s">
        <v>862</v>
      </c>
      <c r="T5704" t="s">
        <v>864</v>
      </c>
      <c r="U5704" t="s">
        <v>867</v>
      </c>
      <c r="V5704" s="1">
        <v>-3.53</v>
      </c>
      <c r="W5704" s="1">
        <v>2.33</v>
      </c>
      <c r="X5704" s="1">
        <v>-1.3029999999999999</v>
      </c>
      <c r="Y5704" s="1">
        <v>0.60799999999999998</v>
      </c>
      <c r="Z5704" t="s">
        <v>877</v>
      </c>
      <c r="AA5704" s="1">
        <v>1</v>
      </c>
      <c r="AB5704" t="s">
        <v>897</v>
      </c>
      <c r="AC5704" t="s">
        <v>915</v>
      </c>
      <c r="AD5704" t="s">
        <v>917</v>
      </c>
      <c r="AE5704" t="s">
        <v>924</v>
      </c>
      <c r="AF5704" s="1">
        <v>2008</v>
      </c>
      <c r="AG5704" s="1">
        <v>2015</v>
      </c>
      <c r="AH5704" s="67">
        <f t="shared" si="445"/>
        <v>-2.8955555555555552</v>
      </c>
      <c r="AI5704" s="67">
        <f t="shared" si="449"/>
        <v>1.3511111111111112</v>
      </c>
      <c r="AJ5704" s="67">
        <f t="shared" si="446"/>
        <v>-5.543733333333333</v>
      </c>
      <c r="AK5704" s="67">
        <f t="shared" si="447"/>
        <v>-0.24737777777777747</v>
      </c>
      <c r="AL5704" s="69">
        <f t="shared" si="448"/>
        <v>1</v>
      </c>
    </row>
    <row r="5705" spans="1:38">
      <c r="A5705" s="1">
        <v>5704</v>
      </c>
      <c r="B5705" s="101" t="s">
        <v>1417</v>
      </c>
      <c r="C5705" t="s">
        <v>4</v>
      </c>
      <c r="D5705" t="s">
        <v>6</v>
      </c>
      <c r="E5705" t="s">
        <v>119</v>
      </c>
      <c r="F5705" t="s">
        <v>135</v>
      </c>
      <c r="G5705" t="s">
        <v>150</v>
      </c>
      <c r="H5705" t="s">
        <v>372</v>
      </c>
      <c r="I5705" s="1">
        <v>-0.03</v>
      </c>
      <c r="J5705" s="1">
        <v>0.45</v>
      </c>
      <c r="K5705" s="1">
        <v>0</v>
      </c>
      <c r="L5705" t="s">
        <v>148</v>
      </c>
      <c r="M5705" t="s">
        <v>465</v>
      </c>
      <c r="N5705" t="s">
        <v>503</v>
      </c>
      <c r="O5705" t="s">
        <v>780</v>
      </c>
      <c r="P5705" t="s">
        <v>459</v>
      </c>
      <c r="Q5705" t="s">
        <v>851</v>
      </c>
      <c r="R5705" t="s">
        <v>854</v>
      </c>
      <c r="S5705" t="s">
        <v>862</v>
      </c>
      <c r="T5705" t="s">
        <v>864</v>
      </c>
      <c r="U5705" t="s">
        <v>867</v>
      </c>
      <c r="V5705" s="1">
        <v>-3.53</v>
      </c>
      <c r="W5705" s="1">
        <v>2.33</v>
      </c>
      <c r="X5705" s="1">
        <v>-1.2849999999999999</v>
      </c>
      <c r="Y5705" s="1">
        <v>0.63600000000000001</v>
      </c>
      <c r="Z5705" t="s">
        <v>877</v>
      </c>
      <c r="AA5705" s="1">
        <v>1</v>
      </c>
      <c r="AB5705" t="s">
        <v>897</v>
      </c>
      <c r="AC5705" t="s">
        <v>915</v>
      </c>
      <c r="AD5705" t="s">
        <v>917</v>
      </c>
      <c r="AE5705" t="s">
        <v>924</v>
      </c>
      <c r="AF5705" s="1">
        <v>2008</v>
      </c>
      <c r="AG5705" s="1">
        <v>2015</v>
      </c>
      <c r="AH5705" s="67">
        <f t="shared" si="445"/>
        <v>-2.8555555555555552</v>
      </c>
      <c r="AI5705" s="67">
        <f t="shared" si="449"/>
        <v>1.4133333333333333</v>
      </c>
      <c r="AJ5705" s="67">
        <f t="shared" si="446"/>
        <v>-5.6256888888888881</v>
      </c>
      <c r="AK5705" s="67">
        <f t="shared" si="447"/>
        <v>-8.5422222222221844E-2</v>
      </c>
      <c r="AL5705" s="69">
        <f t="shared" si="448"/>
        <v>1</v>
      </c>
    </row>
    <row r="5706" spans="1:38">
      <c r="A5706" s="1">
        <v>5705</v>
      </c>
      <c r="B5706" s="101" t="s">
        <v>1417</v>
      </c>
      <c r="C5706" t="s">
        <v>4</v>
      </c>
      <c r="D5706" t="s">
        <v>6</v>
      </c>
      <c r="E5706" t="s">
        <v>119</v>
      </c>
      <c r="F5706" t="s">
        <v>135</v>
      </c>
      <c r="G5706" t="s">
        <v>150</v>
      </c>
      <c r="H5706" t="s">
        <v>372</v>
      </c>
      <c r="I5706" s="1">
        <v>-0.03</v>
      </c>
      <c r="J5706" s="1">
        <v>0.45</v>
      </c>
      <c r="K5706" s="1">
        <v>0</v>
      </c>
      <c r="L5706" t="s">
        <v>148</v>
      </c>
      <c r="M5706" t="s">
        <v>465</v>
      </c>
      <c r="N5706" t="s">
        <v>503</v>
      </c>
      <c r="O5706" t="s">
        <v>780</v>
      </c>
      <c r="P5706" t="s">
        <v>459</v>
      </c>
      <c r="Q5706" t="s">
        <v>851</v>
      </c>
      <c r="R5706" t="s">
        <v>854</v>
      </c>
      <c r="S5706" t="s">
        <v>862</v>
      </c>
      <c r="T5706" t="s">
        <v>864</v>
      </c>
      <c r="U5706" t="s">
        <v>867</v>
      </c>
      <c r="V5706" s="1">
        <v>-3.53</v>
      </c>
      <c r="W5706" s="1">
        <v>2.33</v>
      </c>
      <c r="X5706" s="1">
        <v>-1.204</v>
      </c>
      <c r="Y5706" s="1">
        <v>0.57499999999999996</v>
      </c>
      <c r="Z5706" t="s">
        <v>877</v>
      </c>
      <c r="AA5706" s="1">
        <v>1</v>
      </c>
      <c r="AB5706" t="s">
        <v>897</v>
      </c>
      <c r="AC5706" t="s">
        <v>915</v>
      </c>
      <c r="AD5706" t="s">
        <v>917</v>
      </c>
      <c r="AE5706" t="s">
        <v>924</v>
      </c>
      <c r="AF5706" s="1">
        <v>2008</v>
      </c>
      <c r="AG5706" s="1">
        <v>2015</v>
      </c>
      <c r="AH5706" s="67">
        <f t="shared" si="445"/>
        <v>-2.6755555555555555</v>
      </c>
      <c r="AI5706" s="67">
        <f t="shared" si="449"/>
        <v>1.2777777777777777</v>
      </c>
      <c r="AJ5706" s="67">
        <f t="shared" si="446"/>
        <v>-5.18</v>
      </c>
      <c r="AK5706" s="67">
        <f t="shared" si="447"/>
        <v>-0.17111111111111121</v>
      </c>
      <c r="AL5706" s="69">
        <f t="shared" si="448"/>
        <v>1</v>
      </c>
    </row>
    <row r="5707" spans="1:38">
      <c r="A5707" s="1">
        <v>5706</v>
      </c>
      <c r="B5707" s="101" t="s">
        <v>1417</v>
      </c>
      <c r="C5707" t="s">
        <v>4</v>
      </c>
      <c r="D5707" t="s">
        <v>6</v>
      </c>
      <c r="E5707" t="s">
        <v>119</v>
      </c>
      <c r="F5707" t="s">
        <v>135</v>
      </c>
      <c r="G5707" t="s">
        <v>150</v>
      </c>
      <c r="H5707" t="s">
        <v>372</v>
      </c>
      <c r="I5707" s="1">
        <v>-0.03</v>
      </c>
      <c r="J5707" s="1">
        <v>0.45</v>
      </c>
      <c r="K5707" s="1">
        <v>0</v>
      </c>
      <c r="L5707" t="s">
        <v>148</v>
      </c>
      <c r="M5707" t="s">
        <v>465</v>
      </c>
      <c r="N5707" t="s">
        <v>503</v>
      </c>
      <c r="O5707" t="s">
        <v>780</v>
      </c>
      <c r="P5707" t="s">
        <v>459</v>
      </c>
      <c r="Q5707" t="s">
        <v>851</v>
      </c>
      <c r="R5707" t="s">
        <v>854</v>
      </c>
      <c r="S5707" t="s">
        <v>862</v>
      </c>
      <c r="T5707" t="s">
        <v>864</v>
      </c>
      <c r="U5707" t="s">
        <v>867</v>
      </c>
      <c r="V5707" s="1">
        <v>-3.53</v>
      </c>
      <c r="W5707" s="1">
        <v>2.33</v>
      </c>
      <c r="X5707" s="1">
        <v>-1.508</v>
      </c>
      <c r="Y5707" s="1">
        <v>0.46</v>
      </c>
      <c r="Z5707" t="s">
        <v>877</v>
      </c>
      <c r="AA5707" s="1">
        <v>1</v>
      </c>
      <c r="AB5707" t="s">
        <v>897</v>
      </c>
      <c r="AC5707" t="s">
        <v>915</v>
      </c>
      <c r="AD5707" t="s">
        <v>917</v>
      </c>
      <c r="AE5707" t="s">
        <v>924</v>
      </c>
      <c r="AF5707" s="1">
        <v>2008</v>
      </c>
      <c r="AG5707" s="1">
        <v>2015</v>
      </c>
      <c r="AH5707" s="67">
        <f t="shared" si="445"/>
        <v>-3.3511111111111109</v>
      </c>
      <c r="AI5707" s="67">
        <f t="shared" si="449"/>
        <v>1.0222222222222221</v>
      </c>
      <c r="AJ5707" s="67">
        <f t="shared" si="446"/>
        <v>-5.3546666666666667</v>
      </c>
      <c r="AK5707" s="67">
        <f t="shared" si="447"/>
        <v>-1.3475555555555556</v>
      </c>
      <c r="AL5707" s="69">
        <f t="shared" si="448"/>
        <v>1</v>
      </c>
    </row>
    <row r="5708" spans="1:38">
      <c r="A5708" s="1">
        <v>5707</v>
      </c>
      <c r="B5708" s="101" t="s">
        <v>1417</v>
      </c>
      <c r="C5708" t="s">
        <v>4</v>
      </c>
      <c r="D5708" t="s">
        <v>6</v>
      </c>
      <c r="E5708" t="s">
        <v>119</v>
      </c>
      <c r="F5708" t="s">
        <v>135</v>
      </c>
      <c r="G5708" t="s">
        <v>150</v>
      </c>
      <c r="H5708" t="s">
        <v>372</v>
      </c>
      <c r="I5708" s="1">
        <v>-0.03</v>
      </c>
      <c r="J5708" s="1">
        <v>0.45</v>
      </c>
      <c r="K5708" s="1">
        <v>0</v>
      </c>
      <c r="L5708" t="s">
        <v>148</v>
      </c>
      <c r="M5708" t="s">
        <v>465</v>
      </c>
      <c r="N5708" t="s">
        <v>503</v>
      </c>
      <c r="O5708" t="s">
        <v>780</v>
      </c>
      <c r="P5708" t="s">
        <v>459</v>
      </c>
      <c r="Q5708" t="s">
        <v>851</v>
      </c>
      <c r="R5708" t="s">
        <v>854</v>
      </c>
      <c r="S5708" t="s">
        <v>862</v>
      </c>
      <c r="T5708" t="s">
        <v>864</v>
      </c>
      <c r="U5708" t="s">
        <v>867</v>
      </c>
      <c r="V5708" s="1">
        <v>-3.53</v>
      </c>
      <c r="W5708" s="1">
        <v>2.33</v>
      </c>
      <c r="X5708" s="1">
        <v>-1.431</v>
      </c>
      <c r="Y5708" s="1">
        <v>0.44400000000000001</v>
      </c>
      <c r="Z5708" t="s">
        <v>877</v>
      </c>
      <c r="AA5708" s="1">
        <v>1</v>
      </c>
      <c r="AB5708" t="s">
        <v>897</v>
      </c>
      <c r="AC5708" t="s">
        <v>915</v>
      </c>
      <c r="AD5708" t="s">
        <v>917</v>
      </c>
      <c r="AE5708" t="s">
        <v>924</v>
      </c>
      <c r="AF5708" s="1">
        <v>2008</v>
      </c>
      <c r="AG5708" s="1">
        <v>2015</v>
      </c>
      <c r="AH5708" s="67">
        <f t="shared" si="445"/>
        <v>-3.18</v>
      </c>
      <c r="AI5708" s="67">
        <f t="shared" si="449"/>
        <v>0.98666666666666669</v>
      </c>
      <c r="AJ5708" s="67">
        <f t="shared" si="446"/>
        <v>-5.1138666666666666</v>
      </c>
      <c r="AK5708" s="67">
        <f t="shared" si="447"/>
        <v>-1.2461333333333335</v>
      </c>
      <c r="AL5708" s="69">
        <f t="shared" si="448"/>
        <v>1</v>
      </c>
    </row>
    <row r="5709" spans="1:38">
      <c r="A5709" s="1">
        <v>5708</v>
      </c>
      <c r="B5709" s="101" t="s">
        <v>1417</v>
      </c>
      <c r="C5709" t="s">
        <v>4</v>
      </c>
      <c r="D5709" t="s">
        <v>6</v>
      </c>
      <c r="E5709" t="s">
        <v>119</v>
      </c>
      <c r="F5709" t="s">
        <v>135</v>
      </c>
      <c r="G5709" t="s">
        <v>150</v>
      </c>
      <c r="H5709" t="s">
        <v>372</v>
      </c>
      <c r="I5709" s="1">
        <v>0</v>
      </c>
      <c r="J5709" s="1">
        <v>0.45</v>
      </c>
      <c r="K5709" s="1">
        <v>0</v>
      </c>
      <c r="L5709" t="s">
        <v>148</v>
      </c>
      <c r="M5709" t="s">
        <v>465</v>
      </c>
      <c r="N5709" t="s">
        <v>503</v>
      </c>
      <c r="O5709" t="s">
        <v>780</v>
      </c>
      <c r="P5709" t="s">
        <v>459</v>
      </c>
      <c r="Q5709" t="s">
        <v>851</v>
      </c>
      <c r="R5709" t="s">
        <v>854</v>
      </c>
      <c r="S5709" t="s">
        <v>861</v>
      </c>
      <c r="T5709" t="s">
        <v>864</v>
      </c>
      <c r="U5709" t="s">
        <v>867</v>
      </c>
      <c r="V5709" s="1">
        <v>2</v>
      </c>
      <c r="W5709" s="1">
        <v>3.71</v>
      </c>
      <c r="X5709" s="1">
        <v>-0.44900000000000001</v>
      </c>
      <c r="Y5709" s="1">
        <v>0.16</v>
      </c>
      <c r="Z5709" t="s">
        <v>877</v>
      </c>
      <c r="AA5709" s="1">
        <v>1</v>
      </c>
      <c r="AB5709" t="s">
        <v>897</v>
      </c>
      <c r="AC5709" t="s">
        <v>915</v>
      </c>
      <c r="AD5709" t="s">
        <v>917</v>
      </c>
      <c r="AE5709" t="s">
        <v>924</v>
      </c>
      <c r="AF5709" s="1">
        <v>2008</v>
      </c>
      <c r="AG5709" s="1">
        <v>2015</v>
      </c>
      <c r="AH5709" s="67">
        <f t="shared" si="445"/>
        <v>-0.99777777777777776</v>
      </c>
      <c r="AI5709" s="67">
        <f t="shared" si="449"/>
        <v>0.35555555555555557</v>
      </c>
      <c r="AJ5709" s="67">
        <f t="shared" si="446"/>
        <v>-1.6946666666666665</v>
      </c>
      <c r="AK5709" s="67">
        <f t="shared" si="447"/>
        <v>-0.30088888888888887</v>
      </c>
      <c r="AL5709" s="69">
        <f t="shared" si="448"/>
        <v>1</v>
      </c>
    </row>
    <row r="5710" spans="1:38">
      <c r="A5710" s="1">
        <v>5709</v>
      </c>
      <c r="B5710" s="101" t="s">
        <v>1417</v>
      </c>
      <c r="C5710" t="s">
        <v>4</v>
      </c>
      <c r="D5710" t="s">
        <v>6</v>
      </c>
      <c r="E5710" t="s">
        <v>119</v>
      </c>
      <c r="F5710" t="s">
        <v>135</v>
      </c>
      <c r="G5710" t="s">
        <v>150</v>
      </c>
      <c r="H5710" t="s">
        <v>372</v>
      </c>
      <c r="I5710" s="1">
        <v>0</v>
      </c>
      <c r="J5710" s="1">
        <v>0.45</v>
      </c>
      <c r="K5710" s="1">
        <v>0</v>
      </c>
      <c r="L5710" t="s">
        <v>148</v>
      </c>
      <c r="M5710" t="s">
        <v>465</v>
      </c>
      <c r="N5710" t="s">
        <v>503</v>
      </c>
      <c r="O5710" t="s">
        <v>780</v>
      </c>
      <c r="P5710" t="s">
        <v>459</v>
      </c>
      <c r="Q5710" t="s">
        <v>851</v>
      </c>
      <c r="R5710" t="s">
        <v>854</v>
      </c>
      <c r="S5710" t="s">
        <v>861</v>
      </c>
      <c r="T5710" t="s">
        <v>864</v>
      </c>
      <c r="U5710" t="s">
        <v>867</v>
      </c>
      <c r="V5710" s="1">
        <v>2</v>
      </c>
      <c r="W5710" s="1">
        <v>3.71</v>
      </c>
      <c r="X5710" s="1">
        <v>-0.45</v>
      </c>
      <c r="Y5710" s="1">
        <v>0.155</v>
      </c>
      <c r="Z5710" t="s">
        <v>877</v>
      </c>
      <c r="AA5710" s="1">
        <v>1</v>
      </c>
      <c r="AB5710" t="s">
        <v>897</v>
      </c>
      <c r="AC5710" t="s">
        <v>915</v>
      </c>
      <c r="AD5710" t="s">
        <v>917</v>
      </c>
      <c r="AE5710" t="s">
        <v>924</v>
      </c>
      <c r="AF5710" s="1">
        <v>2008</v>
      </c>
      <c r="AG5710" s="1">
        <v>2015</v>
      </c>
      <c r="AH5710" s="67">
        <f t="shared" si="445"/>
        <v>-1</v>
      </c>
      <c r="AI5710" s="67">
        <f t="shared" si="449"/>
        <v>0.34444444444444444</v>
      </c>
      <c r="AJ5710" s="67">
        <f t="shared" si="446"/>
        <v>-1.6751111111111112</v>
      </c>
      <c r="AK5710" s="67">
        <f t="shared" si="447"/>
        <v>-0.32488888888888889</v>
      </c>
      <c r="AL5710" s="69">
        <f t="shared" si="448"/>
        <v>1</v>
      </c>
    </row>
    <row r="5711" spans="1:38">
      <c r="A5711" s="1">
        <v>5710</v>
      </c>
      <c r="B5711" s="101" t="s">
        <v>1417</v>
      </c>
      <c r="C5711" t="s">
        <v>4</v>
      </c>
      <c r="D5711" t="s">
        <v>6</v>
      </c>
      <c r="E5711" t="s">
        <v>119</v>
      </c>
      <c r="F5711" t="s">
        <v>135</v>
      </c>
      <c r="G5711" t="s">
        <v>150</v>
      </c>
      <c r="H5711" t="s">
        <v>372</v>
      </c>
      <c r="I5711" s="1">
        <v>0</v>
      </c>
      <c r="J5711" s="1">
        <v>0.45</v>
      </c>
      <c r="K5711" s="1">
        <v>0</v>
      </c>
      <c r="L5711" t="s">
        <v>148</v>
      </c>
      <c r="M5711" t="s">
        <v>465</v>
      </c>
      <c r="N5711" t="s">
        <v>503</v>
      </c>
      <c r="O5711" t="s">
        <v>780</v>
      </c>
      <c r="P5711" t="s">
        <v>459</v>
      </c>
      <c r="Q5711" t="s">
        <v>851</v>
      </c>
      <c r="R5711" t="s">
        <v>854</v>
      </c>
      <c r="S5711" t="s">
        <v>861</v>
      </c>
      <c r="T5711" t="s">
        <v>864</v>
      </c>
      <c r="U5711" t="s">
        <v>867</v>
      </c>
      <c r="V5711" s="1">
        <v>2</v>
      </c>
      <c r="W5711" s="1">
        <v>3.71</v>
      </c>
      <c r="X5711" s="1">
        <v>-0.47299999999999998</v>
      </c>
      <c r="Y5711" s="1">
        <v>0.13800000000000001</v>
      </c>
      <c r="Z5711" t="s">
        <v>877</v>
      </c>
      <c r="AA5711" s="1">
        <v>1</v>
      </c>
      <c r="AB5711" t="s">
        <v>897</v>
      </c>
      <c r="AC5711" t="s">
        <v>915</v>
      </c>
      <c r="AD5711" t="s">
        <v>917</v>
      </c>
      <c r="AE5711" t="s">
        <v>924</v>
      </c>
      <c r="AF5711" s="1">
        <v>2008</v>
      </c>
      <c r="AG5711" s="1">
        <v>2015</v>
      </c>
      <c r="AH5711" s="67">
        <f t="shared" si="445"/>
        <v>-1.0511111111111111</v>
      </c>
      <c r="AI5711" s="67">
        <f t="shared" si="449"/>
        <v>0.3066666666666667</v>
      </c>
      <c r="AJ5711" s="67">
        <f t="shared" si="446"/>
        <v>-1.6521777777777777</v>
      </c>
      <c r="AK5711" s="67">
        <f t="shared" si="447"/>
        <v>-0.45004444444444436</v>
      </c>
      <c r="AL5711" s="69">
        <f t="shared" si="448"/>
        <v>1</v>
      </c>
    </row>
    <row r="5712" spans="1:38">
      <c r="A5712" s="1">
        <v>5711</v>
      </c>
      <c r="B5712" s="101" t="s">
        <v>1417</v>
      </c>
      <c r="C5712" t="s">
        <v>4</v>
      </c>
      <c r="D5712" t="s">
        <v>6</v>
      </c>
      <c r="E5712" t="s">
        <v>119</v>
      </c>
      <c r="F5712" t="s">
        <v>135</v>
      </c>
      <c r="G5712" t="s">
        <v>150</v>
      </c>
      <c r="H5712" t="s">
        <v>372</v>
      </c>
      <c r="I5712" s="1">
        <v>0</v>
      </c>
      <c r="J5712" s="1">
        <v>0.45</v>
      </c>
      <c r="K5712" s="1">
        <v>0</v>
      </c>
      <c r="L5712" t="s">
        <v>148</v>
      </c>
      <c r="M5712" t="s">
        <v>465</v>
      </c>
      <c r="N5712" t="s">
        <v>503</v>
      </c>
      <c r="O5712" t="s">
        <v>780</v>
      </c>
      <c r="P5712" t="s">
        <v>459</v>
      </c>
      <c r="Q5712" t="s">
        <v>851</v>
      </c>
      <c r="R5712" t="s">
        <v>854</v>
      </c>
      <c r="S5712" t="s">
        <v>861</v>
      </c>
      <c r="T5712" t="s">
        <v>864</v>
      </c>
      <c r="U5712" t="s">
        <v>867</v>
      </c>
      <c r="V5712" s="1">
        <v>2</v>
      </c>
      <c r="W5712" s="1">
        <v>3.71</v>
      </c>
      <c r="X5712" s="1">
        <v>-0.66400000000000003</v>
      </c>
      <c r="Y5712" s="1">
        <v>0.15</v>
      </c>
      <c r="Z5712" t="s">
        <v>877</v>
      </c>
      <c r="AA5712" s="1">
        <v>1</v>
      </c>
      <c r="AB5712" t="s">
        <v>897</v>
      </c>
      <c r="AC5712" t="s">
        <v>915</v>
      </c>
      <c r="AD5712" t="s">
        <v>917</v>
      </c>
      <c r="AE5712" t="s">
        <v>924</v>
      </c>
      <c r="AF5712" s="1">
        <v>2008</v>
      </c>
      <c r="AG5712" s="1">
        <v>2015</v>
      </c>
      <c r="AH5712" s="67">
        <f t="shared" si="445"/>
        <v>-1.4755555555555555</v>
      </c>
      <c r="AI5712" s="67">
        <f t="shared" si="449"/>
        <v>0.33333333333333331</v>
      </c>
      <c r="AJ5712" s="67">
        <f t="shared" si="446"/>
        <v>-2.1288888888888886</v>
      </c>
      <c r="AK5712" s="67">
        <f t="shared" si="447"/>
        <v>-0.82222222222222219</v>
      </c>
      <c r="AL5712" s="69">
        <f t="shared" si="448"/>
        <v>1</v>
      </c>
    </row>
    <row r="5713" spans="1:38">
      <c r="A5713" s="1">
        <v>5712</v>
      </c>
      <c r="B5713" s="101" t="s">
        <v>1417</v>
      </c>
      <c r="C5713" t="s">
        <v>4</v>
      </c>
      <c r="D5713" t="s">
        <v>6</v>
      </c>
      <c r="E5713" t="s">
        <v>119</v>
      </c>
      <c r="F5713" t="s">
        <v>135</v>
      </c>
      <c r="G5713" t="s">
        <v>150</v>
      </c>
      <c r="H5713" t="s">
        <v>372</v>
      </c>
      <c r="I5713" s="1">
        <v>0</v>
      </c>
      <c r="J5713" s="1">
        <v>0.45</v>
      </c>
      <c r="K5713" s="1">
        <v>0</v>
      </c>
      <c r="L5713" t="s">
        <v>148</v>
      </c>
      <c r="M5713" t="s">
        <v>465</v>
      </c>
      <c r="N5713" t="s">
        <v>503</v>
      </c>
      <c r="O5713" t="s">
        <v>780</v>
      </c>
      <c r="P5713" t="s">
        <v>459</v>
      </c>
      <c r="Q5713" t="s">
        <v>851</v>
      </c>
      <c r="R5713" t="s">
        <v>854</v>
      </c>
      <c r="S5713" t="s">
        <v>861</v>
      </c>
      <c r="T5713" t="s">
        <v>864</v>
      </c>
      <c r="U5713" t="s">
        <v>867</v>
      </c>
      <c r="V5713" s="1">
        <v>2</v>
      </c>
      <c r="W5713" s="1">
        <v>3.71</v>
      </c>
      <c r="X5713" s="1">
        <v>-0.66300000000000003</v>
      </c>
      <c r="Y5713" s="1">
        <v>0.129</v>
      </c>
      <c r="Z5713" t="s">
        <v>877</v>
      </c>
      <c r="AA5713" s="1">
        <v>1</v>
      </c>
      <c r="AB5713" t="s">
        <v>897</v>
      </c>
      <c r="AC5713" t="s">
        <v>915</v>
      </c>
      <c r="AD5713" t="s">
        <v>917</v>
      </c>
      <c r="AE5713" t="s">
        <v>924</v>
      </c>
      <c r="AF5713" s="1">
        <v>2008</v>
      </c>
      <c r="AG5713" s="1">
        <v>2015</v>
      </c>
      <c r="AH5713" s="67">
        <f t="shared" si="445"/>
        <v>-1.4733333333333334</v>
      </c>
      <c r="AI5713" s="67">
        <f t="shared" si="449"/>
        <v>0.28666666666666668</v>
      </c>
      <c r="AJ5713" s="67">
        <f t="shared" si="446"/>
        <v>-2.0352000000000001</v>
      </c>
      <c r="AK5713" s="67">
        <f t="shared" si="447"/>
        <v>-0.91146666666666665</v>
      </c>
      <c r="AL5713" s="69">
        <f t="shared" si="448"/>
        <v>1</v>
      </c>
    </row>
    <row r="5714" spans="1:38">
      <c r="A5714" s="1">
        <v>5713</v>
      </c>
      <c r="B5714" s="101" t="s">
        <v>1417</v>
      </c>
      <c r="C5714" t="s">
        <v>4</v>
      </c>
      <c r="D5714" t="s">
        <v>10</v>
      </c>
      <c r="E5714" t="s">
        <v>119</v>
      </c>
      <c r="F5714" t="s">
        <v>135</v>
      </c>
      <c r="G5714" t="s">
        <v>150</v>
      </c>
      <c r="H5714" t="s">
        <v>372</v>
      </c>
      <c r="I5714" s="1">
        <v>0.02</v>
      </c>
      <c r="J5714" s="1">
        <v>0.52</v>
      </c>
      <c r="K5714" s="1">
        <v>0</v>
      </c>
      <c r="L5714" t="s">
        <v>148</v>
      </c>
      <c r="M5714" t="s">
        <v>465</v>
      </c>
      <c r="N5714" t="s">
        <v>503</v>
      </c>
      <c r="O5714" t="s">
        <v>780</v>
      </c>
      <c r="P5714" t="s">
        <v>459</v>
      </c>
      <c r="Q5714" t="s">
        <v>851</v>
      </c>
      <c r="R5714" t="s">
        <v>854</v>
      </c>
      <c r="S5714" t="s">
        <v>862</v>
      </c>
      <c r="T5714" t="s">
        <v>864</v>
      </c>
      <c r="U5714" t="s">
        <v>867</v>
      </c>
      <c r="V5714" s="1">
        <v>-3.8</v>
      </c>
      <c r="W5714" s="1">
        <v>1.59</v>
      </c>
      <c r="X5714" s="1">
        <v>-0.96099999999999997</v>
      </c>
      <c r="Y5714" s="1">
        <v>0.32100000000000001</v>
      </c>
      <c r="Z5714" t="s">
        <v>877</v>
      </c>
      <c r="AA5714" s="1">
        <v>1</v>
      </c>
      <c r="AB5714" t="s">
        <v>897</v>
      </c>
      <c r="AC5714" t="s">
        <v>915</v>
      </c>
      <c r="AD5714" t="s">
        <v>917</v>
      </c>
      <c r="AE5714" t="s">
        <v>923</v>
      </c>
      <c r="AF5714" s="1">
        <v>2008</v>
      </c>
      <c r="AG5714" s="1">
        <v>2015</v>
      </c>
      <c r="AH5714" s="67">
        <f t="shared" si="445"/>
        <v>-1.848076923076923</v>
      </c>
      <c r="AI5714" s="67">
        <f t="shared" si="449"/>
        <v>0.61730769230769234</v>
      </c>
      <c r="AJ5714" s="67">
        <f t="shared" si="446"/>
        <v>-3.0579999999999998</v>
      </c>
      <c r="AK5714" s="67">
        <f t="shared" si="447"/>
        <v>-0.63815384615384607</v>
      </c>
      <c r="AL5714" s="69">
        <f t="shared" si="448"/>
        <v>1</v>
      </c>
    </row>
    <row r="5715" spans="1:38">
      <c r="A5715" s="1">
        <v>5714</v>
      </c>
      <c r="B5715" s="101" t="s">
        <v>1417</v>
      </c>
      <c r="C5715" t="s">
        <v>4</v>
      </c>
      <c r="D5715" t="s">
        <v>10</v>
      </c>
      <c r="E5715" t="s">
        <v>119</v>
      </c>
      <c r="F5715" t="s">
        <v>135</v>
      </c>
      <c r="G5715" t="s">
        <v>150</v>
      </c>
      <c r="H5715" t="s">
        <v>372</v>
      </c>
      <c r="I5715" s="1">
        <v>0.02</v>
      </c>
      <c r="J5715" s="1">
        <v>0.52</v>
      </c>
      <c r="K5715" s="1">
        <v>0</v>
      </c>
      <c r="L5715" t="s">
        <v>148</v>
      </c>
      <c r="M5715" t="s">
        <v>465</v>
      </c>
      <c r="N5715" t="s">
        <v>503</v>
      </c>
      <c r="O5715" t="s">
        <v>780</v>
      </c>
      <c r="P5715" t="s">
        <v>459</v>
      </c>
      <c r="Q5715" t="s">
        <v>851</v>
      </c>
      <c r="R5715" t="s">
        <v>854</v>
      </c>
      <c r="S5715" t="s">
        <v>862</v>
      </c>
      <c r="T5715" t="s">
        <v>864</v>
      </c>
      <c r="U5715" t="s">
        <v>867</v>
      </c>
      <c r="V5715" s="1">
        <v>-3.8</v>
      </c>
      <c r="W5715" s="1">
        <v>1.59</v>
      </c>
      <c r="X5715" s="1">
        <v>-0.876</v>
      </c>
      <c r="Y5715" s="1">
        <v>0.34599999999999997</v>
      </c>
      <c r="Z5715" t="s">
        <v>877</v>
      </c>
      <c r="AA5715" s="1">
        <v>1</v>
      </c>
      <c r="AB5715" t="s">
        <v>897</v>
      </c>
      <c r="AC5715" t="s">
        <v>915</v>
      </c>
      <c r="AD5715" t="s">
        <v>917</v>
      </c>
      <c r="AE5715" t="s">
        <v>923</v>
      </c>
      <c r="AF5715" s="1">
        <v>2008</v>
      </c>
      <c r="AG5715" s="1">
        <v>2015</v>
      </c>
      <c r="AH5715" s="67">
        <f t="shared" si="445"/>
        <v>-1.6846153846153846</v>
      </c>
      <c r="AI5715" s="67">
        <f t="shared" si="449"/>
        <v>0.66538461538461535</v>
      </c>
      <c r="AJ5715" s="67">
        <f t="shared" si="446"/>
        <v>-2.9887692307692308</v>
      </c>
      <c r="AK5715" s="67">
        <f t="shared" si="447"/>
        <v>-0.38046153846153863</v>
      </c>
      <c r="AL5715" s="69">
        <f t="shared" si="448"/>
        <v>1</v>
      </c>
    </row>
    <row r="5716" spans="1:38">
      <c r="A5716" s="1">
        <v>5715</v>
      </c>
      <c r="B5716" s="101" t="s">
        <v>1417</v>
      </c>
      <c r="C5716" t="s">
        <v>4</v>
      </c>
      <c r="D5716" t="s">
        <v>10</v>
      </c>
      <c r="E5716" t="s">
        <v>119</v>
      </c>
      <c r="F5716" t="s">
        <v>135</v>
      </c>
      <c r="G5716" t="s">
        <v>150</v>
      </c>
      <c r="H5716" t="s">
        <v>372</v>
      </c>
      <c r="I5716" s="1">
        <v>0.02</v>
      </c>
      <c r="J5716" s="1">
        <v>0.52</v>
      </c>
      <c r="K5716" s="1">
        <v>0</v>
      </c>
      <c r="L5716" t="s">
        <v>148</v>
      </c>
      <c r="M5716" t="s">
        <v>465</v>
      </c>
      <c r="N5716" t="s">
        <v>503</v>
      </c>
      <c r="O5716" t="s">
        <v>780</v>
      </c>
      <c r="P5716" t="s">
        <v>459</v>
      </c>
      <c r="Q5716" t="s">
        <v>851</v>
      </c>
      <c r="R5716" t="s">
        <v>854</v>
      </c>
      <c r="S5716" t="s">
        <v>862</v>
      </c>
      <c r="T5716" t="s">
        <v>864</v>
      </c>
      <c r="U5716" t="s">
        <v>867</v>
      </c>
      <c r="V5716" s="1">
        <v>-3.8</v>
      </c>
      <c r="W5716" s="1">
        <v>1.59</v>
      </c>
      <c r="X5716" s="1">
        <v>-0.93400000000000005</v>
      </c>
      <c r="Y5716" s="1">
        <v>0.36499999999999999</v>
      </c>
      <c r="Z5716" t="s">
        <v>877</v>
      </c>
      <c r="AA5716" s="1">
        <v>1</v>
      </c>
      <c r="AB5716" t="s">
        <v>897</v>
      </c>
      <c r="AC5716" t="s">
        <v>915</v>
      </c>
      <c r="AD5716" t="s">
        <v>917</v>
      </c>
      <c r="AE5716" t="s">
        <v>923</v>
      </c>
      <c r="AF5716" s="1">
        <v>2008</v>
      </c>
      <c r="AG5716" s="1">
        <v>2015</v>
      </c>
      <c r="AH5716" s="67">
        <f t="shared" si="445"/>
        <v>-1.7961538461538462</v>
      </c>
      <c r="AI5716" s="67">
        <f t="shared" si="449"/>
        <v>0.70192307692307687</v>
      </c>
      <c r="AJ5716" s="67">
        <f t="shared" si="446"/>
        <v>-3.1719230769230768</v>
      </c>
      <c r="AK5716" s="67">
        <f t="shared" si="447"/>
        <v>-0.42038461538461558</v>
      </c>
      <c r="AL5716" s="69">
        <f t="shared" si="448"/>
        <v>1</v>
      </c>
    </row>
    <row r="5717" spans="1:38">
      <c r="A5717" s="1">
        <v>5716</v>
      </c>
      <c r="B5717" s="101" t="s">
        <v>1417</v>
      </c>
      <c r="C5717" t="s">
        <v>4</v>
      </c>
      <c r="D5717" t="s">
        <v>10</v>
      </c>
      <c r="E5717" t="s">
        <v>119</v>
      </c>
      <c r="F5717" t="s">
        <v>135</v>
      </c>
      <c r="G5717" t="s">
        <v>150</v>
      </c>
      <c r="H5717" t="s">
        <v>372</v>
      </c>
      <c r="I5717" s="1">
        <v>0.06</v>
      </c>
      <c r="J5717" s="1">
        <v>0.52</v>
      </c>
      <c r="K5717" s="1">
        <v>0</v>
      </c>
      <c r="L5717" t="s">
        <v>148</v>
      </c>
      <c r="M5717" t="s">
        <v>465</v>
      </c>
      <c r="N5717" t="s">
        <v>503</v>
      </c>
      <c r="O5717" t="s">
        <v>780</v>
      </c>
      <c r="P5717" t="s">
        <v>459</v>
      </c>
      <c r="Q5717" t="s">
        <v>851</v>
      </c>
      <c r="R5717" t="s">
        <v>854</v>
      </c>
      <c r="S5717" t="s">
        <v>861</v>
      </c>
      <c r="T5717" t="s">
        <v>864</v>
      </c>
      <c r="U5717" t="s">
        <v>867</v>
      </c>
      <c r="V5717" s="1">
        <v>1.7</v>
      </c>
      <c r="W5717" s="1">
        <v>1.72</v>
      </c>
      <c r="X5717" s="1">
        <v>-0.61</v>
      </c>
      <c r="Y5717" s="1">
        <v>7.2999999999999995E-2</v>
      </c>
      <c r="Z5717" t="s">
        <v>877</v>
      </c>
      <c r="AA5717" s="1">
        <v>1</v>
      </c>
      <c r="AB5717" t="s">
        <v>897</v>
      </c>
      <c r="AC5717" t="s">
        <v>915</v>
      </c>
      <c r="AD5717" t="s">
        <v>917</v>
      </c>
      <c r="AE5717" t="s">
        <v>923</v>
      </c>
      <c r="AF5717" s="1">
        <v>2008</v>
      </c>
      <c r="AG5717" s="1">
        <v>2015</v>
      </c>
      <c r="AH5717" s="67">
        <f t="shared" si="445"/>
        <v>-1.1730769230769229</v>
      </c>
      <c r="AI5717" s="67">
        <f t="shared" si="449"/>
        <v>0.14038461538461536</v>
      </c>
      <c r="AJ5717" s="67">
        <f t="shared" si="446"/>
        <v>-1.448230769230769</v>
      </c>
      <c r="AK5717" s="67">
        <f t="shared" si="447"/>
        <v>-0.89792307692307682</v>
      </c>
      <c r="AL5717" s="69">
        <f t="shared" si="448"/>
        <v>1</v>
      </c>
    </row>
    <row r="5718" spans="1:38">
      <c r="A5718" s="1">
        <v>5717</v>
      </c>
      <c r="B5718" s="101" t="s">
        <v>1417</v>
      </c>
      <c r="C5718" t="s">
        <v>4</v>
      </c>
      <c r="D5718" t="s">
        <v>10</v>
      </c>
      <c r="E5718" t="s">
        <v>119</v>
      </c>
      <c r="F5718" t="s">
        <v>135</v>
      </c>
      <c r="G5718" t="s">
        <v>150</v>
      </c>
      <c r="H5718" t="s">
        <v>372</v>
      </c>
      <c r="I5718" s="1">
        <v>0.06</v>
      </c>
      <c r="J5718" s="1">
        <v>0.52</v>
      </c>
      <c r="K5718" s="1">
        <v>0</v>
      </c>
      <c r="L5718" t="s">
        <v>148</v>
      </c>
      <c r="M5718" t="s">
        <v>465</v>
      </c>
      <c r="N5718" t="s">
        <v>503</v>
      </c>
      <c r="O5718" t="s">
        <v>780</v>
      </c>
      <c r="P5718" t="s">
        <v>459</v>
      </c>
      <c r="Q5718" t="s">
        <v>851</v>
      </c>
      <c r="R5718" t="s">
        <v>854</v>
      </c>
      <c r="S5718" t="s">
        <v>861</v>
      </c>
      <c r="T5718" t="s">
        <v>864</v>
      </c>
      <c r="U5718" t="s">
        <v>867</v>
      </c>
      <c r="V5718" s="1">
        <v>1.7</v>
      </c>
      <c r="W5718" s="1">
        <v>1.72</v>
      </c>
      <c r="X5718" s="1">
        <v>-0.58399999999999996</v>
      </c>
      <c r="Y5718" s="1">
        <v>7.0000000000000007E-2</v>
      </c>
      <c r="Z5718" t="s">
        <v>877</v>
      </c>
      <c r="AA5718" s="1">
        <v>1</v>
      </c>
      <c r="AB5718" t="s">
        <v>897</v>
      </c>
      <c r="AC5718" t="s">
        <v>915</v>
      </c>
      <c r="AD5718" t="s">
        <v>917</v>
      </c>
      <c r="AE5718" t="s">
        <v>923</v>
      </c>
      <c r="AF5718" s="1">
        <v>2008</v>
      </c>
      <c r="AG5718" s="1">
        <v>2015</v>
      </c>
      <c r="AH5718" s="67">
        <f t="shared" si="445"/>
        <v>-1.1230769230769229</v>
      </c>
      <c r="AI5718" s="67">
        <f t="shared" si="449"/>
        <v>0.13461538461538464</v>
      </c>
      <c r="AJ5718" s="67">
        <f t="shared" si="446"/>
        <v>-1.3869230769230767</v>
      </c>
      <c r="AK5718" s="67">
        <f t="shared" si="447"/>
        <v>-0.85923076923076902</v>
      </c>
      <c r="AL5718" s="69">
        <f t="shared" si="448"/>
        <v>1</v>
      </c>
    </row>
    <row r="5719" spans="1:38">
      <c r="A5719" s="1">
        <v>5718</v>
      </c>
      <c r="B5719" s="101" t="s">
        <v>1417</v>
      </c>
      <c r="C5719" t="s">
        <v>4</v>
      </c>
      <c r="D5719" t="s">
        <v>10</v>
      </c>
      <c r="E5719" t="s">
        <v>119</v>
      </c>
      <c r="F5719" t="s">
        <v>135</v>
      </c>
      <c r="G5719" t="s">
        <v>150</v>
      </c>
      <c r="H5719" t="s">
        <v>372</v>
      </c>
      <c r="I5719" s="1">
        <v>0.06</v>
      </c>
      <c r="J5719" s="1">
        <v>0.52</v>
      </c>
      <c r="K5719" s="1">
        <v>0</v>
      </c>
      <c r="L5719" t="s">
        <v>148</v>
      </c>
      <c r="M5719" t="s">
        <v>465</v>
      </c>
      <c r="N5719" t="s">
        <v>503</v>
      </c>
      <c r="O5719" t="s">
        <v>780</v>
      </c>
      <c r="P5719" t="s">
        <v>459</v>
      </c>
      <c r="Q5719" t="s">
        <v>851</v>
      </c>
      <c r="R5719" t="s">
        <v>854</v>
      </c>
      <c r="S5719" t="s">
        <v>861</v>
      </c>
      <c r="T5719" t="s">
        <v>864</v>
      </c>
      <c r="U5719" t="s">
        <v>867</v>
      </c>
      <c r="V5719" s="1">
        <v>1.7</v>
      </c>
      <c r="W5719" s="1">
        <v>1.72</v>
      </c>
      <c r="X5719" s="1">
        <v>-0.60199999999999998</v>
      </c>
      <c r="Y5719" s="1">
        <v>7.0999999999999994E-2</v>
      </c>
      <c r="Z5719" t="s">
        <v>877</v>
      </c>
      <c r="AA5719" s="1">
        <v>1</v>
      </c>
      <c r="AB5719" t="s">
        <v>897</v>
      </c>
      <c r="AC5719" t="s">
        <v>915</v>
      </c>
      <c r="AD5719" t="s">
        <v>917</v>
      </c>
      <c r="AE5719" t="s">
        <v>923</v>
      </c>
      <c r="AF5719" s="1">
        <v>2008</v>
      </c>
      <c r="AG5719" s="1">
        <v>2015</v>
      </c>
      <c r="AH5719" s="67">
        <f t="shared" si="445"/>
        <v>-1.1576923076923076</v>
      </c>
      <c r="AI5719" s="67">
        <f t="shared" si="449"/>
        <v>0.13653846153846153</v>
      </c>
      <c r="AJ5719" s="67">
        <f t="shared" si="446"/>
        <v>-1.4253076923076922</v>
      </c>
      <c r="AK5719" s="67">
        <f t="shared" si="447"/>
        <v>-0.89007692307692299</v>
      </c>
      <c r="AL5719" s="69">
        <f t="shared" si="448"/>
        <v>1</v>
      </c>
    </row>
    <row r="5720" spans="1:38">
      <c r="A5720" s="1">
        <v>5719</v>
      </c>
      <c r="B5720" s="101" t="s">
        <v>1417</v>
      </c>
      <c r="C5720" t="s">
        <v>4</v>
      </c>
      <c r="D5720" t="s">
        <v>80</v>
      </c>
      <c r="E5720" t="s">
        <v>102</v>
      </c>
      <c r="F5720" t="s">
        <v>135</v>
      </c>
      <c r="G5720" t="s">
        <v>150</v>
      </c>
      <c r="H5720" t="s">
        <v>372</v>
      </c>
      <c r="I5720" s="1">
        <v>-0.06</v>
      </c>
      <c r="J5720" s="1">
        <v>0.32900000000000001</v>
      </c>
      <c r="K5720" s="1">
        <v>0</v>
      </c>
      <c r="L5720" t="s">
        <v>148</v>
      </c>
      <c r="M5720" t="s">
        <v>465</v>
      </c>
      <c r="N5720" t="s">
        <v>503</v>
      </c>
      <c r="O5720" t="s">
        <v>780</v>
      </c>
      <c r="P5720" t="s">
        <v>459</v>
      </c>
      <c r="Q5720" t="s">
        <v>850</v>
      </c>
      <c r="R5720" t="s">
        <v>853</v>
      </c>
      <c r="S5720" t="s">
        <v>860</v>
      </c>
      <c r="T5720" t="s">
        <v>864</v>
      </c>
      <c r="U5720" t="s">
        <v>867</v>
      </c>
      <c r="V5720" s="1"/>
      <c r="W5720" s="1"/>
      <c r="X5720" s="1">
        <v>-0.186</v>
      </c>
      <c r="Y5720" s="1">
        <v>0.156</v>
      </c>
      <c r="Z5720" t="s">
        <v>877</v>
      </c>
      <c r="AA5720" s="1">
        <v>1</v>
      </c>
      <c r="AB5720" t="s">
        <v>897</v>
      </c>
      <c r="AC5720" t="s">
        <v>913</v>
      </c>
      <c r="AD5720" t="s">
        <v>917</v>
      </c>
      <c r="AE5720" t="s">
        <v>924</v>
      </c>
      <c r="AF5720" s="1">
        <v>2008</v>
      </c>
      <c r="AG5720" s="1">
        <v>2015</v>
      </c>
      <c r="AH5720" s="67">
        <f t="shared" si="445"/>
        <v>-0.56534954407294835</v>
      </c>
      <c r="AI5720" s="67">
        <f t="shared" si="449"/>
        <v>0.47416413373860178</v>
      </c>
      <c r="AJ5720" s="67">
        <f t="shared" si="446"/>
        <v>-1.4947112462006078</v>
      </c>
      <c r="AK5720" s="67">
        <f t="shared" si="447"/>
        <v>0.3640121580547111</v>
      </c>
      <c r="AL5720" s="69">
        <f t="shared" si="448"/>
        <v>1</v>
      </c>
    </row>
    <row r="5721" spans="1:38">
      <c r="A5721" s="1">
        <v>5720</v>
      </c>
      <c r="B5721" s="101" t="s">
        <v>1417</v>
      </c>
      <c r="C5721" t="s">
        <v>4</v>
      </c>
      <c r="D5721" t="s">
        <v>81</v>
      </c>
      <c r="E5721" t="s">
        <v>102</v>
      </c>
      <c r="F5721" t="s">
        <v>135</v>
      </c>
      <c r="G5721" t="s">
        <v>150</v>
      </c>
      <c r="H5721" t="s">
        <v>372</v>
      </c>
      <c r="I5721" s="1">
        <v>-0.06</v>
      </c>
      <c r="J5721" s="1">
        <v>0.32900000000000001</v>
      </c>
      <c r="K5721" s="1">
        <v>0</v>
      </c>
      <c r="L5721" t="s">
        <v>148</v>
      </c>
      <c r="M5721" t="s">
        <v>465</v>
      </c>
      <c r="N5721" t="s">
        <v>503</v>
      </c>
      <c r="O5721" t="s">
        <v>780</v>
      </c>
      <c r="P5721" t="s">
        <v>459</v>
      </c>
      <c r="Q5721" t="s">
        <v>850</v>
      </c>
      <c r="R5721" t="s">
        <v>853</v>
      </c>
      <c r="S5721" t="s">
        <v>860</v>
      </c>
      <c r="T5721" t="s">
        <v>865</v>
      </c>
      <c r="U5721" t="s">
        <v>867</v>
      </c>
      <c r="V5721" s="1"/>
      <c r="W5721" s="1"/>
      <c r="X5721" s="1">
        <v>-2.089</v>
      </c>
      <c r="Y5721" s="1">
        <v>0.64500000000000002</v>
      </c>
      <c r="Z5721" t="s">
        <v>877</v>
      </c>
      <c r="AA5721" s="1">
        <v>1</v>
      </c>
      <c r="AB5721" t="s">
        <v>897</v>
      </c>
      <c r="AC5721" t="s">
        <v>913</v>
      </c>
      <c r="AD5721" t="s">
        <v>917</v>
      </c>
      <c r="AE5721" t="s">
        <v>924</v>
      </c>
      <c r="AF5721" s="1">
        <v>2008</v>
      </c>
      <c r="AG5721" s="1">
        <v>2015</v>
      </c>
      <c r="AH5721" s="67">
        <f t="shared" si="445"/>
        <v>-6.3495440729483281</v>
      </c>
      <c r="AI5721" s="67">
        <f t="shared" si="449"/>
        <v>1.9604863221884499</v>
      </c>
      <c r="AJ5721" s="67">
        <f t="shared" si="446"/>
        <v>-10.19209726443769</v>
      </c>
      <c r="AK5721" s="67">
        <f t="shared" si="447"/>
        <v>-2.5069908814589663</v>
      </c>
      <c r="AL5721" s="69">
        <f t="shared" si="448"/>
        <v>1</v>
      </c>
    </row>
    <row r="5722" spans="1:38">
      <c r="A5722" s="1">
        <v>5721</v>
      </c>
      <c r="B5722" s="35" t="s">
        <v>1418</v>
      </c>
      <c r="C5722" t="s">
        <v>4</v>
      </c>
      <c r="D5722" t="s">
        <v>14</v>
      </c>
      <c r="E5722" t="s">
        <v>102</v>
      </c>
      <c r="F5722" t="s">
        <v>135</v>
      </c>
      <c r="G5722" t="s">
        <v>150</v>
      </c>
      <c r="H5722" t="s">
        <v>369</v>
      </c>
      <c r="I5722" s="1">
        <v>-4.3999999999999997E-2</v>
      </c>
      <c r="J5722" s="1">
        <v>0.72</v>
      </c>
      <c r="K5722" s="1">
        <v>0</v>
      </c>
      <c r="L5722" t="s">
        <v>458</v>
      </c>
      <c r="M5722" t="s">
        <v>469</v>
      </c>
      <c r="N5722" t="s">
        <v>739</v>
      </c>
      <c r="O5722" t="s">
        <v>782</v>
      </c>
      <c r="P5722" t="s">
        <v>841</v>
      </c>
      <c r="Q5722" t="s">
        <v>849</v>
      </c>
      <c r="R5722" t="s">
        <v>853</v>
      </c>
      <c r="S5722" t="s">
        <v>860</v>
      </c>
      <c r="T5722" t="s">
        <v>864</v>
      </c>
      <c r="U5722" t="s">
        <v>867</v>
      </c>
      <c r="V5722" s="1"/>
      <c r="W5722" s="1"/>
      <c r="X5722" s="1">
        <v>-6.0000000000000001E-3</v>
      </c>
      <c r="Y5722" s="1">
        <v>1E-3</v>
      </c>
      <c r="Z5722" t="s">
        <v>877</v>
      </c>
      <c r="AA5722" s="1">
        <v>1</v>
      </c>
      <c r="AB5722" t="s">
        <v>898</v>
      </c>
      <c r="AC5722" t="s">
        <v>913</v>
      </c>
      <c r="AD5722" t="s">
        <v>917</v>
      </c>
      <c r="AE5722" t="s">
        <v>924</v>
      </c>
      <c r="AF5722" s="1">
        <v>2006</v>
      </c>
      <c r="AG5722" s="1">
        <v>2009</v>
      </c>
      <c r="AH5722" s="67">
        <f t="shared" si="445"/>
        <v>-8.3333333333333332E-3</v>
      </c>
      <c r="AI5722" s="67">
        <f t="shared" si="449"/>
        <v>1.3888888888888889E-3</v>
      </c>
      <c r="AJ5722" s="67">
        <f t="shared" si="446"/>
        <v>-1.1055555555555555E-2</v>
      </c>
      <c r="AK5722" s="67">
        <f t="shared" si="447"/>
        <v>-5.611111111111111E-3</v>
      </c>
      <c r="AL5722" s="69">
        <f t="shared" si="448"/>
        <v>1</v>
      </c>
    </row>
    <row r="5723" spans="1:38">
      <c r="A5723" s="1">
        <v>5722</v>
      </c>
      <c r="B5723" s="35" t="s">
        <v>1418</v>
      </c>
      <c r="C5723" t="s">
        <v>4</v>
      </c>
      <c r="D5723" t="s">
        <v>8</v>
      </c>
      <c r="E5723" t="s">
        <v>102</v>
      </c>
      <c r="F5723" t="s">
        <v>135</v>
      </c>
      <c r="G5723" t="s">
        <v>150</v>
      </c>
      <c r="H5723" t="s">
        <v>369</v>
      </c>
      <c r="I5723" s="1">
        <v>-4.6800000000000001E-2</v>
      </c>
      <c r="J5723" s="1">
        <v>0.82400000000000007</v>
      </c>
      <c r="K5723" s="1">
        <v>0</v>
      </c>
      <c r="L5723" t="s">
        <v>458</v>
      </c>
      <c r="M5723" t="s">
        <v>469</v>
      </c>
      <c r="N5723" t="s">
        <v>739</v>
      </c>
      <c r="O5723" t="s">
        <v>782</v>
      </c>
      <c r="P5723" t="s">
        <v>841</v>
      </c>
      <c r="Q5723" t="s">
        <v>849</v>
      </c>
      <c r="R5723" t="s">
        <v>853</v>
      </c>
      <c r="S5723" t="s">
        <v>860</v>
      </c>
      <c r="T5723" t="s">
        <v>864</v>
      </c>
      <c r="U5723" t="s">
        <v>867</v>
      </c>
      <c r="V5723" s="1"/>
      <c r="W5723" s="1"/>
      <c r="X5723" s="1">
        <v>-8.0000000000000002E-3</v>
      </c>
      <c r="Y5723" s="1">
        <v>2E-3</v>
      </c>
      <c r="Z5723" t="s">
        <v>877</v>
      </c>
      <c r="AA5723" s="1">
        <v>1</v>
      </c>
      <c r="AB5723" t="s">
        <v>898</v>
      </c>
      <c r="AC5723" t="s">
        <v>913</v>
      </c>
      <c r="AD5723" t="s">
        <v>917</v>
      </c>
      <c r="AE5723" t="s">
        <v>924</v>
      </c>
      <c r="AF5723" s="1">
        <v>2006</v>
      </c>
      <c r="AG5723" s="1">
        <v>2009</v>
      </c>
      <c r="AH5723" s="67">
        <f t="shared" si="445"/>
        <v>-9.7087378640776691E-3</v>
      </c>
      <c r="AI5723" s="67">
        <f t="shared" si="449"/>
        <v>2.4271844660194173E-3</v>
      </c>
      <c r="AJ5723" s="67">
        <f t="shared" si="446"/>
        <v>-1.4466019417475728E-2</v>
      </c>
      <c r="AK5723" s="67">
        <f t="shared" si="447"/>
        <v>-4.9514563106796113E-3</v>
      </c>
      <c r="AL5723" s="69">
        <f t="shared" si="448"/>
        <v>1</v>
      </c>
    </row>
    <row r="5724" spans="1:38">
      <c r="A5724" s="1">
        <v>5723</v>
      </c>
      <c r="B5724" s="35" t="s">
        <v>1419</v>
      </c>
      <c r="C5724" t="s">
        <v>3</v>
      </c>
      <c r="D5724" t="s">
        <v>20</v>
      </c>
      <c r="E5724" t="s">
        <v>102</v>
      </c>
      <c r="F5724" t="s">
        <v>135</v>
      </c>
      <c r="G5724" t="s">
        <v>205</v>
      </c>
      <c r="H5724" t="s">
        <v>373</v>
      </c>
      <c r="I5724" s="1">
        <v>-0.02</v>
      </c>
      <c r="J5724" s="1">
        <v>0.77</v>
      </c>
      <c r="K5724" s="1">
        <v>0</v>
      </c>
      <c r="L5724" t="s">
        <v>457</v>
      </c>
      <c r="M5724" t="s">
        <v>466</v>
      </c>
      <c r="N5724" t="s">
        <v>740</v>
      </c>
      <c r="O5724" t="s">
        <v>780</v>
      </c>
      <c r="P5724" t="s">
        <v>459</v>
      </c>
      <c r="Q5724" t="s">
        <v>851</v>
      </c>
      <c r="R5724" t="s">
        <v>854</v>
      </c>
      <c r="S5724" t="s">
        <v>861</v>
      </c>
      <c r="T5724" t="s">
        <v>865</v>
      </c>
      <c r="U5724" t="s">
        <v>867</v>
      </c>
      <c r="V5724" s="1">
        <v>0.26</v>
      </c>
      <c r="W5724" s="1">
        <v>0.1</v>
      </c>
      <c r="X5724" s="1">
        <v>-0.35699999999999998</v>
      </c>
      <c r="Y5724" s="1">
        <v>0.124</v>
      </c>
      <c r="Z5724" t="s">
        <v>876</v>
      </c>
      <c r="AA5724" s="1">
        <v>1</v>
      </c>
      <c r="AB5724" t="s">
        <v>899</v>
      </c>
      <c r="AC5724" t="s">
        <v>913</v>
      </c>
      <c r="AD5724" t="s">
        <v>917</v>
      </c>
      <c r="AE5724" t="s">
        <v>925</v>
      </c>
      <c r="AF5724" s="1">
        <v>2000</v>
      </c>
      <c r="AG5724" s="1">
        <v>2001</v>
      </c>
      <c r="AH5724" s="67">
        <f t="shared" si="445"/>
        <v>-0.46363636363636362</v>
      </c>
      <c r="AI5724" s="67">
        <f t="shared" si="449"/>
        <v>0.16103896103896104</v>
      </c>
      <c r="AJ5724" s="67">
        <f t="shared" si="446"/>
        <v>-0.77927272727272723</v>
      </c>
      <c r="AK5724" s="67">
        <f t="shared" si="447"/>
        <v>-0.14800000000000002</v>
      </c>
      <c r="AL5724" s="69">
        <f t="shared" si="448"/>
        <v>1</v>
      </c>
    </row>
    <row r="5725" spans="1:38">
      <c r="A5725" s="1">
        <v>5724</v>
      </c>
      <c r="B5725" s="35" t="s">
        <v>1419</v>
      </c>
      <c r="C5725" t="s">
        <v>3</v>
      </c>
      <c r="D5725" t="s">
        <v>20</v>
      </c>
      <c r="E5725" t="s">
        <v>102</v>
      </c>
      <c r="F5725" t="s">
        <v>135</v>
      </c>
      <c r="G5725" t="s">
        <v>205</v>
      </c>
      <c r="H5725" t="s">
        <v>373</v>
      </c>
      <c r="I5725" s="1">
        <v>-0.02</v>
      </c>
      <c r="J5725" s="1">
        <v>0.77</v>
      </c>
      <c r="K5725" s="1">
        <v>0</v>
      </c>
      <c r="L5725" t="s">
        <v>457</v>
      </c>
      <c r="M5725" t="s">
        <v>466</v>
      </c>
      <c r="N5725" t="s">
        <v>740</v>
      </c>
      <c r="O5725" t="s">
        <v>780</v>
      </c>
      <c r="P5725" t="s">
        <v>459</v>
      </c>
      <c r="Q5725" t="s">
        <v>851</v>
      </c>
      <c r="R5725" t="s">
        <v>854</v>
      </c>
      <c r="S5725" t="s">
        <v>861</v>
      </c>
      <c r="T5725" t="s">
        <v>865</v>
      </c>
      <c r="U5725" t="s">
        <v>867</v>
      </c>
      <c r="V5725" s="1">
        <v>0.26</v>
      </c>
      <c r="W5725" s="1">
        <v>0.1</v>
      </c>
      <c r="X5725" s="1">
        <v>-0.39700000000000002</v>
      </c>
      <c r="Y5725" s="1">
        <v>0.107</v>
      </c>
      <c r="Z5725" t="s">
        <v>876</v>
      </c>
      <c r="AA5725" s="1">
        <v>1</v>
      </c>
      <c r="AB5725" t="s">
        <v>899</v>
      </c>
      <c r="AC5725" t="s">
        <v>913</v>
      </c>
      <c r="AD5725" t="s">
        <v>917</v>
      </c>
      <c r="AE5725" t="s">
        <v>925</v>
      </c>
      <c r="AF5725" s="1">
        <v>2000</v>
      </c>
      <c r="AG5725" s="1">
        <v>2001</v>
      </c>
      <c r="AH5725" s="67">
        <f t="shared" si="445"/>
        <v>-0.51558441558441559</v>
      </c>
      <c r="AI5725" s="67">
        <f t="shared" si="449"/>
        <v>0.13896103896103895</v>
      </c>
      <c r="AJ5725" s="67">
        <f t="shared" si="446"/>
        <v>-0.78794805194805195</v>
      </c>
      <c r="AK5725" s="67">
        <f t="shared" si="447"/>
        <v>-0.24322077922077923</v>
      </c>
      <c r="AL5725" s="69">
        <f t="shared" si="448"/>
        <v>1</v>
      </c>
    </row>
    <row r="5726" spans="1:38">
      <c r="A5726" s="1">
        <v>5725</v>
      </c>
      <c r="B5726" s="35" t="s">
        <v>1419</v>
      </c>
      <c r="C5726" t="s">
        <v>3</v>
      </c>
      <c r="D5726" t="s">
        <v>20</v>
      </c>
      <c r="E5726" t="s">
        <v>102</v>
      </c>
      <c r="F5726" t="s">
        <v>135</v>
      </c>
      <c r="G5726" t="s">
        <v>205</v>
      </c>
      <c r="H5726" t="s">
        <v>373</v>
      </c>
      <c r="I5726" s="1">
        <v>-0.02</v>
      </c>
      <c r="J5726" s="1">
        <v>0.77</v>
      </c>
      <c r="K5726" s="1">
        <v>0</v>
      </c>
      <c r="L5726" t="s">
        <v>457</v>
      </c>
      <c r="M5726" t="s">
        <v>466</v>
      </c>
      <c r="N5726" t="s">
        <v>740</v>
      </c>
      <c r="O5726" t="s">
        <v>780</v>
      </c>
      <c r="P5726" t="s">
        <v>459</v>
      </c>
      <c r="Q5726" t="s">
        <v>851</v>
      </c>
      <c r="R5726" t="s">
        <v>854</v>
      </c>
      <c r="S5726" t="s">
        <v>861</v>
      </c>
      <c r="T5726" t="s">
        <v>865</v>
      </c>
      <c r="U5726" t="s">
        <v>867</v>
      </c>
      <c r="V5726" s="1">
        <v>0.26</v>
      </c>
      <c r="W5726" s="1">
        <v>0.1</v>
      </c>
      <c r="X5726" s="1">
        <v>-0.33500000000000002</v>
      </c>
      <c r="Y5726" s="1">
        <v>0.111</v>
      </c>
      <c r="Z5726" t="s">
        <v>876</v>
      </c>
      <c r="AA5726" s="1">
        <v>1</v>
      </c>
      <c r="AB5726" t="s">
        <v>899</v>
      </c>
      <c r="AC5726" t="s">
        <v>913</v>
      </c>
      <c r="AD5726" t="s">
        <v>917</v>
      </c>
      <c r="AE5726" t="s">
        <v>925</v>
      </c>
      <c r="AF5726" s="1">
        <v>2000</v>
      </c>
      <c r="AG5726" s="1">
        <v>2001</v>
      </c>
      <c r="AH5726" s="67">
        <f t="shared" si="445"/>
        <v>-0.4350649350649351</v>
      </c>
      <c r="AI5726" s="67">
        <f t="shared" si="449"/>
        <v>0.14415584415584415</v>
      </c>
      <c r="AJ5726" s="67">
        <f t="shared" si="446"/>
        <v>-0.71761038961038959</v>
      </c>
      <c r="AK5726" s="67">
        <f t="shared" si="447"/>
        <v>-0.15251948051948055</v>
      </c>
      <c r="AL5726" s="69">
        <f t="shared" si="448"/>
        <v>1</v>
      </c>
    </row>
    <row r="5727" spans="1:38">
      <c r="A5727" s="1">
        <v>5726</v>
      </c>
      <c r="B5727" s="35" t="s">
        <v>1419</v>
      </c>
      <c r="C5727" t="s">
        <v>3</v>
      </c>
      <c r="D5727" t="s">
        <v>20</v>
      </c>
      <c r="E5727" t="s">
        <v>102</v>
      </c>
      <c r="F5727" t="s">
        <v>135</v>
      </c>
      <c r="G5727" t="s">
        <v>205</v>
      </c>
      <c r="H5727" t="s">
        <v>373</v>
      </c>
      <c r="I5727" s="1">
        <v>-0.02</v>
      </c>
      <c r="J5727" s="1">
        <v>0.77</v>
      </c>
      <c r="K5727" s="1">
        <v>0</v>
      </c>
      <c r="L5727" t="s">
        <v>457</v>
      </c>
      <c r="M5727" t="s">
        <v>466</v>
      </c>
      <c r="N5727" t="s">
        <v>740</v>
      </c>
      <c r="O5727" t="s">
        <v>780</v>
      </c>
      <c r="P5727" t="s">
        <v>459</v>
      </c>
      <c r="Q5727" t="s">
        <v>851</v>
      </c>
      <c r="R5727" t="s">
        <v>854</v>
      </c>
      <c r="S5727" t="s">
        <v>861</v>
      </c>
      <c r="T5727" t="s">
        <v>865</v>
      </c>
      <c r="U5727" t="s">
        <v>867</v>
      </c>
      <c r="V5727" s="1">
        <v>0.26</v>
      </c>
      <c r="W5727" s="1">
        <v>0.1</v>
      </c>
      <c r="X5727" s="1">
        <v>-0.42599999999999999</v>
      </c>
      <c r="Y5727" s="1">
        <v>0.123</v>
      </c>
      <c r="Z5727" t="s">
        <v>876</v>
      </c>
      <c r="AA5727" s="1">
        <v>1</v>
      </c>
      <c r="AB5727" t="s">
        <v>899</v>
      </c>
      <c r="AC5727" t="s">
        <v>913</v>
      </c>
      <c r="AD5727" t="s">
        <v>917</v>
      </c>
      <c r="AE5727" t="s">
        <v>925</v>
      </c>
      <c r="AF5727" s="1">
        <v>2000</v>
      </c>
      <c r="AG5727" s="1">
        <v>2001</v>
      </c>
      <c r="AH5727" s="67">
        <f t="shared" si="445"/>
        <v>-0.55324675324675321</v>
      </c>
      <c r="AI5727" s="67">
        <f t="shared" si="449"/>
        <v>0.15974025974025974</v>
      </c>
      <c r="AJ5727" s="67">
        <f t="shared" si="446"/>
        <v>-0.8663376623376623</v>
      </c>
      <c r="AK5727" s="67">
        <f t="shared" si="447"/>
        <v>-0.24015584415584412</v>
      </c>
      <c r="AL5727" s="69">
        <f t="shared" si="448"/>
        <v>1</v>
      </c>
    </row>
    <row r="5728" spans="1:38">
      <c r="A5728" s="1">
        <v>5727</v>
      </c>
      <c r="B5728" s="35" t="s">
        <v>1419</v>
      </c>
      <c r="C5728" t="s">
        <v>3</v>
      </c>
      <c r="D5728" t="s">
        <v>20</v>
      </c>
      <c r="E5728" t="s">
        <v>102</v>
      </c>
      <c r="F5728" t="s">
        <v>135</v>
      </c>
      <c r="G5728" t="s">
        <v>205</v>
      </c>
      <c r="H5728" t="s">
        <v>373</v>
      </c>
      <c r="I5728" s="1">
        <v>-0.02</v>
      </c>
      <c r="J5728" s="1">
        <v>0.77</v>
      </c>
      <c r="K5728" s="1">
        <v>0</v>
      </c>
      <c r="L5728" t="s">
        <v>457</v>
      </c>
      <c r="M5728" t="s">
        <v>466</v>
      </c>
      <c r="N5728" t="s">
        <v>740</v>
      </c>
      <c r="O5728" t="s">
        <v>780</v>
      </c>
      <c r="P5728" t="s">
        <v>459</v>
      </c>
      <c r="Q5728" t="s">
        <v>851</v>
      </c>
      <c r="R5728" t="s">
        <v>854</v>
      </c>
      <c r="S5728" t="s">
        <v>861</v>
      </c>
      <c r="T5728" t="s">
        <v>865</v>
      </c>
      <c r="U5728" t="s">
        <v>867</v>
      </c>
      <c r="V5728" s="1">
        <v>0.26</v>
      </c>
      <c r="W5728" s="1">
        <v>0.1</v>
      </c>
      <c r="X5728" s="1">
        <v>-0.39400000000000002</v>
      </c>
      <c r="Y5728" s="1">
        <v>0.186</v>
      </c>
      <c r="Z5728" t="s">
        <v>876</v>
      </c>
      <c r="AA5728" s="1">
        <v>1</v>
      </c>
      <c r="AB5728" t="s">
        <v>899</v>
      </c>
      <c r="AC5728" t="s">
        <v>913</v>
      </c>
      <c r="AD5728" t="s">
        <v>917</v>
      </c>
      <c r="AE5728" t="s">
        <v>925</v>
      </c>
      <c r="AF5728" s="1">
        <v>2000</v>
      </c>
      <c r="AG5728" s="1">
        <v>2001</v>
      </c>
      <c r="AH5728" s="67">
        <f t="shared" si="445"/>
        <v>-0.51168831168831175</v>
      </c>
      <c r="AI5728" s="67">
        <f t="shared" si="449"/>
        <v>0.24155844155844156</v>
      </c>
      <c r="AJ5728" s="67">
        <f t="shared" si="446"/>
        <v>-0.98514285714285721</v>
      </c>
      <c r="AK5728" s="67">
        <f t="shared" si="447"/>
        <v>-3.8233766233766286E-2</v>
      </c>
      <c r="AL5728" s="69">
        <f t="shared" si="448"/>
        <v>1</v>
      </c>
    </row>
    <row r="5729" spans="1:38">
      <c r="A5729" s="1">
        <v>5728</v>
      </c>
      <c r="B5729" s="35" t="s">
        <v>1419</v>
      </c>
      <c r="C5729" t="s">
        <v>3</v>
      </c>
      <c r="D5729" t="s">
        <v>20</v>
      </c>
      <c r="E5729" t="s">
        <v>114</v>
      </c>
      <c r="F5729" t="s">
        <v>135</v>
      </c>
      <c r="G5729" t="s">
        <v>205</v>
      </c>
      <c r="H5729" t="s">
        <v>373</v>
      </c>
      <c r="I5729" s="1">
        <v>-0.02</v>
      </c>
      <c r="J5729" s="1">
        <v>0.77</v>
      </c>
      <c r="K5729" s="1">
        <v>0</v>
      </c>
      <c r="L5729" t="s">
        <v>457</v>
      </c>
      <c r="M5729" t="s">
        <v>466</v>
      </c>
      <c r="N5729" t="s">
        <v>740</v>
      </c>
      <c r="O5729" t="s">
        <v>780</v>
      </c>
      <c r="P5729" t="s">
        <v>459</v>
      </c>
      <c r="Q5729" t="s">
        <v>851</v>
      </c>
      <c r="R5729" t="s">
        <v>854</v>
      </c>
      <c r="S5729" t="s">
        <v>861</v>
      </c>
      <c r="T5729" t="s">
        <v>865</v>
      </c>
      <c r="U5729" t="s">
        <v>867</v>
      </c>
      <c r="V5729" s="1">
        <v>0.26</v>
      </c>
      <c r="W5729" s="1">
        <v>0.1</v>
      </c>
      <c r="X5729" s="1">
        <v>-0.39673799999999998</v>
      </c>
      <c r="Y5729" s="1">
        <v>0.107</v>
      </c>
      <c r="Z5729" t="s">
        <v>876</v>
      </c>
      <c r="AA5729" s="1">
        <v>1</v>
      </c>
      <c r="AB5729" t="s">
        <v>899</v>
      </c>
      <c r="AC5729" t="s">
        <v>913</v>
      </c>
      <c r="AD5729" t="s">
        <v>917</v>
      </c>
      <c r="AE5729" t="s">
        <v>925</v>
      </c>
      <c r="AF5729" s="1">
        <v>2000</v>
      </c>
      <c r="AG5729" s="1">
        <v>2001</v>
      </c>
      <c r="AH5729" s="67">
        <f t="shared" si="445"/>
        <v>-0.51524415584415584</v>
      </c>
      <c r="AI5729" s="67">
        <f t="shared" si="449"/>
        <v>0.13896103896103895</v>
      </c>
      <c r="AJ5729" s="67">
        <f t="shared" si="446"/>
        <v>-0.7876077922077922</v>
      </c>
      <c r="AK5729" s="67">
        <f t="shared" si="447"/>
        <v>-0.24288051948051947</v>
      </c>
      <c r="AL5729" s="69">
        <f t="shared" si="448"/>
        <v>1</v>
      </c>
    </row>
    <row r="5730" spans="1:38">
      <c r="A5730" s="1">
        <v>5729</v>
      </c>
      <c r="B5730" s="35" t="s">
        <v>1419</v>
      </c>
      <c r="C5730" t="s">
        <v>3</v>
      </c>
      <c r="D5730" t="s">
        <v>20</v>
      </c>
      <c r="E5730" t="s">
        <v>102</v>
      </c>
      <c r="F5730" t="s">
        <v>135</v>
      </c>
      <c r="G5730" t="s">
        <v>206</v>
      </c>
      <c r="H5730" t="s">
        <v>374</v>
      </c>
      <c r="I5730" s="1">
        <v>-0.01</v>
      </c>
      <c r="J5730" s="1">
        <v>0.81</v>
      </c>
      <c r="K5730" s="1">
        <v>0</v>
      </c>
      <c r="L5730" t="s">
        <v>457</v>
      </c>
      <c r="M5730" t="s">
        <v>466</v>
      </c>
      <c r="N5730" t="s">
        <v>740</v>
      </c>
      <c r="O5730" t="s">
        <v>780</v>
      </c>
      <c r="P5730" t="s">
        <v>459</v>
      </c>
      <c r="Q5730" t="s">
        <v>851</v>
      </c>
      <c r="R5730" t="s">
        <v>854</v>
      </c>
      <c r="S5730" t="s">
        <v>861</v>
      </c>
      <c r="T5730" t="s">
        <v>865</v>
      </c>
      <c r="U5730" t="s">
        <v>867</v>
      </c>
      <c r="V5730" s="1">
        <v>0.26</v>
      </c>
      <c r="W5730" s="1">
        <v>0.1</v>
      </c>
      <c r="X5730" s="1">
        <v>-0.45100000000000001</v>
      </c>
      <c r="Y5730" s="1">
        <v>0.109</v>
      </c>
      <c r="Z5730" t="s">
        <v>876</v>
      </c>
      <c r="AA5730" s="1">
        <v>1</v>
      </c>
      <c r="AB5730" t="s">
        <v>899</v>
      </c>
      <c r="AC5730" t="s">
        <v>913</v>
      </c>
      <c r="AD5730" t="s">
        <v>917</v>
      </c>
      <c r="AE5730" t="s">
        <v>925</v>
      </c>
      <c r="AF5730" s="1">
        <v>2000</v>
      </c>
      <c r="AG5730" s="1">
        <v>2001</v>
      </c>
      <c r="AH5730" s="67">
        <f t="shared" si="445"/>
        <v>-0.55679012345679013</v>
      </c>
      <c r="AI5730" s="67">
        <f t="shared" si="449"/>
        <v>0.13456790123456788</v>
      </c>
      <c r="AJ5730" s="67">
        <f t="shared" si="446"/>
        <v>-0.82054320987654317</v>
      </c>
      <c r="AK5730" s="67">
        <f t="shared" si="447"/>
        <v>-0.2930370370370371</v>
      </c>
      <c r="AL5730" s="69">
        <f t="shared" si="448"/>
        <v>1</v>
      </c>
    </row>
    <row r="5731" spans="1:38">
      <c r="A5731" s="1">
        <v>5730</v>
      </c>
      <c r="B5731" s="35" t="s">
        <v>1419</v>
      </c>
      <c r="C5731" t="s">
        <v>3</v>
      </c>
      <c r="D5731" t="s">
        <v>20</v>
      </c>
      <c r="E5731" t="s">
        <v>102</v>
      </c>
      <c r="F5731" t="s">
        <v>135</v>
      </c>
      <c r="G5731" t="s">
        <v>207</v>
      </c>
      <c r="H5731" t="s">
        <v>375</v>
      </c>
      <c r="I5731" s="1">
        <v>0.25</v>
      </c>
      <c r="J5731" s="1">
        <v>0.43</v>
      </c>
      <c r="K5731" s="1">
        <v>0</v>
      </c>
      <c r="L5731" t="s">
        <v>457</v>
      </c>
      <c r="M5731" t="s">
        <v>466</v>
      </c>
      <c r="N5731" t="s">
        <v>740</v>
      </c>
      <c r="O5731" t="s">
        <v>780</v>
      </c>
      <c r="P5731" t="s">
        <v>459</v>
      </c>
      <c r="Q5731" t="s">
        <v>851</v>
      </c>
      <c r="R5731" t="s">
        <v>854</v>
      </c>
      <c r="S5731" t="s">
        <v>861</v>
      </c>
      <c r="T5731" t="s">
        <v>865</v>
      </c>
      <c r="U5731" t="s">
        <v>867</v>
      </c>
      <c r="V5731" s="1">
        <v>0.26</v>
      </c>
      <c r="W5731" s="1">
        <v>0.1</v>
      </c>
      <c r="X5731" s="1">
        <v>-0.61</v>
      </c>
      <c r="Y5731" s="1">
        <v>0.13700000000000001</v>
      </c>
      <c r="Z5731" t="s">
        <v>876</v>
      </c>
      <c r="AA5731" s="1">
        <v>1</v>
      </c>
      <c r="AB5731" t="s">
        <v>899</v>
      </c>
      <c r="AC5731" t="s">
        <v>913</v>
      </c>
      <c r="AD5731" t="s">
        <v>917</v>
      </c>
      <c r="AE5731" t="s">
        <v>925</v>
      </c>
      <c r="AF5731" s="1">
        <v>2000</v>
      </c>
      <c r="AG5731" s="1">
        <v>2001</v>
      </c>
      <c r="AH5731" s="67">
        <f t="shared" si="445"/>
        <v>-1.4186046511627908</v>
      </c>
      <c r="AI5731" s="67">
        <f t="shared" si="449"/>
        <v>0.31860465116279074</v>
      </c>
      <c r="AJ5731" s="67">
        <f t="shared" si="446"/>
        <v>-2.0430697674418608</v>
      </c>
      <c r="AK5731" s="67">
        <f t="shared" si="447"/>
        <v>-0.79413953488372091</v>
      </c>
      <c r="AL5731" s="69">
        <f t="shared" si="448"/>
        <v>1</v>
      </c>
    </row>
    <row r="5732" spans="1:38">
      <c r="A5732" s="1">
        <v>5731</v>
      </c>
      <c r="B5732" s="35" t="s">
        <v>1419</v>
      </c>
      <c r="C5732" t="s">
        <v>3</v>
      </c>
      <c r="D5732" t="s">
        <v>20</v>
      </c>
      <c r="E5732" t="s">
        <v>102</v>
      </c>
      <c r="F5732" t="s">
        <v>140</v>
      </c>
      <c r="G5732" t="s">
        <v>208</v>
      </c>
      <c r="H5732" t="s">
        <v>376</v>
      </c>
      <c r="I5732" s="1">
        <v>0</v>
      </c>
      <c r="J5732" s="1">
        <v>0.32</v>
      </c>
      <c r="K5732" s="1">
        <v>0</v>
      </c>
      <c r="L5732" t="s">
        <v>457</v>
      </c>
      <c r="M5732" t="s">
        <v>466</v>
      </c>
      <c r="N5732" t="s">
        <v>740</v>
      </c>
      <c r="O5732" t="s">
        <v>780</v>
      </c>
      <c r="P5732" t="s">
        <v>459</v>
      </c>
      <c r="Q5732" t="s">
        <v>851</v>
      </c>
      <c r="R5732" t="s">
        <v>854</v>
      </c>
      <c r="S5732" t="s">
        <v>861</v>
      </c>
      <c r="T5732" t="s">
        <v>865</v>
      </c>
      <c r="U5732" t="s">
        <v>867</v>
      </c>
      <c r="V5732" s="1">
        <v>0.26</v>
      </c>
      <c r="W5732" s="1">
        <v>0.1</v>
      </c>
      <c r="X5732" s="1">
        <v>-0.16500000000000001</v>
      </c>
      <c r="Y5732" s="1">
        <v>4.7E-2</v>
      </c>
      <c r="Z5732" t="s">
        <v>876</v>
      </c>
      <c r="AA5732" s="1">
        <v>1</v>
      </c>
      <c r="AB5732" t="s">
        <v>899</v>
      </c>
      <c r="AC5732" t="s">
        <v>913</v>
      </c>
      <c r="AD5732" t="s">
        <v>917</v>
      </c>
      <c r="AE5732" t="s">
        <v>925</v>
      </c>
      <c r="AF5732" s="1">
        <v>2000</v>
      </c>
      <c r="AG5732" s="1">
        <v>2001</v>
      </c>
      <c r="AH5732" s="67">
        <f t="shared" si="445"/>
        <v>-0.515625</v>
      </c>
      <c r="AI5732" s="67">
        <f t="shared" si="449"/>
        <v>0.14687500000000001</v>
      </c>
      <c r="AJ5732" s="67">
        <f t="shared" si="446"/>
        <v>-0.80349999999999999</v>
      </c>
      <c r="AK5732" s="67">
        <f t="shared" si="447"/>
        <v>-0.22775000000000001</v>
      </c>
      <c r="AL5732" s="69">
        <f t="shared" si="448"/>
        <v>1</v>
      </c>
    </row>
    <row r="5733" spans="1:38">
      <c r="A5733" s="1">
        <v>5732</v>
      </c>
      <c r="B5733" s="35" t="s">
        <v>1419</v>
      </c>
      <c r="C5733" t="s">
        <v>3</v>
      </c>
      <c r="D5733" t="s">
        <v>20</v>
      </c>
      <c r="E5733" t="s">
        <v>102</v>
      </c>
      <c r="F5733" t="s">
        <v>140</v>
      </c>
      <c r="G5733" t="s">
        <v>209</v>
      </c>
      <c r="H5733" t="s">
        <v>377</v>
      </c>
      <c r="I5733" s="1">
        <v>0</v>
      </c>
      <c r="J5733" s="1">
        <v>0.18</v>
      </c>
      <c r="K5733" s="1">
        <v>0</v>
      </c>
      <c r="L5733" t="s">
        <v>457</v>
      </c>
      <c r="M5733" t="s">
        <v>466</v>
      </c>
      <c r="N5733" t="s">
        <v>740</v>
      </c>
      <c r="O5733" t="s">
        <v>780</v>
      </c>
      <c r="P5733" t="s">
        <v>459</v>
      </c>
      <c r="Q5733" t="s">
        <v>851</v>
      </c>
      <c r="R5733" t="s">
        <v>854</v>
      </c>
      <c r="S5733" t="s">
        <v>861</v>
      </c>
      <c r="T5733" t="s">
        <v>865</v>
      </c>
      <c r="U5733" t="s">
        <v>867</v>
      </c>
      <c r="V5733" s="1">
        <v>0.26</v>
      </c>
      <c r="W5733" s="1">
        <v>0.1</v>
      </c>
      <c r="X5733" s="1">
        <v>0.06</v>
      </c>
      <c r="Y5733" s="1">
        <v>2.1999999999999999E-2</v>
      </c>
      <c r="Z5733" t="s">
        <v>876</v>
      </c>
      <c r="AA5733" s="1">
        <v>1</v>
      </c>
      <c r="AB5733" t="s">
        <v>899</v>
      </c>
      <c r="AC5733" t="s">
        <v>913</v>
      </c>
      <c r="AD5733" t="s">
        <v>917</v>
      </c>
      <c r="AE5733" t="s">
        <v>925</v>
      </c>
      <c r="AF5733" s="1">
        <v>2000</v>
      </c>
      <c r="AG5733" s="1">
        <v>2001</v>
      </c>
      <c r="AH5733" s="67">
        <f t="shared" si="445"/>
        <v>0.33333333333333331</v>
      </c>
      <c r="AI5733" s="67">
        <f t="shared" si="449"/>
        <v>0.12222222222222222</v>
      </c>
      <c r="AJ5733" s="67">
        <f t="shared" si="446"/>
        <v>9.3777777777777765E-2</v>
      </c>
      <c r="AK5733" s="67">
        <f t="shared" si="447"/>
        <v>0.57288888888888889</v>
      </c>
      <c r="AL5733" s="69">
        <f t="shared" si="448"/>
        <v>1</v>
      </c>
    </row>
    <row r="5734" spans="1:38">
      <c r="A5734" s="1">
        <v>5733</v>
      </c>
      <c r="B5734" s="35" t="s">
        <v>1419</v>
      </c>
      <c r="C5734" t="s">
        <v>3</v>
      </c>
      <c r="D5734" t="s">
        <v>20</v>
      </c>
      <c r="E5734" t="s">
        <v>102</v>
      </c>
      <c r="F5734" t="s">
        <v>135</v>
      </c>
      <c r="G5734" t="s">
        <v>210</v>
      </c>
      <c r="H5734" t="s">
        <v>378</v>
      </c>
      <c r="I5734" s="1">
        <v>-0.23</v>
      </c>
      <c r="J5734" s="1">
        <v>0.32</v>
      </c>
      <c r="K5734" s="1">
        <v>0</v>
      </c>
      <c r="L5734" t="s">
        <v>457</v>
      </c>
      <c r="M5734" t="s">
        <v>466</v>
      </c>
      <c r="N5734" t="s">
        <v>740</v>
      </c>
      <c r="O5734" t="s">
        <v>780</v>
      </c>
      <c r="P5734" t="s">
        <v>459</v>
      </c>
      <c r="Q5734" t="s">
        <v>851</v>
      </c>
      <c r="R5734" t="s">
        <v>854</v>
      </c>
      <c r="S5734" t="s">
        <v>861</v>
      </c>
      <c r="T5734" t="s">
        <v>865</v>
      </c>
      <c r="U5734" t="s">
        <v>867</v>
      </c>
      <c r="V5734" s="1">
        <v>0.26</v>
      </c>
      <c r="W5734" s="1">
        <v>0.1</v>
      </c>
      <c r="X5734" s="1">
        <v>-6.9000000000000006E-2</v>
      </c>
      <c r="Y5734" s="1">
        <v>0.04</v>
      </c>
      <c r="Z5734" t="s">
        <v>876</v>
      </c>
      <c r="AA5734" s="1">
        <v>1</v>
      </c>
      <c r="AB5734" t="s">
        <v>899</v>
      </c>
      <c r="AC5734" t="s">
        <v>913</v>
      </c>
      <c r="AD5734" t="s">
        <v>917</v>
      </c>
      <c r="AE5734" t="s">
        <v>923</v>
      </c>
      <c r="AF5734" s="1">
        <v>2000</v>
      </c>
      <c r="AG5734" s="1">
        <v>2001</v>
      </c>
      <c r="AH5734" s="67">
        <f t="shared" si="445"/>
        <v>-0.21562500000000001</v>
      </c>
      <c r="AI5734" s="67">
        <f t="shared" si="449"/>
        <v>0.125</v>
      </c>
      <c r="AJ5734" s="67">
        <f t="shared" si="446"/>
        <v>-0.46062500000000001</v>
      </c>
      <c r="AK5734" s="67">
        <f t="shared" si="447"/>
        <v>2.9374999999999984E-2</v>
      </c>
      <c r="AL5734" s="69">
        <f t="shared" si="448"/>
        <v>1</v>
      </c>
    </row>
    <row r="5735" spans="1:38">
      <c r="A5735" s="1">
        <v>5734</v>
      </c>
      <c r="B5735" s="35" t="s">
        <v>1419</v>
      </c>
      <c r="C5735" t="s">
        <v>3</v>
      </c>
      <c r="D5735" t="s">
        <v>20</v>
      </c>
      <c r="E5735" t="s">
        <v>102</v>
      </c>
      <c r="F5735" t="s">
        <v>135</v>
      </c>
      <c r="G5735" t="s">
        <v>205</v>
      </c>
      <c r="H5735" t="s">
        <v>373</v>
      </c>
      <c r="I5735" s="1">
        <v>-7.0000000000000007E-2</v>
      </c>
      <c r="J5735" s="1">
        <v>0.59</v>
      </c>
      <c r="K5735" s="1">
        <v>0</v>
      </c>
      <c r="L5735" t="s">
        <v>457</v>
      </c>
      <c r="M5735" t="s">
        <v>466</v>
      </c>
      <c r="N5735" t="s">
        <v>740</v>
      </c>
      <c r="O5735" t="s">
        <v>780</v>
      </c>
      <c r="P5735" t="s">
        <v>459</v>
      </c>
      <c r="Q5735" t="s">
        <v>851</v>
      </c>
      <c r="R5735" t="s">
        <v>854</v>
      </c>
      <c r="S5735" t="s">
        <v>861</v>
      </c>
      <c r="T5735" t="s">
        <v>865</v>
      </c>
      <c r="U5735" t="s">
        <v>867</v>
      </c>
      <c r="V5735" s="1">
        <v>0.26</v>
      </c>
      <c r="W5735" s="1">
        <v>0.1</v>
      </c>
      <c r="X5735" s="1">
        <v>-1.9E-2</v>
      </c>
      <c r="Y5735" s="1">
        <v>6.7000000000000004E-2</v>
      </c>
      <c r="Z5735" t="s">
        <v>876</v>
      </c>
      <c r="AA5735" s="1">
        <v>1</v>
      </c>
      <c r="AB5735" t="s">
        <v>899</v>
      </c>
      <c r="AC5735" t="s">
        <v>913</v>
      </c>
      <c r="AD5735" t="s">
        <v>917</v>
      </c>
      <c r="AE5735" t="s">
        <v>923</v>
      </c>
      <c r="AF5735" s="1">
        <v>2000</v>
      </c>
      <c r="AG5735" s="1">
        <v>2001</v>
      </c>
      <c r="AH5735" s="67">
        <f t="shared" si="445"/>
        <v>-3.2203389830508473E-2</v>
      </c>
      <c r="AI5735" s="67">
        <f t="shared" si="449"/>
        <v>0.11355932203389832</v>
      </c>
      <c r="AJ5735" s="67">
        <f t="shared" si="446"/>
        <v>-0.25477966101694915</v>
      </c>
      <c r="AK5735" s="67">
        <f t="shared" si="447"/>
        <v>0.19037288135593222</v>
      </c>
      <c r="AL5735" s="69">
        <f t="shared" si="448"/>
        <v>1</v>
      </c>
    </row>
    <row r="5736" spans="1:38">
      <c r="A5736" s="1">
        <v>5735</v>
      </c>
      <c r="B5736" s="35" t="s">
        <v>1419</v>
      </c>
      <c r="C5736" t="s">
        <v>3</v>
      </c>
      <c r="D5736" t="s">
        <v>20</v>
      </c>
      <c r="E5736" t="s">
        <v>102</v>
      </c>
      <c r="F5736" t="s">
        <v>135</v>
      </c>
      <c r="G5736" t="s">
        <v>205</v>
      </c>
      <c r="H5736" t="s">
        <v>373</v>
      </c>
      <c r="I5736" s="1">
        <v>-7.0000000000000007E-2</v>
      </c>
      <c r="J5736" s="1">
        <v>0.59</v>
      </c>
      <c r="K5736" s="1">
        <v>0</v>
      </c>
      <c r="L5736" t="s">
        <v>457</v>
      </c>
      <c r="M5736" t="s">
        <v>466</v>
      </c>
      <c r="N5736" t="s">
        <v>740</v>
      </c>
      <c r="O5736" t="s">
        <v>780</v>
      </c>
      <c r="P5736" t="s">
        <v>459</v>
      </c>
      <c r="Q5736" t="s">
        <v>851</v>
      </c>
      <c r="R5736" t="s">
        <v>854</v>
      </c>
      <c r="S5736" t="s">
        <v>861</v>
      </c>
      <c r="T5736" t="s">
        <v>865</v>
      </c>
      <c r="U5736" t="s">
        <v>867</v>
      </c>
      <c r="V5736" s="1">
        <v>0.26</v>
      </c>
      <c r="W5736" s="1">
        <v>0.1</v>
      </c>
      <c r="X5736" s="1">
        <v>6.0000000000000001E-3</v>
      </c>
      <c r="Y5736" s="1">
        <v>9.8000000000000004E-2</v>
      </c>
      <c r="Z5736" t="s">
        <v>876</v>
      </c>
      <c r="AA5736" s="1">
        <v>1</v>
      </c>
      <c r="AB5736" t="s">
        <v>899</v>
      </c>
      <c r="AC5736" t="s">
        <v>913</v>
      </c>
      <c r="AD5736" t="s">
        <v>917</v>
      </c>
      <c r="AE5736" t="s">
        <v>923</v>
      </c>
      <c r="AF5736" s="1">
        <v>2000</v>
      </c>
      <c r="AG5736" s="1">
        <v>2001</v>
      </c>
      <c r="AH5736" s="67">
        <f t="shared" si="445"/>
        <v>1.016949152542373E-2</v>
      </c>
      <c r="AI5736" s="67">
        <f t="shared" si="449"/>
        <v>0.16610169491525426</v>
      </c>
      <c r="AJ5736" s="67">
        <f t="shared" si="446"/>
        <v>-0.31538983050847458</v>
      </c>
      <c r="AK5736" s="67">
        <f t="shared" si="447"/>
        <v>0.33572881355932205</v>
      </c>
      <c r="AL5736" s="69">
        <f t="shared" si="448"/>
        <v>1</v>
      </c>
    </row>
    <row r="5737" spans="1:38">
      <c r="A5737" s="1">
        <v>5736</v>
      </c>
      <c r="B5737" s="35" t="s">
        <v>1419</v>
      </c>
      <c r="C5737" t="s">
        <v>3</v>
      </c>
      <c r="D5737" t="s">
        <v>20</v>
      </c>
      <c r="E5737" t="s">
        <v>102</v>
      </c>
      <c r="F5737" t="s">
        <v>140</v>
      </c>
      <c r="G5737" t="s">
        <v>211</v>
      </c>
      <c r="H5737" t="s">
        <v>379</v>
      </c>
      <c r="I5737" s="1">
        <v>0.44</v>
      </c>
      <c r="J5737" s="1">
        <v>0.35</v>
      </c>
      <c r="K5737" s="1">
        <v>0</v>
      </c>
      <c r="L5737" t="s">
        <v>457</v>
      </c>
      <c r="M5737" t="s">
        <v>466</v>
      </c>
      <c r="N5737" t="s">
        <v>740</v>
      </c>
      <c r="O5737" t="s">
        <v>780</v>
      </c>
      <c r="P5737" t="s">
        <v>459</v>
      </c>
      <c r="Q5737" t="s">
        <v>851</v>
      </c>
      <c r="R5737" t="s">
        <v>854</v>
      </c>
      <c r="S5737" t="s">
        <v>861</v>
      </c>
      <c r="T5737" t="s">
        <v>865</v>
      </c>
      <c r="U5737" t="s">
        <v>867</v>
      </c>
      <c r="V5737" s="1">
        <v>0.26</v>
      </c>
      <c r="W5737" s="1">
        <v>0.1</v>
      </c>
      <c r="X5737" s="1">
        <v>-8.5999999999999993E-2</v>
      </c>
      <c r="Y5737" s="1">
        <v>5.3999999999999999E-2</v>
      </c>
      <c r="Z5737" t="s">
        <v>876</v>
      </c>
      <c r="AA5737" s="1">
        <v>1</v>
      </c>
      <c r="AB5737" t="s">
        <v>899</v>
      </c>
      <c r="AC5737" t="s">
        <v>913</v>
      </c>
      <c r="AD5737" t="s">
        <v>917</v>
      </c>
      <c r="AE5737" t="s">
        <v>923</v>
      </c>
      <c r="AF5737" s="1">
        <v>2000</v>
      </c>
      <c r="AG5737" s="1">
        <v>2001</v>
      </c>
      <c r="AH5737" s="67">
        <f t="shared" si="445"/>
        <v>-0.24571428571428572</v>
      </c>
      <c r="AI5737" s="67">
        <f t="shared" si="449"/>
        <v>0.1542857142857143</v>
      </c>
      <c r="AJ5737" s="67">
        <f t="shared" si="446"/>
        <v>-0.54811428571428578</v>
      </c>
      <c r="AK5737" s="67">
        <f t="shared" si="447"/>
        <v>5.6685714285714339E-2</v>
      </c>
      <c r="AL5737" s="69">
        <f t="shared" si="448"/>
        <v>1</v>
      </c>
    </row>
    <row r="5738" spans="1:38">
      <c r="A5738" s="1">
        <v>5737</v>
      </c>
      <c r="B5738" s="35" t="s">
        <v>1419</v>
      </c>
      <c r="C5738" t="s">
        <v>3</v>
      </c>
      <c r="D5738" t="s">
        <v>20</v>
      </c>
      <c r="E5738" t="s">
        <v>102</v>
      </c>
      <c r="F5738" t="s">
        <v>139</v>
      </c>
      <c r="G5738" t="s">
        <v>212</v>
      </c>
      <c r="H5738" t="s">
        <v>380</v>
      </c>
      <c r="I5738" s="1">
        <v>0.11</v>
      </c>
      <c r="J5738" s="1">
        <v>0.41</v>
      </c>
      <c r="K5738" s="1">
        <v>0</v>
      </c>
      <c r="L5738" t="s">
        <v>457</v>
      </c>
      <c r="M5738" t="s">
        <v>466</v>
      </c>
      <c r="N5738" t="s">
        <v>740</v>
      </c>
      <c r="O5738" t="s">
        <v>780</v>
      </c>
      <c r="P5738" t="s">
        <v>459</v>
      </c>
      <c r="Q5738" t="s">
        <v>851</v>
      </c>
      <c r="R5738" t="s">
        <v>854</v>
      </c>
      <c r="S5738" t="s">
        <v>861</v>
      </c>
      <c r="T5738" t="s">
        <v>865</v>
      </c>
      <c r="U5738" t="s">
        <v>867</v>
      </c>
      <c r="V5738" s="1">
        <v>0.26</v>
      </c>
      <c r="W5738" s="1">
        <v>0.1</v>
      </c>
      <c r="X5738" s="1">
        <v>-9.9000000000000005E-2</v>
      </c>
      <c r="Y5738" s="1">
        <v>6.7000000000000004E-2</v>
      </c>
      <c r="Z5738" t="s">
        <v>876</v>
      </c>
      <c r="AA5738" s="1">
        <v>1</v>
      </c>
      <c r="AB5738" t="s">
        <v>899</v>
      </c>
      <c r="AC5738" t="s">
        <v>913</v>
      </c>
      <c r="AD5738" t="s">
        <v>917</v>
      </c>
      <c r="AE5738" t="s">
        <v>923</v>
      </c>
      <c r="AF5738" s="1">
        <v>2000</v>
      </c>
      <c r="AG5738" s="1">
        <v>2001</v>
      </c>
      <c r="AH5738" s="67">
        <f t="shared" si="445"/>
        <v>-0.24146341463414636</v>
      </c>
      <c r="AI5738" s="67">
        <f t="shared" si="449"/>
        <v>0.16341463414634147</v>
      </c>
      <c r="AJ5738" s="67">
        <f t="shared" si="446"/>
        <v>-0.56175609756097566</v>
      </c>
      <c r="AK5738" s="67">
        <f t="shared" si="447"/>
        <v>7.8829268292682914E-2</v>
      </c>
      <c r="AL5738" s="69">
        <f t="shared" si="448"/>
        <v>1</v>
      </c>
    </row>
    <row r="5739" spans="1:38">
      <c r="A5739" s="1">
        <v>5738</v>
      </c>
      <c r="B5739" s="35" t="s">
        <v>1419</v>
      </c>
      <c r="C5739" t="s">
        <v>3</v>
      </c>
      <c r="D5739" t="s">
        <v>20</v>
      </c>
      <c r="E5739" t="s">
        <v>102</v>
      </c>
      <c r="F5739" t="s">
        <v>139</v>
      </c>
      <c r="G5739" t="s">
        <v>213</v>
      </c>
      <c r="H5739" t="s">
        <v>381</v>
      </c>
      <c r="I5739" s="1">
        <v>0.03</v>
      </c>
      <c r="J5739" s="1">
        <v>0.16</v>
      </c>
      <c r="K5739" s="1">
        <v>0</v>
      </c>
      <c r="L5739" t="s">
        <v>457</v>
      </c>
      <c r="M5739" t="s">
        <v>466</v>
      </c>
      <c r="N5739" t="s">
        <v>740</v>
      </c>
      <c r="O5739" t="s">
        <v>780</v>
      </c>
      <c r="P5739" t="s">
        <v>459</v>
      </c>
      <c r="Q5739" t="s">
        <v>851</v>
      </c>
      <c r="R5739" t="s">
        <v>854</v>
      </c>
      <c r="S5739" t="s">
        <v>861</v>
      </c>
      <c r="T5739" t="s">
        <v>865</v>
      </c>
      <c r="U5739" t="s">
        <v>867</v>
      </c>
      <c r="V5739" s="1">
        <v>0.26</v>
      </c>
      <c r="W5739" s="1">
        <v>0.1</v>
      </c>
      <c r="X5739" s="1">
        <v>-6.0000000000000001E-3</v>
      </c>
      <c r="Y5739" s="1">
        <v>1.6E-2</v>
      </c>
      <c r="Z5739" t="s">
        <v>876</v>
      </c>
      <c r="AA5739" s="1">
        <v>1</v>
      </c>
      <c r="AB5739" t="s">
        <v>899</v>
      </c>
      <c r="AC5739" t="s">
        <v>913</v>
      </c>
      <c r="AD5739" t="s">
        <v>917</v>
      </c>
      <c r="AE5739" t="s">
        <v>923</v>
      </c>
      <c r="AF5739" s="1">
        <v>2000</v>
      </c>
      <c r="AG5739" s="1">
        <v>2001</v>
      </c>
      <c r="AH5739" s="67">
        <f t="shared" si="445"/>
        <v>-3.7499999999999999E-2</v>
      </c>
      <c r="AI5739" s="67">
        <f t="shared" si="449"/>
        <v>0.1</v>
      </c>
      <c r="AJ5739" s="67">
        <f t="shared" si="446"/>
        <v>-0.23350000000000001</v>
      </c>
      <c r="AK5739" s="67">
        <f t="shared" si="447"/>
        <v>0.1585</v>
      </c>
      <c r="AL5739" s="69">
        <f t="shared" si="448"/>
        <v>1</v>
      </c>
    </row>
    <row r="5740" spans="1:38">
      <c r="A5740" s="1">
        <v>5739</v>
      </c>
      <c r="B5740" s="35" t="s">
        <v>1419</v>
      </c>
      <c r="C5740" t="s">
        <v>3</v>
      </c>
      <c r="D5740" t="s">
        <v>11</v>
      </c>
      <c r="E5740" t="s">
        <v>114</v>
      </c>
      <c r="F5740" t="s">
        <v>135</v>
      </c>
      <c r="G5740" t="s">
        <v>205</v>
      </c>
      <c r="H5740" t="s">
        <v>373</v>
      </c>
      <c r="I5740" s="1">
        <v>-0.02</v>
      </c>
      <c r="J5740" s="1">
        <v>0.77</v>
      </c>
      <c r="K5740" s="1">
        <v>0</v>
      </c>
      <c r="L5740" t="s">
        <v>457</v>
      </c>
      <c r="M5740" t="s">
        <v>466</v>
      </c>
      <c r="N5740" t="s">
        <v>740</v>
      </c>
      <c r="O5740" t="s">
        <v>780</v>
      </c>
      <c r="P5740" t="s">
        <v>459</v>
      </c>
      <c r="Q5740" t="s">
        <v>851</v>
      </c>
      <c r="R5740" t="s">
        <v>854</v>
      </c>
      <c r="S5740" t="s">
        <v>861</v>
      </c>
      <c r="T5740" t="s">
        <v>865</v>
      </c>
      <c r="U5740" t="s">
        <v>867</v>
      </c>
      <c r="V5740" s="1">
        <v>0.26</v>
      </c>
      <c r="W5740" s="1">
        <v>0.1</v>
      </c>
      <c r="X5740" s="1">
        <v>-0.39700000000000002</v>
      </c>
      <c r="Y5740" s="1">
        <v>0.107</v>
      </c>
      <c r="Z5740" t="s">
        <v>876</v>
      </c>
      <c r="AA5740" s="1">
        <v>1</v>
      </c>
      <c r="AB5740" t="s">
        <v>899</v>
      </c>
      <c r="AC5740" t="s">
        <v>913</v>
      </c>
      <c r="AD5740" t="s">
        <v>917</v>
      </c>
      <c r="AE5740" t="s">
        <v>925</v>
      </c>
      <c r="AF5740" s="1">
        <v>2000</v>
      </c>
      <c r="AG5740" s="1">
        <v>2001</v>
      </c>
      <c r="AH5740" s="67">
        <f t="shared" si="445"/>
        <v>-0.51558441558441559</v>
      </c>
      <c r="AI5740" s="67">
        <f t="shared" si="449"/>
        <v>0.13896103896103895</v>
      </c>
      <c r="AJ5740" s="67">
        <f t="shared" si="446"/>
        <v>-0.78794805194805195</v>
      </c>
      <c r="AK5740" s="67">
        <f t="shared" si="447"/>
        <v>-0.24322077922077923</v>
      </c>
      <c r="AL5740" s="69">
        <f t="shared" si="448"/>
        <v>1</v>
      </c>
    </row>
    <row r="5741" spans="1:38">
      <c r="A5741" s="1">
        <v>5740</v>
      </c>
      <c r="B5741" s="35" t="s">
        <v>1419</v>
      </c>
      <c r="C5741" t="s">
        <v>3</v>
      </c>
      <c r="D5741" t="s">
        <v>7</v>
      </c>
      <c r="E5741" t="s">
        <v>102</v>
      </c>
      <c r="F5741" t="s">
        <v>135</v>
      </c>
      <c r="G5741" t="s">
        <v>205</v>
      </c>
      <c r="H5741" t="s">
        <v>373</v>
      </c>
      <c r="I5741" s="1">
        <v>-0.34</v>
      </c>
      <c r="J5741" s="1">
        <v>0.97</v>
      </c>
      <c r="K5741" s="1">
        <v>0</v>
      </c>
      <c r="L5741" t="s">
        <v>457</v>
      </c>
      <c r="M5741" t="s">
        <v>466</v>
      </c>
      <c r="N5741" t="s">
        <v>741</v>
      </c>
      <c r="O5741" t="s">
        <v>780</v>
      </c>
      <c r="P5741" t="s">
        <v>459</v>
      </c>
      <c r="Q5741" t="s">
        <v>850</v>
      </c>
      <c r="R5741" t="s">
        <v>853</v>
      </c>
      <c r="S5741" t="s">
        <v>862</v>
      </c>
      <c r="T5741" t="s">
        <v>865</v>
      </c>
      <c r="U5741" t="s">
        <v>868</v>
      </c>
      <c r="V5741" s="1"/>
      <c r="W5741" s="1"/>
      <c r="X5741" s="1">
        <v>0.1</v>
      </c>
      <c r="Y5741" s="1">
        <v>2.8000000000000001E-2</v>
      </c>
      <c r="Z5741" t="s">
        <v>876</v>
      </c>
      <c r="AA5741" s="1">
        <v>1</v>
      </c>
      <c r="AB5741" t="s">
        <v>899</v>
      </c>
      <c r="AC5741" t="s">
        <v>913</v>
      </c>
      <c r="AD5741" t="s">
        <v>917</v>
      </c>
      <c r="AE5741" t="s">
        <v>925</v>
      </c>
      <c r="AF5741" s="1">
        <v>2009</v>
      </c>
      <c r="AG5741" s="1">
        <v>2010</v>
      </c>
      <c r="AH5741" s="67">
        <f t="shared" si="445"/>
        <v>0.10309278350515465</v>
      </c>
      <c r="AI5741" s="67">
        <f t="shared" si="449"/>
        <v>2.88659793814433E-2</v>
      </c>
      <c r="AJ5741" s="67">
        <f t="shared" si="446"/>
        <v>4.6515463917525778E-2</v>
      </c>
      <c r="AK5741" s="67">
        <f t="shared" si="447"/>
        <v>0.15967010309278351</v>
      </c>
      <c r="AL5741" s="69">
        <f t="shared" si="448"/>
        <v>1</v>
      </c>
    </row>
    <row r="5742" spans="1:38">
      <c r="A5742" s="1">
        <v>5741</v>
      </c>
      <c r="B5742" s="35" t="s">
        <v>1419</v>
      </c>
      <c r="C5742" t="s">
        <v>3</v>
      </c>
      <c r="D5742" t="s">
        <v>7</v>
      </c>
      <c r="E5742" t="s">
        <v>102</v>
      </c>
      <c r="F5742" t="s">
        <v>135</v>
      </c>
      <c r="G5742" t="s">
        <v>205</v>
      </c>
      <c r="H5742" t="s">
        <v>373</v>
      </c>
      <c r="I5742" s="1">
        <v>-0.34</v>
      </c>
      <c r="J5742" s="1">
        <v>0.97</v>
      </c>
      <c r="K5742" s="1">
        <v>0</v>
      </c>
      <c r="L5742" t="s">
        <v>457</v>
      </c>
      <c r="M5742" t="s">
        <v>466</v>
      </c>
      <c r="N5742" t="s">
        <v>741</v>
      </c>
      <c r="O5742" t="s">
        <v>780</v>
      </c>
      <c r="P5742" t="s">
        <v>459</v>
      </c>
      <c r="Q5742" t="s">
        <v>850</v>
      </c>
      <c r="R5742" t="s">
        <v>853</v>
      </c>
      <c r="S5742" t="s">
        <v>862</v>
      </c>
      <c r="T5742" t="s">
        <v>865</v>
      </c>
      <c r="U5742" t="s">
        <v>868</v>
      </c>
      <c r="V5742" s="1"/>
      <c r="W5742" s="1"/>
      <c r="X5742" s="1">
        <v>0.114</v>
      </c>
      <c r="Y5742" s="1">
        <v>3.5000000000000003E-2</v>
      </c>
      <c r="Z5742" t="s">
        <v>876</v>
      </c>
      <c r="AA5742" s="1">
        <v>1</v>
      </c>
      <c r="AB5742" t="s">
        <v>899</v>
      </c>
      <c r="AC5742" t="s">
        <v>913</v>
      </c>
      <c r="AD5742" t="s">
        <v>917</v>
      </c>
      <c r="AE5742" t="s">
        <v>925</v>
      </c>
      <c r="AF5742" s="1">
        <v>2009</v>
      </c>
      <c r="AG5742" s="1">
        <v>2010</v>
      </c>
      <c r="AH5742" s="67">
        <f t="shared" si="445"/>
        <v>0.1175257731958763</v>
      </c>
      <c r="AI5742" s="67">
        <f t="shared" si="449"/>
        <v>3.6082474226804127E-2</v>
      </c>
      <c r="AJ5742" s="67">
        <f t="shared" si="446"/>
        <v>4.6804123711340212E-2</v>
      </c>
      <c r="AK5742" s="67">
        <f t="shared" si="447"/>
        <v>0.18824742268041239</v>
      </c>
      <c r="AL5742" s="69">
        <f t="shared" si="448"/>
        <v>1</v>
      </c>
    </row>
    <row r="5743" spans="1:38">
      <c r="A5743" s="1">
        <v>5742</v>
      </c>
      <c r="B5743" s="35" t="s">
        <v>1419</v>
      </c>
      <c r="C5743" t="s">
        <v>3</v>
      </c>
      <c r="D5743" t="s">
        <v>7</v>
      </c>
      <c r="E5743" t="s">
        <v>102</v>
      </c>
      <c r="F5743" t="s">
        <v>135</v>
      </c>
      <c r="G5743" t="s">
        <v>205</v>
      </c>
      <c r="H5743" t="s">
        <v>373</v>
      </c>
      <c r="I5743" s="1">
        <v>-0.34</v>
      </c>
      <c r="J5743" s="1">
        <v>0.97</v>
      </c>
      <c r="K5743" s="1">
        <v>0</v>
      </c>
      <c r="L5743" t="s">
        <v>457</v>
      </c>
      <c r="M5743" t="s">
        <v>466</v>
      </c>
      <c r="N5743" t="s">
        <v>741</v>
      </c>
      <c r="O5743" t="s">
        <v>780</v>
      </c>
      <c r="P5743" t="s">
        <v>459</v>
      </c>
      <c r="Q5743" t="s">
        <v>850</v>
      </c>
      <c r="R5743" t="s">
        <v>853</v>
      </c>
      <c r="S5743" t="s">
        <v>862</v>
      </c>
      <c r="T5743" t="s">
        <v>865</v>
      </c>
      <c r="U5743" t="s">
        <v>868</v>
      </c>
      <c r="V5743" s="1"/>
      <c r="W5743" s="1"/>
      <c r="X5743" s="1">
        <v>0.11600000000000001</v>
      </c>
      <c r="Y5743" s="1">
        <v>3.1E-2</v>
      </c>
      <c r="Z5743" t="s">
        <v>876</v>
      </c>
      <c r="AA5743" s="1">
        <v>1</v>
      </c>
      <c r="AB5743" t="s">
        <v>899</v>
      </c>
      <c r="AC5743" t="s">
        <v>913</v>
      </c>
      <c r="AD5743" t="s">
        <v>917</v>
      </c>
      <c r="AE5743" t="s">
        <v>925</v>
      </c>
      <c r="AF5743" s="1">
        <v>2009</v>
      </c>
      <c r="AG5743" s="1">
        <v>2010</v>
      </c>
      <c r="AH5743" s="67">
        <f t="shared" si="445"/>
        <v>0.11958762886597939</v>
      </c>
      <c r="AI5743" s="67">
        <f t="shared" si="449"/>
        <v>3.1958762886597936E-2</v>
      </c>
      <c r="AJ5743" s="67">
        <f t="shared" si="446"/>
        <v>5.6948453608247435E-2</v>
      </c>
      <c r="AK5743" s="67">
        <f t="shared" si="447"/>
        <v>0.18222680412371134</v>
      </c>
      <c r="AL5743" s="69">
        <f t="shared" si="448"/>
        <v>1</v>
      </c>
    </row>
    <row r="5744" spans="1:38">
      <c r="A5744" s="1">
        <v>5743</v>
      </c>
      <c r="B5744" s="35" t="s">
        <v>1419</v>
      </c>
      <c r="C5744" t="s">
        <v>3</v>
      </c>
      <c r="D5744" t="s">
        <v>7</v>
      </c>
      <c r="E5744" t="s">
        <v>102</v>
      </c>
      <c r="F5744" t="s">
        <v>135</v>
      </c>
      <c r="G5744" t="s">
        <v>205</v>
      </c>
      <c r="H5744" t="s">
        <v>373</v>
      </c>
      <c r="I5744" s="1">
        <v>-0.34</v>
      </c>
      <c r="J5744" s="1">
        <v>0.97</v>
      </c>
      <c r="K5744" s="1">
        <v>0</v>
      </c>
      <c r="L5744" t="s">
        <v>457</v>
      </c>
      <c r="M5744" t="s">
        <v>466</v>
      </c>
      <c r="N5744" t="s">
        <v>741</v>
      </c>
      <c r="O5744" t="s">
        <v>780</v>
      </c>
      <c r="P5744" t="s">
        <v>459</v>
      </c>
      <c r="Q5744" t="s">
        <v>850</v>
      </c>
      <c r="R5744" t="s">
        <v>853</v>
      </c>
      <c r="S5744" t="s">
        <v>862</v>
      </c>
      <c r="T5744" t="s">
        <v>865</v>
      </c>
      <c r="U5744" t="s">
        <v>868</v>
      </c>
      <c r="V5744" s="1"/>
      <c r="W5744" s="1"/>
      <c r="X5744" s="1">
        <v>0.125</v>
      </c>
      <c r="Y5744" s="1">
        <v>3.6999999999999998E-2</v>
      </c>
      <c r="Z5744" t="s">
        <v>876</v>
      </c>
      <c r="AA5744" s="1">
        <v>1</v>
      </c>
      <c r="AB5744" t="s">
        <v>899</v>
      </c>
      <c r="AC5744" t="s">
        <v>913</v>
      </c>
      <c r="AD5744" t="s">
        <v>917</v>
      </c>
      <c r="AE5744" t="s">
        <v>925</v>
      </c>
      <c r="AF5744" s="1">
        <v>2009</v>
      </c>
      <c r="AG5744" s="1">
        <v>2010</v>
      </c>
      <c r="AH5744" s="67">
        <f t="shared" si="445"/>
        <v>0.12886597938144331</v>
      </c>
      <c r="AI5744" s="67">
        <f t="shared" si="449"/>
        <v>3.8144329896907213E-2</v>
      </c>
      <c r="AJ5744" s="67">
        <f t="shared" si="446"/>
        <v>5.4103092783505183E-2</v>
      </c>
      <c r="AK5744" s="67">
        <f t="shared" si="447"/>
        <v>0.20362886597938146</v>
      </c>
      <c r="AL5744" s="69">
        <f t="shared" si="448"/>
        <v>1</v>
      </c>
    </row>
    <row r="5745" spans="1:38">
      <c r="A5745" s="1">
        <v>5744</v>
      </c>
      <c r="B5745" s="35" t="s">
        <v>1419</v>
      </c>
      <c r="C5745" t="s">
        <v>3</v>
      </c>
      <c r="D5745" t="s">
        <v>7</v>
      </c>
      <c r="E5745" t="s">
        <v>102</v>
      </c>
      <c r="F5745" t="s">
        <v>135</v>
      </c>
      <c r="G5745" t="s">
        <v>205</v>
      </c>
      <c r="H5745" t="s">
        <v>373</v>
      </c>
      <c r="I5745" s="1">
        <v>-0.34</v>
      </c>
      <c r="J5745" s="1">
        <v>0.97</v>
      </c>
      <c r="K5745" s="1">
        <v>0</v>
      </c>
      <c r="L5745" t="s">
        <v>457</v>
      </c>
      <c r="M5745" t="s">
        <v>466</v>
      </c>
      <c r="N5745" t="s">
        <v>741</v>
      </c>
      <c r="O5745" t="s">
        <v>780</v>
      </c>
      <c r="P5745" t="s">
        <v>459</v>
      </c>
      <c r="Q5745" t="s">
        <v>850</v>
      </c>
      <c r="R5745" t="s">
        <v>853</v>
      </c>
      <c r="S5745" t="s">
        <v>862</v>
      </c>
      <c r="T5745" t="s">
        <v>865</v>
      </c>
      <c r="U5745" t="s">
        <v>868</v>
      </c>
      <c r="V5745" s="1"/>
      <c r="W5745" s="1"/>
      <c r="X5745" s="1">
        <v>9.0999999999999998E-2</v>
      </c>
      <c r="Y5745" s="1">
        <v>3.6999999999999998E-2</v>
      </c>
      <c r="Z5745" t="s">
        <v>876</v>
      </c>
      <c r="AA5745" s="1">
        <v>1</v>
      </c>
      <c r="AB5745" t="s">
        <v>899</v>
      </c>
      <c r="AC5745" t="s">
        <v>913</v>
      </c>
      <c r="AD5745" t="s">
        <v>917</v>
      </c>
      <c r="AE5745" t="s">
        <v>925</v>
      </c>
      <c r="AF5745" s="1">
        <v>2009</v>
      </c>
      <c r="AG5745" s="1">
        <v>2010</v>
      </c>
      <c r="AH5745" s="67">
        <f t="shared" si="445"/>
        <v>9.3814432989690721E-2</v>
      </c>
      <c r="AI5745" s="67">
        <f t="shared" si="449"/>
        <v>3.8144329896907213E-2</v>
      </c>
      <c r="AJ5745" s="67">
        <f t="shared" si="446"/>
        <v>1.9051546391752591E-2</v>
      </c>
      <c r="AK5745" s="67">
        <f t="shared" si="447"/>
        <v>0.16857731958762884</v>
      </c>
      <c r="AL5745" s="69">
        <f t="shared" si="448"/>
        <v>1</v>
      </c>
    </row>
    <row r="5746" spans="1:38">
      <c r="A5746" s="1">
        <v>5745</v>
      </c>
      <c r="B5746" s="35" t="s">
        <v>1419</v>
      </c>
      <c r="C5746" t="s">
        <v>3</v>
      </c>
      <c r="D5746" t="s">
        <v>7</v>
      </c>
      <c r="E5746" t="s">
        <v>114</v>
      </c>
      <c r="F5746" t="s">
        <v>135</v>
      </c>
      <c r="G5746" t="s">
        <v>205</v>
      </c>
      <c r="H5746" t="s">
        <v>373</v>
      </c>
      <c r="I5746" s="1">
        <v>-0.34</v>
      </c>
      <c r="J5746" s="1">
        <v>0.97</v>
      </c>
      <c r="K5746" s="1">
        <v>0</v>
      </c>
      <c r="L5746" t="s">
        <v>457</v>
      </c>
      <c r="M5746" t="s">
        <v>466</v>
      </c>
      <c r="N5746" t="s">
        <v>741</v>
      </c>
      <c r="O5746" t="s">
        <v>780</v>
      </c>
      <c r="P5746" t="s">
        <v>459</v>
      </c>
      <c r="Q5746" t="s">
        <v>850</v>
      </c>
      <c r="R5746" t="s">
        <v>853</v>
      </c>
      <c r="S5746" t="s">
        <v>862</v>
      </c>
      <c r="T5746" t="s">
        <v>865</v>
      </c>
      <c r="U5746" t="s">
        <v>868</v>
      </c>
      <c r="V5746" s="1"/>
      <c r="W5746" s="1"/>
      <c r="X5746" s="1">
        <v>7.7981999999999996E-2</v>
      </c>
      <c r="Y5746" s="1">
        <v>3.5000000000000003E-2</v>
      </c>
      <c r="Z5746" t="s">
        <v>876</v>
      </c>
      <c r="AA5746" s="1">
        <v>1</v>
      </c>
      <c r="AB5746" t="s">
        <v>899</v>
      </c>
      <c r="AC5746" t="s">
        <v>913</v>
      </c>
      <c r="AD5746" t="s">
        <v>917</v>
      </c>
      <c r="AE5746" t="s">
        <v>925</v>
      </c>
      <c r="AF5746" s="1">
        <v>2009</v>
      </c>
      <c r="AG5746" s="1">
        <v>2010</v>
      </c>
      <c r="AH5746" s="67">
        <f t="shared" si="445"/>
        <v>8.0393814432989694E-2</v>
      </c>
      <c r="AI5746" s="67">
        <f t="shared" si="449"/>
        <v>3.6082474226804127E-2</v>
      </c>
      <c r="AJ5746" s="67">
        <f t="shared" si="446"/>
        <v>9.6721649484536043E-3</v>
      </c>
      <c r="AK5746" s="67">
        <f t="shared" si="447"/>
        <v>0.15111546391752578</v>
      </c>
      <c r="AL5746" s="69">
        <f t="shared" si="448"/>
        <v>1</v>
      </c>
    </row>
    <row r="5747" spans="1:38">
      <c r="A5747" s="1">
        <v>5746</v>
      </c>
      <c r="B5747" s="35" t="s">
        <v>1419</v>
      </c>
      <c r="C5747" t="s">
        <v>3</v>
      </c>
      <c r="D5747" t="s">
        <v>7</v>
      </c>
      <c r="E5747" t="s">
        <v>102</v>
      </c>
      <c r="F5747" t="s">
        <v>135</v>
      </c>
      <c r="G5747" t="s">
        <v>206</v>
      </c>
      <c r="H5747" t="s">
        <v>374</v>
      </c>
      <c r="I5747" s="1">
        <v>-0.28000000000000003</v>
      </c>
      <c r="J5747" s="1">
        <v>1.08</v>
      </c>
      <c r="K5747" s="1">
        <v>0</v>
      </c>
      <c r="L5747" t="s">
        <v>457</v>
      </c>
      <c r="M5747" t="s">
        <v>466</v>
      </c>
      <c r="N5747" t="s">
        <v>741</v>
      </c>
      <c r="O5747" t="s">
        <v>780</v>
      </c>
      <c r="P5747" t="s">
        <v>459</v>
      </c>
      <c r="Q5747" t="s">
        <v>850</v>
      </c>
      <c r="R5747" t="s">
        <v>853</v>
      </c>
      <c r="S5747" t="s">
        <v>862</v>
      </c>
      <c r="T5747" t="s">
        <v>865</v>
      </c>
      <c r="U5747" t="s">
        <v>868</v>
      </c>
      <c r="V5747" s="1"/>
      <c r="W5747" s="1"/>
      <c r="X5747" s="1">
        <v>0.11899999999999999</v>
      </c>
      <c r="Y5747" s="1">
        <v>0.11</v>
      </c>
      <c r="Z5747" t="s">
        <v>876</v>
      </c>
      <c r="AA5747" s="1">
        <v>1</v>
      </c>
      <c r="AB5747" t="s">
        <v>899</v>
      </c>
      <c r="AC5747" t="s">
        <v>913</v>
      </c>
      <c r="AD5747" t="s">
        <v>917</v>
      </c>
      <c r="AE5747" t="s">
        <v>925</v>
      </c>
      <c r="AF5747" s="1">
        <v>2009</v>
      </c>
      <c r="AG5747" s="1">
        <v>2010</v>
      </c>
      <c r="AH5747" s="67">
        <f t="shared" si="445"/>
        <v>0.11018518518518518</v>
      </c>
      <c r="AI5747" s="67">
        <f t="shared" si="449"/>
        <v>0.10185185185185185</v>
      </c>
      <c r="AJ5747" s="67">
        <f t="shared" si="446"/>
        <v>-8.9444444444444424E-2</v>
      </c>
      <c r="AK5747" s="67">
        <f t="shared" si="447"/>
        <v>0.30981481481481477</v>
      </c>
      <c r="AL5747" s="69">
        <f t="shared" si="448"/>
        <v>1</v>
      </c>
    </row>
    <row r="5748" spans="1:38">
      <c r="A5748" s="1">
        <v>5747</v>
      </c>
      <c r="B5748" s="35" t="s">
        <v>1419</v>
      </c>
      <c r="C5748" t="s">
        <v>3</v>
      </c>
      <c r="D5748" t="s">
        <v>7</v>
      </c>
      <c r="E5748" t="s">
        <v>102</v>
      </c>
      <c r="F5748" t="s">
        <v>135</v>
      </c>
      <c r="G5748" t="s">
        <v>207</v>
      </c>
      <c r="H5748" t="s">
        <v>375</v>
      </c>
      <c r="I5748" s="1">
        <v>0.42</v>
      </c>
      <c r="J5748" s="1">
        <v>0.49</v>
      </c>
      <c r="K5748" s="1">
        <v>0</v>
      </c>
      <c r="L5748" t="s">
        <v>457</v>
      </c>
      <c r="M5748" t="s">
        <v>466</v>
      </c>
      <c r="N5748" t="s">
        <v>741</v>
      </c>
      <c r="O5748" t="s">
        <v>780</v>
      </c>
      <c r="P5748" t="s">
        <v>459</v>
      </c>
      <c r="Q5748" t="s">
        <v>850</v>
      </c>
      <c r="R5748" t="s">
        <v>853</v>
      </c>
      <c r="S5748" t="s">
        <v>862</v>
      </c>
      <c r="T5748" t="s">
        <v>865</v>
      </c>
      <c r="U5748" t="s">
        <v>868</v>
      </c>
      <c r="V5748" s="1"/>
      <c r="W5748" s="1"/>
      <c r="X5748" s="1">
        <v>0.41</v>
      </c>
      <c r="Y5748" s="1">
        <v>0.18</v>
      </c>
      <c r="Z5748" t="s">
        <v>876</v>
      </c>
      <c r="AA5748" s="1">
        <v>1</v>
      </c>
      <c r="AB5748" t="s">
        <v>899</v>
      </c>
      <c r="AC5748" t="s">
        <v>913</v>
      </c>
      <c r="AD5748" t="s">
        <v>917</v>
      </c>
      <c r="AE5748" t="s">
        <v>925</v>
      </c>
      <c r="AF5748" s="1">
        <v>2009</v>
      </c>
      <c r="AG5748" s="1">
        <v>2010</v>
      </c>
      <c r="AH5748" s="67">
        <f t="shared" si="445"/>
        <v>0.83673469387755095</v>
      </c>
      <c r="AI5748" s="67">
        <f t="shared" si="449"/>
        <v>0.36734693877551022</v>
      </c>
      <c r="AJ5748" s="67">
        <f t="shared" si="446"/>
        <v>0.11673469387755098</v>
      </c>
      <c r="AK5748" s="67">
        <f t="shared" si="447"/>
        <v>1.556734693877551</v>
      </c>
      <c r="AL5748" s="69">
        <f t="shared" si="448"/>
        <v>1</v>
      </c>
    </row>
    <row r="5749" spans="1:38">
      <c r="A5749" s="1">
        <v>5748</v>
      </c>
      <c r="B5749" s="35" t="s">
        <v>1419</v>
      </c>
      <c r="C5749" t="s">
        <v>3</v>
      </c>
      <c r="D5749" t="s">
        <v>7</v>
      </c>
      <c r="E5749" t="s">
        <v>102</v>
      </c>
      <c r="F5749" t="s">
        <v>140</v>
      </c>
      <c r="G5749" t="s">
        <v>208</v>
      </c>
      <c r="H5749" t="s">
        <v>376</v>
      </c>
      <c r="I5749" s="1">
        <v>0.11</v>
      </c>
      <c r="J5749" s="1">
        <v>0.42</v>
      </c>
      <c r="K5749" s="1">
        <v>0</v>
      </c>
      <c r="L5749" t="s">
        <v>457</v>
      </c>
      <c r="M5749" t="s">
        <v>466</v>
      </c>
      <c r="N5749" t="s">
        <v>741</v>
      </c>
      <c r="O5749" t="s">
        <v>780</v>
      </c>
      <c r="P5749" t="s">
        <v>459</v>
      </c>
      <c r="Q5749" t="s">
        <v>850</v>
      </c>
      <c r="R5749" t="s">
        <v>853</v>
      </c>
      <c r="S5749" t="s">
        <v>862</v>
      </c>
      <c r="T5749" t="s">
        <v>865</v>
      </c>
      <c r="U5749" t="s">
        <v>868</v>
      </c>
      <c r="V5749" s="1"/>
      <c r="W5749" s="1"/>
      <c r="X5749" s="1">
        <v>-4.5999999999999999E-2</v>
      </c>
      <c r="Y5749" s="1">
        <v>2.5000000000000001E-2</v>
      </c>
      <c r="Z5749" t="s">
        <v>876</v>
      </c>
      <c r="AA5749" s="1">
        <v>1</v>
      </c>
      <c r="AB5749" t="s">
        <v>899</v>
      </c>
      <c r="AC5749" t="s">
        <v>913</v>
      </c>
      <c r="AD5749" t="s">
        <v>917</v>
      </c>
      <c r="AE5749" t="s">
        <v>925</v>
      </c>
      <c r="AF5749" s="1">
        <v>2009</v>
      </c>
      <c r="AG5749" s="1">
        <v>2010</v>
      </c>
      <c r="AH5749" s="67">
        <f t="shared" si="445"/>
        <v>-0.10952380952380952</v>
      </c>
      <c r="AI5749" s="67">
        <f t="shared" si="449"/>
        <v>5.9523809523809527E-2</v>
      </c>
      <c r="AJ5749" s="67">
        <f t="shared" si="446"/>
        <v>-0.22619047619047619</v>
      </c>
      <c r="AK5749" s="67">
        <f t="shared" si="447"/>
        <v>7.1428571428571452E-3</v>
      </c>
      <c r="AL5749" s="69">
        <f t="shared" si="448"/>
        <v>1</v>
      </c>
    </row>
    <row r="5750" spans="1:38">
      <c r="A5750" s="1">
        <v>5749</v>
      </c>
      <c r="B5750" s="35" t="s">
        <v>1419</v>
      </c>
      <c r="C5750" t="s">
        <v>3</v>
      </c>
      <c r="D5750" t="s">
        <v>7</v>
      </c>
      <c r="E5750" t="s">
        <v>102</v>
      </c>
      <c r="F5750" t="s">
        <v>140</v>
      </c>
      <c r="G5750" t="s">
        <v>209</v>
      </c>
      <c r="H5750" t="s">
        <v>377</v>
      </c>
      <c r="I5750" s="1">
        <v>7.0000000000000007E-2</v>
      </c>
      <c r="J5750" s="1">
        <v>0.28000000000000003</v>
      </c>
      <c r="K5750" s="1">
        <v>0</v>
      </c>
      <c r="L5750" t="s">
        <v>457</v>
      </c>
      <c r="M5750" t="s">
        <v>466</v>
      </c>
      <c r="N5750" t="s">
        <v>741</v>
      </c>
      <c r="O5750" t="s">
        <v>780</v>
      </c>
      <c r="P5750" t="s">
        <v>459</v>
      </c>
      <c r="Q5750" t="s">
        <v>850</v>
      </c>
      <c r="R5750" t="s">
        <v>853</v>
      </c>
      <c r="S5750" t="s">
        <v>862</v>
      </c>
      <c r="T5750" t="s">
        <v>865</v>
      </c>
      <c r="U5750" t="s">
        <v>868</v>
      </c>
      <c r="V5750" s="1"/>
      <c r="W5750" s="1"/>
      <c r="X5750" s="1">
        <v>8.0000000000000002E-3</v>
      </c>
      <c r="Y5750" s="1">
        <v>5.0000000000000001E-3</v>
      </c>
      <c r="Z5750" t="s">
        <v>876</v>
      </c>
      <c r="AA5750" s="1">
        <v>1</v>
      </c>
      <c r="AB5750" t="s">
        <v>899</v>
      </c>
      <c r="AC5750" t="s">
        <v>913</v>
      </c>
      <c r="AD5750" t="s">
        <v>917</v>
      </c>
      <c r="AE5750" t="s">
        <v>925</v>
      </c>
      <c r="AF5750" s="1">
        <v>2009</v>
      </c>
      <c r="AG5750" s="1">
        <v>2010</v>
      </c>
      <c r="AH5750" s="67">
        <f t="shared" si="445"/>
        <v>2.8571428571428571E-2</v>
      </c>
      <c r="AI5750" s="67">
        <f t="shared" si="449"/>
        <v>1.7857142857142856E-2</v>
      </c>
      <c r="AJ5750" s="67">
        <f t="shared" si="446"/>
        <v>-6.4285714285714259E-3</v>
      </c>
      <c r="AK5750" s="67">
        <f t="shared" si="447"/>
        <v>6.357142857142857E-2</v>
      </c>
      <c r="AL5750" s="69">
        <f t="shared" si="448"/>
        <v>1</v>
      </c>
    </row>
    <row r="5751" spans="1:38">
      <c r="A5751" s="1">
        <v>5750</v>
      </c>
      <c r="B5751" s="35" t="s">
        <v>1419</v>
      </c>
      <c r="C5751" t="s">
        <v>3</v>
      </c>
      <c r="D5751" t="s">
        <v>7</v>
      </c>
      <c r="E5751" t="s">
        <v>102</v>
      </c>
      <c r="F5751" t="s">
        <v>135</v>
      </c>
      <c r="G5751" t="s">
        <v>210</v>
      </c>
      <c r="H5751" t="s">
        <v>378</v>
      </c>
      <c r="I5751" s="1">
        <v>-0.31</v>
      </c>
      <c r="J5751" s="1">
        <v>0.33</v>
      </c>
      <c r="K5751" s="1">
        <v>0</v>
      </c>
      <c r="L5751" t="s">
        <v>457</v>
      </c>
      <c r="M5751" t="s">
        <v>466</v>
      </c>
      <c r="N5751" t="s">
        <v>741</v>
      </c>
      <c r="O5751" t="s">
        <v>780</v>
      </c>
      <c r="P5751" t="s">
        <v>459</v>
      </c>
      <c r="Q5751" t="s">
        <v>850</v>
      </c>
      <c r="R5751" t="s">
        <v>853</v>
      </c>
      <c r="S5751" t="s">
        <v>862</v>
      </c>
      <c r="T5751" t="s">
        <v>865</v>
      </c>
      <c r="U5751" t="s">
        <v>868</v>
      </c>
      <c r="V5751" s="1"/>
      <c r="W5751" s="1"/>
      <c r="X5751" s="1">
        <v>2.9000000000000001E-2</v>
      </c>
      <c r="Y5751" s="1">
        <v>8.9999999999999993E-3</v>
      </c>
      <c r="Z5751" t="s">
        <v>876</v>
      </c>
      <c r="AA5751" s="1">
        <v>1</v>
      </c>
      <c r="AB5751" t="s">
        <v>899</v>
      </c>
      <c r="AC5751" t="s">
        <v>913</v>
      </c>
      <c r="AD5751" t="s">
        <v>917</v>
      </c>
      <c r="AE5751" t="s">
        <v>923</v>
      </c>
      <c r="AF5751" s="1">
        <v>2009</v>
      </c>
      <c r="AG5751" s="1">
        <v>2010</v>
      </c>
      <c r="AH5751" s="67">
        <f t="shared" si="445"/>
        <v>8.7878787878787876E-2</v>
      </c>
      <c r="AI5751" s="67">
        <f t="shared" si="449"/>
        <v>2.7272727272727268E-2</v>
      </c>
      <c r="AJ5751" s="67">
        <f t="shared" si="446"/>
        <v>3.4424242424242434E-2</v>
      </c>
      <c r="AK5751" s="67">
        <f t="shared" si="447"/>
        <v>0.14133333333333331</v>
      </c>
      <c r="AL5751" s="69">
        <f t="shared" si="448"/>
        <v>1</v>
      </c>
    </row>
    <row r="5752" spans="1:38">
      <c r="A5752" s="1">
        <v>5751</v>
      </c>
      <c r="B5752" s="35" t="s">
        <v>1419</v>
      </c>
      <c r="C5752" t="s">
        <v>3</v>
      </c>
      <c r="D5752" t="s">
        <v>7</v>
      </c>
      <c r="E5752" t="s">
        <v>102</v>
      </c>
      <c r="F5752" t="s">
        <v>135</v>
      </c>
      <c r="G5752" t="s">
        <v>205</v>
      </c>
      <c r="H5752" t="s">
        <v>373</v>
      </c>
      <c r="I5752" s="1">
        <v>-0.39</v>
      </c>
      <c r="J5752" s="1">
        <v>0.64</v>
      </c>
      <c r="K5752" s="1">
        <v>0</v>
      </c>
      <c r="L5752" t="s">
        <v>457</v>
      </c>
      <c r="M5752" t="s">
        <v>466</v>
      </c>
      <c r="N5752" t="s">
        <v>741</v>
      </c>
      <c r="O5752" t="s">
        <v>780</v>
      </c>
      <c r="P5752" t="s">
        <v>459</v>
      </c>
      <c r="Q5752" t="s">
        <v>850</v>
      </c>
      <c r="R5752" t="s">
        <v>853</v>
      </c>
      <c r="S5752" t="s">
        <v>862</v>
      </c>
      <c r="T5752" t="s">
        <v>865</v>
      </c>
      <c r="U5752" t="s">
        <v>868</v>
      </c>
      <c r="V5752" s="1"/>
      <c r="W5752" s="1"/>
      <c r="X5752" s="1">
        <v>1.9E-2</v>
      </c>
      <c r="Y5752" s="1">
        <v>1.2999999999999999E-2</v>
      </c>
      <c r="Z5752" t="s">
        <v>876</v>
      </c>
      <c r="AA5752" s="1">
        <v>1</v>
      </c>
      <c r="AB5752" t="s">
        <v>899</v>
      </c>
      <c r="AC5752" t="s">
        <v>913</v>
      </c>
      <c r="AD5752" t="s">
        <v>917</v>
      </c>
      <c r="AE5752" t="s">
        <v>923</v>
      </c>
      <c r="AF5752" s="1">
        <v>2009</v>
      </c>
      <c r="AG5752" s="1">
        <v>2010</v>
      </c>
      <c r="AH5752" s="67">
        <f t="shared" si="445"/>
        <v>2.9687499999999999E-2</v>
      </c>
      <c r="AI5752" s="67">
        <f t="shared" si="449"/>
        <v>2.0312499999999997E-2</v>
      </c>
      <c r="AJ5752" s="67">
        <f t="shared" si="446"/>
        <v>-1.0124999999999995E-2</v>
      </c>
      <c r="AK5752" s="67">
        <f t="shared" si="447"/>
        <v>6.9499999999999992E-2</v>
      </c>
      <c r="AL5752" s="69">
        <f t="shared" si="448"/>
        <v>1</v>
      </c>
    </row>
    <row r="5753" spans="1:38">
      <c r="A5753" s="1">
        <v>5752</v>
      </c>
      <c r="B5753" s="35" t="s">
        <v>1419</v>
      </c>
      <c r="C5753" t="s">
        <v>3</v>
      </c>
      <c r="D5753" t="s">
        <v>7</v>
      </c>
      <c r="E5753" t="s">
        <v>102</v>
      </c>
      <c r="F5753" t="s">
        <v>135</v>
      </c>
      <c r="G5753" t="s">
        <v>205</v>
      </c>
      <c r="H5753" t="s">
        <v>373</v>
      </c>
      <c r="I5753" s="1">
        <v>-0.39</v>
      </c>
      <c r="J5753" s="1">
        <v>0.64</v>
      </c>
      <c r="K5753" s="1">
        <v>0</v>
      </c>
      <c r="L5753" t="s">
        <v>457</v>
      </c>
      <c r="M5753" t="s">
        <v>466</v>
      </c>
      <c r="N5753" t="s">
        <v>741</v>
      </c>
      <c r="O5753" t="s">
        <v>780</v>
      </c>
      <c r="P5753" t="s">
        <v>459</v>
      </c>
      <c r="Q5753" t="s">
        <v>850</v>
      </c>
      <c r="R5753" t="s">
        <v>853</v>
      </c>
      <c r="S5753" t="s">
        <v>862</v>
      </c>
      <c r="T5753" t="s">
        <v>865</v>
      </c>
      <c r="U5753" t="s">
        <v>868</v>
      </c>
      <c r="V5753" s="1"/>
      <c r="W5753" s="1"/>
      <c r="X5753" s="1">
        <v>2.5999999999999999E-2</v>
      </c>
      <c r="Y5753" s="1">
        <v>1.6E-2</v>
      </c>
      <c r="Z5753" t="s">
        <v>876</v>
      </c>
      <c r="AA5753" s="1">
        <v>1</v>
      </c>
      <c r="AB5753" t="s">
        <v>899</v>
      </c>
      <c r="AC5753" t="s">
        <v>913</v>
      </c>
      <c r="AD5753" t="s">
        <v>917</v>
      </c>
      <c r="AE5753" t="s">
        <v>923</v>
      </c>
      <c r="AF5753" s="1">
        <v>2009</v>
      </c>
      <c r="AG5753" s="1">
        <v>2010</v>
      </c>
      <c r="AH5753" s="67">
        <f t="shared" si="445"/>
        <v>4.0624999999999994E-2</v>
      </c>
      <c r="AI5753" s="67">
        <f t="shared" si="449"/>
        <v>2.5000000000000001E-2</v>
      </c>
      <c r="AJ5753" s="67">
        <f t="shared" si="446"/>
        <v>-8.3750000000000074E-3</v>
      </c>
      <c r="AK5753" s="67">
        <f t="shared" si="447"/>
        <v>8.9624999999999996E-2</v>
      </c>
      <c r="AL5753" s="69">
        <f t="shared" si="448"/>
        <v>1</v>
      </c>
    </row>
    <row r="5754" spans="1:38">
      <c r="A5754" s="1">
        <v>5753</v>
      </c>
      <c r="B5754" s="35" t="s">
        <v>1419</v>
      </c>
      <c r="C5754" t="s">
        <v>3</v>
      </c>
      <c r="D5754" t="s">
        <v>7</v>
      </c>
      <c r="E5754" t="s">
        <v>102</v>
      </c>
      <c r="F5754" t="s">
        <v>140</v>
      </c>
      <c r="G5754" t="s">
        <v>211</v>
      </c>
      <c r="H5754" t="s">
        <v>379</v>
      </c>
      <c r="I5754" s="1">
        <v>-0.01</v>
      </c>
      <c r="J5754" s="1">
        <v>0.36</v>
      </c>
      <c r="K5754" s="1">
        <v>0</v>
      </c>
      <c r="L5754" t="s">
        <v>457</v>
      </c>
      <c r="M5754" t="s">
        <v>466</v>
      </c>
      <c r="N5754" t="s">
        <v>741</v>
      </c>
      <c r="O5754" t="s">
        <v>780</v>
      </c>
      <c r="P5754" t="s">
        <v>459</v>
      </c>
      <c r="Q5754" t="s">
        <v>850</v>
      </c>
      <c r="R5754" t="s">
        <v>853</v>
      </c>
      <c r="S5754" t="s">
        <v>862</v>
      </c>
      <c r="T5754" t="s">
        <v>865</v>
      </c>
      <c r="U5754" t="s">
        <v>868</v>
      </c>
      <c r="V5754" s="1"/>
      <c r="W5754" s="1"/>
      <c r="X5754" s="1">
        <v>-1E-3</v>
      </c>
      <c r="Y5754" s="1">
        <v>6.0000000000000001E-3</v>
      </c>
      <c r="Z5754" t="s">
        <v>876</v>
      </c>
      <c r="AA5754" s="1">
        <v>1</v>
      </c>
      <c r="AB5754" t="s">
        <v>899</v>
      </c>
      <c r="AC5754" t="s">
        <v>913</v>
      </c>
      <c r="AD5754" t="s">
        <v>917</v>
      </c>
      <c r="AE5754" t="s">
        <v>923</v>
      </c>
      <c r="AF5754" s="1">
        <v>2009</v>
      </c>
      <c r="AG5754" s="1">
        <v>2010</v>
      </c>
      <c r="AH5754" s="67">
        <f t="shared" si="445"/>
        <v>-2.7777777777777779E-3</v>
      </c>
      <c r="AI5754" s="67">
        <f t="shared" si="449"/>
        <v>1.6666666666666666E-2</v>
      </c>
      <c r="AJ5754" s="67">
        <f t="shared" si="446"/>
        <v>-3.5444444444444438E-2</v>
      </c>
      <c r="AK5754" s="67">
        <f t="shared" si="447"/>
        <v>2.9888888888888885E-2</v>
      </c>
      <c r="AL5754" s="69">
        <f t="shared" si="448"/>
        <v>1</v>
      </c>
    </row>
    <row r="5755" spans="1:38">
      <c r="A5755" s="1">
        <v>5754</v>
      </c>
      <c r="B5755" s="35" t="s">
        <v>1419</v>
      </c>
      <c r="C5755" t="s">
        <v>3</v>
      </c>
      <c r="D5755" t="s">
        <v>7</v>
      </c>
      <c r="E5755" t="s">
        <v>102</v>
      </c>
      <c r="F5755" t="s">
        <v>139</v>
      </c>
      <c r="G5755" t="s">
        <v>212</v>
      </c>
      <c r="H5755" t="s">
        <v>380</v>
      </c>
      <c r="I5755" s="1">
        <v>-0.14000000000000001</v>
      </c>
      <c r="J5755" s="1">
        <v>0.52</v>
      </c>
      <c r="K5755" s="1">
        <v>0</v>
      </c>
      <c r="L5755" t="s">
        <v>457</v>
      </c>
      <c r="M5755" t="s">
        <v>466</v>
      </c>
      <c r="N5755" t="s">
        <v>741</v>
      </c>
      <c r="O5755" t="s">
        <v>780</v>
      </c>
      <c r="P5755" t="s">
        <v>459</v>
      </c>
      <c r="Q5755" t="s">
        <v>850</v>
      </c>
      <c r="R5755" t="s">
        <v>853</v>
      </c>
      <c r="S5755" t="s">
        <v>862</v>
      </c>
      <c r="T5755" t="s">
        <v>865</v>
      </c>
      <c r="U5755" t="s">
        <v>868</v>
      </c>
      <c r="V5755" s="1"/>
      <c r="W5755" s="1"/>
      <c r="X5755" s="1">
        <v>-4.0000000000000001E-3</v>
      </c>
      <c r="Y5755" s="1">
        <v>7.0000000000000001E-3</v>
      </c>
      <c r="Z5755" t="s">
        <v>876</v>
      </c>
      <c r="AA5755" s="1">
        <v>1</v>
      </c>
      <c r="AB5755" t="s">
        <v>899</v>
      </c>
      <c r="AC5755" t="s">
        <v>913</v>
      </c>
      <c r="AD5755" t="s">
        <v>917</v>
      </c>
      <c r="AE5755" t="s">
        <v>923</v>
      </c>
      <c r="AF5755" s="1">
        <v>2009</v>
      </c>
      <c r="AG5755" s="1">
        <v>2010</v>
      </c>
      <c r="AH5755" s="67">
        <f t="shared" si="445"/>
        <v>-7.6923076923076919E-3</v>
      </c>
      <c r="AI5755" s="67">
        <f t="shared" si="449"/>
        <v>1.3461538461538461E-2</v>
      </c>
      <c r="AJ5755" s="67">
        <f t="shared" si="446"/>
        <v>-3.4076923076923074E-2</v>
      </c>
      <c r="AK5755" s="67">
        <f t="shared" si="447"/>
        <v>1.8692307692307689E-2</v>
      </c>
      <c r="AL5755" s="69">
        <f t="shared" si="448"/>
        <v>1</v>
      </c>
    </row>
    <row r="5756" spans="1:38">
      <c r="A5756" s="1">
        <v>5755</v>
      </c>
      <c r="B5756" s="35" t="s">
        <v>1419</v>
      </c>
      <c r="C5756" t="s">
        <v>3</v>
      </c>
      <c r="D5756" t="s">
        <v>7</v>
      </c>
      <c r="E5756" t="s">
        <v>102</v>
      </c>
      <c r="F5756" t="s">
        <v>139</v>
      </c>
      <c r="G5756" t="s">
        <v>213</v>
      </c>
      <c r="H5756" t="s">
        <v>381</v>
      </c>
      <c r="I5756" s="1">
        <v>0.06</v>
      </c>
      <c r="J5756" s="1">
        <v>0.24</v>
      </c>
      <c r="K5756" s="1">
        <v>0</v>
      </c>
      <c r="L5756" t="s">
        <v>457</v>
      </c>
      <c r="M5756" t="s">
        <v>466</v>
      </c>
      <c r="N5756" t="s">
        <v>741</v>
      </c>
      <c r="O5756" t="s">
        <v>780</v>
      </c>
      <c r="P5756" t="s">
        <v>459</v>
      </c>
      <c r="Q5756" t="s">
        <v>850</v>
      </c>
      <c r="R5756" t="s">
        <v>853</v>
      </c>
      <c r="S5756" t="s">
        <v>862</v>
      </c>
      <c r="T5756" t="s">
        <v>865</v>
      </c>
      <c r="U5756" t="s">
        <v>868</v>
      </c>
      <c r="V5756" s="1"/>
      <c r="W5756" s="1"/>
      <c r="X5756" s="1">
        <v>-3.0000000000000001E-3</v>
      </c>
      <c r="Y5756" s="1">
        <v>3.0000000000000001E-3</v>
      </c>
      <c r="Z5756" t="s">
        <v>876</v>
      </c>
      <c r="AA5756" s="1">
        <v>1</v>
      </c>
      <c r="AB5756" t="s">
        <v>899</v>
      </c>
      <c r="AC5756" t="s">
        <v>913</v>
      </c>
      <c r="AD5756" t="s">
        <v>917</v>
      </c>
      <c r="AE5756" t="s">
        <v>923</v>
      </c>
      <c r="AF5756" s="1">
        <v>2009</v>
      </c>
      <c r="AG5756" s="1">
        <v>2010</v>
      </c>
      <c r="AH5756" s="67">
        <f t="shared" si="445"/>
        <v>-1.2500000000000001E-2</v>
      </c>
      <c r="AI5756" s="67">
        <f t="shared" si="449"/>
        <v>1.2500000000000001E-2</v>
      </c>
      <c r="AJ5756" s="67">
        <f t="shared" si="446"/>
        <v>-3.7000000000000005E-2</v>
      </c>
      <c r="AK5756" s="67">
        <f t="shared" si="447"/>
        <v>1.2E-2</v>
      </c>
      <c r="AL5756" s="69">
        <f t="shared" si="448"/>
        <v>1</v>
      </c>
    </row>
    <row r="5757" spans="1:38">
      <c r="A5757" s="1">
        <v>5756</v>
      </c>
      <c r="B5757" s="101" t="s">
        <v>1420</v>
      </c>
      <c r="C5757" t="s">
        <v>3</v>
      </c>
      <c r="D5757" t="s">
        <v>7</v>
      </c>
      <c r="E5757" t="s">
        <v>119</v>
      </c>
      <c r="F5757" t="s">
        <v>136</v>
      </c>
      <c r="G5757" t="s">
        <v>214</v>
      </c>
      <c r="H5757" t="s">
        <v>382</v>
      </c>
      <c r="I5757" s="1"/>
      <c r="J5757" s="1"/>
      <c r="K5757" s="1">
        <v>0</v>
      </c>
      <c r="L5757" t="s">
        <v>456</v>
      </c>
      <c r="M5757" t="s">
        <v>461</v>
      </c>
      <c r="N5757" t="s">
        <v>742</v>
      </c>
      <c r="O5757" t="s">
        <v>780</v>
      </c>
      <c r="P5757" t="s">
        <v>459</v>
      </c>
      <c r="Q5757" t="s">
        <v>850</v>
      </c>
      <c r="R5757" t="s">
        <v>853</v>
      </c>
      <c r="S5757" t="s">
        <v>861</v>
      </c>
      <c r="T5757" t="s">
        <v>864</v>
      </c>
      <c r="U5757" t="s">
        <v>867</v>
      </c>
      <c r="V5757" s="1"/>
      <c r="W5757" s="1"/>
      <c r="X5757" s="1">
        <v>-6.92</v>
      </c>
      <c r="Y5757" s="1">
        <v>1.1100000000000001</v>
      </c>
      <c r="Z5757" t="s">
        <v>877</v>
      </c>
      <c r="AA5757" s="1">
        <v>1</v>
      </c>
      <c r="AB5757" t="s">
        <v>897</v>
      </c>
      <c r="AC5757" t="s">
        <v>915</v>
      </c>
      <c r="AD5757" t="s">
        <v>917</v>
      </c>
      <c r="AE5757" t="s">
        <v>925</v>
      </c>
      <c r="AF5757" s="1">
        <v>2012</v>
      </c>
      <c r="AG5757" s="1">
        <v>2014</v>
      </c>
      <c r="AH5757" s="67" t="str">
        <f t="shared" si="445"/>
        <v/>
      </c>
      <c r="AI5757" s="67" t="str">
        <f t="shared" si="449"/>
        <v/>
      </c>
      <c r="AJ5757" s="67" t="str">
        <f t="shared" si="446"/>
        <v/>
      </c>
      <c r="AK5757" s="67" t="str">
        <f t="shared" si="447"/>
        <v/>
      </c>
      <c r="AL5757" s="69" t="str">
        <f t="shared" si="448"/>
        <v/>
      </c>
    </row>
    <row r="5758" spans="1:38">
      <c r="A5758" s="1">
        <v>5757</v>
      </c>
      <c r="B5758" s="101" t="s">
        <v>1420</v>
      </c>
      <c r="C5758" t="s">
        <v>3</v>
      </c>
      <c r="D5758" t="s">
        <v>7</v>
      </c>
      <c r="E5758" t="s">
        <v>119</v>
      </c>
      <c r="F5758" t="s">
        <v>137</v>
      </c>
      <c r="G5758" t="s">
        <v>152</v>
      </c>
      <c r="H5758" t="s">
        <v>383</v>
      </c>
      <c r="I5758" s="1"/>
      <c r="J5758" s="1">
        <v>0.41695225238800049</v>
      </c>
      <c r="K5758" s="1">
        <v>1</v>
      </c>
      <c r="L5758" t="s">
        <v>456</v>
      </c>
      <c r="M5758" t="s">
        <v>461</v>
      </c>
      <c r="N5758" t="s">
        <v>742</v>
      </c>
      <c r="O5758" t="s">
        <v>780</v>
      </c>
      <c r="P5758" t="s">
        <v>459</v>
      </c>
      <c r="Q5758" t="s">
        <v>850</v>
      </c>
      <c r="R5758" t="s">
        <v>853</v>
      </c>
      <c r="S5758" t="s">
        <v>861</v>
      </c>
      <c r="T5758" t="s">
        <v>864</v>
      </c>
      <c r="U5758" t="s">
        <v>867</v>
      </c>
      <c r="V5758" s="1"/>
      <c r="W5758" s="1"/>
      <c r="X5758" s="1">
        <v>-0.33</v>
      </c>
      <c r="Y5758" s="1">
        <v>0.04</v>
      </c>
      <c r="Z5758" t="s">
        <v>877</v>
      </c>
      <c r="AA5758" s="1">
        <v>1</v>
      </c>
      <c r="AB5758" t="s">
        <v>897</v>
      </c>
      <c r="AC5758" t="s">
        <v>915</v>
      </c>
      <c r="AD5758" t="s">
        <v>917</v>
      </c>
      <c r="AE5758" t="s">
        <v>925</v>
      </c>
      <c r="AF5758" s="1">
        <v>2012</v>
      </c>
      <c r="AG5758" s="1">
        <v>2014</v>
      </c>
      <c r="AH5758" s="67">
        <f t="shared" si="445"/>
        <v>-0.7914575304726118</v>
      </c>
      <c r="AI5758" s="67">
        <f t="shared" si="449"/>
        <v>9.5934246117892336E-2</v>
      </c>
      <c r="AJ5758" s="67">
        <f t="shared" si="446"/>
        <v>-0.97948865286368081</v>
      </c>
      <c r="AK5758" s="67">
        <f t="shared" si="447"/>
        <v>-0.6034264080815428</v>
      </c>
      <c r="AL5758" s="69">
        <f t="shared" si="448"/>
        <v>1</v>
      </c>
    </row>
    <row r="5759" spans="1:38">
      <c r="A5759" s="1">
        <v>5758</v>
      </c>
      <c r="B5759" s="101" t="s">
        <v>1420</v>
      </c>
      <c r="C5759" t="s">
        <v>3</v>
      </c>
      <c r="D5759" t="s">
        <v>7</v>
      </c>
      <c r="E5759" t="s">
        <v>119</v>
      </c>
      <c r="F5759" t="s">
        <v>136</v>
      </c>
      <c r="G5759" t="s">
        <v>155</v>
      </c>
      <c r="H5759" t="s">
        <v>384</v>
      </c>
      <c r="I5759" s="1"/>
      <c r="J5759" s="1">
        <v>0.41637313365936279</v>
      </c>
      <c r="K5759" s="1">
        <v>1</v>
      </c>
      <c r="L5759" t="s">
        <v>456</v>
      </c>
      <c r="M5759" t="s">
        <v>461</v>
      </c>
      <c r="N5759" t="s">
        <v>742</v>
      </c>
      <c r="O5759" t="s">
        <v>780</v>
      </c>
      <c r="P5759" t="s">
        <v>459</v>
      </c>
      <c r="Q5759" t="s">
        <v>850</v>
      </c>
      <c r="R5759" t="s">
        <v>853</v>
      </c>
      <c r="S5759" t="s">
        <v>861</v>
      </c>
      <c r="T5759" t="s">
        <v>864</v>
      </c>
      <c r="U5759" t="s">
        <v>867</v>
      </c>
      <c r="V5759" s="1"/>
      <c r="W5759" s="1"/>
      <c r="X5759" s="1">
        <v>-0.4</v>
      </c>
      <c r="Y5759" s="1">
        <v>0.06</v>
      </c>
      <c r="Z5759" t="s">
        <v>877</v>
      </c>
      <c r="AA5759" s="1">
        <v>1</v>
      </c>
      <c r="AB5759" t="s">
        <v>897</v>
      </c>
      <c r="AC5759" t="s">
        <v>915</v>
      </c>
      <c r="AD5759" t="s">
        <v>917</v>
      </c>
      <c r="AE5759" t="s">
        <v>925</v>
      </c>
      <c r="AF5759" s="1">
        <v>2012</v>
      </c>
      <c r="AG5759" s="1">
        <v>2014</v>
      </c>
      <c r="AH5759" s="67">
        <f t="shared" si="445"/>
        <v>-0.96067677682403563</v>
      </c>
      <c r="AI5759" s="67">
        <f t="shared" si="449"/>
        <v>0.14410151652360534</v>
      </c>
      <c r="AJ5759" s="67">
        <f t="shared" si="446"/>
        <v>-1.2431157492103022</v>
      </c>
      <c r="AK5759" s="67">
        <f t="shared" si="447"/>
        <v>-0.67823780443776915</v>
      </c>
      <c r="AL5759" s="69">
        <f t="shared" si="448"/>
        <v>1</v>
      </c>
    </row>
    <row r="5760" spans="1:38">
      <c r="A5760" s="1">
        <v>5759</v>
      </c>
      <c r="B5760" s="101" t="s">
        <v>1420</v>
      </c>
      <c r="C5760" t="s">
        <v>3</v>
      </c>
      <c r="D5760" t="s">
        <v>7</v>
      </c>
      <c r="E5760" t="s">
        <v>119</v>
      </c>
      <c r="F5760" t="s">
        <v>141</v>
      </c>
      <c r="G5760" t="s">
        <v>215</v>
      </c>
      <c r="H5760" t="s">
        <v>385</v>
      </c>
      <c r="I5760" s="1"/>
      <c r="J5760" s="1"/>
      <c r="K5760" s="1">
        <v>0</v>
      </c>
      <c r="L5760" t="s">
        <v>456</v>
      </c>
      <c r="M5760" t="s">
        <v>461</v>
      </c>
      <c r="N5760" t="s">
        <v>742</v>
      </c>
      <c r="O5760" t="s">
        <v>780</v>
      </c>
      <c r="P5760" t="s">
        <v>459</v>
      </c>
      <c r="Q5760" t="s">
        <v>850</v>
      </c>
      <c r="R5760" t="s">
        <v>853</v>
      </c>
      <c r="S5760" t="s">
        <v>861</v>
      </c>
      <c r="T5760" t="s">
        <v>864</v>
      </c>
      <c r="U5760" t="s">
        <v>867</v>
      </c>
      <c r="V5760" s="1"/>
      <c r="W5760" s="1"/>
      <c r="X5760" s="1">
        <v>-9.61</v>
      </c>
      <c r="Y5760" s="1">
        <v>2.0299999999999998</v>
      </c>
      <c r="Z5760" t="s">
        <v>877</v>
      </c>
      <c r="AA5760" s="1">
        <v>1</v>
      </c>
      <c r="AB5760" t="s">
        <v>897</v>
      </c>
      <c r="AC5760" t="s">
        <v>915</v>
      </c>
      <c r="AD5760" t="s">
        <v>917</v>
      </c>
      <c r="AE5760" t="s">
        <v>925</v>
      </c>
      <c r="AF5760" s="1">
        <v>2012</v>
      </c>
      <c r="AG5760" s="1">
        <v>2014</v>
      </c>
      <c r="AH5760" s="67" t="str">
        <f t="shared" si="445"/>
        <v/>
      </c>
      <c r="AI5760" s="67" t="str">
        <f t="shared" si="449"/>
        <v/>
      </c>
      <c r="AJ5760" s="67" t="str">
        <f t="shared" si="446"/>
        <v/>
      </c>
      <c r="AK5760" s="67" t="str">
        <f t="shared" si="447"/>
        <v/>
      </c>
      <c r="AL5760" s="69" t="str">
        <f t="shared" si="448"/>
        <v/>
      </c>
    </row>
    <row r="5761" spans="1:38">
      <c r="A5761" s="1">
        <v>5760</v>
      </c>
      <c r="B5761" s="101" t="s">
        <v>1420</v>
      </c>
      <c r="C5761" t="s">
        <v>3</v>
      </c>
      <c r="D5761" t="s">
        <v>7</v>
      </c>
      <c r="E5761" t="s">
        <v>119</v>
      </c>
      <c r="F5761" t="s">
        <v>136</v>
      </c>
      <c r="G5761" t="s">
        <v>214</v>
      </c>
      <c r="H5761" t="s">
        <v>382</v>
      </c>
      <c r="I5761" s="1"/>
      <c r="J5761" s="1"/>
      <c r="K5761" s="1">
        <v>0</v>
      </c>
      <c r="L5761" t="s">
        <v>456</v>
      </c>
      <c r="M5761" t="s">
        <v>461</v>
      </c>
      <c r="N5761" t="s">
        <v>742</v>
      </c>
      <c r="O5761" t="s">
        <v>780</v>
      </c>
      <c r="P5761" t="s">
        <v>459</v>
      </c>
      <c r="Q5761" t="s">
        <v>850</v>
      </c>
      <c r="R5761" t="s">
        <v>853</v>
      </c>
      <c r="S5761" t="s">
        <v>861</v>
      </c>
      <c r="T5761" t="s">
        <v>864</v>
      </c>
      <c r="U5761" t="s">
        <v>867</v>
      </c>
      <c r="V5761" s="1"/>
      <c r="W5761" s="1"/>
      <c r="X5761" s="1">
        <v>-5.74</v>
      </c>
      <c r="Y5761" s="1">
        <v>0.55000000000000004</v>
      </c>
      <c r="Z5761" t="s">
        <v>877</v>
      </c>
      <c r="AA5761" s="1">
        <v>1</v>
      </c>
      <c r="AB5761" t="s">
        <v>897</v>
      </c>
      <c r="AC5761" t="s">
        <v>915</v>
      </c>
      <c r="AD5761" t="s">
        <v>917</v>
      </c>
      <c r="AE5761" t="s">
        <v>925</v>
      </c>
      <c r="AF5761" s="1">
        <v>2012</v>
      </c>
      <c r="AG5761" s="1">
        <v>2014</v>
      </c>
      <c r="AH5761" s="67" t="str">
        <f t="shared" si="445"/>
        <v/>
      </c>
      <c r="AI5761" s="67" t="str">
        <f t="shared" si="449"/>
        <v/>
      </c>
      <c r="AJ5761" s="67" t="str">
        <f t="shared" si="446"/>
        <v/>
      </c>
      <c r="AK5761" s="67" t="str">
        <f t="shared" si="447"/>
        <v/>
      </c>
      <c r="AL5761" s="69" t="str">
        <f t="shared" si="448"/>
        <v/>
      </c>
    </row>
    <row r="5762" spans="1:38">
      <c r="A5762" s="1">
        <v>5761</v>
      </c>
      <c r="B5762" s="101" t="s">
        <v>1420</v>
      </c>
      <c r="C5762" t="s">
        <v>3</v>
      </c>
      <c r="D5762" t="s">
        <v>7</v>
      </c>
      <c r="E5762" t="s">
        <v>119</v>
      </c>
      <c r="F5762" t="s">
        <v>137</v>
      </c>
      <c r="G5762" t="s">
        <v>152</v>
      </c>
      <c r="H5762" t="s">
        <v>383</v>
      </c>
      <c r="I5762" s="1"/>
      <c r="J5762" s="1">
        <v>0.34149640798568726</v>
      </c>
      <c r="K5762" s="1">
        <v>1</v>
      </c>
      <c r="L5762" t="s">
        <v>456</v>
      </c>
      <c r="M5762" t="s">
        <v>461</v>
      </c>
      <c r="N5762" t="s">
        <v>742</v>
      </c>
      <c r="O5762" t="s">
        <v>780</v>
      </c>
      <c r="P5762" t="s">
        <v>459</v>
      </c>
      <c r="Q5762" t="s">
        <v>850</v>
      </c>
      <c r="R5762" t="s">
        <v>853</v>
      </c>
      <c r="S5762" t="s">
        <v>861</v>
      </c>
      <c r="T5762" t="s">
        <v>864</v>
      </c>
      <c r="U5762" t="s">
        <v>867</v>
      </c>
      <c r="V5762" s="1"/>
      <c r="W5762" s="1"/>
      <c r="X5762" s="1">
        <v>-0.23</v>
      </c>
      <c r="Y5762" s="1">
        <v>0.02</v>
      </c>
      <c r="Z5762" t="s">
        <v>877</v>
      </c>
      <c r="AA5762" s="1">
        <v>1</v>
      </c>
      <c r="AB5762" t="s">
        <v>897</v>
      </c>
      <c r="AC5762" t="s">
        <v>915</v>
      </c>
      <c r="AD5762" t="s">
        <v>917</v>
      </c>
      <c r="AE5762" t="s">
        <v>925</v>
      </c>
      <c r="AF5762" s="1">
        <v>2012</v>
      </c>
      <c r="AG5762" s="1">
        <v>2014</v>
      </c>
      <c r="AH5762" s="67">
        <f t="shared" ref="AH5762:AH5825" si="450">IF(ISBLANK(J5762),"",X5762/J5762)</f>
        <v>-0.67350635210675402</v>
      </c>
      <c r="AI5762" s="67">
        <f t="shared" si="449"/>
        <v>5.856576974841339E-2</v>
      </c>
      <c r="AJ5762" s="67">
        <f t="shared" ref="AJ5762:AJ5825" si="451">IF(ISBLANK(J5762),"",(AH5762-(1.96*(AI5762))))</f>
        <v>-0.78829526081364432</v>
      </c>
      <c r="AK5762" s="67">
        <f t="shared" ref="AK5762:AK5825" si="452">IF(ISBLANK(J5762),"",(AH5762+(1.96*(AI5762))))</f>
        <v>-0.55871744339986373</v>
      </c>
      <c r="AL5762" s="69">
        <f t="shared" ref="AL5762:AL5825" si="453">IF(ISBLANK(J5762),"",1)</f>
        <v>1</v>
      </c>
    </row>
    <row r="5763" spans="1:38">
      <c r="A5763" s="1">
        <v>5762</v>
      </c>
      <c r="B5763" s="101" t="s">
        <v>1420</v>
      </c>
      <c r="C5763" t="s">
        <v>3</v>
      </c>
      <c r="D5763" t="s">
        <v>7</v>
      </c>
      <c r="E5763" t="s">
        <v>119</v>
      </c>
      <c r="F5763" t="s">
        <v>136</v>
      </c>
      <c r="G5763" t="s">
        <v>155</v>
      </c>
      <c r="H5763" t="s">
        <v>384</v>
      </c>
      <c r="I5763" s="1"/>
      <c r="J5763" s="1">
        <v>0.33981287479400635</v>
      </c>
      <c r="K5763" s="1">
        <v>1</v>
      </c>
      <c r="L5763" t="s">
        <v>456</v>
      </c>
      <c r="M5763" t="s">
        <v>461</v>
      </c>
      <c r="N5763" t="s">
        <v>742</v>
      </c>
      <c r="O5763" t="s">
        <v>780</v>
      </c>
      <c r="P5763" t="s">
        <v>459</v>
      </c>
      <c r="Q5763" t="s">
        <v>850</v>
      </c>
      <c r="R5763" t="s">
        <v>853</v>
      </c>
      <c r="S5763" t="s">
        <v>861</v>
      </c>
      <c r="T5763" t="s">
        <v>864</v>
      </c>
      <c r="U5763" t="s">
        <v>867</v>
      </c>
      <c r="V5763" s="1"/>
      <c r="W5763" s="1"/>
      <c r="X5763" s="1">
        <v>-0.28999999999999998</v>
      </c>
      <c r="Y5763" s="1">
        <v>0.03</v>
      </c>
      <c r="Z5763" t="s">
        <v>877</v>
      </c>
      <c r="AA5763" s="1">
        <v>1</v>
      </c>
      <c r="AB5763" t="s">
        <v>897</v>
      </c>
      <c r="AC5763" t="s">
        <v>915</v>
      </c>
      <c r="AD5763" t="s">
        <v>917</v>
      </c>
      <c r="AE5763" t="s">
        <v>925</v>
      </c>
      <c r="AF5763" s="1">
        <v>2012</v>
      </c>
      <c r="AG5763" s="1">
        <v>2014</v>
      </c>
      <c r="AH5763" s="67">
        <f t="shared" si="450"/>
        <v>-0.853410866718329</v>
      </c>
      <c r="AI5763" s="67">
        <f t="shared" ref="AI5763:AI5826" si="454">IF(ISBLANK(J5763),"",Y5763/J5763)</f>
        <v>8.828388276396508E-2</v>
      </c>
      <c r="AJ5763" s="67">
        <f t="shared" si="451"/>
        <v>-1.0264472769357005</v>
      </c>
      <c r="AK5763" s="67">
        <f t="shared" si="452"/>
        <v>-0.6803744565009574</v>
      </c>
      <c r="AL5763" s="69">
        <f t="shared" si="453"/>
        <v>1</v>
      </c>
    </row>
    <row r="5764" spans="1:38">
      <c r="A5764" s="1">
        <v>5763</v>
      </c>
      <c r="B5764" s="101" t="s">
        <v>1420</v>
      </c>
      <c r="C5764" t="s">
        <v>3</v>
      </c>
      <c r="D5764" t="s">
        <v>7</v>
      </c>
      <c r="E5764" t="s">
        <v>119</v>
      </c>
      <c r="F5764" t="s">
        <v>141</v>
      </c>
      <c r="G5764" t="s">
        <v>215</v>
      </c>
      <c r="H5764" t="s">
        <v>385</v>
      </c>
      <c r="I5764" s="1"/>
      <c r="J5764" s="1"/>
      <c r="K5764" s="1">
        <v>0</v>
      </c>
      <c r="L5764" t="s">
        <v>456</v>
      </c>
      <c r="M5764" t="s">
        <v>461</v>
      </c>
      <c r="N5764" t="s">
        <v>742</v>
      </c>
      <c r="O5764" t="s">
        <v>780</v>
      </c>
      <c r="P5764" t="s">
        <v>459</v>
      </c>
      <c r="Q5764" t="s">
        <v>850</v>
      </c>
      <c r="R5764" t="s">
        <v>853</v>
      </c>
      <c r="S5764" t="s">
        <v>861</v>
      </c>
      <c r="T5764" t="s">
        <v>864</v>
      </c>
      <c r="U5764" t="s">
        <v>867</v>
      </c>
      <c r="V5764" s="1"/>
      <c r="W5764" s="1"/>
      <c r="X5764" s="1">
        <v>-7.06</v>
      </c>
      <c r="Y5764" s="1">
        <v>1.05</v>
      </c>
      <c r="Z5764" t="s">
        <v>877</v>
      </c>
      <c r="AA5764" s="1">
        <v>1</v>
      </c>
      <c r="AB5764" t="s">
        <v>897</v>
      </c>
      <c r="AC5764" t="s">
        <v>915</v>
      </c>
      <c r="AD5764" t="s">
        <v>917</v>
      </c>
      <c r="AE5764" t="s">
        <v>925</v>
      </c>
      <c r="AF5764" s="1">
        <v>2012</v>
      </c>
      <c r="AG5764" s="1">
        <v>2014</v>
      </c>
      <c r="AH5764" s="67" t="str">
        <f t="shared" si="450"/>
        <v/>
      </c>
      <c r="AI5764" s="67" t="str">
        <f t="shared" si="454"/>
        <v/>
      </c>
      <c r="AJ5764" s="67" t="str">
        <f t="shared" si="451"/>
        <v/>
      </c>
      <c r="AK5764" s="67" t="str">
        <f t="shared" si="452"/>
        <v/>
      </c>
      <c r="AL5764" s="69" t="str">
        <f t="shared" si="453"/>
        <v/>
      </c>
    </row>
    <row r="5765" spans="1:38">
      <c r="A5765" s="1">
        <v>5764</v>
      </c>
      <c r="B5765" s="101" t="s">
        <v>1420</v>
      </c>
      <c r="C5765" t="s">
        <v>3</v>
      </c>
      <c r="D5765" t="s">
        <v>7</v>
      </c>
      <c r="E5765" t="s">
        <v>119</v>
      </c>
      <c r="F5765" t="s">
        <v>136</v>
      </c>
      <c r="G5765" t="s">
        <v>214</v>
      </c>
      <c r="H5765" t="s">
        <v>382</v>
      </c>
      <c r="I5765" s="1"/>
      <c r="J5765" s="1"/>
      <c r="K5765" s="1">
        <v>0</v>
      </c>
      <c r="L5765" t="s">
        <v>456</v>
      </c>
      <c r="M5765" t="s">
        <v>461</v>
      </c>
      <c r="N5765" t="s">
        <v>742</v>
      </c>
      <c r="O5765" t="s">
        <v>780</v>
      </c>
      <c r="P5765" t="s">
        <v>459</v>
      </c>
      <c r="Q5765" t="s">
        <v>850</v>
      </c>
      <c r="R5765" t="s">
        <v>853</v>
      </c>
      <c r="S5765" t="s">
        <v>861</v>
      </c>
      <c r="T5765" t="s">
        <v>864</v>
      </c>
      <c r="U5765" t="s">
        <v>867</v>
      </c>
      <c r="V5765" s="1"/>
      <c r="W5765" s="1"/>
      <c r="X5765" s="1">
        <v>-5.09</v>
      </c>
      <c r="Y5765" s="1">
        <v>0.36</v>
      </c>
      <c r="Z5765" t="s">
        <v>877</v>
      </c>
      <c r="AA5765" s="1">
        <v>1</v>
      </c>
      <c r="AB5765" t="s">
        <v>897</v>
      </c>
      <c r="AC5765" t="s">
        <v>915</v>
      </c>
      <c r="AD5765" t="s">
        <v>917</v>
      </c>
      <c r="AE5765" t="s">
        <v>925</v>
      </c>
      <c r="AF5765" s="1">
        <v>2012</v>
      </c>
      <c r="AG5765" s="1">
        <v>2014</v>
      </c>
      <c r="AH5765" s="67" t="str">
        <f t="shared" si="450"/>
        <v/>
      </c>
      <c r="AI5765" s="67" t="str">
        <f t="shared" si="454"/>
        <v/>
      </c>
      <c r="AJ5765" s="67" t="str">
        <f t="shared" si="451"/>
        <v/>
      </c>
      <c r="AK5765" s="67" t="str">
        <f t="shared" si="452"/>
        <v/>
      </c>
      <c r="AL5765" s="69" t="str">
        <f t="shared" si="453"/>
        <v/>
      </c>
    </row>
    <row r="5766" spans="1:38">
      <c r="A5766" s="1">
        <v>5765</v>
      </c>
      <c r="B5766" s="101" t="s">
        <v>1420</v>
      </c>
      <c r="C5766" t="s">
        <v>3</v>
      </c>
      <c r="D5766" t="s">
        <v>7</v>
      </c>
      <c r="E5766" t="s">
        <v>119</v>
      </c>
      <c r="F5766" t="s">
        <v>137</v>
      </c>
      <c r="G5766" t="s">
        <v>152</v>
      </c>
      <c r="H5766" t="s">
        <v>383</v>
      </c>
      <c r="I5766" s="1"/>
      <c r="J5766" s="1">
        <v>0.34149640798568726</v>
      </c>
      <c r="K5766" s="1">
        <v>1</v>
      </c>
      <c r="L5766" t="s">
        <v>456</v>
      </c>
      <c r="M5766" t="s">
        <v>461</v>
      </c>
      <c r="N5766" t="s">
        <v>742</v>
      </c>
      <c r="O5766" t="s">
        <v>780</v>
      </c>
      <c r="P5766" t="s">
        <v>459</v>
      </c>
      <c r="Q5766" t="s">
        <v>850</v>
      </c>
      <c r="R5766" t="s">
        <v>853</v>
      </c>
      <c r="S5766" t="s">
        <v>861</v>
      </c>
      <c r="T5766" t="s">
        <v>864</v>
      </c>
      <c r="U5766" t="s">
        <v>867</v>
      </c>
      <c r="V5766" s="1"/>
      <c r="W5766" s="1"/>
      <c r="X5766" s="1">
        <v>-0.23</v>
      </c>
      <c r="Y5766" s="1">
        <v>0.02</v>
      </c>
      <c r="Z5766" t="s">
        <v>877</v>
      </c>
      <c r="AA5766" s="1">
        <v>1</v>
      </c>
      <c r="AB5766" t="s">
        <v>897</v>
      </c>
      <c r="AC5766" t="s">
        <v>915</v>
      </c>
      <c r="AD5766" t="s">
        <v>917</v>
      </c>
      <c r="AE5766" t="s">
        <v>925</v>
      </c>
      <c r="AF5766" s="1">
        <v>2012</v>
      </c>
      <c r="AG5766" s="1">
        <v>2014</v>
      </c>
      <c r="AH5766" s="67">
        <f t="shared" si="450"/>
        <v>-0.67350635210675402</v>
      </c>
      <c r="AI5766" s="67">
        <f t="shared" si="454"/>
        <v>5.856576974841339E-2</v>
      </c>
      <c r="AJ5766" s="67">
        <f t="shared" si="451"/>
        <v>-0.78829526081364432</v>
      </c>
      <c r="AK5766" s="67">
        <f t="shared" si="452"/>
        <v>-0.55871744339986373</v>
      </c>
      <c r="AL5766" s="69">
        <f t="shared" si="453"/>
        <v>1</v>
      </c>
    </row>
    <row r="5767" spans="1:38">
      <c r="A5767" s="1">
        <v>5766</v>
      </c>
      <c r="B5767" s="101" t="s">
        <v>1420</v>
      </c>
      <c r="C5767" t="s">
        <v>3</v>
      </c>
      <c r="D5767" t="s">
        <v>7</v>
      </c>
      <c r="E5767" t="s">
        <v>119</v>
      </c>
      <c r="F5767" t="s">
        <v>136</v>
      </c>
      <c r="G5767" t="s">
        <v>155</v>
      </c>
      <c r="H5767" t="s">
        <v>384</v>
      </c>
      <c r="I5767" s="1"/>
      <c r="J5767" s="1">
        <v>0.33981287479400635</v>
      </c>
      <c r="K5767" s="1">
        <v>1</v>
      </c>
      <c r="L5767" t="s">
        <v>456</v>
      </c>
      <c r="M5767" t="s">
        <v>461</v>
      </c>
      <c r="N5767" t="s">
        <v>742</v>
      </c>
      <c r="O5767" t="s">
        <v>780</v>
      </c>
      <c r="P5767" t="s">
        <v>459</v>
      </c>
      <c r="Q5767" t="s">
        <v>850</v>
      </c>
      <c r="R5767" t="s">
        <v>853</v>
      </c>
      <c r="S5767" t="s">
        <v>861</v>
      </c>
      <c r="T5767" t="s">
        <v>864</v>
      </c>
      <c r="U5767" t="s">
        <v>867</v>
      </c>
      <c r="V5767" s="1"/>
      <c r="W5767" s="1"/>
      <c r="X5767" s="1">
        <v>-0.28000000000000003</v>
      </c>
      <c r="Y5767" s="1">
        <v>0.02</v>
      </c>
      <c r="Z5767" t="s">
        <v>877</v>
      </c>
      <c r="AA5767" s="1">
        <v>1</v>
      </c>
      <c r="AB5767" t="s">
        <v>897</v>
      </c>
      <c r="AC5767" t="s">
        <v>915</v>
      </c>
      <c r="AD5767" t="s">
        <v>917</v>
      </c>
      <c r="AE5767" t="s">
        <v>925</v>
      </c>
      <c r="AF5767" s="1">
        <v>2012</v>
      </c>
      <c r="AG5767" s="1">
        <v>2014</v>
      </c>
      <c r="AH5767" s="67">
        <f t="shared" si="450"/>
        <v>-0.8239829057970075</v>
      </c>
      <c r="AI5767" s="67">
        <f t="shared" si="454"/>
        <v>5.8855921842643384E-2</v>
      </c>
      <c r="AJ5767" s="67">
        <f t="shared" si="451"/>
        <v>-0.93934051260858853</v>
      </c>
      <c r="AK5767" s="67">
        <f t="shared" si="452"/>
        <v>-0.70862529898542648</v>
      </c>
      <c r="AL5767" s="69">
        <f t="shared" si="453"/>
        <v>1</v>
      </c>
    </row>
    <row r="5768" spans="1:38">
      <c r="A5768" s="1">
        <v>5767</v>
      </c>
      <c r="B5768" s="101" t="s">
        <v>1420</v>
      </c>
      <c r="C5768" t="s">
        <v>3</v>
      </c>
      <c r="D5768" t="s">
        <v>7</v>
      </c>
      <c r="E5768" t="s">
        <v>119</v>
      </c>
      <c r="F5768" t="s">
        <v>141</v>
      </c>
      <c r="G5768" t="s">
        <v>215</v>
      </c>
      <c r="H5768" t="s">
        <v>385</v>
      </c>
      <c r="I5768" s="1"/>
      <c r="J5768" s="1"/>
      <c r="K5768" s="1">
        <v>0</v>
      </c>
      <c r="L5768" t="s">
        <v>456</v>
      </c>
      <c r="M5768" t="s">
        <v>461</v>
      </c>
      <c r="N5768" t="s">
        <v>742</v>
      </c>
      <c r="O5768" t="s">
        <v>780</v>
      </c>
      <c r="P5768" t="s">
        <v>459</v>
      </c>
      <c r="Q5768" t="s">
        <v>850</v>
      </c>
      <c r="R5768" t="s">
        <v>853</v>
      </c>
      <c r="S5768" t="s">
        <v>861</v>
      </c>
      <c r="T5768" t="s">
        <v>864</v>
      </c>
      <c r="U5768" t="s">
        <v>867</v>
      </c>
      <c r="V5768" s="1"/>
      <c r="W5768" s="1"/>
      <c r="X5768" s="1">
        <v>-6.41</v>
      </c>
      <c r="Y5768" s="1">
        <v>0.8</v>
      </c>
      <c r="Z5768" t="s">
        <v>877</v>
      </c>
      <c r="AA5768" s="1">
        <v>1</v>
      </c>
      <c r="AB5768" t="s">
        <v>897</v>
      </c>
      <c r="AC5768" t="s">
        <v>915</v>
      </c>
      <c r="AD5768" t="s">
        <v>917</v>
      </c>
      <c r="AE5768" t="s">
        <v>925</v>
      </c>
      <c r="AF5768" s="1">
        <v>2012</v>
      </c>
      <c r="AG5768" s="1">
        <v>2014</v>
      </c>
      <c r="AH5768" s="67" t="str">
        <f t="shared" si="450"/>
        <v/>
      </c>
      <c r="AI5768" s="67" t="str">
        <f t="shared" si="454"/>
        <v/>
      </c>
      <c r="AJ5768" s="67" t="str">
        <f t="shared" si="451"/>
        <v/>
      </c>
      <c r="AK5768" s="67" t="str">
        <f t="shared" si="452"/>
        <v/>
      </c>
      <c r="AL5768" s="69" t="str">
        <f t="shared" si="453"/>
        <v/>
      </c>
    </row>
    <row r="5769" spans="1:38">
      <c r="A5769" s="1">
        <v>5768</v>
      </c>
      <c r="B5769" s="101" t="s">
        <v>1420</v>
      </c>
      <c r="C5769" t="s">
        <v>3</v>
      </c>
      <c r="D5769" t="s">
        <v>7</v>
      </c>
      <c r="E5769" t="s">
        <v>119</v>
      </c>
      <c r="F5769" t="s">
        <v>136</v>
      </c>
      <c r="G5769" t="s">
        <v>214</v>
      </c>
      <c r="H5769" t="s">
        <v>382</v>
      </c>
      <c r="I5769" s="1"/>
      <c r="J5769" s="1"/>
      <c r="K5769" s="1">
        <v>0</v>
      </c>
      <c r="L5769" t="s">
        <v>456</v>
      </c>
      <c r="M5769" t="s">
        <v>461</v>
      </c>
      <c r="N5769" t="s">
        <v>742</v>
      </c>
      <c r="O5769" t="s">
        <v>780</v>
      </c>
      <c r="P5769" t="s">
        <v>459</v>
      </c>
      <c r="Q5769" t="s">
        <v>850</v>
      </c>
      <c r="R5769" t="s">
        <v>853</v>
      </c>
      <c r="S5769" t="s">
        <v>861</v>
      </c>
      <c r="T5769" t="s">
        <v>864</v>
      </c>
      <c r="U5769" t="s">
        <v>867</v>
      </c>
      <c r="V5769" s="1"/>
      <c r="W5769" s="1"/>
      <c r="X5769" s="1">
        <v>-4.87</v>
      </c>
      <c r="Y5769" s="1">
        <v>0.27</v>
      </c>
      <c r="Z5769" t="s">
        <v>877</v>
      </c>
      <c r="AA5769" s="1">
        <v>1</v>
      </c>
      <c r="AB5769" t="s">
        <v>897</v>
      </c>
      <c r="AC5769" t="s">
        <v>915</v>
      </c>
      <c r="AD5769" t="s">
        <v>917</v>
      </c>
      <c r="AE5769" t="s">
        <v>925</v>
      </c>
      <c r="AF5769" s="1">
        <v>2012</v>
      </c>
      <c r="AG5769" s="1">
        <v>2014</v>
      </c>
      <c r="AH5769" s="67" t="str">
        <f t="shared" si="450"/>
        <v/>
      </c>
      <c r="AI5769" s="67" t="str">
        <f t="shared" si="454"/>
        <v/>
      </c>
      <c r="AJ5769" s="67" t="str">
        <f t="shared" si="451"/>
        <v/>
      </c>
      <c r="AK5769" s="67" t="str">
        <f t="shared" si="452"/>
        <v/>
      </c>
      <c r="AL5769" s="69" t="str">
        <f t="shared" si="453"/>
        <v/>
      </c>
    </row>
    <row r="5770" spans="1:38">
      <c r="A5770" s="1">
        <v>5769</v>
      </c>
      <c r="B5770" s="101" t="s">
        <v>1420</v>
      </c>
      <c r="C5770" t="s">
        <v>3</v>
      </c>
      <c r="D5770" t="s">
        <v>7</v>
      </c>
      <c r="E5770" t="s">
        <v>119</v>
      </c>
      <c r="F5770" t="s">
        <v>137</v>
      </c>
      <c r="G5770" t="s">
        <v>152</v>
      </c>
      <c r="H5770" t="s">
        <v>383</v>
      </c>
      <c r="I5770" s="1"/>
      <c r="J5770" s="1">
        <v>0.34149640798568726</v>
      </c>
      <c r="K5770" s="1">
        <v>1</v>
      </c>
      <c r="L5770" t="s">
        <v>456</v>
      </c>
      <c r="M5770" t="s">
        <v>461</v>
      </c>
      <c r="N5770" t="s">
        <v>742</v>
      </c>
      <c r="O5770" t="s">
        <v>780</v>
      </c>
      <c r="P5770" t="s">
        <v>459</v>
      </c>
      <c r="Q5770" t="s">
        <v>850</v>
      </c>
      <c r="R5770" t="s">
        <v>853</v>
      </c>
      <c r="S5770" t="s">
        <v>861</v>
      </c>
      <c r="T5770" t="s">
        <v>864</v>
      </c>
      <c r="U5770" t="s">
        <v>867</v>
      </c>
      <c r="V5770" s="1"/>
      <c r="W5770" s="1"/>
      <c r="X5770" s="1">
        <v>-0.19</v>
      </c>
      <c r="Y5770" s="1">
        <v>0.02</v>
      </c>
      <c r="Z5770" t="s">
        <v>877</v>
      </c>
      <c r="AA5770" s="1">
        <v>1</v>
      </c>
      <c r="AB5770" t="s">
        <v>897</v>
      </c>
      <c r="AC5770" t="s">
        <v>915</v>
      </c>
      <c r="AD5770" t="s">
        <v>917</v>
      </c>
      <c r="AE5770" t="s">
        <v>925</v>
      </c>
      <c r="AF5770" s="1">
        <v>2012</v>
      </c>
      <c r="AG5770" s="1">
        <v>2014</v>
      </c>
      <c r="AH5770" s="67">
        <f t="shared" si="450"/>
        <v>-0.55637481260992727</v>
      </c>
      <c r="AI5770" s="67">
        <f t="shared" si="454"/>
        <v>5.856576974841339E-2</v>
      </c>
      <c r="AJ5770" s="67">
        <f t="shared" si="451"/>
        <v>-0.67116372131681756</v>
      </c>
      <c r="AK5770" s="67">
        <f t="shared" si="452"/>
        <v>-0.44158590390303704</v>
      </c>
      <c r="AL5770" s="69">
        <f t="shared" si="453"/>
        <v>1</v>
      </c>
    </row>
    <row r="5771" spans="1:38">
      <c r="A5771" s="1">
        <v>5770</v>
      </c>
      <c r="B5771" s="101" t="s">
        <v>1420</v>
      </c>
      <c r="C5771" t="s">
        <v>3</v>
      </c>
      <c r="D5771" t="s">
        <v>7</v>
      </c>
      <c r="E5771" t="s">
        <v>119</v>
      </c>
      <c r="F5771" t="s">
        <v>136</v>
      </c>
      <c r="G5771" t="s">
        <v>155</v>
      </c>
      <c r="H5771" t="s">
        <v>384</v>
      </c>
      <c r="I5771" s="1"/>
      <c r="J5771" s="1">
        <v>0.33981287479400635</v>
      </c>
      <c r="K5771" s="1">
        <v>1</v>
      </c>
      <c r="L5771" t="s">
        <v>456</v>
      </c>
      <c r="M5771" t="s">
        <v>461</v>
      </c>
      <c r="N5771" t="s">
        <v>742</v>
      </c>
      <c r="O5771" t="s">
        <v>780</v>
      </c>
      <c r="P5771" t="s">
        <v>459</v>
      </c>
      <c r="Q5771" t="s">
        <v>850</v>
      </c>
      <c r="R5771" t="s">
        <v>853</v>
      </c>
      <c r="S5771" t="s">
        <v>861</v>
      </c>
      <c r="T5771" t="s">
        <v>864</v>
      </c>
      <c r="U5771" t="s">
        <v>867</v>
      </c>
      <c r="V5771" s="1"/>
      <c r="W5771" s="1"/>
      <c r="X5771" s="1">
        <v>-0.24</v>
      </c>
      <c r="Y5771" s="1">
        <v>0.02</v>
      </c>
      <c r="Z5771" t="s">
        <v>877</v>
      </c>
      <c r="AA5771" s="1">
        <v>1</v>
      </c>
      <c r="AB5771" t="s">
        <v>897</v>
      </c>
      <c r="AC5771" t="s">
        <v>915</v>
      </c>
      <c r="AD5771" t="s">
        <v>917</v>
      </c>
      <c r="AE5771" t="s">
        <v>925</v>
      </c>
      <c r="AF5771" s="1">
        <v>2012</v>
      </c>
      <c r="AG5771" s="1">
        <v>2014</v>
      </c>
      <c r="AH5771" s="67">
        <f t="shared" si="450"/>
        <v>-0.70627106211172064</v>
      </c>
      <c r="AI5771" s="67">
        <f t="shared" si="454"/>
        <v>5.8855921842643384E-2</v>
      </c>
      <c r="AJ5771" s="67">
        <f t="shared" si="451"/>
        <v>-0.82162866892330166</v>
      </c>
      <c r="AK5771" s="67">
        <f t="shared" si="452"/>
        <v>-0.59091345530013961</v>
      </c>
      <c r="AL5771" s="69">
        <f t="shared" si="453"/>
        <v>1</v>
      </c>
    </row>
    <row r="5772" spans="1:38">
      <c r="A5772" s="1">
        <v>5771</v>
      </c>
      <c r="B5772" s="101" t="s">
        <v>1420</v>
      </c>
      <c r="C5772" t="s">
        <v>3</v>
      </c>
      <c r="D5772" t="s">
        <v>7</v>
      </c>
      <c r="E5772" t="s">
        <v>119</v>
      </c>
      <c r="F5772" t="s">
        <v>141</v>
      </c>
      <c r="G5772" t="s">
        <v>215</v>
      </c>
      <c r="H5772" t="s">
        <v>385</v>
      </c>
      <c r="I5772" s="1"/>
      <c r="J5772" s="1"/>
      <c r="K5772" s="1">
        <v>0</v>
      </c>
      <c r="L5772" t="s">
        <v>456</v>
      </c>
      <c r="M5772" t="s">
        <v>461</v>
      </c>
      <c r="N5772" t="s">
        <v>742</v>
      </c>
      <c r="O5772" t="s">
        <v>780</v>
      </c>
      <c r="P5772" t="s">
        <v>459</v>
      </c>
      <c r="Q5772" t="s">
        <v>850</v>
      </c>
      <c r="R5772" t="s">
        <v>853</v>
      </c>
      <c r="S5772" t="s">
        <v>861</v>
      </c>
      <c r="T5772" t="s">
        <v>864</v>
      </c>
      <c r="U5772" t="s">
        <v>867</v>
      </c>
      <c r="V5772" s="1"/>
      <c r="W5772" s="1"/>
      <c r="X5772" s="1">
        <v>-6.14</v>
      </c>
      <c r="Y5772" s="1">
        <v>0.67</v>
      </c>
      <c r="Z5772" t="s">
        <v>877</v>
      </c>
      <c r="AA5772" s="1">
        <v>1</v>
      </c>
      <c r="AB5772" t="s">
        <v>897</v>
      </c>
      <c r="AC5772" t="s">
        <v>915</v>
      </c>
      <c r="AD5772" t="s">
        <v>917</v>
      </c>
      <c r="AE5772" t="s">
        <v>925</v>
      </c>
      <c r="AF5772" s="1">
        <v>2012</v>
      </c>
      <c r="AG5772" s="1">
        <v>2014</v>
      </c>
      <c r="AH5772" s="67" t="str">
        <f t="shared" si="450"/>
        <v/>
      </c>
      <c r="AI5772" s="67" t="str">
        <f t="shared" si="454"/>
        <v/>
      </c>
      <c r="AJ5772" s="67" t="str">
        <f t="shared" si="451"/>
        <v/>
      </c>
      <c r="AK5772" s="67" t="str">
        <f t="shared" si="452"/>
        <v/>
      </c>
      <c r="AL5772" s="69" t="str">
        <f t="shared" si="453"/>
        <v/>
      </c>
    </row>
    <row r="5773" spans="1:38">
      <c r="A5773" s="1">
        <v>5772</v>
      </c>
      <c r="B5773" s="101" t="s">
        <v>1420</v>
      </c>
      <c r="C5773" t="s">
        <v>3</v>
      </c>
      <c r="D5773" t="s">
        <v>7</v>
      </c>
      <c r="E5773" t="s">
        <v>119</v>
      </c>
      <c r="F5773" t="s">
        <v>136</v>
      </c>
      <c r="G5773" t="s">
        <v>214</v>
      </c>
      <c r="H5773" t="s">
        <v>382</v>
      </c>
      <c r="I5773" s="1"/>
      <c r="J5773" s="1"/>
      <c r="K5773" s="1">
        <v>0</v>
      </c>
      <c r="L5773" t="s">
        <v>456</v>
      </c>
      <c r="M5773" t="s">
        <v>461</v>
      </c>
      <c r="N5773" t="s">
        <v>742</v>
      </c>
      <c r="O5773" t="s">
        <v>780</v>
      </c>
      <c r="P5773" t="s">
        <v>459</v>
      </c>
      <c r="Q5773" t="s">
        <v>850</v>
      </c>
      <c r="R5773" t="s">
        <v>853</v>
      </c>
      <c r="S5773" t="s">
        <v>861</v>
      </c>
      <c r="T5773" t="s">
        <v>864</v>
      </c>
      <c r="U5773" t="s">
        <v>867</v>
      </c>
      <c r="V5773" s="1"/>
      <c r="W5773" s="1"/>
      <c r="X5773" s="1">
        <v>-6.57</v>
      </c>
      <c r="Y5773" s="1">
        <v>0.56999999999999995</v>
      </c>
      <c r="Z5773" t="s">
        <v>877</v>
      </c>
      <c r="AA5773" s="1">
        <v>1</v>
      </c>
      <c r="AB5773" t="s">
        <v>897</v>
      </c>
      <c r="AC5773" t="s">
        <v>915</v>
      </c>
      <c r="AD5773" t="s">
        <v>917</v>
      </c>
      <c r="AE5773" t="s">
        <v>925</v>
      </c>
      <c r="AF5773" s="1">
        <v>2012</v>
      </c>
      <c r="AG5773" s="1">
        <v>2014</v>
      </c>
      <c r="AH5773" s="67" t="str">
        <f t="shared" si="450"/>
        <v/>
      </c>
      <c r="AI5773" s="67" t="str">
        <f t="shared" si="454"/>
        <v/>
      </c>
      <c r="AJ5773" s="67" t="str">
        <f t="shared" si="451"/>
        <v/>
      </c>
      <c r="AK5773" s="67" t="str">
        <f t="shared" si="452"/>
        <v/>
      </c>
      <c r="AL5773" s="69" t="str">
        <f t="shared" si="453"/>
        <v/>
      </c>
    </row>
    <row r="5774" spans="1:38">
      <c r="A5774" s="1">
        <v>5773</v>
      </c>
      <c r="B5774" s="101" t="s">
        <v>1420</v>
      </c>
      <c r="C5774" t="s">
        <v>3</v>
      </c>
      <c r="D5774" t="s">
        <v>7</v>
      </c>
      <c r="E5774" t="s">
        <v>119</v>
      </c>
      <c r="F5774" t="s">
        <v>137</v>
      </c>
      <c r="G5774" t="s">
        <v>152</v>
      </c>
      <c r="H5774" t="s">
        <v>383</v>
      </c>
      <c r="I5774" s="1"/>
      <c r="J5774" s="1">
        <v>0.41695225238800049</v>
      </c>
      <c r="K5774" s="1">
        <v>1</v>
      </c>
      <c r="L5774" t="s">
        <v>456</v>
      </c>
      <c r="M5774" t="s">
        <v>461</v>
      </c>
      <c r="N5774" t="s">
        <v>742</v>
      </c>
      <c r="O5774" t="s">
        <v>780</v>
      </c>
      <c r="P5774" t="s">
        <v>459</v>
      </c>
      <c r="Q5774" t="s">
        <v>850</v>
      </c>
      <c r="R5774" t="s">
        <v>853</v>
      </c>
      <c r="S5774" t="s">
        <v>861</v>
      </c>
      <c r="T5774" t="s">
        <v>864</v>
      </c>
      <c r="U5774" t="s">
        <v>867</v>
      </c>
      <c r="V5774" s="1"/>
      <c r="W5774" s="1"/>
      <c r="X5774" s="1">
        <v>-5.6000000000000001E-2</v>
      </c>
      <c r="Y5774" s="1">
        <v>0.03</v>
      </c>
      <c r="Z5774" t="s">
        <v>877</v>
      </c>
      <c r="AA5774" s="1">
        <v>1</v>
      </c>
      <c r="AB5774" t="s">
        <v>897</v>
      </c>
      <c r="AC5774" t="s">
        <v>915</v>
      </c>
      <c r="AD5774" t="s">
        <v>917</v>
      </c>
      <c r="AE5774" t="s">
        <v>925</v>
      </c>
      <c r="AF5774" s="1">
        <v>2012</v>
      </c>
      <c r="AG5774" s="1">
        <v>2014</v>
      </c>
      <c r="AH5774" s="67">
        <f t="shared" si="450"/>
        <v>-0.13430794456504927</v>
      </c>
      <c r="AI5774" s="67">
        <f t="shared" si="454"/>
        <v>7.1950684588419245E-2</v>
      </c>
      <c r="AJ5774" s="67">
        <f t="shared" si="451"/>
        <v>-0.27533128635835102</v>
      </c>
      <c r="AK5774" s="67">
        <f t="shared" si="452"/>
        <v>6.7153972282524566E-3</v>
      </c>
      <c r="AL5774" s="69">
        <f t="shared" si="453"/>
        <v>1</v>
      </c>
    </row>
    <row r="5775" spans="1:38">
      <c r="A5775" s="1">
        <v>5774</v>
      </c>
      <c r="B5775" s="101" t="s">
        <v>1420</v>
      </c>
      <c r="C5775" t="s">
        <v>3</v>
      </c>
      <c r="D5775" t="s">
        <v>7</v>
      </c>
      <c r="E5775" t="s">
        <v>119</v>
      </c>
      <c r="F5775" t="s">
        <v>136</v>
      </c>
      <c r="G5775" t="s">
        <v>155</v>
      </c>
      <c r="H5775" t="s">
        <v>384</v>
      </c>
      <c r="I5775" s="1"/>
      <c r="J5775" s="1">
        <v>0.41637313365936279</v>
      </c>
      <c r="K5775" s="1">
        <v>1</v>
      </c>
      <c r="L5775" t="s">
        <v>456</v>
      </c>
      <c r="M5775" t="s">
        <v>461</v>
      </c>
      <c r="N5775" t="s">
        <v>742</v>
      </c>
      <c r="O5775" t="s">
        <v>780</v>
      </c>
      <c r="P5775" t="s">
        <v>459</v>
      </c>
      <c r="Q5775" t="s">
        <v>850</v>
      </c>
      <c r="R5775" t="s">
        <v>853</v>
      </c>
      <c r="S5775" t="s">
        <v>861</v>
      </c>
      <c r="T5775" t="s">
        <v>864</v>
      </c>
      <c r="U5775" t="s">
        <v>867</v>
      </c>
      <c r="V5775" s="1"/>
      <c r="W5775" s="1"/>
      <c r="X5775" s="1">
        <v>-0.13</v>
      </c>
      <c r="Y5775" s="1">
        <v>0.03</v>
      </c>
      <c r="Z5775" t="s">
        <v>877</v>
      </c>
      <c r="AA5775" s="1">
        <v>1</v>
      </c>
      <c r="AB5775" t="s">
        <v>897</v>
      </c>
      <c r="AC5775" t="s">
        <v>915</v>
      </c>
      <c r="AD5775" t="s">
        <v>917</v>
      </c>
      <c r="AE5775" t="s">
        <v>925</v>
      </c>
      <c r="AF5775" s="1">
        <v>2012</v>
      </c>
      <c r="AG5775" s="1">
        <v>2014</v>
      </c>
      <c r="AH5775" s="67">
        <f t="shared" si="450"/>
        <v>-0.31221995246781159</v>
      </c>
      <c r="AI5775" s="67">
        <f t="shared" si="454"/>
        <v>7.2050758261802669E-2</v>
      </c>
      <c r="AJ5775" s="67">
        <f t="shared" si="451"/>
        <v>-0.45343943866094483</v>
      </c>
      <c r="AK5775" s="67">
        <f t="shared" si="452"/>
        <v>-0.17100046627467835</v>
      </c>
      <c r="AL5775" s="69">
        <f t="shared" si="453"/>
        <v>1</v>
      </c>
    </row>
    <row r="5776" spans="1:38">
      <c r="A5776" s="1">
        <v>5775</v>
      </c>
      <c r="B5776" s="101" t="s">
        <v>1420</v>
      </c>
      <c r="C5776" t="s">
        <v>3</v>
      </c>
      <c r="D5776" t="s">
        <v>7</v>
      </c>
      <c r="E5776" t="s">
        <v>119</v>
      </c>
      <c r="F5776" t="s">
        <v>141</v>
      </c>
      <c r="G5776" t="s">
        <v>215</v>
      </c>
      <c r="H5776" t="s">
        <v>385</v>
      </c>
      <c r="I5776" s="1"/>
      <c r="J5776" s="1"/>
      <c r="K5776" s="1">
        <v>0</v>
      </c>
      <c r="L5776" t="s">
        <v>456</v>
      </c>
      <c r="M5776" t="s">
        <v>461</v>
      </c>
      <c r="N5776" t="s">
        <v>742</v>
      </c>
      <c r="O5776" t="s">
        <v>780</v>
      </c>
      <c r="P5776" t="s">
        <v>459</v>
      </c>
      <c r="Q5776" t="s">
        <v>850</v>
      </c>
      <c r="R5776" t="s">
        <v>853</v>
      </c>
      <c r="S5776" t="s">
        <v>861</v>
      </c>
      <c r="T5776" t="s">
        <v>864</v>
      </c>
      <c r="U5776" t="s">
        <v>867</v>
      </c>
      <c r="V5776" s="1"/>
      <c r="W5776" s="1"/>
      <c r="X5776" s="1">
        <v>-10.6</v>
      </c>
      <c r="Y5776" s="1">
        <v>1.6</v>
      </c>
      <c r="Z5776" t="s">
        <v>877</v>
      </c>
      <c r="AA5776" s="1">
        <v>1</v>
      </c>
      <c r="AB5776" t="s">
        <v>897</v>
      </c>
      <c r="AC5776" t="s">
        <v>915</v>
      </c>
      <c r="AD5776" t="s">
        <v>917</v>
      </c>
      <c r="AE5776" t="s">
        <v>925</v>
      </c>
      <c r="AF5776" s="1">
        <v>2012</v>
      </c>
      <c r="AG5776" s="1">
        <v>2014</v>
      </c>
      <c r="AH5776" s="67" t="str">
        <f t="shared" si="450"/>
        <v/>
      </c>
      <c r="AI5776" s="67" t="str">
        <f t="shared" si="454"/>
        <v/>
      </c>
      <c r="AJ5776" s="67" t="str">
        <f t="shared" si="451"/>
        <v/>
      </c>
      <c r="AK5776" s="67" t="str">
        <f t="shared" si="452"/>
        <v/>
      </c>
      <c r="AL5776" s="69" t="str">
        <f t="shared" si="453"/>
        <v/>
      </c>
    </row>
    <row r="5777" spans="1:38">
      <c r="A5777" s="1">
        <v>5776</v>
      </c>
      <c r="B5777" s="101" t="s">
        <v>1420</v>
      </c>
      <c r="C5777" t="s">
        <v>3</v>
      </c>
      <c r="D5777" t="s">
        <v>7</v>
      </c>
      <c r="E5777" t="s">
        <v>119</v>
      </c>
      <c r="F5777" t="s">
        <v>136</v>
      </c>
      <c r="G5777" t="s">
        <v>214</v>
      </c>
      <c r="H5777" t="s">
        <v>382</v>
      </c>
      <c r="I5777" s="1"/>
      <c r="J5777" s="1"/>
      <c r="K5777" s="1">
        <v>0</v>
      </c>
      <c r="L5777" t="s">
        <v>456</v>
      </c>
      <c r="M5777" t="s">
        <v>461</v>
      </c>
      <c r="N5777" t="s">
        <v>742</v>
      </c>
      <c r="O5777" t="s">
        <v>780</v>
      </c>
      <c r="P5777" t="s">
        <v>459</v>
      </c>
      <c r="Q5777" t="s">
        <v>850</v>
      </c>
      <c r="R5777" t="s">
        <v>853</v>
      </c>
      <c r="S5777" t="s">
        <v>861</v>
      </c>
      <c r="T5777" t="s">
        <v>864</v>
      </c>
      <c r="U5777" t="s">
        <v>867</v>
      </c>
      <c r="V5777" s="1"/>
      <c r="W5777" s="1"/>
      <c r="X5777" s="1">
        <v>-5.6</v>
      </c>
      <c r="Y5777" s="1">
        <v>0.33</v>
      </c>
      <c r="Z5777" t="s">
        <v>877</v>
      </c>
      <c r="AA5777" s="1">
        <v>1</v>
      </c>
      <c r="AB5777" t="s">
        <v>897</v>
      </c>
      <c r="AC5777" t="s">
        <v>915</v>
      </c>
      <c r="AD5777" t="s">
        <v>917</v>
      </c>
      <c r="AE5777" t="s">
        <v>925</v>
      </c>
      <c r="AF5777" s="1">
        <v>2012</v>
      </c>
      <c r="AG5777" s="1">
        <v>2014</v>
      </c>
      <c r="AH5777" s="67" t="str">
        <f t="shared" si="450"/>
        <v/>
      </c>
      <c r="AI5777" s="67" t="str">
        <f t="shared" si="454"/>
        <v/>
      </c>
      <c r="AJ5777" s="67" t="str">
        <f t="shared" si="451"/>
        <v/>
      </c>
      <c r="AK5777" s="67" t="str">
        <f t="shared" si="452"/>
        <v/>
      </c>
      <c r="AL5777" s="69" t="str">
        <f t="shared" si="453"/>
        <v/>
      </c>
    </row>
    <row r="5778" spans="1:38">
      <c r="A5778" s="1">
        <v>5777</v>
      </c>
      <c r="B5778" s="101" t="s">
        <v>1420</v>
      </c>
      <c r="C5778" t="s">
        <v>3</v>
      </c>
      <c r="D5778" t="s">
        <v>7</v>
      </c>
      <c r="E5778" t="s">
        <v>119</v>
      </c>
      <c r="F5778" t="s">
        <v>137</v>
      </c>
      <c r="G5778" t="s">
        <v>152</v>
      </c>
      <c r="H5778" t="s">
        <v>383</v>
      </c>
      <c r="I5778" s="1"/>
      <c r="J5778" s="1">
        <v>0.34149640798568726</v>
      </c>
      <c r="K5778" s="1">
        <v>1</v>
      </c>
      <c r="L5778" t="s">
        <v>456</v>
      </c>
      <c r="M5778" t="s">
        <v>461</v>
      </c>
      <c r="N5778" t="s">
        <v>742</v>
      </c>
      <c r="O5778" t="s">
        <v>780</v>
      </c>
      <c r="P5778" t="s">
        <v>459</v>
      </c>
      <c r="Q5778" t="s">
        <v>850</v>
      </c>
      <c r="R5778" t="s">
        <v>853</v>
      </c>
      <c r="S5778" t="s">
        <v>861</v>
      </c>
      <c r="T5778" t="s">
        <v>864</v>
      </c>
      <c r="U5778" t="s">
        <v>867</v>
      </c>
      <c r="V5778" s="1"/>
      <c r="W5778" s="1"/>
      <c r="X5778" s="1">
        <v>-0.05</v>
      </c>
      <c r="Y5778" s="1">
        <v>0.03</v>
      </c>
      <c r="Z5778" t="s">
        <v>877</v>
      </c>
      <c r="AA5778" s="1">
        <v>1</v>
      </c>
      <c r="AB5778" t="s">
        <v>897</v>
      </c>
      <c r="AC5778" t="s">
        <v>915</v>
      </c>
      <c r="AD5778" t="s">
        <v>917</v>
      </c>
      <c r="AE5778" t="s">
        <v>925</v>
      </c>
      <c r="AF5778" s="1">
        <v>2012</v>
      </c>
      <c r="AG5778" s="1">
        <v>2014</v>
      </c>
      <c r="AH5778" s="67">
        <f t="shared" si="450"/>
        <v>-0.1464144243710335</v>
      </c>
      <c r="AI5778" s="67">
        <f t="shared" si="454"/>
        <v>8.7848654622620079E-2</v>
      </c>
      <c r="AJ5778" s="67">
        <f t="shared" si="451"/>
        <v>-0.31859778743136885</v>
      </c>
      <c r="AK5778" s="67">
        <f t="shared" si="452"/>
        <v>2.5768938689301857E-2</v>
      </c>
      <c r="AL5778" s="69">
        <f t="shared" si="453"/>
        <v>1</v>
      </c>
    </row>
    <row r="5779" spans="1:38">
      <c r="A5779" s="1">
        <v>5778</v>
      </c>
      <c r="B5779" s="101" t="s">
        <v>1420</v>
      </c>
      <c r="C5779" t="s">
        <v>3</v>
      </c>
      <c r="D5779" t="s">
        <v>7</v>
      </c>
      <c r="E5779" t="s">
        <v>119</v>
      </c>
      <c r="F5779" t="s">
        <v>136</v>
      </c>
      <c r="G5779" t="s">
        <v>155</v>
      </c>
      <c r="H5779" t="s">
        <v>384</v>
      </c>
      <c r="I5779" s="1"/>
      <c r="J5779" s="1">
        <v>0.33981287479400635</v>
      </c>
      <c r="K5779" s="1">
        <v>1</v>
      </c>
      <c r="L5779" t="s">
        <v>456</v>
      </c>
      <c r="M5779" t="s">
        <v>461</v>
      </c>
      <c r="N5779" t="s">
        <v>742</v>
      </c>
      <c r="O5779" t="s">
        <v>780</v>
      </c>
      <c r="P5779" t="s">
        <v>459</v>
      </c>
      <c r="Q5779" t="s">
        <v>850</v>
      </c>
      <c r="R5779" t="s">
        <v>853</v>
      </c>
      <c r="S5779" t="s">
        <v>861</v>
      </c>
      <c r="T5779" t="s">
        <v>864</v>
      </c>
      <c r="U5779" t="s">
        <v>867</v>
      </c>
      <c r="V5779" s="1"/>
      <c r="W5779" s="1"/>
      <c r="X5779" s="1">
        <v>-0.1</v>
      </c>
      <c r="Y5779" s="1">
        <v>0.02</v>
      </c>
      <c r="Z5779" t="s">
        <v>877</v>
      </c>
      <c r="AA5779" s="1">
        <v>1</v>
      </c>
      <c r="AB5779" t="s">
        <v>897</v>
      </c>
      <c r="AC5779" t="s">
        <v>915</v>
      </c>
      <c r="AD5779" t="s">
        <v>917</v>
      </c>
      <c r="AE5779" t="s">
        <v>925</v>
      </c>
      <c r="AF5779" s="1">
        <v>2012</v>
      </c>
      <c r="AG5779" s="1">
        <v>2014</v>
      </c>
      <c r="AH5779" s="67">
        <f t="shared" si="450"/>
        <v>-0.29427960921321694</v>
      </c>
      <c r="AI5779" s="67">
        <f t="shared" si="454"/>
        <v>5.8855921842643384E-2</v>
      </c>
      <c r="AJ5779" s="67">
        <f t="shared" si="451"/>
        <v>-0.40963721602479797</v>
      </c>
      <c r="AK5779" s="67">
        <f t="shared" si="452"/>
        <v>-0.17892200240163592</v>
      </c>
      <c r="AL5779" s="69">
        <f t="shared" si="453"/>
        <v>1</v>
      </c>
    </row>
    <row r="5780" spans="1:38">
      <c r="A5780" s="1">
        <v>5779</v>
      </c>
      <c r="B5780" s="101" t="s">
        <v>1420</v>
      </c>
      <c r="C5780" t="s">
        <v>3</v>
      </c>
      <c r="D5780" t="s">
        <v>7</v>
      </c>
      <c r="E5780" t="s">
        <v>119</v>
      </c>
      <c r="F5780" t="s">
        <v>141</v>
      </c>
      <c r="G5780" t="s">
        <v>215</v>
      </c>
      <c r="H5780" t="s">
        <v>385</v>
      </c>
      <c r="I5780" s="1"/>
      <c r="J5780" s="1"/>
      <c r="K5780" s="1">
        <v>0</v>
      </c>
      <c r="L5780" t="s">
        <v>456</v>
      </c>
      <c r="M5780" t="s">
        <v>461</v>
      </c>
      <c r="N5780" t="s">
        <v>742</v>
      </c>
      <c r="O5780" t="s">
        <v>780</v>
      </c>
      <c r="P5780" t="s">
        <v>459</v>
      </c>
      <c r="Q5780" t="s">
        <v>850</v>
      </c>
      <c r="R5780" t="s">
        <v>853</v>
      </c>
      <c r="S5780" t="s">
        <v>861</v>
      </c>
      <c r="T5780" t="s">
        <v>864</v>
      </c>
      <c r="U5780" t="s">
        <v>867</v>
      </c>
      <c r="V5780" s="1"/>
      <c r="W5780" s="1"/>
      <c r="X5780" s="1">
        <v>-7.78</v>
      </c>
      <c r="Y5780" s="1">
        <v>1.1000000000000001</v>
      </c>
      <c r="Z5780" t="s">
        <v>877</v>
      </c>
      <c r="AA5780" s="1">
        <v>1</v>
      </c>
      <c r="AB5780" t="s">
        <v>897</v>
      </c>
      <c r="AC5780" t="s">
        <v>915</v>
      </c>
      <c r="AD5780" t="s">
        <v>917</v>
      </c>
      <c r="AE5780" t="s">
        <v>925</v>
      </c>
      <c r="AF5780" s="1">
        <v>2012</v>
      </c>
      <c r="AG5780" s="1">
        <v>2014</v>
      </c>
      <c r="AH5780" s="67" t="str">
        <f t="shared" si="450"/>
        <v/>
      </c>
      <c r="AI5780" s="67" t="str">
        <f t="shared" si="454"/>
        <v/>
      </c>
      <c r="AJ5780" s="67" t="str">
        <f t="shared" si="451"/>
        <v/>
      </c>
      <c r="AK5780" s="67" t="str">
        <f t="shared" si="452"/>
        <v/>
      </c>
      <c r="AL5780" s="69" t="str">
        <f t="shared" si="453"/>
        <v/>
      </c>
    </row>
    <row r="5781" spans="1:38">
      <c r="A5781" s="1">
        <v>5780</v>
      </c>
      <c r="B5781" s="101" t="s">
        <v>1420</v>
      </c>
      <c r="C5781" t="s">
        <v>3</v>
      </c>
      <c r="D5781" t="s">
        <v>7</v>
      </c>
      <c r="E5781" t="s">
        <v>119</v>
      </c>
      <c r="F5781" t="s">
        <v>136</v>
      </c>
      <c r="G5781" t="s">
        <v>214</v>
      </c>
      <c r="H5781" t="s">
        <v>382</v>
      </c>
      <c r="I5781" s="1"/>
      <c r="J5781" s="1"/>
      <c r="K5781" s="1">
        <v>0</v>
      </c>
      <c r="L5781" t="s">
        <v>456</v>
      </c>
      <c r="M5781" t="s">
        <v>461</v>
      </c>
      <c r="N5781" t="s">
        <v>742</v>
      </c>
      <c r="O5781" t="s">
        <v>780</v>
      </c>
      <c r="P5781" t="s">
        <v>459</v>
      </c>
      <c r="Q5781" t="s">
        <v>850</v>
      </c>
      <c r="R5781" t="s">
        <v>853</v>
      </c>
      <c r="S5781" t="s">
        <v>861</v>
      </c>
      <c r="T5781" t="s">
        <v>864</v>
      </c>
      <c r="U5781" t="s">
        <v>867</v>
      </c>
      <c r="V5781" s="1"/>
      <c r="W5781" s="1"/>
      <c r="X5781" s="1">
        <v>-5.0199999999999996</v>
      </c>
      <c r="Y5781" s="1">
        <v>0.25</v>
      </c>
      <c r="Z5781" t="s">
        <v>877</v>
      </c>
      <c r="AA5781" s="1">
        <v>1</v>
      </c>
      <c r="AB5781" t="s">
        <v>897</v>
      </c>
      <c r="AC5781" t="s">
        <v>915</v>
      </c>
      <c r="AD5781" t="s">
        <v>917</v>
      </c>
      <c r="AE5781" t="s">
        <v>925</v>
      </c>
      <c r="AF5781" s="1">
        <v>2012</v>
      </c>
      <c r="AG5781" s="1">
        <v>2014</v>
      </c>
      <c r="AH5781" s="67" t="str">
        <f t="shared" si="450"/>
        <v/>
      </c>
      <c r="AI5781" s="67" t="str">
        <f t="shared" si="454"/>
        <v/>
      </c>
      <c r="AJ5781" s="67" t="str">
        <f t="shared" si="451"/>
        <v/>
      </c>
      <c r="AK5781" s="67" t="str">
        <f t="shared" si="452"/>
        <v/>
      </c>
      <c r="AL5781" s="69" t="str">
        <f t="shared" si="453"/>
        <v/>
      </c>
    </row>
    <row r="5782" spans="1:38">
      <c r="A5782" s="1">
        <v>5781</v>
      </c>
      <c r="B5782" s="101" t="s">
        <v>1420</v>
      </c>
      <c r="C5782" t="s">
        <v>3</v>
      </c>
      <c r="D5782" t="s">
        <v>7</v>
      </c>
      <c r="E5782" t="s">
        <v>119</v>
      </c>
      <c r="F5782" t="s">
        <v>137</v>
      </c>
      <c r="G5782" t="s">
        <v>152</v>
      </c>
      <c r="H5782" t="s">
        <v>383</v>
      </c>
      <c r="I5782" s="1"/>
      <c r="J5782" s="1">
        <v>0.34149640798568726</v>
      </c>
      <c r="K5782" s="1">
        <v>1</v>
      </c>
      <c r="L5782" t="s">
        <v>456</v>
      </c>
      <c r="M5782" t="s">
        <v>461</v>
      </c>
      <c r="N5782" t="s">
        <v>742</v>
      </c>
      <c r="O5782" t="s">
        <v>780</v>
      </c>
      <c r="P5782" t="s">
        <v>459</v>
      </c>
      <c r="Q5782" t="s">
        <v>850</v>
      </c>
      <c r="R5782" t="s">
        <v>853</v>
      </c>
      <c r="S5782" t="s">
        <v>861</v>
      </c>
      <c r="T5782" t="s">
        <v>864</v>
      </c>
      <c r="U5782" t="s">
        <v>867</v>
      </c>
      <c r="V5782" s="1"/>
      <c r="W5782" s="1"/>
      <c r="X5782" s="1">
        <v>-0.05</v>
      </c>
      <c r="Y5782" s="1">
        <v>0.02</v>
      </c>
      <c r="Z5782" t="s">
        <v>877</v>
      </c>
      <c r="AA5782" s="1">
        <v>1</v>
      </c>
      <c r="AB5782" t="s">
        <v>897</v>
      </c>
      <c r="AC5782" t="s">
        <v>915</v>
      </c>
      <c r="AD5782" t="s">
        <v>917</v>
      </c>
      <c r="AE5782" t="s">
        <v>925</v>
      </c>
      <c r="AF5782" s="1">
        <v>2012</v>
      </c>
      <c r="AG5782" s="1">
        <v>2014</v>
      </c>
      <c r="AH5782" s="67">
        <f t="shared" si="450"/>
        <v>-0.1464144243710335</v>
      </c>
      <c r="AI5782" s="67">
        <f t="shared" si="454"/>
        <v>5.856576974841339E-2</v>
      </c>
      <c r="AJ5782" s="67">
        <f t="shared" si="451"/>
        <v>-0.26120333307792376</v>
      </c>
      <c r="AK5782" s="67">
        <f t="shared" si="452"/>
        <v>-3.1625515664143247E-2</v>
      </c>
      <c r="AL5782" s="69">
        <f t="shared" si="453"/>
        <v>1</v>
      </c>
    </row>
    <row r="5783" spans="1:38">
      <c r="A5783" s="1">
        <v>5782</v>
      </c>
      <c r="B5783" s="101" t="s">
        <v>1420</v>
      </c>
      <c r="C5783" t="s">
        <v>3</v>
      </c>
      <c r="D5783" t="s">
        <v>7</v>
      </c>
      <c r="E5783" t="s">
        <v>119</v>
      </c>
      <c r="F5783" t="s">
        <v>136</v>
      </c>
      <c r="G5783" t="s">
        <v>155</v>
      </c>
      <c r="H5783" t="s">
        <v>384</v>
      </c>
      <c r="I5783" s="1"/>
      <c r="J5783" s="1">
        <v>0.33981287479400635</v>
      </c>
      <c r="K5783" s="1">
        <v>1</v>
      </c>
      <c r="L5783" t="s">
        <v>456</v>
      </c>
      <c r="M5783" t="s">
        <v>461</v>
      </c>
      <c r="N5783" t="s">
        <v>742</v>
      </c>
      <c r="O5783" t="s">
        <v>780</v>
      </c>
      <c r="P5783" t="s">
        <v>459</v>
      </c>
      <c r="Q5783" t="s">
        <v>850</v>
      </c>
      <c r="R5783" t="s">
        <v>853</v>
      </c>
      <c r="S5783" t="s">
        <v>861</v>
      </c>
      <c r="T5783" t="s">
        <v>864</v>
      </c>
      <c r="U5783" t="s">
        <v>867</v>
      </c>
      <c r="V5783" s="1"/>
      <c r="W5783" s="1"/>
      <c r="X5783" s="1">
        <v>-0.1</v>
      </c>
      <c r="Y5783" s="1">
        <v>0.02</v>
      </c>
      <c r="Z5783" t="s">
        <v>877</v>
      </c>
      <c r="AA5783" s="1">
        <v>1</v>
      </c>
      <c r="AB5783" t="s">
        <v>897</v>
      </c>
      <c r="AC5783" t="s">
        <v>915</v>
      </c>
      <c r="AD5783" t="s">
        <v>917</v>
      </c>
      <c r="AE5783" t="s">
        <v>925</v>
      </c>
      <c r="AF5783" s="1">
        <v>2012</v>
      </c>
      <c r="AG5783" s="1">
        <v>2014</v>
      </c>
      <c r="AH5783" s="67">
        <f t="shared" si="450"/>
        <v>-0.29427960921321694</v>
      </c>
      <c r="AI5783" s="67">
        <f t="shared" si="454"/>
        <v>5.8855921842643384E-2</v>
      </c>
      <c r="AJ5783" s="67">
        <f t="shared" si="451"/>
        <v>-0.40963721602479797</v>
      </c>
      <c r="AK5783" s="67">
        <f t="shared" si="452"/>
        <v>-0.17892200240163592</v>
      </c>
      <c r="AL5783" s="69">
        <f t="shared" si="453"/>
        <v>1</v>
      </c>
    </row>
    <row r="5784" spans="1:38">
      <c r="A5784" s="1">
        <v>5783</v>
      </c>
      <c r="B5784" s="101" t="s">
        <v>1420</v>
      </c>
      <c r="C5784" t="s">
        <v>3</v>
      </c>
      <c r="D5784" t="s">
        <v>7</v>
      </c>
      <c r="E5784" t="s">
        <v>119</v>
      </c>
      <c r="F5784" t="s">
        <v>141</v>
      </c>
      <c r="G5784" t="s">
        <v>215</v>
      </c>
      <c r="H5784" t="s">
        <v>385</v>
      </c>
      <c r="I5784" s="1"/>
      <c r="J5784" s="1"/>
      <c r="K5784" s="1">
        <v>0</v>
      </c>
      <c r="L5784" t="s">
        <v>456</v>
      </c>
      <c r="M5784" t="s">
        <v>461</v>
      </c>
      <c r="N5784" t="s">
        <v>742</v>
      </c>
      <c r="O5784" t="s">
        <v>780</v>
      </c>
      <c r="P5784" t="s">
        <v>459</v>
      </c>
      <c r="Q5784" t="s">
        <v>850</v>
      </c>
      <c r="R5784" t="s">
        <v>853</v>
      </c>
      <c r="S5784" t="s">
        <v>861</v>
      </c>
      <c r="T5784" t="s">
        <v>864</v>
      </c>
      <c r="U5784" t="s">
        <v>867</v>
      </c>
      <c r="V5784" s="1"/>
      <c r="W5784" s="1"/>
      <c r="X5784" s="1">
        <v>-6.34</v>
      </c>
      <c r="Y5784" s="1">
        <v>0.91</v>
      </c>
      <c r="Z5784" t="s">
        <v>877</v>
      </c>
      <c r="AA5784" s="1">
        <v>1</v>
      </c>
      <c r="AB5784" t="s">
        <v>897</v>
      </c>
      <c r="AC5784" t="s">
        <v>915</v>
      </c>
      <c r="AD5784" t="s">
        <v>917</v>
      </c>
      <c r="AE5784" t="s">
        <v>925</v>
      </c>
      <c r="AF5784" s="1">
        <v>2012</v>
      </c>
      <c r="AG5784" s="1">
        <v>2014</v>
      </c>
      <c r="AH5784" s="67" t="str">
        <f t="shared" si="450"/>
        <v/>
      </c>
      <c r="AI5784" s="67" t="str">
        <f t="shared" si="454"/>
        <v/>
      </c>
      <c r="AJ5784" s="67" t="str">
        <f t="shared" si="451"/>
        <v/>
      </c>
      <c r="AK5784" s="67" t="str">
        <f t="shared" si="452"/>
        <v/>
      </c>
      <c r="AL5784" s="69" t="str">
        <f t="shared" si="453"/>
        <v/>
      </c>
    </row>
    <row r="5785" spans="1:38">
      <c r="A5785" s="1">
        <v>5784</v>
      </c>
      <c r="B5785" s="101" t="s">
        <v>1420</v>
      </c>
      <c r="C5785" t="s">
        <v>3</v>
      </c>
      <c r="D5785" t="s">
        <v>7</v>
      </c>
      <c r="E5785" t="s">
        <v>119</v>
      </c>
      <c r="F5785" t="s">
        <v>136</v>
      </c>
      <c r="G5785" t="s">
        <v>214</v>
      </c>
      <c r="H5785" t="s">
        <v>382</v>
      </c>
      <c r="I5785" s="1"/>
      <c r="J5785" s="1"/>
      <c r="K5785" s="1">
        <v>0</v>
      </c>
      <c r="L5785" t="s">
        <v>456</v>
      </c>
      <c r="M5785" t="s">
        <v>461</v>
      </c>
      <c r="N5785" t="s">
        <v>742</v>
      </c>
      <c r="O5785" t="s">
        <v>780</v>
      </c>
      <c r="P5785" t="s">
        <v>459</v>
      </c>
      <c r="Q5785" t="s">
        <v>850</v>
      </c>
      <c r="R5785" t="s">
        <v>853</v>
      </c>
      <c r="S5785" t="s">
        <v>861</v>
      </c>
      <c r="T5785" t="s">
        <v>864</v>
      </c>
      <c r="U5785" t="s">
        <v>867</v>
      </c>
      <c r="V5785" s="1"/>
      <c r="W5785" s="1"/>
      <c r="X5785" s="1">
        <v>-4.78</v>
      </c>
      <c r="Y5785" s="1">
        <v>0.22</v>
      </c>
      <c r="Z5785" t="s">
        <v>877</v>
      </c>
      <c r="AA5785" s="1">
        <v>1</v>
      </c>
      <c r="AB5785" t="s">
        <v>897</v>
      </c>
      <c r="AC5785" t="s">
        <v>915</v>
      </c>
      <c r="AD5785" t="s">
        <v>917</v>
      </c>
      <c r="AE5785" t="s">
        <v>925</v>
      </c>
      <c r="AF5785" s="1">
        <v>2012</v>
      </c>
      <c r="AG5785" s="1">
        <v>2014</v>
      </c>
      <c r="AH5785" s="67" t="str">
        <f t="shared" si="450"/>
        <v/>
      </c>
      <c r="AI5785" s="67" t="str">
        <f t="shared" si="454"/>
        <v/>
      </c>
      <c r="AJ5785" s="67" t="str">
        <f t="shared" si="451"/>
        <v/>
      </c>
      <c r="AK5785" s="67" t="str">
        <f t="shared" si="452"/>
        <v/>
      </c>
      <c r="AL5785" s="69" t="str">
        <f t="shared" si="453"/>
        <v/>
      </c>
    </row>
    <row r="5786" spans="1:38">
      <c r="A5786" s="1">
        <v>5785</v>
      </c>
      <c r="B5786" s="101" t="s">
        <v>1420</v>
      </c>
      <c r="C5786" t="s">
        <v>3</v>
      </c>
      <c r="D5786" t="s">
        <v>7</v>
      </c>
      <c r="E5786" t="s">
        <v>119</v>
      </c>
      <c r="F5786" t="s">
        <v>137</v>
      </c>
      <c r="G5786" t="s">
        <v>152</v>
      </c>
      <c r="H5786" t="s">
        <v>383</v>
      </c>
      <c r="I5786" s="1"/>
      <c r="J5786" s="1">
        <v>0.34149640798568726</v>
      </c>
      <c r="K5786" s="1">
        <v>1</v>
      </c>
      <c r="L5786" t="s">
        <v>456</v>
      </c>
      <c r="M5786" t="s">
        <v>461</v>
      </c>
      <c r="N5786" t="s">
        <v>742</v>
      </c>
      <c r="O5786" t="s">
        <v>780</v>
      </c>
      <c r="P5786" t="s">
        <v>459</v>
      </c>
      <c r="Q5786" t="s">
        <v>850</v>
      </c>
      <c r="R5786" t="s">
        <v>853</v>
      </c>
      <c r="S5786" t="s">
        <v>861</v>
      </c>
      <c r="T5786" t="s">
        <v>864</v>
      </c>
      <c r="U5786" t="s">
        <v>867</v>
      </c>
      <c r="V5786" s="1"/>
      <c r="W5786" s="1"/>
      <c r="X5786" s="1">
        <v>-0.04</v>
      </c>
      <c r="Y5786" s="1">
        <v>0.02</v>
      </c>
      <c r="Z5786" t="s">
        <v>877</v>
      </c>
      <c r="AA5786" s="1">
        <v>1</v>
      </c>
      <c r="AB5786" t="s">
        <v>897</v>
      </c>
      <c r="AC5786" t="s">
        <v>915</v>
      </c>
      <c r="AD5786" t="s">
        <v>917</v>
      </c>
      <c r="AE5786" t="s">
        <v>925</v>
      </c>
      <c r="AF5786" s="1">
        <v>2012</v>
      </c>
      <c r="AG5786" s="1">
        <v>2014</v>
      </c>
      <c r="AH5786" s="67">
        <f t="shared" si="450"/>
        <v>-0.11713153949682678</v>
      </c>
      <c r="AI5786" s="67">
        <f t="shared" si="454"/>
        <v>5.856576974841339E-2</v>
      </c>
      <c r="AJ5786" s="67">
        <f t="shared" si="451"/>
        <v>-0.23192044820371704</v>
      </c>
      <c r="AK5786" s="67">
        <f t="shared" si="452"/>
        <v>-2.3426307899365312E-3</v>
      </c>
      <c r="AL5786" s="69">
        <f t="shared" si="453"/>
        <v>1</v>
      </c>
    </row>
    <row r="5787" spans="1:38">
      <c r="A5787" s="1">
        <v>5786</v>
      </c>
      <c r="B5787" s="101" t="s">
        <v>1420</v>
      </c>
      <c r="C5787" t="s">
        <v>3</v>
      </c>
      <c r="D5787" t="s">
        <v>7</v>
      </c>
      <c r="E5787" t="s">
        <v>119</v>
      </c>
      <c r="F5787" t="s">
        <v>136</v>
      </c>
      <c r="G5787" t="s">
        <v>155</v>
      </c>
      <c r="H5787" t="s">
        <v>384</v>
      </c>
      <c r="I5787" s="1"/>
      <c r="J5787" s="1">
        <v>0.33981287479400635</v>
      </c>
      <c r="K5787" s="1">
        <v>1</v>
      </c>
      <c r="L5787" t="s">
        <v>456</v>
      </c>
      <c r="M5787" t="s">
        <v>461</v>
      </c>
      <c r="N5787" t="s">
        <v>742</v>
      </c>
      <c r="O5787" t="s">
        <v>780</v>
      </c>
      <c r="P5787" t="s">
        <v>459</v>
      </c>
      <c r="Q5787" t="s">
        <v>850</v>
      </c>
      <c r="R5787" t="s">
        <v>853</v>
      </c>
      <c r="S5787" t="s">
        <v>861</v>
      </c>
      <c r="T5787" t="s">
        <v>864</v>
      </c>
      <c r="U5787" t="s">
        <v>867</v>
      </c>
      <c r="V5787" s="1"/>
      <c r="W5787" s="1"/>
      <c r="X5787" s="1">
        <v>-0.09</v>
      </c>
      <c r="Y5787" s="1">
        <v>0.02</v>
      </c>
      <c r="Z5787" t="s">
        <v>877</v>
      </c>
      <c r="AA5787" s="1">
        <v>1</v>
      </c>
      <c r="AB5787" t="s">
        <v>897</v>
      </c>
      <c r="AC5787" t="s">
        <v>915</v>
      </c>
      <c r="AD5787" t="s">
        <v>917</v>
      </c>
      <c r="AE5787" t="s">
        <v>925</v>
      </c>
      <c r="AF5787" s="1">
        <v>2012</v>
      </c>
      <c r="AG5787" s="1">
        <v>2014</v>
      </c>
      <c r="AH5787" s="67">
        <f t="shared" si="450"/>
        <v>-0.26485164829189523</v>
      </c>
      <c r="AI5787" s="67">
        <f t="shared" si="454"/>
        <v>5.8855921842643384E-2</v>
      </c>
      <c r="AJ5787" s="67">
        <f t="shared" si="451"/>
        <v>-0.38020925510347625</v>
      </c>
      <c r="AK5787" s="67">
        <f t="shared" si="452"/>
        <v>-0.1494940414803142</v>
      </c>
      <c r="AL5787" s="69">
        <f t="shared" si="453"/>
        <v>1</v>
      </c>
    </row>
    <row r="5788" spans="1:38">
      <c r="A5788" s="1">
        <v>5787</v>
      </c>
      <c r="B5788" s="101" t="s">
        <v>1420</v>
      </c>
      <c r="C5788" t="s">
        <v>3</v>
      </c>
      <c r="D5788" t="s">
        <v>7</v>
      </c>
      <c r="E5788" t="s">
        <v>119</v>
      </c>
      <c r="F5788" t="s">
        <v>141</v>
      </c>
      <c r="G5788" t="s">
        <v>215</v>
      </c>
      <c r="H5788" t="s">
        <v>385</v>
      </c>
      <c r="I5788" s="1"/>
      <c r="J5788" s="1"/>
      <c r="K5788" s="1">
        <v>0</v>
      </c>
      <c r="L5788" t="s">
        <v>456</v>
      </c>
      <c r="M5788" t="s">
        <v>461</v>
      </c>
      <c r="N5788" t="s">
        <v>742</v>
      </c>
      <c r="O5788" t="s">
        <v>780</v>
      </c>
      <c r="P5788" t="s">
        <v>459</v>
      </c>
      <c r="Q5788" t="s">
        <v>850</v>
      </c>
      <c r="R5788" t="s">
        <v>853</v>
      </c>
      <c r="S5788" t="s">
        <v>861</v>
      </c>
      <c r="T5788" t="s">
        <v>864</v>
      </c>
      <c r="U5788" t="s">
        <v>867</v>
      </c>
      <c r="V5788" s="1"/>
      <c r="W5788" s="1"/>
      <c r="X5788" s="1">
        <v>-5.84</v>
      </c>
      <c r="Y5788" s="1">
        <v>0.82</v>
      </c>
      <c r="Z5788" t="s">
        <v>877</v>
      </c>
      <c r="AA5788" s="1">
        <v>1</v>
      </c>
      <c r="AB5788" t="s">
        <v>897</v>
      </c>
      <c r="AC5788" t="s">
        <v>915</v>
      </c>
      <c r="AD5788" t="s">
        <v>917</v>
      </c>
      <c r="AE5788" t="s">
        <v>925</v>
      </c>
      <c r="AF5788" s="1">
        <v>2012</v>
      </c>
      <c r="AG5788" s="1">
        <v>2014</v>
      </c>
      <c r="AH5788" s="67" t="str">
        <f t="shared" si="450"/>
        <v/>
      </c>
      <c r="AI5788" s="67" t="str">
        <f t="shared" si="454"/>
        <v/>
      </c>
      <c r="AJ5788" s="67" t="str">
        <f t="shared" si="451"/>
        <v/>
      </c>
      <c r="AK5788" s="67" t="str">
        <f t="shared" si="452"/>
        <v/>
      </c>
      <c r="AL5788" s="69" t="str">
        <f t="shared" si="453"/>
        <v/>
      </c>
    </row>
    <row r="5789" spans="1:38">
      <c r="A5789" s="1">
        <v>5788</v>
      </c>
      <c r="B5789" s="101" t="s">
        <v>1420</v>
      </c>
      <c r="C5789" t="s">
        <v>3</v>
      </c>
      <c r="D5789" t="s">
        <v>8</v>
      </c>
      <c r="E5789" t="s">
        <v>119</v>
      </c>
      <c r="F5789" t="s">
        <v>136</v>
      </c>
      <c r="G5789" t="s">
        <v>214</v>
      </c>
      <c r="H5789" t="s">
        <v>382</v>
      </c>
      <c r="I5789" s="1"/>
      <c r="J5789" s="1"/>
      <c r="K5789" s="1">
        <v>0</v>
      </c>
      <c r="L5789" t="s">
        <v>456</v>
      </c>
      <c r="M5789" t="s">
        <v>461</v>
      </c>
      <c r="N5789" t="s">
        <v>742</v>
      </c>
      <c r="O5789" t="s">
        <v>780</v>
      </c>
      <c r="P5789" t="s">
        <v>459</v>
      </c>
      <c r="Q5789" t="s">
        <v>850</v>
      </c>
      <c r="R5789" t="s">
        <v>853</v>
      </c>
      <c r="S5789" t="s">
        <v>861</v>
      </c>
      <c r="T5789" t="s">
        <v>864</v>
      </c>
      <c r="U5789" t="s">
        <v>867</v>
      </c>
      <c r="V5789" s="1"/>
      <c r="W5789" s="1"/>
      <c r="X5789" s="1">
        <v>-6.95</v>
      </c>
      <c r="Y5789" s="1">
        <v>0.9</v>
      </c>
      <c r="Z5789" t="s">
        <v>877</v>
      </c>
      <c r="AA5789" s="1">
        <v>1</v>
      </c>
      <c r="AB5789" t="s">
        <v>897</v>
      </c>
      <c r="AC5789" t="s">
        <v>915</v>
      </c>
      <c r="AD5789" t="s">
        <v>917</v>
      </c>
      <c r="AE5789" t="s">
        <v>925</v>
      </c>
      <c r="AF5789" s="1">
        <v>2012</v>
      </c>
      <c r="AG5789" s="1">
        <v>2014</v>
      </c>
      <c r="AH5789" s="67" t="str">
        <f t="shared" si="450"/>
        <v/>
      </c>
      <c r="AI5789" s="67" t="str">
        <f t="shared" si="454"/>
        <v/>
      </c>
      <c r="AJ5789" s="67" t="str">
        <f t="shared" si="451"/>
        <v/>
      </c>
      <c r="AK5789" s="67" t="str">
        <f t="shared" si="452"/>
        <v/>
      </c>
      <c r="AL5789" s="69" t="str">
        <f t="shared" si="453"/>
        <v/>
      </c>
    </row>
    <row r="5790" spans="1:38">
      <c r="A5790" s="1">
        <v>5789</v>
      </c>
      <c r="B5790" s="101" t="s">
        <v>1420</v>
      </c>
      <c r="C5790" t="s">
        <v>3</v>
      </c>
      <c r="D5790" t="s">
        <v>8</v>
      </c>
      <c r="E5790" t="s">
        <v>119</v>
      </c>
      <c r="F5790" t="s">
        <v>137</v>
      </c>
      <c r="G5790" t="s">
        <v>152</v>
      </c>
      <c r="H5790" t="s">
        <v>383</v>
      </c>
      <c r="I5790" s="1"/>
      <c r="J5790" s="1">
        <v>0.26604053378105164</v>
      </c>
      <c r="K5790" s="1">
        <v>1</v>
      </c>
      <c r="L5790" t="s">
        <v>456</v>
      </c>
      <c r="M5790" t="s">
        <v>461</v>
      </c>
      <c r="N5790" t="s">
        <v>742</v>
      </c>
      <c r="O5790" t="s">
        <v>780</v>
      </c>
      <c r="P5790" t="s">
        <v>459</v>
      </c>
      <c r="Q5790" t="s">
        <v>850</v>
      </c>
      <c r="R5790" t="s">
        <v>853</v>
      </c>
      <c r="S5790" t="s">
        <v>861</v>
      </c>
      <c r="T5790" t="s">
        <v>864</v>
      </c>
      <c r="U5790" t="s">
        <v>867</v>
      </c>
      <c r="V5790" s="1"/>
      <c r="W5790" s="1"/>
      <c r="X5790" s="1">
        <v>0.16</v>
      </c>
      <c r="Y5790" s="1">
        <v>0.04</v>
      </c>
      <c r="Z5790" t="s">
        <v>877</v>
      </c>
      <c r="AA5790" s="1">
        <v>1</v>
      </c>
      <c r="AB5790" t="s">
        <v>897</v>
      </c>
      <c r="AC5790" t="s">
        <v>915</v>
      </c>
      <c r="AD5790" t="s">
        <v>917</v>
      </c>
      <c r="AE5790" t="s">
        <v>925</v>
      </c>
      <c r="AF5790" s="1">
        <v>2012</v>
      </c>
      <c r="AG5790" s="1">
        <v>2014</v>
      </c>
      <c r="AH5790" s="67">
        <f t="shared" si="450"/>
        <v>0.60141211463542699</v>
      </c>
      <c r="AI5790" s="67">
        <f t="shared" si="454"/>
        <v>0.15035302865885675</v>
      </c>
      <c r="AJ5790" s="67">
        <f t="shared" si="451"/>
        <v>0.30672017846406779</v>
      </c>
      <c r="AK5790" s="67">
        <f t="shared" si="452"/>
        <v>0.89610405080678612</v>
      </c>
      <c r="AL5790" s="69">
        <f t="shared" si="453"/>
        <v>1</v>
      </c>
    </row>
    <row r="5791" spans="1:38">
      <c r="A5791" s="1">
        <v>5790</v>
      </c>
      <c r="B5791" s="101" t="s">
        <v>1420</v>
      </c>
      <c r="C5791" t="s">
        <v>3</v>
      </c>
      <c r="D5791" t="s">
        <v>8</v>
      </c>
      <c r="E5791" t="s">
        <v>119</v>
      </c>
      <c r="F5791" t="s">
        <v>136</v>
      </c>
      <c r="G5791" t="s">
        <v>155</v>
      </c>
      <c r="H5791" t="s">
        <v>384</v>
      </c>
      <c r="I5791" s="1"/>
      <c r="J5791" s="1">
        <v>0.26325258612632751</v>
      </c>
      <c r="K5791" s="1">
        <v>1</v>
      </c>
      <c r="L5791" t="s">
        <v>456</v>
      </c>
      <c r="M5791" t="s">
        <v>461</v>
      </c>
      <c r="N5791" t="s">
        <v>742</v>
      </c>
      <c r="O5791" t="s">
        <v>780</v>
      </c>
      <c r="P5791" t="s">
        <v>459</v>
      </c>
      <c r="Q5791" t="s">
        <v>850</v>
      </c>
      <c r="R5791" t="s">
        <v>853</v>
      </c>
      <c r="S5791" t="s">
        <v>861</v>
      </c>
      <c r="T5791" t="s">
        <v>864</v>
      </c>
      <c r="U5791" t="s">
        <v>867</v>
      </c>
      <c r="V5791" s="1"/>
      <c r="W5791" s="1"/>
      <c r="X5791" s="1">
        <v>0.08</v>
      </c>
      <c r="Y5791" s="1">
        <v>0.03</v>
      </c>
      <c r="Z5791" t="s">
        <v>877</v>
      </c>
      <c r="AA5791" s="1">
        <v>1</v>
      </c>
      <c r="AB5791" t="s">
        <v>897</v>
      </c>
      <c r="AC5791" t="s">
        <v>915</v>
      </c>
      <c r="AD5791" t="s">
        <v>917</v>
      </c>
      <c r="AE5791" t="s">
        <v>925</v>
      </c>
      <c r="AF5791" s="1">
        <v>2012</v>
      </c>
      <c r="AG5791" s="1">
        <v>2014</v>
      </c>
      <c r="AH5791" s="67">
        <f t="shared" si="450"/>
        <v>0.30389065185331265</v>
      </c>
      <c r="AI5791" s="67">
        <f t="shared" si="454"/>
        <v>0.11395899444499225</v>
      </c>
      <c r="AJ5791" s="67">
        <f t="shared" si="451"/>
        <v>8.0531022741127861E-2</v>
      </c>
      <c r="AK5791" s="67">
        <f t="shared" si="452"/>
        <v>0.52725028096549742</v>
      </c>
      <c r="AL5791" s="69">
        <f t="shared" si="453"/>
        <v>1</v>
      </c>
    </row>
    <row r="5792" spans="1:38">
      <c r="A5792" s="1">
        <v>5791</v>
      </c>
      <c r="B5792" s="101" t="s">
        <v>1420</v>
      </c>
      <c r="C5792" t="s">
        <v>3</v>
      </c>
      <c r="D5792" t="s">
        <v>8</v>
      </c>
      <c r="E5792" t="s">
        <v>119</v>
      </c>
      <c r="F5792" t="s">
        <v>141</v>
      </c>
      <c r="G5792" t="s">
        <v>215</v>
      </c>
      <c r="H5792" t="s">
        <v>385</v>
      </c>
      <c r="I5792" s="1"/>
      <c r="J5792" s="1"/>
      <c r="K5792" s="1">
        <v>0</v>
      </c>
      <c r="L5792" t="s">
        <v>456</v>
      </c>
      <c r="M5792" t="s">
        <v>461</v>
      </c>
      <c r="N5792" t="s">
        <v>742</v>
      </c>
      <c r="O5792" t="s">
        <v>780</v>
      </c>
      <c r="P5792" t="s">
        <v>459</v>
      </c>
      <c r="Q5792" t="s">
        <v>850</v>
      </c>
      <c r="R5792" t="s">
        <v>853</v>
      </c>
      <c r="S5792" t="s">
        <v>861</v>
      </c>
      <c r="T5792" t="s">
        <v>864</v>
      </c>
      <c r="U5792" t="s">
        <v>867</v>
      </c>
      <c r="V5792" s="1"/>
      <c r="W5792" s="1"/>
      <c r="X5792" s="1">
        <v>-2.4</v>
      </c>
      <c r="Y5792" s="1">
        <v>0.94</v>
      </c>
      <c r="Z5792" t="s">
        <v>877</v>
      </c>
      <c r="AA5792" s="1">
        <v>1</v>
      </c>
      <c r="AB5792" t="s">
        <v>897</v>
      </c>
      <c r="AC5792" t="s">
        <v>915</v>
      </c>
      <c r="AD5792" t="s">
        <v>917</v>
      </c>
      <c r="AE5792" t="s">
        <v>925</v>
      </c>
      <c r="AF5792" s="1">
        <v>2012</v>
      </c>
      <c r="AG5792" s="1">
        <v>2014</v>
      </c>
      <c r="AH5792" s="67" t="str">
        <f t="shared" si="450"/>
        <v/>
      </c>
      <c r="AI5792" s="67" t="str">
        <f t="shared" si="454"/>
        <v/>
      </c>
      <c r="AJ5792" s="67" t="str">
        <f t="shared" si="451"/>
        <v/>
      </c>
      <c r="AK5792" s="67" t="str">
        <f t="shared" si="452"/>
        <v/>
      </c>
      <c r="AL5792" s="69" t="str">
        <f t="shared" si="453"/>
        <v/>
      </c>
    </row>
    <row r="5793" spans="1:38">
      <c r="A5793" s="1">
        <v>5792</v>
      </c>
      <c r="B5793" s="101" t="s">
        <v>1420</v>
      </c>
      <c r="C5793" t="s">
        <v>3</v>
      </c>
      <c r="D5793" t="s">
        <v>8</v>
      </c>
      <c r="E5793" t="s">
        <v>119</v>
      </c>
      <c r="F5793" t="s">
        <v>136</v>
      </c>
      <c r="G5793" t="s">
        <v>214</v>
      </c>
      <c r="H5793" t="s">
        <v>382</v>
      </c>
      <c r="I5793" s="1"/>
      <c r="J5793" s="1"/>
      <c r="K5793" s="1">
        <v>0</v>
      </c>
      <c r="L5793" t="s">
        <v>456</v>
      </c>
      <c r="M5793" t="s">
        <v>461</v>
      </c>
      <c r="N5793" t="s">
        <v>742</v>
      </c>
      <c r="O5793" t="s">
        <v>780</v>
      </c>
      <c r="P5793" t="s">
        <v>459</v>
      </c>
      <c r="Q5793" t="s">
        <v>850</v>
      </c>
      <c r="R5793" t="s">
        <v>853</v>
      </c>
      <c r="S5793" t="s">
        <v>861</v>
      </c>
      <c r="T5793" t="s">
        <v>864</v>
      </c>
      <c r="U5793" t="s">
        <v>867</v>
      </c>
      <c r="V5793" s="1"/>
      <c r="W5793" s="1"/>
      <c r="X5793" s="1">
        <v>-4.2300000000000004</v>
      </c>
      <c r="Y5793" s="1">
        <v>0.35</v>
      </c>
      <c r="Z5793" t="s">
        <v>877</v>
      </c>
      <c r="AA5793" s="1">
        <v>1</v>
      </c>
      <c r="AB5793" t="s">
        <v>897</v>
      </c>
      <c r="AC5793" t="s">
        <v>915</v>
      </c>
      <c r="AD5793" t="s">
        <v>917</v>
      </c>
      <c r="AE5793" t="s">
        <v>925</v>
      </c>
      <c r="AF5793" s="1">
        <v>2012</v>
      </c>
      <c r="AG5793" s="1">
        <v>2014</v>
      </c>
      <c r="AH5793" s="67" t="str">
        <f t="shared" si="450"/>
        <v/>
      </c>
      <c r="AI5793" s="67" t="str">
        <f t="shared" si="454"/>
        <v/>
      </c>
      <c r="AJ5793" s="67" t="str">
        <f t="shared" si="451"/>
        <v/>
      </c>
      <c r="AK5793" s="67" t="str">
        <f t="shared" si="452"/>
        <v/>
      </c>
      <c r="AL5793" s="69" t="str">
        <f t="shared" si="453"/>
        <v/>
      </c>
    </row>
    <row r="5794" spans="1:38">
      <c r="A5794" s="1">
        <v>5793</v>
      </c>
      <c r="B5794" s="101" t="s">
        <v>1420</v>
      </c>
      <c r="C5794" t="s">
        <v>3</v>
      </c>
      <c r="D5794" t="s">
        <v>8</v>
      </c>
      <c r="E5794" t="s">
        <v>119</v>
      </c>
      <c r="F5794" t="s">
        <v>137</v>
      </c>
      <c r="G5794" t="s">
        <v>152</v>
      </c>
      <c r="H5794" t="s">
        <v>383</v>
      </c>
      <c r="I5794" s="1"/>
      <c r="J5794" s="1">
        <v>0.34149640798568726</v>
      </c>
      <c r="K5794" s="1">
        <v>1</v>
      </c>
      <c r="L5794" t="s">
        <v>456</v>
      </c>
      <c r="M5794" t="s">
        <v>461</v>
      </c>
      <c r="N5794" t="s">
        <v>742</v>
      </c>
      <c r="O5794" t="s">
        <v>780</v>
      </c>
      <c r="P5794" t="s">
        <v>459</v>
      </c>
      <c r="Q5794" t="s">
        <v>850</v>
      </c>
      <c r="R5794" t="s">
        <v>853</v>
      </c>
      <c r="S5794" t="s">
        <v>861</v>
      </c>
      <c r="T5794" t="s">
        <v>864</v>
      </c>
      <c r="U5794" t="s">
        <v>867</v>
      </c>
      <c r="V5794" s="1"/>
      <c r="W5794" s="1"/>
      <c r="X5794" s="1">
        <v>0.06</v>
      </c>
      <c r="Y5794" s="1">
        <v>0.02</v>
      </c>
      <c r="Z5794" t="s">
        <v>877</v>
      </c>
      <c r="AA5794" s="1">
        <v>1</v>
      </c>
      <c r="AB5794" t="s">
        <v>897</v>
      </c>
      <c r="AC5794" t="s">
        <v>915</v>
      </c>
      <c r="AD5794" t="s">
        <v>917</v>
      </c>
      <c r="AE5794" t="s">
        <v>925</v>
      </c>
      <c r="AF5794" s="1">
        <v>2012</v>
      </c>
      <c r="AG5794" s="1">
        <v>2014</v>
      </c>
      <c r="AH5794" s="67">
        <f t="shared" si="450"/>
        <v>0.17569730924524016</v>
      </c>
      <c r="AI5794" s="67">
        <f t="shared" si="454"/>
        <v>5.856576974841339E-2</v>
      </c>
      <c r="AJ5794" s="67">
        <f t="shared" si="451"/>
        <v>6.0908400538349908E-2</v>
      </c>
      <c r="AK5794" s="67">
        <f t="shared" si="452"/>
        <v>0.29048621795213042</v>
      </c>
      <c r="AL5794" s="69">
        <f t="shared" si="453"/>
        <v>1</v>
      </c>
    </row>
    <row r="5795" spans="1:38">
      <c r="A5795" s="1">
        <v>5794</v>
      </c>
      <c r="B5795" s="101" t="s">
        <v>1420</v>
      </c>
      <c r="C5795" t="s">
        <v>3</v>
      </c>
      <c r="D5795" t="s">
        <v>8</v>
      </c>
      <c r="E5795" t="s">
        <v>119</v>
      </c>
      <c r="F5795" t="s">
        <v>136</v>
      </c>
      <c r="G5795" t="s">
        <v>155</v>
      </c>
      <c r="H5795" t="s">
        <v>384</v>
      </c>
      <c r="I5795" s="1"/>
      <c r="J5795" s="1">
        <v>0.33981287479400635</v>
      </c>
      <c r="K5795" s="1">
        <v>1</v>
      </c>
      <c r="L5795" t="s">
        <v>456</v>
      </c>
      <c r="M5795" t="s">
        <v>461</v>
      </c>
      <c r="N5795" t="s">
        <v>742</v>
      </c>
      <c r="O5795" t="s">
        <v>780</v>
      </c>
      <c r="P5795" t="s">
        <v>459</v>
      </c>
      <c r="Q5795" t="s">
        <v>850</v>
      </c>
      <c r="R5795" t="s">
        <v>853</v>
      </c>
      <c r="S5795" t="s">
        <v>861</v>
      </c>
      <c r="T5795" t="s">
        <v>864</v>
      </c>
      <c r="U5795" t="s">
        <v>867</v>
      </c>
      <c r="V5795" s="1"/>
      <c r="W5795" s="1"/>
      <c r="X5795" s="1">
        <v>0.01</v>
      </c>
      <c r="Y5795" s="1">
        <v>0.01</v>
      </c>
      <c r="Z5795" t="s">
        <v>877</v>
      </c>
      <c r="AA5795" s="1">
        <v>1</v>
      </c>
      <c r="AB5795" t="s">
        <v>897</v>
      </c>
      <c r="AC5795" t="s">
        <v>915</v>
      </c>
      <c r="AD5795" t="s">
        <v>917</v>
      </c>
      <c r="AE5795" t="s">
        <v>925</v>
      </c>
      <c r="AF5795" s="1">
        <v>2012</v>
      </c>
      <c r="AG5795" s="1">
        <v>2014</v>
      </c>
      <c r="AH5795" s="67">
        <f t="shared" si="450"/>
        <v>2.9427960921321692E-2</v>
      </c>
      <c r="AI5795" s="67">
        <f t="shared" si="454"/>
        <v>2.9427960921321692E-2</v>
      </c>
      <c r="AJ5795" s="67">
        <f t="shared" si="451"/>
        <v>-2.8250842484468821E-2</v>
      </c>
      <c r="AK5795" s="67">
        <f t="shared" si="452"/>
        <v>8.7106764327112202E-2</v>
      </c>
      <c r="AL5795" s="69">
        <f t="shared" si="453"/>
        <v>1</v>
      </c>
    </row>
    <row r="5796" spans="1:38">
      <c r="A5796" s="1">
        <v>5795</v>
      </c>
      <c r="B5796" s="101" t="s">
        <v>1420</v>
      </c>
      <c r="C5796" t="s">
        <v>3</v>
      </c>
      <c r="D5796" t="s">
        <v>8</v>
      </c>
      <c r="E5796" t="s">
        <v>119</v>
      </c>
      <c r="F5796" t="s">
        <v>141</v>
      </c>
      <c r="G5796" t="s">
        <v>215</v>
      </c>
      <c r="H5796" t="s">
        <v>385</v>
      </c>
      <c r="I5796" s="1"/>
      <c r="J5796" s="1"/>
      <c r="K5796" s="1">
        <v>0</v>
      </c>
      <c r="L5796" t="s">
        <v>456</v>
      </c>
      <c r="M5796" t="s">
        <v>461</v>
      </c>
      <c r="N5796" t="s">
        <v>742</v>
      </c>
      <c r="O5796" t="s">
        <v>780</v>
      </c>
      <c r="P5796" t="s">
        <v>459</v>
      </c>
      <c r="Q5796" t="s">
        <v>850</v>
      </c>
      <c r="R5796" t="s">
        <v>853</v>
      </c>
      <c r="S5796" t="s">
        <v>861</v>
      </c>
      <c r="T5796" t="s">
        <v>864</v>
      </c>
      <c r="U5796" t="s">
        <v>867</v>
      </c>
      <c r="V5796" s="1"/>
      <c r="W5796" s="1"/>
      <c r="X5796" s="1">
        <v>-0.33</v>
      </c>
      <c r="Y5796" s="1">
        <v>0.57999999999999996</v>
      </c>
      <c r="Z5796" t="s">
        <v>877</v>
      </c>
      <c r="AA5796" s="1">
        <v>1</v>
      </c>
      <c r="AB5796" t="s">
        <v>897</v>
      </c>
      <c r="AC5796" t="s">
        <v>915</v>
      </c>
      <c r="AD5796" t="s">
        <v>917</v>
      </c>
      <c r="AE5796" t="s">
        <v>925</v>
      </c>
      <c r="AF5796" s="1">
        <v>2012</v>
      </c>
      <c r="AG5796" s="1">
        <v>2014</v>
      </c>
      <c r="AH5796" s="67" t="str">
        <f t="shared" si="450"/>
        <v/>
      </c>
      <c r="AI5796" s="67" t="str">
        <f t="shared" si="454"/>
        <v/>
      </c>
      <c r="AJ5796" s="67" t="str">
        <f t="shared" si="451"/>
        <v/>
      </c>
      <c r="AK5796" s="67" t="str">
        <f t="shared" si="452"/>
        <v/>
      </c>
      <c r="AL5796" s="69" t="str">
        <f t="shared" si="453"/>
        <v/>
      </c>
    </row>
    <row r="5797" spans="1:38">
      <c r="A5797" s="1">
        <v>5796</v>
      </c>
      <c r="B5797" s="101" t="s">
        <v>1420</v>
      </c>
      <c r="C5797" t="s">
        <v>3</v>
      </c>
      <c r="D5797" t="s">
        <v>8</v>
      </c>
      <c r="E5797" t="s">
        <v>119</v>
      </c>
      <c r="F5797" t="s">
        <v>136</v>
      </c>
      <c r="G5797" t="s">
        <v>214</v>
      </c>
      <c r="H5797" t="s">
        <v>382</v>
      </c>
      <c r="I5797" s="1"/>
      <c r="J5797" s="1"/>
      <c r="K5797" s="1">
        <v>0</v>
      </c>
      <c r="L5797" t="s">
        <v>456</v>
      </c>
      <c r="M5797" t="s">
        <v>461</v>
      </c>
      <c r="N5797" t="s">
        <v>742</v>
      </c>
      <c r="O5797" t="s">
        <v>780</v>
      </c>
      <c r="P5797" t="s">
        <v>459</v>
      </c>
      <c r="Q5797" t="s">
        <v>850</v>
      </c>
      <c r="R5797" t="s">
        <v>853</v>
      </c>
      <c r="S5797" t="s">
        <v>861</v>
      </c>
      <c r="T5797" t="s">
        <v>864</v>
      </c>
      <c r="U5797" t="s">
        <v>867</v>
      </c>
      <c r="V5797" s="1"/>
      <c r="W5797" s="1"/>
      <c r="X5797" s="1">
        <v>-3.59</v>
      </c>
      <c r="Y5797" s="1">
        <v>0.23</v>
      </c>
      <c r="Z5797" t="s">
        <v>877</v>
      </c>
      <c r="AA5797" s="1">
        <v>1</v>
      </c>
      <c r="AB5797" t="s">
        <v>897</v>
      </c>
      <c r="AC5797" t="s">
        <v>915</v>
      </c>
      <c r="AD5797" t="s">
        <v>917</v>
      </c>
      <c r="AE5797" t="s">
        <v>925</v>
      </c>
      <c r="AF5797" s="1">
        <v>2012</v>
      </c>
      <c r="AG5797" s="1">
        <v>2014</v>
      </c>
      <c r="AH5797" s="67" t="str">
        <f t="shared" si="450"/>
        <v/>
      </c>
      <c r="AI5797" s="67" t="str">
        <f t="shared" si="454"/>
        <v/>
      </c>
      <c r="AJ5797" s="67" t="str">
        <f t="shared" si="451"/>
        <v/>
      </c>
      <c r="AK5797" s="67" t="str">
        <f t="shared" si="452"/>
        <v/>
      </c>
      <c r="AL5797" s="69" t="str">
        <f t="shared" si="453"/>
        <v/>
      </c>
    </row>
    <row r="5798" spans="1:38">
      <c r="A5798" s="1">
        <v>5797</v>
      </c>
      <c r="B5798" s="101" t="s">
        <v>1420</v>
      </c>
      <c r="C5798" t="s">
        <v>3</v>
      </c>
      <c r="D5798" t="s">
        <v>8</v>
      </c>
      <c r="E5798" t="s">
        <v>119</v>
      </c>
      <c r="F5798" t="s">
        <v>137</v>
      </c>
      <c r="G5798" t="s">
        <v>152</v>
      </c>
      <c r="H5798" t="s">
        <v>383</v>
      </c>
      <c r="I5798" s="1"/>
      <c r="J5798" s="1">
        <v>0.34149640798568726</v>
      </c>
      <c r="K5798" s="1">
        <v>1</v>
      </c>
      <c r="L5798" t="s">
        <v>456</v>
      </c>
      <c r="M5798" t="s">
        <v>461</v>
      </c>
      <c r="N5798" t="s">
        <v>742</v>
      </c>
      <c r="O5798" t="s">
        <v>780</v>
      </c>
      <c r="P5798" t="s">
        <v>459</v>
      </c>
      <c r="Q5798" t="s">
        <v>850</v>
      </c>
      <c r="R5798" t="s">
        <v>853</v>
      </c>
      <c r="S5798" t="s">
        <v>861</v>
      </c>
      <c r="T5798" t="s">
        <v>864</v>
      </c>
      <c r="U5798" t="s">
        <v>867</v>
      </c>
      <c r="V5798" s="1"/>
      <c r="W5798" s="1"/>
      <c r="X5798" s="1">
        <v>0.01</v>
      </c>
      <c r="Y5798" s="1">
        <v>0.01</v>
      </c>
      <c r="Z5798" t="s">
        <v>877</v>
      </c>
      <c r="AA5798" s="1">
        <v>1</v>
      </c>
      <c r="AB5798" t="s">
        <v>897</v>
      </c>
      <c r="AC5798" t="s">
        <v>915</v>
      </c>
      <c r="AD5798" t="s">
        <v>917</v>
      </c>
      <c r="AE5798" t="s">
        <v>925</v>
      </c>
      <c r="AF5798" s="1">
        <v>2012</v>
      </c>
      <c r="AG5798" s="1">
        <v>2014</v>
      </c>
      <c r="AH5798" s="67">
        <f t="shared" si="450"/>
        <v>2.9282884874206695E-2</v>
      </c>
      <c r="AI5798" s="67">
        <f t="shared" si="454"/>
        <v>2.9282884874206695E-2</v>
      </c>
      <c r="AJ5798" s="67">
        <f t="shared" si="451"/>
        <v>-2.811156947923843E-2</v>
      </c>
      <c r="AK5798" s="67">
        <f t="shared" si="452"/>
        <v>8.667733922765182E-2</v>
      </c>
      <c r="AL5798" s="69">
        <f t="shared" si="453"/>
        <v>1</v>
      </c>
    </row>
    <row r="5799" spans="1:38">
      <c r="A5799" s="1">
        <v>5798</v>
      </c>
      <c r="B5799" s="101" t="s">
        <v>1420</v>
      </c>
      <c r="C5799" t="s">
        <v>3</v>
      </c>
      <c r="D5799" t="s">
        <v>8</v>
      </c>
      <c r="E5799" t="s">
        <v>119</v>
      </c>
      <c r="F5799" t="s">
        <v>136</v>
      </c>
      <c r="G5799" t="s">
        <v>155</v>
      </c>
      <c r="H5799" t="s">
        <v>384</v>
      </c>
      <c r="I5799" s="1"/>
      <c r="J5799" s="1">
        <v>0.33981287479400635</v>
      </c>
      <c r="K5799" s="1">
        <v>1</v>
      </c>
      <c r="L5799" t="s">
        <v>456</v>
      </c>
      <c r="M5799" t="s">
        <v>461</v>
      </c>
      <c r="N5799" t="s">
        <v>742</v>
      </c>
      <c r="O5799" t="s">
        <v>780</v>
      </c>
      <c r="P5799" t="s">
        <v>459</v>
      </c>
      <c r="Q5799" t="s">
        <v>850</v>
      </c>
      <c r="R5799" t="s">
        <v>853</v>
      </c>
      <c r="S5799" t="s">
        <v>861</v>
      </c>
      <c r="T5799" t="s">
        <v>864</v>
      </c>
      <c r="U5799" t="s">
        <v>867</v>
      </c>
      <c r="V5799" s="1"/>
      <c r="W5799" s="1"/>
      <c r="X5799" s="1">
        <v>-0.03</v>
      </c>
      <c r="Y5799" s="1">
        <v>0.01</v>
      </c>
      <c r="Z5799" t="s">
        <v>877</v>
      </c>
      <c r="AA5799" s="1">
        <v>1</v>
      </c>
      <c r="AB5799" t="s">
        <v>897</v>
      </c>
      <c r="AC5799" t="s">
        <v>915</v>
      </c>
      <c r="AD5799" t="s">
        <v>917</v>
      </c>
      <c r="AE5799" t="s">
        <v>925</v>
      </c>
      <c r="AF5799" s="1">
        <v>2012</v>
      </c>
      <c r="AG5799" s="1">
        <v>2014</v>
      </c>
      <c r="AH5799" s="67">
        <f t="shared" si="450"/>
        <v>-8.828388276396508E-2</v>
      </c>
      <c r="AI5799" s="67">
        <f t="shared" si="454"/>
        <v>2.9427960921321692E-2</v>
      </c>
      <c r="AJ5799" s="67">
        <f t="shared" si="451"/>
        <v>-0.14596268616975561</v>
      </c>
      <c r="AK5799" s="67">
        <f t="shared" si="452"/>
        <v>-3.0605079358174567E-2</v>
      </c>
      <c r="AL5799" s="69">
        <f t="shared" si="453"/>
        <v>1</v>
      </c>
    </row>
    <row r="5800" spans="1:38">
      <c r="A5800" s="1">
        <v>5799</v>
      </c>
      <c r="B5800" s="101" t="s">
        <v>1420</v>
      </c>
      <c r="C5800" t="s">
        <v>3</v>
      </c>
      <c r="D5800" t="s">
        <v>8</v>
      </c>
      <c r="E5800" t="s">
        <v>119</v>
      </c>
      <c r="F5800" t="s">
        <v>141</v>
      </c>
      <c r="G5800" t="s">
        <v>215</v>
      </c>
      <c r="H5800" t="s">
        <v>385</v>
      </c>
      <c r="I5800" s="1"/>
      <c r="J5800" s="1"/>
      <c r="K5800" s="1">
        <v>0</v>
      </c>
      <c r="L5800" t="s">
        <v>456</v>
      </c>
      <c r="M5800" t="s">
        <v>461</v>
      </c>
      <c r="N5800" t="s">
        <v>742</v>
      </c>
      <c r="O5800" t="s">
        <v>780</v>
      </c>
      <c r="P5800" t="s">
        <v>459</v>
      </c>
      <c r="Q5800" t="s">
        <v>850</v>
      </c>
      <c r="R5800" t="s">
        <v>853</v>
      </c>
      <c r="S5800" t="s">
        <v>861</v>
      </c>
      <c r="T5800" t="s">
        <v>864</v>
      </c>
      <c r="U5800" t="s">
        <v>867</v>
      </c>
      <c r="V5800" s="1"/>
      <c r="W5800" s="1"/>
      <c r="X5800" s="1">
        <v>-0.14000000000000001</v>
      </c>
      <c r="Y5800" s="1">
        <v>0.49</v>
      </c>
      <c r="Z5800" t="s">
        <v>877</v>
      </c>
      <c r="AA5800" s="1">
        <v>1</v>
      </c>
      <c r="AB5800" t="s">
        <v>897</v>
      </c>
      <c r="AC5800" t="s">
        <v>915</v>
      </c>
      <c r="AD5800" t="s">
        <v>917</v>
      </c>
      <c r="AE5800" t="s">
        <v>925</v>
      </c>
      <c r="AF5800" s="1">
        <v>2012</v>
      </c>
      <c r="AG5800" s="1">
        <v>2014</v>
      </c>
      <c r="AH5800" s="67" t="str">
        <f t="shared" si="450"/>
        <v/>
      </c>
      <c r="AI5800" s="67" t="str">
        <f t="shared" si="454"/>
        <v/>
      </c>
      <c r="AJ5800" s="67" t="str">
        <f t="shared" si="451"/>
        <v/>
      </c>
      <c r="AK5800" s="67" t="str">
        <f t="shared" si="452"/>
        <v/>
      </c>
      <c r="AL5800" s="69" t="str">
        <f t="shared" si="453"/>
        <v/>
      </c>
    </row>
    <row r="5801" spans="1:38">
      <c r="A5801" s="1">
        <v>5800</v>
      </c>
      <c r="B5801" s="101" t="s">
        <v>1420</v>
      </c>
      <c r="C5801" t="s">
        <v>3</v>
      </c>
      <c r="D5801" t="s">
        <v>8</v>
      </c>
      <c r="E5801" t="s">
        <v>119</v>
      </c>
      <c r="F5801" t="s">
        <v>136</v>
      </c>
      <c r="G5801" t="s">
        <v>214</v>
      </c>
      <c r="H5801" t="s">
        <v>382</v>
      </c>
      <c r="I5801" s="1"/>
      <c r="J5801" s="1"/>
      <c r="K5801" s="1">
        <v>0</v>
      </c>
      <c r="L5801" t="s">
        <v>456</v>
      </c>
      <c r="M5801" t="s">
        <v>461</v>
      </c>
      <c r="N5801" t="s">
        <v>742</v>
      </c>
      <c r="O5801" t="s">
        <v>780</v>
      </c>
      <c r="P5801" t="s">
        <v>459</v>
      </c>
      <c r="Q5801" t="s">
        <v>850</v>
      </c>
      <c r="R5801" t="s">
        <v>853</v>
      </c>
      <c r="S5801" t="s">
        <v>861</v>
      </c>
      <c r="T5801" t="s">
        <v>864</v>
      </c>
      <c r="U5801" t="s">
        <v>867</v>
      </c>
      <c r="V5801" s="1"/>
      <c r="W5801" s="1"/>
      <c r="X5801" s="1">
        <v>-3.42</v>
      </c>
      <c r="Y5801" s="1">
        <v>0.19</v>
      </c>
      <c r="Z5801" t="s">
        <v>877</v>
      </c>
      <c r="AA5801" s="1">
        <v>1</v>
      </c>
      <c r="AB5801" t="s">
        <v>897</v>
      </c>
      <c r="AC5801" t="s">
        <v>915</v>
      </c>
      <c r="AD5801" t="s">
        <v>917</v>
      </c>
      <c r="AE5801" t="s">
        <v>925</v>
      </c>
      <c r="AF5801" s="1">
        <v>2012</v>
      </c>
      <c r="AG5801" s="1">
        <v>2014</v>
      </c>
      <c r="AH5801" s="67" t="str">
        <f t="shared" si="450"/>
        <v/>
      </c>
      <c r="AI5801" s="67" t="str">
        <f t="shared" si="454"/>
        <v/>
      </c>
      <c r="AJ5801" s="67" t="str">
        <f t="shared" si="451"/>
        <v/>
      </c>
      <c r="AK5801" s="67" t="str">
        <f t="shared" si="452"/>
        <v/>
      </c>
      <c r="AL5801" s="69" t="str">
        <f t="shared" si="453"/>
        <v/>
      </c>
    </row>
    <row r="5802" spans="1:38">
      <c r="A5802" s="1">
        <v>5801</v>
      </c>
      <c r="B5802" s="101" t="s">
        <v>1420</v>
      </c>
      <c r="C5802" t="s">
        <v>3</v>
      </c>
      <c r="D5802" t="s">
        <v>8</v>
      </c>
      <c r="E5802" t="s">
        <v>119</v>
      </c>
      <c r="F5802" t="s">
        <v>137</v>
      </c>
      <c r="G5802" t="s">
        <v>152</v>
      </c>
      <c r="H5802" t="s">
        <v>383</v>
      </c>
      <c r="I5802" s="1"/>
      <c r="J5802" s="1">
        <v>0.34149640798568726</v>
      </c>
      <c r="K5802" s="1">
        <v>1</v>
      </c>
      <c r="L5802" t="s">
        <v>456</v>
      </c>
      <c r="M5802" t="s">
        <v>461</v>
      </c>
      <c r="N5802" t="s">
        <v>742</v>
      </c>
      <c r="O5802" t="s">
        <v>780</v>
      </c>
      <c r="P5802" t="s">
        <v>459</v>
      </c>
      <c r="Q5802" t="s">
        <v>850</v>
      </c>
      <c r="R5802" t="s">
        <v>853</v>
      </c>
      <c r="S5802" t="s">
        <v>861</v>
      </c>
      <c r="T5802" t="s">
        <v>864</v>
      </c>
      <c r="U5802" t="s">
        <v>867</v>
      </c>
      <c r="V5802" s="1"/>
      <c r="W5802" s="1"/>
      <c r="X5802" s="1">
        <v>-0.02</v>
      </c>
      <c r="Y5802" s="1">
        <v>0.01</v>
      </c>
      <c r="Z5802" t="s">
        <v>877</v>
      </c>
      <c r="AA5802" s="1">
        <v>1</v>
      </c>
      <c r="AB5802" t="s">
        <v>897</v>
      </c>
      <c r="AC5802" t="s">
        <v>915</v>
      </c>
      <c r="AD5802" t="s">
        <v>917</v>
      </c>
      <c r="AE5802" t="s">
        <v>925</v>
      </c>
      <c r="AF5802" s="1">
        <v>2012</v>
      </c>
      <c r="AG5802" s="1">
        <v>2014</v>
      </c>
      <c r="AH5802" s="67">
        <f t="shared" si="450"/>
        <v>-5.856576974841339E-2</v>
      </c>
      <c r="AI5802" s="67">
        <f t="shared" si="454"/>
        <v>2.9282884874206695E-2</v>
      </c>
      <c r="AJ5802" s="67">
        <f t="shared" si="451"/>
        <v>-0.11596022410185852</v>
      </c>
      <c r="AK5802" s="67">
        <f t="shared" si="452"/>
        <v>-1.1713153949682656E-3</v>
      </c>
      <c r="AL5802" s="69">
        <f t="shared" si="453"/>
        <v>1</v>
      </c>
    </row>
    <row r="5803" spans="1:38">
      <c r="A5803" s="1">
        <v>5802</v>
      </c>
      <c r="B5803" s="101" t="s">
        <v>1420</v>
      </c>
      <c r="C5803" t="s">
        <v>3</v>
      </c>
      <c r="D5803" t="s">
        <v>8</v>
      </c>
      <c r="E5803" t="s">
        <v>119</v>
      </c>
      <c r="F5803" t="s">
        <v>136</v>
      </c>
      <c r="G5803" t="s">
        <v>155</v>
      </c>
      <c r="H5803" t="s">
        <v>384</v>
      </c>
      <c r="I5803" s="1"/>
      <c r="J5803" s="1">
        <v>0.33981287479400635</v>
      </c>
      <c r="K5803" s="1">
        <v>1</v>
      </c>
      <c r="L5803" t="s">
        <v>456</v>
      </c>
      <c r="M5803" t="s">
        <v>461</v>
      </c>
      <c r="N5803" t="s">
        <v>742</v>
      </c>
      <c r="O5803" t="s">
        <v>780</v>
      </c>
      <c r="P5803" t="s">
        <v>459</v>
      </c>
      <c r="Q5803" t="s">
        <v>850</v>
      </c>
      <c r="R5803" t="s">
        <v>853</v>
      </c>
      <c r="S5803" t="s">
        <v>861</v>
      </c>
      <c r="T5803" t="s">
        <v>864</v>
      </c>
      <c r="U5803" t="s">
        <v>867</v>
      </c>
      <c r="V5803" s="1"/>
      <c r="W5803" s="1"/>
      <c r="X5803" s="1">
        <v>-0.05</v>
      </c>
      <c r="Y5803" s="1">
        <v>0.01</v>
      </c>
      <c r="Z5803" t="s">
        <v>877</v>
      </c>
      <c r="AA5803" s="1">
        <v>1</v>
      </c>
      <c r="AB5803" t="s">
        <v>897</v>
      </c>
      <c r="AC5803" t="s">
        <v>915</v>
      </c>
      <c r="AD5803" t="s">
        <v>917</v>
      </c>
      <c r="AE5803" t="s">
        <v>925</v>
      </c>
      <c r="AF5803" s="1">
        <v>2012</v>
      </c>
      <c r="AG5803" s="1">
        <v>2014</v>
      </c>
      <c r="AH5803" s="67">
        <f t="shared" si="450"/>
        <v>-0.14713980460660847</v>
      </c>
      <c r="AI5803" s="67">
        <f t="shared" si="454"/>
        <v>2.9427960921321692E-2</v>
      </c>
      <c r="AJ5803" s="67">
        <f t="shared" si="451"/>
        <v>-0.20481860801239898</v>
      </c>
      <c r="AK5803" s="67">
        <f t="shared" si="452"/>
        <v>-8.9461001200817958E-2</v>
      </c>
      <c r="AL5803" s="69">
        <f t="shared" si="453"/>
        <v>1</v>
      </c>
    </row>
    <row r="5804" spans="1:38">
      <c r="A5804" s="1">
        <v>5803</v>
      </c>
      <c r="B5804" s="101" t="s">
        <v>1420</v>
      </c>
      <c r="C5804" t="s">
        <v>3</v>
      </c>
      <c r="D5804" t="s">
        <v>8</v>
      </c>
      <c r="E5804" t="s">
        <v>119</v>
      </c>
      <c r="F5804" t="s">
        <v>141</v>
      </c>
      <c r="G5804" t="s">
        <v>215</v>
      </c>
      <c r="H5804" t="s">
        <v>385</v>
      </c>
      <c r="I5804" s="1"/>
      <c r="J5804" s="1"/>
      <c r="K5804" s="1">
        <v>0</v>
      </c>
      <c r="L5804" t="s">
        <v>456</v>
      </c>
      <c r="M5804" t="s">
        <v>461</v>
      </c>
      <c r="N5804" t="s">
        <v>742</v>
      </c>
      <c r="O5804" t="s">
        <v>780</v>
      </c>
      <c r="P5804" t="s">
        <v>459</v>
      </c>
      <c r="Q5804" t="s">
        <v>850</v>
      </c>
      <c r="R5804" t="s">
        <v>853</v>
      </c>
      <c r="S5804" t="s">
        <v>861</v>
      </c>
      <c r="T5804" t="s">
        <v>864</v>
      </c>
      <c r="U5804" t="s">
        <v>867</v>
      </c>
      <c r="V5804" s="1"/>
      <c r="W5804" s="1"/>
      <c r="X5804" s="1">
        <v>0.33</v>
      </c>
      <c r="Y5804" s="1">
        <v>0.44</v>
      </c>
      <c r="Z5804" t="s">
        <v>877</v>
      </c>
      <c r="AA5804" s="1">
        <v>1</v>
      </c>
      <c r="AB5804" t="s">
        <v>897</v>
      </c>
      <c r="AC5804" t="s">
        <v>915</v>
      </c>
      <c r="AD5804" t="s">
        <v>917</v>
      </c>
      <c r="AE5804" t="s">
        <v>925</v>
      </c>
      <c r="AF5804" s="1">
        <v>2012</v>
      </c>
      <c r="AG5804" s="1">
        <v>2014</v>
      </c>
      <c r="AH5804" s="67" t="str">
        <f t="shared" si="450"/>
        <v/>
      </c>
      <c r="AI5804" s="67" t="str">
        <f t="shared" si="454"/>
        <v/>
      </c>
      <c r="AJ5804" s="67" t="str">
        <f t="shared" si="451"/>
        <v/>
      </c>
      <c r="AK5804" s="67" t="str">
        <f t="shared" si="452"/>
        <v/>
      </c>
      <c r="AL5804" s="69" t="str">
        <f t="shared" si="453"/>
        <v/>
      </c>
    </row>
    <row r="5805" spans="1:38">
      <c r="A5805" s="1">
        <v>5804</v>
      </c>
      <c r="B5805" s="101" t="s">
        <v>1420</v>
      </c>
      <c r="C5805" t="s">
        <v>3</v>
      </c>
      <c r="D5805" t="s">
        <v>8</v>
      </c>
      <c r="E5805" t="s">
        <v>119</v>
      </c>
      <c r="F5805" t="s">
        <v>136</v>
      </c>
      <c r="G5805" t="s">
        <v>214</v>
      </c>
      <c r="H5805" t="s">
        <v>382</v>
      </c>
      <c r="I5805" s="1"/>
      <c r="J5805" s="1"/>
      <c r="K5805" s="1">
        <v>0</v>
      </c>
      <c r="L5805" t="s">
        <v>456</v>
      </c>
      <c r="M5805" t="s">
        <v>461</v>
      </c>
      <c r="N5805" t="s">
        <v>742</v>
      </c>
      <c r="O5805" t="s">
        <v>780</v>
      </c>
      <c r="P5805" t="s">
        <v>459</v>
      </c>
      <c r="Q5805" t="s">
        <v>850</v>
      </c>
      <c r="R5805" t="s">
        <v>853</v>
      </c>
      <c r="S5805" t="s">
        <v>861</v>
      </c>
      <c r="T5805" t="s">
        <v>864</v>
      </c>
      <c r="U5805" t="s">
        <v>867</v>
      </c>
      <c r="V5805" s="1"/>
      <c r="W5805" s="1"/>
      <c r="X5805" s="1">
        <v>-5.66</v>
      </c>
      <c r="Y5805" s="1">
        <v>0.54</v>
      </c>
      <c r="Z5805" t="s">
        <v>877</v>
      </c>
      <c r="AA5805" s="1">
        <v>1</v>
      </c>
      <c r="AB5805" t="s">
        <v>897</v>
      </c>
      <c r="AC5805" t="s">
        <v>915</v>
      </c>
      <c r="AD5805" t="s">
        <v>917</v>
      </c>
      <c r="AE5805" t="s">
        <v>925</v>
      </c>
      <c r="AF5805" s="1">
        <v>2012</v>
      </c>
      <c r="AG5805" s="1">
        <v>2014</v>
      </c>
      <c r="AH5805" s="67" t="str">
        <f t="shared" si="450"/>
        <v/>
      </c>
      <c r="AI5805" s="67" t="str">
        <f t="shared" si="454"/>
        <v/>
      </c>
      <c r="AJ5805" s="67" t="str">
        <f t="shared" si="451"/>
        <v/>
      </c>
      <c r="AK5805" s="67" t="str">
        <f t="shared" si="452"/>
        <v/>
      </c>
      <c r="AL5805" s="69" t="str">
        <f t="shared" si="453"/>
        <v/>
      </c>
    </row>
    <row r="5806" spans="1:38">
      <c r="A5806" s="1">
        <v>5805</v>
      </c>
      <c r="B5806" s="101" t="s">
        <v>1420</v>
      </c>
      <c r="C5806" t="s">
        <v>3</v>
      </c>
      <c r="D5806" t="s">
        <v>8</v>
      </c>
      <c r="E5806" t="s">
        <v>119</v>
      </c>
      <c r="F5806" t="s">
        <v>137</v>
      </c>
      <c r="G5806" t="s">
        <v>152</v>
      </c>
      <c r="H5806" t="s">
        <v>383</v>
      </c>
      <c r="I5806" s="1"/>
      <c r="J5806" s="1">
        <v>0.26604053378105164</v>
      </c>
      <c r="K5806" s="1">
        <v>1</v>
      </c>
      <c r="L5806" t="s">
        <v>456</v>
      </c>
      <c r="M5806" t="s">
        <v>461</v>
      </c>
      <c r="N5806" t="s">
        <v>742</v>
      </c>
      <c r="O5806" t="s">
        <v>780</v>
      </c>
      <c r="P5806" t="s">
        <v>459</v>
      </c>
      <c r="Q5806" t="s">
        <v>850</v>
      </c>
      <c r="R5806" t="s">
        <v>853</v>
      </c>
      <c r="S5806" t="s">
        <v>861</v>
      </c>
      <c r="T5806" t="s">
        <v>864</v>
      </c>
      <c r="U5806" t="s">
        <v>867</v>
      </c>
      <c r="V5806" s="1"/>
      <c r="W5806" s="1"/>
      <c r="X5806" s="1">
        <v>0.01</v>
      </c>
      <c r="Y5806" s="1">
        <v>0.02</v>
      </c>
      <c r="Z5806" t="s">
        <v>877</v>
      </c>
      <c r="AA5806" s="1">
        <v>1</v>
      </c>
      <c r="AB5806" t="s">
        <v>897</v>
      </c>
      <c r="AC5806" t="s">
        <v>915</v>
      </c>
      <c r="AD5806" t="s">
        <v>917</v>
      </c>
      <c r="AE5806" t="s">
        <v>925</v>
      </c>
      <c r="AF5806" s="1">
        <v>2012</v>
      </c>
      <c r="AG5806" s="1">
        <v>2014</v>
      </c>
      <c r="AH5806" s="67">
        <f t="shared" si="450"/>
        <v>3.7588257164714187E-2</v>
      </c>
      <c r="AI5806" s="67">
        <f t="shared" si="454"/>
        <v>7.5176514329428373E-2</v>
      </c>
      <c r="AJ5806" s="67">
        <f t="shared" si="451"/>
        <v>-0.10975771092096541</v>
      </c>
      <c r="AK5806" s="67">
        <f t="shared" si="452"/>
        <v>0.18493422525039377</v>
      </c>
      <c r="AL5806" s="69">
        <f t="shared" si="453"/>
        <v>1</v>
      </c>
    </row>
    <row r="5807" spans="1:38">
      <c r="A5807" s="1">
        <v>5806</v>
      </c>
      <c r="B5807" s="101" t="s">
        <v>1420</v>
      </c>
      <c r="C5807" t="s">
        <v>3</v>
      </c>
      <c r="D5807" t="s">
        <v>8</v>
      </c>
      <c r="E5807" t="s">
        <v>119</v>
      </c>
      <c r="F5807" t="s">
        <v>136</v>
      </c>
      <c r="G5807" t="s">
        <v>155</v>
      </c>
      <c r="H5807" t="s">
        <v>384</v>
      </c>
      <c r="I5807" s="1"/>
      <c r="J5807" s="1">
        <v>0.26325258612632751</v>
      </c>
      <c r="K5807" s="1">
        <v>1</v>
      </c>
      <c r="L5807" t="s">
        <v>456</v>
      </c>
      <c r="M5807" t="s">
        <v>461</v>
      </c>
      <c r="N5807" t="s">
        <v>742</v>
      </c>
      <c r="O5807" t="s">
        <v>780</v>
      </c>
      <c r="P5807" t="s">
        <v>459</v>
      </c>
      <c r="Q5807" t="s">
        <v>850</v>
      </c>
      <c r="R5807" t="s">
        <v>853</v>
      </c>
      <c r="S5807" t="s">
        <v>861</v>
      </c>
      <c r="T5807" t="s">
        <v>864</v>
      </c>
      <c r="U5807" t="s">
        <v>867</v>
      </c>
      <c r="V5807" s="1"/>
      <c r="W5807" s="1"/>
      <c r="X5807" s="1">
        <v>-0.06</v>
      </c>
      <c r="Y5807" s="1">
        <v>0.02</v>
      </c>
      <c r="Z5807" t="s">
        <v>877</v>
      </c>
      <c r="AA5807" s="1">
        <v>1</v>
      </c>
      <c r="AB5807" t="s">
        <v>897</v>
      </c>
      <c r="AC5807" t="s">
        <v>915</v>
      </c>
      <c r="AD5807" t="s">
        <v>917</v>
      </c>
      <c r="AE5807" t="s">
        <v>925</v>
      </c>
      <c r="AF5807" s="1">
        <v>2012</v>
      </c>
      <c r="AG5807" s="1">
        <v>2014</v>
      </c>
      <c r="AH5807" s="67">
        <f t="shared" si="450"/>
        <v>-0.22791798888998449</v>
      </c>
      <c r="AI5807" s="67">
        <f t="shared" si="454"/>
        <v>7.5972662963328164E-2</v>
      </c>
      <c r="AJ5807" s="67">
        <f t="shared" si="451"/>
        <v>-0.3768244082981077</v>
      </c>
      <c r="AK5807" s="67">
        <f t="shared" si="452"/>
        <v>-7.9011569481861305E-2</v>
      </c>
      <c r="AL5807" s="69">
        <f t="shared" si="453"/>
        <v>1</v>
      </c>
    </row>
    <row r="5808" spans="1:38">
      <c r="A5808" s="1">
        <v>5807</v>
      </c>
      <c r="B5808" s="101" t="s">
        <v>1420</v>
      </c>
      <c r="C5808" t="s">
        <v>3</v>
      </c>
      <c r="D5808" t="s">
        <v>8</v>
      </c>
      <c r="E5808" t="s">
        <v>119</v>
      </c>
      <c r="F5808" t="s">
        <v>141</v>
      </c>
      <c r="G5808" t="s">
        <v>215</v>
      </c>
      <c r="H5808" t="s">
        <v>385</v>
      </c>
      <c r="I5808" s="1"/>
      <c r="J5808" s="1"/>
      <c r="K5808" s="1">
        <v>0</v>
      </c>
      <c r="L5808" t="s">
        <v>456</v>
      </c>
      <c r="M5808" t="s">
        <v>461</v>
      </c>
      <c r="N5808" t="s">
        <v>742</v>
      </c>
      <c r="O5808" t="s">
        <v>780</v>
      </c>
      <c r="P5808" t="s">
        <v>459</v>
      </c>
      <c r="Q5808" t="s">
        <v>850</v>
      </c>
      <c r="R5808" t="s">
        <v>853</v>
      </c>
      <c r="S5808" t="s">
        <v>861</v>
      </c>
      <c r="T5808" t="s">
        <v>864</v>
      </c>
      <c r="U5808" t="s">
        <v>867</v>
      </c>
      <c r="V5808" s="1"/>
      <c r="W5808" s="1"/>
      <c r="X5808" s="1">
        <v>-3.34</v>
      </c>
      <c r="Y5808" s="1">
        <v>1.37</v>
      </c>
      <c r="Z5808" t="s">
        <v>877</v>
      </c>
      <c r="AA5808" s="1">
        <v>1</v>
      </c>
      <c r="AB5808" t="s">
        <v>897</v>
      </c>
      <c r="AC5808" t="s">
        <v>915</v>
      </c>
      <c r="AD5808" t="s">
        <v>917</v>
      </c>
      <c r="AE5808" t="s">
        <v>925</v>
      </c>
      <c r="AF5808" s="1">
        <v>2012</v>
      </c>
      <c r="AG5808" s="1">
        <v>2014</v>
      </c>
      <c r="AH5808" s="67" t="str">
        <f t="shared" si="450"/>
        <v/>
      </c>
      <c r="AI5808" s="67" t="str">
        <f t="shared" si="454"/>
        <v/>
      </c>
      <c r="AJ5808" s="67" t="str">
        <f t="shared" si="451"/>
        <v/>
      </c>
      <c r="AK5808" s="67" t="str">
        <f t="shared" si="452"/>
        <v/>
      </c>
      <c r="AL5808" s="69" t="str">
        <f t="shared" si="453"/>
        <v/>
      </c>
    </row>
    <row r="5809" spans="1:38">
      <c r="A5809" s="1">
        <v>5808</v>
      </c>
      <c r="B5809" s="101" t="s">
        <v>1420</v>
      </c>
      <c r="C5809" t="s">
        <v>3</v>
      </c>
      <c r="D5809" t="s">
        <v>8</v>
      </c>
      <c r="E5809" t="s">
        <v>119</v>
      </c>
      <c r="F5809" t="s">
        <v>136</v>
      </c>
      <c r="G5809" t="s">
        <v>214</v>
      </c>
      <c r="H5809" t="s">
        <v>382</v>
      </c>
      <c r="I5809" s="1"/>
      <c r="J5809" s="1"/>
      <c r="K5809" s="1">
        <v>0</v>
      </c>
      <c r="L5809" t="s">
        <v>456</v>
      </c>
      <c r="M5809" t="s">
        <v>461</v>
      </c>
      <c r="N5809" t="s">
        <v>742</v>
      </c>
      <c r="O5809" t="s">
        <v>780</v>
      </c>
      <c r="P5809" t="s">
        <v>459</v>
      </c>
      <c r="Q5809" t="s">
        <v>850</v>
      </c>
      <c r="R5809" t="s">
        <v>853</v>
      </c>
      <c r="S5809" t="s">
        <v>861</v>
      </c>
      <c r="T5809" t="s">
        <v>864</v>
      </c>
      <c r="U5809" t="s">
        <v>867</v>
      </c>
      <c r="V5809" s="1"/>
      <c r="W5809" s="1"/>
      <c r="X5809" s="1">
        <v>-4.13</v>
      </c>
      <c r="Y5809" s="1">
        <v>0.29759999999999998</v>
      </c>
      <c r="Z5809" t="s">
        <v>877</v>
      </c>
      <c r="AA5809" s="1">
        <v>1</v>
      </c>
      <c r="AB5809" t="s">
        <v>897</v>
      </c>
      <c r="AC5809" t="s">
        <v>915</v>
      </c>
      <c r="AD5809" t="s">
        <v>917</v>
      </c>
      <c r="AE5809" t="s">
        <v>925</v>
      </c>
      <c r="AF5809" s="1">
        <v>2012</v>
      </c>
      <c r="AG5809" s="1">
        <v>2014</v>
      </c>
      <c r="AH5809" s="67" t="str">
        <f t="shared" si="450"/>
        <v/>
      </c>
      <c r="AI5809" s="67" t="str">
        <f t="shared" si="454"/>
        <v/>
      </c>
      <c r="AJ5809" s="67" t="str">
        <f t="shared" si="451"/>
        <v/>
      </c>
      <c r="AK5809" s="67" t="str">
        <f t="shared" si="452"/>
        <v/>
      </c>
      <c r="AL5809" s="69" t="str">
        <f t="shared" si="453"/>
        <v/>
      </c>
    </row>
    <row r="5810" spans="1:38">
      <c r="A5810" s="1">
        <v>5809</v>
      </c>
      <c r="B5810" s="101" t="s">
        <v>1420</v>
      </c>
      <c r="C5810" t="s">
        <v>3</v>
      </c>
      <c r="D5810" t="s">
        <v>8</v>
      </c>
      <c r="E5810" t="s">
        <v>119</v>
      </c>
      <c r="F5810" t="s">
        <v>137</v>
      </c>
      <c r="G5810" t="s">
        <v>152</v>
      </c>
      <c r="H5810" t="s">
        <v>383</v>
      </c>
      <c r="I5810" s="1"/>
      <c r="J5810" s="1">
        <v>0.34149640798568726</v>
      </c>
      <c r="K5810" s="1">
        <v>1</v>
      </c>
      <c r="L5810" t="s">
        <v>456</v>
      </c>
      <c r="M5810" t="s">
        <v>461</v>
      </c>
      <c r="N5810" t="s">
        <v>742</v>
      </c>
      <c r="O5810" t="s">
        <v>780</v>
      </c>
      <c r="P5810" t="s">
        <v>459</v>
      </c>
      <c r="Q5810" t="s">
        <v>850</v>
      </c>
      <c r="R5810" t="s">
        <v>853</v>
      </c>
      <c r="S5810" t="s">
        <v>861</v>
      </c>
      <c r="T5810" t="s">
        <v>864</v>
      </c>
      <c r="U5810" t="s">
        <v>867</v>
      </c>
      <c r="V5810" s="1"/>
      <c r="W5810" s="1"/>
      <c r="X5810" s="1">
        <v>0.02</v>
      </c>
      <c r="Y5810" s="1">
        <v>0.02</v>
      </c>
      <c r="Z5810" t="s">
        <v>877</v>
      </c>
      <c r="AA5810" s="1">
        <v>1</v>
      </c>
      <c r="AB5810" t="s">
        <v>897</v>
      </c>
      <c r="AC5810" t="s">
        <v>915</v>
      </c>
      <c r="AD5810" t="s">
        <v>917</v>
      </c>
      <c r="AE5810" t="s">
        <v>925</v>
      </c>
      <c r="AF5810" s="1">
        <v>2012</v>
      </c>
      <c r="AG5810" s="1">
        <v>2014</v>
      </c>
      <c r="AH5810" s="67">
        <f t="shared" si="450"/>
        <v>5.856576974841339E-2</v>
      </c>
      <c r="AI5810" s="67">
        <f t="shared" si="454"/>
        <v>5.856576974841339E-2</v>
      </c>
      <c r="AJ5810" s="67">
        <f t="shared" si="451"/>
        <v>-5.6223138958476859E-2</v>
      </c>
      <c r="AK5810" s="67">
        <f t="shared" si="452"/>
        <v>0.17335467845530364</v>
      </c>
      <c r="AL5810" s="69">
        <f t="shared" si="453"/>
        <v>1</v>
      </c>
    </row>
    <row r="5811" spans="1:38">
      <c r="A5811" s="1">
        <v>5810</v>
      </c>
      <c r="B5811" s="101" t="s">
        <v>1420</v>
      </c>
      <c r="C5811" t="s">
        <v>3</v>
      </c>
      <c r="D5811" t="s">
        <v>8</v>
      </c>
      <c r="E5811" t="s">
        <v>119</v>
      </c>
      <c r="F5811" t="s">
        <v>136</v>
      </c>
      <c r="G5811" t="s">
        <v>155</v>
      </c>
      <c r="H5811" t="s">
        <v>384</v>
      </c>
      <c r="I5811" s="1"/>
      <c r="J5811" s="1">
        <v>0.33981287479400635</v>
      </c>
      <c r="K5811" s="1">
        <v>1</v>
      </c>
      <c r="L5811" t="s">
        <v>456</v>
      </c>
      <c r="M5811" t="s">
        <v>461</v>
      </c>
      <c r="N5811" t="s">
        <v>742</v>
      </c>
      <c r="O5811" t="s">
        <v>780</v>
      </c>
      <c r="P5811" t="s">
        <v>459</v>
      </c>
      <c r="Q5811" t="s">
        <v>850</v>
      </c>
      <c r="R5811" t="s">
        <v>853</v>
      </c>
      <c r="S5811" t="s">
        <v>861</v>
      </c>
      <c r="T5811" t="s">
        <v>864</v>
      </c>
      <c r="U5811" t="s">
        <v>867</v>
      </c>
      <c r="V5811" s="1"/>
      <c r="W5811" s="1"/>
      <c r="X5811" s="1">
        <v>-0.03</v>
      </c>
      <c r="Y5811" s="1">
        <v>0.02</v>
      </c>
      <c r="Z5811" t="s">
        <v>877</v>
      </c>
      <c r="AA5811" s="1">
        <v>1</v>
      </c>
      <c r="AB5811" t="s">
        <v>897</v>
      </c>
      <c r="AC5811" t="s">
        <v>915</v>
      </c>
      <c r="AD5811" t="s">
        <v>917</v>
      </c>
      <c r="AE5811" t="s">
        <v>925</v>
      </c>
      <c r="AF5811" s="1">
        <v>2012</v>
      </c>
      <c r="AG5811" s="1">
        <v>2014</v>
      </c>
      <c r="AH5811" s="67">
        <f t="shared" si="450"/>
        <v>-8.828388276396508E-2</v>
      </c>
      <c r="AI5811" s="67">
        <f t="shared" si="454"/>
        <v>5.8855921842643384E-2</v>
      </c>
      <c r="AJ5811" s="67">
        <f t="shared" si="451"/>
        <v>-0.20364148957554612</v>
      </c>
      <c r="AK5811" s="67">
        <f t="shared" si="452"/>
        <v>2.7073724047615946E-2</v>
      </c>
      <c r="AL5811" s="69">
        <f t="shared" si="453"/>
        <v>1</v>
      </c>
    </row>
    <row r="5812" spans="1:38">
      <c r="A5812" s="1">
        <v>5811</v>
      </c>
      <c r="B5812" s="101" t="s">
        <v>1420</v>
      </c>
      <c r="C5812" t="s">
        <v>3</v>
      </c>
      <c r="D5812" t="s">
        <v>8</v>
      </c>
      <c r="E5812" t="s">
        <v>119</v>
      </c>
      <c r="F5812" t="s">
        <v>141</v>
      </c>
      <c r="G5812" t="s">
        <v>215</v>
      </c>
      <c r="H5812" t="s">
        <v>385</v>
      </c>
      <c r="I5812" s="1"/>
      <c r="J5812" s="1"/>
      <c r="K5812" s="1">
        <v>0</v>
      </c>
      <c r="L5812" t="s">
        <v>456</v>
      </c>
      <c r="M5812" t="s">
        <v>461</v>
      </c>
      <c r="N5812" t="s">
        <v>742</v>
      </c>
      <c r="O5812" t="s">
        <v>780</v>
      </c>
      <c r="P5812" t="s">
        <v>459</v>
      </c>
      <c r="Q5812" t="s">
        <v>850</v>
      </c>
      <c r="R5812" t="s">
        <v>853</v>
      </c>
      <c r="S5812" t="s">
        <v>861</v>
      </c>
      <c r="T5812" t="s">
        <v>864</v>
      </c>
      <c r="U5812" t="s">
        <v>867</v>
      </c>
      <c r="V5812" s="1"/>
      <c r="W5812" s="1"/>
      <c r="X5812" s="1">
        <v>-2.31</v>
      </c>
      <c r="Y5812" s="1">
        <v>0.96</v>
      </c>
      <c r="Z5812" t="s">
        <v>877</v>
      </c>
      <c r="AA5812" s="1">
        <v>1</v>
      </c>
      <c r="AB5812" t="s">
        <v>897</v>
      </c>
      <c r="AC5812" t="s">
        <v>915</v>
      </c>
      <c r="AD5812" t="s">
        <v>917</v>
      </c>
      <c r="AE5812" t="s">
        <v>925</v>
      </c>
      <c r="AF5812" s="1">
        <v>2012</v>
      </c>
      <c r="AG5812" s="1">
        <v>2014</v>
      </c>
      <c r="AH5812" s="67" t="str">
        <f t="shared" si="450"/>
        <v/>
      </c>
      <c r="AI5812" s="67" t="str">
        <f t="shared" si="454"/>
        <v/>
      </c>
      <c r="AJ5812" s="67" t="str">
        <f t="shared" si="451"/>
        <v/>
      </c>
      <c r="AK5812" s="67" t="str">
        <f t="shared" si="452"/>
        <v/>
      </c>
      <c r="AL5812" s="69" t="str">
        <f t="shared" si="453"/>
        <v/>
      </c>
    </row>
    <row r="5813" spans="1:38">
      <c r="A5813" s="1">
        <v>5812</v>
      </c>
      <c r="B5813" s="101" t="s">
        <v>1420</v>
      </c>
      <c r="C5813" t="s">
        <v>3</v>
      </c>
      <c r="D5813" t="s">
        <v>8</v>
      </c>
      <c r="E5813" t="s">
        <v>119</v>
      </c>
      <c r="F5813" t="s">
        <v>136</v>
      </c>
      <c r="G5813" t="s">
        <v>214</v>
      </c>
      <c r="H5813" t="s">
        <v>382</v>
      </c>
      <c r="I5813" s="1"/>
      <c r="J5813" s="1"/>
      <c r="K5813" s="1">
        <v>0</v>
      </c>
      <c r="L5813" t="s">
        <v>456</v>
      </c>
      <c r="M5813" t="s">
        <v>461</v>
      </c>
      <c r="N5813" t="s">
        <v>742</v>
      </c>
      <c r="O5813" t="s">
        <v>780</v>
      </c>
      <c r="P5813" t="s">
        <v>459</v>
      </c>
      <c r="Q5813" t="s">
        <v>850</v>
      </c>
      <c r="R5813" t="s">
        <v>853</v>
      </c>
      <c r="S5813" t="s">
        <v>861</v>
      </c>
      <c r="T5813" t="s">
        <v>864</v>
      </c>
      <c r="U5813" t="s">
        <v>867</v>
      </c>
      <c r="V5813" s="1"/>
      <c r="W5813" s="1"/>
      <c r="X5813" s="1">
        <v>-3.53</v>
      </c>
      <c r="Y5813" s="1">
        <v>0.24</v>
      </c>
      <c r="Z5813" t="s">
        <v>877</v>
      </c>
      <c r="AA5813" s="1">
        <v>1</v>
      </c>
      <c r="AB5813" t="s">
        <v>897</v>
      </c>
      <c r="AC5813" t="s">
        <v>915</v>
      </c>
      <c r="AD5813" t="s">
        <v>917</v>
      </c>
      <c r="AE5813" t="s">
        <v>925</v>
      </c>
      <c r="AF5813" s="1">
        <v>2012</v>
      </c>
      <c r="AG5813" s="1">
        <v>2014</v>
      </c>
      <c r="AH5813" s="67" t="str">
        <f t="shared" si="450"/>
        <v/>
      </c>
      <c r="AI5813" s="67" t="str">
        <f t="shared" si="454"/>
        <v/>
      </c>
      <c r="AJ5813" s="67" t="str">
        <f t="shared" si="451"/>
        <v/>
      </c>
      <c r="AK5813" s="67" t="str">
        <f t="shared" si="452"/>
        <v/>
      </c>
      <c r="AL5813" s="69" t="str">
        <f t="shared" si="453"/>
        <v/>
      </c>
    </row>
    <row r="5814" spans="1:38">
      <c r="A5814" s="1">
        <v>5813</v>
      </c>
      <c r="B5814" s="101" t="s">
        <v>1420</v>
      </c>
      <c r="C5814" t="s">
        <v>3</v>
      </c>
      <c r="D5814" t="s">
        <v>8</v>
      </c>
      <c r="E5814" t="s">
        <v>119</v>
      </c>
      <c r="F5814" t="s">
        <v>137</v>
      </c>
      <c r="G5814" t="s">
        <v>152</v>
      </c>
      <c r="H5814" t="s">
        <v>383</v>
      </c>
      <c r="I5814" s="1"/>
      <c r="J5814" s="1">
        <v>0.34149640798568726</v>
      </c>
      <c r="K5814" s="1">
        <v>1</v>
      </c>
      <c r="L5814" t="s">
        <v>456</v>
      </c>
      <c r="M5814" t="s">
        <v>461</v>
      </c>
      <c r="N5814" t="s">
        <v>742</v>
      </c>
      <c r="O5814" t="s">
        <v>780</v>
      </c>
      <c r="P5814" t="s">
        <v>459</v>
      </c>
      <c r="Q5814" t="s">
        <v>850</v>
      </c>
      <c r="R5814" t="s">
        <v>853</v>
      </c>
      <c r="S5814" t="s">
        <v>861</v>
      </c>
      <c r="T5814" t="s">
        <v>864</v>
      </c>
      <c r="U5814" t="s">
        <v>867</v>
      </c>
      <c r="V5814" s="1"/>
      <c r="W5814" s="1"/>
      <c r="X5814" s="1">
        <v>0.01</v>
      </c>
      <c r="Y5814" s="1">
        <v>0.02</v>
      </c>
      <c r="Z5814" t="s">
        <v>877</v>
      </c>
      <c r="AA5814" s="1">
        <v>1</v>
      </c>
      <c r="AB5814" t="s">
        <v>897</v>
      </c>
      <c r="AC5814" t="s">
        <v>915</v>
      </c>
      <c r="AD5814" t="s">
        <v>917</v>
      </c>
      <c r="AE5814" t="s">
        <v>925</v>
      </c>
      <c r="AF5814" s="1">
        <v>2012</v>
      </c>
      <c r="AG5814" s="1">
        <v>2014</v>
      </c>
      <c r="AH5814" s="67">
        <f t="shared" si="450"/>
        <v>2.9282884874206695E-2</v>
      </c>
      <c r="AI5814" s="67">
        <f t="shared" si="454"/>
        <v>5.856576974841339E-2</v>
      </c>
      <c r="AJ5814" s="67">
        <f t="shared" si="451"/>
        <v>-8.5506023832683548E-2</v>
      </c>
      <c r="AK5814" s="67">
        <f t="shared" si="452"/>
        <v>0.14407179358109695</v>
      </c>
      <c r="AL5814" s="69">
        <f t="shared" si="453"/>
        <v>1</v>
      </c>
    </row>
    <row r="5815" spans="1:38">
      <c r="A5815" s="1">
        <v>5814</v>
      </c>
      <c r="B5815" s="101" t="s">
        <v>1420</v>
      </c>
      <c r="C5815" t="s">
        <v>3</v>
      </c>
      <c r="D5815" t="s">
        <v>8</v>
      </c>
      <c r="E5815" t="s">
        <v>119</v>
      </c>
      <c r="F5815" t="s">
        <v>136</v>
      </c>
      <c r="G5815" t="s">
        <v>155</v>
      </c>
      <c r="H5815" t="s">
        <v>384</v>
      </c>
      <c r="I5815" s="1"/>
      <c r="J5815" s="1">
        <v>0.33981287479400635</v>
      </c>
      <c r="K5815" s="1">
        <v>1</v>
      </c>
      <c r="L5815" t="s">
        <v>456</v>
      </c>
      <c r="M5815" t="s">
        <v>461</v>
      </c>
      <c r="N5815" t="s">
        <v>742</v>
      </c>
      <c r="O5815" t="s">
        <v>780</v>
      </c>
      <c r="P5815" t="s">
        <v>459</v>
      </c>
      <c r="Q5815" t="s">
        <v>850</v>
      </c>
      <c r="R5815" t="s">
        <v>853</v>
      </c>
      <c r="S5815" t="s">
        <v>861</v>
      </c>
      <c r="T5815" t="s">
        <v>864</v>
      </c>
      <c r="U5815" t="s">
        <v>867</v>
      </c>
      <c r="V5815" s="1"/>
      <c r="W5815" s="1"/>
      <c r="X5815" s="1">
        <v>-0.03</v>
      </c>
      <c r="Y5815" s="1">
        <v>0.02</v>
      </c>
      <c r="Z5815" t="s">
        <v>877</v>
      </c>
      <c r="AA5815" s="1">
        <v>1</v>
      </c>
      <c r="AB5815" t="s">
        <v>897</v>
      </c>
      <c r="AC5815" t="s">
        <v>915</v>
      </c>
      <c r="AD5815" t="s">
        <v>917</v>
      </c>
      <c r="AE5815" t="s">
        <v>925</v>
      </c>
      <c r="AF5815" s="1">
        <v>2012</v>
      </c>
      <c r="AG5815" s="1">
        <v>2014</v>
      </c>
      <c r="AH5815" s="67">
        <f t="shared" si="450"/>
        <v>-8.828388276396508E-2</v>
      </c>
      <c r="AI5815" s="67">
        <f t="shared" si="454"/>
        <v>5.8855921842643384E-2</v>
      </c>
      <c r="AJ5815" s="67">
        <f t="shared" si="451"/>
        <v>-0.20364148957554612</v>
      </c>
      <c r="AK5815" s="67">
        <f t="shared" si="452"/>
        <v>2.7073724047615946E-2</v>
      </c>
      <c r="AL5815" s="69">
        <f t="shared" si="453"/>
        <v>1</v>
      </c>
    </row>
    <row r="5816" spans="1:38">
      <c r="A5816" s="1">
        <v>5815</v>
      </c>
      <c r="B5816" s="101" t="s">
        <v>1420</v>
      </c>
      <c r="C5816" t="s">
        <v>3</v>
      </c>
      <c r="D5816" t="s">
        <v>8</v>
      </c>
      <c r="E5816" t="s">
        <v>119</v>
      </c>
      <c r="F5816" t="s">
        <v>141</v>
      </c>
      <c r="G5816" t="s">
        <v>215</v>
      </c>
      <c r="H5816" t="s">
        <v>385</v>
      </c>
      <c r="I5816" s="1"/>
      <c r="J5816" s="1"/>
      <c r="K5816" s="1">
        <v>0</v>
      </c>
      <c r="L5816" t="s">
        <v>456</v>
      </c>
      <c r="M5816" t="s">
        <v>461</v>
      </c>
      <c r="N5816" t="s">
        <v>742</v>
      </c>
      <c r="O5816" t="s">
        <v>780</v>
      </c>
      <c r="P5816" t="s">
        <v>459</v>
      </c>
      <c r="Q5816" t="s">
        <v>850</v>
      </c>
      <c r="R5816" t="s">
        <v>853</v>
      </c>
      <c r="S5816" t="s">
        <v>861</v>
      </c>
      <c r="T5816" t="s">
        <v>864</v>
      </c>
      <c r="U5816" t="s">
        <v>867</v>
      </c>
      <c r="V5816" s="1"/>
      <c r="W5816" s="1"/>
      <c r="X5816" s="1">
        <v>-2.06</v>
      </c>
      <c r="Y5816" s="1">
        <v>0.87</v>
      </c>
      <c r="Z5816" t="s">
        <v>877</v>
      </c>
      <c r="AA5816" s="1">
        <v>1</v>
      </c>
      <c r="AB5816" t="s">
        <v>897</v>
      </c>
      <c r="AC5816" t="s">
        <v>915</v>
      </c>
      <c r="AD5816" t="s">
        <v>917</v>
      </c>
      <c r="AE5816" t="s">
        <v>925</v>
      </c>
      <c r="AF5816" s="1">
        <v>2012</v>
      </c>
      <c r="AG5816" s="1">
        <v>2014</v>
      </c>
      <c r="AH5816" s="67" t="str">
        <f t="shared" si="450"/>
        <v/>
      </c>
      <c r="AI5816" s="67" t="str">
        <f t="shared" si="454"/>
        <v/>
      </c>
      <c r="AJ5816" s="67" t="str">
        <f t="shared" si="451"/>
        <v/>
      </c>
      <c r="AK5816" s="67" t="str">
        <f t="shared" si="452"/>
        <v/>
      </c>
      <c r="AL5816" s="69" t="str">
        <f t="shared" si="453"/>
        <v/>
      </c>
    </row>
    <row r="5817" spans="1:38">
      <c r="A5817" s="1">
        <v>5816</v>
      </c>
      <c r="B5817" s="101" t="s">
        <v>1420</v>
      </c>
      <c r="C5817" t="s">
        <v>3</v>
      </c>
      <c r="D5817" t="s">
        <v>8</v>
      </c>
      <c r="E5817" t="s">
        <v>119</v>
      </c>
      <c r="F5817" t="s">
        <v>136</v>
      </c>
      <c r="G5817" t="s">
        <v>214</v>
      </c>
      <c r="H5817" t="s">
        <v>382</v>
      </c>
      <c r="I5817" s="1"/>
      <c r="J5817" s="1"/>
      <c r="K5817" s="1">
        <v>0</v>
      </c>
      <c r="L5817" t="s">
        <v>456</v>
      </c>
      <c r="M5817" t="s">
        <v>461</v>
      </c>
      <c r="N5817" t="s">
        <v>742</v>
      </c>
      <c r="O5817" t="s">
        <v>780</v>
      </c>
      <c r="P5817" t="s">
        <v>459</v>
      </c>
      <c r="Q5817" t="s">
        <v>850</v>
      </c>
      <c r="R5817" t="s">
        <v>853</v>
      </c>
      <c r="S5817" t="s">
        <v>861</v>
      </c>
      <c r="T5817" t="s">
        <v>864</v>
      </c>
      <c r="U5817" t="s">
        <v>867</v>
      </c>
      <c r="V5817" s="1"/>
      <c r="W5817" s="1"/>
      <c r="X5817" s="1">
        <v>-3.25</v>
      </c>
      <c r="Y5817" s="1">
        <v>0.22</v>
      </c>
      <c r="Z5817" t="s">
        <v>877</v>
      </c>
      <c r="AA5817" s="1">
        <v>1</v>
      </c>
      <c r="AB5817" t="s">
        <v>897</v>
      </c>
      <c r="AC5817" t="s">
        <v>915</v>
      </c>
      <c r="AD5817" t="s">
        <v>917</v>
      </c>
      <c r="AE5817" t="s">
        <v>925</v>
      </c>
      <c r="AF5817" s="1">
        <v>2012</v>
      </c>
      <c r="AG5817" s="1">
        <v>2014</v>
      </c>
      <c r="AH5817" s="67" t="str">
        <f t="shared" si="450"/>
        <v/>
      </c>
      <c r="AI5817" s="67" t="str">
        <f t="shared" si="454"/>
        <v/>
      </c>
      <c r="AJ5817" s="67" t="str">
        <f t="shared" si="451"/>
        <v/>
      </c>
      <c r="AK5817" s="67" t="str">
        <f t="shared" si="452"/>
        <v/>
      </c>
      <c r="AL5817" s="69" t="str">
        <f t="shared" si="453"/>
        <v/>
      </c>
    </row>
    <row r="5818" spans="1:38">
      <c r="A5818" s="1">
        <v>5817</v>
      </c>
      <c r="B5818" s="101" t="s">
        <v>1420</v>
      </c>
      <c r="C5818" t="s">
        <v>3</v>
      </c>
      <c r="D5818" t="s">
        <v>8</v>
      </c>
      <c r="E5818" t="s">
        <v>119</v>
      </c>
      <c r="F5818" t="s">
        <v>137</v>
      </c>
      <c r="G5818" t="s">
        <v>152</v>
      </c>
      <c r="H5818" t="s">
        <v>383</v>
      </c>
      <c r="I5818" s="1"/>
      <c r="J5818" s="1">
        <v>0.34149640798568726</v>
      </c>
      <c r="K5818" s="1">
        <v>1</v>
      </c>
      <c r="L5818" t="s">
        <v>456</v>
      </c>
      <c r="M5818" t="s">
        <v>461</v>
      </c>
      <c r="N5818" t="s">
        <v>742</v>
      </c>
      <c r="O5818" t="s">
        <v>780</v>
      </c>
      <c r="P5818" t="s">
        <v>459</v>
      </c>
      <c r="Q5818" t="s">
        <v>850</v>
      </c>
      <c r="R5818" t="s">
        <v>853</v>
      </c>
      <c r="S5818" t="s">
        <v>861</v>
      </c>
      <c r="T5818" t="s">
        <v>864</v>
      </c>
      <c r="U5818" t="s">
        <v>867</v>
      </c>
      <c r="V5818" s="1"/>
      <c r="W5818" s="1"/>
      <c r="X5818" s="1">
        <v>0</v>
      </c>
      <c r="Y5818" s="1">
        <v>0.02</v>
      </c>
      <c r="Z5818" t="s">
        <v>877</v>
      </c>
      <c r="AA5818" s="1">
        <v>1</v>
      </c>
      <c r="AB5818" t="s">
        <v>897</v>
      </c>
      <c r="AC5818" t="s">
        <v>915</v>
      </c>
      <c r="AD5818" t="s">
        <v>917</v>
      </c>
      <c r="AE5818" t="s">
        <v>925</v>
      </c>
      <c r="AF5818" s="1">
        <v>2012</v>
      </c>
      <c r="AG5818" s="1">
        <v>2014</v>
      </c>
      <c r="AH5818" s="67">
        <f t="shared" si="450"/>
        <v>0</v>
      </c>
      <c r="AI5818" s="67">
        <f t="shared" si="454"/>
        <v>5.856576974841339E-2</v>
      </c>
      <c r="AJ5818" s="67">
        <f t="shared" si="451"/>
        <v>-0.11478890870689025</v>
      </c>
      <c r="AK5818" s="67">
        <f t="shared" si="452"/>
        <v>0.11478890870689025</v>
      </c>
      <c r="AL5818" s="69">
        <f t="shared" si="453"/>
        <v>1</v>
      </c>
    </row>
    <row r="5819" spans="1:38">
      <c r="A5819" s="1">
        <v>5818</v>
      </c>
      <c r="B5819" s="101" t="s">
        <v>1420</v>
      </c>
      <c r="C5819" t="s">
        <v>3</v>
      </c>
      <c r="D5819" t="s">
        <v>8</v>
      </c>
      <c r="E5819" t="s">
        <v>119</v>
      </c>
      <c r="F5819" t="s">
        <v>136</v>
      </c>
      <c r="G5819" t="s">
        <v>155</v>
      </c>
      <c r="H5819" t="s">
        <v>384</v>
      </c>
      <c r="I5819" s="1"/>
      <c r="J5819" s="1">
        <v>0.33981287479400635</v>
      </c>
      <c r="K5819" s="1">
        <v>1</v>
      </c>
      <c r="L5819" t="s">
        <v>456</v>
      </c>
      <c r="M5819" t="s">
        <v>461</v>
      </c>
      <c r="N5819" t="s">
        <v>742</v>
      </c>
      <c r="O5819" t="s">
        <v>780</v>
      </c>
      <c r="P5819" t="s">
        <v>459</v>
      </c>
      <c r="Q5819" t="s">
        <v>850</v>
      </c>
      <c r="R5819" t="s">
        <v>853</v>
      </c>
      <c r="S5819" t="s">
        <v>861</v>
      </c>
      <c r="T5819" t="s">
        <v>864</v>
      </c>
      <c r="U5819" t="s">
        <v>867</v>
      </c>
      <c r="V5819" s="1"/>
      <c r="W5819" s="1"/>
      <c r="X5819" s="1">
        <v>-0.04</v>
      </c>
      <c r="Y5819" s="1">
        <v>0.01</v>
      </c>
      <c r="Z5819" t="s">
        <v>877</v>
      </c>
      <c r="AA5819" s="1">
        <v>1</v>
      </c>
      <c r="AB5819" t="s">
        <v>897</v>
      </c>
      <c r="AC5819" t="s">
        <v>915</v>
      </c>
      <c r="AD5819" t="s">
        <v>917</v>
      </c>
      <c r="AE5819" t="s">
        <v>925</v>
      </c>
      <c r="AF5819" s="1">
        <v>2012</v>
      </c>
      <c r="AG5819" s="1">
        <v>2014</v>
      </c>
      <c r="AH5819" s="67">
        <f t="shared" si="450"/>
        <v>-0.11771184368528677</v>
      </c>
      <c r="AI5819" s="67">
        <f t="shared" si="454"/>
        <v>2.9427960921321692E-2</v>
      </c>
      <c r="AJ5819" s="67">
        <f t="shared" si="451"/>
        <v>-0.17539064709107727</v>
      </c>
      <c r="AK5819" s="67">
        <f t="shared" si="452"/>
        <v>-6.0033040279496255E-2</v>
      </c>
      <c r="AL5819" s="69">
        <f t="shared" si="453"/>
        <v>1</v>
      </c>
    </row>
    <row r="5820" spans="1:38">
      <c r="A5820" s="1">
        <v>5819</v>
      </c>
      <c r="B5820" s="101" t="s">
        <v>1420</v>
      </c>
      <c r="C5820" t="s">
        <v>3</v>
      </c>
      <c r="D5820" t="s">
        <v>8</v>
      </c>
      <c r="E5820" t="s">
        <v>119</v>
      </c>
      <c r="F5820" t="s">
        <v>141</v>
      </c>
      <c r="G5820" t="s">
        <v>215</v>
      </c>
      <c r="H5820" t="s">
        <v>385</v>
      </c>
      <c r="I5820" s="1"/>
      <c r="J5820" s="1"/>
      <c r="K5820" s="1">
        <v>0</v>
      </c>
      <c r="L5820" t="s">
        <v>456</v>
      </c>
      <c r="M5820" t="s">
        <v>461</v>
      </c>
      <c r="N5820" t="s">
        <v>742</v>
      </c>
      <c r="O5820" t="s">
        <v>780</v>
      </c>
      <c r="P5820" t="s">
        <v>459</v>
      </c>
      <c r="Q5820" t="s">
        <v>850</v>
      </c>
      <c r="R5820" t="s">
        <v>853</v>
      </c>
      <c r="S5820" t="s">
        <v>861</v>
      </c>
      <c r="T5820" t="s">
        <v>864</v>
      </c>
      <c r="U5820" t="s">
        <v>867</v>
      </c>
      <c r="V5820" s="1"/>
      <c r="W5820" s="1"/>
      <c r="X5820" s="1">
        <v>-1.89</v>
      </c>
      <c r="Y5820" s="1">
        <v>0.79</v>
      </c>
      <c r="Z5820" t="s">
        <v>877</v>
      </c>
      <c r="AA5820" s="1">
        <v>1</v>
      </c>
      <c r="AB5820" t="s">
        <v>897</v>
      </c>
      <c r="AC5820" t="s">
        <v>915</v>
      </c>
      <c r="AD5820" t="s">
        <v>917</v>
      </c>
      <c r="AE5820" t="s">
        <v>925</v>
      </c>
      <c r="AF5820" s="1">
        <v>2012</v>
      </c>
      <c r="AG5820" s="1">
        <v>2014</v>
      </c>
      <c r="AH5820" s="67" t="str">
        <f t="shared" si="450"/>
        <v/>
      </c>
      <c r="AI5820" s="67" t="str">
        <f t="shared" si="454"/>
        <v/>
      </c>
      <c r="AJ5820" s="67" t="str">
        <f t="shared" si="451"/>
        <v/>
      </c>
      <c r="AK5820" s="67" t="str">
        <f t="shared" si="452"/>
        <v/>
      </c>
      <c r="AL5820" s="69" t="str">
        <f t="shared" si="453"/>
        <v/>
      </c>
    </row>
    <row r="5821" spans="1:38">
      <c r="A5821" s="1">
        <v>5820</v>
      </c>
      <c r="B5821" s="101" t="s">
        <v>1421</v>
      </c>
      <c r="C5821" t="s">
        <v>4</v>
      </c>
      <c r="D5821" t="s">
        <v>6</v>
      </c>
      <c r="E5821" t="s">
        <v>119</v>
      </c>
      <c r="F5821" t="s">
        <v>140</v>
      </c>
      <c r="G5821" t="s">
        <v>216</v>
      </c>
      <c r="H5821" t="s">
        <v>386</v>
      </c>
      <c r="I5821" s="1"/>
      <c r="J5821" s="1"/>
      <c r="K5821" s="1">
        <v>0</v>
      </c>
      <c r="L5821" t="s">
        <v>456</v>
      </c>
      <c r="M5821" t="s">
        <v>478</v>
      </c>
      <c r="N5821" t="s">
        <v>743</v>
      </c>
      <c r="O5821" t="s">
        <v>780</v>
      </c>
      <c r="P5821" t="s">
        <v>459</v>
      </c>
      <c r="Q5821" t="s">
        <v>850</v>
      </c>
      <c r="R5821" t="s">
        <v>853</v>
      </c>
      <c r="S5821" t="s">
        <v>861</v>
      </c>
      <c r="T5821" t="s">
        <v>864</v>
      </c>
      <c r="U5821" t="s">
        <v>867</v>
      </c>
      <c r="V5821" s="1"/>
      <c r="W5821" s="1"/>
      <c r="X5821" s="1">
        <v>0.25990000000000002</v>
      </c>
      <c r="Y5821" s="1">
        <v>5.0000000000000001E-3</v>
      </c>
      <c r="Z5821" t="s">
        <v>877</v>
      </c>
      <c r="AA5821" s="1">
        <v>1</v>
      </c>
      <c r="AB5821" t="s">
        <v>897</v>
      </c>
      <c r="AC5821" t="s">
        <v>915</v>
      </c>
      <c r="AD5821" t="s">
        <v>917</v>
      </c>
      <c r="AE5821" t="s">
        <v>925</v>
      </c>
      <c r="AF5821" s="1">
        <v>2010</v>
      </c>
      <c r="AG5821" s="1">
        <v>2011</v>
      </c>
      <c r="AH5821" s="67" t="str">
        <f t="shared" si="450"/>
        <v/>
      </c>
      <c r="AI5821" s="67" t="str">
        <f t="shared" si="454"/>
        <v/>
      </c>
      <c r="AJ5821" s="67" t="str">
        <f t="shared" si="451"/>
        <v/>
      </c>
      <c r="AK5821" s="67" t="str">
        <f t="shared" si="452"/>
        <v/>
      </c>
      <c r="AL5821" s="69" t="str">
        <f t="shared" si="453"/>
        <v/>
      </c>
    </row>
    <row r="5822" spans="1:38">
      <c r="A5822" s="1">
        <v>5821</v>
      </c>
      <c r="B5822" s="101" t="s">
        <v>1421</v>
      </c>
      <c r="C5822" t="s">
        <v>4</v>
      </c>
      <c r="D5822" t="s">
        <v>6</v>
      </c>
      <c r="E5822" t="s">
        <v>119</v>
      </c>
      <c r="F5822" t="s">
        <v>140</v>
      </c>
      <c r="G5822" t="s">
        <v>216</v>
      </c>
      <c r="H5822" t="s">
        <v>386</v>
      </c>
      <c r="I5822" s="1"/>
      <c r="J5822" s="1"/>
      <c r="K5822" s="1">
        <v>0</v>
      </c>
      <c r="L5822" t="s">
        <v>456</v>
      </c>
      <c r="M5822" t="s">
        <v>478</v>
      </c>
      <c r="N5822" t="s">
        <v>743</v>
      </c>
      <c r="O5822" t="s">
        <v>780</v>
      </c>
      <c r="P5822" t="s">
        <v>459</v>
      </c>
      <c r="Q5822" t="s">
        <v>850</v>
      </c>
      <c r="R5822" t="s">
        <v>853</v>
      </c>
      <c r="S5822" t="s">
        <v>861</v>
      </c>
      <c r="T5822" t="s">
        <v>864</v>
      </c>
      <c r="U5822" t="s">
        <v>867</v>
      </c>
      <c r="V5822" s="1"/>
      <c r="W5822" s="1"/>
      <c r="X5822" s="1">
        <v>0.23</v>
      </c>
      <c r="Y5822" s="1">
        <v>5.1000000000000004E-3</v>
      </c>
      <c r="Z5822" t="s">
        <v>877</v>
      </c>
      <c r="AA5822" s="1">
        <v>1</v>
      </c>
      <c r="AB5822" t="s">
        <v>897</v>
      </c>
      <c r="AC5822" t="s">
        <v>915</v>
      </c>
      <c r="AD5822" t="s">
        <v>917</v>
      </c>
      <c r="AE5822" t="s">
        <v>925</v>
      </c>
      <c r="AF5822" s="1">
        <v>2010</v>
      </c>
      <c r="AG5822" s="1">
        <v>2011</v>
      </c>
      <c r="AH5822" s="67" t="str">
        <f t="shared" si="450"/>
        <v/>
      </c>
      <c r="AI5822" s="67" t="str">
        <f t="shared" si="454"/>
        <v/>
      </c>
      <c r="AJ5822" s="67" t="str">
        <f t="shared" si="451"/>
        <v/>
      </c>
      <c r="AK5822" s="67" t="str">
        <f t="shared" si="452"/>
        <v/>
      </c>
      <c r="AL5822" s="69" t="str">
        <f t="shared" si="453"/>
        <v/>
      </c>
    </row>
    <row r="5823" spans="1:38">
      <c r="A5823" s="1">
        <v>5822</v>
      </c>
      <c r="B5823" s="101" t="s">
        <v>1421</v>
      </c>
      <c r="C5823" t="s">
        <v>4</v>
      </c>
      <c r="D5823" t="s">
        <v>6</v>
      </c>
      <c r="E5823" t="s">
        <v>119</v>
      </c>
      <c r="F5823" t="s">
        <v>140</v>
      </c>
      <c r="G5823" t="s">
        <v>216</v>
      </c>
      <c r="H5823" t="s">
        <v>386</v>
      </c>
      <c r="I5823" s="1"/>
      <c r="J5823" s="1"/>
      <c r="K5823" s="1">
        <v>0</v>
      </c>
      <c r="L5823" t="s">
        <v>456</v>
      </c>
      <c r="M5823" t="s">
        <v>478</v>
      </c>
      <c r="N5823" t="s">
        <v>743</v>
      </c>
      <c r="O5823" t="s">
        <v>780</v>
      </c>
      <c r="P5823" t="s">
        <v>459</v>
      </c>
      <c r="Q5823" t="s">
        <v>850</v>
      </c>
      <c r="R5823" t="s">
        <v>853</v>
      </c>
      <c r="S5823" t="s">
        <v>861</v>
      </c>
      <c r="T5823" t="s">
        <v>864</v>
      </c>
      <c r="U5823" t="s">
        <v>867</v>
      </c>
      <c r="V5823" s="1"/>
      <c r="W5823" s="1"/>
      <c r="X5823" s="1">
        <v>0.16750000000000001</v>
      </c>
      <c r="Y5823" s="1">
        <v>7.6E-3</v>
      </c>
      <c r="Z5823" t="s">
        <v>877</v>
      </c>
      <c r="AA5823" s="1">
        <v>1</v>
      </c>
      <c r="AB5823" t="s">
        <v>897</v>
      </c>
      <c r="AC5823" t="s">
        <v>915</v>
      </c>
      <c r="AD5823" t="s">
        <v>917</v>
      </c>
      <c r="AE5823" t="s">
        <v>925</v>
      </c>
      <c r="AF5823" s="1">
        <v>2010</v>
      </c>
      <c r="AG5823" s="1">
        <v>2011</v>
      </c>
      <c r="AH5823" s="67" t="str">
        <f t="shared" si="450"/>
        <v/>
      </c>
      <c r="AI5823" s="67" t="str">
        <f t="shared" si="454"/>
        <v/>
      </c>
      <c r="AJ5823" s="67" t="str">
        <f t="shared" si="451"/>
        <v/>
      </c>
      <c r="AK5823" s="67" t="str">
        <f t="shared" si="452"/>
        <v/>
      </c>
      <c r="AL5823" s="69" t="str">
        <f t="shared" si="453"/>
        <v/>
      </c>
    </row>
    <row r="5824" spans="1:38">
      <c r="A5824" s="1">
        <v>5823</v>
      </c>
      <c r="B5824" s="101" t="s">
        <v>1421</v>
      </c>
      <c r="C5824" t="s">
        <v>4</v>
      </c>
      <c r="D5824" t="s">
        <v>6</v>
      </c>
      <c r="E5824" t="s">
        <v>119</v>
      </c>
      <c r="F5824" t="s">
        <v>140</v>
      </c>
      <c r="G5824" t="s">
        <v>216</v>
      </c>
      <c r="H5824" t="s">
        <v>386</v>
      </c>
      <c r="I5824" s="1"/>
      <c r="J5824" s="1"/>
      <c r="K5824" s="1">
        <v>0</v>
      </c>
      <c r="L5824" t="s">
        <v>456</v>
      </c>
      <c r="M5824" t="s">
        <v>478</v>
      </c>
      <c r="N5824" t="s">
        <v>743</v>
      </c>
      <c r="O5824" t="s">
        <v>780</v>
      </c>
      <c r="P5824" t="s">
        <v>459</v>
      </c>
      <c r="Q5824" t="s">
        <v>850</v>
      </c>
      <c r="R5824" t="s">
        <v>853</v>
      </c>
      <c r="S5824" t="s">
        <v>861</v>
      </c>
      <c r="T5824" t="s">
        <v>864</v>
      </c>
      <c r="U5824" t="s">
        <v>867</v>
      </c>
      <c r="V5824" s="1"/>
      <c r="W5824" s="1"/>
      <c r="X5824" s="1">
        <v>0.16800000000000001</v>
      </c>
      <c r="Y5824" s="1">
        <v>7.1000000000000004E-3</v>
      </c>
      <c r="Z5824" t="s">
        <v>877</v>
      </c>
      <c r="AA5824" s="1">
        <v>1</v>
      </c>
      <c r="AB5824" t="s">
        <v>897</v>
      </c>
      <c r="AC5824" t="s">
        <v>915</v>
      </c>
      <c r="AD5824" t="s">
        <v>917</v>
      </c>
      <c r="AE5824" t="s">
        <v>925</v>
      </c>
      <c r="AF5824" s="1">
        <v>2010</v>
      </c>
      <c r="AG5824" s="1">
        <v>2011</v>
      </c>
      <c r="AH5824" s="67" t="str">
        <f t="shared" si="450"/>
        <v/>
      </c>
      <c r="AI5824" s="67" t="str">
        <f t="shared" si="454"/>
        <v/>
      </c>
      <c r="AJ5824" s="67" t="str">
        <f t="shared" si="451"/>
        <v/>
      </c>
      <c r="AK5824" s="67" t="str">
        <f t="shared" si="452"/>
        <v/>
      </c>
      <c r="AL5824" s="69" t="str">
        <f t="shared" si="453"/>
        <v/>
      </c>
    </row>
    <row r="5825" spans="1:38">
      <c r="A5825" s="1">
        <v>5824</v>
      </c>
      <c r="B5825" s="101" t="s">
        <v>1421</v>
      </c>
      <c r="C5825" t="s">
        <v>4</v>
      </c>
      <c r="D5825" t="s">
        <v>7</v>
      </c>
      <c r="E5825" t="s">
        <v>119</v>
      </c>
      <c r="F5825" t="s">
        <v>140</v>
      </c>
      <c r="G5825" t="s">
        <v>216</v>
      </c>
      <c r="H5825" t="s">
        <v>386</v>
      </c>
      <c r="I5825" s="1"/>
      <c r="J5825" s="1"/>
      <c r="K5825" s="1">
        <v>0</v>
      </c>
      <c r="L5825" t="s">
        <v>456</v>
      </c>
      <c r="M5825" t="s">
        <v>478</v>
      </c>
      <c r="N5825" t="s">
        <v>743</v>
      </c>
      <c r="O5825" t="s">
        <v>780</v>
      </c>
      <c r="P5825" t="s">
        <v>459</v>
      </c>
      <c r="Q5825" t="s">
        <v>850</v>
      </c>
      <c r="R5825" t="s">
        <v>853</v>
      </c>
      <c r="S5825" t="s">
        <v>861</v>
      </c>
      <c r="T5825" t="s">
        <v>864</v>
      </c>
      <c r="U5825" t="s">
        <v>867</v>
      </c>
      <c r="V5825" s="1"/>
      <c r="W5825" s="1"/>
      <c r="X5825" s="1">
        <v>0.26179999999999998</v>
      </c>
      <c r="Y5825" s="1">
        <v>4.9099999999999998E-2</v>
      </c>
      <c r="Z5825" t="s">
        <v>877</v>
      </c>
      <c r="AA5825" s="1">
        <v>1</v>
      </c>
      <c r="AB5825" t="s">
        <v>897</v>
      </c>
      <c r="AC5825" t="s">
        <v>915</v>
      </c>
      <c r="AD5825" t="s">
        <v>917</v>
      </c>
      <c r="AE5825" t="s">
        <v>925</v>
      </c>
      <c r="AF5825" s="1">
        <v>2010</v>
      </c>
      <c r="AG5825" s="1">
        <v>2011</v>
      </c>
      <c r="AH5825" s="67" t="str">
        <f t="shared" si="450"/>
        <v/>
      </c>
      <c r="AI5825" s="67" t="str">
        <f t="shared" si="454"/>
        <v/>
      </c>
      <c r="AJ5825" s="67" t="str">
        <f t="shared" si="451"/>
        <v/>
      </c>
      <c r="AK5825" s="67" t="str">
        <f t="shared" si="452"/>
        <v/>
      </c>
      <c r="AL5825" s="69" t="str">
        <f t="shared" si="453"/>
        <v/>
      </c>
    </row>
    <row r="5826" spans="1:38">
      <c r="A5826" s="1">
        <v>5825</v>
      </c>
      <c r="B5826" s="101" t="s">
        <v>1421</v>
      </c>
      <c r="C5826" t="s">
        <v>4</v>
      </c>
      <c r="D5826" t="s">
        <v>7</v>
      </c>
      <c r="E5826" t="s">
        <v>119</v>
      </c>
      <c r="F5826" t="s">
        <v>140</v>
      </c>
      <c r="G5826" t="s">
        <v>216</v>
      </c>
      <c r="H5826" t="s">
        <v>386</v>
      </c>
      <c r="I5826" s="1"/>
      <c r="J5826" s="1"/>
      <c r="K5826" s="1">
        <v>0</v>
      </c>
      <c r="L5826" t="s">
        <v>456</v>
      </c>
      <c r="M5826" t="s">
        <v>478</v>
      </c>
      <c r="N5826" t="s">
        <v>743</v>
      </c>
      <c r="O5826" t="s">
        <v>780</v>
      </c>
      <c r="P5826" t="s">
        <v>459</v>
      </c>
      <c r="Q5826" t="s">
        <v>850</v>
      </c>
      <c r="R5826" t="s">
        <v>853</v>
      </c>
      <c r="S5826" t="s">
        <v>861</v>
      </c>
      <c r="T5826" t="s">
        <v>864</v>
      </c>
      <c r="U5826" t="s">
        <v>867</v>
      </c>
      <c r="V5826" s="1"/>
      <c r="W5826" s="1"/>
      <c r="X5826" s="1">
        <v>0.20330000000000001</v>
      </c>
      <c r="Y5826" s="1">
        <v>4.5999999999999999E-3</v>
      </c>
      <c r="Z5826" t="s">
        <v>877</v>
      </c>
      <c r="AA5826" s="1">
        <v>1</v>
      </c>
      <c r="AB5826" t="s">
        <v>897</v>
      </c>
      <c r="AC5826" t="s">
        <v>915</v>
      </c>
      <c r="AD5826" t="s">
        <v>917</v>
      </c>
      <c r="AE5826" t="s">
        <v>925</v>
      </c>
      <c r="AF5826" s="1">
        <v>2010</v>
      </c>
      <c r="AG5826" s="1">
        <v>2011</v>
      </c>
      <c r="AH5826" s="67" t="str">
        <f t="shared" ref="AH5826:AH5889" si="455">IF(ISBLANK(J5826),"",X5826/J5826)</f>
        <v/>
      </c>
      <c r="AI5826" s="67" t="str">
        <f t="shared" si="454"/>
        <v/>
      </c>
      <c r="AJ5826" s="67" t="str">
        <f t="shared" ref="AJ5826:AJ5889" si="456">IF(ISBLANK(J5826),"",(AH5826-(1.96*(AI5826))))</f>
        <v/>
      </c>
      <c r="AK5826" s="67" t="str">
        <f t="shared" ref="AK5826:AK5889" si="457">IF(ISBLANK(J5826),"",(AH5826+(1.96*(AI5826))))</f>
        <v/>
      </c>
      <c r="AL5826" s="69" t="str">
        <f t="shared" ref="AL5826:AL5889" si="458">IF(ISBLANK(J5826),"",1)</f>
        <v/>
      </c>
    </row>
    <row r="5827" spans="1:38">
      <c r="A5827" s="1">
        <v>5826</v>
      </c>
      <c r="B5827" s="101" t="s">
        <v>1421</v>
      </c>
      <c r="C5827" t="s">
        <v>4</v>
      </c>
      <c r="D5827" t="s">
        <v>7</v>
      </c>
      <c r="E5827" t="s">
        <v>119</v>
      </c>
      <c r="F5827" t="s">
        <v>140</v>
      </c>
      <c r="G5827" t="s">
        <v>216</v>
      </c>
      <c r="H5827" t="s">
        <v>386</v>
      </c>
      <c r="I5827" s="1"/>
      <c r="J5827" s="1"/>
      <c r="K5827" s="1">
        <v>0</v>
      </c>
      <c r="L5827" t="s">
        <v>456</v>
      </c>
      <c r="M5827" t="s">
        <v>478</v>
      </c>
      <c r="N5827" t="s">
        <v>743</v>
      </c>
      <c r="O5827" t="s">
        <v>780</v>
      </c>
      <c r="P5827" t="s">
        <v>459</v>
      </c>
      <c r="Q5827" t="s">
        <v>850</v>
      </c>
      <c r="R5827" t="s">
        <v>853</v>
      </c>
      <c r="S5827" t="s">
        <v>861</v>
      </c>
      <c r="T5827" t="s">
        <v>864</v>
      </c>
      <c r="U5827" t="s">
        <v>867</v>
      </c>
      <c r="V5827" s="1"/>
      <c r="W5827" s="1"/>
      <c r="X5827" s="1">
        <v>0.16470000000000001</v>
      </c>
      <c r="Y5827" s="1">
        <v>7.1000000000000004E-3</v>
      </c>
      <c r="Z5827" t="s">
        <v>877</v>
      </c>
      <c r="AA5827" s="1">
        <v>1</v>
      </c>
      <c r="AB5827" t="s">
        <v>897</v>
      </c>
      <c r="AC5827" t="s">
        <v>915</v>
      </c>
      <c r="AD5827" t="s">
        <v>917</v>
      </c>
      <c r="AE5827" t="s">
        <v>925</v>
      </c>
      <c r="AF5827" s="1">
        <v>2010</v>
      </c>
      <c r="AG5827" s="1">
        <v>2011</v>
      </c>
      <c r="AH5827" s="67" t="str">
        <f t="shared" si="455"/>
        <v/>
      </c>
      <c r="AI5827" s="67" t="str">
        <f t="shared" ref="AI5827:AI5890" si="459">IF(ISBLANK(J5827),"",Y5827/J5827)</f>
        <v/>
      </c>
      <c r="AJ5827" s="67" t="str">
        <f t="shared" si="456"/>
        <v/>
      </c>
      <c r="AK5827" s="67" t="str">
        <f t="shared" si="457"/>
        <v/>
      </c>
      <c r="AL5827" s="69" t="str">
        <f t="shared" si="458"/>
        <v/>
      </c>
    </row>
    <row r="5828" spans="1:38">
      <c r="A5828" s="1">
        <v>5827</v>
      </c>
      <c r="B5828" s="101" t="s">
        <v>1421</v>
      </c>
      <c r="C5828" t="s">
        <v>4</v>
      </c>
      <c r="D5828" t="s">
        <v>7</v>
      </c>
      <c r="E5828" t="s">
        <v>119</v>
      </c>
      <c r="F5828" t="s">
        <v>140</v>
      </c>
      <c r="G5828" t="s">
        <v>216</v>
      </c>
      <c r="H5828" t="s">
        <v>386</v>
      </c>
      <c r="I5828" s="1"/>
      <c r="J5828" s="1"/>
      <c r="K5828" s="1">
        <v>0</v>
      </c>
      <c r="L5828" t="s">
        <v>456</v>
      </c>
      <c r="M5828" t="s">
        <v>478</v>
      </c>
      <c r="N5828" t="s">
        <v>743</v>
      </c>
      <c r="O5828" t="s">
        <v>780</v>
      </c>
      <c r="P5828" t="s">
        <v>459</v>
      </c>
      <c r="Q5828" t="s">
        <v>850</v>
      </c>
      <c r="R5828" t="s">
        <v>853</v>
      </c>
      <c r="S5828" t="s">
        <v>861</v>
      </c>
      <c r="T5828" t="s">
        <v>864</v>
      </c>
      <c r="U5828" t="s">
        <v>867</v>
      </c>
      <c r="V5828" s="1"/>
      <c r="W5828" s="1"/>
      <c r="X5828" s="1">
        <v>0.16489999999999999</v>
      </c>
      <c r="Y5828" s="1">
        <v>8.3999999999999995E-3</v>
      </c>
      <c r="Z5828" t="s">
        <v>877</v>
      </c>
      <c r="AA5828" s="1">
        <v>1</v>
      </c>
      <c r="AB5828" t="s">
        <v>897</v>
      </c>
      <c r="AC5828" t="s">
        <v>915</v>
      </c>
      <c r="AD5828" t="s">
        <v>917</v>
      </c>
      <c r="AE5828" t="s">
        <v>925</v>
      </c>
      <c r="AF5828" s="1">
        <v>2010</v>
      </c>
      <c r="AG5828" s="1">
        <v>2011</v>
      </c>
      <c r="AH5828" s="67" t="str">
        <f t="shared" si="455"/>
        <v/>
      </c>
      <c r="AI5828" s="67" t="str">
        <f t="shared" si="459"/>
        <v/>
      </c>
      <c r="AJ5828" s="67" t="str">
        <f t="shared" si="456"/>
        <v/>
      </c>
      <c r="AK5828" s="67" t="str">
        <f t="shared" si="457"/>
        <v/>
      </c>
      <c r="AL5828" s="69" t="str">
        <f t="shared" si="458"/>
        <v/>
      </c>
    </row>
    <row r="5829" spans="1:38">
      <c r="A5829" s="1">
        <v>5828</v>
      </c>
      <c r="B5829" s="101" t="s">
        <v>1421</v>
      </c>
      <c r="C5829" t="s">
        <v>4</v>
      </c>
      <c r="D5829" t="s">
        <v>7</v>
      </c>
      <c r="E5829" t="s">
        <v>119</v>
      </c>
      <c r="F5829" t="s">
        <v>140</v>
      </c>
      <c r="G5829" t="s">
        <v>216</v>
      </c>
      <c r="H5829" t="s">
        <v>386</v>
      </c>
      <c r="I5829" s="1"/>
      <c r="J5829" s="1"/>
      <c r="K5829" s="1">
        <v>0</v>
      </c>
      <c r="L5829" t="s">
        <v>456</v>
      </c>
      <c r="M5829" t="s">
        <v>478</v>
      </c>
      <c r="N5829" t="s">
        <v>743</v>
      </c>
      <c r="O5829" t="s">
        <v>780</v>
      </c>
      <c r="P5829" t="s">
        <v>459</v>
      </c>
      <c r="Q5829" t="s">
        <v>850</v>
      </c>
      <c r="R5829" t="s">
        <v>853</v>
      </c>
      <c r="S5829" t="s">
        <v>861</v>
      </c>
      <c r="T5829" t="s">
        <v>864</v>
      </c>
      <c r="U5829" t="s">
        <v>867</v>
      </c>
      <c r="V5829" s="1"/>
      <c r="W5829" s="1"/>
      <c r="X5829" s="1">
        <v>0.157</v>
      </c>
      <c r="Y5829" s="1">
        <v>9.7000000000000003E-3</v>
      </c>
      <c r="Z5829" t="s">
        <v>877</v>
      </c>
      <c r="AA5829" s="1">
        <v>1</v>
      </c>
      <c r="AB5829" t="s">
        <v>897</v>
      </c>
      <c r="AC5829" t="s">
        <v>915</v>
      </c>
      <c r="AD5829" t="s">
        <v>917</v>
      </c>
      <c r="AE5829" t="s">
        <v>925</v>
      </c>
      <c r="AF5829" s="1">
        <v>2010</v>
      </c>
      <c r="AG5829" s="1">
        <v>2011</v>
      </c>
      <c r="AH5829" s="67" t="str">
        <f t="shared" si="455"/>
        <v/>
      </c>
      <c r="AI5829" s="67" t="str">
        <f t="shared" si="459"/>
        <v/>
      </c>
      <c r="AJ5829" s="67" t="str">
        <f t="shared" si="456"/>
        <v/>
      </c>
      <c r="AK5829" s="67" t="str">
        <f t="shared" si="457"/>
        <v/>
      </c>
      <c r="AL5829" s="69" t="str">
        <f t="shared" si="458"/>
        <v/>
      </c>
    </row>
    <row r="5830" spans="1:38">
      <c r="A5830" s="1">
        <v>5829</v>
      </c>
      <c r="B5830" s="101" t="s">
        <v>1421</v>
      </c>
      <c r="C5830" t="s">
        <v>4</v>
      </c>
      <c r="D5830" t="s">
        <v>7</v>
      </c>
      <c r="E5830" t="s">
        <v>119</v>
      </c>
      <c r="F5830" t="s">
        <v>140</v>
      </c>
      <c r="G5830" t="s">
        <v>216</v>
      </c>
      <c r="H5830" t="s">
        <v>386</v>
      </c>
      <c r="I5830" s="1"/>
      <c r="J5830" s="1"/>
      <c r="K5830" s="1">
        <v>0</v>
      </c>
      <c r="L5830" t="s">
        <v>456</v>
      </c>
      <c r="M5830" t="s">
        <v>478</v>
      </c>
      <c r="N5830" t="s">
        <v>743</v>
      </c>
      <c r="O5830" t="s">
        <v>780</v>
      </c>
      <c r="P5830" t="s">
        <v>459</v>
      </c>
      <c r="Q5830" t="s">
        <v>850</v>
      </c>
      <c r="R5830" t="s">
        <v>853</v>
      </c>
      <c r="S5830" t="s">
        <v>861</v>
      </c>
      <c r="T5830" t="s">
        <v>864</v>
      </c>
      <c r="U5830" t="s">
        <v>867</v>
      </c>
      <c r="V5830" s="1"/>
      <c r="W5830" s="1"/>
      <c r="X5830" s="1">
        <v>0.1646</v>
      </c>
      <c r="Y5830" s="1">
        <v>1.9699999999999999E-2</v>
      </c>
      <c r="Z5830" t="s">
        <v>877</v>
      </c>
      <c r="AA5830" s="1">
        <v>1</v>
      </c>
      <c r="AB5830" t="s">
        <v>897</v>
      </c>
      <c r="AC5830" t="s">
        <v>915</v>
      </c>
      <c r="AD5830" t="s">
        <v>917</v>
      </c>
      <c r="AE5830" t="s">
        <v>925</v>
      </c>
      <c r="AF5830" s="1">
        <v>2010</v>
      </c>
      <c r="AG5830" s="1">
        <v>2011</v>
      </c>
      <c r="AH5830" s="67" t="str">
        <f t="shared" si="455"/>
        <v/>
      </c>
      <c r="AI5830" s="67" t="str">
        <f t="shared" si="459"/>
        <v/>
      </c>
      <c r="AJ5830" s="67" t="str">
        <f t="shared" si="456"/>
        <v/>
      </c>
      <c r="AK5830" s="67" t="str">
        <f t="shared" si="457"/>
        <v/>
      </c>
      <c r="AL5830" s="69" t="str">
        <f t="shared" si="458"/>
        <v/>
      </c>
    </row>
    <row r="5831" spans="1:38">
      <c r="A5831" s="1">
        <v>5830</v>
      </c>
      <c r="B5831" s="101" t="s">
        <v>1421</v>
      </c>
      <c r="C5831" t="s">
        <v>4</v>
      </c>
      <c r="D5831" t="s">
        <v>7</v>
      </c>
      <c r="E5831" t="s">
        <v>119</v>
      </c>
      <c r="F5831" t="s">
        <v>140</v>
      </c>
      <c r="G5831" t="s">
        <v>216</v>
      </c>
      <c r="H5831" t="s">
        <v>386</v>
      </c>
      <c r="I5831" s="1"/>
      <c r="J5831" s="1"/>
      <c r="K5831" s="1">
        <v>0</v>
      </c>
      <c r="L5831" t="s">
        <v>456</v>
      </c>
      <c r="M5831" t="s">
        <v>478</v>
      </c>
      <c r="N5831" t="s">
        <v>743</v>
      </c>
      <c r="O5831" t="s">
        <v>780</v>
      </c>
      <c r="P5831" t="s">
        <v>459</v>
      </c>
      <c r="Q5831" t="s">
        <v>850</v>
      </c>
      <c r="R5831" t="s">
        <v>853</v>
      </c>
      <c r="S5831" t="s">
        <v>861</v>
      </c>
      <c r="T5831" t="s">
        <v>864</v>
      </c>
      <c r="U5831" t="s">
        <v>867</v>
      </c>
      <c r="V5831" s="1"/>
      <c r="W5831" s="1"/>
      <c r="X5831" s="1">
        <v>0.12839999999999999</v>
      </c>
      <c r="Y5831" s="1">
        <v>3.4599999999999999E-2</v>
      </c>
      <c r="Z5831" t="s">
        <v>877</v>
      </c>
      <c r="AA5831" s="1">
        <v>1</v>
      </c>
      <c r="AB5831" t="s">
        <v>897</v>
      </c>
      <c r="AC5831" t="s">
        <v>915</v>
      </c>
      <c r="AD5831" t="s">
        <v>917</v>
      </c>
      <c r="AE5831" t="s">
        <v>925</v>
      </c>
      <c r="AF5831" s="1">
        <v>2010</v>
      </c>
      <c r="AG5831" s="1">
        <v>2011</v>
      </c>
      <c r="AH5831" s="67" t="str">
        <f t="shared" si="455"/>
        <v/>
      </c>
      <c r="AI5831" s="67" t="str">
        <f t="shared" si="459"/>
        <v/>
      </c>
      <c r="AJ5831" s="67" t="str">
        <f t="shared" si="456"/>
        <v/>
      </c>
      <c r="AK5831" s="67" t="str">
        <f t="shared" si="457"/>
        <v/>
      </c>
      <c r="AL5831" s="69" t="str">
        <f t="shared" si="458"/>
        <v/>
      </c>
    </row>
    <row r="5832" spans="1:38">
      <c r="A5832" s="1">
        <v>5831</v>
      </c>
      <c r="B5832" s="101" t="s">
        <v>1421</v>
      </c>
      <c r="C5832" t="s">
        <v>4</v>
      </c>
      <c r="D5832" t="s">
        <v>8</v>
      </c>
      <c r="E5832" t="s">
        <v>119</v>
      </c>
      <c r="F5832" t="s">
        <v>140</v>
      </c>
      <c r="G5832" t="s">
        <v>216</v>
      </c>
      <c r="H5832" t="s">
        <v>386</v>
      </c>
      <c r="I5832" s="1"/>
      <c r="J5832" s="1"/>
      <c r="K5832" s="1">
        <v>0</v>
      </c>
      <c r="L5832" t="s">
        <v>456</v>
      </c>
      <c r="M5832" t="s">
        <v>478</v>
      </c>
      <c r="N5832" t="s">
        <v>743</v>
      </c>
      <c r="O5832" t="s">
        <v>780</v>
      </c>
      <c r="P5832" t="s">
        <v>459</v>
      </c>
      <c r="Q5832" t="s">
        <v>850</v>
      </c>
      <c r="R5832" t="s">
        <v>853</v>
      </c>
      <c r="S5832" t="s">
        <v>861</v>
      </c>
      <c r="T5832" t="s">
        <v>864</v>
      </c>
      <c r="U5832" t="s">
        <v>867</v>
      </c>
      <c r="V5832" s="1"/>
      <c r="W5832" s="1"/>
      <c r="X5832" s="1">
        <v>0.3024</v>
      </c>
      <c r="Y5832" s="1">
        <v>3.5999999999999997E-2</v>
      </c>
      <c r="Z5832" t="s">
        <v>877</v>
      </c>
      <c r="AA5832" s="1">
        <v>1</v>
      </c>
      <c r="AB5832" t="s">
        <v>897</v>
      </c>
      <c r="AC5832" t="s">
        <v>915</v>
      </c>
      <c r="AD5832" t="s">
        <v>917</v>
      </c>
      <c r="AE5832" t="s">
        <v>925</v>
      </c>
      <c r="AF5832" s="1">
        <v>2010</v>
      </c>
      <c r="AG5832" s="1">
        <v>2011</v>
      </c>
      <c r="AH5832" s="67" t="str">
        <f t="shared" si="455"/>
        <v/>
      </c>
      <c r="AI5832" s="67" t="str">
        <f t="shared" si="459"/>
        <v/>
      </c>
      <c r="AJ5832" s="67" t="str">
        <f t="shared" si="456"/>
        <v/>
      </c>
      <c r="AK5832" s="67" t="str">
        <f t="shared" si="457"/>
        <v/>
      </c>
      <c r="AL5832" s="69" t="str">
        <f t="shared" si="458"/>
        <v/>
      </c>
    </row>
    <row r="5833" spans="1:38">
      <c r="A5833" s="1">
        <v>5832</v>
      </c>
      <c r="B5833" s="101" t="s">
        <v>1421</v>
      </c>
      <c r="C5833" t="s">
        <v>4</v>
      </c>
      <c r="D5833" t="s">
        <v>8</v>
      </c>
      <c r="E5833" t="s">
        <v>119</v>
      </c>
      <c r="F5833" t="s">
        <v>140</v>
      </c>
      <c r="G5833" t="s">
        <v>216</v>
      </c>
      <c r="H5833" t="s">
        <v>386</v>
      </c>
      <c r="I5833" s="1"/>
      <c r="J5833" s="1"/>
      <c r="K5833" s="1">
        <v>0</v>
      </c>
      <c r="L5833" t="s">
        <v>456</v>
      </c>
      <c r="M5833" t="s">
        <v>478</v>
      </c>
      <c r="N5833" t="s">
        <v>743</v>
      </c>
      <c r="O5833" t="s">
        <v>780</v>
      </c>
      <c r="P5833" t="s">
        <v>459</v>
      </c>
      <c r="Q5833" t="s">
        <v>850</v>
      </c>
      <c r="R5833" t="s">
        <v>853</v>
      </c>
      <c r="S5833" t="s">
        <v>861</v>
      </c>
      <c r="T5833" t="s">
        <v>864</v>
      </c>
      <c r="U5833" t="s">
        <v>867</v>
      </c>
      <c r="V5833" s="1"/>
      <c r="W5833" s="1"/>
      <c r="X5833" s="1">
        <v>0.22813</v>
      </c>
      <c r="Y5833" s="1">
        <v>5.1000000000000004E-3</v>
      </c>
      <c r="Z5833" t="s">
        <v>877</v>
      </c>
      <c r="AA5833" s="1">
        <v>1</v>
      </c>
      <c r="AB5833" t="s">
        <v>897</v>
      </c>
      <c r="AC5833" t="s">
        <v>915</v>
      </c>
      <c r="AD5833" t="s">
        <v>917</v>
      </c>
      <c r="AE5833" t="s">
        <v>925</v>
      </c>
      <c r="AF5833" s="1">
        <v>2010</v>
      </c>
      <c r="AG5833" s="1">
        <v>2011</v>
      </c>
      <c r="AH5833" s="67" t="str">
        <f t="shared" si="455"/>
        <v/>
      </c>
      <c r="AI5833" s="67" t="str">
        <f t="shared" si="459"/>
        <v/>
      </c>
      <c r="AJ5833" s="67" t="str">
        <f t="shared" si="456"/>
        <v/>
      </c>
      <c r="AK5833" s="67" t="str">
        <f t="shared" si="457"/>
        <v/>
      </c>
      <c r="AL5833" s="69" t="str">
        <f t="shared" si="458"/>
        <v/>
      </c>
    </row>
    <row r="5834" spans="1:38">
      <c r="A5834" s="1">
        <v>5833</v>
      </c>
      <c r="B5834" s="101" t="s">
        <v>1421</v>
      </c>
      <c r="C5834" t="s">
        <v>4</v>
      </c>
      <c r="D5834" t="s">
        <v>8</v>
      </c>
      <c r="E5834" t="s">
        <v>119</v>
      </c>
      <c r="F5834" t="s">
        <v>140</v>
      </c>
      <c r="G5834" t="s">
        <v>216</v>
      </c>
      <c r="H5834" t="s">
        <v>386</v>
      </c>
      <c r="I5834" s="1"/>
      <c r="J5834" s="1"/>
      <c r="K5834" s="1">
        <v>0</v>
      </c>
      <c r="L5834" t="s">
        <v>456</v>
      </c>
      <c r="M5834" t="s">
        <v>478</v>
      </c>
      <c r="N5834" t="s">
        <v>743</v>
      </c>
      <c r="O5834" t="s">
        <v>780</v>
      </c>
      <c r="P5834" t="s">
        <v>459</v>
      </c>
      <c r="Q5834" t="s">
        <v>850</v>
      </c>
      <c r="R5834" t="s">
        <v>853</v>
      </c>
      <c r="S5834" t="s">
        <v>861</v>
      </c>
      <c r="T5834" t="s">
        <v>864</v>
      </c>
      <c r="U5834" t="s">
        <v>867</v>
      </c>
      <c r="V5834" s="1"/>
      <c r="W5834" s="1"/>
      <c r="X5834" s="1">
        <v>0.16320000000000001</v>
      </c>
      <c r="Y5834" s="1">
        <v>7.6E-3</v>
      </c>
      <c r="Z5834" t="s">
        <v>877</v>
      </c>
      <c r="AA5834" s="1">
        <v>1</v>
      </c>
      <c r="AB5834" t="s">
        <v>897</v>
      </c>
      <c r="AC5834" t="s">
        <v>915</v>
      </c>
      <c r="AD5834" t="s">
        <v>917</v>
      </c>
      <c r="AE5834" t="s">
        <v>925</v>
      </c>
      <c r="AF5834" s="1">
        <v>2010</v>
      </c>
      <c r="AG5834" s="1">
        <v>2011</v>
      </c>
      <c r="AH5834" s="67" t="str">
        <f t="shared" si="455"/>
        <v/>
      </c>
      <c r="AI5834" s="67" t="str">
        <f t="shared" si="459"/>
        <v/>
      </c>
      <c r="AJ5834" s="67" t="str">
        <f t="shared" si="456"/>
        <v/>
      </c>
      <c r="AK5834" s="67" t="str">
        <f t="shared" si="457"/>
        <v/>
      </c>
      <c r="AL5834" s="69" t="str">
        <f t="shared" si="458"/>
        <v/>
      </c>
    </row>
    <row r="5835" spans="1:38">
      <c r="A5835" s="1">
        <v>5834</v>
      </c>
      <c r="B5835" s="101" t="s">
        <v>1421</v>
      </c>
      <c r="C5835" t="s">
        <v>4</v>
      </c>
      <c r="D5835" t="s">
        <v>8</v>
      </c>
      <c r="E5835" t="s">
        <v>119</v>
      </c>
      <c r="F5835" t="s">
        <v>140</v>
      </c>
      <c r="G5835" t="s">
        <v>216</v>
      </c>
      <c r="H5835" t="s">
        <v>386</v>
      </c>
      <c r="I5835" s="1"/>
      <c r="J5835" s="1"/>
      <c r="K5835" s="1">
        <v>0</v>
      </c>
      <c r="L5835" t="s">
        <v>456</v>
      </c>
      <c r="M5835" t="s">
        <v>478</v>
      </c>
      <c r="N5835" t="s">
        <v>743</v>
      </c>
      <c r="O5835" t="s">
        <v>780</v>
      </c>
      <c r="P5835" t="s">
        <v>459</v>
      </c>
      <c r="Q5835" t="s">
        <v>850</v>
      </c>
      <c r="R5835" t="s">
        <v>853</v>
      </c>
      <c r="S5835" t="s">
        <v>861</v>
      </c>
      <c r="T5835" t="s">
        <v>864</v>
      </c>
      <c r="U5835" t="s">
        <v>867</v>
      </c>
      <c r="V5835" s="1"/>
      <c r="W5835" s="1"/>
      <c r="X5835" s="1">
        <v>0.15659999999999999</v>
      </c>
      <c r="Y5835" s="1">
        <v>8.8999999999999999E-3</v>
      </c>
      <c r="Z5835" t="s">
        <v>877</v>
      </c>
      <c r="AA5835" s="1">
        <v>1</v>
      </c>
      <c r="AB5835" t="s">
        <v>897</v>
      </c>
      <c r="AC5835" t="s">
        <v>915</v>
      </c>
      <c r="AD5835" t="s">
        <v>917</v>
      </c>
      <c r="AE5835" t="s">
        <v>925</v>
      </c>
      <c r="AF5835" s="1">
        <v>2010</v>
      </c>
      <c r="AG5835" s="1">
        <v>2011</v>
      </c>
      <c r="AH5835" s="67" t="str">
        <f t="shared" si="455"/>
        <v/>
      </c>
      <c r="AI5835" s="67" t="str">
        <f t="shared" si="459"/>
        <v/>
      </c>
      <c r="AJ5835" s="67" t="str">
        <f t="shared" si="456"/>
        <v/>
      </c>
      <c r="AK5835" s="67" t="str">
        <f t="shared" si="457"/>
        <v/>
      </c>
      <c r="AL5835" s="69" t="str">
        <f t="shared" si="458"/>
        <v/>
      </c>
    </row>
    <row r="5836" spans="1:38">
      <c r="A5836" s="1">
        <v>5835</v>
      </c>
      <c r="B5836" s="101" t="s">
        <v>1421</v>
      </c>
      <c r="C5836" t="s">
        <v>4</v>
      </c>
      <c r="D5836" t="s">
        <v>8</v>
      </c>
      <c r="E5836" t="s">
        <v>119</v>
      </c>
      <c r="F5836" t="s">
        <v>140</v>
      </c>
      <c r="G5836" t="s">
        <v>216</v>
      </c>
      <c r="H5836" t="s">
        <v>386</v>
      </c>
      <c r="I5836" s="1"/>
      <c r="J5836" s="1"/>
      <c r="K5836" s="1">
        <v>0</v>
      </c>
      <c r="L5836" t="s">
        <v>456</v>
      </c>
      <c r="M5836" t="s">
        <v>478</v>
      </c>
      <c r="N5836" t="s">
        <v>743</v>
      </c>
      <c r="O5836" t="s">
        <v>780</v>
      </c>
      <c r="P5836" t="s">
        <v>459</v>
      </c>
      <c r="Q5836" t="s">
        <v>850</v>
      </c>
      <c r="R5836" t="s">
        <v>853</v>
      </c>
      <c r="S5836" t="s">
        <v>861</v>
      </c>
      <c r="T5836" t="s">
        <v>864</v>
      </c>
      <c r="U5836" t="s">
        <v>867</v>
      </c>
      <c r="V5836" s="1"/>
      <c r="W5836" s="1"/>
      <c r="X5836" s="1">
        <v>0.15049999999999999</v>
      </c>
      <c r="Y5836" s="1">
        <v>1.03E-2</v>
      </c>
      <c r="Z5836" t="s">
        <v>877</v>
      </c>
      <c r="AA5836" s="1">
        <v>1</v>
      </c>
      <c r="AB5836" t="s">
        <v>897</v>
      </c>
      <c r="AC5836" t="s">
        <v>915</v>
      </c>
      <c r="AD5836" t="s">
        <v>917</v>
      </c>
      <c r="AE5836" t="s">
        <v>925</v>
      </c>
      <c r="AF5836" s="1">
        <v>2010</v>
      </c>
      <c r="AG5836" s="1">
        <v>2011</v>
      </c>
      <c r="AH5836" s="67" t="str">
        <f t="shared" si="455"/>
        <v/>
      </c>
      <c r="AI5836" s="67" t="str">
        <f t="shared" si="459"/>
        <v/>
      </c>
      <c r="AJ5836" s="67" t="str">
        <f t="shared" si="456"/>
        <v/>
      </c>
      <c r="AK5836" s="67" t="str">
        <f t="shared" si="457"/>
        <v/>
      </c>
      <c r="AL5836" s="69" t="str">
        <f t="shared" si="458"/>
        <v/>
      </c>
    </row>
    <row r="5837" spans="1:38">
      <c r="A5837" s="1">
        <v>5836</v>
      </c>
      <c r="B5837" s="101" t="s">
        <v>1421</v>
      </c>
      <c r="C5837" t="s">
        <v>4</v>
      </c>
      <c r="D5837" t="s">
        <v>8</v>
      </c>
      <c r="E5837" t="s">
        <v>119</v>
      </c>
      <c r="F5837" t="s">
        <v>140</v>
      </c>
      <c r="G5837" t="s">
        <v>216</v>
      </c>
      <c r="H5837" t="s">
        <v>386</v>
      </c>
      <c r="I5837" s="1"/>
      <c r="J5837" s="1"/>
      <c r="K5837" s="1">
        <v>0</v>
      </c>
      <c r="L5837" t="s">
        <v>456</v>
      </c>
      <c r="M5837" t="s">
        <v>478</v>
      </c>
      <c r="N5837" t="s">
        <v>743</v>
      </c>
      <c r="O5837" t="s">
        <v>780</v>
      </c>
      <c r="P5837" t="s">
        <v>459</v>
      </c>
      <c r="Q5837" t="s">
        <v>850</v>
      </c>
      <c r="R5837" t="s">
        <v>853</v>
      </c>
      <c r="S5837" t="s">
        <v>861</v>
      </c>
      <c r="T5837" t="s">
        <v>864</v>
      </c>
      <c r="U5837" t="s">
        <v>867</v>
      </c>
      <c r="V5837" s="1"/>
      <c r="W5837" s="1"/>
      <c r="X5837" s="1">
        <v>0.16339999999999999</v>
      </c>
      <c r="Y5837" s="1">
        <v>1.9699999999999999E-2</v>
      </c>
      <c r="Z5837" t="s">
        <v>877</v>
      </c>
      <c r="AA5837" s="1">
        <v>1</v>
      </c>
      <c r="AB5837" t="s">
        <v>897</v>
      </c>
      <c r="AC5837" t="s">
        <v>915</v>
      </c>
      <c r="AD5837" t="s">
        <v>917</v>
      </c>
      <c r="AE5837" t="s">
        <v>925</v>
      </c>
      <c r="AF5837" s="1">
        <v>2010</v>
      </c>
      <c r="AG5837" s="1">
        <v>2011</v>
      </c>
      <c r="AH5837" s="67" t="str">
        <f t="shared" si="455"/>
        <v/>
      </c>
      <c r="AI5837" s="67" t="str">
        <f t="shared" si="459"/>
        <v/>
      </c>
      <c r="AJ5837" s="67" t="str">
        <f t="shared" si="456"/>
        <v/>
      </c>
      <c r="AK5837" s="67" t="str">
        <f t="shared" si="457"/>
        <v/>
      </c>
      <c r="AL5837" s="69" t="str">
        <f t="shared" si="458"/>
        <v/>
      </c>
    </row>
    <row r="5838" spans="1:38">
      <c r="A5838" s="1">
        <v>5837</v>
      </c>
      <c r="B5838" s="101" t="s">
        <v>1421</v>
      </c>
      <c r="C5838" t="s">
        <v>4</v>
      </c>
      <c r="D5838" t="s">
        <v>8</v>
      </c>
      <c r="E5838" t="s">
        <v>119</v>
      </c>
      <c r="F5838" t="s">
        <v>140</v>
      </c>
      <c r="G5838" t="s">
        <v>216</v>
      </c>
      <c r="H5838" t="s">
        <v>386</v>
      </c>
      <c r="I5838" s="1"/>
      <c r="J5838" s="1"/>
      <c r="K5838" s="1">
        <v>0</v>
      </c>
      <c r="L5838" t="s">
        <v>456</v>
      </c>
      <c r="M5838" t="s">
        <v>478</v>
      </c>
      <c r="N5838" t="s">
        <v>743</v>
      </c>
      <c r="O5838" t="s">
        <v>780</v>
      </c>
      <c r="P5838" t="s">
        <v>459</v>
      </c>
      <c r="Q5838" t="s">
        <v>850</v>
      </c>
      <c r="R5838" t="s">
        <v>853</v>
      </c>
      <c r="S5838" t="s">
        <v>861</v>
      </c>
      <c r="T5838" t="s">
        <v>864</v>
      </c>
      <c r="U5838" t="s">
        <v>867</v>
      </c>
      <c r="V5838" s="1"/>
      <c r="W5838" s="1"/>
      <c r="X5838" s="1">
        <v>0.12720000000000001</v>
      </c>
      <c r="Y5838" s="1">
        <v>3.4500000000000003E-2</v>
      </c>
      <c r="Z5838" t="s">
        <v>877</v>
      </c>
      <c r="AA5838" s="1">
        <v>1</v>
      </c>
      <c r="AB5838" t="s">
        <v>897</v>
      </c>
      <c r="AC5838" t="s">
        <v>915</v>
      </c>
      <c r="AD5838" t="s">
        <v>917</v>
      </c>
      <c r="AE5838" t="s">
        <v>925</v>
      </c>
      <c r="AF5838" s="1">
        <v>2010</v>
      </c>
      <c r="AG5838" s="1">
        <v>2011</v>
      </c>
      <c r="AH5838" s="67" t="str">
        <f t="shared" si="455"/>
        <v/>
      </c>
      <c r="AI5838" s="67" t="str">
        <f t="shared" si="459"/>
        <v/>
      </c>
      <c r="AJ5838" s="67" t="str">
        <f t="shared" si="456"/>
        <v/>
      </c>
      <c r="AK5838" s="67" t="str">
        <f t="shared" si="457"/>
        <v/>
      </c>
      <c r="AL5838" s="69" t="str">
        <f t="shared" si="458"/>
        <v/>
      </c>
    </row>
    <row r="5839" spans="1:38">
      <c r="A5839" s="1">
        <v>5838</v>
      </c>
      <c r="B5839" s="101" t="s">
        <v>1421</v>
      </c>
      <c r="C5839" t="s">
        <v>4</v>
      </c>
      <c r="D5839" t="s">
        <v>15</v>
      </c>
      <c r="E5839" t="s">
        <v>119</v>
      </c>
      <c r="F5839" t="s">
        <v>140</v>
      </c>
      <c r="G5839" t="s">
        <v>216</v>
      </c>
      <c r="H5839" t="s">
        <v>386</v>
      </c>
      <c r="I5839" s="1"/>
      <c r="J5839" s="1"/>
      <c r="K5839" s="1">
        <v>0</v>
      </c>
      <c r="L5839" t="s">
        <v>456</v>
      </c>
      <c r="M5839" t="s">
        <v>478</v>
      </c>
      <c r="N5839" t="s">
        <v>743</v>
      </c>
      <c r="O5839" t="s">
        <v>780</v>
      </c>
      <c r="P5839" t="s">
        <v>459</v>
      </c>
      <c r="Q5839" t="s">
        <v>850</v>
      </c>
      <c r="R5839" t="s">
        <v>853</v>
      </c>
      <c r="S5839" t="s">
        <v>862</v>
      </c>
      <c r="T5839" t="s">
        <v>864</v>
      </c>
      <c r="U5839" t="s">
        <v>867</v>
      </c>
      <c r="V5839" s="1"/>
      <c r="W5839" s="1"/>
      <c r="X5839" s="1">
        <v>-8.0600000000000005E-2</v>
      </c>
      <c r="Y5839" s="1">
        <v>2.24E-2</v>
      </c>
      <c r="Z5839" t="s">
        <v>877</v>
      </c>
      <c r="AA5839" s="1">
        <v>1</v>
      </c>
      <c r="AB5839" t="s">
        <v>897</v>
      </c>
      <c r="AC5839" t="s">
        <v>915</v>
      </c>
      <c r="AD5839" t="s">
        <v>917</v>
      </c>
      <c r="AE5839" t="s">
        <v>925</v>
      </c>
      <c r="AF5839" s="1">
        <v>2010</v>
      </c>
      <c r="AG5839" s="1">
        <v>2011</v>
      </c>
      <c r="AH5839" s="67" t="str">
        <f t="shared" si="455"/>
        <v/>
      </c>
      <c r="AI5839" s="67" t="str">
        <f t="shared" si="459"/>
        <v/>
      </c>
      <c r="AJ5839" s="67" t="str">
        <f t="shared" si="456"/>
        <v/>
      </c>
      <c r="AK5839" s="67" t="str">
        <f t="shared" si="457"/>
        <v/>
      </c>
      <c r="AL5839" s="69" t="str">
        <f t="shared" si="458"/>
        <v/>
      </c>
    </row>
    <row r="5840" spans="1:38">
      <c r="A5840" s="1">
        <v>5839</v>
      </c>
      <c r="B5840" s="101" t="s">
        <v>1421</v>
      </c>
      <c r="C5840" t="s">
        <v>4</v>
      </c>
      <c r="D5840" t="s">
        <v>15</v>
      </c>
      <c r="E5840" t="s">
        <v>119</v>
      </c>
      <c r="F5840" t="s">
        <v>140</v>
      </c>
      <c r="G5840" t="s">
        <v>216</v>
      </c>
      <c r="H5840" t="s">
        <v>386</v>
      </c>
      <c r="I5840" s="1"/>
      <c r="J5840" s="1"/>
      <c r="K5840" s="1">
        <v>0</v>
      </c>
      <c r="L5840" t="s">
        <v>456</v>
      </c>
      <c r="M5840" t="s">
        <v>478</v>
      </c>
      <c r="N5840" t="s">
        <v>743</v>
      </c>
      <c r="O5840" t="s">
        <v>780</v>
      </c>
      <c r="P5840" t="s">
        <v>459</v>
      </c>
      <c r="Q5840" t="s">
        <v>850</v>
      </c>
      <c r="R5840" t="s">
        <v>853</v>
      </c>
      <c r="S5840" t="s">
        <v>862</v>
      </c>
      <c r="T5840" t="s">
        <v>864</v>
      </c>
      <c r="U5840" t="s">
        <v>867</v>
      </c>
      <c r="V5840" s="1"/>
      <c r="W5840" s="1"/>
      <c r="X5840" s="1">
        <v>-5.3600000000000002E-2</v>
      </c>
      <c r="Y5840" s="1">
        <v>4.7000000000000002E-3</v>
      </c>
      <c r="Z5840" t="s">
        <v>877</v>
      </c>
      <c r="AA5840" s="1">
        <v>1</v>
      </c>
      <c r="AB5840" t="s">
        <v>897</v>
      </c>
      <c r="AC5840" t="s">
        <v>915</v>
      </c>
      <c r="AD5840" t="s">
        <v>917</v>
      </c>
      <c r="AE5840" t="s">
        <v>925</v>
      </c>
      <c r="AF5840" s="1">
        <v>2010</v>
      </c>
      <c r="AG5840" s="1">
        <v>2011</v>
      </c>
      <c r="AH5840" s="67" t="str">
        <f t="shared" si="455"/>
        <v/>
      </c>
      <c r="AI5840" s="67" t="str">
        <f t="shared" si="459"/>
        <v/>
      </c>
      <c r="AJ5840" s="67" t="str">
        <f t="shared" si="456"/>
        <v/>
      </c>
      <c r="AK5840" s="67" t="str">
        <f t="shared" si="457"/>
        <v/>
      </c>
      <c r="AL5840" s="69" t="str">
        <f t="shared" si="458"/>
        <v/>
      </c>
    </row>
    <row r="5841" spans="1:38">
      <c r="A5841" s="1">
        <v>5840</v>
      </c>
      <c r="B5841" s="101" t="s">
        <v>1421</v>
      </c>
      <c r="C5841" t="s">
        <v>4</v>
      </c>
      <c r="D5841" t="s">
        <v>15</v>
      </c>
      <c r="E5841" t="s">
        <v>119</v>
      </c>
      <c r="F5841" t="s">
        <v>140</v>
      </c>
      <c r="G5841" t="s">
        <v>216</v>
      </c>
      <c r="H5841" t="s">
        <v>386</v>
      </c>
      <c r="I5841" s="1"/>
      <c r="J5841" s="1"/>
      <c r="K5841" s="1">
        <v>0</v>
      </c>
      <c r="L5841" t="s">
        <v>456</v>
      </c>
      <c r="M5841" t="s">
        <v>478</v>
      </c>
      <c r="N5841" t="s">
        <v>743</v>
      </c>
      <c r="O5841" t="s">
        <v>780</v>
      </c>
      <c r="P5841" t="s">
        <v>459</v>
      </c>
      <c r="Q5841" t="s">
        <v>850</v>
      </c>
      <c r="R5841" t="s">
        <v>853</v>
      </c>
      <c r="S5841" t="s">
        <v>862</v>
      </c>
      <c r="T5841" t="s">
        <v>864</v>
      </c>
      <c r="U5841" t="s">
        <v>867</v>
      </c>
      <c r="V5841" s="1"/>
      <c r="W5841" s="1"/>
      <c r="X5841" s="1">
        <v>-6.4899999999999999E-2</v>
      </c>
      <c r="Y5841" s="1">
        <v>7.4999999999999997E-3</v>
      </c>
      <c r="Z5841" t="s">
        <v>877</v>
      </c>
      <c r="AA5841" s="1">
        <v>1</v>
      </c>
      <c r="AB5841" t="s">
        <v>897</v>
      </c>
      <c r="AC5841" t="s">
        <v>915</v>
      </c>
      <c r="AD5841" t="s">
        <v>917</v>
      </c>
      <c r="AE5841" t="s">
        <v>925</v>
      </c>
      <c r="AF5841" s="1">
        <v>2010</v>
      </c>
      <c r="AG5841" s="1">
        <v>2011</v>
      </c>
      <c r="AH5841" s="67" t="str">
        <f t="shared" si="455"/>
        <v/>
      </c>
      <c r="AI5841" s="67" t="str">
        <f t="shared" si="459"/>
        <v/>
      </c>
      <c r="AJ5841" s="67" t="str">
        <f t="shared" si="456"/>
        <v/>
      </c>
      <c r="AK5841" s="67" t="str">
        <f t="shared" si="457"/>
        <v/>
      </c>
      <c r="AL5841" s="69" t="str">
        <f t="shared" si="458"/>
        <v/>
      </c>
    </row>
    <row r="5842" spans="1:38">
      <c r="A5842" s="1">
        <v>5841</v>
      </c>
      <c r="B5842" s="101" t="s">
        <v>1421</v>
      </c>
      <c r="C5842" t="s">
        <v>4</v>
      </c>
      <c r="D5842" t="s">
        <v>15</v>
      </c>
      <c r="E5842" t="s">
        <v>119</v>
      </c>
      <c r="F5842" t="s">
        <v>140</v>
      </c>
      <c r="G5842" t="s">
        <v>216</v>
      </c>
      <c r="H5842" t="s">
        <v>386</v>
      </c>
      <c r="I5842" s="1"/>
      <c r="J5842" s="1"/>
      <c r="K5842" s="1">
        <v>0</v>
      </c>
      <c r="L5842" t="s">
        <v>456</v>
      </c>
      <c r="M5842" t="s">
        <v>478</v>
      </c>
      <c r="N5842" t="s">
        <v>743</v>
      </c>
      <c r="O5842" t="s">
        <v>780</v>
      </c>
      <c r="P5842" t="s">
        <v>459</v>
      </c>
      <c r="Q5842" t="s">
        <v>850</v>
      </c>
      <c r="R5842" t="s">
        <v>853</v>
      </c>
      <c r="S5842" t="s">
        <v>862</v>
      </c>
      <c r="T5842" t="s">
        <v>864</v>
      </c>
      <c r="U5842" t="s">
        <v>867</v>
      </c>
      <c r="V5842" s="1"/>
      <c r="W5842" s="1"/>
      <c r="X5842" s="1">
        <v>-7.8299999999999995E-2</v>
      </c>
      <c r="Y5842" s="1">
        <v>8.8999999999999999E-3</v>
      </c>
      <c r="Z5842" t="s">
        <v>877</v>
      </c>
      <c r="AA5842" s="1">
        <v>1</v>
      </c>
      <c r="AB5842" t="s">
        <v>897</v>
      </c>
      <c r="AC5842" t="s">
        <v>915</v>
      </c>
      <c r="AD5842" t="s">
        <v>917</v>
      </c>
      <c r="AE5842" t="s">
        <v>925</v>
      </c>
      <c r="AF5842" s="1">
        <v>2010</v>
      </c>
      <c r="AG5842" s="1">
        <v>2011</v>
      </c>
      <c r="AH5842" s="67" t="str">
        <f t="shared" si="455"/>
        <v/>
      </c>
      <c r="AI5842" s="67" t="str">
        <f t="shared" si="459"/>
        <v/>
      </c>
      <c r="AJ5842" s="67" t="str">
        <f t="shared" si="456"/>
        <v/>
      </c>
      <c r="AK5842" s="67" t="str">
        <f t="shared" si="457"/>
        <v/>
      </c>
      <c r="AL5842" s="69" t="str">
        <f t="shared" si="458"/>
        <v/>
      </c>
    </row>
    <row r="5843" spans="1:38">
      <c r="A5843" s="1">
        <v>5842</v>
      </c>
      <c r="B5843" s="101" t="s">
        <v>1421</v>
      </c>
      <c r="C5843" t="s">
        <v>4</v>
      </c>
      <c r="D5843" t="s">
        <v>15</v>
      </c>
      <c r="E5843" t="s">
        <v>119</v>
      </c>
      <c r="F5843" t="s">
        <v>140</v>
      </c>
      <c r="G5843" t="s">
        <v>216</v>
      </c>
      <c r="H5843" t="s">
        <v>386</v>
      </c>
      <c r="I5843" s="1"/>
      <c r="J5843" s="1"/>
      <c r="K5843" s="1">
        <v>0</v>
      </c>
      <c r="L5843" t="s">
        <v>456</v>
      </c>
      <c r="M5843" t="s">
        <v>478</v>
      </c>
      <c r="N5843" t="s">
        <v>743</v>
      </c>
      <c r="O5843" t="s">
        <v>780</v>
      </c>
      <c r="P5843" t="s">
        <v>459</v>
      </c>
      <c r="Q5843" t="s">
        <v>850</v>
      </c>
      <c r="R5843" t="s">
        <v>853</v>
      </c>
      <c r="S5843" t="s">
        <v>862</v>
      </c>
      <c r="T5843" t="s">
        <v>864</v>
      </c>
      <c r="U5843" t="s">
        <v>867</v>
      </c>
      <c r="V5843" s="1"/>
      <c r="W5843" s="1"/>
      <c r="X5843" s="1">
        <v>-8.7900000000000006E-2</v>
      </c>
      <c r="Y5843" s="1">
        <v>1.01E-2</v>
      </c>
      <c r="Z5843" t="s">
        <v>877</v>
      </c>
      <c r="AA5843" s="1">
        <v>1</v>
      </c>
      <c r="AB5843" t="s">
        <v>897</v>
      </c>
      <c r="AC5843" t="s">
        <v>915</v>
      </c>
      <c r="AD5843" t="s">
        <v>917</v>
      </c>
      <c r="AE5843" t="s">
        <v>925</v>
      </c>
      <c r="AF5843" s="1">
        <v>2010</v>
      </c>
      <c r="AG5843" s="1">
        <v>2011</v>
      </c>
      <c r="AH5843" s="67" t="str">
        <f t="shared" si="455"/>
        <v/>
      </c>
      <c r="AI5843" s="67" t="str">
        <f t="shared" si="459"/>
        <v/>
      </c>
      <c r="AJ5843" s="67" t="str">
        <f t="shared" si="456"/>
        <v/>
      </c>
      <c r="AK5843" s="67" t="str">
        <f t="shared" si="457"/>
        <v/>
      </c>
      <c r="AL5843" s="69" t="str">
        <f t="shared" si="458"/>
        <v/>
      </c>
    </row>
    <row r="5844" spans="1:38">
      <c r="A5844" s="1">
        <v>5843</v>
      </c>
      <c r="B5844" s="101" t="s">
        <v>1421</v>
      </c>
      <c r="C5844" t="s">
        <v>4</v>
      </c>
      <c r="D5844" t="s">
        <v>15</v>
      </c>
      <c r="E5844" t="s">
        <v>119</v>
      </c>
      <c r="F5844" t="s">
        <v>140</v>
      </c>
      <c r="G5844" t="s">
        <v>216</v>
      </c>
      <c r="H5844" t="s">
        <v>386</v>
      </c>
      <c r="I5844" s="1"/>
      <c r="J5844" s="1"/>
      <c r="K5844" s="1">
        <v>0</v>
      </c>
      <c r="L5844" t="s">
        <v>456</v>
      </c>
      <c r="M5844" t="s">
        <v>478</v>
      </c>
      <c r="N5844" t="s">
        <v>743</v>
      </c>
      <c r="O5844" t="s">
        <v>780</v>
      </c>
      <c r="P5844" t="s">
        <v>459</v>
      </c>
      <c r="Q5844" t="s">
        <v>850</v>
      </c>
      <c r="R5844" t="s">
        <v>853</v>
      </c>
      <c r="S5844" t="s">
        <v>862</v>
      </c>
      <c r="T5844" t="s">
        <v>864</v>
      </c>
      <c r="U5844" t="s">
        <v>867</v>
      </c>
      <c r="V5844" s="1"/>
      <c r="W5844" s="1"/>
      <c r="X5844" s="1">
        <v>-4.4499999999999998E-2</v>
      </c>
      <c r="Y5844" s="1">
        <v>2.53E-2</v>
      </c>
      <c r="Z5844" t="s">
        <v>877</v>
      </c>
      <c r="AA5844" s="1">
        <v>1</v>
      </c>
      <c r="AB5844" t="s">
        <v>897</v>
      </c>
      <c r="AC5844" t="s">
        <v>915</v>
      </c>
      <c r="AD5844" t="s">
        <v>917</v>
      </c>
      <c r="AE5844" t="s">
        <v>925</v>
      </c>
      <c r="AF5844" s="1">
        <v>2010</v>
      </c>
      <c r="AG5844" s="1">
        <v>2011</v>
      </c>
      <c r="AH5844" s="67" t="str">
        <f t="shared" si="455"/>
        <v/>
      </c>
      <c r="AI5844" s="67" t="str">
        <f t="shared" si="459"/>
        <v/>
      </c>
      <c r="AJ5844" s="67" t="str">
        <f t="shared" si="456"/>
        <v/>
      </c>
      <c r="AK5844" s="67" t="str">
        <f t="shared" si="457"/>
        <v/>
      </c>
      <c r="AL5844" s="69" t="str">
        <f t="shared" si="458"/>
        <v/>
      </c>
    </row>
    <row r="5845" spans="1:38">
      <c r="A5845" s="1">
        <v>5844</v>
      </c>
      <c r="B5845" s="101" t="s">
        <v>1421</v>
      </c>
      <c r="C5845" t="s">
        <v>4</v>
      </c>
      <c r="D5845" t="s">
        <v>15</v>
      </c>
      <c r="E5845" t="s">
        <v>119</v>
      </c>
      <c r="F5845" t="s">
        <v>140</v>
      </c>
      <c r="G5845" t="s">
        <v>216</v>
      </c>
      <c r="H5845" t="s">
        <v>386</v>
      </c>
      <c r="I5845" s="1"/>
      <c r="J5845" s="1"/>
      <c r="K5845" s="1">
        <v>0</v>
      </c>
      <c r="L5845" t="s">
        <v>456</v>
      </c>
      <c r="M5845" t="s">
        <v>478</v>
      </c>
      <c r="N5845" t="s">
        <v>743</v>
      </c>
      <c r="O5845" t="s">
        <v>780</v>
      </c>
      <c r="P5845" t="s">
        <v>459</v>
      </c>
      <c r="Q5845" t="s">
        <v>850</v>
      </c>
      <c r="R5845" t="s">
        <v>853</v>
      </c>
      <c r="S5845" t="s">
        <v>862</v>
      </c>
      <c r="T5845" t="s">
        <v>864</v>
      </c>
      <c r="U5845" t="s">
        <v>867</v>
      </c>
      <c r="V5845" s="1"/>
      <c r="W5845" s="1"/>
      <c r="X5845" s="1">
        <v>-5.1799999999999999E-2</v>
      </c>
      <c r="Y5845" s="1">
        <v>3.1E-2</v>
      </c>
      <c r="Z5845" t="s">
        <v>877</v>
      </c>
      <c r="AA5845" s="1">
        <v>1</v>
      </c>
      <c r="AB5845" t="s">
        <v>897</v>
      </c>
      <c r="AC5845" t="s">
        <v>915</v>
      </c>
      <c r="AD5845" t="s">
        <v>917</v>
      </c>
      <c r="AE5845" t="s">
        <v>925</v>
      </c>
      <c r="AF5845" s="1">
        <v>2010</v>
      </c>
      <c r="AG5845" s="1">
        <v>2011</v>
      </c>
      <c r="AH5845" s="67" t="str">
        <f t="shared" si="455"/>
        <v/>
      </c>
      <c r="AI5845" s="67" t="str">
        <f t="shared" si="459"/>
        <v/>
      </c>
      <c r="AJ5845" s="67" t="str">
        <f t="shared" si="456"/>
        <v/>
      </c>
      <c r="AK5845" s="67" t="str">
        <f t="shared" si="457"/>
        <v/>
      </c>
      <c r="AL5845" s="69" t="str">
        <f t="shared" si="458"/>
        <v/>
      </c>
    </row>
    <row r="5846" spans="1:38">
      <c r="A5846" s="1">
        <v>5845</v>
      </c>
      <c r="B5846" s="101" t="s">
        <v>1421</v>
      </c>
      <c r="C5846" t="s">
        <v>4</v>
      </c>
      <c r="D5846" t="s">
        <v>9</v>
      </c>
      <c r="E5846" t="s">
        <v>119</v>
      </c>
      <c r="F5846" t="s">
        <v>140</v>
      </c>
      <c r="G5846" t="s">
        <v>216</v>
      </c>
      <c r="H5846" t="s">
        <v>386</v>
      </c>
      <c r="I5846" s="1"/>
      <c r="J5846" s="1"/>
      <c r="K5846" s="1">
        <v>0</v>
      </c>
      <c r="L5846" t="s">
        <v>456</v>
      </c>
      <c r="M5846" t="s">
        <v>478</v>
      </c>
      <c r="N5846" t="s">
        <v>743</v>
      </c>
      <c r="O5846" t="s">
        <v>780</v>
      </c>
      <c r="P5846" t="s">
        <v>459</v>
      </c>
      <c r="Q5846" t="s">
        <v>850</v>
      </c>
      <c r="R5846" t="s">
        <v>853</v>
      </c>
      <c r="S5846" t="s">
        <v>862</v>
      </c>
      <c r="T5846" t="s">
        <v>864</v>
      </c>
      <c r="U5846" t="s">
        <v>867</v>
      </c>
      <c r="V5846" s="1"/>
      <c r="W5846" s="1"/>
      <c r="X5846" s="1">
        <v>-0.1036</v>
      </c>
      <c r="Y5846" s="1">
        <v>2.7300000000000001E-2</v>
      </c>
      <c r="Z5846" t="s">
        <v>877</v>
      </c>
      <c r="AA5846" s="1">
        <v>1</v>
      </c>
      <c r="AB5846" t="s">
        <v>897</v>
      </c>
      <c r="AC5846" t="s">
        <v>915</v>
      </c>
      <c r="AD5846" t="s">
        <v>917</v>
      </c>
      <c r="AE5846" t="s">
        <v>925</v>
      </c>
      <c r="AF5846" s="1">
        <v>2010</v>
      </c>
      <c r="AG5846" s="1">
        <v>2011</v>
      </c>
      <c r="AH5846" s="67" t="str">
        <f t="shared" si="455"/>
        <v/>
      </c>
      <c r="AI5846" s="67" t="str">
        <f t="shared" si="459"/>
        <v/>
      </c>
      <c r="AJ5846" s="67" t="str">
        <f t="shared" si="456"/>
        <v/>
      </c>
      <c r="AK5846" s="67" t="str">
        <f t="shared" si="457"/>
        <v/>
      </c>
      <c r="AL5846" s="69" t="str">
        <f t="shared" si="458"/>
        <v/>
      </c>
    </row>
    <row r="5847" spans="1:38">
      <c r="A5847" s="1">
        <v>5846</v>
      </c>
      <c r="B5847" s="101" t="s">
        <v>1421</v>
      </c>
      <c r="C5847" t="s">
        <v>4</v>
      </c>
      <c r="D5847" t="s">
        <v>9</v>
      </c>
      <c r="E5847" t="s">
        <v>119</v>
      </c>
      <c r="F5847" t="s">
        <v>140</v>
      </c>
      <c r="G5847" t="s">
        <v>216</v>
      </c>
      <c r="H5847" t="s">
        <v>386</v>
      </c>
      <c r="I5847" s="1"/>
      <c r="J5847" s="1"/>
      <c r="K5847" s="1">
        <v>0</v>
      </c>
      <c r="L5847" t="s">
        <v>456</v>
      </c>
      <c r="M5847" t="s">
        <v>478</v>
      </c>
      <c r="N5847" t="s">
        <v>743</v>
      </c>
      <c r="O5847" t="s">
        <v>780</v>
      </c>
      <c r="P5847" t="s">
        <v>459</v>
      </c>
      <c r="Q5847" t="s">
        <v>850</v>
      </c>
      <c r="R5847" t="s">
        <v>853</v>
      </c>
      <c r="S5847" t="s">
        <v>862</v>
      </c>
      <c r="T5847" t="s">
        <v>864</v>
      </c>
      <c r="U5847" t="s">
        <v>867</v>
      </c>
      <c r="V5847" s="1"/>
      <c r="W5847" s="1"/>
      <c r="X5847" s="1">
        <v>-4.4200000000000003E-2</v>
      </c>
      <c r="Y5847" s="1">
        <v>5.1000000000000004E-3</v>
      </c>
      <c r="Z5847" t="s">
        <v>877</v>
      </c>
      <c r="AA5847" s="1">
        <v>1</v>
      </c>
      <c r="AB5847" t="s">
        <v>897</v>
      </c>
      <c r="AC5847" t="s">
        <v>915</v>
      </c>
      <c r="AD5847" t="s">
        <v>917</v>
      </c>
      <c r="AE5847" t="s">
        <v>925</v>
      </c>
      <c r="AF5847" s="1">
        <v>2010</v>
      </c>
      <c r="AG5847" s="1">
        <v>2011</v>
      </c>
      <c r="AH5847" s="67" t="str">
        <f t="shared" si="455"/>
        <v/>
      </c>
      <c r="AI5847" s="67" t="str">
        <f t="shared" si="459"/>
        <v/>
      </c>
      <c r="AJ5847" s="67" t="str">
        <f t="shared" si="456"/>
        <v/>
      </c>
      <c r="AK5847" s="67" t="str">
        <f t="shared" si="457"/>
        <v/>
      </c>
      <c r="AL5847" s="69" t="str">
        <f t="shared" si="458"/>
        <v/>
      </c>
    </row>
    <row r="5848" spans="1:38">
      <c r="A5848" s="1">
        <v>5847</v>
      </c>
      <c r="B5848" s="101" t="s">
        <v>1421</v>
      </c>
      <c r="C5848" t="s">
        <v>4</v>
      </c>
      <c r="D5848" t="s">
        <v>9</v>
      </c>
      <c r="E5848" t="s">
        <v>119</v>
      </c>
      <c r="F5848" t="s">
        <v>140</v>
      </c>
      <c r="G5848" t="s">
        <v>216</v>
      </c>
      <c r="H5848" t="s">
        <v>386</v>
      </c>
      <c r="I5848" s="1"/>
      <c r="J5848" s="1"/>
      <c r="K5848" s="1">
        <v>0</v>
      </c>
      <c r="L5848" t="s">
        <v>456</v>
      </c>
      <c r="M5848" t="s">
        <v>478</v>
      </c>
      <c r="N5848" t="s">
        <v>743</v>
      </c>
      <c r="O5848" t="s">
        <v>780</v>
      </c>
      <c r="P5848" t="s">
        <v>459</v>
      </c>
      <c r="Q5848" t="s">
        <v>850</v>
      </c>
      <c r="R5848" t="s">
        <v>853</v>
      </c>
      <c r="S5848" t="s">
        <v>862</v>
      </c>
      <c r="T5848" t="s">
        <v>864</v>
      </c>
      <c r="U5848" t="s">
        <v>867</v>
      </c>
      <c r="V5848" s="1"/>
      <c r="W5848" s="1"/>
      <c r="X5848" s="1">
        <v>-6.9800000000000001E-2</v>
      </c>
      <c r="Y5848" s="1">
        <v>8.3000000000000001E-3</v>
      </c>
      <c r="Z5848" t="s">
        <v>877</v>
      </c>
      <c r="AA5848" s="1">
        <v>1</v>
      </c>
      <c r="AB5848" t="s">
        <v>897</v>
      </c>
      <c r="AC5848" t="s">
        <v>915</v>
      </c>
      <c r="AD5848" t="s">
        <v>917</v>
      </c>
      <c r="AE5848" t="s">
        <v>925</v>
      </c>
      <c r="AF5848" s="1">
        <v>2010</v>
      </c>
      <c r="AG5848" s="1">
        <v>2011</v>
      </c>
      <c r="AH5848" s="67" t="str">
        <f t="shared" si="455"/>
        <v/>
      </c>
      <c r="AI5848" s="67" t="str">
        <f t="shared" si="459"/>
        <v/>
      </c>
      <c r="AJ5848" s="67" t="str">
        <f t="shared" si="456"/>
        <v/>
      </c>
      <c r="AK5848" s="67" t="str">
        <f t="shared" si="457"/>
        <v/>
      </c>
      <c r="AL5848" s="69" t="str">
        <f t="shared" si="458"/>
        <v/>
      </c>
    </row>
    <row r="5849" spans="1:38">
      <c r="A5849" s="1">
        <v>5848</v>
      </c>
      <c r="B5849" s="101" t="s">
        <v>1421</v>
      </c>
      <c r="C5849" t="s">
        <v>4</v>
      </c>
      <c r="D5849" t="s">
        <v>9</v>
      </c>
      <c r="E5849" t="s">
        <v>119</v>
      </c>
      <c r="F5849" t="s">
        <v>140</v>
      </c>
      <c r="G5849" t="s">
        <v>216</v>
      </c>
      <c r="H5849" t="s">
        <v>386</v>
      </c>
      <c r="I5849" s="1"/>
      <c r="J5849" s="1"/>
      <c r="K5849" s="1">
        <v>0</v>
      </c>
      <c r="L5849" t="s">
        <v>456</v>
      </c>
      <c r="M5849" t="s">
        <v>478</v>
      </c>
      <c r="N5849" t="s">
        <v>743</v>
      </c>
      <c r="O5849" t="s">
        <v>780</v>
      </c>
      <c r="P5849" t="s">
        <v>459</v>
      </c>
      <c r="Q5849" t="s">
        <v>850</v>
      </c>
      <c r="R5849" t="s">
        <v>853</v>
      </c>
      <c r="S5849" t="s">
        <v>862</v>
      </c>
      <c r="T5849" t="s">
        <v>864</v>
      </c>
      <c r="U5849" t="s">
        <v>867</v>
      </c>
      <c r="V5849" s="1"/>
      <c r="W5849" s="1"/>
      <c r="X5849" s="1">
        <v>-8.3199999999999996E-2</v>
      </c>
      <c r="Y5849" s="1">
        <v>9.7999999999999997E-3</v>
      </c>
      <c r="Z5849" t="s">
        <v>877</v>
      </c>
      <c r="AA5849" s="1">
        <v>1</v>
      </c>
      <c r="AB5849" t="s">
        <v>897</v>
      </c>
      <c r="AC5849" t="s">
        <v>915</v>
      </c>
      <c r="AD5849" t="s">
        <v>917</v>
      </c>
      <c r="AE5849" t="s">
        <v>925</v>
      </c>
      <c r="AF5849" s="1">
        <v>2010</v>
      </c>
      <c r="AG5849" s="1">
        <v>2011</v>
      </c>
      <c r="AH5849" s="67" t="str">
        <f t="shared" si="455"/>
        <v/>
      </c>
      <c r="AI5849" s="67" t="str">
        <f t="shared" si="459"/>
        <v/>
      </c>
      <c r="AJ5849" s="67" t="str">
        <f t="shared" si="456"/>
        <v/>
      </c>
      <c r="AK5849" s="67" t="str">
        <f t="shared" si="457"/>
        <v/>
      </c>
      <c r="AL5849" s="69" t="str">
        <f t="shared" si="458"/>
        <v/>
      </c>
    </row>
    <row r="5850" spans="1:38">
      <c r="A5850" s="1">
        <v>5849</v>
      </c>
      <c r="B5850" s="101" t="s">
        <v>1421</v>
      </c>
      <c r="C5850" t="s">
        <v>4</v>
      </c>
      <c r="D5850" t="s">
        <v>9</v>
      </c>
      <c r="E5850" t="s">
        <v>119</v>
      </c>
      <c r="F5850" t="s">
        <v>140</v>
      </c>
      <c r="G5850" t="s">
        <v>216</v>
      </c>
      <c r="H5850" t="s">
        <v>386</v>
      </c>
      <c r="I5850" s="1"/>
      <c r="J5850" s="1"/>
      <c r="K5850" s="1">
        <v>0</v>
      </c>
      <c r="L5850" t="s">
        <v>456</v>
      </c>
      <c r="M5850" t="s">
        <v>478</v>
      </c>
      <c r="N5850" t="s">
        <v>743</v>
      </c>
      <c r="O5850" t="s">
        <v>780</v>
      </c>
      <c r="P5850" t="s">
        <v>459</v>
      </c>
      <c r="Q5850" t="s">
        <v>850</v>
      </c>
      <c r="R5850" t="s">
        <v>853</v>
      </c>
      <c r="S5850" t="s">
        <v>862</v>
      </c>
      <c r="T5850" t="s">
        <v>864</v>
      </c>
      <c r="U5850" t="s">
        <v>867</v>
      </c>
      <c r="V5850" s="1"/>
      <c r="W5850" s="1"/>
      <c r="X5850" s="1">
        <v>-8.9599999999999999E-2</v>
      </c>
      <c r="Y5850" s="1">
        <v>1.12E-2</v>
      </c>
      <c r="Z5850" t="s">
        <v>877</v>
      </c>
      <c r="AA5850" s="1">
        <v>1</v>
      </c>
      <c r="AB5850" t="s">
        <v>897</v>
      </c>
      <c r="AC5850" t="s">
        <v>915</v>
      </c>
      <c r="AD5850" t="s">
        <v>917</v>
      </c>
      <c r="AE5850" t="s">
        <v>925</v>
      </c>
      <c r="AF5850" s="1">
        <v>2010</v>
      </c>
      <c r="AG5850" s="1">
        <v>2011</v>
      </c>
      <c r="AH5850" s="67" t="str">
        <f t="shared" si="455"/>
        <v/>
      </c>
      <c r="AI5850" s="67" t="str">
        <f t="shared" si="459"/>
        <v/>
      </c>
      <c r="AJ5850" s="67" t="str">
        <f t="shared" si="456"/>
        <v/>
      </c>
      <c r="AK5850" s="67" t="str">
        <f t="shared" si="457"/>
        <v/>
      </c>
      <c r="AL5850" s="69" t="str">
        <f t="shared" si="458"/>
        <v/>
      </c>
    </row>
    <row r="5851" spans="1:38">
      <c r="A5851" s="1">
        <v>5850</v>
      </c>
      <c r="B5851" s="101" t="s">
        <v>1421</v>
      </c>
      <c r="C5851" t="s">
        <v>4</v>
      </c>
      <c r="D5851" t="s">
        <v>9</v>
      </c>
      <c r="E5851" t="s">
        <v>119</v>
      </c>
      <c r="F5851" t="s">
        <v>140</v>
      </c>
      <c r="G5851" t="s">
        <v>216</v>
      </c>
      <c r="H5851" t="s">
        <v>386</v>
      </c>
      <c r="I5851" s="1"/>
      <c r="J5851" s="1"/>
      <c r="K5851" s="1">
        <v>0</v>
      </c>
      <c r="L5851" t="s">
        <v>456</v>
      </c>
      <c r="M5851" t="s">
        <v>478</v>
      </c>
      <c r="N5851" t="s">
        <v>743</v>
      </c>
      <c r="O5851" t="s">
        <v>780</v>
      </c>
      <c r="P5851" t="s">
        <v>459</v>
      </c>
      <c r="Q5851" t="s">
        <v>850</v>
      </c>
      <c r="R5851" t="s">
        <v>853</v>
      </c>
      <c r="S5851" t="s">
        <v>862</v>
      </c>
      <c r="T5851" t="s">
        <v>864</v>
      </c>
      <c r="U5851" t="s">
        <v>867</v>
      </c>
      <c r="V5851" s="1"/>
      <c r="W5851" s="1"/>
      <c r="X5851" s="1">
        <v>-4.8599999999999997E-2</v>
      </c>
      <c r="Y5851" s="1">
        <v>2.5899999999999999E-2</v>
      </c>
      <c r="Z5851" t="s">
        <v>877</v>
      </c>
      <c r="AA5851" s="1">
        <v>1</v>
      </c>
      <c r="AB5851" t="s">
        <v>897</v>
      </c>
      <c r="AC5851" t="s">
        <v>915</v>
      </c>
      <c r="AD5851" t="s">
        <v>917</v>
      </c>
      <c r="AE5851" t="s">
        <v>925</v>
      </c>
      <c r="AF5851" s="1">
        <v>2010</v>
      </c>
      <c r="AG5851" s="1">
        <v>2011</v>
      </c>
      <c r="AH5851" s="67" t="str">
        <f t="shared" si="455"/>
        <v/>
      </c>
      <c r="AI5851" s="67" t="str">
        <f t="shared" si="459"/>
        <v/>
      </c>
      <c r="AJ5851" s="67" t="str">
        <f t="shared" si="456"/>
        <v/>
      </c>
      <c r="AK5851" s="67" t="str">
        <f t="shared" si="457"/>
        <v/>
      </c>
      <c r="AL5851" s="69" t="str">
        <f t="shared" si="458"/>
        <v/>
      </c>
    </row>
    <row r="5852" spans="1:38">
      <c r="A5852" s="1">
        <v>5851</v>
      </c>
      <c r="B5852" s="101" t="s">
        <v>1421</v>
      </c>
      <c r="C5852" t="s">
        <v>4</v>
      </c>
      <c r="D5852" t="s">
        <v>9</v>
      </c>
      <c r="E5852" t="s">
        <v>119</v>
      </c>
      <c r="F5852" t="s">
        <v>140</v>
      </c>
      <c r="G5852" t="s">
        <v>216</v>
      </c>
      <c r="H5852" t="s">
        <v>386</v>
      </c>
      <c r="I5852" s="1"/>
      <c r="J5852" s="1"/>
      <c r="K5852" s="1">
        <v>0</v>
      </c>
      <c r="L5852" t="s">
        <v>456</v>
      </c>
      <c r="M5852" t="s">
        <v>478</v>
      </c>
      <c r="N5852" t="s">
        <v>743</v>
      </c>
      <c r="O5852" t="s">
        <v>780</v>
      </c>
      <c r="P5852" t="s">
        <v>459</v>
      </c>
      <c r="Q5852" t="s">
        <v>850</v>
      </c>
      <c r="R5852" t="s">
        <v>853</v>
      </c>
      <c r="S5852" t="s">
        <v>862</v>
      </c>
      <c r="T5852" t="s">
        <v>864</v>
      </c>
      <c r="U5852" t="s">
        <v>867</v>
      </c>
      <c r="V5852" s="1"/>
      <c r="W5852" s="1"/>
      <c r="X5852" s="1">
        <v>-5.1799999999999999E-2</v>
      </c>
      <c r="Y5852" s="1">
        <v>3.1600000000000003E-2</v>
      </c>
      <c r="Z5852" t="s">
        <v>877</v>
      </c>
      <c r="AA5852" s="1">
        <v>1</v>
      </c>
      <c r="AB5852" t="s">
        <v>897</v>
      </c>
      <c r="AC5852" t="s">
        <v>915</v>
      </c>
      <c r="AD5852" t="s">
        <v>917</v>
      </c>
      <c r="AE5852" t="s">
        <v>925</v>
      </c>
      <c r="AF5852" s="1">
        <v>2010</v>
      </c>
      <c r="AG5852" s="1">
        <v>2011</v>
      </c>
      <c r="AH5852" s="67" t="str">
        <f t="shared" si="455"/>
        <v/>
      </c>
      <c r="AI5852" s="67" t="str">
        <f t="shared" si="459"/>
        <v/>
      </c>
      <c r="AJ5852" s="67" t="str">
        <f t="shared" si="456"/>
        <v/>
      </c>
      <c r="AK5852" s="67" t="str">
        <f t="shared" si="457"/>
        <v/>
      </c>
      <c r="AL5852" s="69" t="str">
        <f t="shared" si="458"/>
        <v/>
      </c>
    </row>
    <row r="5853" spans="1:38">
      <c r="A5853" s="1">
        <v>5852</v>
      </c>
      <c r="B5853" s="35" t="s">
        <v>1422</v>
      </c>
      <c r="C5853" t="s">
        <v>4</v>
      </c>
      <c r="D5853" t="s">
        <v>6</v>
      </c>
      <c r="E5853" t="s">
        <v>129</v>
      </c>
      <c r="F5853" t="s">
        <v>137</v>
      </c>
      <c r="G5853" t="s">
        <v>152</v>
      </c>
      <c r="H5853" t="s">
        <v>387</v>
      </c>
      <c r="I5853" s="1">
        <v>1.0820000000000001</v>
      </c>
      <c r="J5853" s="1">
        <v>5.843</v>
      </c>
      <c r="K5853" s="1">
        <v>0</v>
      </c>
      <c r="L5853" t="s">
        <v>456</v>
      </c>
      <c r="M5853" t="s">
        <v>461</v>
      </c>
      <c r="N5853" t="s">
        <v>591</v>
      </c>
      <c r="O5853" t="s">
        <v>780</v>
      </c>
      <c r="P5853" t="s">
        <v>459</v>
      </c>
      <c r="Q5853" t="s">
        <v>850</v>
      </c>
      <c r="R5853" t="s">
        <v>853</v>
      </c>
      <c r="S5853" t="s">
        <v>861</v>
      </c>
      <c r="T5853" t="s">
        <v>864</v>
      </c>
      <c r="U5853" t="s">
        <v>867</v>
      </c>
      <c r="V5853" s="1"/>
      <c r="W5853" s="1"/>
      <c r="X5853" s="1">
        <v>2.62</v>
      </c>
      <c r="Y5853" s="1">
        <v>2.68</v>
      </c>
      <c r="Z5853" t="s">
        <v>876</v>
      </c>
      <c r="AA5853" s="1">
        <v>1</v>
      </c>
      <c r="AB5853" t="s">
        <v>900</v>
      </c>
      <c r="AC5853" t="s">
        <v>913</v>
      </c>
      <c r="AD5853" t="s">
        <v>918</v>
      </c>
      <c r="AE5853" t="s">
        <v>921</v>
      </c>
      <c r="AF5853" s="1">
        <v>1982</v>
      </c>
      <c r="AG5853" s="1">
        <v>2010</v>
      </c>
      <c r="AH5853" s="67">
        <f t="shared" si="455"/>
        <v>0.44839979462604829</v>
      </c>
      <c r="AI5853" s="67">
        <f t="shared" si="459"/>
        <v>0.45866849221290434</v>
      </c>
      <c r="AJ5853" s="67">
        <f t="shared" si="456"/>
        <v>-0.45059045011124421</v>
      </c>
      <c r="AK5853" s="67">
        <f t="shared" si="457"/>
        <v>1.3473900393633409</v>
      </c>
      <c r="AL5853" s="69">
        <f t="shared" si="458"/>
        <v>1</v>
      </c>
    </row>
    <row r="5854" spans="1:38">
      <c r="A5854" s="1">
        <v>5853</v>
      </c>
      <c r="B5854" s="35" t="s">
        <v>1422</v>
      </c>
      <c r="C5854" t="s">
        <v>4</v>
      </c>
      <c r="D5854" t="s">
        <v>6</v>
      </c>
      <c r="E5854" t="s">
        <v>129</v>
      </c>
      <c r="F5854" t="s">
        <v>137</v>
      </c>
      <c r="G5854" t="s">
        <v>152</v>
      </c>
      <c r="H5854" t="s">
        <v>388</v>
      </c>
      <c r="I5854" s="1">
        <v>-2.0579999999999998</v>
      </c>
      <c r="J5854" s="1">
        <v>9.0809999999999995</v>
      </c>
      <c r="K5854" s="1">
        <v>0</v>
      </c>
      <c r="L5854" t="s">
        <v>456</v>
      </c>
      <c r="M5854" t="s">
        <v>461</v>
      </c>
      <c r="N5854" t="s">
        <v>591</v>
      </c>
      <c r="O5854" t="s">
        <v>780</v>
      </c>
      <c r="P5854" t="s">
        <v>459</v>
      </c>
      <c r="Q5854" t="s">
        <v>850</v>
      </c>
      <c r="R5854" t="s">
        <v>853</v>
      </c>
      <c r="S5854" t="s">
        <v>861</v>
      </c>
      <c r="T5854" t="s">
        <v>864</v>
      </c>
      <c r="U5854" t="s">
        <v>867</v>
      </c>
      <c r="V5854" s="1"/>
      <c r="W5854" s="1"/>
      <c r="X5854" s="1">
        <v>3.74</v>
      </c>
      <c r="Y5854" s="1">
        <v>2.41</v>
      </c>
      <c r="Z5854" t="s">
        <v>876</v>
      </c>
      <c r="AA5854" s="1">
        <v>1</v>
      </c>
      <c r="AB5854" t="s">
        <v>900</v>
      </c>
      <c r="AC5854" t="s">
        <v>913</v>
      </c>
      <c r="AD5854" t="s">
        <v>918</v>
      </c>
      <c r="AE5854" t="s">
        <v>921</v>
      </c>
      <c r="AF5854" s="1">
        <v>1982</v>
      </c>
      <c r="AG5854" s="1">
        <v>2010</v>
      </c>
      <c r="AH5854" s="67">
        <f t="shared" si="455"/>
        <v>0.41184891531769635</v>
      </c>
      <c r="AI5854" s="67">
        <f t="shared" si="459"/>
        <v>0.26538927430899684</v>
      </c>
      <c r="AJ5854" s="67">
        <f t="shared" si="456"/>
        <v>-0.10831406232793744</v>
      </c>
      <c r="AK5854" s="67">
        <f t="shared" si="457"/>
        <v>0.93201189296333009</v>
      </c>
      <c r="AL5854" s="69">
        <f t="shared" si="458"/>
        <v>1</v>
      </c>
    </row>
    <row r="5855" spans="1:38">
      <c r="A5855" s="1">
        <v>5854</v>
      </c>
      <c r="B5855" s="35" t="s">
        <v>1422</v>
      </c>
      <c r="C5855" t="s">
        <v>4</v>
      </c>
      <c r="D5855" t="s">
        <v>6</v>
      </c>
      <c r="E5855" t="s">
        <v>129</v>
      </c>
      <c r="F5855" t="s">
        <v>140</v>
      </c>
      <c r="G5855" t="s">
        <v>217</v>
      </c>
      <c r="H5855" t="s">
        <v>389</v>
      </c>
      <c r="I5855" s="1">
        <v>10.053000000000001</v>
      </c>
      <c r="J5855" s="1">
        <v>0.34399999999999997</v>
      </c>
      <c r="K5855" s="1">
        <v>0</v>
      </c>
      <c r="L5855" t="s">
        <v>456</v>
      </c>
      <c r="M5855" t="s">
        <v>461</v>
      </c>
      <c r="N5855" t="s">
        <v>591</v>
      </c>
      <c r="O5855" t="s">
        <v>780</v>
      </c>
      <c r="P5855" t="s">
        <v>459</v>
      </c>
      <c r="Q5855" t="s">
        <v>850</v>
      </c>
      <c r="R5855" t="s">
        <v>853</v>
      </c>
      <c r="S5855" t="s">
        <v>861</v>
      </c>
      <c r="T5855" t="s">
        <v>864</v>
      </c>
      <c r="U5855" t="s">
        <v>867</v>
      </c>
      <c r="V5855" s="1"/>
      <c r="W5855" s="1"/>
      <c r="X5855" s="1">
        <v>0.18</v>
      </c>
      <c r="Y5855" s="1">
        <v>0.1</v>
      </c>
      <c r="Z5855" t="s">
        <v>876</v>
      </c>
      <c r="AA5855" s="1">
        <v>1</v>
      </c>
      <c r="AB5855" t="s">
        <v>900</v>
      </c>
      <c r="AC5855" t="s">
        <v>913</v>
      </c>
      <c r="AD5855" t="s">
        <v>918</v>
      </c>
      <c r="AE5855" t="s">
        <v>921</v>
      </c>
      <c r="AF5855" s="1">
        <v>1982</v>
      </c>
      <c r="AG5855" s="1">
        <v>2010</v>
      </c>
      <c r="AH5855" s="67">
        <f t="shared" si="455"/>
        <v>0.52325581395348841</v>
      </c>
      <c r="AI5855" s="67">
        <f t="shared" si="459"/>
        <v>0.29069767441860467</v>
      </c>
      <c r="AJ5855" s="67">
        <f t="shared" si="456"/>
        <v>-4.6511627906976716E-2</v>
      </c>
      <c r="AK5855" s="67">
        <f t="shared" si="457"/>
        <v>1.0930232558139537</v>
      </c>
      <c r="AL5855" s="69">
        <f t="shared" si="458"/>
        <v>1</v>
      </c>
    </row>
    <row r="5856" spans="1:38">
      <c r="A5856" s="1">
        <v>5855</v>
      </c>
      <c r="B5856" s="35" t="s">
        <v>1422</v>
      </c>
      <c r="C5856" t="s">
        <v>4</v>
      </c>
      <c r="D5856" t="s">
        <v>6</v>
      </c>
      <c r="E5856" t="s">
        <v>129</v>
      </c>
      <c r="F5856" t="s">
        <v>136</v>
      </c>
      <c r="G5856" t="s">
        <v>155</v>
      </c>
      <c r="H5856" t="s">
        <v>390</v>
      </c>
      <c r="I5856" s="1">
        <v>0.28599999999999998</v>
      </c>
      <c r="J5856" s="1">
        <v>0.11600000000000001</v>
      </c>
      <c r="K5856" s="1">
        <v>0</v>
      </c>
      <c r="L5856" t="s">
        <v>456</v>
      </c>
      <c r="M5856" t="s">
        <v>461</v>
      </c>
      <c r="N5856" t="s">
        <v>591</v>
      </c>
      <c r="O5856" t="s">
        <v>780</v>
      </c>
      <c r="P5856" t="s">
        <v>459</v>
      </c>
      <c r="Q5856" t="s">
        <v>850</v>
      </c>
      <c r="R5856" t="s">
        <v>853</v>
      </c>
      <c r="S5856" t="s">
        <v>861</v>
      </c>
      <c r="T5856" t="s">
        <v>864</v>
      </c>
      <c r="U5856" t="s">
        <v>867</v>
      </c>
      <c r="V5856" s="1"/>
      <c r="W5856" s="1"/>
      <c r="X5856" s="1">
        <v>-3.3E-3</v>
      </c>
      <c r="Y5856" s="1">
        <v>2.3E-3</v>
      </c>
      <c r="Z5856" t="s">
        <v>876</v>
      </c>
      <c r="AA5856" s="1">
        <v>1</v>
      </c>
      <c r="AB5856" t="s">
        <v>900</v>
      </c>
      <c r="AC5856" t="s">
        <v>913</v>
      </c>
      <c r="AD5856" t="s">
        <v>918</v>
      </c>
      <c r="AE5856" t="s">
        <v>921</v>
      </c>
      <c r="AF5856" s="1">
        <v>1982</v>
      </c>
      <c r="AG5856" s="1">
        <v>2010</v>
      </c>
      <c r="AH5856" s="67">
        <f t="shared" si="455"/>
        <v>-2.8448275862068963E-2</v>
      </c>
      <c r="AI5856" s="67">
        <f t="shared" si="459"/>
        <v>1.982758620689655E-2</v>
      </c>
      <c r="AJ5856" s="67">
        <f t="shared" si="456"/>
        <v>-6.7310344827586202E-2</v>
      </c>
      <c r="AK5856" s="67">
        <f t="shared" si="457"/>
        <v>1.0413793103448272E-2</v>
      </c>
      <c r="AL5856" s="69">
        <f t="shared" si="458"/>
        <v>1</v>
      </c>
    </row>
    <row r="5857" spans="1:38">
      <c r="A5857" s="1">
        <v>5856</v>
      </c>
      <c r="B5857" s="35" t="s">
        <v>1422</v>
      </c>
      <c r="C5857" t="s">
        <v>4</v>
      </c>
      <c r="D5857" t="s">
        <v>6</v>
      </c>
      <c r="E5857" t="s">
        <v>129</v>
      </c>
      <c r="F5857" t="s">
        <v>137</v>
      </c>
      <c r="G5857" t="s">
        <v>152</v>
      </c>
      <c r="H5857" t="s">
        <v>387</v>
      </c>
      <c r="I5857" s="1">
        <v>0.95699999999999996</v>
      </c>
      <c r="J5857" s="1">
        <v>5.0780000000000003</v>
      </c>
      <c r="K5857" s="1">
        <v>0</v>
      </c>
      <c r="L5857" t="s">
        <v>456</v>
      </c>
      <c r="M5857" t="s">
        <v>461</v>
      </c>
      <c r="N5857" t="s">
        <v>591</v>
      </c>
      <c r="O5857" t="s">
        <v>780</v>
      </c>
      <c r="P5857" t="s">
        <v>459</v>
      </c>
      <c r="Q5857" t="s">
        <v>850</v>
      </c>
      <c r="R5857" t="s">
        <v>853</v>
      </c>
      <c r="S5857" t="s">
        <v>861</v>
      </c>
      <c r="T5857" t="s">
        <v>864</v>
      </c>
      <c r="U5857" t="s">
        <v>867</v>
      </c>
      <c r="V5857" s="1"/>
      <c r="W5857" s="1"/>
      <c r="X5857" s="1">
        <v>1.79</v>
      </c>
      <c r="Y5857" s="1">
        <v>0.86</v>
      </c>
      <c r="Z5857" t="s">
        <v>876</v>
      </c>
      <c r="AA5857" s="1">
        <v>1</v>
      </c>
      <c r="AB5857" t="s">
        <v>901</v>
      </c>
      <c r="AC5857" t="s">
        <v>913</v>
      </c>
      <c r="AD5857" t="s">
        <v>918</v>
      </c>
      <c r="AE5857" t="s">
        <v>921</v>
      </c>
      <c r="AF5857" s="1">
        <v>1981</v>
      </c>
      <c r="AG5857" s="1">
        <v>2010</v>
      </c>
      <c r="AH5857" s="67">
        <f t="shared" si="455"/>
        <v>0.35250098463962187</v>
      </c>
      <c r="AI5857" s="67">
        <f t="shared" si="459"/>
        <v>0.16935801496652225</v>
      </c>
      <c r="AJ5857" s="67">
        <f t="shared" si="456"/>
        <v>2.0559275305238267E-2</v>
      </c>
      <c r="AK5857" s="67">
        <f t="shared" si="457"/>
        <v>0.68444269397400548</v>
      </c>
      <c r="AL5857" s="69">
        <f t="shared" si="458"/>
        <v>1</v>
      </c>
    </row>
    <row r="5858" spans="1:38">
      <c r="A5858" s="1">
        <v>5857</v>
      </c>
      <c r="B5858" s="35" t="s">
        <v>1422</v>
      </c>
      <c r="C5858" t="s">
        <v>4</v>
      </c>
      <c r="D5858" t="s">
        <v>6</v>
      </c>
      <c r="E5858" t="s">
        <v>129</v>
      </c>
      <c r="F5858" t="s">
        <v>137</v>
      </c>
      <c r="G5858" t="s">
        <v>152</v>
      </c>
      <c r="H5858" t="s">
        <v>388</v>
      </c>
      <c r="I5858" s="1">
        <v>-0.74</v>
      </c>
      <c r="J5858" s="1">
        <v>10.907</v>
      </c>
      <c r="K5858" s="1">
        <v>0</v>
      </c>
      <c r="L5858" t="s">
        <v>456</v>
      </c>
      <c r="M5858" t="s">
        <v>461</v>
      </c>
      <c r="N5858" t="s">
        <v>591</v>
      </c>
      <c r="O5858" t="s">
        <v>780</v>
      </c>
      <c r="P5858" t="s">
        <v>459</v>
      </c>
      <c r="Q5858" t="s">
        <v>850</v>
      </c>
      <c r="R5858" t="s">
        <v>853</v>
      </c>
      <c r="S5858" t="s">
        <v>861</v>
      </c>
      <c r="T5858" t="s">
        <v>864</v>
      </c>
      <c r="U5858" t="s">
        <v>867</v>
      </c>
      <c r="V5858" s="1"/>
      <c r="W5858" s="1"/>
      <c r="X5858" s="1">
        <v>3.12</v>
      </c>
      <c r="Y5858" s="1">
        <v>0.8</v>
      </c>
      <c r="Z5858" t="s">
        <v>876</v>
      </c>
      <c r="AA5858" s="1">
        <v>1</v>
      </c>
      <c r="AB5858" t="s">
        <v>901</v>
      </c>
      <c r="AC5858" t="s">
        <v>913</v>
      </c>
      <c r="AD5858" t="s">
        <v>918</v>
      </c>
      <c r="AE5858" t="s">
        <v>921</v>
      </c>
      <c r="AF5858" s="1">
        <v>1981</v>
      </c>
      <c r="AG5858" s="1">
        <v>2010</v>
      </c>
      <c r="AH5858" s="67">
        <f t="shared" si="455"/>
        <v>0.28605482717520858</v>
      </c>
      <c r="AI5858" s="67">
        <f t="shared" si="459"/>
        <v>7.3347391583386823E-2</v>
      </c>
      <c r="AJ5858" s="67">
        <f t="shared" si="456"/>
        <v>0.1422939396717704</v>
      </c>
      <c r="AK5858" s="67">
        <f t="shared" si="457"/>
        <v>0.42981571467864677</v>
      </c>
      <c r="AL5858" s="69">
        <f t="shared" si="458"/>
        <v>1</v>
      </c>
    </row>
    <row r="5859" spans="1:38">
      <c r="A5859" s="1">
        <v>5858</v>
      </c>
      <c r="B5859" s="35" t="s">
        <v>1422</v>
      </c>
      <c r="C5859" t="s">
        <v>4</v>
      </c>
      <c r="D5859" t="s">
        <v>6</v>
      </c>
      <c r="E5859" t="s">
        <v>129</v>
      </c>
      <c r="F5859" t="s">
        <v>140</v>
      </c>
      <c r="G5859" t="s">
        <v>217</v>
      </c>
      <c r="H5859" t="s">
        <v>389</v>
      </c>
      <c r="I5859" s="1">
        <v>7.2590000000000003</v>
      </c>
      <c r="J5859" s="1">
        <v>0.54500000000000004</v>
      </c>
      <c r="K5859" s="1">
        <v>0</v>
      </c>
      <c r="L5859" t="s">
        <v>456</v>
      </c>
      <c r="M5859" t="s">
        <v>461</v>
      </c>
      <c r="N5859" t="s">
        <v>591</v>
      </c>
      <c r="O5859" t="s">
        <v>780</v>
      </c>
      <c r="P5859" t="s">
        <v>459</v>
      </c>
      <c r="Q5859" t="s">
        <v>850</v>
      </c>
      <c r="R5859" t="s">
        <v>853</v>
      </c>
      <c r="S5859" t="s">
        <v>861</v>
      </c>
      <c r="T5859" t="s">
        <v>864</v>
      </c>
      <c r="U5859" t="s">
        <v>867</v>
      </c>
      <c r="V5859" s="1"/>
      <c r="W5859" s="1"/>
      <c r="X5859" s="1">
        <v>0.35</v>
      </c>
      <c r="Y5859" s="1">
        <v>0.09</v>
      </c>
      <c r="Z5859" t="s">
        <v>876</v>
      </c>
      <c r="AA5859" s="1">
        <v>1</v>
      </c>
      <c r="AB5859" t="s">
        <v>901</v>
      </c>
      <c r="AC5859" t="s">
        <v>913</v>
      </c>
      <c r="AD5859" t="s">
        <v>918</v>
      </c>
      <c r="AE5859" t="s">
        <v>921</v>
      </c>
      <c r="AF5859" s="1">
        <v>1981</v>
      </c>
      <c r="AG5859" s="1">
        <v>2010</v>
      </c>
      <c r="AH5859" s="67">
        <f t="shared" si="455"/>
        <v>0.64220183486238525</v>
      </c>
      <c r="AI5859" s="67">
        <f t="shared" si="459"/>
        <v>0.16513761467889906</v>
      </c>
      <c r="AJ5859" s="67">
        <f t="shared" si="456"/>
        <v>0.31853211009174309</v>
      </c>
      <c r="AK5859" s="67">
        <f t="shared" si="457"/>
        <v>0.9658715596330274</v>
      </c>
      <c r="AL5859" s="69">
        <f t="shared" si="458"/>
        <v>1</v>
      </c>
    </row>
    <row r="5860" spans="1:38">
      <c r="A5860" s="1">
        <v>5859</v>
      </c>
      <c r="B5860" s="35" t="s">
        <v>1422</v>
      </c>
      <c r="C5860" t="s">
        <v>4</v>
      </c>
      <c r="D5860" t="s">
        <v>6</v>
      </c>
      <c r="E5860" t="s">
        <v>129</v>
      </c>
      <c r="F5860" t="s">
        <v>136</v>
      </c>
      <c r="G5860" t="s">
        <v>155</v>
      </c>
      <c r="H5860" t="s">
        <v>390</v>
      </c>
      <c r="I5860" s="1">
        <v>0.222</v>
      </c>
      <c r="J5860" s="1">
        <v>8.3000000000000004E-2</v>
      </c>
      <c r="K5860" s="1">
        <v>0</v>
      </c>
      <c r="L5860" t="s">
        <v>456</v>
      </c>
      <c r="M5860" t="s">
        <v>461</v>
      </c>
      <c r="N5860" t="s">
        <v>591</v>
      </c>
      <c r="O5860" t="s">
        <v>780</v>
      </c>
      <c r="P5860" t="s">
        <v>459</v>
      </c>
      <c r="Q5860" t="s">
        <v>850</v>
      </c>
      <c r="R5860" t="s">
        <v>853</v>
      </c>
      <c r="S5860" t="s">
        <v>861</v>
      </c>
      <c r="T5860" t="s">
        <v>864</v>
      </c>
      <c r="U5860" t="s">
        <v>867</v>
      </c>
      <c r="V5860" s="1"/>
      <c r="W5860" s="1"/>
      <c r="X5860" s="1">
        <v>-1.2999999999999999E-3</v>
      </c>
      <c r="Y5860" s="1">
        <v>2.3E-3</v>
      </c>
      <c r="Z5860" t="s">
        <v>876</v>
      </c>
      <c r="AA5860" s="1">
        <v>1</v>
      </c>
      <c r="AB5860" t="s">
        <v>901</v>
      </c>
      <c r="AC5860" t="s">
        <v>913</v>
      </c>
      <c r="AD5860" t="s">
        <v>918</v>
      </c>
      <c r="AE5860" t="s">
        <v>921</v>
      </c>
      <c r="AF5860" s="1">
        <v>1981</v>
      </c>
      <c r="AG5860" s="1">
        <v>2010</v>
      </c>
      <c r="AH5860" s="67">
        <f t="shared" si="455"/>
        <v>-1.5662650602409636E-2</v>
      </c>
      <c r="AI5860" s="67">
        <f t="shared" si="459"/>
        <v>2.7710843373493974E-2</v>
      </c>
      <c r="AJ5860" s="67">
        <f t="shared" si="456"/>
        <v>-6.9975903614457824E-2</v>
      </c>
      <c r="AK5860" s="67">
        <f t="shared" si="457"/>
        <v>3.8650602409638551E-2</v>
      </c>
      <c r="AL5860" s="69">
        <f t="shared" si="458"/>
        <v>1</v>
      </c>
    </row>
    <row r="5861" spans="1:38">
      <c r="A5861" s="1">
        <v>5860</v>
      </c>
      <c r="B5861" s="35" t="s">
        <v>1422</v>
      </c>
      <c r="C5861" t="s">
        <v>4</v>
      </c>
      <c r="D5861" t="s">
        <v>6</v>
      </c>
      <c r="E5861" t="s">
        <v>129</v>
      </c>
      <c r="F5861" t="s">
        <v>137</v>
      </c>
      <c r="G5861" t="s">
        <v>152</v>
      </c>
      <c r="H5861" t="s">
        <v>387</v>
      </c>
      <c r="I5861" s="1">
        <v>8.6999999999999994E-2</v>
      </c>
      <c r="J5861" s="1">
        <v>3.7549999999999999</v>
      </c>
      <c r="K5861" s="1">
        <v>0</v>
      </c>
      <c r="L5861" t="s">
        <v>456</v>
      </c>
      <c r="M5861" t="s">
        <v>461</v>
      </c>
      <c r="N5861" t="s">
        <v>591</v>
      </c>
      <c r="O5861" t="s">
        <v>780</v>
      </c>
      <c r="P5861" t="s">
        <v>459</v>
      </c>
      <c r="Q5861" t="s">
        <v>850</v>
      </c>
      <c r="R5861" t="s">
        <v>853</v>
      </c>
      <c r="S5861" t="s">
        <v>861</v>
      </c>
      <c r="T5861" t="s">
        <v>864</v>
      </c>
      <c r="U5861" t="s">
        <v>867</v>
      </c>
      <c r="V5861" s="1"/>
      <c r="W5861" s="1"/>
      <c r="X5861" s="1">
        <v>0.88</v>
      </c>
      <c r="Y5861" s="1">
        <v>0.73</v>
      </c>
      <c r="Z5861" t="s">
        <v>876</v>
      </c>
      <c r="AA5861" s="1">
        <v>1</v>
      </c>
      <c r="AB5861" t="s">
        <v>902</v>
      </c>
      <c r="AC5861" t="s">
        <v>913</v>
      </c>
      <c r="AD5861" t="s">
        <v>918</v>
      </c>
      <c r="AE5861" t="s">
        <v>921</v>
      </c>
      <c r="AF5861" s="1">
        <v>1987</v>
      </c>
      <c r="AG5861" s="1">
        <v>2010</v>
      </c>
      <c r="AH5861" s="67">
        <f t="shared" si="455"/>
        <v>0.23435419440745672</v>
      </c>
      <c r="AI5861" s="67">
        <f t="shared" si="459"/>
        <v>0.19440745672436752</v>
      </c>
      <c r="AJ5861" s="67">
        <f t="shared" si="456"/>
        <v>-0.14668442077230362</v>
      </c>
      <c r="AK5861" s="67">
        <f t="shared" si="457"/>
        <v>0.61539280958721709</v>
      </c>
      <c r="AL5861" s="69">
        <f t="shared" si="458"/>
        <v>1</v>
      </c>
    </row>
    <row r="5862" spans="1:38">
      <c r="A5862" s="1">
        <v>5861</v>
      </c>
      <c r="B5862" s="35" t="s">
        <v>1422</v>
      </c>
      <c r="C5862" t="s">
        <v>4</v>
      </c>
      <c r="D5862" t="s">
        <v>6</v>
      </c>
      <c r="E5862" t="s">
        <v>129</v>
      </c>
      <c r="F5862" t="s">
        <v>137</v>
      </c>
      <c r="G5862" t="s">
        <v>152</v>
      </c>
      <c r="H5862" t="s">
        <v>388</v>
      </c>
      <c r="I5862" s="1">
        <v>-0.54300000000000004</v>
      </c>
      <c r="J5862" s="1">
        <v>5.399</v>
      </c>
      <c r="K5862" s="1">
        <v>0</v>
      </c>
      <c r="L5862" t="s">
        <v>456</v>
      </c>
      <c r="M5862" t="s">
        <v>461</v>
      </c>
      <c r="N5862" t="s">
        <v>591</v>
      </c>
      <c r="O5862" t="s">
        <v>780</v>
      </c>
      <c r="P5862" t="s">
        <v>459</v>
      </c>
      <c r="Q5862" t="s">
        <v>850</v>
      </c>
      <c r="R5862" t="s">
        <v>853</v>
      </c>
      <c r="S5862" t="s">
        <v>861</v>
      </c>
      <c r="T5862" t="s">
        <v>864</v>
      </c>
      <c r="U5862" t="s">
        <v>867</v>
      </c>
      <c r="V5862" s="1"/>
      <c r="W5862" s="1"/>
      <c r="X5862" s="1">
        <v>1.08</v>
      </c>
      <c r="Y5862" s="1">
        <v>0.73</v>
      </c>
      <c r="Z5862" t="s">
        <v>876</v>
      </c>
      <c r="AA5862" s="1">
        <v>1</v>
      </c>
      <c r="AB5862" t="s">
        <v>902</v>
      </c>
      <c r="AC5862" t="s">
        <v>913</v>
      </c>
      <c r="AD5862" t="s">
        <v>918</v>
      </c>
      <c r="AE5862" t="s">
        <v>921</v>
      </c>
      <c r="AF5862" s="1">
        <v>1987</v>
      </c>
      <c r="AG5862" s="1">
        <v>2010</v>
      </c>
      <c r="AH5862" s="67">
        <f t="shared" si="455"/>
        <v>0.20003704389701799</v>
      </c>
      <c r="AI5862" s="67">
        <f t="shared" si="459"/>
        <v>0.13521022411557695</v>
      </c>
      <c r="AJ5862" s="67">
        <f t="shared" si="456"/>
        <v>-6.4974995369512845E-2</v>
      </c>
      <c r="AK5862" s="67">
        <f t="shared" si="457"/>
        <v>0.46504908316354882</v>
      </c>
      <c r="AL5862" s="69">
        <f t="shared" si="458"/>
        <v>1</v>
      </c>
    </row>
    <row r="5863" spans="1:38">
      <c r="A5863" s="1">
        <v>5862</v>
      </c>
      <c r="B5863" s="35" t="s">
        <v>1422</v>
      </c>
      <c r="C5863" t="s">
        <v>4</v>
      </c>
      <c r="D5863" t="s">
        <v>6</v>
      </c>
      <c r="E5863" t="s">
        <v>129</v>
      </c>
      <c r="F5863" t="s">
        <v>140</v>
      </c>
      <c r="G5863" t="s">
        <v>217</v>
      </c>
      <c r="H5863" t="s">
        <v>389</v>
      </c>
      <c r="I5863" s="1">
        <v>10.510999999999999</v>
      </c>
      <c r="J5863" s="1">
        <v>0.22600000000000001</v>
      </c>
      <c r="K5863" s="1">
        <v>0</v>
      </c>
      <c r="L5863" t="s">
        <v>456</v>
      </c>
      <c r="M5863" t="s">
        <v>461</v>
      </c>
      <c r="N5863" t="s">
        <v>591</v>
      </c>
      <c r="O5863" t="s">
        <v>780</v>
      </c>
      <c r="P5863" t="s">
        <v>459</v>
      </c>
      <c r="Q5863" t="s">
        <v>850</v>
      </c>
      <c r="R5863" t="s">
        <v>853</v>
      </c>
      <c r="S5863" t="s">
        <v>861</v>
      </c>
      <c r="T5863" t="s">
        <v>864</v>
      </c>
      <c r="U5863" t="s">
        <v>867</v>
      </c>
      <c r="V5863" s="1"/>
      <c r="W5863" s="1"/>
      <c r="X5863" s="1">
        <v>0.19</v>
      </c>
      <c r="Y5863" s="1">
        <v>0.2</v>
      </c>
      <c r="Z5863" t="s">
        <v>876</v>
      </c>
      <c r="AA5863" s="1">
        <v>1</v>
      </c>
      <c r="AB5863" t="s">
        <v>902</v>
      </c>
      <c r="AC5863" t="s">
        <v>913</v>
      </c>
      <c r="AD5863" t="s">
        <v>918</v>
      </c>
      <c r="AE5863" t="s">
        <v>921</v>
      </c>
      <c r="AF5863" s="1">
        <v>1987</v>
      </c>
      <c r="AG5863" s="1">
        <v>2010</v>
      </c>
      <c r="AH5863" s="67">
        <f t="shared" si="455"/>
        <v>0.84070796460176989</v>
      </c>
      <c r="AI5863" s="67">
        <f t="shared" si="459"/>
        <v>0.88495575221238942</v>
      </c>
      <c r="AJ5863" s="67">
        <f t="shared" si="456"/>
        <v>-0.89380530973451333</v>
      </c>
      <c r="AK5863" s="67">
        <f t="shared" si="457"/>
        <v>2.5752212389380533</v>
      </c>
      <c r="AL5863" s="69">
        <f t="shared" si="458"/>
        <v>1</v>
      </c>
    </row>
    <row r="5864" spans="1:38">
      <c r="A5864" s="1">
        <v>5863</v>
      </c>
      <c r="B5864" s="35" t="s">
        <v>1422</v>
      </c>
      <c r="C5864" t="s">
        <v>4</v>
      </c>
      <c r="D5864" t="s">
        <v>6</v>
      </c>
      <c r="E5864" t="s">
        <v>129</v>
      </c>
      <c r="F5864" t="s">
        <v>136</v>
      </c>
      <c r="G5864" t="s">
        <v>155</v>
      </c>
      <c r="H5864" t="s">
        <v>390</v>
      </c>
      <c r="I5864" s="1">
        <v>0.20200000000000001</v>
      </c>
      <c r="J5864" s="1">
        <v>4.3999999999999997E-2</v>
      </c>
      <c r="K5864" s="1">
        <v>0</v>
      </c>
      <c r="L5864" t="s">
        <v>456</v>
      </c>
      <c r="M5864" t="s">
        <v>461</v>
      </c>
      <c r="N5864" t="s">
        <v>591</v>
      </c>
      <c r="O5864" t="s">
        <v>780</v>
      </c>
      <c r="P5864" t="s">
        <v>459</v>
      </c>
      <c r="Q5864" t="s">
        <v>850</v>
      </c>
      <c r="R5864" t="s">
        <v>853</v>
      </c>
      <c r="S5864" t="s">
        <v>861</v>
      </c>
      <c r="T5864" t="s">
        <v>864</v>
      </c>
      <c r="U5864" t="s">
        <v>867</v>
      </c>
      <c r="V5864" s="1"/>
      <c r="W5864" s="1"/>
      <c r="X5864" s="1">
        <v>-3.5999999999999999E-3</v>
      </c>
      <c r="Y5864" s="1">
        <v>1.6000000000000001E-3</v>
      </c>
      <c r="Z5864" t="s">
        <v>876</v>
      </c>
      <c r="AA5864" s="1">
        <v>1</v>
      </c>
      <c r="AB5864" t="s">
        <v>902</v>
      </c>
      <c r="AC5864" t="s">
        <v>913</v>
      </c>
      <c r="AD5864" t="s">
        <v>918</v>
      </c>
      <c r="AE5864" t="s">
        <v>921</v>
      </c>
      <c r="AF5864" s="1">
        <v>1987</v>
      </c>
      <c r="AG5864" s="1">
        <v>2010</v>
      </c>
      <c r="AH5864" s="67">
        <f t="shared" si="455"/>
        <v>-8.1818181818181818E-2</v>
      </c>
      <c r="AI5864" s="67">
        <f t="shared" si="459"/>
        <v>3.6363636363636369E-2</v>
      </c>
      <c r="AJ5864" s="67">
        <f t="shared" si="456"/>
        <v>-0.15309090909090911</v>
      </c>
      <c r="AK5864" s="67">
        <f t="shared" si="457"/>
        <v>-1.0545454545454538E-2</v>
      </c>
      <c r="AL5864" s="69">
        <f t="shared" si="458"/>
        <v>1</v>
      </c>
    </row>
    <row r="5865" spans="1:38">
      <c r="A5865" s="1">
        <v>5864</v>
      </c>
      <c r="B5865" s="101" t="s">
        <v>1423</v>
      </c>
      <c r="C5865" t="s">
        <v>3</v>
      </c>
      <c r="D5865" t="s">
        <v>14</v>
      </c>
      <c r="E5865" t="s">
        <v>102</v>
      </c>
      <c r="F5865" t="s">
        <v>135</v>
      </c>
      <c r="G5865" t="s">
        <v>150</v>
      </c>
      <c r="H5865" t="s">
        <v>391</v>
      </c>
      <c r="I5865" s="1">
        <v>7.0000000000000001E-3</v>
      </c>
      <c r="J5865" s="1">
        <v>0.161</v>
      </c>
      <c r="K5865" s="1">
        <v>0</v>
      </c>
      <c r="L5865" t="s">
        <v>457</v>
      </c>
      <c r="M5865" t="s">
        <v>482</v>
      </c>
      <c r="N5865" t="s">
        <v>616</v>
      </c>
      <c r="O5865" t="s">
        <v>780</v>
      </c>
      <c r="P5865" t="s">
        <v>459</v>
      </c>
      <c r="Q5865" t="s">
        <v>851</v>
      </c>
      <c r="R5865" t="s">
        <v>857</v>
      </c>
      <c r="S5865" t="s">
        <v>861</v>
      </c>
      <c r="T5865" t="s">
        <v>865</v>
      </c>
      <c r="U5865" t="s">
        <v>867</v>
      </c>
      <c r="V5865" s="1">
        <v>-1.4E-2</v>
      </c>
      <c r="W5865" s="1">
        <v>0.29699999999999999</v>
      </c>
      <c r="X5865" s="1">
        <v>-7.2999999999999995E-2</v>
      </c>
      <c r="Y5865" s="1">
        <v>2.9092771932482719E-2</v>
      </c>
      <c r="Z5865" t="s">
        <v>876</v>
      </c>
      <c r="AA5865" s="1">
        <v>1</v>
      </c>
      <c r="AB5865" t="s">
        <v>903</v>
      </c>
      <c r="AC5865" t="s">
        <v>913</v>
      </c>
      <c r="AD5865" t="s">
        <v>917</v>
      </c>
      <c r="AE5865" t="s">
        <v>920</v>
      </c>
      <c r="AF5865" s="1">
        <v>1998</v>
      </c>
      <c r="AG5865" s="1">
        <v>2007</v>
      </c>
      <c r="AH5865" s="67">
        <f t="shared" si="455"/>
        <v>-0.45341614906832295</v>
      </c>
      <c r="AI5865" s="67">
        <f t="shared" si="459"/>
        <v>0.18070044678560696</v>
      </c>
      <c r="AJ5865" s="67">
        <f t="shared" si="456"/>
        <v>-0.80758902476811256</v>
      </c>
      <c r="AK5865" s="67">
        <f t="shared" si="457"/>
        <v>-9.9243273368533336E-2</v>
      </c>
      <c r="AL5865" s="69">
        <f t="shared" si="458"/>
        <v>1</v>
      </c>
    </row>
    <row r="5866" spans="1:38">
      <c r="A5866" s="1">
        <v>5865</v>
      </c>
      <c r="B5866" s="101" t="s">
        <v>1423</v>
      </c>
      <c r="C5866" t="s">
        <v>3</v>
      </c>
      <c r="D5866" t="s">
        <v>14</v>
      </c>
      <c r="E5866" t="s">
        <v>102</v>
      </c>
      <c r="F5866" t="s">
        <v>135</v>
      </c>
      <c r="G5866" t="s">
        <v>150</v>
      </c>
      <c r="H5866" t="s">
        <v>391</v>
      </c>
      <c r="I5866" s="1">
        <v>7.0000000000000001E-3</v>
      </c>
      <c r="J5866" s="1">
        <v>0.161</v>
      </c>
      <c r="K5866" s="1">
        <v>0</v>
      </c>
      <c r="L5866" t="s">
        <v>457</v>
      </c>
      <c r="M5866" t="s">
        <v>482</v>
      </c>
      <c r="N5866" t="s">
        <v>616</v>
      </c>
      <c r="O5866" t="s">
        <v>780</v>
      </c>
      <c r="P5866" t="s">
        <v>459</v>
      </c>
      <c r="Q5866" t="s">
        <v>851</v>
      </c>
      <c r="R5866" t="s">
        <v>857</v>
      </c>
      <c r="S5866" t="s">
        <v>861</v>
      </c>
      <c r="T5866" t="s">
        <v>865</v>
      </c>
      <c r="U5866" t="s">
        <v>867</v>
      </c>
      <c r="V5866" s="1">
        <v>-1.4E-2</v>
      </c>
      <c r="W5866" s="1">
        <v>0.29699999999999999</v>
      </c>
      <c r="X5866" s="1">
        <v>-0.08</v>
      </c>
      <c r="Y5866" s="1">
        <v>2.8840949758887291E-2</v>
      </c>
      <c r="Z5866" t="s">
        <v>876</v>
      </c>
      <c r="AA5866" s="1">
        <v>1</v>
      </c>
      <c r="AB5866" t="s">
        <v>903</v>
      </c>
      <c r="AC5866" t="s">
        <v>913</v>
      </c>
      <c r="AD5866" t="s">
        <v>917</v>
      </c>
      <c r="AE5866" t="s">
        <v>920</v>
      </c>
      <c r="AF5866" s="1">
        <v>1998</v>
      </c>
      <c r="AG5866" s="1">
        <v>2007</v>
      </c>
      <c r="AH5866" s="67">
        <f t="shared" si="455"/>
        <v>-0.49689440993788819</v>
      </c>
      <c r="AI5866" s="67">
        <f t="shared" si="459"/>
        <v>0.17913633390613223</v>
      </c>
      <c r="AJ5866" s="67">
        <f t="shared" si="456"/>
        <v>-0.84800162439390736</v>
      </c>
      <c r="AK5866" s="67">
        <f t="shared" si="457"/>
        <v>-0.14578719548186903</v>
      </c>
      <c r="AL5866" s="69">
        <f t="shared" si="458"/>
        <v>1</v>
      </c>
    </row>
    <row r="5867" spans="1:38">
      <c r="A5867" s="1">
        <v>5866</v>
      </c>
      <c r="B5867" s="101" t="s">
        <v>1423</v>
      </c>
      <c r="C5867" t="s">
        <v>3</v>
      </c>
      <c r="D5867" t="s">
        <v>14</v>
      </c>
      <c r="E5867" t="s">
        <v>102</v>
      </c>
      <c r="F5867" t="s">
        <v>135</v>
      </c>
      <c r="G5867" t="s">
        <v>150</v>
      </c>
      <c r="H5867" t="s">
        <v>391</v>
      </c>
      <c r="I5867" s="1">
        <v>7.0000000000000001E-3</v>
      </c>
      <c r="J5867" s="1">
        <v>0.161</v>
      </c>
      <c r="K5867" s="1">
        <v>0</v>
      </c>
      <c r="L5867" t="s">
        <v>457</v>
      </c>
      <c r="M5867" t="s">
        <v>482</v>
      </c>
      <c r="N5867" t="s">
        <v>616</v>
      </c>
      <c r="O5867" t="s">
        <v>780</v>
      </c>
      <c r="P5867" t="s">
        <v>459</v>
      </c>
      <c r="Q5867" t="s">
        <v>851</v>
      </c>
      <c r="R5867" t="s">
        <v>857</v>
      </c>
      <c r="S5867" t="s">
        <v>861</v>
      </c>
      <c r="T5867" t="s">
        <v>865</v>
      </c>
      <c r="U5867" t="s">
        <v>867</v>
      </c>
      <c r="V5867" s="1">
        <v>-1.4E-2</v>
      </c>
      <c r="W5867" s="1">
        <v>0.29699999999999999</v>
      </c>
      <c r="X5867" s="1">
        <v>-7.8E-2</v>
      </c>
      <c r="Y5867" s="1">
        <v>2.4539284408092499E-2</v>
      </c>
      <c r="Z5867" t="s">
        <v>876</v>
      </c>
      <c r="AA5867" s="1">
        <v>1</v>
      </c>
      <c r="AB5867" t="s">
        <v>903</v>
      </c>
      <c r="AC5867" t="s">
        <v>913</v>
      </c>
      <c r="AD5867" t="s">
        <v>917</v>
      </c>
      <c r="AE5867" t="s">
        <v>920</v>
      </c>
      <c r="AF5867" s="1">
        <v>1998</v>
      </c>
      <c r="AG5867" s="1">
        <v>2007</v>
      </c>
      <c r="AH5867" s="67">
        <f t="shared" si="455"/>
        <v>-0.48447204968944096</v>
      </c>
      <c r="AI5867" s="67">
        <f t="shared" si="459"/>
        <v>0.15241791557821427</v>
      </c>
      <c r="AJ5867" s="67">
        <f t="shared" si="456"/>
        <v>-0.78321116422274095</v>
      </c>
      <c r="AK5867" s="67">
        <f t="shared" si="457"/>
        <v>-0.18573293515614098</v>
      </c>
      <c r="AL5867" s="69">
        <f t="shared" si="458"/>
        <v>1</v>
      </c>
    </row>
    <row r="5868" spans="1:38">
      <c r="A5868" s="1">
        <v>5867</v>
      </c>
      <c r="B5868" s="101" t="s">
        <v>1423</v>
      </c>
      <c r="C5868" t="s">
        <v>3</v>
      </c>
      <c r="D5868" t="s">
        <v>14</v>
      </c>
      <c r="E5868" t="s">
        <v>102</v>
      </c>
      <c r="F5868" t="s">
        <v>135</v>
      </c>
      <c r="G5868" t="s">
        <v>150</v>
      </c>
      <c r="H5868" t="s">
        <v>391</v>
      </c>
      <c r="I5868" s="1">
        <v>7.0000000000000001E-3</v>
      </c>
      <c r="J5868" s="1">
        <v>0.161</v>
      </c>
      <c r="K5868" s="1">
        <v>0</v>
      </c>
      <c r="L5868" t="s">
        <v>457</v>
      </c>
      <c r="M5868" t="s">
        <v>482</v>
      </c>
      <c r="N5868" t="s">
        <v>616</v>
      </c>
      <c r="O5868" t="s">
        <v>780</v>
      </c>
      <c r="P5868" t="s">
        <v>459</v>
      </c>
      <c r="Q5868" t="s">
        <v>851</v>
      </c>
      <c r="R5868" t="s">
        <v>857</v>
      </c>
      <c r="S5868" t="s">
        <v>861</v>
      </c>
      <c r="T5868" t="s">
        <v>865</v>
      </c>
      <c r="U5868" t="s">
        <v>867</v>
      </c>
      <c r="V5868" s="1">
        <v>-1.4E-2</v>
      </c>
      <c r="W5868" s="1">
        <v>0.29699999999999999</v>
      </c>
      <c r="X5868" s="1">
        <v>-7.5999999999999998E-2</v>
      </c>
      <c r="Y5868" s="1">
        <v>2.3359589278697968E-2</v>
      </c>
      <c r="Z5868" t="s">
        <v>876</v>
      </c>
      <c r="AA5868" s="1">
        <v>1</v>
      </c>
      <c r="AB5868" t="s">
        <v>903</v>
      </c>
      <c r="AC5868" t="s">
        <v>913</v>
      </c>
      <c r="AD5868" t="s">
        <v>917</v>
      </c>
      <c r="AE5868" t="s">
        <v>920</v>
      </c>
      <c r="AF5868" s="1">
        <v>1998</v>
      </c>
      <c r="AG5868" s="1">
        <v>2007</v>
      </c>
      <c r="AH5868" s="67">
        <f t="shared" si="455"/>
        <v>-0.47204968944099379</v>
      </c>
      <c r="AI5868" s="67">
        <f t="shared" si="459"/>
        <v>0.14509061663787556</v>
      </c>
      <c r="AJ5868" s="67">
        <f t="shared" si="456"/>
        <v>-0.75642729805122988</v>
      </c>
      <c r="AK5868" s="67">
        <f t="shared" si="457"/>
        <v>-0.1876720808307577</v>
      </c>
      <c r="AL5868" s="69">
        <f t="shared" si="458"/>
        <v>1</v>
      </c>
    </row>
    <row r="5869" spans="1:38">
      <c r="A5869" s="1">
        <v>5868</v>
      </c>
      <c r="B5869" s="101" t="s">
        <v>1423</v>
      </c>
      <c r="C5869" t="s">
        <v>3</v>
      </c>
      <c r="D5869" t="s">
        <v>14</v>
      </c>
      <c r="E5869" t="s">
        <v>102</v>
      </c>
      <c r="F5869" t="s">
        <v>135</v>
      </c>
      <c r="G5869" t="s">
        <v>150</v>
      </c>
      <c r="H5869" t="s">
        <v>391</v>
      </c>
      <c r="I5869" s="1">
        <v>7.0000000000000001E-3</v>
      </c>
      <c r="J5869" s="1">
        <v>0.161</v>
      </c>
      <c r="K5869" s="1">
        <v>0</v>
      </c>
      <c r="L5869" t="s">
        <v>457</v>
      </c>
      <c r="M5869" t="s">
        <v>482</v>
      </c>
      <c r="N5869" t="s">
        <v>616</v>
      </c>
      <c r="O5869" t="s">
        <v>780</v>
      </c>
      <c r="P5869" t="s">
        <v>459</v>
      </c>
      <c r="Q5869" t="s">
        <v>851</v>
      </c>
      <c r="R5869" t="s">
        <v>857</v>
      </c>
      <c r="S5869" t="s">
        <v>861</v>
      </c>
      <c r="T5869" t="s">
        <v>865</v>
      </c>
      <c r="U5869" t="s">
        <v>867</v>
      </c>
      <c r="V5869" s="1">
        <v>-1.4E-2</v>
      </c>
      <c r="W5869" s="1">
        <v>0.29699999999999999</v>
      </c>
      <c r="X5869" s="1">
        <v>-7.4999999999999997E-2</v>
      </c>
      <c r="Y5869" s="1">
        <v>2.3239828646183014E-2</v>
      </c>
      <c r="Z5869" t="s">
        <v>876</v>
      </c>
      <c r="AA5869" s="1">
        <v>1</v>
      </c>
      <c r="AB5869" t="s">
        <v>903</v>
      </c>
      <c r="AC5869" t="s">
        <v>913</v>
      </c>
      <c r="AD5869" t="s">
        <v>917</v>
      </c>
      <c r="AE5869" t="s">
        <v>920</v>
      </c>
      <c r="AF5869" s="1">
        <v>1998</v>
      </c>
      <c r="AG5869" s="1">
        <v>2007</v>
      </c>
      <c r="AH5869" s="67">
        <f t="shared" si="455"/>
        <v>-0.46583850931677018</v>
      </c>
      <c r="AI5869" s="67">
        <f t="shared" si="459"/>
        <v>0.14434676177753425</v>
      </c>
      <c r="AJ5869" s="67">
        <f t="shared" si="456"/>
        <v>-0.74875816240073734</v>
      </c>
      <c r="AK5869" s="67">
        <f t="shared" si="457"/>
        <v>-0.18291885623280307</v>
      </c>
      <c r="AL5869" s="69">
        <f t="shared" si="458"/>
        <v>1</v>
      </c>
    </row>
    <row r="5870" spans="1:38">
      <c r="A5870" s="1">
        <v>5869</v>
      </c>
      <c r="B5870" s="101" t="s">
        <v>1423</v>
      </c>
      <c r="C5870" t="s">
        <v>3</v>
      </c>
      <c r="D5870" t="s">
        <v>14</v>
      </c>
      <c r="E5870" t="s">
        <v>102</v>
      </c>
      <c r="F5870" t="s">
        <v>135</v>
      </c>
      <c r="G5870" t="s">
        <v>150</v>
      </c>
      <c r="H5870" t="s">
        <v>391</v>
      </c>
      <c r="I5870" s="1">
        <v>7.0000000000000001E-3</v>
      </c>
      <c r="J5870" s="1">
        <v>0.161</v>
      </c>
      <c r="K5870" s="1">
        <v>0</v>
      </c>
      <c r="L5870" t="s">
        <v>457</v>
      </c>
      <c r="M5870" t="s">
        <v>482</v>
      </c>
      <c r="N5870" t="s">
        <v>616</v>
      </c>
      <c r="O5870" t="s">
        <v>780</v>
      </c>
      <c r="P5870" t="s">
        <v>459</v>
      </c>
      <c r="Q5870" t="s">
        <v>851</v>
      </c>
      <c r="R5870" t="s">
        <v>857</v>
      </c>
      <c r="S5870" t="s">
        <v>861</v>
      </c>
      <c r="T5870" t="s">
        <v>865</v>
      </c>
      <c r="U5870" t="s">
        <v>867</v>
      </c>
      <c r="V5870" s="1">
        <v>-1.4E-2</v>
      </c>
      <c r="W5870" s="1">
        <v>0.29699999999999999</v>
      </c>
      <c r="X5870" s="1">
        <v>-5.7000000000000002E-2</v>
      </c>
      <c r="Y5870" s="1">
        <v>1.8202966079115868E-2</v>
      </c>
      <c r="Z5870" t="s">
        <v>876</v>
      </c>
      <c r="AA5870" s="1">
        <v>1</v>
      </c>
      <c r="AB5870" t="s">
        <v>903</v>
      </c>
      <c r="AC5870" t="s">
        <v>913</v>
      </c>
      <c r="AD5870" t="s">
        <v>917</v>
      </c>
      <c r="AE5870" t="s">
        <v>920</v>
      </c>
      <c r="AF5870" s="1">
        <v>1998</v>
      </c>
      <c r="AG5870" s="1">
        <v>2007</v>
      </c>
      <c r="AH5870" s="67">
        <f t="shared" si="455"/>
        <v>-0.35403726708074534</v>
      </c>
      <c r="AI5870" s="67">
        <f t="shared" si="459"/>
        <v>0.11306190111252092</v>
      </c>
      <c r="AJ5870" s="67">
        <f t="shared" si="456"/>
        <v>-0.5756385932612863</v>
      </c>
      <c r="AK5870" s="67">
        <f t="shared" si="457"/>
        <v>-0.13243594090020436</v>
      </c>
      <c r="AL5870" s="69">
        <f t="shared" si="458"/>
        <v>1</v>
      </c>
    </row>
    <row r="5871" spans="1:38">
      <c r="A5871" s="1">
        <v>5870</v>
      </c>
      <c r="B5871" s="101" t="s">
        <v>1424</v>
      </c>
      <c r="C5871" t="s">
        <v>4</v>
      </c>
      <c r="D5871" t="s">
        <v>11</v>
      </c>
      <c r="E5871" t="s">
        <v>102</v>
      </c>
      <c r="F5871" t="s">
        <v>136</v>
      </c>
      <c r="G5871" t="s">
        <v>151</v>
      </c>
      <c r="H5871" t="s">
        <v>392</v>
      </c>
      <c r="I5871" s="1">
        <v>3</v>
      </c>
      <c r="J5871" s="1">
        <v>9.0642200000000006</v>
      </c>
      <c r="K5871" s="1">
        <v>0</v>
      </c>
      <c r="L5871" t="s">
        <v>458</v>
      </c>
      <c r="M5871" t="s">
        <v>473</v>
      </c>
      <c r="N5871" t="s">
        <v>744</v>
      </c>
      <c r="O5871" t="s">
        <v>782</v>
      </c>
      <c r="P5871" t="s">
        <v>842</v>
      </c>
      <c r="Q5871" t="s">
        <v>850</v>
      </c>
      <c r="R5871" t="s">
        <v>853</v>
      </c>
      <c r="S5871" t="s">
        <v>860</v>
      </c>
      <c r="T5871" t="s">
        <v>865</v>
      </c>
      <c r="U5871" t="s">
        <v>867</v>
      </c>
      <c r="V5871" s="1"/>
      <c r="W5871" s="1"/>
      <c r="X5871" s="1">
        <v>2.2999999999999998</v>
      </c>
      <c r="Y5871" s="1">
        <v>1.9</v>
      </c>
      <c r="Z5871" t="s">
        <v>877</v>
      </c>
      <c r="AA5871" s="1">
        <v>1</v>
      </c>
      <c r="AB5871" t="s">
        <v>904</v>
      </c>
      <c r="AC5871" t="s">
        <v>913</v>
      </c>
      <c r="AD5871" t="s">
        <v>917</v>
      </c>
      <c r="AE5871" t="s">
        <v>920</v>
      </c>
      <c r="AF5871" s="1">
        <v>2004</v>
      </c>
      <c r="AG5871" s="1">
        <v>2018</v>
      </c>
      <c r="AH5871" s="67">
        <f t="shared" si="455"/>
        <v>0.25374494440779238</v>
      </c>
      <c r="AI5871" s="67">
        <f t="shared" si="459"/>
        <v>0.20961538885861108</v>
      </c>
      <c r="AJ5871" s="67">
        <f t="shared" si="456"/>
        <v>-0.15710121775508534</v>
      </c>
      <c r="AK5871" s="67">
        <f t="shared" si="457"/>
        <v>0.66459110657067011</v>
      </c>
      <c r="AL5871" s="69">
        <f t="shared" si="458"/>
        <v>1</v>
      </c>
    </row>
    <row r="5872" spans="1:38">
      <c r="A5872" s="1">
        <v>5871</v>
      </c>
      <c r="B5872" s="101" t="s">
        <v>1424</v>
      </c>
      <c r="C5872" t="s">
        <v>4</v>
      </c>
      <c r="D5872" t="s">
        <v>14</v>
      </c>
      <c r="E5872" t="s">
        <v>102</v>
      </c>
      <c r="F5872" t="s">
        <v>136</v>
      </c>
      <c r="G5872" t="s">
        <v>155</v>
      </c>
      <c r="H5872" t="s">
        <v>393</v>
      </c>
      <c r="I5872" s="1">
        <v>2</v>
      </c>
      <c r="J5872" s="1">
        <v>8.2824600000000004</v>
      </c>
      <c r="K5872" s="1">
        <v>0</v>
      </c>
      <c r="L5872" t="s">
        <v>456</v>
      </c>
      <c r="M5872" t="s">
        <v>461</v>
      </c>
      <c r="N5872" t="s">
        <v>745</v>
      </c>
      <c r="O5872" t="s">
        <v>780</v>
      </c>
      <c r="P5872" t="s">
        <v>459</v>
      </c>
      <c r="Q5872" t="s">
        <v>850</v>
      </c>
      <c r="R5872" t="s">
        <v>853</v>
      </c>
      <c r="S5872" t="s">
        <v>860</v>
      </c>
      <c r="T5872" t="s">
        <v>865</v>
      </c>
      <c r="U5872" t="s">
        <v>867</v>
      </c>
      <c r="V5872" s="1"/>
      <c r="W5872" s="1"/>
      <c r="X5872" s="1">
        <v>-3.3</v>
      </c>
      <c r="Y5872" s="1">
        <v>2.6</v>
      </c>
      <c r="Z5872" t="s">
        <v>877</v>
      </c>
      <c r="AA5872" s="1">
        <v>1</v>
      </c>
      <c r="AB5872" t="s">
        <v>904</v>
      </c>
      <c r="AC5872" t="s">
        <v>913</v>
      </c>
      <c r="AD5872" t="s">
        <v>917</v>
      </c>
      <c r="AE5872" t="s">
        <v>920</v>
      </c>
      <c r="AF5872" s="1">
        <v>2004</v>
      </c>
      <c r="AG5872" s="1">
        <v>2018</v>
      </c>
      <c r="AH5872" s="67">
        <f t="shared" si="455"/>
        <v>-0.39843234980911463</v>
      </c>
      <c r="AI5872" s="67">
        <f t="shared" si="459"/>
        <v>0.3139163968193025</v>
      </c>
      <c r="AJ5872" s="67">
        <f t="shared" si="456"/>
        <v>-1.0137084875749476</v>
      </c>
      <c r="AK5872" s="67">
        <f t="shared" si="457"/>
        <v>0.21684378795671827</v>
      </c>
      <c r="AL5872" s="69">
        <f t="shared" si="458"/>
        <v>1</v>
      </c>
    </row>
    <row r="5873" spans="1:38">
      <c r="A5873" s="1">
        <v>5872</v>
      </c>
      <c r="B5873" s="101" t="s">
        <v>1424</v>
      </c>
      <c r="C5873" t="s">
        <v>4</v>
      </c>
      <c r="D5873" t="s">
        <v>6</v>
      </c>
      <c r="E5873" t="s">
        <v>102</v>
      </c>
      <c r="F5873" t="s">
        <v>136</v>
      </c>
      <c r="G5873" t="s">
        <v>218</v>
      </c>
      <c r="H5873" t="s">
        <v>394</v>
      </c>
      <c r="I5873" s="1">
        <v>2.46</v>
      </c>
      <c r="J5873" s="1">
        <v>29.31973</v>
      </c>
      <c r="K5873" s="1">
        <v>0</v>
      </c>
      <c r="L5873" t="s">
        <v>456</v>
      </c>
      <c r="M5873" t="s">
        <v>461</v>
      </c>
      <c r="N5873" t="s">
        <v>746</v>
      </c>
      <c r="O5873" t="s">
        <v>780</v>
      </c>
      <c r="P5873" t="s">
        <v>459</v>
      </c>
      <c r="Q5873" t="s">
        <v>850</v>
      </c>
      <c r="R5873" t="s">
        <v>853</v>
      </c>
      <c r="S5873" t="s">
        <v>862</v>
      </c>
      <c r="T5873" t="s">
        <v>864</v>
      </c>
      <c r="U5873" t="s">
        <v>867</v>
      </c>
      <c r="V5873" s="1"/>
      <c r="W5873" s="1"/>
      <c r="X5873" s="1">
        <v>1.242</v>
      </c>
      <c r="Y5873" s="1">
        <v>9.9480000000000004</v>
      </c>
      <c r="Z5873" t="s">
        <v>877</v>
      </c>
      <c r="AA5873" s="1">
        <v>1</v>
      </c>
      <c r="AB5873" t="s">
        <v>904</v>
      </c>
      <c r="AC5873" t="s">
        <v>913</v>
      </c>
      <c r="AD5873" t="s">
        <v>917</v>
      </c>
      <c r="AE5873" t="s">
        <v>920</v>
      </c>
      <c r="AF5873" s="1">
        <v>2007</v>
      </c>
      <c r="AG5873" s="1">
        <v>2017</v>
      </c>
      <c r="AH5873" s="67">
        <f t="shared" si="455"/>
        <v>4.2360553797732792E-2</v>
      </c>
      <c r="AI5873" s="67">
        <f t="shared" si="459"/>
        <v>0.33929371109488388</v>
      </c>
      <c r="AJ5873" s="67">
        <f t="shared" si="456"/>
        <v>-0.62265511994823952</v>
      </c>
      <c r="AK5873" s="67">
        <f t="shared" si="457"/>
        <v>0.70737622754370522</v>
      </c>
      <c r="AL5873" s="69">
        <f t="shared" si="458"/>
        <v>1</v>
      </c>
    </row>
    <row r="5874" spans="1:38">
      <c r="A5874" s="1">
        <v>5873</v>
      </c>
      <c r="B5874" s="101" t="s">
        <v>1424</v>
      </c>
      <c r="C5874" t="s">
        <v>4</v>
      </c>
      <c r="D5874" t="s">
        <v>6</v>
      </c>
      <c r="E5874" t="s">
        <v>102</v>
      </c>
      <c r="F5874" t="s">
        <v>136</v>
      </c>
      <c r="G5874" t="s">
        <v>218</v>
      </c>
      <c r="H5874" t="s">
        <v>394</v>
      </c>
      <c r="I5874" s="1">
        <v>2.46</v>
      </c>
      <c r="J5874" s="1">
        <v>29.31973</v>
      </c>
      <c r="K5874" s="1">
        <v>0</v>
      </c>
      <c r="L5874" t="s">
        <v>456</v>
      </c>
      <c r="M5874" t="s">
        <v>461</v>
      </c>
      <c r="N5874" t="s">
        <v>746</v>
      </c>
      <c r="O5874" t="s">
        <v>780</v>
      </c>
      <c r="P5874" t="s">
        <v>459</v>
      </c>
      <c r="Q5874" t="s">
        <v>850</v>
      </c>
      <c r="R5874" t="s">
        <v>853</v>
      </c>
      <c r="S5874" t="s">
        <v>862</v>
      </c>
      <c r="T5874" t="s">
        <v>864</v>
      </c>
      <c r="U5874" t="s">
        <v>867</v>
      </c>
      <c r="V5874" s="1"/>
      <c r="W5874" s="1"/>
      <c r="X5874" s="1">
        <v>26.646999999999998</v>
      </c>
      <c r="Y5874" s="1">
        <v>7.6669999999999998</v>
      </c>
      <c r="Z5874" t="s">
        <v>877</v>
      </c>
      <c r="AA5874" s="1">
        <v>1</v>
      </c>
      <c r="AB5874" t="s">
        <v>904</v>
      </c>
      <c r="AC5874" t="s">
        <v>913</v>
      </c>
      <c r="AD5874" t="s">
        <v>917</v>
      </c>
      <c r="AE5874" t="s">
        <v>920</v>
      </c>
      <c r="AF5874" s="1">
        <v>2007</v>
      </c>
      <c r="AG5874" s="1">
        <v>2017</v>
      </c>
      <c r="AH5874" s="67">
        <f t="shared" si="455"/>
        <v>0.90884192999048763</v>
      </c>
      <c r="AI5874" s="67">
        <f t="shared" si="459"/>
        <v>0.2614962688946999</v>
      </c>
      <c r="AJ5874" s="67">
        <f t="shared" si="456"/>
        <v>0.39630924295687586</v>
      </c>
      <c r="AK5874" s="67">
        <f t="shared" si="457"/>
        <v>1.4213746170240995</v>
      </c>
      <c r="AL5874" s="69">
        <f t="shared" si="458"/>
        <v>1</v>
      </c>
    </row>
    <row r="5875" spans="1:38">
      <c r="A5875" s="1">
        <v>5874</v>
      </c>
      <c r="B5875" s="101" t="s">
        <v>1424</v>
      </c>
      <c r="C5875" t="s">
        <v>4</v>
      </c>
      <c r="D5875" t="s">
        <v>6</v>
      </c>
      <c r="E5875" t="s">
        <v>102</v>
      </c>
      <c r="F5875" t="s">
        <v>136</v>
      </c>
      <c r="G5875" t="s">
        <v>218</v>
      </c>
      <c r="H5875" t="s">
        <v>394</v>
      </c>
      <c r="I5875" s="1">
        <v>2.46</v>
      </c>
      <c r="J5875" s="1">
        <v>29.31973</v>
      </c>
      <c r="K5875" s="1">
        <v>0</v>
      </c>
      <c r="L5875" t="s">
        <v>456</v>
      </c>
      <c r="M5875" t="s">
        <v>461</v>
      </c>
      <c r="N5875" t="s">
        <v>746</v>
      </c>
      <c r="O5875" t="s">
        <v>780</v>
      </c>
      <c r="P5875" t="s">
        <v>459</v>
      </c>
      <c r="Q5875" t="s">
        <v>850</v>
      </c>
      <c r="R5875" t="s">
        <v>853</v>
      </c>
      <c r="S5875" t="s">
        <v>862</v>
      </c>
      <c r="T5875" t="s">
        <v>864</v>
      </c>
      <c r="U5875" t="s">
        <v>867</v>
      </c>
      <c r="V5875" s="1"/>
      <c r="W5875" s="1"/>
      <c r="X5875" s="1">
        <v>18.05</v>
      </c>
      <c r="Y5875" s="1">
        <v>7.42</v>
      </c>
      <c r="Z5875" t="s">
        <v>877</v>
      </c>
      <c r="AA5875" s="1">
        <v>1</v>
      </c>
      <c r="AB5875" t="s">
        <v>904</v>
      </c>
      <c r="AC5875" t="s">
        <v>913</v>
      </c>
      <c r="AD5875" t="s">
        <v>917</v>
      </c>
      <c r="AE5875" t="s">
        <v>920</v>
      </c>
      <c r="AF5875" s="1">
        <v>2007</v>
      </c>
      <c r="AG5875" s="1">
        <v>2017</v>
      </c>
      <c r="AH5875" s="67">
        <f t="shared" si="455"/>
        <v>0.61562640583661588</v>
      </c>
      <c r="AI5875" s="67">
        <f t="shared" si="459"/>
        <v>0.25307190755167253</v>
      </c>
      <c r="AJ5875" s="67">
        <f t="shared" si="456"/>
        <v>0.11960546703533775</v>
      </c>
      <c r="AK5875" s="67">
        <f t="shared" si="457"/>
        <v>1.1116473446378941</v>
      </c>
      <c r="AL5875" s="69">
        <f t="shared" si="458"/>
        <v>1</v>
      </c>
    </row>
    <row r="5876" spans="1:38">
      <c r="A5876" s="1">
        <v>5875</v>
      </c>
      <c r="B5876" s="101" t="s">
        <v>1424</v>
      </c>
      <c r="C5876" t="s">
        <v>4</v>
      </c>
      <c r="D5876" t="s">
        <v>6</v>
      </c>
      <c r="E5876" t="s">
        <v>102</v>
      </c>
      <c r="F5876" t="s">
        <v>136</v>
      </c>
      <c r="G5876" t="s">
        <v>218</v>
      </c>
      <c r="H5876" t="s">
        <v>394</v>
      </c>
      <c r="I5876" s="1">
        <v>2.46</v>
      </c>
      <c r="J5876" s="1">
        <v>29.31973</v>
      </c>
      <c r="K5876" s="1">
        <v>0</v>
      </c>
      <c r="L5876" t="s">
        <v>456</v>
      </c>
      <c r="M5876" t="s">
        <v>461</v>
      </c>
      <c r="N5876" t="s">
        <v>746</v>
      </c>
      <c r="O5876" t="s">
        <v>780</v>
      </c>
      <c r="P5876" t="s">
        <v>459</v>
      </c>
      <c r="Q5876" t="s">
        <v>850</v>
      </c>
      <c r="R5876" t="s">
        <v>853</v>
      </c>
      <c r="S5876" t="s">
        <v>862</v>
      </c>
      <c r="T5876" t="s">
        <v>864</v>
      </c>
      <c r="U5876" t="s">
        <v>867</v>
      </c>
      <c r="V5876" s="1"/>
      <c r="W5876" s="1"/>
      <c r="X5876" s="1">
        <v>15.106999999999999</v>
      </c>
      <c r="Y5876" s="1">
        <v>7.593</v>
      </c>
      <c r="Z5876" t="s">
        <v>877</v>
      </c>
      <c r="AA5876" s="1">
        <v>1</v>
      </c>
      <c r="AB5876" t="s">
        <v>904</v>
      </c>
      <c r="AC5876" t="s">
        <v>913</v>
      </c>
      <c r="AD5876" t="s">
        <v>917</v>
      </c>
      <c r="AE5876" t="s">
        <v>920</v>
      </c>
      <c r="AF5876" s="1">
        <v>2007</v>
      </c>
      <c r="AG5876" s="1">
        <v>2017</v>
      </c>
      <c r="AH5876" s="67">
        <f t="shared" si="455"/>
        <v>0.51525031096807505</v>
      </c>
      <c r="AI5876" s="67">
        <f t="shared" si="459"/>
        <v>0.25897237116440019</v>
      </c>
      <c r="AJ5876" s="67">
        <f t="shared" si="456"/>
        <v>7.6644634858507033E-3</v>
      </c>
      <c r="AK5876" s="67">
        <f t="shared" si="457"/>
        <v>1.0228361584502994</v>
      </c>
      <c r="AL5876" s="69">
        <f t="shared" si="458"/>
        <v>1</v>
      </c>
    </row>
    <row r="5877" spans="1:38">
      <c r="A5877" s="1">
        <v>5876</v>
      </c>
      <c r="B5877" s="101" t="s">
        <v>1424</v>
      </c>
      <c r="C5877" t="s">
        <v>4</v>
      </c>
      <c r="D5877" t="s">
        <v>6</v>
      </c>
      <c r="E5877" t="s">
        <v>102</v>
      </c>
      <c r="F5877" t="s">
        <v>136</v>
      </c>
      <c r="G5877" t="s">
        <v>218</v>
      </c>
      <c r="H5877" t="s">
        <v>394</v>
      </c>
      <c r="I5877" s="1">
        <v>2.46</v>
      </c>
      <c r="J5877" s="1">
        <v>29.31973</v>
      </c>
      <c r="K5877" s="1">
        <v>0</v>
      </c>
      <c r="L5877" t="s">
        <v>456</v>
      </c>
      <c r="M5877" t="s">
        <v>461</v>
      </c>
      <c r="N5877" t="s">
        <v>746</v>
      </c>
      <c r="O5877" t="s">
        <v>780</v>
      </c>
      <c r="P5877" t="s">
        <v>459</v>
      </c>
      <c r="Q5877" t="s">
        <v>850</v>
      </c>
      <c r="R5877" t="s">
        <v>853</v>
      </c>
      <c r="S5877" t="s">
        <v>862</v>
      </c>
      <c r="T5877" t="s">
        <v>864</v>
      </c>
      <c r="U5877" t="s">
        <v>867</v>
      </c>
      <c r="V5877" s="1"/>
      <c r="W5877" s="1"/>
      <c r="X5877" s="1">
        <v>18.942</v>
      </c>
      <c r="Y5877" s="1">
        <v>7.6779999999999999</v>
      </c>
      <c r="Z5877" t="s">
        <v>877</v>
      </c>
      <c r="AA5877" s="1">
        <v>1</v>
      </c>
      <c r="AB5877" t="s">
        <v>904</v>
      </c>
      <c r="AC5877" t="s">
        <v>913</v>
      </c>
      <c r="AD5877" t="s">
        <v>917</v>
      </c>
      <c r="AE5877" t="s">
        <v>920</v>
      </c>
      <c r="AF5877" s="1">
        <v>2007</v>
      </c>
      <c r="AG5877" s="1">
        <v>2017</v>
      </c>
      <c r="AH5877" s="67">
        <f t="shared" si="455"/>
        <v>0.6460496055045527</v>
      </c>
      <c r="AI5877" s="67">
        <f t="shared" si="459"/>
        <v>0.26187144288163638</v>
      </c>
      <c r="AJ5877" s="67">
        <f t="shared" si="456"/>
        <v>0.1327815774565454</v>
      </c>
      <c r="AK5877" s="67">
        <f t="shared" si="457"/>
        <v>1.1593176335525599</v>
      </c>
      <c r="AL5877" s="69">
        <f t="shared" si="458"/>
        <v>1</v>
      </c>
    </row>
    <row r="5878" spans="1:38">
      <c r="A5878" s="1">
        <v>5877</v>
      </c>
      <c r="B5878" s="101" t="s">
        <v>1424</v>
      </c>
      <c r="C5878" t="s">
        <v>4</v>
      </c>
      <c r="D5878" t="s">
        <v>7</v>
      </c>
      <c r="E5878" t="s">
        <v>102</v>
      </c>
      <c r="F5878" t="s">
        <v>136</v>
      </c>
      <c r="G5878" t="s">
        <v>218</v>
      </c>
      <c r="H5878" t="s">
        <v>395</v>
      </c>
      <c r="I5878" s="1">
        <v>0</v>
      </c>
      <c r="J5878" s="1">
        <v>23.703309999999998</v>
      </c>
      <c r="K5878" s="1">
        <v>0</v>
      </c>
      <c r="L5878" t="s">
        <v>456</v>
      </c>
      <c r="M5878" t="s">
        <v>461</v>
      </c>
      <c r="N5878" t="s">
        <v>747</v>
      </c>
      <c r="O5878" t="s">
        <v>780</v>
      </c>
      <c r="P5878" t="s">
        <v>459</v>
      </c>
      <c r="Q5878" t="s">
        <v>850</v>
      </c>
      <c r="R5878" t="s">
        <v>853</v>
      </c>
      <c r="S5878" t="s">
        <v>861</v>
      </c>
      <c r="T5878" t="s">
        <v>864</v>
      </c>
      <c r="U5878" t="s">
        <v>867</v>
      </c>
      <c r="V5878" s="1"/>
      <c r="W5878" s="1"/>
      <c r="X5878" s="1">
        <v>-13.456</v>
      </c>
      <c r="Y5878" s="1">
        <v>3.5449999999999999</v>
      </c>
      <c r="Z5878" t="s">
        <v>877</v>
      </c>
      <c r="AA5878" s="1">
        <v>1</v>
      </c>
      <c r="AB5878" t="s">
        <v>904</v>
      </c>
      <c r="AC5878" t="s">
        <v>913</v>
      </c>
      <c r="AD5878" t="s">
        <v>917</v>
      </c>
      <c r="AE5878" t="s">
        <v>920</v>
      </c>
      <c r="AF5878" s="1">
        <v>2007</v>
      </c>
      <c r="AG5878" s="1">
        <v>2017</v>
      </c>
      <c r="AH5878" s="67">
        <f t="shared" si="455"/>
        <v>-0.56768442888356097</v>
      </c>
      <c r="AI5878" s="67">
        <f t="shared" si="459"/>
        <v>0.14955717155114623</v>
      </c>
      <c r="AJ5878" s="67">
        <f t="shared" si="456"/>
        <v>-0.8608164851238076</v>
      </c>
      <c r="AK5878" s="67">
        <f t="shared" si="457"/>
        <v>-0.27455237264331434</v>
      </c>
      <c r="AL5878" s="69">
        <f t="shared" si="458"/>
        <v>1</v>
      </c>
    </row>
    <row r="5879" spans="1:38">
      <c r="A5879" s="1">
        <v>5878</v>
      </c>
      <c r="B5879" s="101" t="s">
        <v>1424</v>
      </c>
      <c r="C5879" t="s">
        <v>4</v>
      </c>
      <c r="D5879" t="s">
        <v>7</v>
      </c>
      <c r="E5879" t="s">
        <v>102</v>
      </c>
      <c r="F5879" t="s">
        <v>136</v>
      </c>
      <c r="G5879" t="s">
        <v>218</v>
      </c>
      <c r="H5879" t="s">
        <v>395</v>
      </c>
      <c r="I5879" s="1">
        <v>0</v>
      </c>
      <c r="J5879" s="1">
        <v>23.703309999999998</v>
      </c>
      <c r="K5879" s="1">
        <v>0</v>
      </c>
      <c r="L5879" t="s">
        <v>456</v>
      </c>
      <c r="M5879" t="s">
        <v>461</v>
      </c>
      <c r="N5879" t="s">
        <v>747</v>
      </c>
      <c r="O5879" t="s">
        <v>780</v>
      </c>
      <c r="P5879" t="s">
        <v>459</v>
      </c>
      <c r="Q5879" t="s">
        <v>850</v>
      </c>
      <c r="R5879" t="s">
        <v>853</v>
      </c>
      <c r="S5879" t="s">
        <v>861</v>
      </c>
      <c r="T5879" t="s">
        <v>864</v>
      </c>
      <c r="U5879" t="s">
        <v>867</v>
      </c>
      <c r="V5879" s="1"/>
      <c r="W5879" s="1"/>
      <c r="X5879" s="1">
        <v>-12.975</v>
      </c>
      <c r="Y5879" s="1">
        <v>3.5390000000000001</v>
      </c>
      <c r="Z5879" t="s">
        <v>877</v>
      </c>
      <c r="AA5879" s="1">
        <v>1</v>
      </c>
      <c r="AB5879" t="s">
        <v>904</v>
      </c>
      <c r="AC5879" t="s">
        <v>913</v>
      </c>
      <c r="AD5879" t="s">
        <v>917</v>
      </c>
      <c r="AE5879" t="s">
        <v>920</v>
      </c>
      <c r="AF5879" s="1">
        <v>2007</v>
      </c>
      <c r="AG5879" s="1">
        <v>2017</v>
      </c>
      <c r="AH5879" s="67">
        <f t="shared" si="455"/>
        <v>-0.54739190433741114</v>
      </c>
      <c r="AI5879" s="67">
        <f t="shared" si="459"/>
        <v>0.14930404234682837</v>
      </c>
      <c r="AJ5879" s="67">
        <f t="shared" si="456"/>
        <v>-0.84002782733719472</v>
      </c>
      <c r="AK5879" s="67">
        <f t="shared" si="457"/>
        <v>-0.25475598133762756</v>
      </c>
      <c r="AL5879" s="69">
        <f t="shared" si="458"/>
        <v>1</v>
      </c>
    </row>
    <row r="5880" spans="1:38">
      <c r="A5880" s="1">
        <v>5879</v>
      </c>
      <c r="B5880" s="101" t="s">
        <v>1424</v>
      </c>
      <c r="C5880" t="s">
        <v>4</v>
      </c>
      <c r="D5880" t="s">
        <v>7</v>
      </c>
      <c r="E5880" t="s">
        <v>102</v>
      </c>
      <c r="F5880" t="s">
        <v>136</v>
      </c>
      <c r="G5880" t="s">
        <v>218</v>
      </c>
      <c r="H5880" t="s">
        <v>395</v>
      </c>
      <c r="I5880" s="1">
        <v>0</v>
      </c>
      <c r="J5880" s="1">
        <v>23.703309999999998</v>
      </c>
      <c r="K5880" s="1">
        <v>0</v>
      </c>
      <c r="L5880" t="s">
        <v>456</v>
      </c>
      <c r="M5880" t="s">
        <v>461</v>
      </c>
      <c r="N5880" t="s">
        <v>747</v>
      </c>
      <c r="O5880" t="s">
        <v>780</v>
      </c>
      <c r="P5880" t="s">
        <v>459</v>
      </c>
      <c r="Q5880" t="s">
        <v>850</v>
      </c>
      <c r="R5880" t="s">
        <v>853</v>
      </c>
      <c r="S5880" t="s">
        <v>861</v>
      </c>
      <c r="T5880" t="s">
        <v>864</v>
      </c>
      <c r="U5880" t="s">
        <v>867</v>
      </c>
      <c r="V5880" s="1"/>
      <c r="W5880" s="1"/>
      <c r="X5880" s="1">
        <v>-9.4440000000000008</v>
      </c>
      <c r="Y5880" s="1">
        <v>3.3130000000000002</v>
      </c>
      <c r="Z5880" t="s">
        <v>877</v>
      </c>
      <c r="AA5880" s="1">
        <v>1</v>
      </c>
      <c r="AB5880" t="s">
        <v>904</v>
      </c>
      <c r="AC5880" t="s">
        <v>913</v>
      </c>
      <c r="AD5880" t="s">
        <v>917</v>
      </c>
      <c r="AE5880" t="s">
        <v>920</v>
      </c>
      <c r="AF5880" s="1">
        <v>2007</v>
      </c>
      <c r="AG5880" s="1">
        <v>2017</v>
      </c>
      <c r="AH5880" s="67">
        <f t="shared" si="455"/>
        <v>-0.39842536759634001</v>
      </c>
      <c r="AI5880" s="67">
        <f t="shared" si="459"/>
        <v>0.1397695089841883</v>
      </c>
      <c r="AJ5880" s="67">
        <f t="shared" si="456"/>
        <v>-0.67237360520534906</v>
      </c>
      <c r="AK5880" s="67">
        <f t="shared" si="457"/>
        <v>-0.12447712998733096</v>
      </c>
      <c r="AL5880" s="69">
        <f t="shared" si="458"/>
        <v>1</v>
      </c>
    </row>
    <row r="5881" spans="1:38">
      <c r="A5881" s="1">
        <v>5880</v>
      </c>
      <c r="B5881" s="101" t="s">
        <v>1424</v>
      </c>
      <c r="C5881" t="s">
        <v>4</v>
      </c>
      <c r="D5881" t="s">
        <v>7</v>
      </c>
      <c r="E5881" t="s">
        <v>102</v>
      </c>
      <c r="F5881" t="s">
        <v>136</v>
      </c>
      <c r="G5881" t="s">
        <v>218</v>
      </c>
      <c r="H5881" t="s">
        <v>395</v>
      </c>
      <c r="I5881" s="1">
        <v>0</v>
      </c>
      <c r="J5881" s="1">
        <v>23.703309999999998</v>
      </c>
      <c r="K5881" s="1">
        <v>0</v>
      </c>
      <c r="L5881" t="s">
        <v>456</v>
      </c>
      <c r="M5881" t="s">
        <v>461</v>
      </c>
      <c r="N5881" t="s">
        <v>747</v>
      </c>
      <c r="O5881" t="s">
        <v>780</v>
      </c>
      <c r="P5881" t="s">
        <v>459</v>
      </c>
      <c r="Q5881" t="s">
        <v>850</v>
      </c>
      <c r="R5881" t="s">
        <v>853</v>
      </c>
      <c r="S5881" t="s">
        <v>861</v>
      </c>
      <c r="T5881" t="s">
        <v>864</v>
      </c>
      <c r="U5881" t="s">
        <v>867</v>
      </c>
      <c r="V5881" s="1"/>
      <c r="W5881" s="1"/>
      <c r="X5881" s="1">
        <v>-1.2629999999999999</v>
      </c>
      <c r="Y5881" s="1">
        <v>3.5150000000000001</v>
      </c>
      <c r="Z5881" t="s">
        <v>877</v>
      </c>
      <c r="AA5881" s="1">
        <v>1</v>
      </c>
      <c r="AB5881" t="s">
        <v>904</v>
      </c>
      <c r="AC5881" t="s">
        <v>913</v>
      </c>
      <c r="AD5881" t="s">
        <v>917</v>
      </c>
      <c r="AE5881" t="s">
        <v>920</v>
      </c>
      <c r="AF5881" s="1">
        <v>2007</v>
      </c>
      <c r="AG5881" s="1">
        <v>2017</v>
      </c>
      <c r="AH5881" s="67">
        <f t="shared" si="455"/>
        <v>-5.3283697508913312E-2</v>
      </c>
      <c r="AI5881" s="67">
        <f t="shared" si="459"/>
        <v>0.14829152552955685</v>
      </c>
      <c r="AJ5881" s="67">
        <f t="shared" si="456"/>
        <v>-0.34393508754684476</v>
      </c>
      <c r="AK5881" s="67">
        <f t="shared" si="457"/>
        <v>0.23736769252901813</v>
      </c>
      <c r="AL5881" s="69">
        <f t="shared" si="458"/>
        <v>1</v>
      </c>
    </row>
    <row r="5882" spans="1:38">
      <c r="A5882" s="1">
        <v>5881</v>
      </c>
      <c r="B5882" s="101" t="s">
        <v>1424</v>
      </c>
      <c r="C5882" t="s">
        <v>4</v>
      </c>
      <c r="D5882" t="s">
        <v>7</v>
      </c>
      <c r="E5882" t="s">
        <v>102</v>
      </c>
      <c r="F5882" t="s">
        <v>136</v>
      </c>
      <c r="G5882" t="s">
        <v>218</v>
      </c>
      <c r="H5882" t="s">
        <v>395</v>
      </c>
      <c r="I5882" s="1">
        <v>0</v>
      </c>
      <c r="J5882" s="1">
        <v>23.703309999999998</v>
      </c>
      <c r="K5882" s="1">
        <v>0</v>
      </c>
      <c r="L5882" t="s">
        <v>456</v>
      </c>
      <c r="M5882" t="s">
        <v>461</v>
      </c>
      <c r="N5882" t="s">
        <v>747</v>
      </c>
      <c r="O5882" t="s">
        <v>780</v>
      </c>
      <c r="P5882" t="s">
        <v>459</v>
      </c>
      <c r="Q5882" t="s">
        <v>850</v>
      </c>
      <c r="R5882" t="s">
        <v>853</v>
      </c>
      <c r="S5882" t="s">
        <v>861</v>
      </c>
      <c r="T5882" t="s">
        <v>864</v>
      </c>
      <c r="U5882" t="s">
        <v>867</v>
      </c>
      <c r="V5882" s="1"/>
      <c r="W5882" s="1"/>
      <c r="X5882" s="1">
        <v>-6.4340000000000002</v>
      </c>
      <c r="Y5882" s="1">
        <v>3.9740000000000002</v>
      </c>
      <c r="Z5882" t="s">
        <v>877</v>
      </c>
      <c r="AA5882" s="1">
        <v>1</v>
      </c>
      <c r="AB5882" t="s">
        <v>904</v>
      </c>
      <c r="AC5882" t="s">
        <v>913</v>
      </c>
      <c r="AD5882" t="s">
        <v>917</v>
      </c>
      <c r="AE5882" t="s">
        <v>920</v>
      </c>
      <c r="AF5882" s="1">
        <v>2007</v>
      </c>
      <c r="AG5882" s="1">
        <v>2017</v>
      </c>
      <c r="AH5882" s="67">
        <f t="shared" si="455"/>
        <v>-0.2714388834302045</v>
      </c>
      <c r="AI5882" s="67">
        <f t="shared" si="459"/>
        <v>0.16765590965987454</v>
      </c>
      <c r="AJ5882" s="67">
        <f t="shared" si="456"/>
        <v>-0.60004446636355857</v>
      </c>
      <c r="AK5882" s="67">
        <f t="shared" si="457"/>
        <v>5.7166699503149565E-2</v>
      </c>
      <c r="AL5882" s="69">
        <f t="shared" si="458"/>
        <v>1</v>
      </c>
    </row>
    <row r="5883" spans="1:38">
      <c r="A5883" s="1">
        <v>5882</v>
      </c>
      <c r="B5883" s="101" t="s">
        <v>1424</v>
      </c>
      <c r="C5883" t="s">
        <v>4</v>
      </c>
      <c r="D5883" t="s">
        <v>8</v>
      </c>
      <c r="E5883" t="s">
        <v>102</v>
      </c>
      <c r="F5883" t="s">
        <v>136</v>
      </c>
      <c r="G5883" t="s">
        <v>218</v>
      </c>
      <c r="H5883" t="s">
        <v>396</v>
      </c>
      <c r="I5883" s="1">
        <v>0.24</v>
      </c>
      <c r="J5883" s="1">
        <v>17.75226</v>
      </c>
      <c r="K5883" s="1">
        <v>0</v>
      </c>
      <c r="L5883" t="s">
        <v>456</v>
      </c>
      <c r="M5883" t="s">
        <v>461</v>
      </c>
      <c r="N5883" t="s">
        <v>748</v>
      </c>
      <c r="O5883" t="s">
        <v>780</v>
      </c>
      <c r="P5883" t="s">
        <v>459</v>
      </c>
      <c r="Q5883" t="s">
        <v>850</v>
      </c>
      <c r="R5883" t="s">
        <v>853</v>
      </c>
      <c r="S5883" t="s">
        <v>861</v>
      </c>
      <c r="T5883" t="s">
        <v>864</v>
      </c>
      <c r="U5883" t="s">
        <v>867</v>
      </c>
      <c r="V5883" s="1"/>
      <c r="W5883" s="1"/>
      <c r="X5883" s="1">
        <v>-8.968</v>
      </c>
      <c r="Y5883" s="1">
        <v>2.0430000000000001</v>
      </c>
      <c r="Z5883" t="s">
        <v>877</v>
      </c>
      <c r="AA5883" s="1">
        <v>1</v>
      </c>
      <c r="AB5883" t="s">
        <v>904</v>
      </c>
      <c r="AC5883" t="s">
        <v>913</v>
      </c>
      <c r="AD5883" t="s">
        <v>917</v>
      </c>
      <c r="AE5883" t="s">
        <v>920</v>
      </c>
      <c r="AF5883" s="1">
        <v>2007</v>
      </c>
      <c r="AG5883" s="1">
        <v>2017</v>
      </c>
      <c r="AH5883" s="67">
        <f t="shared" si="455"/>
        <v>-0.50517511573174345</v>
      </c>
      <c r="AI5883" s="67">
        <f t="shared" si="459"/>
        <v>0.11508393860838001</v>
      </c>
      <c r="AJ5883" s="67">
        <f t="shared" si="456"/>
        <v>-0.7307396354041682</v>
      </c>
      <c r="AK5883" s="67">
        <f t="shared" si="457"/>
        <v>-0.27961059605931865</v>
      </c>
      <c r="AL5883" s="69">
        <f t="shared" si="458"/>
        <v>1</v>
      </c>
    </row>
    <row r="5884" spans="1:38">
      <c r="A5884" s="1">
        <v>5883</v>
      </c>
      <c r="B5884" s="101" t="s">
        <v>1424</v>
      </c>
      <c r="C5884" t="s">
        <v>4</v>
      </c>
      <c r="D5884" t="s">
        <v>8</v>
      </c>
      <c r="E5884" t="s">
        <v>102</v>
      </c>
      <c r="F5884" t="s">
        <v>136</v>
      </c>
      <c r="G5884" t="s">
        <v>218</v>
      </c>
      <c r="H5884" t="s">
        <v>396</v>
      </c>
      <c r="I5884" s="1">
        <v>0.24</v>
      </c>
      <c r="J5884" s="1">
        <v>17.75226</v>
      </c>
      <c r="K5884" s="1">
        <v>0</v>
      </c>
      <c r="L5884" t="s">
        <v>456</v>
      </c>
      <c r="M5884" t="s">
        <v>461</v>
      </c>
      <c r="N5884" t="s">
        <v>748</v>
      </c>
      <c r="O5884" t="s">
        <v>780</v>
      </c>
      <c r="P5884" t="s">
        <v>459</v>
      </c>
      <c r="Q5884" t="s">
        <v>850</v>
      </c>
      <c r="R5884" t="s">
        <v>853</v>
      </c>
      <c r="S5884" t="s">
        <v>861</v>
      </c>
      <c r="T5884" t="s">
        <v>864</v>
      </c>
      <c r="U5884" t="s">
        <v>867</v>
      </c>
      <c r="V5884" s="1"/>
      <c r="W5884" s="1"/>
      <c r="X5884" s="1">
        <v>-3.274</v>
      </c>
      <c r="Y5884" s="1">
        <v>2.0870000000000002</v>
      </c>
      <c r="Z5884" t="s">
        <v>877</v>
      </c>
      <c r="AA5884" s="1">
        <v>1</v>
      </c>
      <c r="AB5884" t="s">
        <v>904</v>
      </c>
      <c r="AC5884" t="s">
        <v>913</v>
      </c>
      <c r="AD5884" t="s">
        <v>917</v>
      </c>
      <c r="AE5884" t="s">
        <v>920</v>
      </c>
      <c r="AF5884" s="1">
        <v>2007</v>
      </c>
      <c r="AG5884" s="1">
        <v>2017</v>
      </c>
      <c r="AH5884" s="67">
        <f t="shared" si="455"/>
        <v>-0.18442722222409993</v>
      </c>
      <c r="AI5884" s="67">
        <f t="shared" si="459"/>
        <v>0.11756249626808081</v>
      </c>
      <c r="AJ5884" s="67">
        <f t="shared" si="456"/>
        <v>-0.41484971490953831</v>
      </c>
      <c r="AK5884" s="67">
        <f t="shared" si="457"/>
        <v>4.5995270461338444E-2</v>
      </c>
      <c r="AL5884" s="69">
        <f t="shared" si="458"/>
        <v>1</v>
      </c>
    </row>
    <row r="5885" spans="1:38">
      <c r="A5885" s="1">
        <v>5884</v>
      </c>
      <c r="B5885" s="101" t="s">
        <v>1424</v>
      </c>
      <c r="C5885" t="s">
        <v>4</v>
      </c>
      <c r="D5885" t="s">
        <v>8</v>
      </c>
      <c r="E5885" t="s">
        <v>102</v>
      </c>
      <c r="F5885" t="s">
        <v>136</v>
      </c>
      <c r="G5885" t="s">
        <v>218</v>
      </c>
      <c r="H5885" t="s">
        <v>396</v>
      </c>
      <c r="I5885" s="1">
        <v>0.24</v>
      </c>
      <c r="J5885" s="1">
        <v>17.75226</v>
      </c>
      <c r="K5885" s="1">
        <v>0</v>
      </c>
      <c r="L5885" t="s">
        <v>456</v>
      </c>
      <c r="M5885" t="s">
        <v>461</v>
      </c>
      <c r="N5885" t="s">
        <v>748</v>
      </c>
      <c r="O5885" t="s">
        <v>780</v>
      </c>
      <c r="P5885" t="s">
        <v>459</v>
      </c>
      <c r="Q5885" t="s">
        <v>850</v>
      </c>
      <c r="R5885" t="s">
        <v>853</v>
      </c>
      <c r="S5885" t="s">
        <v>861</v>
      </c>
      <c r="T5885" t="s">
        <v>864</v>
      </c>
      <c r="U5885" t="s">
        <v>867</v>
      </c>
      <c r="V5885" s="1"/>
      <c r="W5885" s="1"/>
      <c r="X5885" s="1">
        <v>-2.726</v>
      </c>
      <c r="Y5885" s="1">
        <v>2.1280000000000001</v>
      </c>
      <c r="Z5885" t="s">
        <v>877</v>
      </c>
      <c r="AA5885" s="1">
        <v>1</v>
      </c>
      <c r="AB5885" t="s">
        <v>904</v>
      </c>
      <c r="AC5885" t="s">
        <v>913</v>
      </c>
      <c r="AD5885" t="s">
        <v>917</v>
      </c>
      <c r="AE5885" t="s">
        <v>920</v>
      </c>
      <c r="AF5885" s="1">
        <v>2007</v>
      </c>
      <c r="AG5885" s="1">
        <v>2017</v>
      </c>
      <c r="AH5885" s="67">
        <f t="shared" si="455"/>
        <v>-0.1535579131896446</v>
      </c>
      <c r="AI5885" s="67">
        <f t="shared" si="459"/>
        <v>0.11987206136007472</v>
      </c>
      <c r="AJ5885" s="67">
        <f t="shared" si="456"/>
        <v>-0.38850715345539105</v>
      </c>
      <c r="AK5885" s="67">
        <f t="shared" si="457"/>
        <v>8.139132707610186E-2</v>
      </c>
      <c r="AL5885" s="69">
        <f t="shared" si="458"/>
        <v>1</v>
      </c>
    </row>
    <row r="5886" spans="1:38">
      <c r="A5886" s="1">
        <v>5885</v>
      </c>
      <c r="B5886" s="101" t="s">
        <v>1424</v>
      </c>
      <c r="C5886" t="s">
        <v>4</v>
      </c>
      <c r="D5886" t="s">
        <v>8</v>
      </c>
      <c r="E5886" t="s">
        <v>102</v>
      </c>
      <c r="F5886" t="s">
        <v>136</v>
      </c>
      <c r="G5886" t="s">
        <v>218</v>
      </c>
      <c r="H5886" t="s">
        <v>396</v>
      </c>
      <c r="I5886" s="1">
        <v>0.24</v>
      </c>
      <c r="J5886" s="1">
        <v>17.75226</v>
      </c>
      <c r="K5886" s="1">
        <v>0</v>
      </c>
      <c r="L5886" t="s">
        <v>456</v>
      </c>
      <c r="M5886" t="s">
        <v>461</v>
      </c>
      <c r="N5886" t="s">
        <v>748</v>
      </c>
      <c r="O5886" t="s">
        <v>780</v>
      </c>
      <c r="P5886" t="s">
        <v>459</v>
      </c>
      <c r="Q5886" t="s">
        <v>850</v>
      </c>
      <c r="R5886" t="s">
        <v>853</v>
      </c>
      <c r="S5886" t="s">
        <v>861</v>
      </c>
      <c r="T5886" t="s">
        <v>864</v>
      </c>
      <c r="U5886" t="s">
        <v>867</v>
      </c>
      <c r="V5886" s="1"/>
      <c r="W5886" s="1"/>
      <c r="X5886" s="1">
        <v>-4.2430000000000003</v>
      </c>
      <c r="Y5886" s="1">
        <v>2.0590000000000002</v>
      </c>
      <c r="Z5886" t="s">
        <v>877</v>
      </c>
      <c r="AA5886" s="1">
        <v>1</v>
      </c>
      <c r="AB5886" t="s">
        <v>904</v>
      </c>
      <c r="AC5886" t="s">
        <v>913</v>
      </c>
      <c r="AD5886" t="s">
        <v>917</v>
      </c>
      <c r="AE5886" t="s">
        <v>920</v>
      </c>
      <c r="AF5886" s="1">
        <v>2007</v>
      </c>
      <c r="AG5886" s="1">
        <v>2017</v>
      </c>
      <c r="AH5886" s="67">
        <f t="shared" si="455"/>
        <v>-0.23901182159341969</v>
      </c>
      <c r="AI5886" s="67">
        <f t="shared" si="459"/>
        <v>0.11598523230281667</v>
      </c>
      <c r="AJ5886" s="67">
        <f t="shared" si="456"/>
        <v>-0.46634287690694032</v>
      </c>
      <c r="AK5886" s="67">
        <f t="shared" si="457"/>
        <v>-1.168076627989903E-2</v>
      </c>
      <c r="AL5886" s="69">
        <f t="shared" si="458"/>
        <v>1</v>
      </c>
    </row>
    <row r="5887" spans="1:38">
      <c r="A5887" s="1">
        <v>5886</v>
      </c>
      <c r="B5887" s="101" t="s">
        <v>1424</v>
      </c>
      <c r="C5887" t="s">
        <v>4</v>
      </c>
      <c r="D5887" t="s">
        <v>8</v>
      </c>
      <c r="E5887" t="s">
        <v>102</v>
      </c>
      <c r="F5887" t="s">
        <v>136</v>
      </c>
      <c r="G5887" t="s">
        <v>218</v>
      </c>
      <c r="H5887" t="s">
        <v>396</v>
      </c>
      <c r="I5887" s="1">
        <v>0.24</v>
      </c>
      <c r="J5887" s="1">
        <v>17.75226</v>
      </c>
      <c r="K5887" s="1">
        <v>0</v>
      </c>
      <c r="L5887" t="s">
        <v>456</v>
      </c>
      <c r="M5887" t="s">
        <v>461</v>
      </c>
      <c r="N5887" t="s">
        <v>748</v>
      </c>
      <c r="O5887" t="s">
        <v>780</v>
      </c>
      <c r="P5887" t="s">
        <v>459</v>
      </c>
      <c r="Q5887" t="s">
        <v>850</v>
      </c>
      <c r="R5887" t="s">
        <v>853</v>
      </c>
      <c r="S5887" t="s">
        <v>861</v>
      </c>
      <c r="T5887" t="s">
        <v>864</v>
      </c>
      <c r="U5887" t="s">
        <v>867</v>
      </c>
      <c r="V5887" s="1"/>
      <c r="W5887" s="1"/>
      <c r="X5887" s="1">
        <v>2.1920000000000002</v>
      </c>
      <c r="Y5887" s="1">
        <v>2.1469999999999998</v>
      </c>
      <c r="Z5887" t="s">
        <v>877</v>
      </c>
      <c r="AA5887" s="1">
        <v>1</v>
      </c>
      <c r="AB5887" t="s">
        <v>904</v>
      </c>
      <c r="AC5887" t="s">
        <v>913</v>
      </c>
      <c r="AD5887" t="s">
        <v>917</v>
      </c>
      <c r="AE5887" t="s">
        <v>920</v>
      </c>
      <c r="AF5887" s="1">
        <v>2007</v>
      </c>
      <c r="AG5887" s="1">
        <v>2017</v>
      </c>
      <c r="AH5887" s="67">
        <f t="shared" si="455"/>
        <v>0.12347723613782134</v>
      </c>
      <c r="AI5887" s="67">
        <f t="shared" si="459"/>
        <v>0.12094234762221823</v>
      </c>
      <c r="AJ5887" s="67">
        <f t="shared" si="456"/>
        <v>-0.11356976520172639</v>
      </c>
      <c r="AK5887" s="67">
        <f t="shared" si="457"/>
        <v>0.36052423747736906</v>
      </c>
      <c r="AL5887" s="69">
        <f t="shared" si="458"/>
        <v>1</v>
      </c>
    </row>
    <row r="5888" spans="1:38">
      <c r="A5888" s="1">
        <v>5887</v>
      </c>
      <c r="B5888" s="103" t="s">
        <v>1425</v>
      </c>
      <c r="C5888" t="s">
        <v>3</v>
      </c>
      <c r="D5888" t="s">
        <v>82</v>
      </c>
      <c r="E5888" t="s">
        <v>130</v>
      </c>
      <c r="F5888" t="s">
        <v>140</v>
      </c>
      <c r="G5888" t="s">
        <v>219</v>
      </c>
      <c r="H5888" t="s">
        <v>397</v>
      </c>
      <c r="I5888" s="1">
        <v>0.7</v>
      </c>
      <c r="J5888" s="1">
        <v>0.48</v>
      </c>
      <c r="K5888" s="1">
        <v>0</v>
      </c>
      <c r="L5888" t="s">
        <v>148</v>
      </c>
      <c r="M5888" t="s">
        <v>483</v>
      </c>
      <c r="N5888" t="s">
        <v>749</v>
      </c>
      <c r="O5888" t="s">
        <v>780</v>
      </c>
      <c r="P5888" t="s">
        <v>459</v>
      </c>
      <c r="Q5888" t="s">
        <v>850</v>
      </c>
      <c r="R5888" t="s">
        <v>853</v>
      </c>
      <c r="S5888" t="s">
        <v>861</v>
      </c>
      <c r="T5888" t="s">
        <v>864</v>
      </c>
      <c r="U5888" t="s">
        <v>867</v>
      </c>
      <c r="V5888" s="1"/>
      <c r="W5888" s="1"/>
      <c r="X5888" s="1">
        <v>-0.127</v>
      </c>
      <c r="Y5888" s="1">
        <v>0.19600000000000001</v>
      </c>
      <c r="Z5888" t="s">
        <v>876</v>
      </c>
      <c r="AA5888" s="1">
        <v>1</v>
      </c>
      <c r="AB5888" t="s">
        <v>885</v>
      </c>
      <c r="AC5888" t="s">
        <v>915</v>
      </c>
      <c r="AD5888" t="s">
        <v>917</v>
      </c>
      <c r="AE5888" t="s">
        <v>925</v>
      </c>
      <c r="AF5888" s="1">
        <v>2004</v>
      </c>
      <c r="AG5888" s="1">
        <v>2011</v>
      </c>
      <c r="AH5888" s="67">
        <f t="shared" si="455"/>
        <v>-0.26458333333333334</v>
      </c>
      <c r="AI5888" s="67">
        <f t="shared" si="459"/>
        <v>0.40833333333333338</v>
      </c>
      <c r="AJ5888" s="67">
        <f t="shared" si="456"/>
        <v>-1.0649166666666667</v>
      </c>
      <c r="AK5888" s="67">
        <f t="shared" si="457"/>
        <v>0.53575000000000017</v>
      </c>
      <c r="AL5888" s="69">
        <f t="shared" si="458"/>
        <v>1</v>
      </c>
    </row>
    <row r="5889" spans="1:38">
      <c r="A5889" s="1">
        <v>5888</v>
      </c>
      <c r="B5889" s="103" t="s">
        <v>1425</v>
      </c>
      <c r="C5889" t="s">
        <v>3</v>
      </c>
      <c r="D5889" t="s">
        <v>82</v>
      </c>
      <c r="E5889" t="s">
        <v>130</v>
      </c>
      <c r="F5889" t="s">
        <v>140</v>
      </c>
      <c r="G5889" t="s">
        <v>219</v>
      </c>
      <c r="H5889" t="s">
        <v>397</v>
      </c>
      <c r="I5889" s="1">
        <v>0.7</v>
      </c>
      <c r="J5889" s="1">
        <v>0.48</v>
      </c>
      <c r="K5889" s="1">
        <v>0</v>
      </c>
      <c r="L5889" t="s">
        <v>148</v>
      </c>
      <c r="M5889" t="s">
        <v>483</v>
      </c>
      <c r="N5889" t="s">
        <v>749</v>
      </c>
      <c r="O5889" t="s">
        <v>780</v>
      </c>
      <c r="P5889" t="s">
        <v>459</v>
      </c>
      <c r="Q5889" t="s">
        <v>850</v>
      </c>
      <c r="R5889" t="s">
        <v>853</v>
      </c>
      <c r="S5889" t="s">
        <v>861</v>
      </c>
      <c r="T5889" t="s">
        <v>864</v>
      </c>
      <c r="U5889" t="s">
        <v>867</v>
      </c>
      <c r="V5889" s="1"/>
      <c r="W5889" s="1"/>
      <c r="X5889" s="1">
        <v>-0.11799999999999999</v>
      </c>
      <c r="Y5889" s="1">
        <v>0.19400000000000001</v>
      </c>
      <c r="Z5889" t="s">
        <v>876</v>
      </c>
      <c r="AA5889" s="1">
        <v>1</v>
      </c>
      <c r="AB5889" t="s">
        <v>885</v>
      </c>
      <c r="AC5889" t="s">
        <v>915</v>
      </c>
      <c r="AD5889" t="s">
        <v>917</v>
      </c>
      <c r="AE5889" t="s">
        <v>925</v>
      </c>
      <c r="AF5889" s="1">
        <v>2004</v>
      </c>
      <c r="AG5889" s="1">
        <v>2011</v>
      </c>
      <c r="AH5889" s="67">
        <f t="shared" si="455"/>
        <v>-0.24583333333333332</v>
      </c>
      <c r="AI5889" s="67">
        <f t="shared" si="459"/>
        <v>0.40416666666666667</v>
      </c>
      <c r="AJ5889" s="67">
        <f t="shared" si="456"/>
        <v>-1.038</v>
      </c>
      <c r="AK5889" s="67">
        <f t="shared" si="457"/>
        <v>0.54633333333333334</v>
      </c>
      <c r="AL5889" s="69">
        <f t="shared" si="458"/>
        <v>1</v>
      </c>
    </row>
    <row r="5890" spans="1:38">
      <c r="A5890" s="1">
        <v>5889</v>
      </c>
      <c r="B5890" s="103" t="s">
        <v>1425</v>
      </c>
      <c r="C5890" t="s">
        <v>3</v>
      </c>
      <c r="D5890" t="s">
        <v>82</v>
      </c>
      <c r="E5890" t="s">
        <v>130</v>
      </c>
      <c r="F5890" t="s">
        <v>140</v>
      </c>
      <c r="G5890" t="s">
        <v>220</v>
      </c>
      <c r="H5890" t="s">
        <v>398</v>
      </c>
      <c r="I5890" s="1">
        <v>0.81</v>
      </c>
      <c r="J5890" s="1">
        <v>0.52</v>
      </c>
      <c r="K5890" s="1">
        <v>0</v>
      </c>
      <c r="L5890" t="s">
        <v>148</v>
      </c>
      <c r="M5890" t="s">
        <v>483</v>
      </c>
      <c r="N5890" t="s">
        <v>749</v>
      </c>
      <c r="O5890" t="s">
        <v>780</v>
      </c>
      <c r="P5890" t="s">
        <v>459</v>
      </c>
      <c r="Q5890" t="s">
        <v>850</v>
      </c>
      <c r="R5890" t="s">
        <v>853</v>
      </c>
      <c r="S5890" t="s">
        <v>861</v>
      </c>
      <c r="T5890" t="s">
        <v>864</v>
      </c>
      <c r="U5890" t="s">
        <v>867</v>
      </c>
      <c r="V5890" s="1"/>
      <c r="W5890" s="1"/>
      <c r="X5890" s="1">
        <v>-0.127</v>
      </c>
      <c r="Y5890" s="1">
        <v>7.1999999999999995E-2</v>
      </c>
      <c r="Z5890" t="s">
        <v>876</v>
      </c>
      <c r="AA5890" s="1">
        <v>1</v>
      </c>
      <c r="AB5890" t="s">
        <v>885</v>
      </c>
      <c r="AC5890" t="s">
        <v>915</v>
      </c>
      <c r="AD5890" t="s">
        <v>917</v>
      </c>
      <c r="AE5890" t="s">
        <v>925</v>
      </c>
      <c r="AF5890" s="1">
        <v>2004</v>
      </c>
      <c r="AG5890" s="1">
        <v>2011</v>
      </c>
      <c r="AH5890" s="67">
        <f t="shared" ref="AH5890:AH5953" si="460">IF(ISBLANK(J5890),"",X5890/J5890)</f>
        <v>-0.24423076923076922</v>
      </c>
      <c r="AI5890" s="67">
        <f t="shared" si="459"/>
        <v>0.13846153846153844</v>
      </c>
      <c r="AJ5890" s="67">
        <f t="shared" ref="AJ5890:AJ5953" si="461">IF(ISBLANK(J5890),"",(AH5890-(1.96*(AI5890))))</f>
        <v>-0.51561538461538459</v>
      </c>
      <c r="AK5890" s="67">
        <f t="shared" ref="AK5890:AK5953" si="462">IF(ISBLANK(J5890),"",(AH5890+(1.96*(AI5890))))</f>
        <v>2.7153846153846112E-2</v>
      </c>
      <c r="AL5890" s="69">
        <f t="shared" ref="AL5890:AL5953" si="463">IF(ISBLANK(J5890),"",1)</f>
        <v>1</v>
      </c>
    </row>
    <row r="5891" spans="1:38">
      <c r="A5891" s="1">
        <v>5890</v>
      </c>
      <c r="B5891" s="103" t="s">
        <v>1425</v>
      </c>
      <c r="C5891" t="s">
        <v>3</v>
      </c>
      <c r="D5891" t="s">
        <v>82</v>
      </c>
      <c r="E5891" t="s">
        <v>130</v>
      </c>
      <c r="F5891" t="s">
        <v>140</v>
      </c>
      <c r="G5891" t="s">
        <v>220</v>
      </c>
      <c r="H5891" t="s">
        <v>398</v>
      </c>
      <c r="I5891" s="1">
        <v>0.81</v>
      </c>
      <c r="J5891" s="1">
        <v>0.52</v>
      </c>
      <c r="K5891" s="1">
        <v>0</v>
      </c>
      <c r="L5891" t="s">
        <v>148</v>
      </c>
      <c r="M5891" t="s">
        <v>483</v>
      </c>
      <c r="N5891" t="s">
        <v>749</v>
      </c>
      <c r="O5891" t="s">
        <v>780</v>
      </c>
      <c r="P5891" t="s">
        <v>459</v>
      </c>
      <c r="Q5891" t="s">
        <v>850</v>
      </c>
      <c r="R5891" t="s">
        <v>853</v>
      </c>
      <c r="S5891" t="s">
        <v>861</v>
      </c>
      <c r="T5891" t="s">
        <v>864</v>
      </c>
      <c r="U5891" t="s">
        <v>867</v>
      </c>
      <c r="V5891" s="1"/>
      <c r="W5891" s="1"/>
      <c r="X5891" s="1">
        <v>-0.152</v>
      </c>
      <c r="Y5891" s="1">
        <v>7.3999999999999996E-2</v>
      </c>
      <c r="Z5891" t="s">
        <v>876</v>
      </c>
      <c r="AA5891" s="1">
        <v>1</v>
      </c>
      <c r="AB5891" t="s">
        <v>885</v>
      </c>
      <c r="AC5891" t="s">
        <v>915</v>
      </c>
      <c r="AD5891" t="s">
        <v>917</v>
      </c>
      <c r="AE5891" t="s">
        <v>925</v>
      </c>
      <c r="AF5891" s="1">
        <v>2004</v>
      </c>
      <c r="AG5891" s="1">
        <v>2011</v>
      </c>
      <c r="AH5891" s="67">
        <f t="shared" si="460"/>
        <v>-0.29230769230769227</v>
      </c>
      <c r="AI5891" s="67">
        <f t="shared" ref="AI5891:AI5954" si="464">IF(ISBLANK(J5891),"",Y5891/J5891)</f>
        <v>0.1423076923076923</v>
      </c>
      <c r="AJ5891" s="67">
        <f t="shared" si="461"/>
        <v>-0.57123076923076921</v>
      </c>
      <c r="AK5891" s="67">
        <f t="shared" si="462"/>
        <v>-1.3384615384615384E-2</v>
      </c>
      <c r="AL5891" s="69">
        <f t="shared" si="463"/>
        <v>1</v>
      </c>
    </row>
    <row r="5892" spans="1:38">
      <c r="A5892" s="1">
        <v>5891</v>
      </c>
      <c r="B5892" s="103" t="s">
        <v>1425</v>
      </c>
      <c r="C5892" t="s">
        <v>3</v>
      </c>
      <c r="D5892" t="s">
        <v>82</v>
      </c>
      <c r="E5892" t="s">
        <v>130</v>
      </c>
      <c r="F5892" t="s">
        <v>140</v>
      </c>
      <c r="G5892" t="s">
        <v>221</v>
      </c>
      <c r="H5892" t="s">
        <v>399</v>
      </c>
      <c r="I5892" s="1">
        <v>0.74</v>
      </c>
      <c r="J5892" s="1">
        <v>0.45</v>
      </c>
      <c r="K5892" s="1">
        <v>0</v>
      </c>
      <c r="L5892" t="s">
        <v>148</v>
      </c>
      <c r="M5892" t="s">
        <v>483</v>
      </c>
      <c r="N5892" t="s">
        <v>749</v>
      </c>
      <c r="O5892" t="s">
        <v>780</v>
      </c>
      <c r="P5892" t="s">
        <v>459</v>
      </c>
      <c r="Q5892" t="s">
        <v>850</v>
      </c>
      <c r="R5892" t="s">
        <v>853</v>
      </c>
      <c r="S5892" t="s">
        <v>861</v>
      </c>
      <c r="T5892" t="s">
        <v>864</v>
      </c>
      <c r="U5892" t="s">
        <v>867</v>
      </c>
      <c r="V5892" s="1"/>
      <c r="W5892" s="1"/>
      <c r="X5892" s="1">
        <v>-0.10299999999999999</v>
      </c>
      <c r="Y5892" s="1">
        <v>0.184</v>
      </c>
      <c r="Z5892" t="s">
        <v>876</v>
      </c>
      <c r="AA5892" s="1">
        <v>1</v>
      </c>
      <c r="AB5892" t="s">
        <v>885</v>
      </c>
      <c r="AC5892" t="s">
        <v>915</v>
      </c>
      <c r="AD5892" t="s">
        <v>917</v>
      </c>
      <c r="AE5892" t="s">
        <v>925</v>
      </c>
      <c r="AF5892" s="1">
        <v>2004</v>
      </c>
      <c r="AG5892" s="1">
        <v>2011</v>
      </c>
      <c r="AH5892" s="67">
        <f t="shared" si="460"/>
        <v>-0.22888888888888886</v>
      </c>
      <c r="AI5892" s="67">
        <f t="shared" si="464"/>
        <v>0.40888888888888886</v>
      </c>
      <c r="AJ5892" s="67">
        <f t="shared" si="461"/>
        <v>-1.030311111111111</v>
      </c>
      <c r="AK5892" s="67">
        <f t="shared" si="462"/>
        <v>0.57253333333333334</v>
      </c>
      <c r="AL5892" s="69">
        <f t="shared" si="463"/>
        <v>1</v>
      </c>
    </row>
    <row r="5893" spans="1:38">
      <c r="A5893" s="1">
        <v>5892</v>
      </c>
      <c r="B5893" s="103" t="s">
        <v>1425</v>
      </c>
      <c r="C5893" t="s">
        <v>3</v>
      </c>
      <c r="D5893" t="s">
        <v>82</v>
      </c>
      <c r="E5893" t="s">
        <v>130</v>
      </c>
      <c r="F5893" t="s">
        <v>140</v>
      </c>
      <c r="G5893" t="s">
        <v>221</v>
      </c>
      <c r="H5893" t="s">
        <v>399</v>
      </c>
      <c r="I5893" s="1">
        <v>0.74</v>
      </c>
      <c r="J5893" s="1">
        <v>0.45</v>
      </c>
      <c r="K5893" s="1">
        <v>0</v>
      </c>
      <c r="L5893" t="s">
        <v>148</v>
      </c>
      <c r="M5893" t="s">
        <v>483</v>
      </c>
      <c r="N5893" t="s">
        <v>749</v>
      </c>
      <c r="O5893" t="s">
        <v>780</v>
      </c>
      <c r="P5893" t="s">
        <v>459</v>
      </c>
      <c r="Q5893" t="s">
        <v>850</v>
      </c>
      <c r="R5893" t="s">
        <v>853</v>
      </c>
      <c r="S5893" t="s">
        <v>861</v>
      </c>
      <c r="T5893" t="s">
        <v>864</v>
      </c>
      <c r="U5893" t="s">
        <v>867</v>
      </c>
      <c r="V5893" s="1"/>
      <c r="W5893" s="1"/>
      <c r="X5893" s="1">
        <v>-0.16900000000000001</v>
      </c>
      <c r="Y5893" s="1">
        <v>0.23799999999999999</v>
      </c>
      <c r="Z5893" t="s">
        <v>876</v>
      </c>
      <c r="AA5893" s="1">
        <v>1</v>
      </c>
      <c r="AB5893" t="s">
        <v>885</v>
      </c>
      <c r="AC5893" t="s">
        <v>915</v>
      </c>
      <c r="AD5893" t="s">
        <v>917</v>
      </c>
      <c r="AE5893" t="s">
        <v>925</v>
      </c>
      <c r="AF5893" s="1">
        <v>2004</v>
      </c>
      <c r="AG5893" s="1">
        <v>2011</v>
      </c>
      <c r="AH5893" s="67">
        <f t="shared" si="460"/>
        <v>-0.37555555555555559</v>
      </c>
      <c r="AI5893" s="67">
        <f t="shared" si="464"/>
        <v>0.52888888888888885</v>
      </c>
      <c r="AJ5893" s="67">
        <f t="shared" si="461"/>
        <v>-1.4121777777777778</v>
      </c>
      <c r="AK5893" s="67">
        <f t="shared" si="462"/>
        <v>0.66106666666666647</v>
      </c>
      <c r="AL5893" s="69">
        <f t="shared" si="463"/>
        <v>1</v>
      </c>
    </row>
    <row r="5894" spans="1:38">
      <c r="A5894" s="1">
        <v>5893</v>
      </c>
      <c r="B5894" s="103" t="s">
        <v>1425</v>
      </c>
      <c r="C5894" t="s">
        <v>3</v>
      </c>
      <c r="D5894" t="s">
        <v>82</v>
      </c>
      <c r="E5894" t="s">
        <v>130</v>
      </c>
      <c r="F5894" t="s">
        <v>140</v>
      </c>
      <c r="G5894" t="s">
        <v>222</v>
      </c>
      <c r="H5894" t="s">
        <v>400</v>
      </c>
      <c r="I5894" s="1">
        <v>0.82</v>
      </c>
      <c r="J5894" s="1">
        <v>0.51</v>
      </c>
      <c r="K5894" s="1">
        <v>0</v>
      </c>
      <c r="L5894" t="s">
        <v>148</v>
      </c>
      <c r="M5894" t="s">
        <v>483</v>
      </c>
      <c r="N5894" t="s">
        <v>749</v>
      </c>
      <c r="O5894" t="s">
        <v>780</v>
      </c>
      <c r="P5894" t="s">
        <v>459</v>
      </c>
      <c r="Q5894" t="s">
        <v>850</v>
      </c>
      <c r="R5894" t="s">
        <v>853</v>
      </c>
      <c r="S5894" t="s">
        <v>861</v>
      </c>
      <c r="T5894" t="s">
        <v>864</v>
      </c>
      <c r="U5894" t="s">
        <v>867</v>
      </c>
      <c r="V5894" s="1"/>
      <c r="W5894" s="1"/>
      <c r="X5894" s="1">
        <v>-0.29699999999999999</v>
      </c>
      <c r="Y5894" s="1">
        <v>5.3999999999999999E-2</v>
      </c>
      <c r="Z5894" t="s">
        <v>876</v>
      </c>
      <c r="AA5894" s="1">
        <v>1</v>
      </c>
      <c r="AB5894" t="s">
        <v>885</v>
      </c>
      <c r="AC5894" t="s">
        <v>915</v>
      </c>
      <c r="AD5894" t="s">
        <v>917</v>
      </c>
      <c r="AE5894" t="s">
        <v>925</v>
      </c>
      <c r="AF5894" s="1">
        <v>2004</v>
      </c>
      <c r="AG5894" s="1">
        <v>2011</v>
      </c>
      <c r="AH5894" s="67">
        <f t="shared" si="460"/>
        <v>-0.58235294117647052</v>
      </c>
      <c r="AI5894" s="67">
        <f t="shared" si="464"/>
        <v>0.10588235294117647</v>
      </c>
      <c r="AJ5894" s="67">
        <f t="shared" si="461"/>
        <v>-0.78988235294117637</v>
      </c>
      <c r="AK5894" s="67">
        <f t="shared" si="462"/>
        <v>-0.37482352941176467</v>
      </c>
      <c r="AL5894" s="69">
        <f t="shared" si="463"/>
        <v>1</v>
      </c>
    </row>
    <row r="5895" spans="1:38">
      <c r="A5895" s="1">
        <v>5894</v>
      </c>
      <c r="B5895" s="103" t="s">
        <v>1425</v>
      </c>
      <c r="C5895" t="s">
        <v>3</v>
      </c>
      <c r="D5895" t="s">
        <v>82</v>
      </c>
      <c r="E5895" t="s">
        <v>130</v>
      </c>
      <c r="F5895" t="s">
        <v>140</v>
      </c>
      <c r="G5895" t="s">
        <v>222</v>
      </c>
      <c r="H5895" t="s">
        <v>400</v>
      </c>
      <c r="I5895" s="1">
        <v>0.82</v>
      </c>
      <c r="J5895" s="1">
        <v>0.51</v>
      </c>
      <c r="K5895" s="1">
        <v>0</v>
      </c>
      <c r="L5895" t="s">
        <v>148</v>
      </c>
      <c r="M5895" t="s">
        <v>483</v>
      </c>
      <c r="N5895" t="s">
        <v>749</v>
      </c>
      <c r="O5895" t="s">
        <v>780</v>
      </c>
      <c r="P5895" t="s">
        <v>459</v>
      </c>
      <c r="Q5895" t="s">
        <v>850</v>
      </c>
      <c r="R5895" t="s">
        <v>853</v>
      </c>
      <c r="S5895" t="s">
        <v>861</v>
      </c>
      <c r="T5895" t="s">
        <v>864</v>
      </c>
      <c r="U5895" t="s">
        <v>867</v>
      </c>
      <c r="V5895" s="1"/>
      <c r="W5895" s="1"/>
      <c r="X5895" s="1">
        <v>-0.26300000000000001</v>
      </c>
      <c r="Y5895" s="1">
        <v>6.6000000000000003E-2</v>
      </c>
      <c r="Z5895" t="s">
        <v>876</v>
      </c>
      <c r="AA5895" s="1">
        <v>1</v>
      </c>
      <c r="AB5895" t="s">
        <v>885</v>
      </c>
      <c r="AC5895" t="s">
        <v>915</v>
      </c>
      <c r="AD5895" t="s">
        <v>917</v>
      </c>
      <c r="AE5895" t="s">
        <v>925</v>
      </c>
      <c r="AF5895" s="1">
        <v>2004</v>
      </c>
      <c r="AG5895" s="1">
        <v>2011</v>
      </c>
      <c r="AH5895" s="67">
        <f t="shared" si="460"/>
        <v>-0.51568627450980398</v>
      </c>
      <c r="AI5895" s="67">
        <f t="shared" si="464"/>
        <v>0.12941176470588237</v>
      </c>
      <c r="AJ5895" s="67">
        <f t="shared" si="461"/>
        <v>-0.76933333333333342</v>
      </c>
      <c r="AK5895" s="67">
        <f t="shared" si="462"/>
        <v>-0.26203921568627453</v>
      </c>
      <c r="AL5895" s="69">
        <f t="shared" si="463"/>
        <v>1</v>
      </c>
    </row>
    <row r="5896" spans="1:38">
      <c r="A5896" s="1">
        <v>5895</v>
      </c>
      <c r="B5896" s="103" t="s">
        <v>1425</v>
      </c>
      <c r="C5896" t="s">
        <v>3</v>
      </c>
      <c r="D5896" t="s">
        <v>83</v>
      </c>
      <c r="E5896" t="s">
        <v>130</v>
      </c>
      <c r="F5896" t="s">
        <v>135</v>
      </c>
      <c r="G5896" t="s">
        <v>223</v>
      </c>
      <c r="H5896" t="s">
        <v>401</v>
      </c>
      <c r="I5896" s="1">
        <v>1</v>
      </c>
      <c r="J5896" s="1">
        <v>1.22</v>
      </c>
      <c r="K5896" s="1">
        <v>0</v>
      </c>
      <c r="L5896" t="s">
        <v>148</v>
      </c>
      <c r="M5896" t="s">
        <v>483</v>
      </c>
      <c r="N5896" t="s">
        <v>749</v>
      </c>
      <c r="O5896" t="s">
        <v>780</v>
      </c>
      <c r="P5896" t="s">
        <v>459</v>
      </c>
      <c r="Q5896" t="s">
        <v>850</v>
      </c>
      <c r="R5896" t="s">
        <v>853</v>
      </c>
      <c r="S5896" t="s">
        <v>861</v>
      </c>
      <c r="T5896" t="s">
        <v>864</v>
      </c>
      <c r="U5896" t="s">
        <v>867</v>
      </c>
      <c r="V5896" s="1"/>
      <c r="W5896" s="1"/>
      <c r="X5896" s="1">
        <v>-0.24099999999999999</v>
      </c>
      <c r="Y5896" s="1">
        <v>0.23400000000000001</v>
      </c>
      <c r="Z5896" t="s">
        <v>876</v>
      </c>
      <c r="AA5896" s="1">
        <v>1</v>
      </c>
      <c r="AB5896" t="s">
        <v>885</v>
      </c>
      <c r="AC5896" t="s">
        <v>915</v>
      </c>
      <c r="AD5896" t="s">
        <v>917</v>
      </c>
      <c r="AE5896" t="s">
        <v>925</v>
      </c>
      <c r="AF5896" s="1">
        <v>2004</v>
      </c>
      <c r="AG5896" s="1">
        <v>2011</v>
      </c>
      <c r="AH5896" s="67">
        <f t="shared" si="460"/>
        <v>-0.19754098360655736</v>
      </c>
      <c r="AI5896" s="67">
        <f t="shared" si="464"/>
        <v>0.19180327868852459</v>
      </c>
      <c r="AJ5896" s="67">
        <f t="shared" si="461"/>
        <v>-0.57347540983606549</v>
      </c>
      <c r="AK5896" s="67">
        <f t="shared" si="462"/>
        <v>0.17839344262295082</v>
      </c>
      <c r="AL5896" s="69">
        <f t="shared" si="463"/>
        <v>1</v>
      </c>
    </row>
    <row r="5897" spans="1:38">
      <c r="A5897" s="1">
        <v>5896</v>
      </c>
      <c r="B5897" s="103" t="s">
        <v>1425</v>
      </c>
      <c r="C5897" t="s">
        <v>3</v>
      </c>
      <c r="D5897" t="s">
        <v>83</v>
      </c>
      <c r="E5897" t="s">
        <v>130</v>
      </c>
      <c r="F5897" t="s">
        <v>135</v>
      </c>
      <c r="G5897" t="s">
        <v>223</v>
      </c>
      <c r="H5897" t="s">
        <v>401</v>
      </c>
      <c r="I5897" s="1">
        <v>1</v>
      </c>
      <c r="J5897" s="1">
        <v>1.22</v>
      </c>
      <c r="K5897" s="1">
        <v>0</v>
      </c>
      <c r="L5897" t="s">
        <v>148</v>
      </c>
      <c r="M5897" t="s">
        <v>483</v>
      </c>
      <c r="N5897" t="s">
        <v>749</v>
      </c>
      <c r="O5897" t="s">
        <v>780</v>
      </c>
      <c r="P5897" t="s">
        <v>459</v>
      </c>
      <c r="Q5897" t="s">
        <v>850</v>
      </c>
      <c r="R5897" t="s">
        <v>853</v>
      </c>
      <c r="S5897" t="s">
        <v>861</v>
      </c>
      <c r="T5897" t="s">
        <v>864</v>
      </c>
      <c r="U5897" t="s">
        <v>867</v>
      </c>
      <c r="V5897" s="1"/>
      <c r="W5897" s="1"/>
      <c r="X5897" s="1">
        <v>-0.2</v>
      </c>
      <c r="Y5897" s="1">
        <v>0.21199999999999999</v>
      </c>
      <c r="Z5897" t="s">
        <v>876</v>
      </c>
      <c r="AA5897" s="1">
        <v>1</v>
      </c>
      <c r="AB5897" t="s">
        <v>885</v>
      </c>
      <c r="AC5897" t="s">
        <v>915</v>
      </c>
      <c r="AD5897" t="s">
        <v>917</v>
      </c>
      <c r="AE5897" t="s">
        <v>925</v>
      </c>
      <c r="AF5897" s="1">
        <v>2004</v>
      </c>
      <c r="AG5897" s="1">
        <v>2011</v>
      </c>
      <c r="AH5897" s="67">
        <f t="shared" si="460"/>
        <v>-0.16393442622950821</v>
      </c>
      <c r="AI5897" s="67">
        <f t="shared" si="464"/>
        <v>0.17377049180327869</v>
      </c>
      <c r="AJ5897" s="67">
        <f t="shared" si="461"/>
        <v>-0.50452459016393436</v>
      </c>
      <c r="AK5897" s="67">
        <f t="shared" si="462"/>
        <v>0.17665573770491799</v>
      </c>
      <c r="AL5897" s="69">
        <f t="shared" si="463"/>
        <v>1</v>
      </c>
    </row>
    <row r="5898" spans="1:38">
      <c r="A5898" s="1">
        <v>5897</v>
      </c>
      <c r="B5898" s="103" t="s">
        <v>1425</v>
      </c>
      <c r="C5898" t="s">
        <v>3</v>
      </c>
      <c r="D5898" t="s">
        <v>83</v>
      </c>
      <c r="E5898" t="s">
        <v>130</v>
      </c>
      <c r="F5898" t="s">
        <v>135</v>
      </c>
      <c r="G5898" t="s">
        <v>224</v>
      </c>
      <c r="H5898" t="s">
        <v>402</v>
      </c>
      <c r="I5898" s="1">
        <v>1</v>
      </c>
      <c r="J5898" s="1">
        <v>1.73</v>
      </c>
      <c r="K5898" s="1">
        <v>0</v>
      </c>
      <c r="L5898" t="s">
        <v>148</v>
      </c>
      <c r="M5898" t="s">
        <v>483</v>
      </c>
      <c r="N5898" t="s">
        <v>749</v>
      </c>
      <c r="O5898" t="s">
        <v>780</v>
      </c>
      <c r="P5898" t="s">
        <v>459</v>
      </c>
      <c r="Q5898" t="s">
        <v>850</v>
      </c>
      <c r="R5898" t="s">
        <v>853</v>
      </c>
      <c r="S5898" t="s">
        <v>861</v>
      </c>
      <c r="T5898" t="s">
        <v>864</v>
      </c>
      <c r="U5898" t="s">
        <v>867</v>
      </c>
      <c r="V5898" s="1"/>
      <c r="W5898" s="1"/>
      <c r="X5898" s="1">
        <v>-0.54100000000000004</v>
      </c>
      <c r="Y5898" s="1">
        <v>0.19700000000000001</v>
      </c>
      <c r="Z5898" t="s">
        <v>876</v>
      </c>
      <c r="AA5898" s="1">
        <v>1</v>
      </c>
      <c r="AB5898" t="s">
        <v>885</v>
      </c>
      <c r="AC5898" t="s">
        <v>915</v>
      </c>
      <c r="AD5898" t="s">
        <v>917</v>
      </c>
      <c r="AE5898" t="s">
        <v>925</v>
      </c>
      <c r="AF5898" s="1">
        <v>2004</v>
      </c>
      <c r="AG5898" s="1">
        <v>2011</v>
      </c>
      <c r="AH5898" s="67">
        <f t="shared" si="460"/>
        <v>-0.31271676300578038</v>
      </c>
      <c r="AI5898" s="67">
        <f t="shared" si="464"/>
        <v>0.11387283236994221</v>
      </c>
      <c r="AJ5898" s="67">
        <f t="shared" si="461"/>
        <v>-0.53590751445086715</v>
      </c>
      <c r="AK5898" s="67">
        <f t="shared" si="462"/>
        <v>-8.9526011560693647E-2</v>
      </c>
      <c r="AL5898" s="69">
        <f t="shared" si="463"/>
        <v>1</v>
      </c>
    </row>
    <row r="5899" spans="1:38">
      <c r="A5899" s="1">
        <v>5898</v>
      </c>
      <c r="B5899" s="103" t="s">
        <v>1425</v>
      </c>
      <c r="C5899" t="s">
        <v>3</v>
      </c>
      <c r="D5899" t="s">
        <v>83</v>
      </c>
      <c r="E5899" t="s">
        <v>130</v>
      </c>
      <c r="F5899" t="s">
        <v>135</v>
      </c>
      <c r="G5899" t="s">
        <v>224</v>
      </c>
      <c r="H5899" t="s">
        <v>402</v>
      </c>
      <c r="I5899" s="1">
        <v>1</v>
      </c>
      <c r="J5899" s="1">
        <v>1.73</v>
      </c>
      <c r="K5899" s="1">
        <v>0</v>
      </c>
      <c r="L5899" t="s">
        <v>148</v>
      </c>
      <c r="M5899" t="s">
        <v>483</v>
      </c>
      <c r="N5899" t="s">
        <v>749</v>
      </c>
      <c r="O5899" t="s">
        <v>780</v>
      </c>
      <c r="P5899" t="s">
        <v>459</v>
      </c>
      <c r="Q5899" t="s">
        <v>850</v>
      </c>
      <c r="R5899" t="s">
        <v>853</v>
      </c>
      <c r="S5899" t="s">
        <v>861</v>
      </c>
      <c r="T5899" t="s">
        <v>864</v>
      </c>
      <c r="U5899" t="s">
        <v>867</v>
      </c>
      <c r="V5899" s="1"/>
      <c r="W5899" s="1"/>
      <c r="X5899" s="1">
        <v>-0.67500000000000004</v>
      </c>
      <c r="Y5899" s="1">
        <v>0.248</v>
      </c>
      <c r="Z5899" t="s">
        <v>876</v>
      </c>
      <c r="AA5899" s="1">
        <v>1</v>
      </c>
      <c r="AB5899" t="s">
        <v>885</v>
      </c>
      <c r="AC5899" t="s">
        <v>915</v>
      </c>
      <c r="AD5899" t="s">
        <v>917</v>
      </c>
      <c r="AE5899" t="s">
        <v>925</v>
      </c>
      <c r="AF5899" s="1">
        <v>2004</v>
      </c>
      <c r="AG5899" s="1">
        <v>2011</v>
      </c>
      <c r="AH5899" s="67">
        <f t="shared" si="460"/>
        <v>-0.39017341040462433</v>
      </c>
      <c r="AI5899" s="67">
        <f t="shared" si="464"/>
        <v>0.14335260115606938</v>
      </c>
      <c r="AJ5899" s="67">
        <f t="shared" si="461"/>
        <v>-0.67114450867052033</v>
      </c>
      <c r="AK5899" s="67">
        <f t="shared" si="462"/>
        <v>-0.10920231213872839</v>
      </c>
      <c r="AL5899" s="69">
        <f t="shared" si="463"/>
        <v>1</v>
      </c>
    </row>
    <row r="5900" spans="1:38">
      <c r="A5900" s="1">
        <v>5899</v>
      </c>
      <c r="B5900" s="103" t="s">
        <v>1425</v>
      </c>
      <c r="C5900" t="s">
        <v>3</v>
      </c>
      <c r="D5900" t="s">
        <v>84</v>
      </c>
      <c r="E5900" t="s">
        <v>130</v>
      </c>
      <c r="F5900" t="s">
        <v>140</v>
      </c>
      <c r="G5900" t="s">
        <v>219</v>
      </c>
      <c r="H5900" t="s">
        <v>397</v>
      </c>
      <c r="I5900" s="1">
        <v>0.69999998807907104</v>
      </c>
      <c r="J5900" s="1">
        <v>0.47999998927116394</v>
      </c>
      <c r="K5900" s="1">
        <v>1</v>
      </c>
      <c r="L5900" t="s">
        <v>148</v>
      </c>
      <c r="M5900" t="s">
        <v>483</v>
      </c>
      <c r="N5900" t="s">
        <v>749</v>
      </c>
      <c r="O5900" t="s">
        <v>780</v>
      </c>
      <c r="P5900" t="s">
        <v>459</v>
      </c>
      <c r="Q5900" t="s">
        <v>850</v>
      </c>
      <c r="R5900" t="s">
        <v>853</v>
      </c>
      <c r="S5900" t="s">
        <v>861</v>
      </c>
      <c r="T5900" t="s">
        <v>864</v>
      </c>
      <c r="U5900" t="s">
        <v>867</v>
      </c>
      <c r="V5900" s="1"/>
      <c r="W5900" s="1"/>
      <c r="X5900" s="1">
        <v>0.11799999999999999</v>
      </c>
      <c r="Y5900" s="1">
        <v>0.19400000000000001</v>
      </c>
      <c r="Z5900" t="s">
        <v>876</v>
      </c>
      <c r="AA5900" s="1">
        <v>1</v>
      </c>
      <c r="AB5900" t="s">
        <v>885</v>
      </c>
      <c r="AC5900" t="s">
        <v>915</v>
      </c>
      <c r="AD5900" t="s">
        <v>917</v>
      </c>
      <c r="AE5900" t="s">
        <v>925</v>
      </c>
      <c r="AF5900" s="1">
        <v>2011</v>
      </c>
      <c r="AG5900" s="1">
        <v>2011</v>
      </c>
      <c r="AH5900" s="67">
        <f t="shared" si="460"/>
        <v>0.24583333882813663</v>
      </c>
      <c r="AI5900" s="67">
        <f t="shared" si="464"/>
        <v>0.40416667570049586</v>
      </c>
      <c r="AJ5900" s="67">
        <f t="shared" si="461"/>
        <v>-0.54633334554483526</v>
      </c>
      <c r="AK5900" s="67">
        <f t="shared" si="462"/>
        <v>1.0380000232011084</v>
      </c>
      <c r="AL5900" s="69">
        <f t="shared" si="463"/>
        <v>1</v>
      </c>
    </row>
    <row r="5901" spans="1:38">
      <c r="A5901" s="1">
        <v>5900</v>
      </c>
      <c r="B5901" s="103" t="s">
        <v>1425</v>
      </c>
      <c r="C5901" t="s">
        <v>3</v>
      </c>
      <c r="D5901" t="s">
        <v>84</v>
      </c>
      <c r="E5901" t="s">
        <v>130</v>
      </c>
      <c r="F5901" t="s">
        <v>140</v>
      </c>
      <c r="G5901" t="s">
        <v>220</v>
      </c>
      <c r="H5901" t="s">
        <v>398</v>
      </c>
      <c r="I5901" s="1">
        <v>0.81000000238418579</v>
      </c>
      <c r="J5901" s="1">
        <v>0.51999998092651367</v>
      </c>
      <c r="K5901" s="1">
        <v>1</v>
      </c>
      <c r="L5901" t="s">
        <v>148</v>
      </c>
      <c r="M5901" t="s">
        <v>483</v>
      </c>
      <c r="N5901" t="s">
        <v>749</v>
      </c>
      <c r="O5901" t="s">
        <v>780</v>
      </c>
      <c r="P5901" t="s">
        <v>459</v>
      </c>
      <c r="Q5901" t="s">
        <v>850</v>
      </c>
      <c r="R5901" t="s">
        <v>853</v>
      </c>
      <c r="S5901" t="s">
        <v>861</v>
      </c>
      <c r="T5901" t="s">
        <v>864</v>
      </c>
      <c r="U5901" t="s">
        <v>867</v>
      </c>
      <c r="V5901" s="1"/>
      <c r="W5901" s="1"/>
      <c r="X5901" s="1">
        <v>0.20200000000000001</v>
      </c>
      <c r="Y5901" s="1">
        <v>0.151</v>
      </c>
      <c r="Z5901" t="s">
        <v>876</v>
      </c>
      <c r="AA5901" s="1">
        <v>1</v>
      </c>
      <c r="AB5901" t="s">
        <v>885</v>
      </c>
      <c r="AC5901" t="s">
        <v>915</v>
      </c>
      <c r="AD5901" t="s">
        <v>917</v>
      </c>
      <c r="AE5901" t="s">
        <v>925</v>
      </c>
      <c r="AF5901" s="1">
        <v>2011</v>
      </c>
      <c r="AG5901" s="1">
        <v>2011</v>
      </c>
      <c r="AH5901" s="67">
        <f t="shared" si="460"/>
        <v>0.38846155271022331</v>
      </c>
      <c r="AI5901" s="67">
        <f t="shared" si="464"/>
        <v>0.29038462603585996</v>
      </c>
      <c r="AJ5901" s="67">
        <f t="shared" si="461"/>
        <v>-0.18069231432006216</v>
      </c>
      <c r="AK5901" s="67">
        <f t="shared" si="462"/>
        <v>0.95761541974050879</v>
      </c>
      <c r="AL5901" s="69">
        <f t="shared" si="463"/>
        <v>1</v>
      </c>
    </row>
    <row r="5902" spans="1:38">
      <c r="A5902" s="1">
        <v>5901</v>
      </c>
      <c r="B5902" s="103" t="s">
        <v>1425</v>
      </c>
      <c r="C5902" t="s">
        <v>3</v>
      </c>
      <c r="D5902" t="s">
        <v>84</v>
      </c>
      <c r="E5902" t="s">
        <v>130</v>
      </c>
      <c r="F5902" t="s">
        <v>140</v>
      </c>
      <c r="G5902" t="s">
        <v>221</v>
      </c>
      <c r="H5902" t="s">
        <v>399</v>
      </c>
      <c r="I5902" s="1">
        <v>0.74000000953674316</v>
      </c>
      <c r="J5902" s="1">
        <v>0.44999998807907104</v>
      </c>
      <c r="K5902" s="1">
        <v>1</v>
      </c>
      <c r="L5902" t="s">
        <v>148</v>
      </c>
      <c r="M5902" t="s">
        <v>483</v>
      </c>
      <c r="N5902" t="s">
        <v>749</v>
      </c>
      <c r="O5902" t="s">
        <v>780</v>
      </c>
      <c r="P5902" t="s">
        <v>459</v>
      </c>
      <c r="Q5902" t="s">
        <v>850</v>
      </c>
      <c r="R5902" t="s">
        <v>853</v>
      </c>
      <c r="S5902" t="s">
        <v>861</v>
      </c>
      <c r="T5902" t="s">
        <v>864</v>
      </c>
      <c r="U5902" t="s">
        <v>867</v>
      </c>
      <c r="V5902" s="1"/>
      <c r="W5902" s="1"/>
      <c r="X5902" s="1">
        <v>0.16900000000000001</v>
      </c>
      <c r="Y5902" s="1">
        <v>0.23799999999999999</v>
      </c>
      <c r="Z5902" t="s">
        <v>876</v>
      </c>
      <c r="AA5902" s="1">
        <v>1</v>
      </c>
      <c r="AB5902" t="s">
        <v>885</v>
      </c>
      <c r="AC5902" t="s">
        <v>915</v>
      </c>
      <c r="AD5902" t="s">
        <v>917</v>
      </c>
      <c r="AE5902" t="s">
        <v>925</v>
      </c>
      <c r="AF5902" s="1">
        <v>2011</v>
      </c>
      <c r="AG5902" s="1">
        <v>2011</v>
      </c>
      <c r="AH5902" s="67">
        <f t="shared" si="460"/>
        <v>0.37555556550438052</v>
      </c>
      <c r="AI5902" s="67">
        <f t="shared" si="464"/>
        <v>0.52888890289966006</v>
      </c>
      <c r="AJ5902" s="67">
        <f t="shared" si="461"/>
        <v>-0.6610666841789532</v>
      </c>
      <c r="AK5902" s="67">
        <f t="shared" si="462"/>
        <v>1.4121778151877142</v>
      </c>
      <c r="AL5902" s="69">
        <f t="shared" si="463"/>
        <v>1</v>
      </c>
    </row>
    <row r="5903" spans="1:38">
      <c r="A5903" s="1">
        <v>5902</v>
      </c>
      <c r="B5903" s="103" t="s">
        <v>1425</v>
      </c>
      <c r="C5903" t="s">
        <v>3</v>
      </c>
      <c r="D5903" t="s">
        <v>84</v>
      </c>
      <c r="E5903" t="s">
        <v>130</v>
      </c>
      <c r="F5903" t="s">
        <v>140</v>
      </c>
      <c r="G5903" t="s">
        <v>222</v>
      </c>
      <c r="H5903" t="s">
        <v>400</v>
      </c>
      <c r="I5903" s="1">
        <v>0.81999999284744263</v>
      </c>
      <c r="J5903" s="1">
        <v>0.50999999046325684</v>
      </c>
      <c r="K5903" s="1">
        <v>1</v>
      </c>
      <c r="L5903" t="s">
        <v>148</v>
      </c>
      <c r="M5903" t="s">
        <v>483</v>
      </c>
      <c r="N5903" t="s">
        <v>749</v>
      </c>
      <c r="O5903" t="s">
        <v>780</v>
      </c>
      <c r="P5903" t="s">
        <v>459</v>
      </c>
      <c r="Q5903" t="s">
        <v>850</v>
      </c>
      <c r="R5903" t="s">
        <v>853</v>
      </c>
      <c r="S5903" t="s">
        <v>861</v>
      </c>
      <c r="T5903" t="s">
        <v>864</v>
      </c>
      <c r="U5903" t="s">
        <v>867</v>
      </c>
      <c r="V5903" s="1"/>
      <c r="W5903" s="1"/>
      <c r="X5903" s="1">
        <v>0.26300000000000001</v>
      </c>
      <c r="Y5903" s="1">
        <v>6.6000000000000003E-2</v>
      </c>
      <c r="Z5903" t="s">
        <v>876</v>
      </c>
      <c r="AA5903" s="1">
        <v>1</v>
      </c>
      <c r="AB5903" t="s">
        <v>885</v>
      </c>
      <c r="AC5903" t="s">
        <v>915</v>
      </c>
      <c r="AD5903" t="s">
        <v>917</v>
      </c>
      <c r="AE5903" t="s">
        <v>925</v>
      </c>
      <c r="AF5903" s="1">
        <v>2011</v>
      </c>
      <c r="AG5903" s="1">
        <v>2011</v>
      </c>
      <c r="AH5903" s="67">
        <f t="shared" si="460"/>
        <v>0.51568628415287776</v>
      </c>
      <c r="AI5903" s="67">
        <f t="shared" si="464"/>
        <v>0.12941176712581723</v>
      </c>
      <c r="AJ5903" s="67">
        <f t="shared" si="461"/>
        <v>0.26203922058627599</v>
      </c>
      <c r="AK5903" s="67">
        <f t="shared" si="462"/>
        <v>0.76933334771947948</v>
      </c>
      <c r="AL5903" s="69">
        <f t="shared" si="463"/>
        <v>1</v>
      </c>
    </row>
    <row r="5904" spans="1:38">
      <c r="A5904" s="1">
        <v>5903</v>
      </c>
      <c r="B5904" s="103" t="s">
        <v>1425</v>
      </c>
      <c r="C5904" t="s">
        <v>3</v>
      </c>
      <c r="D5904" t="s">
        <v>84</v>
      </c>
      <c r="E5904" t="s">
        <v>130</v>
      </c>
      <c r="F5904" t="s">
        <v>135</v>
      </c>
      <c r="G5904" t="s">
        <v>223</v>
      </c>
      <c r="H5904" t="s">
        <v>401</v>
      </c>
      <c r="I5904" s="1">
        <v>1</v>
      </c>
      <c r="J5904" s="1">
        <v>1.2200000286102295</v>
      </c>
      <c r="K5904" s="1">
        <v>1</v>
      </c>
      <c r="L5904" t="s">
        <v>148</v>
      </c>
      <c r="M5904" t="s">
        <v>483</v>
      </c>
      <c r="N5904" t="s">
        <v>749</v>
      </c>
      <c r="O5904" t="s">
        <v>780</v>
      </c>
      <c r="P5904" t="s">
        <v>459</v>
      </c>
      <c r="Q5904" t="s">
        <v>850</v>
      </c>
      <c r="R5904" t="s">
        <v>853</v>
      </c>
      <c r="S5904" t="s">
        <v>861</v>
      </c>
      <c r="T5904" t="s">
        <v>864</v>
      </c>
      <c r="U5904" t="s">
        <v>867</v>
      </c>
      <c r="V5904" s="1"/>
      <c r="W5904" s="1"/>
      <c r="X5904" s="1">
        <v>0.14499999999999999</v>
      </c>
      <c r="Y5904" s="1">
        <v>0.10299999999999999</v>
      </c>
      <c r="Z5904" t="s">
        <v>876</v>
      </c>
      <c r="AA5904" s="1">
        <v>1</v>
      </c>
      <c r="AB5904" t="s">
        <v>885</v>
      </c>
      <c r="AC5904" t="s">
        <v>915</v>
      </c>
      <c r="AD5904" t="s">
        <v>917</v>
      </c>
      <c r="AE5904" t="s">
        <v>925</v>
      </c>
      <c r="AF5904" s="1">
        <v>2011</v>
      </c>
      <c r="AG5904" s="1">
        <v>2011</v>
      </c>
      <c r="AH5904" s="67">
        <f t="shared" si="460"/>
        <v>0.11885245622918356</v>
      </c>
      <c r="AI5904" s="67">
        <f t="shared" si="464"/>
        <v>8.4426227528316591E-2</v>
      </c>
      <c r="AJ5904" s="67">
        <f t="shared" si="461"/>
        <v>-4.6622949726316948E-2</v>
      </c>
      <c r="AK5904" s="67">
        <f t="shared" si="462"/>
        <v>0.28432786218468409</v>
      </c>
      <c r="AL5904" s="69">
        <f t="shared" si="463"/>
        <v>1</v>
      </c>
    </row>
    <row r="5905" spans="1:38">
      <c r="A5905" s="1">
        <v>5904</v>
      </c>
      <c r="B5905" s="103" t="s">
        <v>1425</v>
      </c>
      <c r="C5905" t="s">
        <v>3</v>
      </c>
      <c r="D5905" t="s">
        <v>84</v>
      </c>
      <c r="E5905" t="s">
        <v>130</v>
      </c>
      <c r="F5905" t="s">
        <v>135</v>
      </c>
      <c r="G5905" t="s">
        <v>224</v>
      </c>
      <c r="H5905" t="s">
        <v>402</v>
      </c>
      <c r="I5905" s="1">
        <v>1</v>
      </c>
      <c r="J5905" s="1">
        <v>1.7300000190734863</v>
      </c>
      <c r="K5905" s="1">
        <v>1</v>
      </c>
      <c r="L5905" t="s">
        <v>148</v>
      </c>
      <c r="M5905" t="s">
        <v>483</v>
      </c>
      <c r="N5905" t="s">
        <v>749</v>
      </c>
      <c r="O5905" t="s">
        <v>780</v>
      </c>
      <c r="P5905" t="s">
        <v>459</v>
      </c>
      <c r="Q5905" t="s">
        <v>850</v>
      </c>
      <c r="R5905" t="s">
        <v>853</v>
      </c>
      <c r="S5905" t="s">
        <v>861</v>
      </c>
      <c r="T5905" t="s">
        <v>864</v>
      </c>
      <c r="U5905" t="s">
        <v>867</v>
      </c>
      <c r="V5905" s="1"/>
      <c r="W5905" s="1"/>
      <c r="X5905" s="1">
        <v>0.30199999999999999</v>
      </c>
      <c r="Y5905" s="1">
        <v>9.8000000000000004E-2</v>
      </c>
      <c r="Z5905" t="s">
        <v>876</v>
      </c>
      <c r="AA5905" s="1">
        <v>1</v>
      </c>
      <c r="AB5905" t="s">
        <v>885</v>
      </c>
      <c r="AC5905" t="s">
        <v>915</v>
      </c>
      <c r="AD5905" t="s">
        <v>917</v>
      </c>
      <c r="AE5905" t="s">
        <v>925</v>
      </c>
      <c r="AF5905" s="1">
        <v>2011</v>
      </c>
      <c r="AG5905" s="1">
        <v>2011</v>
      </c>
      <c r="AH5905" s="67">
        <f t="shared" si="460"/>
        <v>0.17456647206382009</v>
      </c>
      <c r="AI5905" s="67">
        <f t="shared" si="464"/>
        <v>5.6647398219385331E-2</v>
      </c>
      <c r="AJ5905" s="67">
        <f t="shared" si="461"/>
        <v>6.3537571553824848E-2</v>
      </c>
      <c r="AK5905" s="67">
        <f t="shared" si="462"/>
        <v>0.28559537257381534</v>
      </c>
      <c r="AL5905" s="69">
        <f t="shared" si="463"/>
        <v>1</v>
      </c>
    </row>
    <row r="5906" spans="1:38">
      <c r="A5906" s="1">
        <v>5905</v>
      </c>
      <c r="B5906" s="103" t="s">
        <v>1425</v>
      </c>
      <c r="C5906" t="s">
        <v>3</v>
      </c>
      <c r="D5906" t="s">
        <v>85</v>
      </c>
      <c r="E5906" t="s">
        <v>130</v>
      </c>
      <c r="F5906" t="s">
        <v>140</v>
      </c>
      <c r="G5906" t="s">
        <v>225</v>
      </c>
      <c r="H5906" t="s">
        <v>403</v>
      </c>
      <c r="I5906" s="1">
        <v>2.25</v>
      </c>
      <c r="J5906" s="1">
        <v>0.59</v>
      </c>
      <c r="K5906" s="1">
        <v>0</v>
      </c>
      <c r="L5906" t="s">
        <v>148</v>
      </c>
      <c r="M5906" t="s">
        <v>483</v>
      </c>
      <c r="N5906" t="s">
        <v>749</v>
      </c>
      <c r="O5906" t="s">
        <v>780</v>
      </c>
      <c r="P5906" t="s">
        <v>459</v>
      </c>
      <c r="Q5906" t="s">
        <v>850</v>
      </c>
      <c r="R5906" t="s">
        <v>853</v>
      </c>
      <c r="S5906" t="s">
        <v>861</v>
      </c>
      <c r="T5906" t="s">
        <v>864</v>
      </c>
      <c r="U5906" t="s">
        <v>867</v>
      </c>
      <c r="V5906" s="1"/>
      <c r="W5906" s="1"/>
      <c r="X5906" s="1">
        <v>-8.2000000000000003E-2</v>
      </c>
      <c r="Y5906" s="1">
        <v>6.9000000000000006E-2</v>
      </c>
      <c r="Z5906" t="s">
        <v>876</v>
      </c>
      <c r="AA5906" s="1">
        <v>1</v>
      </c>
      <c r="AB5906" t="s">
        <v>885</v>
      </c>
      <c r="AC5906" t="s">
        <v>915</v>
      </c>
      <c r="AD5906" t="s">
        <v>917</v>
      </c>
      <c r="AE5906" t="s">
        <v>925</v>
      </c>
      <c r="AF5906" s="1">
        <v>2004</v>
      </c>
      <c r="AG5906" s="1">
        <v>2011</v>
      </c>
      <c r="AH5906" s="67">
        <f t="shared" si="460"/>
        <v>-0.13898305084745763</v>
      </c>
      <c r="AI5906" s="67">
        <f t="shared" si="464"/>
        <v>0.1169491525423729</v>
      </c>
      <c r="AJ5906" s="67">
        <f t="shared" si="461"/>
        <v>-0.36820338983050849</v>
      </c>
      <c r="AK5906" s="67">
        <f t="shared" si="462"/>
        <v>9.0237288135593258E-2</v>
      </c>
      <c r="AL5906" s="69">
        <f t="shared" si="463"/>
        <v>1</v>
      </c>
    </row>
    <row r="5907" spans="1:38">
      <c r="A5907" s="1">
        <v>5906</v>
      </c>
      <c r="B5907" s="103" t="s">
        <v>1425</v>
      </c>
      <c r="C5907" t="s">
        <v>3</v>
      </c>
      <c r="D5907" t="s">
        <v>85</v>
      </c>
      <c r="E5907" t="s">
        <v>130</v>
      </c>
      <c r="F5907" t="s">
        <v>140</v>
      </c>
      <c r="G5907" t="s">
        <v>225</v>
      </c>
      <c r="H5907" t="s">
        <v>403</v>
      </c>
      <c r="I5907" s="1">
        <v>2.25</v>
      </c>
      <c r="J5907" s="1">
        <v>0.59</v>
      </c>
      <c r="K5907" s="1">
        <v>0</v>
      </c>
      <c r="L5907" t="s">
        <v>148</v>
      </c>
      <c r="M5907" t="s">
        <v>483</v>
      </c>
      <c r="N5907" t="s">
        <v>749</v>
      </c>
      <c r="O5907" t="s">
        <v>780</v>
      </c>
      <c r="P5907" t="s">
        <v>459</v>
      </c>
      <c r="Q5907" t="s">
        <v>850</v>
      </c>
      <c r="R5907" t="s">
        <v>853</v>
      </c>
      <c r="S5907" t="s">
        <v>861</v>
      </c>
      <c r="T5907" t="s">
        <v>864</v>
      </c>
      <c r="U5907" t="s">
        <v>867</v>
      </c>
      <c r="V5907" s="1"/>
      <c r="W5907" s="1"/>
      <c r="X5907" s="1">
        <v>0.13800000000000001</v>
      </c>
      <c r="Y5907" s="1">
        <v>0.11799999999999999</v>
      </c>
      <c r="Z5907" t="s">
        <v>876</v>
      </c>
      <c r="AA5907" s="1">
        <v>1</v>
      </c>
      <c r="AB5907" t="s">
        <v>885</v>
      </c>
      <c r="AC5907" t="s">
        <v>915</v>
      </c>
      <c r="AD5907" t="s">
        <v>917</v>
      </c>
      <c r="AE5907" t="s">
        <v>925</v>
      </c>
      <c r="AF5907" s="1">
        <v>2004</v>
      </c>
      <c r="AG5907" s="1">
        <v>2011</v>
      </c>
      <c r="AH5907" s="67">
        <f t="shared" si="460"/>
        <v>0.23389830508474579</v>
      </c>
      <c r="AI5907" s="67">
        <f t="shared" si="464"/>
        <v>0.2</v>
      </c>
      <c r="AJ5907" s="67">
        <f t="shared" si="461"/>
        <v>-0.15810169491525422</v>
      </c>
      <c r="AK5907" s="67">
        <f t="shared" si="462"/>
        <v>0.62589830508474575</v>
      </c>
      <c r="AL5907" s="69">
        <f t="shared" si="463"/>
        <v>1</v>
      </c>
    </row>
    <row r="5908" spans="1:38">
      <c r="A5908" s="1">
        <v>5907</v>
      </c>
      <c r="B5908" s="103" t="s">
        <v>1425</v>
      </c>
      <c r="C5908" t="s">
        <v>3</v>
      </c>
      <c r="D5908" t="s">
        <v>85</v>
      </c>
      <c r="E5908" t="s">
        <v>130</v>
      </c>
      <c r="F5908" t="s">
        <v>140</v>
      </c>
      <c r="G5908" t="s">
        <v>226</v>
      </c>
      <c r="H5908" t="s">
        <v>404</v>
      </c>
      <c r="I5908" s="1">
        <v>1.47</v>
      </c>
      <c r="J5908" s="1">
        <v>0.76</v>
      </c>
      <c r="K5908" s="1">
        <v>0</v>
      </c>
      <c r="L5908" t="s">
        <v>148</v>
      </c>
      <c r="M5908" t="s">
        <v>483</v>
      </c>
      <c r="N5908" t="s">
        <v>749</v>
      </c>
      <c r="O5908" t="s">
        <v>780</v>
      </c>
      <c r="P5908" t="s">
        <v>459</v>
      </c>
      <c r="Q5908" t="s">
        <v>850</v>
      </c>
      <c r="R5908" t="s">
        <v>853</v>
      </c>
      <c r="S5908" t="s">
        <v>861</v>
      </c>
      <c r="T5908" t="s">
        <v>864</v>
      </c>
      <c r="U5908" t="s">
        <v>867</v>
      </c>
      <c r="V5908" s="1"/>
      <c r="W5908" s="1"/>
      <c r="X5908" s="1">
        <v>0.42399999999999999</v>
      </c>
      <c r="Y5908" s="1">
        <v>0.13200000000000001</v>
      </c>
      <c r="Z5908" t="s">
        <v>876</v>
      </c>
      <c r="AA5908" s="1">
        <v>1</v>
      </c>
      <c r="AB5908" t="s">
        <v>885</v>
      </c>
      <c r="AC5908" t="s">
        <v>915</v>
      </c>
      <c r="AD5908" t="s">
        <v>917</v>
      </c>
      <c r="AE5908" t="s">
        <v>925</v>
      </c>
      <c r="AF5908" s="1">
        <v>2004</v>
      </c>
      <c r="AG5908" s="1">
        <v>2011</v>
      </c>
      <c r="AH5908" s="67">
        <f t="shared" si="460"/>
        <v>0.55789473684210522</v>
      </c>
      <c r="AI5908" s="67">
        <f t="shared" si="464"/>
        <v>0.1736842105263158</v>
      </c>
      <c r="AJ5908" s="67">
        <f t="shared" si="461"/>
        <v>0.21747368421052626</v>
      </c>
      <c r="AK5908" s="67">
        <f t="shared" si="462"/>
        <v>0.89831578947368418</v>
      </c>
      <c r="AL5908" s="69">
        <f t="shared" si="463"/>
        <v>1</v>
      </c>
    </row>
    <row r="5909" spans="1:38">
      <c r="A5909" s="1">
        <v>5908</v>
      </c>
      <c r="B5909" s="103" t="s">
        <v>1425</v>
      </c>
      <c r="C5909" t="s">
        <v>3</v>
      </c>
      <c r="D5909" t="s">
        <v>85</v>
      </c>
      <c r="E5909" t="s">
        <v>130</v>
      </c>
      <c r="F5909" t="s">
        <v>140</v>
      </c>
      <c r="G5909" t="s">
        <v>226</v>
      </c>
      <c r="H5909" t="s">
        <v>404</v>
      </c>
      <c r="I5909" s="1">
        <v>1.47</v>
      </c>
      <c r="J5909" s="1">
        <v>0.76</v>
      </c>
      <c r="K5909" s="1">
        <v>0</v>
      </c>
      <c r="L5909" t="s">
        <v>148</v>
      </c>
      <c r="M5909" t="s">
        <v>483</v>
      </c>
      <c r="N5909" t="s">
        <v>749</v>
      </c>
      <c r="O5909" t="s">
        <v>780</v>
      </c>
      <c r="P5909" t="s">
        <v>459</v>
      </c>
      <c r="Q5909" t="s">
        <v>850</v>
      </c>
      <c r="R5909" t="s">
        <v>853</v>
      </c>
      <c r="S5909" t="s">
        <v>861</v>
      </c>
      <c r="T5909" t="s">
        <v>864</v>
      </c>
      <c r="U5909" t="s">
        <v>867</v>
      </c>
      <c r="V5909" s="1"/>
      <c r="W5909" s="1"/>
      <c r="X5909" s="1">
        <v>0.53800000000000003</v>
      </c>
      <c r="Y5909" s="1">
        <v>0.17799999999999999</v>
      </c>
      <c r="Z5909" t="s">
        <v>876</v>
      </c>
      <c r="AA5909" s="1">
        <v>1</v>
      </c>
      <c r="AB5909" t="s">
        <v>885</v>
      </c>
      <c r="AC5909" t="s">
        <v>915</v>
      </c>
      <c r="AD5909" t="s">
        <v>917</v>
      </c>
      <c r="AE5909" t="s">
        <v>925</v>
      </c>
      <c r="AF5909" s="1">
        <v>2004</v>
      </c>
      <c r="AG5909" s="1">
        <v>2011</v>
      </c>
      <c r="AH5909" s="67">
        <f t="shared" si="460"/>
        <v>0.70789473684210535</v>
      </c>
      <c r="AI5909" s="67">
        <f t="shared" si="464"/>
        <v>0.23421052631578945</v>
      </c>
      <c r="AJ5909" s="67">
        <f t="shared" si="461"/>
        <v>0.24884210526315803</v>
      </c>
      <c r="AK5909" s="67">
        <f t="shared" si="462"/>
        <v>1.1669473684210527</v>
      </c>
      <c r="AL5909" s="69">
        <f t="shared" si="463"/>
        <v>1</v>
      </c>
    </row>
    <row r="5910" spans="1:38">
      <c r="A5910" s="1">
        <v>5909</v>
      </c>
      <c r="B5910" s="103" t="s">
        <v>1425</v>
      </c>
      <c r="C5910" t="s">
        <v>3</v>
      </c>
      <c r="D5910" t="s">
        <v>86</v>
      </c>
      <c r="E5910" t="s">
        <v>130</v>
      </c>
      <c r="F5910" t="s">
        <v>140</v>
      </c>
      <c r="G5910" t="s">
        <v>219</v>
      </c>
      <c r="H5910" t="s">
        <v>397</v>
      </c>
      <c r="I5910" s="1">
        <v>0.69999998807907104</v>
      </c>
      <c r="J5910" s="1">
        <v>0.47999998927116394</v>
      </c>
      <c r="K5910" s="1">
        <v>1</v>
      </c>
      <c r="L5910" t="s">
        <v>148</v>
      </c>
      <c r="M5910" t="s">
        <v>483</v>
      </c>
      <c r="N5910" t="s">
        <v>749</v>
      </c>
      <c r="O5910" t="s">
        <v>780</v>
      </c>
      <c r="P5910" t="s">
        <v>459</v>
      </c>
      <c r="Q5910" t="s">
        <v>850</v>
      </c>
      <c r="R5910" t="s">
        <v>853</v>
      </c>
      <c r="S5910" t="s">
        <v>861</v>
      </c>
      <c r="T5910" t="s">
        <v>864</v>
      </c>
      <c r="U5910" t="s">
        <v>867</v>
      </c>
      <c r="V5910" s="1"/>
      <c r="W5910" s="1"/>
      <c r="X5910" s="1">
        <v>-8.6999999999999994E-2</v>
      </c>
      <c r="Y5910" s="1">
        <v>0.10299999999999999</v>
      </c>
      <c r="Z5910" t="s">
        <v>876</v>
      </c>
      <c r="AA5910" s="1">
        <v>1</v>
      </c>
      <c r="AB5910" t="s">
        <v>885</v>
      </c>
      <c r="AC5910" t="s">
        <v>915</v>
      </c>
      <c r="AD5910" t="s">
        <v>917</v>
      </c>
      <c r="AE5910" t="s">
        <v>925</v>
      </c>
      <c r="AF5910" s="1">
        <v>2004</v>
      </c>
      <c r="AG5910" s="1">
        <v>2007</v>
      </c>
      <c r="AH5910" s="67">
        <f t="shared" si="460"/>
        <v>-0.18125000405125327</v>
      </c>
      <c r="AI5910" s="67">
        <f t="shared" si="464"/>
        <v>0.2145833381296447</v>
      </c>
      <c r="AJ5910" s="67">
        <f t="shared" si="461"/>
        <v>-0.60183334678535683</v>
      </c>
      <c r="AK5910" s="67">
        <f t="shared" si="462"/>
        <v>0.23933333868285031</v>
      </c>
      <c r="AL5910" s="69">
        <f t="shared" si="463"/>
        <v>1</v>
      </c>
    </row>
    <row r="5911" spans="1:38">
      <c r="A5911" s="1">
        <v>5910</v>
      </c>
      <c r="B5911" s="103" t="s">
        <v>1425</v>
      </c>
      <c r="C5911" t="s">
        <v>3</v>
      </c>
      <c r="D5911" t="s">
        <v>86</v>
      </c>
      <c r="E5911" t="s">
        <v>130</v>
      </c>
      <c r="F5911" t="s">
        <v>140</v>
      </c>
      <c r="G5911" t="s">
        <v>220</v>
      </c>
      <c r="H5911" t="s">
        <v>398</v>
      </c>
      <c r="I5911" s="1">
        <v>0.81000000238418579</v>
      </c>
      <c r="J5911" s="1">
        <v>0.51999998092651367</v>
      </c>
      <c r="K5911" s="1">
        <v>1</v>
      </c>
      <c r="L5911" t="s">
        <v>148</v>
      </c>
      <c r="M5911" t="s">
        <v>483</v>
      </c>
      <c r="N5911" t="s">
        <v>749</v>
      </c>
      <c r="O5911" t="s">
        <v>780</v>
      </c>
      <c r="P5911" t="s">
        <v>459</v>
      </c>
      <c r="Q5911" t="s">
        <v>850</v>
      </c>
      <c r="R5911" t="s">
        <v>853</v>
      </c>
      <c r="S5911" t="s">
        <v>861</v>
      </c>
      <c r="T5911" t="s">
        <v>864</v>
      </c>
      <c r="U5911" t="s">
        <v>867</v>
      </c>
      <c r="V5911" s="1"/>
      <c r="W5911" s="1"/>
      <c r="X5911" s="1">
        <v>-0.13100000000000001</v>
      </c>
      <c r="Y5911" s="1">
        <v>6.9000000000000006E-2</v>
      </c>
      <c r="Z5911" t="s">
        <v>876</v>
      </c>
      <c r="AA5911" s="1">
        <v>1</v>
      </c>
      <c r="AB5911" t="s">
        <v>885</v>
      </c>
      <c r="AC5911" t="s">
        <v>915</v>
      </c>
      <c r="AD5911" t="s">
        <v>917</v>
      </c>
      <c r="AE5911" t="s">
        <v>925</v>
      </c>
      <c r="AF5911" s="1">
        <v>2004</v>
      </c>
      <c r="AG5911" s="1">
        <v>2007</v>
      </c>
      <c r="AH5911" s="67">
        <f t="shared" si="460"/>
        <v>-0.25192308616356068</v>
      </c>
      <c r="AI5911" s="67">
        <f t="shared" si="464"/>
        <v>0.13269231255943273</v>
      </c>
      <c r="AJ5911" s="67">
        <f t="shared" si="461"/>
        <v>-0.51200001878004886</v>
      </c>
      <c r="AK5911" s="67">
        <f t="shared" si="462"/>
        <v>8.1538464529274379E-3</v>
      </c>
      <c r="AL5911" s="69">
        <f t="shared" si="463"/>
        <v>1</v>
      </c>
    </row>
    <row r="5912" spans="1:38">
      <c r="A5912" s="1">
        <v>5911</v>
      </c>
      <c r="B5912" s="103" t="s">
        <v>1425</v>
      </c>
      <c r="C5912" t="s">
        <v>3</v>
      </c>
      <c r="D5912" t="s">
        <v>86</v>
      </c>
      <c r="E5912" t="s">
        <v>130</v>
      </c>
      <c r="F5912" t="s">
        <v>140</v>
      </c>
      <c r="G5912" t="s">
        <v>221</v>
      </c>
      <c r="H5912" t="s">
        <v>399</v>
      </c>
      <c r="I5912" s="1">
        <v>0.74000000953674316</v>
      </c>
      <c r="J5912" s="1">
        <v>0.44999998807907104</v>
      </c>
      <c r="K5912" s="1">
        <v>1</v>
      </c>
      <c r="L5912" t="s">
        <v>148</v>
      </c>
      <c r="M5912" t="s">
        <v>483</v>
      </c>
      <c r="N5912" t="s">
        <v>749</v>
      </c>
      <c r="O5912" t="s">
        <v>780</v>
      </c>
      <c r="P5912" t="s">
        <v>459</v>
      </c>
      <c r="Q5912" t="s">
        <v>850</v>
      </c>
      <c r="R5912" t="s">
        <v>853</v>
      </c>
      <c r="S5912" t="s">
        <v>861</v>
      </c>
      <c r="T5912" t="s">
        <v>864</v>
      </c>
      <c r="U5912" t="s">
        <v>867</v>
      </c>
      <c r="V5912" s="1"/>
      <c r="W5912" s="1"/>
      <c r="X5912" s="1">
        <v>-4.5999999999999999E-2</v>
      </c>
      <c r="Y5912" s="1">
        <v>0.16700000000000001</v>
      </c>
      <c r="Z5912" t="s">
        <v>876</v>
      </c>
      <c r="AA5912" s="1">
        <v>1</v>
      </c>
      <c r="AB5912" t="s">
        <v>885</v>
      </c>
      <c r="AC5912" t="s">
        <v>915</v>
      </c>
      <c r="AD5912" t="s">
        <v>917</v>
      </c>
      <c r="AE5912" t="s">
        <v>925</v>
      </c>
      <c r="AF5912" s="1">
        <v>2004</v>
      </c>
      <c r="AG5912" s="1">
        <v>2007</v>
      </c>
      <c r="AH5912" s="67">
        <f t="shared" si="460"/>
        <v>-0.1022222249301864</v>
      </c>
      <c r="AI5912" s="67">
        <f t="shared" si="464"/>
        <v>0.3711111209421985</v>
      </c>
      <c r="AJ5912" s="67">
        <f t="shared" si="461"/>
        <v>-0.82960002197689542</v>
      </c>
      <c r="AK5912" s="67">
        <f t="shared" si="462"/>
        <v>0.62515557211652262</v>
      </c>
      <c r="AL5912" s="69">
        <f t="shared" si="463"/>
        <v>1</v>
      </c>
    </row>
    <row r="5913" spans="1:38">
      <c r="A5913" s="1">
        <v>5912</v>
      </c>
      <c r="B5913" s="103" t="s">
        <v>1425</v>
      </c>
      <c r="C5913" t="s">
        <v>3</v>
      </c>
      <c r="D5913" t="s">
        <v>86</v>
      </c>
      <c r="E5913" t="s">
        <v>130</v>
      </c>
      <c r="F5913" t="s">
        <v>140</v>
      </c>
      <c r="G5913" t="s">
        <v>222</v>
      </c>
      <c r="H5913" t="s">
        <v>400</v>
      </c>
      <c r="I5913" s="1">
        <v>0.81999999284744263</v>
      </c>
      <c r="J5913" s="1">
        <v>0.50999999046325684</v>
      </c>
      <c r="K5913" s="1">
        <v>1</v>
      </c>
      <c r="L5913" t="s">
        <v>148</v>
      </c>
      <c r="M5913" t="s">
        <v>483</v>
      </c>
      <c r="N5913" t="s">
        <v>749</v>
      </c>
      <c r="O5913" t="s">
        <v>780</v>
      </c>
      <c r="P5913" t="s">
        <v>459</v>
      </c>
      <c r="Q5913" t="s">
        <v>850</v>
      </c>
      <c r="R5913" t="s">
        <v>853</v>
      </c>
      <c r="S5913" t="s">
        <v>861</v>
      </c>
      <c r="T5913" t="s">
        <v>864</v>
      </c>
      <c r="U5913" t="s">
        <v>867</v>
      </c>
      <c r="V5913" s="1"/>
      <c r="W5913" s="1"/>
      <c r="X5913" s="1">
        <v>-0.215</v>
      </c>
      <c r="Y5913" s="1">
        <v>0.10100000000000001</v>
      </c>
      <c r="Z5913" t="s">
        <v>876</v>
      </c>
      <c r="AA5913" s="1">
        <v>1</v>
      </c>
      <c r="AB5913" t="s">
        <v>885</v>
      </c>
      <c r="AC5913" t="s">
        <v>915</v>
      </c>
      <c r="AD5913" t="s">
        <v>917</v>
      </c>
      <c r="AE5913" t="s">
        <v>925</v>
      </c>
      <c r="AF5913" s="1">
        <v>2004</v>
      </c>
      <c r="AG5913" s="1">
        <v>2007</v>
      </c>
      <c r="AH5913" s="67">
        <f t="shared" si="460"/>
        <v>-0.42156863533410155</v>
      </c>
      <c r="AI5913" s="67">
        <f t="shared" si="464"/>
        <v>0.19803921938950819</v>
      </c>
      <c r="AJ5913" s="67">
        <f t="shared" si="461"/>
        <v>-0.80972550533753762</v>
      </c>
      <c r="AK5913" s="67">
        <f t="shared" si="462"/>
        <v>-3.3411765330665477E-2</v>
      </c>
      <c r="AL5913" s="69">
        <f t="shared" si="463"/>
        <v>1</v>
      </c>
    </row>
    <row r="5914" spans="1:38">
      <c r="A5914" s="1">
        <v>5913</v>
      </c>
      <c r="B5914" s="103" t="s">
        <v>1425</v>
      </c>
      <c r="C5914" t="s">
        <v>3</v>
      </c>
      <c r="D5914" t="s">
        <v>86</v>
      </c>
      <c r="E5914" t="s">
        <v>130</v>
      </c>
      <c r="F5914" t="s">
        <v>135</v>
      </c>
      <c r="G5914" t="s">
        <v>223</v>
      </c>
      <c r="H5914" t="s">
        <v>401</v>
      </c>
      <c r="I5914" s="1">
        <v>1</v>
      </c>
      <c r="J5914" s="1">
        <v>1.2200000286102295</v>
      </c>
      <c r="K5914" s="1">
        <v>1</v>
      </c>
      <c r="L5914" t="s">
        <v>148</v>
      </c>
      <c r="M5914" t="s">
        <v>483</v>
      </c>
      <c r="N5914" t="s">
        <v>749</v>
      </c>
      <c r="O5914" t="s">
        <v>780</v>
      </c>
      <c r="P5914" t="s">
        <v>459</v>
      </c>
      <c r="Q5914" t="s">
        <v>850</v>
      </c>
      <c r="R5914" t="s">
        <v>853</v>
      </c>
      <c r="S5914" t="s">
        <v>861</v>
      </c>
      <c r="T5914" t="s">
        <v>864</v>
      </c>
      <c r="U5914" t="s">
        <v>867</v>
      </c>
      <c r="V5914" s="1"/>
      <c r="W5914" s="1"/>
      <c r="X5914" s="1">
        <v>-0.28399999999999997</v>
      </c>
      <c r="Y5914" s="1">
        <v>0.19900000000000001</v>
      </c>
      <c r="Z5914" t="s">
        <v>876</v>
      </c>
      <c r="AA5914" s="1">
        <v>1</v>
      </c>
      <c r="AB5914" t="s">
        <v>885</v>
      </c>
      <c r="AC5914" t="s">
        <v>915</v>
      </c>
      <c r="AD5914" t="s">
        <v>917</v>
      </c>
      <c r="AE5914" t="s">
        <v>925</v>
      </c>
      <c r="AF5914" s="1">
        <v>2004</v>
      </c>
      <c r="AG5914" s="1">
        <v>2007</v>
      </c>
      <c r="AH5914" s="67">
        <f t="shared" si="460"/>
        <v>-0.2327868797868147</v>
      </c>
      <c r="AI5914" s="67">
        <f t="shared" si="464"/>
        <v>0.16311475027315539</v>
      </c>
      <c r="AJ5914" s="67">
        <f t="shared" si="461"/>
        <v>-0.55249179032219931</v>
      </c>
      <c r="AK5914" s="67">
        <f t="shared" si="462"/>
        <v>8.691803074856988E-2</v>
      </c>
      <c r="AL5914" s="69">
        <f t="shared" si="463"/>
        <v>1</v>
      </c>
    </row>
    <row r="5915" spans="1:38">
      <c r="A5915" s="1">
        <v>5914</v>
      </c>
      <c r="B5915" s="103" t="s">
        <v>1425</v>
      </c>
      <c r="C5915" t="s">
        <v>3</v>
      </c>
      <c r="D5915" t="s">
        <v>86</v>
      </c>
      <c r="E5915" t="s">
        <v>130</v>
      </c>
      <c r="F5915" t="s">
        <v>135</v>
      </c>
      <c r="G5915" t="s">
        <v>224</v>
      </c>
      <c r="H5915" t="s">
        <v>402</v>
      </c>
      <c r="I5915" s="1">
        <v>1</v>
      </c>
      <c r="J5915" s="1">
        <v>1.7300000190734863</v>
      </c>
      <c r="K5915" s="1">
        <v>1</v>
      </c>
      <c r="L5915" t="s">
        <v>148</v>
      </c>
      <c r="M5915" t="s">
        <v>483</v>
      </c>
      <c r="N5915" t="s">
        <v>749</v>
      </c>
      <c r="O5915" t="s">
        <v>780</v>
      </c>
      <c r="P5915" t="s">
        <v>459</v>
      </c>
      <c r="Q5915" t="s">
        <v>850</v>
      </c>
      <c r="R5915" t="s">
        <v>853</v>
      </c>
      <c r="S5915" t="s">
        <v>861</v>
      </c>
      <c r="T5915" t="s">
        <v>864</v>
      </c>
      <c r="U5915" t="s">
        <v>867</v>
      </c>
      <c r="V5915" s="1"/>
      <c r="W5915" s="1"/>
      <c r="X5915" s="1">
        <v>-0.45400000000000001</v>
      </c>
      <c r="Y5915" s="1">
        <v>0.17100000000000001</v>
      </c>
      <c r="Z5915" t="s">
        <v>876</v>
      </c>
      <c r="AA5915" s="1">
        <v>1</v>
      </c>
      <c r="AB5915" t="s">
        <v>885</v>
      </c>
      <c r="AC5915" t="s">
        <v>915</v>
      </c>
      <c r="AD5915" t="s">
        <v>917</v>
      </c>
      <c r="AE5915" t="s">
        <v>925</v>
      </c>
      <c r="AF5915" s="1">
        <v>2004</v>
      </c>
      <c r="AG5915" s="1">
        <v>2007</v>
      </c>
      <c r="AH5915" s="67">
        <f t="shared" si="460"/>
        <v>-0.26242774277143815</v>
      </c>
      <c r="AI5915" s="67">
        <f t="shared" si="464"/>
        <v>9.8843929546070339E-2</v>
      </c>
      <c r="AJ5915" s="67">
        <f t="shared" si="461"/>
        <v>-0.45616184468173604</v>
      </c>
      <c r="AK5915" s="67">
        <f t="shared" si="462"/>
        <v>-6.8693640861140298E-2</v>
      </c>
      <c r="AL5915" s="69">
        <f t="shared" si="463"/>
        <v>1</v>
      </c>
    </row>
    <row r="5916" spans="1:38">
      <c r="A5916" s="1">
        <v>5915</v>
      </c>
      <c r="B5916" s="103" t="s">
        <v>1425</v>
      </c>
      <c r="C5916" t="s">
        <v>3</v>
      </c>
      <c r="D5916" t="s">
        <v>86</v>
      </c>
      <c r="E5916" t="s">
        <v>130</v>
      </c>
      <c r="F5916" t="s">
        <v>140</v>
      </c>
      <c r="G5916" t="s">
        <v>219</v>
      </c>
      <c r="H5916" t="s">
        <v>397</v>
      </c>
      <c r="I5916" s="1">
        <v>0.69999998807907104</v>
      </c>
      <c r="J5916" s="1">
        <v>0.47999998927116394</v>
      </c>
      <c r="K5916" s="1">
        <v>1</v>
      </c>
      <c r="L5916" t="s">
        <v>148</v>
      </c>
      <c r="M5916" t="s">
        <v>483</v>
      </c>
      <c r="N5916" t="s">
        <v>749</v>
      </c>
      <c r="O5916" t="s">
        <v>780</v>
      </c>
      <c r="P5916" t="s">
        <v>459</v>
      </c>
      <c r="Q5916" t="s">
        <v>850</v>
      </c>
      <c r="R5916" t="s">
        <v>853</v>
      </c>
      <c r="S5916" t="s">
        <v>861</v>
      </c>
      <c r="T5916" t="s">
        <v>864</v>
      </c>
      <c r="U5916" t="s">
        <v>867</v>
      </c>
      <c r="V5916" s="1"/>
      <c r="W5916" s="1"/>
      <c r="X5916" s="1">
        <v>-0.111</v>
      </c>
      <c r="Y5916" s="1">
        <v>0.16500000000000001</v>
      </c>
      <c r="Z5916" t="s">
        <v>876</v>
      </c>
      <c r="AA5916" s="1">
        <v>1</v>
      </c>
      <c r="AB5916" t="s">
        <v>885</v>
      </c>
      <c r="AC5916" t="s">
        <v>915</v>
      </c>
      <c r="AD5916" t="s">
        <v>917</v>
      </c>
      <c r="AE5916" t="s">
        <v>925</v>
      </c>
      <c r="AF5916" s="1">
        <v>2004</v>
      </c>
      <c r="AG5916" s="1">
        <v>2011</v>
      </c>
      <c r="AH5916" s="67">
        <f t="shared" si="460"/>
        <v>-0.23125000516884039</v>
      </c>
      <c r="AI5916" s="67">
        <f t="shared" si="464"/>
        <v>0.34375000768341141</v>
      </c>
      <c r="AJ5916" s="67">
        <f t="shared" si="461"/>
        <v>-0.90500002022832682</v>
      </c>
      <c r="AK5916" s="67">
        <f t="shared" si="462"/>
        <v>0.44250000989064597</v>
      </c>
      <c r="AL5916" s="69">
        <f t="shared" si="463"/>
        <v>1</v>
      </c>
    </row>
    <row r="5917" spans="1:38">
      <c r="A5917" s="1">
        <v>5916</v>
      </c>
      <c r="B5917" s="103" t="s">
        <v>1425</v>
      </c>
      <c r="C5917" t="s">
        <v>3</v>
      </c>
      <c r="D5917" t="s">
        <v>86</v>
      </c>
      <c r="E5917" t="s">
        <v>130</v>
      </c>
      <c r="F5917" t="s">
        <v>140</v>
      </c>
      <c r="G5917" t="s">
        <v>220</v>
      </c>
      <c r="H5917" t="s">
        <v>398</v>
      </c>
      <c r="I5917" s="1">
        <v>0.81000000238418579</v>
      </c>
      <c r="J5917" s="1">
        <v>0.51999998092651367</v>
      </c>
      <c r="K5917" s="1">
        <v>1</v>
      </c>
      <c r="L5917" t="s">
        <v>148</v>
      </c>
      <c r="M5917" t="s">
        <v>483</v>
      </c>
      <c r="N5917" t="s">
        <v>749</v>
      </c>
      <c r="O5917" t="s">
        <v>780</v>
      </c>
      <c r="P5917" t="s">
        <v>459</v>
      </c>
      <c r="Q5917" t="s">
        <v>850</v>
      </c>
      <c r="R5917" t="s">
        <v>853</v>
      </c>
      <c r="S5917" t="s">
        <v>861</v>
      </c>
      <c r="T5917" t="s">
        <v>864</v>
      </c>
      <c r="U5917" t="s">
        <v>867</v>
      </c>
      <c r="V5917" s="1"/>
      <c r="W5917" s="1"/>
      <c r="X5917" s="1">
        <v>-0.124</v>
      </c>
      <c r="Y5917" s="1">
        <v>5.6000000000000001E-2</v>
      </c>
      <c r="Z5917" t="s">
        <v>876</v>
      </c>
      <c r="AA5917" s="1">
        <v>1</v>
      </c>
      <c r="AB5917" t="s">
        <v>885</v>
      </c>
      <c r="AC5917" t="s">
        <v>915</v>
      </c>
      <c r="AD5917" t="s">
        <v>917</v>
      </c>
      <c r="AE5917" t="s">
        <v>925</v>
      </c>
      <c r="AF5917" s="1">
        <v>2004</v>
      </c>
      <c r="AG5917" s="1">
        <v>2011</v>
      </c>
      <c r="AH5917" s="67">
        <f t="shared" si="460"/>
        <v>-0.23846154720825588</v>
      </c>
      <c r="AI5917" s="67">
        <f t="shared" si="464"/>
        <v>0.10769231164243814</v>
      </c>
      <c r="AJ5917" s="67">
        <f t="shared" si="461"/>
        <v>-0.44953847802743463</v>
      </c>
      <c r="AK5917" s="67">
        <f t="shared" si="462"/>
        <v>-2.7384616389077132E-2</v>
      </c>
      <c r="AL5917" s="69">
        <f t="shared" si="463"/>
        <v>1</v>
      </c>
    </row>
    <row r="5918" spans="1:38">
      <c r="A5918" s="1">
        <v>5917</v>
      </c>
      <c r="B5918" s="103" t="s">
        <v>1425</v>
      </c>
      <c r="C5918" t="s">
        <v>3</v>
      </c>
      <c r="D5918" t="s">
        <v>86</v>
      </c>
      <c r="E5918" t="s">
        <v>130</v>
      </c>
      <c r="F5918" t="s">
        <v>140</v>
      </c>
      <c r="G5918" t="s">
        <v>221</v>
      </c>
      <c r="H5918" t="s">
        <v>399</v>
      </c>
      <c r="I5918" s="1">
        <v>0.74000000953674316</v>
      </c>
      <c r="J5918" s="1">
        <v>0.44999998807907104</v>
      </c>
      <c r="K5918" s="1">
        <v>1</v>
      </c>
      <c r="L5918" t="s">
        <v>148</v>
      </c>
      <c r="M5918" t="s">
        <v>483</v>
      </c>
      <c r="N5918" t="s">
        <v>749</v>
      </c>
      <c r="O5918" t="s">
        <v>780</v>
      </c>
      <c r="P5918" t="s">
        <v>459</v>
      </c>
      <c r="Q5918" t="s">
        <v>850</v>
      </c>
      <c r="R5918" t="s">
        <v>853</v>
      </c>
      <c r="S5918" t="s">
        <v>861</v>
      </c>
      <c r="T5918" t="s">
        <v>864</v>
      </c>
      <c r="U5918" t="s">
        <v>867</v>
      </c>
      <c r="V5918" s="1"/>
      <c r="W5918" s="1"/>
      <c r="X5918" s="1">
        <v>-0.17</v>
      </c>
      <c r="Y5918" s="1">
        <v>0.19400000000000001</v>
      </c>
      <c r="Z5918" t="s">
        <v>876</v>
      </c>
      <c r="AA5918" s="1">
        <v>1</v>
      </c>
      <c r="AB5918" t="s">
        <v>885</v>
      </c>
      <c r="AC5918" t="s">
        <v>915</v>
      </c>
      <c r="AD5918" t="s">
        <v>917</v>
      </c>
      <c r="AE5918" t="s">
        <v>925</v>
      </c>
      <c r="AF5918" s="1">
        <v>2004</v>
      </c>
      <c r="AG5918" s="1">
        <v>2011</v>
      </c>
      <c r="AH5918" s="67">
        <f t="shared" si="460"/>
        <v>-0.3777777877854715</v>
      </c>
      <c r="AI5918" s="67">
        <f t="shared" si="464"/>
        <v>0.43111112253165573</v>
      </c>
      <c r="AJ5918" s="67">
        <f t="shared" si="461"/>
        <v>-1.2227555879475167</v>
      </c>
      <c r="AK5918" s="67">
        <f t="shared" si="462"/>
        <v>0.46720001237657377</v>
      </c>
      <c r="AL5918" s="69">
        <f t="shared" si="463"/>
        <v>1</v>
      </c>
    </row>
    <row r="5919" spans="1:38">
      <c r="A5919" s="1">
        <v>5918</v>
      </c>
      <c r="B5919" s="103" t="s">
        <v>1425</v>
      </c>
      <c r="C5919" t="s">
        <v>3</v>
      </c>
      <c r="D5919" t="s">
        <v>86</v>
      </c>
      <c r="E5919" t="s">
        <v>130</v>
      </c>
      <c r="F5919" t="s">
        <v>140</v>
      </c>
      <c r="G5919" t="s">
        <v>222</v>
      </c>
      <c r="H5919" t="s">
        <v>400</v>
      </c>
      <c r="I5919" s="1">
        <v>0.81999999284744263</v>
      </c>
      <c r="J5919" s="1">
        <v>0.50999999046325684</v>
      </c>
      <c r="K5919" s="1">
        <v>1</v>
      </c>
      <c r="L5919" t="s">
        <v>148</v>
      </c>
      <c r="M5919" t="s">
        <v>483</v>
      </c>
      <c r="N5919" t="s">
        <v>749</v>
      </c>
      <c r="O5919" t="s">
        <v>780</v>
      </c>
      <c r="P5919" t="s">
        <v>459</v>
      </c>
      <c r="Q5919" t="s">
        <v>850</v>
      </c>
      <c r="R5919" t="s">
        <v>853</v>
      </c>
      <c r="S5919" t="s">
        <v>861</v>
      </c>
      <c r="T5919" t="s">
        <v>864</v>
      </c>
      <c r="U5919" t="s">
        <v>867</v>
      </c>
      <c r="V5919" s="1"/>
      <c r="W5919" s="1"/>
      <c r="X5919" s="1">
        <v>-0.23400000000000001</v>
      </c>
      <c r="Y5919" s="1">
        <v>7.1999999999999995E-2</v>
      </c>
      <c r="Z5919" t="s">
        <v>876</v>
      </c>
      <c r="AA5919" s="1">
        <v>1</v>
      </c>
      <c r="AB5919" t="s">
        <v>885</v>
      </c>
      <c r="AC5919" t="s">
        <v>915</v>
      </c>
      <c r="AD5919" t="s">
        <v>917</v>
      </c>
      <c r="AE5919" t="s">
        <v>925</v>
      </c>
      <c r="AF5919" s="1">
        <v>2004</v>
      </c>
      <c r="AG5919" s="1">
        <v>2011</v>
      </c>
      <c r="AH5919" s="67">
        <f t="shared" si="460"/>
        <v>-0.4588235379915338</v>
      </c>
      <c r="AI5919" s="67">
        <f t="shared" si="464"/>
        <v>0.14117647322816423</v>
      </c>
      <c r="AJ5919" s="67">
        <f t="shared" si="461"/>
        <v>-0.73552942551873568</v>
      </c>
      <c r="AK5919" s="67">
        <f t="shared" si="462"/>
        <v>-0.18211765046433193</v>
      </c>
      <c r="AL5919" s="69">
        <f t="shared" si="463"/>
        <v>1</v>
      </c>
    </row>
    <row r="5920" spans="1:38">
      <c r="A5920" s="1">
        <v>5919</v>
      </c>
      <c r="B5920" s="103" t="s">
        <v>1425</v>
      </c>
      <c r="C5920" t="s">
        <v>3</v>
      </c>
      <c r="D5920" t="s">
        <v>86</v>
      </c>
      <c r="E5920" t="s">
        <v>130</v>
      </c>
      <c r="F5920" t="s">
        <v>135</v>
      </c>
      <c r="G5920" t="s">
        <v>223</v>
      </c>
      <c r="H5920" t="s">
        <v>401</v>
      </c>
      <c r="I5920" s="1">
        <v>1</v>
      </c>
      <c r="J5920" s="1">
        <v>1.2200000286102295</v>
      </c>
      <c r="K5920" s="1">
        <v>1</v>
      </c>
      <c r="L5920" t="s">
        <v>148</v>
      </c>
      <c r="M5920" t="s">
        <v>483</v>
      </c>
      <c r="N5920" t="s">
        <v>749</v>
      </c>
      <c r="O5920" t="s">
        <v>780</v>
      </c>
      <c r="P5920" t="s">
        <v>459</v>
      </c>
      <c r="Q5920" t="s">
        <v>850</v>
      </c>
      <c r="R5920" t="s">
        <v>853</v>
      </c>
      <c r="S5920" t="s">
        <v>861</v>
      </c>
      <c r="T5920" t="s">
        <v>864</v>
      </c>
      <c r="U5920" t="s">
        <v>867</v>
      </c>
      <c r="V5920" s="1"/>
      <c r="W5920" s="1"/>
      <c r="X5920" s="1">
        <v>-0.16400000000000001</v>
      </c>
      <c r="Y5920" s="1">
        <v>0.19700000000000001</v>
      </c>
      <c r="Z5920" t="s">
        <v>876</v>
      </c>
      <c r="AA5920" s="1">
        <v>1</v>
      </c>
      <c r="AB5920" t="s">
        <v>885</v>
      </c>
      <c r="AC5920" t="s">
        <v>915</v>
      </c>
      <c r="AD5920" t="s">
        <v>917</v>
      </c>
      <c r="AE5920" t="s">
        <v>925</v>
      </c>
      <c r="AF5920" s="1">
        <v>2004</v>
      </c>
      <c r="AG5920" s="1">
        <v>2011</v>
      </c>
      <c r="AH5920" s="67">
        <f t="shared" si="460"/>
        <v>-0.13442622635576626</v>
      </c>
      <c r="AI5920" s="67">
        <f t="shared" si="464"/>
        <v>0.16147540604930458</v>
      </c>
      <c r="AJ5920" s="67">
        <f t="shared" si="461"/>
        <v>-0.45091802221240318</v>
      </c>
      <c r="AK5920" s="67">
        <f t="shared" si="462"/>
        <v>0.18206556950087069</v>
      </c>
      <c r="AL5920" s="69">
        <f t="shared" si="463"/>
        <v>1</v>
      </c>
    </row>
    <row r="5921" spans="1:38">
      <c r="A5921" s="1">
        <v>5920</v>
      </c>
      <c r="B5921" s="103" t="s">
        <v>1425</v>
      </c>
      <c r="C5921" t="s">
        <v>3</v>
      </c>
      <c r="D5921" t="s">
        <v>86</v>
      </c>
      <c r="E5921" t="s">
        <v>130</v>
      </c>
      <c r="F5921" t="s">
        <v>135</v>
      </c>
      <c r="G5921" t="s">
        <v>224</v>
      </c>
      <c r="H5921" t="s">
        <v>402</v>
      </c>
      <c r="I5921" s="1">
        <v>1</v>
      </c>
      <c r="J5921" s="1">
        <v>1.7300000190734863</v>
      </c>
      <c r="K5921" s="1">
        <v>1</v>
      </c>
      <c r="L5921" t="s">
        <v>148</v>
      </c>
      <c r="M5921" t="s">
        <v>483</v>
      </c>
      <c r="N5921" t="s">
        <v>749</v>
      </c>
      <c r="O5921" t="s">
        <v>780</v>
      </c>
      <c r="P5921" t="s">
        <v>459</v>
      </c>
      <c r="Q5921" t="s">
        <v>850</v>
      </c>
      <c r="R5921" t="s">
        <v>853</v>
      </c>
      <c r="S5921" t="s">
        <v>861</v>
      </c>
      <c r="T5921" t="s">
        <v>864</v>
      </c>
      <c r="U5921" t="s">
        <v>867</v>
      </c>
      <c r="V5921" s="1"/>
      <c r="W5921" s="1"/>
      <c r="X5921" s="1">
        <v>-0.63100000000000001</v>
      </c>
      <c r="Y5921" s="1">
        <v>0.20100000000000001</v>
      </c>
      <c r="Z5921" t="s">
        <v>876</v>
      </c>
      <c r="AA5921" s="1">
        <v>1</v>
      </c>
      <c r="AB5921" t="s">
        <v>885</v>
      </c>
      <c r="AC5921" t="s">
        <v>915</v>
      </c>
      <c r="AD5921" t="s">
        <v>917</v>
      </c>
      <c r="AE5921" t="s">
        <v>925</v>
      </c>
      <c r="AF5921" s="1">
        <v>2004</v>
      </c>
      <c r="AG5921" s="1">
        <v>2011</v>
      </c>
      <c r="AH5921" s="67">
        <f t="shared" si="460"/>
        <v>-0.36473988037175659</v>
      </c>
      <c r="AI5921" s="67">
        <f t="shared" si="464"/>
        <v>0.11618496981731075</v>
      </c>
      <c r="AJ5921" s="67">
        <f t="shared" si="461"/>
        <v>-0.59246242121368564</v>
      </c>
      <c r="AK5921" s="67">
        <f t="shared" si="462"/>
        <v>-0.13701733952982753</v>
      </c>
      <c r="AL5921" s="69">
        <f t="shared" si="463"/>
        <v>1</v>
      </c>
    </row>
    <row r="5922" spans="1:38">
      <c r="A5922" s="1">
        <v>5921</v>
      </c>
      <c r="B5922" s="103" t="s">
        <v>1425</v>
      </c>
      <c r="C5922" t="s">
        <v>3</v>
      </c>
      <c r="D5922" t="s">
        <v>86</v>
      </c>
      <c r="E5922" t="s">
        <v>130</v>
      </c>
      <c r="F5922" t="s">
        <v>140</v>
      </c>
      <c r="G5922" t="s">
        <v>219</v>
      </c>
      <c r="H5922" t="s">
        <v>397</v>
      </c>
      <c r="I5922" s="1">
        <v>0.69999998807907104</v>
      </c>
      <c r="J5922" s="1">
        <v>0.47999998927116394</v>
      </c>
      <c r="K5922" s="1">
        <v>1</v>
      </c>
      <c r="L5922" t="s">
        <v>148</v>
      </c>
      <c r="M5922" t="s">
        <v>483</v>
      </c>
      <c r="N5922" t="s">
        <v>749</v>
      </c>
      <c r="O5922" t="s">
        <v>780</v>
      </c>
      <c r="P5922" t="s">
        <v>459</v>
      </c>
      <c r="Q5922" t="s">
        <v>850</v>
      </c>
      <c r="R5922" t="s">
        <v>853</v>
      </c>
      <c r="S5922" t="s">
        <v>861</v>
      </c>
      <c r="T5922" t="s">
        <v>864</v>
      </c>
      <c r="U5922" t="s">
        <v>867</v>
      </c>
      <c r="V5922" s="1"/>
      <c r="W5922" s="1"/>
      <c r="X5922" s="1">
        <v>-0.13400000000000001</v>
      </c>
      <c r="Y5922" s="1">
        <v>0.109</v>
      </c>
      <c r="Z5922" t="s">
        <v>876</v>
      </c>
      <c r="AA5922" s="1">
        <v>1</v>
      </c>
      <c r="AB5922" t="s">
        <v>885</v>
      </c>
      <c r="AC5922" t="s">
        <v>915</v>
      </c>
      <c r="AD5922" t="s">
        <v>917</v>
      </c>
      <c r="AE5922" t="s">
        <v>925</v>
      </c>
      <c r="AF5922" s="1">
        <v>2004</v>
      </c>
      <c r="AG5922" s="1">
        <v>2011</v>
      </c>
      <c r="AH5922" s="67">
        <f t="shared" si="460"/>
        <v>-0.27916667290652808</v>
      </c>
      <c r="AI5922" s="67">
        <f t="shared" si="464"/>
        <v>0.22708333840904149</v>
      </c>
      <c r="AJ5922" s="67">
        <f t="shared" si="461"/>
        <v>-0.72425001618824947</v>
      </c>
      <c r="AK5922" s="67">
        <f t="shared" si="462"/>
        <v>0.16591667037519325</v>
      </c>
      <c r="AL5922" s="69">
        <f t="shared" si="463"/>
        <v>1</v>
      </c>
    </row>
    <row r="5923" spans="1:38">
      <c r="A5923" s="1">
        <v>5922</v>
      </c>
      <c r="B5923" s="103" t="s">
        <v>1425</v>
      </c>
      <c r="C5923" t="s">
        <v>3</v>
      </c>
      <c r="D5923" t="s">
        <v>86</v>
      </c>
      <c r="E5923" t="s">
        <v>130</v>
      </c>
      <c r="F5923" t="s">
        <v>140</v>
      </c>
      <c r="G5923" t="s">
        <v>220</v>
      </c>
      <c r="H5923" t="s">
        <v>398</v>
      </c>
      <c r="I5923" s="1">
        <v>0.81000000238418579</v>
      </c>
      <c r="J5923" s="1">
        <v>0.51999998092651367</v>
      </c>
      <c r="K5923" s="1">
        <v>1</v>
      </c>
      <c r="L5923" t="s">
        <v>148</v>
      </c>
      <c r="M5923" t="s">
        <v>483</v>
      </c>
      <c r="N5923" t="s">
        <v>749</v>
      </c>
      <c r="O5923" t="s">
        <v>780</v>
      </c>
      <c r="P5923" t="s">
        <v>459</v>
      </c>
      <c r="Q5923" t="s">
        <v>850</v>
      </c>
      <c r="R5923" t="s">
        <v>853</v>
      </c>
      <c r="S5923" t="s">
        <v>861</v>
      </c>
      <c r="T5923" t="s">
        <v>864</v>
      </c>
      <c r="U5923" t="s">
        <v>867</v>
      </c>
      <c r="V5923" s="1"/>
      <c r="W5923" s="1"/>
      <c r="X5923" s="1">
        <v>-0.20100000000000001</v>
      </c>
      <c r="Y5923" s="1">
        <v>5.0999999999999997E-2</v>
      </c>
      <c r="Z5923" t="s">
        <v>876</v>
      </c>
      <c r="AA5923" s="1">
        <v>1</v>
      </c>
      <c r="AB5923" t="s">
        <v>885</v>
      </c>
      <c r="AC5923" t="s">
        <v>915</v>
      </c>
      <c r="AD5923" t="s">
        <v>917</v>
      </c>
      <c r="AE5923" t="s">
        <v>925</v>
      </c>
      <c r="AF5923" s="1">
        <v>2004</v>
      </c>
      <c r="AG5923" s="1">
        <v>2011</v>
      </c>
      <c r="AH5923" s="67">
        <f t="shared" si="460"/>
        <v>-0.38653847571660838</v>
      </c>
      <c r="AI5923" s="67">
        <f t="shared" si="464"/>
        <v>9.8076926674363296E-2</v>
      </c>
      <c r="AJ5923" s="67">
        <f t="shared" si="461"/>
        <v>-0.57876925199836049</v>
      </c>
      <c r="AK5923" s="67">
        <f t="shared" si="462"/>
        <v>-0.19430769943485632</v>
      </c>
      <c r="AL5923" s="69">
        <f t="shared" si="463"/>
        <v>1</v>
      </c>
    </row>
    <row r="5924" spans="1:38">
      <c r="A5924" s="1">
        <v>5923</v>
      </c>
      <c r="B5924" s="103" t="s">
        <v>1425</v>
      </c>
      <c r="C5924" t="s">
        <v>3</v>
      </c>
      <c r="D5924" t="s">
        <v>86</v>
      </c>
      <c r="E5924" t="s">
        <v>130</v>
      </c>
      <c r="F5924" t="s">
        <v>140</v>
      </c>
      <c r="G5924" t="s">
        <v>221</v>
      </c>
      <c r="H5924" t="s">
        <v>399</v>
      </c>
      <c r="I5924" s="1">
        <v>0.74000000953674316</v>
      </c>
      <c r="J5924" s="1">
        <v>0.44999998807907104</v>
      </c>
      <c r="K5924" s="1">
        <v>1</v>
      </c>
      <c r="L5924" t="s">
        <v>148</v>
      </c>
      <c r="M5924" t="s">
        <v>483</v>
      </c>
      <c r="N5924" t="s">
        <v>749</v>
      </c>
      <c r="O5924" t="s">
        <v>780</v>
      </c>
      <c r="P5924" t="s">
        <v>459</v>
      </c>
      <c r="Q5924" t="s">
        <v>850</v>
      </c>
      <c r="R5924" t="s">
        <v>853</v>
      </c>
      <c r="S5924" t="s">
        <v>861</v>
      </c>
      <c r="T5924" t="s">
        <v>864</v>
      </c>
      <c r="U5924" t="s">
        <v>867</v>
      </c>
      <c r="V5924" s="1"/>
      <c r="W5924" s="1"/>
      <c r="X5924" s="1">
        <v>-0.23400000000000001</v>
      </c>
      <c r="Y5924" s="1">
        <v>0.13800000000000001</v>
      </c>
      <c r="Z5924" t="s">
        <v>876</v>
      </c>
      <c r="AA5924" s="1">
        <v>1</v>
      </c>
      <c r="AB5924" t="s">
        <v>885</v>
      </c>
      <c r="AC5924" t="s">
        <v>915</v>
      </c>
      <c r="AD5924" t="s">
        <v>917</v>
      </c>
      <c r="AE5924" t="s">
        <v>925</v>
      </c>
      <c r="AF5924" s="1">
        <v>2004</v>
      </c>
      <c r="AG5924" s="1">
        <v>2011</v>
      </c>
      <c r="AH5924" s="67">
        <f t="shared" si="460"/>
        <v>-0.52000001377529603</v>
      </c>
      <c r="AI5924" s="67">
        <f t="shared" si="464"/>
        <v>0.30666667479055926</v>
      </c>
      <c r="AJ5924" s="67">
        <f t="shared" si="461"/>
        <v>-1.1210666963647922</v>
      </c>
      <c r="AK5924" s="67">
        <f t="shared" si="462"/>
        <v>8.1066668814200105E-2</v>
      </c>
      <c r="AL5924" s="69">
        <f t="shared" si="463"/>
        <v>1</v>
      </c>
    </row>
    <row r="5925" spans="1:38">
      <c r="A5925" s="1">
        <v>5924</v>
      </c>
      <c r="B5925" s="103" t="s">
        <v>1425</v>
      </c>
      <c r="C5925" t="s">
        <v>3</v>
      </c>
      <c r="D5925" t="s">
        <v>86</v>
      </c>
      <c r="E5925" t="s">
        <v>130</v>
      </c>
      <c r="F5925" t="s">
        <v>140</v>
      </c>
      <c r="G5925" t="s">
        <v>222</v>
      </c>
      <c r="H5925" t="s">
        <v>400</v>
      </c>
      <c r="I5925" s="1">
        <v>0.81999999284744263</v>
      </c>
      <c r="J5925" s="1">
        <v>0.50999999046325684</v>
      </c>
      <c r="K5925" s="1">
        <v>1</v>
      </c>
      <c r="L5925" t="s">
        <v>148</v>
      </c>
      <c r="M5925" t="s">
        <v>483</v>
      </c>
      <c r="N5925" t="s">
        <v>749</v>
      </c>
      <c r="O5925" t="s">
        <v>780</v>
      </c>
      <c r="P5925" t="s">
        <v>459</v>
      </c>
      <c r="Q5925" t="s">
        <v>850</v>
      </c>
      <c r="R5925" t="s">
        <v>853</v>
      </c>
      <c r="S5925" t="s">
        <v>861</v>
      </c>
      <c r="T5925" t="s">
        <v>864</v>
      </c>
      <c r="U5925" t="s">
        <v>867</v>
      </c>
      <c r="V5925" s="1"/>
      <c r="W5925" s="1"/>
      <c r="X5925" s="1">
        <v>-0.308</v>
      </c>
      <c r="Y5925" s="1">
        <v>9.1999999999999998E-2</v>
      </c>
      <c r="Z5925" t="s">
        <v>876</v>
      </c>
      <c r="AA5925" s="1">
        <v>1</v>
      </c>
      <c r="AB5925" t="s">
        <v>885</v>
      </c>
      <c r="AC5925" t="s">
        <v>915</v>
      </c>
      <c r="AD5925" t="s">
        <v>917</v>
      </c>
      <c r="AE5925" t="s">
        <v>925</v>
      </c>
      <c r="AF5925" s="1">
        <v>2004</v>
      </c>
      <c r="AG5925" s="1">
        <v>2011</v>
      </c>
      <c r="AH5925" s="67">
        <f t="shared" si="460"/>
        <v>-0.60392157992048034</v>
      </c>
      <c r="AI5925" s="67">
        <f t="shared" si="464"/>
        <v>0.18039216023598764</v>
      </c>
      <c r="AJ5925" s="67">
        <f t="shared" si="461"/>
        <v>-0.95749021398301615</v>
      </c>
      <c r="AK5925" s="67">
        <f t="shared" si="462"/>
        <v>-0.2503529458579446</v>
      </c>
      <c r="AL5925" s="69">
        <f t="shared" si="463"/>
        <v>1</v>
      </c>
    </row>
    <row r="5926" spans="1:38">
      <c r="A5926" s="1">
        <v>5925</v>
      </c>
      <c r="B5926" s="103" t="s">
        <v>1425</v>
      </c>
      <c r="C5926" t="s">
        <v>3</v>
      </c>
      <c r="D5926" t="s">
        <v>86</v>
      </c>
      <c r="E5926" t="s">
        <v>130</v>
      </c>
      <c r="F5926" t="s">
        <v>135</v>
      </c>
      <c r="G5926" t="s">
        <v>223</v>
      </c>
      <c r="H5926" t="s">
        <v>401</v>
      </c>
      <c r="I5926" s="1">
        <v>1</v>
      </c>
      <c r="J5926" s="1">
        <v>1.2200000286102295</v>
      </c>
      <c r="K5926" s="1">
        <v>1</v>
      </c>
      <c r="L5926" t="s">
        <v>148</v>
      </c>
      <c r="M5926" t="s">
        <v>483</v>
      </c>
      <c r="N5926" t="s">
        <v>749</v>
      </c>
      <c r="O5926" t="s">
        <v>780</v>
      </c>
      <c r="P5926" t="s">
        <v>459</v>
      </c>
      <c r="Q5926" t="s">
        <v>850</v>
      </c>
      <c r="R5926" t="s">
        <v>853</v>
      </c>
      <c r="S5926" t="s">
        <v>861</v>
      </c>
      <c r="T5926" t="s">
        <v>864</v>
      </c>
      <c r="U5926" t="s">
        <v>867</v>
      </c>
      <c r="V5926" s="1"/>
      <c r="W5926" s="1"/>
      <c r="X5926" s="1">
        <v>-0.106</v>
      </c>
      <c r="Y5926" s="1">
        <v>0.26400000000000001</v>
      </c>
      <c r="Z5926" t="s">
        <v>876</v>
      </c>
      <c r="AA5926" s="1">
        <v>1</v>
      </c>
      <c r="AB5926" t="s">
        <v>885</v>
      </c>
      <c r="AC5926" t="s">
        <v>915</v>
      </c>
      <c r="AD5926" t="s">
        <v>917</v>
      </c>
      <c r="AE5926" t="s">
        <v>925</v>
      </c>
      <c r="AF5926" s="1">
        <v>2004</v>
      </c>
      <c r="AG5926" s="1">
        <v>2011</v>
      </c>
      <c r="AH5926" s="67">
        <f t="shared" si="460"/>
        <v>-8.6885243864092812E-2</v>
      </c>
      <c r="AI5926" s="67">
        <f t="shared" si="464"/>
        <v>0.21639343754830664</v>
      </c>
      <c r="AJ5926" s="67">
        <f t="shared" si="461"/>
        <v>-0.51101638145877382</v>
      </c>
      <c r="AK5926" s="67">
        <f t="shared" si="462"/>
        <v>0.33724589373058822</v>
      </c>
      <c r="AL5926" s="69">
        <f t="shared" si="463"/>
        <v>1</v>
      </c>
    </row>
    <row r="5927" spans="1:38">
      <c r="A5927" s="1">
        <v>5926</v>
      </c>
      <c r="B5927" s="103" t="s">
        <v>1425</v>
      </c>
      <c r="C5927" t="s">
        <v>3</v>
      </c>
      <c r="D5927" t="s">
        <v>86</v>
      </c>
      <c r="E5927" t="s">
        <v>130</v>
      </c>
      <c r="F5927" t="s">
        <v>135</v>
      </c>
      <c r="G5927" t="s">
        <v>224</v>
      </c>
      <c r="H5927" t="s">
        <v>402</v>
      </c>
      <c r="I5927" s="1">
        <v>1</v>
      </c>
      <c r="J5927" s="1">
        <v>1.7300000190734863</v>
      </c>
      <c r="K5927" s="1">
        <v>1</v>
      </c>
      <c r="L5927" t="s">
        <v>148</v>
      </c>
      <c r="M5927" t="s">
        <v>483</v>
      </c>
      <c r="N5927" t="s">
        <v>749</v>
      </c>
      <c r="O5927" t="s">
        <v>780</v>
      </c>
      <c r="P5927" t="s">
        <v>459</v>
      </c>
      <c r="Q5927" t="s">
        <v>850</v>
      </c>
      <c r="R5927" t="s">
        <v>853</v>
      </c>
      <c r="S5927" t="s">
        <v>861</v>
      </c>
      <c r="T5927" t="s">
        <v>864</v>
      </c>
      <c r="U5927" t="s">
        <v>867</v>
      </c>
      <c r="V5927" s="1"/>
      <c r="W5927" s="1"/>
      <c r="X5927" s="1">
        <v>-0.80100000000000005</v>
      </c>
      <c r="Y5927" s="1">
        <v>0.29399999999999998</v>
      </c>
      <c r="Z5927" t="s">
        <v>876</v>
      </c>
      <c r="AA5927" s="1">
        <v>1</v>
      </c>
      <c r="AB5927" t="s">
        <v>885</v>
      </c>
      <c r="AC5927" t="s">
        <v>915</v>
      </c>
      <c r="AD5927" t="s">
        <v>917</v>
      </c>
      <c r="AE5927" t="s">
        <v>925</v>
      </c>
      <c r="AF5927" s="1">
        <v>2004</v>
      </c>
      <c r="AG5927" s="1">
        <v>2011</v>
      </c>
      <c r="AH5927" s="67">
        <f t="shared" si="460"/>
        <v>-0.46300577524211889</v>
      </c>
      <c r="AI5927" s="67">
        <f t="shared" si="464"/>
        <v>0.16994219465815599</v>
      </c>
      <c r="AJ5927" s="67">
        <f t="shared" si="461"/>
        <v>-0.79609247677210471</v>
      </c>
      <c r="AK5927" s="67">
        <f t="shared" si="462"/>
        <v>-0.12991907371213313</v>
      </c>
      <c r="AL5927" s="69">
        <f t="shared" si="463"/>
        <v>1</v>
      </c>
    </row>
    <row r="5928" spans="1:38">
      <c r="A5928" s="1">
        <v>5927</v>
      </c>
      <c r="B5928" s="103" t="s">
        <v>1425</v>
      </c>
      <c r="C5928" t="s">
        <v>3</v>
      </c>
      <c r="D5928" t="s">
        <v>86</v>
      </c>
      <c r="E5928" t="s">
        <v>130</v>
      </c>
      <c r="F5928" t="s">
        <v>140</v>
      </c>
      <c r="G5928" t="s">
        <v>219</v>
      </c>
      <c r="H5928" t="s">
        <v>397</v>
      </c>
      <c r="I5928" s="1">
        <v>0.7</v>
      </c>
      <c r="J5928" s="1">
        <v>0.48</v>
      </c>
      <c r="K5928" s="1">
        <v>0</v>
      </c>
      <c r="L5928" t="s">
        <v>148</v>
      </c>
      <c r="M5928" t="s">
        <v>483</v>
      </c>
      <c r="N5928" t="s">
        <v>749</v>
      </c>
      <c r="O5928" t="s">
        <v>780</v>
      </c>
      <c r="P5928" t="s">
        <v>459</v>
      </c>
      <c r="Q5928" t="s">
        <v>850</v>
      </c>
      <c r="R5928" t="s">
        <v>853</v>
      </c>
      <c r="S5928" t="s">
        <v>861</v>
      </c>
      <c r="T5928" t="s">
        <v>864</v>
      </c>
      <c r="U5928" t="s">
        <v>867</v>
      </c>
      <c r="V5928" s="1"/>
      <c r="W5928" s="1"/>
      <c r="X5928" s="1">
        <v>-9.7000000000000003E-2</v>
      </c>
      <c r="Y5928" s="1">
        <v>0.124</v>
      </c>
      <c r="Z5928" t="s">
        <v>876</v>
      </c>
      <c r="AA5928" s="1">
        <v>1</v>
      </c>
      <c r="AB5928" t="s">
        <v>885</v>
      </c>
      <c r="AC5928" t="s">
        <v>915</v>
      </c>
      <c r="AD5928" t="s">
        <v>917</v>
      </c>
      <c r="AE5928" t="s">
        <v>925</v>
      </c>
      <c r="AF5928" s="1">
        <v>2004</v>
      </c>
      <c r="AG5928" s="1">
        <v>2011</v>
      </c>
      <c r="AH5928" s="67">
        <f t="shared" si="460"/>
        <v>-0.20208333333333334</v>
      </c>
      <c r="AI5928" s="67">
        <f t="shared" si="464"/>
        <v>0.25833333333333336</v>
      </c>
      <c r="AJ5928" s="67">
        <f t="shared" si="461"/>
        <v>-0.70841666666666669</v>
      </c>
      <c r="AK5928" s="67">
        <f t="shared" si="462"/>
        <v>0.30425000000000008</v>
      </c>
      <c r="AL5928" s="69">
        <f t="shared" si="463"/>
        <v>1</v>
      </c>
    </row>
    <row r="5929" spans="1:38">
      <c r="A5929" s="1">
        <v>5928</v>
      </c>
      <c r="B5929" s="103" t="s">
        <v>1425</v>
      </c>
      <c r="C5929" t="s">
        <v>3</v>
      </c>
      <c r="D5929" t="s">
        <v>86</v>
      </c>
      <c r="E5929" t="s">
        <v>130</v>
      </c>
      <c r="F5929" t="s">
        <v>140</v>
      </c>
      <c r="G5929" t="s">
        <v>220</v>
      </c>
      <c r="H5929" t="s">
        <v>398</v>
      </c>
      <c r="I5929" s="1">
        <v>0.81</v>
      </c>
      <c r="J5929" s="1">
        <v>0.52</v>
      </c>
      <c r="K5929" s="1">
        <v>0</v>
      </c>
      <c r="L5929" t="s">
        <v>148</v>
      </c>
      <c r="M5929" t="s">
        <v>483</v>
      </c>
      <c r="N5929" t="s">
        <v>749</v>
      </c>
      <c r="O5929" t="s">
        <v>780</v>
      </c>
      <c r="P5929" t="s">
        <v>459</v>
      </c>
      <c r="Q5929" t="s">
        <v>850</v>
      </c>
      <c r="R5929" t="s">
        <v>853</v>
      </c>
      <c r="S5929" t="s">
        <v>861</v>
      </c>
      <c r="T5929" t="s">
        <v>864</v>
      </c>
      <c r="U5929" t="s">
        <v>867</v>
      </c>
      <c r="V5929" s="1"/>
      <c r="W5929" s="1"/>
      <c r="X5929" s="1">
        <v>-0.14599999999999999</v>
      </c>
      <c r="Y5929" s="1">
        <v>6.0999999999999999E-2</v>
      </c>
      <c r="Z5929" t="s">
        <v>876</v>
      </c>
      <c r="AA5929" s="1">
        <v>1</v>
      </c>
      <c r="AB5929" t="s">
        <v>885</v>
      </c>
      <c r="AC5929" t="s">
        <v>915</v>
      </c>
      <c r="AD5929" t="s">
        <v>917</v>
      </c>
      <c r="AE5929" t="s">
        <v>925</v>
      </c>
      <c r="AF5929" s="1">
        <v>2004</v>
      </c>
      <c r="AG5929" s="1">
        <v>2011</v>
      </c>
      <c r="AH5929" s="67">
        <f t="shared" si="460"/>
        <v>-0.28076923076923072</v>
      </c>
      <c r="AI5929" s="67">
        <f t="shared" si="464"/>
        <v>0.11730769230769231</v>
      </c>
      <c r="AJ5929" s="67">
        <f t="shared" si="461"/>
        <v>-0.51069230769230767</v>
      </c>
      <c r="AK5929" s="67">
        <f t="shared" si="462"/>
        <v>-5.0846153846153791E-2</v>
      </c>
      <c r="AL5929" s="69">
        <f t="shared" si="463"/>
        <v>1</v>
      </c>
    </row>
    <row r="5930" spans="1:38">
      <c r="A5930" s="1">
        <v>5929</v>
      </c>
      <c r="B5930" s="103" t="s">
        <v>1425</v>
      </c>
      <c r="C5930" t="s">
        <v>3</v>
      </c>
      <c r="D5930" t="s">
        <v>86</v>
      </c>
      <c r="E5930" t="s">
        <v>130</v>
      </c>
      <c r="F5930" t="s">
        <v>140</v>
      </c>
      <c r="G5930" t="s">
        <v>221</v>
      </c>
      <c r="H5930" t="s">
        <v>399</v>
      </c>
      <c r="I5930" s="1">
        <v>0.74</v>
      </c>
      <c r="J5930" s="1">
        <v>0.45</v>
      </c>
      <c r="K5930" s="1">
        <v>0</v>
      </c>
      <c r="L5930" t="s">
        <v>148</v>
      </c>
      <c r="M5930" t="s">
        <v>483</v>
      </c>
      <c r="N5930" t="s">
        <v>749</v>
      </c>
      <c r="O5930" t="s">
        <v>780</v>
      </c>
      <c r="P5930" t="s">
        <v>459</v>
      </c>
      <c r="Q5930" t="s">
        <v>850</v>
      </c>
      <c r="R5930" t="s">
        <v>853</v>
      </c>
      <c r="S5930" t="s">
        <v>861</v>
      </c>
      <c r="T5930" t="s">
        <v>864</v>
      </c>
      <c r="U5930" t="s">
        <v>867</v>
      </c>
      <c r="V5930" s="1"/>
      <c r="W5930" s="1"/>
      <c r="X5930" s="1">
        <v>-0.187</v>
      </c>
      <c r="Y5930" s="1">
        <v>0.2</v>
      </c>
      <c r="Z5930" t="s">
        <v>876</v>
      </c>
      <c r="AA5930" s="1">
        <v>1</v>
      </c>
      <c r="AB5930" t="s">
        <v>885</v>
      </c>
      <c r="AC5930" t="s">
        <v>915</v>
      </c>
      <c r="AD5930" t="s">
        <v>917</v>
      </c>
      <c r="AE5930" t="s">
        <v>925</v>
      </c>
      <c r="AF5930" s="1">
        <v>2004</v>
      </c>
      <c r="AG5930" s="1">
        <v>2011</v>
      </c>
      <c r="AH5930" s="67">
        <f t="shared" si="460"/>
        <v>-0.41555555555555557</v>
      </c>
      <c r="AI5930" s="67">
        <f t="shared" si="464"/>
        <v>0.44444444444444448</v>
      </c>
      <c r="AJ5930" s="67">
        <f t="shared" si="461"/>
        <v>-1.2866666666666666</v>
      </c>
      <c r="AK5930" s="67">
        <f t="shared" si="462"/>
        <v>0.4555555555555556</v>
      </c>
      <c r="AL5930" s="69">
        <f t="shared" si="463"/>
        <v>1</v>
      </c>
    </row>
    <row r="5931" spans="1:38">
      <c r="A5931" s="1">
        <v>5930</v>
      </c>
      <c r="B5931" s="103" t="s">
        <v>1425</v>
      </c>
      <c r="C5931" t="s">
        <v>3</v>
      </c>
      <c r="D5931" t="s">
        <v>86</v>
      </c>
      <c r="E5931" t="s">
        <v>130</v>
      </c>
      <c r="F5931" t="s">
        <v>140</v>
      </c>
      <c r="G5931" t="s">
        <v>222</v>
      </c>
      <c r="H5931" t="s">
        <v>400</v>
      </c>
      <c r="I5931" s="1">
        <v>0.82</v>
      </c>
      <c r="J5931" s="1">
        <v>0.51</v>
      </c>
      <c r="K5931" s="1">
        <v>0</v>
      </c>
      <c r="L5931" t="s">
        <v>148</v>
      </c>
      <c r="M5931" t="s">
        <v>483</v>
      </c>
      <c r="N5931" t="s">
        <v>749</v>
      </c>
      <c r="O5931" t="s">
        <v>780</v>
      </c>
      <c r="P5931" t="s">
        <v>459</v>
      </c>
      <c r="Q5931" t="s">
        <v>850</v>
      </c>
      <c r="R5931" t="s">
        <v>853</v>
      </c>
      <c r="S5931" t="s">
        <v>861</v>
      </c>
      <c r="T5931" t="s">
        <v>864</v>
      </c>
      <c r="U5931" t="s">
        <v>867</v>
      </c>
      <c r="V5931" s="1"/>
      <c r="W5931" s="1"/>
      <c r="X5931" s="1">
        <v>-0.20899999999999999</v>
      </c>
      <c r="Y5931" s="1">
        <v>7.2999999999999995E-2</v>
      </c>
      <c r="Z5931" t="s">
        <v>876</v>
      </c>
      <c r="AA5931" s="1">
        <v>1</v>
      </c>
      <c r="AB5931" t="s">
        <v>885</v>
      </c>
      <c r="AC5931" t="s">
        <v>915</v>
      </c>
      <c r="AD5931" t="s">
        <v>917</v>
      </c>
      <c r="AE5931" t="s">
        <v>925</v>
      </c>
      <c r="AF5931" s="1">
        <v>2004</v>
      </c>
      <c r="AG5931" s="1">
        <v>2011</v>
      </c>
      <c r="AH5931" s="67">
        <f t="shared" si="460"/>
        <v>-0.40980392156862744</v>
      </c>
      <c r="AI5931" s="67">
        <f t="shared" si="464"/>
        <v>0.14313725490196078</v>
      </c>
      <c r="AJ5931" s="67">
        <f t="shared" si="461"/>
        <v>-0.69035294117647061</v>
      </c>
      <c r="AK5931" s="67">
        <f t="shared" si="462"/>
        <v>-0.12925490196078432</v>
      </c>
      <c r="AL5931" s="69">
        <f t="shared" si="463"/>
        <v>1</v>
      </c>
    </row>
    <row r="5932" spans="1:38">
      <c r="A5932" s="1">
        <v>5931</v>
      </c>
      <c r="B5932" s="103" t="s">
        <v>1425</v>
      </c>
      <c r="C5932" t="s">
        <v>3</v>
      </c>
      <c r="D5932" t="s">
        <v>86</v>
      </c>
      <c r="E5932" t="s">
        <v>130</v>
      </c>
      <c r="F5932" t="s">
        <v>135</v>
      </c>
      <c r="G5932" t="s">
        <v>223</v>
      </c>
      <c r="H5932" t="s">
        <v>401</v>
      </c>
      <c r="I5932" s="1">
        <v>1</v>
      </c>
      <c r="J5932" s="1">
        <v>1.22</v>
      </c>
      <c r="K5932" s="1">
        <v>0</v>
      </c>
      <c r="L5932" t="s">
        <v>148</v>
      </c>
      <c r="M5932" t="s">
        <v>483</v>
      </c>
      <c r="N5932" t="s">
        <v>749</v>
      </c>
      <c r="O5932" t="s">
        <v>780</v>
      </c>
      <c r="P5932" t="s">
        <v>459</v>
      </c>
      <c r="Q5932" t="s">
        <v>850</v>
      </c>
      <c r="R5932" t="s">
        <v>853</v>
      </c>
      <c r="S5932" t="s">
        <v>861</v>
      </c>
      <c r="T5932" t="s">
        <v>864</v>
      </c>
      <c r="U5932" t="s">
        <v>867</v>
      </c>
      <c r="V5932" s="1"/>
      <c r="W5932" s="1"/>
      <c r="X5932" s="1">
        <v>-0.19400000000000001</v>
      </c>
      <c r="Y5932" s="1">
        <v>0.183</v>
      </c>
      <c r="Z5932" t="s">
        <v>876</v>
      </c>
      <c r="AA5932" s="1">
        <v>1</v>
      </c>
      <c r="AB5932" t="s">
        <v>885</v>
      </c>
      <c r="AC5932" t="s">
        <v>915</v>
      </c>
      <c r="AD5932" t="s">
        <v>917</v>
      </c>
      <c r="AE5932" t="s">
        <v>925</v>
      </c>
      <c r="AF5932" s="1">
        <v>2004</v>
      </c>
      <c r="AG5932" s="1">
        <v>2011</v>
      </c>
      <c r="AH5932" s="67">
        <f t="shared" si="460"/>
        <v>-0.15901639344262297</v>
      </c>
      <c r="AI5932" s="67">
        <f t="shared" si="464"/>
        <v>0.15</v>
      </c>
      <c r="AJ5932" s="67">
        <f t="shared" si="461"/>
        <v>-0.45301639344262296</v>
      </c>
      <c r="AK5932" s="67">
        <f t="shared" si="462"/>
        <v>0.13498360655737701</v>
      </c>
      <c r="AL5932" s="69">
        <f t="shared" si="463"/>
        <v>1</v>
      </c>
    </row>
    <row r="5933" spans="1:38">
      <c r="A5933" s="1">
        <v>5932</v>
      </c>
      <c r="B5933" s="103" t="s">
        <v>1425</v>
      </c>
      <c r="C5933" t="s">
        <v>3</v>
      </c>
      <c r="D5933" t="s">
        <v>86</v>
      </c>
      <c r="E5933" t="s">
        <v>130</v>
      </c>
      <c r="F5933" t="s">
        <v>135</v>
      </c>
      <c r="G5933" t="s">
        <v>224</v>
      </c>
      <c r="H5933" t="s">
        <v>402</v>
      </c>
      <c r="I5933" s="1">
        <v>1</v>
      </c>
      <c r="J5933" s="1">
        <v>1.73</v>
      </c>
      <c r="K5933" s="1">
        <v>0</v>
      </c>
      <c r="L5933" t="s">
        <v>148</v>
      </c>
      <c r="M5933" t="s">
        <v>483</v>
      </c>
      <c r="N5933" t="s">
        <v>749</v>
      </c>
      <c r="O5933" t="s">
        <v>780</v>
      </c>
      <c r="P5933" t="s">
        <v>459</v>
      </c>
      <c r="Q5933" t="s">
        <v>850</v>
      </c>
      <c r="R5933" t="s">
        <v>853</v>
      </c>
      <c r="S5933" t="s">
        <v>861</v>
      </c>
      <c r="T5933" t="s">
        <v>864</v>
      </c>
      <c r="U5933" t="s">
        <v>867</v>
      </c>
      <c r="V5933" s="1"/>
      <c r="W5933" s="1"/>
      <c r="X5933" s="1">
        <v>-0.65300000000000002</v>
      </c>
      <c r="Y5933" s="1">
        <v>0.221</v>
      </c>
      <c r="Z5933" t="s">
        <v>876</v>
      </c>
      <c r="AA5933" s="1">
        <v>1</v>
      </c>
      <c r="AB5933" t="s">
        <v>885</v>
      </c>
      <c r="AC5933" t="s">
        <v>915</v>
      </c>
      <c r="AD5933" t="s">
        <v>917</v>
      </c>
      <c r="AE5933" t="s">
        <v>925</v>
      </c>
      <c r="AF5933" s="1">
        <v>2004</v>
      </c>
      <c r="AG5933" s="1">
        <v>2011</v>
      </c>
      <c r="AH5933" s="67">
        <f t="shared" si="460"/>
        <v>-0.37745664739884394</v>
      </c>
      <c r="AI5933" s="67">
        <f t="shared" si="464"/>
        <v>0.12774566473988438</v>
      </c>
      <c r="AJ5933" s="67">
        <f t="shared" si="461"/>
        <v>-0.62783815028901735</v>
      </c>
      <c r="AK5933" s="67">
        <f t="shared" si="462"/>
        <v>-0.12707514450867052</v>
      </c>
      <c r="AL5933" s="69">
        <f t="shared" si="463"/>
        <v>1</v>
      </c>
    </row>
    <row r="5934" spans="1:38">
      <c r="A5934" s="1">
        <v>5933</v>
      </c>
      <c r="B5934" s="103" t="s">
        <v>1425</v>
      </c>
      <c r="C5934" t="s">
        <v>3</v>
      </c>
      <c r="D5934" t="s">
        <v>86</v>
      </c>
      <c r="E5934" t="s">
        <v>130</v>
      </c>
      <c r="F5934" t="s">
        <v>140</v>
      </c>
      <c r="G5934" t="s">
        <v>219</v>
      </c>
      <c r="H5934" t="s">
        <v>397</v>
      </c>
      <c r="I5934" s="1">
        <v>0.7</v>
      </c>
      <c r="J5934" s="1">
        <v>0.48</v>
      </c>
      <c r="K5934" s="1">
        <v>0</v>
      </c>
      <c r="L5934" t="s">
        <v>148</v>
      </c>
      <c r="M5934" t="s">
        <v>483</v>
      </c>
      <c r="N5934" t="s">
        <v>749</v>
      </c>
      <c r="O5934" t="s">
        <v>780</v>
      </c>
      <c r="P5934" t="s">
        <v>459</v>
      </c>
      <c r="Q5934" t="s">
        <v>850</v>
      </c>
      <c r="R5934" t="s">
        <v>853</v>
      </c>
      <c r="S5934" t="s">
        <v>861</v>
      </c>
      <c r="T5934" t="s">
        <v>864</v>
      </c>
      <c r="U5934" t="s">
        <v>867</v>
      </c>
      <c r="V5934" s="1"/>
      <c r="W5934" s="1"/>
      <c r="X5934" s="1">
        <v>-0.156</v>
      </c>
      <c r="Y5934" s="1">
        <v>0.13800000000000001</v>
      </c>
      <c r="Z5934" t="s">
        <v>876</v>
      </c>
      <c r="AA5934" s="1">
        <v>1</v>
      </c>
      <c r="AB5934" t="s">
        <v>885</v>
      </c>
      <c r="AC5934" t="s">
        <v>915</v>
      </c>
      <c r="AD5934" t="s">
        <v>917</v>
      </c>
      <c r="AE5934" t="s">
        <v>925</v>
      </c>
      <c r="AF5934" s="1">
        <v>2004</v>
      </c>
      <c r="AG5934" s="1">
        <v>2011</v>
      </c>
      <c r="AH5934" s="67">
        <f t="shared" si="460"/>
        <v>-0.32500000000000001</v>
      </c>
      <c r="AI5934" s="67">
        <f t="shared" si="464"/>
        <v>0.28750000000000003</v>
      </c>
      <c r="AJ5934" s="67">
        <f t="shared" si="461"/>
        <v>-0.88850000000000007</v>
      </c>
      <c r="AK5934" s="67">
        <f t="shared" si="462"/>
        <v>0.23849999999999999</v>
      </c>
      <c r="AL5934" s="69">
        <f t="shared" si="463"/>
        <v>1</v>
      </c>
    </row>
    <row r="5935" spans="1:38">
      <c r="A5935" s="1">
        <v>5934</v>
      </c>
      <c r="B5935" s="103" t="s">
        <v>1425</v>
      </c>
      <c r="C5935" t="s">
        <v>3</v>
      </c>
      <c r="D5935" t="s">
        <v>86</v>
      </c>
      <c r="E5935" t="s">
        <v>130</v>
      </c>
      <c r="F5935" t="s">
        <v>140</v>
      </c>
      <c r="G5935" t="s">
        <v>220</v>
      </c>
      <c r="H5935" t="s">
        <v>398</v>
      </c>
      <c r="I5935" s="1">
        <v>0.81</v>
      </c>
      <c r="J5935" s="1">
        <v>0.52</v>
      </c>
      <c r="K5935" s="1">
        <v>0</v>
      </c>
      <c r="L5935" t="s">
        <v>148</v>
      </c>
      <c r="M5935" t="s">
        <v>483</v>
      </c>
      <c r="N5935" t="s">
        <v>749</v>
      </c>
      <c r="O5935" t="s">
        <v>780</v>
      </c>
      <c r="P5935" t="s">
        <v>459</v>
      </c>
      <c r="Q5935" t="s">
        <v>850</v>
      </c>
      <c r="R5935" t="s">
        <v>853</v>
      </c>
      <c r="S5935" t="s">
        <v>861</v>
      </c>
      <c r="T5935" t="s">
        <v>864</v>
      </c>
      <c r="U5935" t="s">
        <v>867</v>
      </c>
      <c r="V5935" s="1"/>
      <c r="W5935" s="1"/>
      <c r="X5935" s="1">
        <v>-0.189</v>
      </c>
      <c r="Y5935" s="1">
        <v>7.8E-2</v>
      </c>
      <c r="Z5935" t="s">
        <v>876</v>
      </c>
      <c r="AA5935" s="1">
        <v>1</v>
      </c>
      <c r="AB5935" t="s">
        <v>885</v>
      </c>
      <c r="AC5935" t="s">
        <v>915</v>
      </c>
      <c r="AD5935" t="s">
        <v>917</v>
      </c>
      <c r="AE5935" t="s">
        <v>925</v>
      </c>
      <c r="AF5935" s="1">
        <v>2004</v>
      </c>
      <c r="AG5935" s="1">
        <v>2011</v>
      </c>
      <c r="AH5935" s="67">
        <f t="shared" si="460"/>
        <v>-0.36346153846153845</v>
      </c>
      <c r="AI5935" s="67">
        <f t="shared" si="464"/>
        <v>0.15</v>
      </c>
      <c r="AJ5935" s="67">
        <f t="shared" si="461"/>
        <v>-0.65746153846153843</v>
      </c>
      <c r="AK5935" s="67">
        <f t="shared" si="462"/>
        <v>-6.9461538461538463E-2</v>
      </c>
      <c r="AL5935" s="69">
        <f t="shared" si="463"/>
        <v>1</v>
      </c>
    </row>
    <row r="5936" spans="1:38">
      <c r="A5936" s="1">
        <v>5935</v>
      </c>
      <c r="B5936" s="103" t="s">
        <v>1425</v>
      </c>
      <c r="C5936" t="s">
        <v>3</v>
      </c>
      <c r="D5936" t="s">
        <v>86</v>
      </c>
      <c r="E5936" t="s">
        <v>130</v>
      </c>
      <c r="F5936" t="s">
        <v>140</v>
      </c>
      <c r="G5936" t="s">
        <v>221</v>
      </c>
      <c r="H5936" t="s">
        <v>399</v>
      </c>
      <c r="I5936" s="1">
        <v>0.74</v>
      </c>
      <c r="J5936" s="1">
        <v>0.45</v>
      </c>
      <c r="K5936" s="1">
        <v>0</v>
      </c>
      <c r="L5936" t="s">
        <v>148</v>
      </c>
      <c r="M5936" t="s">
        <v>483</v>
      </c>
      <c r="N5936" t="s">
        <v>749</v>
      </c>
      <c r="O5936" t="s">
        <v>780</v>
      </c>
      <c r="P5936" t="s">
        <v>459</v>
      </c>
      <c r="Q5936" t="s">
        <v>850</v>
      </c>
      <c r="R5936" t="s">
        <v>853</v>
      </c>
      <c r="S5936" t="s">
        <v>861</v>
      </c>
      <c r="T5936" t="s">
        <v>864</v>
      </c>
      <c r="U5936" t="s">
        <v>867</v>
      </c>
      <c r="V5936" s="1"/>
      <c r="W5936" s="1"/>
      <c r="X5936" s="1">
        <v>-0.214</v>
      </c>
      <c r="Y5936" s="1">
        <v>0.11899999999999999</v>
      </c>
      <c r="Z5936" t="s">
        <v>876</v>
      </c>
      <c r="AA5936" s="1">
        <v>1</v>
      </c>
      <c r="AB5936" t="s">
        <v>885</v>
      </c>
      <c r="AC5936" t="s">
        <v>915</v>
      </c>
      <c r="AD5936" t="s">
        <v>917</v>
      </c>
      <c r="AE5936" t="s">
        <v>925</v>
      </c>
      <c r="AF5936" s="1">
        <v>2004</v>
      </c>
      <c r="AG5936" s="1">
        <v>2011</v>
      </c>
      <c r="AH5936" s="67">
        <f t="shared" si="460"/>
        <v>-0.47555555555555551</v>
      </c>
      <c r="AI5936" s="67">
        <f t="shared" si="464"/>
        <v>0.26444444444444443</v>
      </c>
      <c r="AJ5936" s="67">
        <f t="shared" si="461"/>
        <v>-0.99386666666666656</v>
      </c>
      <c r="AK5936" s="67">
        <f t="shared" si="462"/>
        <v>4.2755555555555547E-2</v>
      </c>
      <c r="AL5936" s="69">
        <f t="shared" si="463"/>
        <v>1</v>
      </c>
    </row>
    <row r="5937" spans="1:38">
      <c r="A5937" s="1">
        <v>5936</v>
      </c>
      <c r="B5937" s="103" t="s">
        <v>1425</v>
      </c>
      <c r="C5937" t="s">
        <v>3</v>
      </c>
      <c r="D5937" t="s">
        <v>86</v>
      </c>
      <c r="E5937" t="s">
        <v>130</v>
      </c>
      <c r="F5937" t="s">
        <v>140</v>
      </c>
      <c r="G5937" t="s">
        <v>222</v>
      </c>
      <c r="H5937" t="s">
        <v>400</v>
      </c>
      <c r="I5937" s="1">
        <v>0.82</v>
      </c>
      <c r="J5937" s="1">
        <v>0.51</v>
      </c>
      <c r="K5937" s="1">
        <v>0</v>
      </c>
      <c r="L5937" t="s">
        <v>148</v>
      </c>
      <c r="M5937" t="s">
        <v>483</v>
      </c>
      <c r="N5937" t="s">
        <v>749</v>
      </c>
      <c r="O5937" t="s">
        <v>780</v>
      </c>
      <c r="P5937" t="s">
        <v>459</v>
      </c>
      <c r="Q5937" t="s">
        <v>850</v>
      </c>
      <c r="R5937" t="s">
        <v>853</v>
      </c>
      <c r="S5937" t="s">
        <v>861</v>
      </c>
      <c r="T5937" t="s">
        <v>864</v>
      </c>
      <c r="U5937" t="s">
        <v>867</v>
      </c>
      <c r="V5937" s="1"/>
      <c r="W5937" s="1"/>
      <c r="X5937" s="1">
        <v>-0.23100000000000001</v>
      </c>
      <c r="Y5937" s="1">
        <v>8.1000000000000003E-2</v>
      </c>
      <c r="Z5937" t="s">
        <v>876</v>
      </c>
      <c r="AA5937" s="1">
        <v>1</v>
      </c>
      <c r="AB5937" t="s">
        <v>885</v>
      </c>
      <c r="AC5937" t="s">
        <v>915</v>
      </c>
      <c r="AD5937" t="s">
        <v>917</v>
      </c>
      <c r="AE5937" t="s">
        <v>925</v>
      </c>
      <c r="AF5937" s="1">
        <v>2004</v>
      </c>
      <c r="AG5937" s="1">
        <v>2011</v>
      </c>
      <c r="AH5937" s="67">
        <f t="shared" si="460"/>
        <v>-0.45294117647058824</v>
      </c>
      <c r="AI5937" s="67">
        <f t="shared" si="464"/>
        <v>0.1588235294117647</v>
      </c>
      <c r="AJ5937" s="67">
        <f t="shared" si="461"/>
        <v>-0.76423529411764701</v>
      </c>
      <c r="AK5937" s="67">
        <f t="shared" si="462"/>
        <v>-0.14164705882352946</v>
      </c>
      <c r="AL5937" s="69">
        <f t="shared" si="463"/>
        <v>1</v>
      </c>
    </row>
    <row r="5938" spans="1:38">
      <c r="A5938" s="1">
        <v>5937</v>
      </c>
      <c r="B5938" s="103" t="s">
        <v>1425</v>
      </c>
      <c r="C5938" t="s">
        <v>3</v>
      </c>
      <c r="D5938" t="s">
        <v>86</v>
      </c>
      <c r="E5938" t="s">
        <v>130</v>
      </c>
      <c r="F5938" t="s">
        <v>135</v>
      </c>
      <c r="G5938" t="s">
        <v>223</v>
      </c>
      <c r="H5938" t="s">
        <v>401</v>
      </c>
      <c r="I5938" s="1">
        <v>1</v>
      </c>
      <c r="J5938" s="1">
        <v>1.22</v>
      </c>
      <c r="K5938" s="1">
        <v>0</v>
      </c>
      <c r="L5938" t="s">
        <v>148</v>
      </c>
      <c r="M5938" t="s">
        <v>483</v>
      </c>
      <c r="N5938" t="s">
        <v>749</v>
      </c>
      <c r="O5938" t="s">
        <v>780</v>
      </c>
      <c r="P5938" t="s">
        <v>459</v>
      </c>
      <c r="Q5938" t="s">
        <v>850</v>
      </c>
      <c r="R5938" t="s">
        <v>853</v>
      </c>
      <c r="S5938" t="s">
        <v>861</v>
      </c>
      <c r="T5938" t="s">
        <v>864</v>
      </c>
      <c r="U5938" t="s">
        <v>867</v>
      </c>
      <c r="V5938" s="1"/>
      <c r="W5938" s="1"/>
      <c r="X5938" s="1">
        <v>-0.14199999999999999</v>
      </c>
      <c r="Y5938" s="1">
        <v>0.16600000000000001</v>
      </c>
      <c r="Z5938" t="s">
        <v>876</v>
      </c>
      <c r="AA5938" s="1">
        <v>1</v>
      </c>
      <c r="AB5938" t="s">
        <v>885</v>
      </c>
      <c r="AC5938" t="s">
        <v>915</v>
      </c>
      <c r="AD5938" t="s">
        <v>917</v>
      </c>
      <c r="AE5938" t="s">
        <v>925</v>
      </c>
      <c r="AF5938" s="1">
        <v>2004</v>
      </c>
      <c r="AG5938" s="1">
        <v>2011</v>
      </c>
      <c r="AH5938" s="67">
        <f t="shared" si="460"/>
        <v>-0.11639344262295082</v>
      </c>
      <c r="AI5938" s="67">
        <f t="shared" si="464"/>
        <v>0.1360655737704918</v>
      </c>
      <c r="AJ5938" s="67">
        <f t="shared" si="461"/>
        <v>-0.38308196721311477</v>
      </c>
      <c r="AK5938" s="67">
        <f t="shared" si="462"/>
        <v>0.15029508196721314</v>
      </c>
      <c r="AL5938" s="69">
        <f t="shared" si="463"/>
        <v>1</v>
      </c>
    </row>
    <row r="5939" spans="1:38">
      <c r="A5939" s="1">
        <v>5938</v>
      </c>
      <c r="B5939" s="103" t="s">
        <v>1425</v>
      </c>
      <c r="C5939" t="s">
        <v>3</v>
      </c>
      <c r="D5939" t="s">
        <v>86</v>
      </c>
      <c r="E5939" t="s">
        <v>130</v>
      </c>
      <c r="F5939" t="s">
        <v>135</v>
      </c>
      <c r="G5939" t="s">
        <v>224</v>
      </c>
      <c r="H5939" t="s">
        <v>402</v>
      </c>
      <c r="I5939" s="1">
        <v>1</v>
      </c>
      <c r="J5939" s="1">
        <v>1.73</v>
      </c>
      <c r="K5939" s="1">
        <v>0</v>
      </c>
      <c r="L5939" t="s">
        <v>148</v>
      </c>
      <c r="M5939" t="s">
        <v>483</v>
      </c>
      <c r="N5939" t="s">
        <v>749</v>
      </c>
      <c r="O5939" t="s">
        <v>780</v>
      </c>
      <c r="P5939" t="s">
        <v>459</v>
      </c>
      <c r="Q5939" t="s">
        <v>850</v>
      </c>
      <c r="R5939" t="s">
        <v>853</v>
      </c>
      <c r="S5939" t="s">
        <v>861</v>
      </c>
      <c r="T5939" t="s">
        <v>864</v>
      </c>
      <c r="U5939" t="s">
        <v>867</v>
      </c>
      <c r="V5939" s="1"/>
      <c r="W5939" s="1"/>
      <c r="X5939" s="1">
        <v>-0.54100000000000004</v>
      </c>
      <c r="Y5939" s="1">
        <v>0.2</v>
      </c>
      <c r="Z5939" t="s">
        <v>876</v>
      </c>
      <c r="AA5939" s="1">
        <v>1</v>
      </c>
      <c r="AB5939" t="s">
        <v>885</v>
      </c>
      <c r="AC5939" t="s">
        <v>915</v>
      </c>
      <c r="AD5939" t="s">
        <v>917</v>
      </c>
      <c r="AE5939" t="s">
        <v>925</v>
      </c>
      <c r="AF5939" s="1">
        <v>2004</v>
      </c>
      <c r="AG5939" s="1">
        <v>2011</v>
      </c>
      <c r="AH5939" s="67">
        <f t="shared" si="460"/>
        <v>-0.31271676300578038</v>
      </c>
      <c r="AI5939" s="67">
        <f t="shared" si="464"/>
        <v>0.11560693641618498</v>
      </c>
      <c r="AJ5939" s="67">
        <f t="shared" si="461"/>
        <v>-0.53930635838150298</v>
      </c>
      <c r="AK5939" s="67">
        <f t="shared" si="462"/>
        <v>-8.6127167630057816E-2</v>
      </c>
      <c r="AL5939" s="69">
        <f t="shared" si="463"/>
        <v>1</v>
      </c>
    </row>
    <row r="5940" spans="1:38">
      <c r="A5940" s="1">
        <v>5939</v>
      </c>
      <c r="B5940" s="35" t="s">
        <v>1426</v>
      </c>
      <c r="C5940" t="s">
        <v>4</v>
      </c>
      <c r="D5940" t="s">
        <v>87</v>
      </c>
      <c r="E5940" t="s">
        <v>102</v>
      </c>
      <c r="F5940" t="s">
        <v>137</v>
      </c>
      <c r="G5940" t="s">
        <v>152</v>
      </c>
      <c r="H5940" t="s">
        <v>405</v>
      </c>
      <c r="I5940" s="1">
        <v>0.39987479999999997</v>
      </c>
      <c r="J5940" s="1">
        <v>1.3318110000000001</v>
      </c>
      <c r="K5940" s="1">
        <v>0</v>
      </c>
      <c r="L5940" t="s">
        <v>456</v>
      </c>
      <c r="M5940" t="s">
        <v>461</v>
      </c>
      <c r="N5940" t="s">
        <v>591</v>
      </c>
      <c r="O5940" t="s">
        <v>780</v>
      </c>
      <c r="P5940" t="s">
        <v>459</v>
      </c>
      <c r="Q5940" t="s">
        <v>850</v>
      </c>
      <c r="R5940" t="s">
        <v>853</v>
      </c>
      <c r="S5940" t="s">
        <v>861</v>
      </c>
      <c r="T5940" t="s">
        <v>864</v>
      </c>
      <c r="U5940" t="s">
        <v>867</v>
      </c>
      <c r="V5940" s="1"/>
      <c r="W5940" s="1"/>
      <c r="X5940" s="1">
        <v>0.90300000000000002</v>
      </c>
      <c r="Y5940" s="1">
        <v>0.51200000000000001</v>
      </c>
      <c r="Z5940" t="s">
        <v>876</v>
      </c>
      <c r="AA5940" s="1">
        <v>1</v>
      </c>
      <c r="AB5940" t="s">
        <v>902</v>
      </c>
      <c r="AC5940" t="s">
        <v>915</v>
      </c>
      <c r="AD5940" t="s">
        <v>918</v>
      </c>
      <c r="AE5940" t="s">
        <v>921</v>
      </c>
      <c r="AF5940" s="1">
        <v>2000</v>
      </c>
      <c r="AG5940" s="1">
        <v>2010</v>
      </c>
      <c r="AH5940" s="67">
        <f t="shared" si="460"/>
        <v>0.67802413405505735</v>
      </c>
      <c r="AI5940" s="67">
        <f t="shared" si="464"/>
        <v>0.38443893315192618</v>
      </c>
      <c r="AJ5940" s="67">
        <f t="shared" si="461"/>
        <v>-7.5476174922717965E-2</v>
      </c>
      <c r="AK5940" s="67">
        <f t="shared" si="462"/>
        <v>1.4315244430328327</v>
      </c>
      <c r="AL5940" s="69">
        <f t="shared" si="463"/>
        <v>1</v>
      </c>
    </row>
    <row r="5941" spans="1:38">
      <c r="A5941" s="1">
        <v>5940</v>
      </c>
      <c r="B5941" s="35" t="s">
        <v>1426</v>
      </c>
      <c r="C5941" t="s">
        <v>4</v>
      </c>
      <c r="D5941" t="s">
        <v>87</v>
      </c>
      <c r="E5941" t="s">
        <v>102</v>
      </c>
      <c r="F5941" t="s">
        <v>137</v>
      </c>
      <c r="G5941" t="s">
        <v>152</v>
      </c>
      <c r="H5941" t="s">
        <v>405</v>
      </c>
      <c r="I5941" s="1">
        <v>0.39987479999999997</v>
      </c>
      <c r="J5941" s="1">
        <v>1.3318110000000001</v>
      </c>
      <c r="K5941" s="1">
        <v>0</v>
      </c>
      <c r="L5941" t="s">
        <v>456</v>
      </c>
      <c r="M5941" t="s">
        <v>461</v>
      </c>
      <c r="N5941" t="s">
        <v>591</v>
      </c>
      <c r="O5941" t="s">
        <v>780</v>
      </c>
      <c r="P5941" t="s">
        <v>459</v>
      </c>
      <c r="Q5941" t="s">
        <v>850</v>
      </c>
      <c r="R5941" t="s">
        <v>853</v>
      </c>
      <c r="S5941" t="s">
        <v>861</v>
      </c>
      <c r="T5941" t="s">
        <v>864</v>
      </c>
      <c r="U5941" t="s">
        <v>867</v>
      </c>
      <c r="V5941" s="1"/>
      <c r="W5941" s="1"/>
      <c r="X5941" s="1">
        <v>-1.133</v>
      </c>
      <c r="Y5941" s="1">
        <v>0.46300000000000002</v>
      </c>
      <c r="Z5941" t="s">
        <v>876</v>
      </c>
      <c r="AA5941" s="1">
        <v>1</v>
      </c>
      <c r="AB5941" t="s">
        <v>902</v>
      </c>
      <c r="AC5941" t="s">
        <v>915</v>
      </c>
      <c r="AD5941" t="s">
        <v>918</v>
      </c>
      <c r="AE5941" t="s">
        <v>921</v>
      </c>
      <c r="AF5941" s="1">
        <v>2000</v>
      </c>
      <c r="AG5941" s="1">
        <v>2010</v>
      </c>
      <c r="AH5941" s="67">
        <f t="shared" si="460"/>
        <v>-0.85072131105689919</v>
      </c>
      <c r="AI5941" s="67">
        <f t="shared" si="464"/>
        <v>0.34764692587762075</v>
      </c>
      <c r="AJ5941" s="67">
        <f t="shared" si="461"/>
        <v>-1.532109285777036</v>
      </c>
      <c r="AK5941" s="67">
        <f t="shared" si="462"/>
        <v>-0.16933333633676251</v>
      </c>
      <c r="AL5941" s="69">
        <f t="shared" si="463"/>
        <v>1</v>
      </c>
    </row>
    <row r="5942" spans="1:38">
      <c r="A5942" s="1">
        <v>5941</v>
      </c>
      <c r="B5942" s="35" t="s">
        <v>1426</v>
      </c>
      <c r="C5942" t="s">
        <v>4</v>
      </c>
      <c r="D5942" t="s">
        <v>87</v>
      </c>
      <c r="E5942" t="s">
        <v>102</v>
      </c>
      <c r="F5942" t="s">
        <v>137</v>
      </c>
      <c r="G5942" t="s">
        <v>152</v>
      </c>
      <c r="H5942" t="s">
        <v>405</v>
      </c>
      <c r="I5942" s="1">
        <v>0.39987479999999997</v>
      </c>
      <c r="J5942" s="1">
        <v>1.3318110000000001</v>
      </c>
      <c r="K5942" s="1">
        <v>0</v>
      </c>
      <c r="L5942" t="s">
        <v>456</v>
      </c>
      <c r="M5942" t="s">
        <v>461</v>
      </c>
      <c r="N5942" t="s">
        <v>591</v>
      </c>
      <c r="O5942" t="s">
        <v>780</v>
      </c>
      <c r="P5942" t="s">
        <v>459</v>
      </c>
      <c r="Q5942" t="s">
        <v>850</v>
      </c>
      <c r="R5942" t="s">
        <v>853</v>
      </c>
      <c r="S5942" t="s">
        <v>861</v>
      </c>
      <c r="T5942" t="s">
        <v>864</v>
      </c>
      <c r="U5942" t="s">
        <v>867</v>
      </c>
      <c r="V5942" s="1"/>
      <c r="W5942" s="1"/>
      <c r="X5942" s="1">
        <v>-0.71499999999999997</v>
      </c>
      <c r="Y5942" s="1">
        <v>0.31900000000000001</v>
      </c>
      <c r="Z5942" t="s">
        <v>876</v>
      </c>
      <c r="AA5942" s="1">
        <v>1</v>
      </c>
      <c r="AB5942" t="s">
        <v>902</v>
      </c>
      <c r="AC5942" t="s">
        <v>915</v>
      </c>
      <c r="AD5942" t="s">
        <v>918</v>
      </c>
      <c r="AE5942" t="s">
        <v>921</v>
      </c>
      <c r="AF5942" s="1">
        <v>2000</v>
      </c>
      <c r="AG5942" s="1">
        <v>2010</v>
      </c>
      <c r="AH5942" s="67">
        <f t="shared" si="460"/>
        <v>-0.53686296328833438</v>
      </c>
      <c r="AI5942" s="67">
        <f t="shared" si="464"/>
        <v>0.23952347592864151</v>
      </c>
      <c r="AJ5942" s="67">
        <f t="shared" si="461"/>
        <v>-1.0063289761084717</v>
      </c>
      <c r="AK5942" s="67">
        <f t="shared" si="462"/>
        <v>-6.7396950468197048E-2</v>
      </c>
      <c r="AL5942" s="69">
        <f t="shared" si="463"/>
        <v>1</v>
      </c>
    </row>
    <row r="5943" spans="1:38">
      <c r="A5943" s="1">
        <v>5942</v>
      </c>
      <c r="B5943" s="35" t="s">
        <v>1426</v>
      </c>
      <c r="C5943" t="s">
        <v>4</v>
      </c>
      <c r="D5943" t="s">
        <v>87</v>
      </c>
      <c r="E5943" t="s">
        <v>102</v>
      </c>
      <c r="F5943" t="s">
        <v>137</v>
      </c>
      <c r="G5943" t="s">
        <v>152</v>
      </c>
      <c r="H5943" t="s">
        <v>405</v>
      </c>
      <c r="I5943" s="1">
        <v>0.39987479999999997</v>
      </c>
      <c r="J5943" s="1">
        <v>1.3318110000000001</v>
      </c>
      <c r="K5943" s="1">
        <v>0</v>
      </c>
      <c r="L5943" t="s">
        <v>456</v>
      </c>
      <c r="M5943" t="s">
        <v>461</v>
      </c>
      <c r="N5943" t="s">
        <v>591</v>
      </c>
      <c r="O5943" t="s">
        <v>780</v>
      </c>
      <c r="P5943" t="s">
        <v>459</v>
      </c>
      <c r="Q5943" t="s">
        <v>850</v>
      </c>
      <c r="R5943" t="s">
        <v>853</v>
      </c>
      <c r="S5943" t="s">
        <v>861</v>
      </c>
      <c r="T5943" t="s">
        <v>864</v>
      </c>
      <c r="U5943" t="s">
        <v>867</v>
      </c>
      <c r="V5943" s="1"/>
      <c r="W5943" s="1"/>
      <c r="X5943" s="1">
        <v>-0.53700000000000003</v>
      </c>
      <c r="Y5943" s="1">
        <v>0.248</v>
      </c>
      <c r="Z5943" t="s">
        <v>876</v>
      </c>
      <c r="AA5943" s="1">
        <v>1</v>
      </c>
      <c r="AB5943" t="s">
        <v>902</v>
      </c>
      <c r="AC5943" t="s">
        <v>915</v>
      </c>
      <c r="AD5943" t="s">
        <v>918</v>
      </c>
      <c r="AE5943" t="s">
        <v>921</v>
      </c>
      <c r="AF5943" s="1">
        <v>2000</v>
      </c>
      <c r="AG5943" s="1">
        <v>2010</v>
      </c>
      <c r="AH5943" s="67">
        <f t="shared" si="460"/>
        <v>-0.4032103654347351</v>
      </c>
      <c r="AI5943" s="67">
        <f t="shared" si="464"/>
        <v>0.18621260824546423</v>
      </c>
      <c r="AJ5943" s="67">
        <f t="shared" si="461"/>
        <v>-0.76818707759584504</v>
      </c>
      <c r="AK5943" s="67">
        <f t="shared" si="462"/>
        <v>-3.8233653273625212E-2</v>
      </c>
      <c r="AL5943" s="69">
        <f t="shared" si="463"/>
        <v>1</v>
      </c>
    </row>
    <row r="5944" spans="1:38">
      <c r="A5944" s="1">
        <v>5943</v>
      </c>
      <c r="B5944" s="35" t="s">
        <v>1426</v>
      </c>
      <c r="C5944" t="s">
        <v>4</v>
      </c>
      <c r="D5944" t="s">
        <v>87</v>
      </c>
      <c r="E5944" t="s">
        <v>102</v>
      </c>
      <c r="F5944" t="s">
        <v>137</v>
      </c>
      <c r="G5944" t="s">
        <v>152</v>
      </c>
      <c r="H5944" t="s">
        <v>405</v>
      </c>
      <c r="I5944" s="1">
        <v>0.39987480640411377</v>
      </c>
      <c r="J5944" s="1">
        <v>1.3318109512329102</v>
      </c>
      <c r="K5944" s="1">
        <v>1</v>
      </c>
      <c r="L5944" t="s">
        <v>456</v>
      </c>
      <c r="M5944" t="s">
        <v>461</v>
      </c>
      <c r="N5944" t="s">
        <v>591</v>
      </c>
      <c r="O5944" t="s">
        <v>780</v>
      </c>
      <c r="P5944" t="s">
        <v>459</v>
      </c>
      <c r="Q5944" t="s">
        <v>850</v>
      </c>
      <c r="R5944" t="s">
        <v>853</v>
      </c>
      <c r="S5944" t="s">
        <v>861</v>
      </c>
      <c r="T5944" t="s">
        <v>864</v>
      </c>
      <c r="U5944" t="s">
        <v>867</v>
      </c>
      <c r="V5944" s="1"/>
      <c r="W5944" s="1"/>
      <c r="X5944" s="1">
        <v>5.7000000000000002E-2</v>
      </c>
      <c r="Y5944" s="1">
        <v>0.26700000000000002</v>
      </c>
      <c r="Z5944" t="s">
        <v>876</v>
      </c>
      <c r="AA5944" s="1">
        <v>1</v>
      </c>
      <c r="AB5944" t="s">
        <v>902</v>
      </c>
      <c r="AC5944" t="s">
        <v>915</v>
      </c>
      <c r="AD5944" t="s">
        <v>918</v>
      </c>
      <c r="AE5944" t="s">
        <v>921</v>
      </c>
      <c r="AF5944" s="1">
        <v>2000</v>
      </c>
      <c r="AG5944" s="1">
        <v>2010</v>
      </c>
      <c r="AH5944" s="67">
        <f t="shared" si="460"/>
        <v>4.2798867171975757E-2</v>
      </c>
      <c r="AI5944" s="67">
        <f t="shared" si="464"/>
        <v>0.20047890412136013</v>
      </c>
      <c r="AJ5944" s="67">
        <f t="shared" si="461"/>
        <v>-0.35013978490589004</v>
      </c>
      <c r="AK5944" s="67">
        <f t="shared" si="462"/>
        <v>0.43573751924984161</v>
      </c>
      <c r="AL5944" s="69">
        <f t="shared" si="463"/>
        <v>1</v>
      </c>
    </row>
    <row r="5945" spans="1:38">
      <c r="A5945" s="1">
        <v>5944</v>
      </c>
      <c r="B5945" s="35" t="s">
        <v>1426</v>
      </c>
      <c r="C5945" t="s">
        <v>4</v>
      </c>
      <c r="D5945" t="s">
        <v>87</v>
      </c>
      <c r="E5945" t="s">
        <v>102</v>
      </c>
      <c r="F5945" t="s">
        <v>137</v>
      </c>
      <c r="G5945" t="s">
        <v>152</v>
      </c>
      <c r="H5945" t="s">
        <v>405</v>
      </c>
      <c r="I5945" s="1">
        <v>0.39987480640411377</v>
      </c>
      <c r="J5945" s="1">
        <v>1.3318109512329102</v>
      </c>
      <c r="K5945" s="1">
        <v>1</v>
      </c>
      <c r="L5945" t="s">
        <v>456</v>
      </c>
      <c r="M5945" t="s">
        <v>461</v>
      </c>
      <c r="N5945" t="s">
        <v>591</v>
      </c>
      <c r="O5945" t="s">
        <v>780</v>
      </c>
      <c r="P5945" t="s">
        <v>459</v>
      </c>
      <c r="Q5945" t="s">
        <v>850</v>
      </c>
      <c r="R5945" t="s">
        <v>853</v>
      </c>
      <c r="S5945" t="s">
        <v>861</v>
      </c>
      <c r="T5945" t="s">
        <v>864</v>
      </c>
      <c r="U5945" t="s">
        <v>867</v>
      </c>
      <c r="V5945" s="1"/>
      <c r="W5945" s="1"/>
      <c r="X5945" s="1">
        <v>0.29099999999999998</v>
      </c>
      <c r="Y5945" s="1">
        <v>0.3</v>
      </c>
      <c r="Z5945" t="s">
        <v>876</v>
      </c>
      <c r="AA5945" s="1">
        <v>1</v>
      </c>
      <c r="AB5945" t="s">
        <v>902</v>
      </c>
      <c r="AC5945" t="s">
        <v>915</v>
      </c>
      <c r="AD5945" t="s">
        <v>918</v>
      </c>
      <c r="AE5945" t="s">
        <v>921</v>
      </c>
      <c r="AF5945" s="1">
        <v>2000</v>
      </c>
      <c r="AG5945" s="1">
        <v>2010</v>
      </c>
      <c r="AH5945" s="67">
        <f t="shared" si="460"/>
        <v>0.2184994797727183</v>
      </c>
      <c r="AI5945" s="67">
        <f t="shared" si="464"/>
        <v>0.22525719564197763</v>
      </c>
      <c r="AJ5945" s="67">
        <f t="shared" si="461"/>
        <v>-0.22300462368555787</v>
      </c>
      <c r="AK5945" s="67">
        <f t="shared" si="462"/>
        <v>0.66000358323099451</v>
      </c>
      <c r="AL5945" s="69">
        <f t="shared" si="463"/>
        <v>1</v>
      </c>
    </row>
    <row r="5946" spans="1:38">
      <c r="A5946" s="1">
        <v>5945</v>
      </c>
      <c r="B5946" s="35" t="s">
        <v>1426</v>
      </c>
      <c r="C5946" t="s">
        <v>4</v>
      </c>
      <c r="D5946" t="s">
        <v>87</v>
      </c>
      <c r="E5946" t="s">
        <v>102</v>
      </c>
      <c r="F5946" t="s">
        <v>137</v>
      </c>
      <c r="G5946" t="s">
        <v>152</v>
      </c>
      <c r="H5946" t="s">
        <v>405</v>
      </c>
      <c r="I5946" s="1">
        <v>0.39987480640411377</v>
      </c>
      <c r="J5946" s="1">
        <v>1.3318109512329102</v>
      </c>
      <c r="K5946" s="1">
        <v>1</v>
      </c>
      <c r="L5946" t="s">
        <v>456</v>
      </c>
      <c r="M5946" t="s">
        <v>461</v>
      </c>
      <c r="N5946" t="s">
        <v>591</v>
      </c>
      <c r="O5946" t="s">
        <v>780</v>
      </c>
      <c r="P5946" t="s">
        <v>459</v>
      </c>
      <c r="Q5946" t="s">
        <v>850</v>
      </c>
      <c r="R5946" t="s">
        <v>853</v>
      </c>
      <c r="S5946" t="s">
        <v>861</v>
      </c>
      <c r="T5946" t="s">
        <v>864</v>
      </c>
      <c r="U5946" t="s">
        <v>867</v>
      </c>
      <c r="V5946" s="1"/>
      <c r="W5946" s="1"/>
      <c r="X5946" s="1">
        <v>0.23499999999999999</v>
      </c>
      <c r="Y5946" s="1">
        <v>0.26600000000000001</v>
      </c>
      <c r="Z5946" t="s">
        <v>876</v>
      </c>
      <c r="AA5946" s="1">
        <v>1</v>
      </c>
      <c r="AB5946" t="s">
        <v>902</v>
      </c>
      <c r="AC5946" t="s">
        <v>915</v>
      </c>
      <c r="AD5946" t="s">
        <v>918</v>
      </c>
      <c r="AE5946" t="s">
        <v>921</v>
      </c>
      <c r="AF5946" s="1">
        <v>2000</v>
      </c>
      <c r="AG5946" s="1">
        <v>2010</v>
      </c>
      <c r="AH5946" s="67">
        <f t="shared" si="460"/>
        <v>0.17645146991954916</v>
      </c>
      <c r="AI5946" s="67">
        <f t="shared" si="464"/>
        <v>0.19972804680255352</v>
      </c>
      <c r="AJ5946" s="67">
        <f t="shared" si="461"/>
        <v>-0.21501550181345572</v>
      </c>
      <c r="AK5946" s="67">
        <f t="shared" si="462"/>
        <v>0.56791844165255401</v>
      </c>
      <c r="AL5946" s="69">
        <f t="shared" si="463"/>
        <v>1</v>
      </c>
    </row>
    <row r="5947" spans="1:38">
      <c r="A5947" s="1">
        <v>5946</v>
      </c>
      <c r="B5947" s="35" t="s">
        <v>1426</v>
      </c>
      <c r="C5947" t="s">
        <v>4</v>
      </c>
      <c r="D5947" t="s">
        <v>87</v>
      </c>
      <c r="E5947" t="s">
        <v>102</v>
      </c>
      <c r="F5947" t="s">
        <v>137</v>
      </c>
      <c r="G5947" t="s">
        <v>152</v>
      </c>
      <c r="H5947" t="s">
        <v>405</v>
      </c>
      <c r="I5947" s="1">
        <v>0.39987480640411377</v>
      </c>
      <c r="J5947" s="1">
        <v>1.3318109512329102</v>
      </c>
      <c r="K5947" s="1">
        <v>1</v>
      </c>
      <c r="L5947" t="s">
        <v>456</v>
      </c>
      <c r="M5947" t="s">
        <v>461</v>
      </c>
      <c r="N5947" t="s">
        <v>591</v>
      </c>
      <c r="O5947" t="s">
        <v>780</v>
      </c>
      <c r="P5947" t="s">
        <v>459</v>
      </c>
      <c r="Q5947" t="s">
        <v>850</v>
      </c>
      <c r="R5947" t="s">
        <v>853</v>
      </c>
      <c r="S5947" t="s">
        <v>861</v>
      </c>
      <c r="T5947" t="s">
        <v>864</v>
      </c>
      <c r="U5947" t="s">
        <v>867</v>
      </c>
      <c r="V5947" s="1"/>
      <c r="W5947" s="1"/>
      <c r="X5947" s="1">
        <v>0.39300000000000002</v>
      </c>
      <c r="Y5947" s="1">
        <v>0.28899999999999998</v>
      </c>
      <c r="Z5947" t="s">
        <v>876</v>
      </c>
      <c r="AA5947" s="1">
        <v>1</v>
      </c>
      <c r="AB5947" t="s">
        <v>902</v>
      </c>
      <c r="AC5947" t="s">
        <v>915</v>
      </c>
      <c r="AD5947" t="s">
        <v>918</v>
      </c>
      <c r="AE5947" t="s">
        <v>921</v>
      </c>
      <c r="AF5947" s="1">
        <v>2000</v>
      </c>
      <c r="AG5947" s="1">
        <v>2010</v>
      </c>
      <c r="AH5947" s="67">
        <f t="shared" si="460"/>
        <v>0.29508692629099076</v>
      </c>
      <c r="AI5947" s="67">
        <f t="shared" si="464"/>
        <v>0.21699776513510513</v>
      </c>
      <c r="AJ5947" s="67">
        <f t="shared" si="461"/>
        <v>-0.13022869337381526</v>
      </c>
      <c r="AK5947" s="67">
        <f t="shared" si="462"/>
        <v>0.72040254595579678</v>
      </c>
      <c r="AL5947" s="69">
        <f t="shared" si="463"/>
        <v>1</v>
      </c>
    </row>
    <row r="5948" spans="1:38">
      <c r="A5948" s="1">
        <v>5947</v>
      </c>
      <c r="B5948" s="35" t="s">
        <v>1426</v>
      </c>
      <c r="C5948" t="s">
        <v>4</v>
      </c>
      <c r="D5948" t="s">
        <v>87</v>
      </c>
      <c r="E5948" t="s">
        <v>102</v>
      </c>
      <c r="F5948" t="s">
        <v>140</v>
      </c>
      <c r="G5948" t="s">
        <v>217</v>
      </c>
      <c r="H5948" t="s">
        <v>406</v>
      </c>
      <c r="I5948" s="1"/>
      <c r="J5948" s="1"/>
      <c r="K5948" s="1">
        <v>0</v>
      </c>
      <c r="L5948" t="s">
        <v>456</v>
      </c>
      <c r="M5948" t="s">
        <v>461</v>
      </c>
      <c r="N5948" t="s">
        <v>591</v>
      </c>
      <c r="O5948" t="s">
        <v>780</v>
      </c>
      <c r="P5948" t="s">
        <v>459</v>
      </c>
      <c r="Q5948" t="s">
        <v>850</v>
      </c>
      <c r="R5948" t="s">
        <v>853</v>
      </c>
      <c r="S5948" t="s">
        <v>861</v>
      </c>
      <c r="T5948" t="s">
        <v>864</v>
      </c>
      <c r="U5948" t="s">
        <v>867</v>
      </c>
      <c r="V5948" s="1"/>
      <c r="W5948" s="1"/>
      <c r="X5948" s="1">
        <v>8.8260000000000005</v>
      </c>
      <c r="Y5948" s="1">
        <v>5.2039999999999997</v>
      </c>
      <c r="Z5948" t="s">
        <v>876</v>
      </c>
      <c r="AA5948" s="1">
        <v>1</v>
      </c>
      <c r="AB5948" t="s">
        <v>902</v>
      </c>
      <c r="AC5948" t="s">
        <v>915</v>
      </c>
      <c r="AD5948" t="s">
        <v>918</v>
      </c>
      <c r="AE5948" t="s">
        <v>921</v>
      </c>
      <c r="AF5948" s="1">
        <v>2000</v>
      </c>
      <c r="AG5948" s="1">
        <v>2010</v>
      </c>
      <c r="AH5948" s="67" t="str">
        <f t="shared" si="460"/>
        <v/>
      </c>
      <c r="AI5948" s="67" t="str">
        <f t="shared" si="464"/>
        <v/>
      </c>
      <c r="AJ5948" s="67" t="str">
        <f t="shared" si="461"/>
        <v/>
      </c>
      <c r="AK5948" s="67" t="str">
        <f t="shared" si="462"/>
        <v/>
      </c>
      <c r="AL5948" s="69" t="str">
        <f t="shared" si="463"/>
        <v/>
      </c>
    </row>
    <row r="5949" spans="1:38">
      <c r="A5949" s="1">
        <v>5948</v>
      </c>
      <c r="B5949" s="35" t="s">
        <v>1426</v>
      </c>
      <c r="C5949" t="s">
        <v>4</v>
      </c>
      <c r="D5949" t="s">
        <v>87</v>
      </c>
      <c r="E5949" t="s">
        <v>102</v>
      </c>
      <c r="F5949" t="s">
        <v>140</v>
      </c>
      <c r="G5949" t="s">
        <v>217</v>
      </c>
      <c r="H5949" t="s">
        <v>406</v>
      </c>
      <c r="I5949" s="1"/>
      <c r="J5949" s="1"/>
      <c r="K5949" s="1">
        <v>0</v>
      </c>
      <c r="L5949" t="s">
        <v>456</v>
      </c>
      <c r="M5949" t="s">
        <v>461</v>
      </c>
      <c r="N5949" t="s">
        <v>591</v>
      </c>
      <c r="O5949" t="s">
        <v>780</v>
      </c>
      <c r="P5949" t="s">
        <v>459</v>
      </c>
      <c r="Q5949" t="s">
        <v>850</v>
      </c>
      <c r="R5949" t="s">
        <v>853</v>
      </c>
      <c r="S5949" t="s">
        <v>861</v>
      </c>
      <c r="T5949" t="s">
        <v>864</v>
      </c>
      <c r="U5949" t="s">
        <v>867</v>
      </c>
      <c r="V5949" s="1"/>
      <c r="W5949" s="1"/>
      <c r="X5949" s="1">
        <v>-15.019</v>
      </c>
      <c r="Y5949" s="1">
        <v>7.1150000000000002</v>
      </c>
      <c r="Z5949" t="s">
        <v>876</v>
      </c>
      <c r="AA5949" s="1">
        <v>1</v>
      </c>
      <c r="AB5949" t="s">
        <v>902</v>
      </c>
      <c r="AC5949" t="s">
        <v>915</v>
      </c>
      <c r="AD5949" t="s">
        <v>918</v>
      </c>
      <c r="AE5949" t="s">
        <v>921</v>
      </c>
      <c r="AF5949" s="1">
        <v>2000</v>
      </c>
      <c r="AG5949" s="1">
        <v>2010</v>
      </c>
      <c r="AH5949" s="67" t="str">
        <f t="shared" si="460"/>
        <v/>
      </c>
      <c r="AI5949" s="67" t="str">
        <f t="shared" si="464"/>
        <v/>
      </c>
      <c r="AJ5949" s="67" t="str">
        <f t="shared" si="461"/>
        <v/>
      </c>
      <c r="AK5949" s="67" t="str">
        <f t="shared" si="462"/>
        <v/>
      </c>
      <c r="AL5949" s="69" t="str">
        <f t="shared" si="463"/>
        <v/>
      </c>
    </row>
    <row r="5950" spans="1:38">
      <c r="A5950" s="1">
        <v>5949</v>
      </c>
      <c r="B5950" s="35" t="s">
        <v>1426</v>
      </c>
      <c r="C5950" t="s">
        <v>4</v>
      </c>
      <c r="D5950" t="s">
        <v>87</v>
      </c>
      <c r="E5950" t="s">
        <v>102</v>
      </c>
      <c r="F5950" t="s">
        <v>140</v>
      </c>
      <c r="G5950" t="s">
        <v>217</v>
      </c>
      <c r="H5950" t="s">
        <v>406</v>
      </c>
      <c r="I5950" s="1"/>
      <c r="J5950" s="1"/>
      <c r="K5950" s="1">
        <v>0</v>
      </c>
      <c r="L5950" t="s">
        <v>456</v>
      </c>
      <c r="M5950" t="s">
        <v>461</v>
      </c>
      <c r="N5950" t="s">
        <v>591</v>
      </c>
      <c r="O5950" t="s">
        <v>780</v>
      </c>
      <c r="P5950" t="s">
        <v>459</v>
      </c>
      <c r="Q5950" t="s">
        <v>850</v>
      </c>
      <c r="R5950" t="s">
        <v>853</v>
      </c>
      <c r="S5950" t="s">
        <v>861</v>
      </c>
      <c r="T5950" t="s">
        <v>864</v>
      </c>
      <c r="U5950" t="s">
        <v>867</v>
      </c>
      <c r="V5950" s="1"/>
      <c r="W5950" s="1"/>
      <c r="X5950" s="1">
        <v>-15.696999999999999</v>
      </c>
      <c r="Y5950" s="1">
        <v>6.3440000000000003</v>
      </c>
      <c r="Z5950" t="s">
        <v>876</v>
      </c>
      <c r="AA5950" s="1">
        <v>1</v>
      </c>
      <c r="AB5950" t="s">
        <v>902</v>
      </c>
      <c r="AC5950" t="s">
        <v>915</v>
      </c>
      <c r="AD5950" t="s">
        <v>918</v>
      </c>
      <c r="AE5950" t="s">
        <v>921</v>
      </c>
      <c r="AF5950" s="1">
        <v>2000</v>
      </c>
      <c r="AG5950" s="1">
        <v>2010</v>
      </c>
      <c r="AH5950" s="67" t="str">
        <f t="shared" si="460"/>
        <v/>
      </c>
      <c r="AI5950" s="67" t="str">
        <f t="shared" si="464"/>
        <v/>
      </c>
      <c r="AJ5950" s="67" t="str">
        <f t="shared" si="461"/>
        <v/>
      </c>
      <c r="AK5950" s="67" t="str">
        <f t="shared" si="462"/>
        <v/>
      </c>
      <c r="AL5950" s="69" t="str">
        <f t="shared" si="463"/>
        <v/>
      </c>
    </row>
    <row r="5951" spans="1:38">
      <c r="A5951" s="1">
        <v>5950</v>
      </c>
      <c r="B5951" s="35" t="s">
        <v>1426</v>
      </c>
      <c r="C5951" t="s">
        <v>4</v>
      </c>
      <c r="D5951" t="s">
        <v>87</v>
      </c>
      <c r="E5951" t="s">
        <v>102</v>
      </c>
      <c r="F5951" t="s">
        <v>140</v>
      </c>
      <c r="G5951" t="s">
        <v>217</v>
      </c>
      <c r="H5951" t="s">
        <v>406</v>
      </c>
      <c r="I5951" s="1"/>
      <c r="J5951" s="1"/>
      <c r="K5951" s="1">
        <v>0</v>
      </c>
      <c r="L5951" t="s">
        <v>456</v>
      </c>
      <c r="M5951" t="s">
        <v>461</v>
      </c>
      <c r="N5951" t="s">
        <v>591</v>
      </c>
      <c r="O5951" t="s">
        <v>780</v>
      </c>
      <c r="P5951" t="s">
        <v>459</v>
      </c>
      <c r="Q5951" t="s">
        <v>850</v>
      </c>
      <c r="R5951" t="s">
        <v>853</v>
      </c>
      <c r="S5951" t="s">
        <v>861</v>
      </c>
      <c r="T5951" t="s">
        <v>864</v>
      </c>
      <c r="U5951" t="s">
        <v>867</v>
      </c>
      <c r="V5951" s="1"/>
      <c r="W5951" s="1"/>
      <c r="X5951" s="1">
        <v>-6.2009999999999996</v>
      </c>
      <c r="Y5951" s="1">
        <v>5.0010000000000003</v>
      </c>
      <c r="Z5951" t="s">
        <v>876</v>
      </c>
      <c r="AA5951" s="1">
        <v>1</v>
      </c>
      <c r="AB5951" t="s">
        <v>902</v>
      </c>
      <c r="AC5951" t="s">
        <v>915</v>
      </c>
      <c r="AD5951" t="s">
        <v>918</v>
      </c>
      <c r="AE5951" t="s">
        <v>921</v>
      </c>
      <c r="AF5951" s="1">
        <v>2000</v>
      </c>
      <c r="AG5951" s="1">
        <v>2010</v>
      </c>
      <c r="AH5951" s="67" t="str">
        <f t="shared" si="460"/>
        <v/>
      </c>
      <c r="AI5951" s="67" t="str">
        <f t="shared" si="464"/>
        <v/>
      </c>
      <c r="AJ5951" s="67" t="str">
        <f t="shared" si="461"/>
        <v/>
      </c>
      <c r="AK5951" s="67" t="str">
        <f t="shared" si="462"/>
        <v/>
      </c>
      <c r="AL5951" s="69" t="str">
        <f t="shared" si="463"/>
        <v/>
      </c>
    </row>
    <row r="5952" spans="1:38">
      <c r="A5952" s="1">
        <v>5951</v>
      </c>
      <c r="B5952" s="35" t="s">
        <v>1426</v>
      </c>
      <c r="C5952" t="s">
        <v>4</v>
      </c>
      <c r="D5952" t="s">
        <v>87</v>
      </c>
      <c r="E5952" t="s">
        <v>102</v>
      </c>
      <c r="F5952" t="s">
        <v>140</v>
      </c>
      <c r="G5952" t="s">
        <v>217</v>
      </c>
      <c r="H5952" t="s">
        <v>406</v>
      </c>
      <c r="I5952" s="1"/>
      <c r="J5952" s="1"/>
      <c r="K5952" s="1">
        <v>0</v>
      </c>
      <c r="L5952" t="s">
        <v>456</v>
      </c>
      <c r="M5952" t="s">
        <v>461</v>
      </c>
      <c r="N5952" t="s">
        <v>591</v>
      </c>
      <c r="O5952" t="s">
        <v>780</v>
      </c>
      <c r="P5952" t="s">
        <v>459</v>
      </c>
      <c r="Q5952" t="s">
        <v>850</v>
      </c>
      <c r="R5952" t="s">
        <v>853</v>
      </c>
      <c r="S5952" t="s">
        <v>861</v>
      </c>
      <c r="T5952" t="s">
        <v>864</v>
      </c>
      <c r="U5952" t="s">
        <v>867</v>
      </c>
      <c r="V5952" s="1"/>
      <c r="W5952" s="1"/>
      <c r="X5952" s="1">
        <v>4.4109999999999996</v>
      </c>
      <c r="Y5952" s="1">
        <v>1.879</v>
      </c>
      <c r="Z5952" t="s">
        <v>876</v>
      </c>
      <c r="AA5952" s="1">
        <v>1</v>
      </c>
      <c r="AB5952" t="s">
        <v>902</v>
      </c>
      <c r="AC5952" t="s">
        <v>915</v>
      </c>
      <c r="AD5952" t="s">
        <v>918</v>
      </c>
      <c r="AE5952" t="s">
        <v>921</v>
      </c>
      <c r="AF5952" s="1">
        <v>2000</v>
      </c>
      <c r="AG5952" s="1">
        <v>2010</v>
      </c>
      <c r="AH5952" s="67" t="str">
        <f t="shared" si="460"/>
        <v/>
      </c>
      <c r="AI5952" s="67" t="str">
        <f t="shared" si="464"/>
        <v/>
      </c>
      <c r="AJ5952" s="67" t="str">
        <f t="shared" si="461"/>
        <v/>
      </c>
      <c r="AK5952" s="67" t="str">
        <f t="shared" si="462"/>
        <v/>
      </c>
      <c r="AL5952" s="69" t="str">
        <f t="shared" si="463"/>
        <v/>
      </c>
    </row>
    <row r="5953" spans="1:38">
      <c r="A5953" s="1">
        <v>5952</v>
      </c>
      <c r="B5953" s="35" t="s">
        <v>1426</v>
      </c>
      <c r="C5953" t="s">
        <v>4</v>
      </c>
      <c r="D5953" t="s">
        <v>87</v>
      </c>
      <c r="E5953" t="s">
        <v>102</v>
      </c>
      <c r="F5953" t="s">
        <v>140</v>
      </c>
      <c r="G5953" t="s">
        <v>217</v>
      </c>
      <c r="H5953" t="s">
        <v>406</v>
      </c>
      <c r="I5953" s="1"/>
      <c r="J5953" s="1"/>
      <c r="K5953" s="1">
        <v>0</v>
      </c>
      <c r="L5953" t="s">
        <v>456</v>
      </c>
      <c r="M5953" t="s">
        <v>461</v>
      </c>
      <c r="N5953" t="s">
        <v>591</v>
      </c>
      <c r="O5953" t="s">
        <v>780</v>
      </c>
      <c r="P5953" t="s">
        <v>459</v>
      </c>
      <c r="Q5953" t="s">
        <v>850</v>
      </c>
      <c r="R5953" t="s">
        <v>853</v>
      </c>
      <c r="S5953" t="s">
        <v>861</v>
      </c>
      <c r="T5953" t="s">
        <v>864</v>
      </c>
      <c r="U5953" t="s">
        <v>867</v>
      </c>
      <c r="V5953" s="1"/>
      <c r="W5953" s="1"/>
      <c r="X5953" s="1">
        <v>-5.3650000000000002</v>
      </c>
      <c r="Y5953" s="1">
        <v>2.8359999999999999</v>
      </c>
      <c r="Z5953" t="s">
        <v>876</v>
      </c>
      <c r="AA5953" s="1">
        <v>1</v>
      </c>
      <c r="AB5953" t="s">
        <v>902</v>
      </c>
      <c r="AC5953" t="s">
        <v>915</v>
      </c>
      <c r="AD5953" t="s">
        <v>918</v>
      </c>
      <c r="AE5953" t="s">
        <v>921</v>
      </c>
      <c r="AF5953" s="1">
        <v>2000</v>
      </c>
      <c r="AG5953" s="1">
        <v>2010</v>
      </c>
      <c r="AH5953" s="67" t="str">
        <f t="shared" si="460"/>
        <v/>
      </c>
      <c r="AI5953" s="67" t="str">
        <f t="shared" si="464"/>
        <v/>
      </c>
      <c r="AJ5953" s="67" t="str">
        <f t="shared" si="461"/>
        <v/>
      </c>
      <c r="AK5953" s="67" t="str">
        <f t="shared" si="462"/>
        <v/>
      </c>
      <c r="AL5953" s="69" t="str">
        <f t="shared" si="463"/>
        <v/>
      </c>
    </row>
    <row r="5954" spans="1:38">
      <c r="A5954" s="1">
        <v>5953</v>
      </c>
      <c r="B5954" s="35" t="s">
        <v>1426</v>
      </c>
      <c r="C5954" t="s">
        <v>4</v>
      </c>
      <c r="D5954" t="s">
        <v>87</v>
      </c>
      <c r="E5954" t="s">
        <v>102</v>
      </c>
      <c r="F5954" t="s">
        <v>140</v>
      </c>
      <c r="G5954" t="s">
        <v>217</v>
      </c>
      <c r="H5954" t="s">
        <v>406</v>
      </c>
      <c r="I5954" s="1"/>
      <c r="J5954" s="1"/>
      <c r="K5954" s="1">
        <v>0</v>
      </c>
      <c r="L5954" t="s">
        <v>456</v>
      </c>
      <c r="M5954" t="s">
        <v>461</v>
      </c>
      <c r="N5954" t="s">
        <v>591</v>
      </c>
      <c r="O5954" t="s">
        <v>780</v>
      </c>
      <c r="P5954" t="s">
        <v>459</v>
      </c>
      <c r="Q5954" t="s">
        <v>850</v>
      </c>
      <c r="R5954" t="s">
        <v>853</v>
      </c>
      <c r="S5954" t="s">
        <v>861</v>
      </c>
      <c r="T5954" t="s">
        <v>864</v>
      </c>
      <c r="U5954" t="s">
        <v>867</v>
      </c>
      <c r="V5954" s="1"/>
      <c r="W5954" s="1"/>
      <c r="X5954" s="1">
        <v>-7.5659999999999998</v>
      </c>
      <c r="Y5954" s="1">
        <v>3.2080000000000002</v>
      </c>
      <c r="Z5954" t="s">
        <v>876</v>
      </c>
      <c r="AA5954" s="1">
        <v>1</v>
      </c>
      <c r="AB5954" t="s">
        <v>902</v>
      </c>
      <c r="AC5954" t="s">
        <v>915</v>
      </c>
      <c r="AD5954" t="s">
        <v>918</v>
      </c>
      <c r="AE5954" t="s">
        <v>921</v>
      </c>
      <c r="AF5954" s="1">
        <v>2000</v>
      </c>
      <c r="AG5954" s="1">
        <v>2010</v>
      </c>
      <c r="AH5954" s="67" t="str">
        <f t="shared" ref="AH5954:AH6017" si="465">IF(ISBLANK(J5954),"",X5954/J5954)</f>
        <v/>
      </c>
      <c r="AI5954" s="67" t="str">
        <f t="shared" si="464"/>
        <v/>
      </c>
      <c r="AJ5954" s="67" t="str">
        <f t="shared" ref="AJ5954:AJ6017" si="466">IF(ISBLANK(J5954),"",(AH5954-(1.96*(AI5954))))</f>
        <v/>
      </c>
      <c r="AK5954" s="67" t="str">
        <f t="shared" ref="AK5954:AK6017" si="467">IF(ISBLANK(J5954),"",(AH5954+(1.96*(AI5954))))</f>
        <v/>
      </c>
      <c r="AL5954" s="69" t="str">
        <f t="shared" ref="AL5954:AL6017" si="468">IF(ISBLANK(J5954),"",1)</f>
        <v/>
      </c>
    </row>
    <row r="5955" spans="1:38">
      <c r="A5955" s="1">
        <v>5954</v>
      </c>
      <c r="B5955" s="35" t="s">
        <v>1426</v>
      </c>
      <c r="C5955" t="s">
        <v>4</v>
      </c>
      <c r="D5955" t="s">
        <v>87</v>
      </c>
      <c r="E5955" t="s">
        <v>102</v>
      </c>
      <c r="F5955" t="s">
        <v>140</v>
      </c>
      <c r="G5955" t="s">
        <v>217</v>
      </c>
      <c r="H5955" t="s">
        <v>406</v>
      </c>
      <c r="I5955" s="1"/>
      <c r="J5955" s="1"/>
      <c r="K5955" s="1">
        <v>0</v>
      </c>
      <c r="L5955" t="s">
        <v>456</v>
      </c>
      <c r="M5955" t="s">
        <v>461</v>
      </c>
      <c r="N5955" t="s">
        <v>591</v>
      </c>
      <c r="O5955" t="s">
        <v>780</v>
      </c>
      <c r="P5955" t="s">
        <v>459</v>
      </c>
      <c r="Q5955" t="s">
        <v>850</v>
      </c>
      <c r="R5955" t="s">
        <v>853</v>
      </c>
      <c r="S5955" t="s">
        <v>861</v>
      </c>
      <c r="T5955" t="s">
        <v>864</v>
      </c>
      <c r="U5955" t="s">
        <v>867</v>
      </c>
      <c r="V5955" s="1"/>
      <c r="W5955" s="1"/>
      <c r="X5955" s="1">
        <v>-2.165</v>
      </c>
      <c r="Y5955" s="1">
        <v>3.2050000000000001</v>
      </c>
      <c r="Z5955" t="s">
        <v>876</v>
      </c>
      <c r="AA5955" s="1">
        <v>1</v>
      </c>
      <c r="AB5955" t="s">
        <v>902</v>
      </c>
      <c r="AC5955" t="s">
        <v>915</v>
      </c>
      <c r="AD5955" t="s">
        <v>918</v>
      </c>
      <c r="AE5955" t="s">
        <v>921</v>
      </c>
      <c r="AF5955" s="1">
        <v>2000</v>
      </c>
      <c r="AG5955" s="1">
        <v>2010</v>
      </c>
      <c r="AH5955" s="67" t="str">
        <f t="shared" si="465"/>
        <v/>
      </c>
      <c r="AI5955" s="67" t="str">
        <f t="shared" ref="AI5955:AI6018" si="469">IF(ISBLANK(J5955),"",Y5955/J5955)</f>
        <v/>
      </c>
      <c r="AJ5955" s="67" t="str">
        <f t="shared" si="466"/>
        <v/>
      </c>
      <c r="AK5955" s="67" t="str">
        <f t="shared" si="467"/>
        <v/>
      </c>
      <c r="AL5955" s="69" t="str">
        <f t="shared" si="468"/>
        <v/>
      </c>
    </row>
    <row r="5956" spans="1:38">
      <c r="A5956" s="1">
        <v>5955</v>
      </c>
      <c r="B5956" s="35" t="s">
        <v>1426</v>
      </c>
      <c r="C5956" t="s">
        <v>4</v>
      </c>
      <c r="D5956" t="s">
        <v>87</v>
      </c>
      <c r="E5956" t="s">
        <v>102</v>
      </c>
      <c r="F5956" t="s">
        <v>136</v>
      </c>
      <c r="G5956" t="s">
        <v>151</v>
      </c>
      <c r="H5956" t="s">
        <v>407</v>
      </c>
      <c r="I5956" s="1">
        <v>0.67258269999999998</v>
      </c>
      <c r="J5956" s="1">
        <v>0.33825939999999999</v>
      </c>
      <c r="K5956" s="1">
        <v>0</v>
      </c>
      <c r="L5956" t="s">
        <v>456</v>
      </c>
      <c r="M5956" t="s">
        <v>461</v>
      </c>
      <c r="N5956" t="s">
        <v>591</v>
      </c>
      <c r="O5956" t="s">
        <v>780</v>
      </c>
      <c r="P5956" t="s">
        <v>459</v>
      </c>
      <c r="Q5956" t="s">
        <v>850</v>
      </c>
      <c r="R5956" t="s">
        <v>853</v>
      </c>
      <c r="S5956" t="s">
        <v>861</v>
      </c>
      <c r="T5956" t="s">
        <v>864</v>
      </c>
      <c r="U5956" t="s">
        <v>867</v>
      </c>
      <c r="V5956" s="1"/>
      <c r="W5956" s="1"/>
      <c r="X5956" s="1">
        <v>0.22600000000000001</v>
      </c>
      <c r="Y5956" s="1">
        <v>6.2E-2</v>
      </c>
      <c r="Z5956" t="s">
        <v>876</v>
      </c>
      <c r="AA5956" s="1">
        <v>1</v>
      </c>
      <c r="AB5956" t="s">
        <v>902</v>
      </c>
      <c r="AC5956" t="s">
        <v>915</v>
      </c>
      <c r="AD5956" t="s">
        <v>918</v>
      </c>
      <c r="AE5956" t="s">
        <v>921</v>
      </c>
      <c r="AF5956" s="1">
        <v>2000</v>
      </c>
      <c r="AG5956" s="1">
        <v>2010</v>
      </c>
      <c r="AH5956" s="67">
        <f t="shared" si="465"/>
        <v>0.668126295972854</v>
      </c>
      <c r="AI5956" s="67">
        <f t="shared" si="469"/>
        <v>0.18329128473591569</v>
      </c>
      <c r="AJ5956" s="67">
        <f t="shared" si="466"/>
        <v>0.30887537789045927</v>
      </c>
      <c r="AK5956" s="67">
        <f t="shared" si="467"/>
        <v>1.0273772140552486</v>
      </c>
      <c r="AL5956" s="69">
        <f t="shared" si="468"/>
        <v>1</v>
      </c>
    </row>
    <row r="5957" spans="1:38">
      <c r="A5957" s="1">
        <v>5956</v>
      </c>
      <c r="B5957" s="35" t="s">
        <v>1426</v>
      </c>
      <c r="C5957" t="s">
        <v>4</v>
      </c>
      <c r="D5957" t="s">
        <v>87</v>
      </c>
      <c r="E5957" t="s">
        <v>102</v>
      </c>
      <c r="F5957" t="s">
        <v>136</v>
      </c>
      <c r="G5957" t="s">
        <v>151</v>
      </c>
      <c r="H5957" t="s">
        <v>407</v>
      </c>
      <c r="I5957" s="1">
        <v>0.67258269999999998</v>
      </c>
      <c r="J5957" s="1">
        <v>0.33825939999999999</v>
      </c>
      <c r="K5957" s="1">
        <v>0</v>
      </c>
      <c r="L5957" t="s">
        <v>456</v>
      </c>
      <c r="M5957" t="s">
        <v>461</v>
      </c>
      <c r="N5957" t="s">
        <v>591</v>
      </c>
      <c r="O5957" t="s">
        <v>780</v>
      </c>
      <c r="P5957" t="s">
        <v>459</v>
      </c>
      <c r="Q5957" t="s">
        <v>850</v>
      </c>
      <c r="R5957" t="s">
        <v>853</v>
      </c>
      <c r="S5957" t="s">
        <v>861</v>
      </c>
      <c r="T5957" t="s">
        <v>864</v>
      </c>
      <c r="U5957" t="s">
        <v>867</v>
      </c>
      <c r="V5957" s="1"/>
      <c r="W5957" s="1"/>
      <c r="X5957" s="1">
        <v>-7.8E-2</v>
      </c>
      <c r="Y5957" s="1">
        <v>0.159</v>
      </c>
      <c r="Z5957" t="s">
        <v>876</v>
      </c>
      <c r="AA5957" s="1">
        <v>1</v>
      </c>
      <c r="AB5957" t="s">
        <v>902</v>
      </c>
      <c r="AC5957" t="s">
        <v>915</v>
      </c>
      <c r="AD5957" t="s">
        <v>918</v>
      </c>
      <c r="AE5957" t="s">
        <v>921</v>
      </c>
      <c r="AF5957" s="1">
        <v>2000</v>
      </c>
      <c r="AG5957" s="1">
        <v>2010</v>
      </c>
      <c r="AH5957" s="67">
        <f t="shared" si="465"/>
        <v>-0.23059226144195846</v>
      </c>
      <c r="AI5957" s="67">
        <f t="shared" si="469"/>
        <v>0.47005345601629994</v>
      </c>
      <c r="AJ5957" s="67">
        <f t="shared" si="466"/>
        <v>-1.1518970352339064</v>
      </c>
      <c r="AK5957" s="67">
        <f t="shared" si="467"/>
        <v>0.69071251234998943</v>
      </c>
      <c r="AL5957" s="69">
        <f t="shared" si="468"/>
        <v>1</v>
      </c>
    </row>
    <row r="5958" spans="1:38">
      <c r="A5958" s="1">
        <v>5957</v>
      </c>
      <c r="B5958" s="35" t="s">
        <v>1426</v>
      </c>
      <c r="C5958" t="s">
        <v>4</v>
      </c>
      <c r="D5958" t="s">
        <v>87</v>
      </c>
      <c r="E5958" t="s">
        <v>102</v>
      </c>
      <c r="F5958" t="s">
        <v>136</v>
      </c>
      <c r="G5958" t="s">
        <v>151</v>
      </c>
      <c r="H5958" t="s">
        <v>407</v>
      </c>
      <c r="I5958" s="1">
        <v>0.67258269999999998</v>
      </c>
      <c r="J5958" s="1">
        <v>0.33825939999999999</v>
      </c>
      <c r="K5958" s="1">
        <v>0</v>
      </c>
      <c r="L5958" t="s">
        <v>456</v>
      </c>
      <c r="M5958" t="s">
        <v>461</v>
      </c>
      <c r="N5958" t="s">
        <v>591</v>
      </c>
      <c r="O5958" t="s">
        <v>780</v>
      </c>
      <c r="P5958" t="s">
        <v>459</v>
      </c>
      <c r="Q5958" t="s">
        <v>850</v>
      </c>
      <c r="R5958" t="s">
        <v>853</v>
      </c>
      <c r="S5958" t="s">
        <v>861</v>
      </c>
      <c r="T5958" t="s">
        <v>864</v>
      </c>
      <c r="U5958" t="s">
        <v>867</v>
      </c>
      <c r="V5958" s="1"/>
      <c r="W5958" s="1"/>
      <c r="X5958" s="1">
        <v>-6.7000000000000004E-2</v>
      </c>
      <c r="Y5958" s="1">
        <v>0.105</v>
      </c>
      <c r="Z5958" t="s">
        <v>876</v>
      </c>
      <c r="AA5958" s="1">
        <v>1</v>
      </c>
      <c r="AB5958" t="s">
        <v>902</v>
      </c>
      <c r="AC5958" t="s">
        <v>915</v>
      </c>
      <c r="AD5958" t="s">
        <v>918</v>
      </c>
      <c r="AE5958" t="s">
        <v>921</v>
      </c>
      <c r="AF5958" s="1">
        <v>2000</v>
      </c>
      <c r="AG5958" s="1">
        <v>2010</v>
      </c>
      <c r="AH5958" s="67">
        <f t="shared" si="465"/>
        <v>-0.19807283995655406</v>
      </c>
      <c r="AI5958" s="67">
        <f t="shared" si="469"/>
        <v>0.31041265963340559</v>
      </c>
      <c r="AJ5958" s="67">
        <f t="shared" si="466"/>
        <v>-0.80648165283802897</v>
      </c>
      <c r="AK5958" s="67">
        <f t="shared" si="467"/>
        <v>0.41033597292492091</v>
      </c>
      <c r="AL5958" s="69">
        <f t="shared" si="468"/>
        <v>1</v>
      </c>
    </row>
    <row r="5959" spans="1:38">
      <c r="A5959" s="1">
        <v>5958</v>
      </c>
      <c r="B5959" s="35" t="s">
        <v>1426</v>
      </c>
      <c r="C5959" t="s">
        <v>4</v>
      </c>
      <c r="D5959" t="s">
        <v>87</v>
      </c>
      <c r="E5959" t="s">
        <v>102</v>
      </c>
      <c r="F5959" t="s">
        <v>136</v>
      </c>
      <c r="G5959" t="s">
        <v>151</v>
      </c>
      <c r="H5959" t="s">
        <v>407</v>
      </c>
      <c r="I5959" s="1">
        <v>0.67258269999999998</v>
      </c>
      <c r="J5959" s="1">
        <v>0.33825939999999999</v>
      </c>
      <c r="K5959" s="1">
        <v>0</v>
      </c>
      <c r="L5959" t="s">
        <v>456</v>
      </c>
      <c r="M5959" t="s">
        <v>461</v>
      </c>
      <c r="N5959" t="s">
        <v>591</v>
      </c>
      <c r="O5959" t="s">
        <v>780</v>
      </c>
      <c r="P5959" t="s">
        <v>459</v>
      </c>
      <c r="Q5959" t="s">
        <v>850</v>
      </c>
      <c r="R5959" t="s">
        <v>853</v>
      </c>
      <c r="S5959" t="s">
        <v>861</v>
      </c>
      <c r="T5959" t="s">
        <v>864</v>
      </c>
      <c r="U5959" t="s">
        <v>867</v>
      </c>
      <c r="V5959" s="1"/>
      <c r="W5959" s="1"/>
      <c r="X5959" s="1">
        <v>-1E-3</v>
      </c>
      <c r="Y5959" s="1">
        <v>9.8000000000000004E-2</v>
      </c>
      <c r="Z5959" t="s">
        <v>876</v>
      </c>
      <c r="AA5959" s="1">
        <v>1</v>
      </c>
      <c r="AB5959" t="s">
        <v>902</v>
      </c>
      <c r="AC5959" t="s">
        <v>915</v>
      </c>
      <c r="AD5959" t="s">
        <v>918</v>
      </c>
      <c r="AE5959" t="s">
        <v>921</v>
      </c>
      <c r="AF5959" s="1">
        <v>2000</v>
      </c>
      <c r="AG5959" s="1">
        <v>2010</v>
      </c>
      <c r="AH5959" s="67">
        <f t="shared" si="465"/>
        <v>-2.9563110441276725E-3</v>
      </c>
      <c r="AI5959" s="67">
        <f t="shared" si="469"/>
        <v>0.28971848232451192</v>
      </c>
      <c r="AJ5959" s="67">
        <f t="shared" si="466"/>
        <v>-0.57080453640017104</v>
      </c>
      <c r="AK5959" s="67">
        <f t="shared" si="467"/>
        <v>0.56489191431191577</v>
      </c>
      <c r="AL5959" s="69">
        <f t="shared" si="468"/>
        <v>1</v>
      </c>
    </row>
    <row r="5960" spans="1:38">
      <c r="A5960" s="1">
        <v>5959</v>
      </c>
      <c r="B5960" s="35" t="s">
        <v>1426</v>
      </c>
      <c r="C5960" t="s">
        <v>4</v>
      </c>
      <c r="D5960" t="s">
        <v>87</v>
      </c>
      <c r="E5960" t="s">
        <v>102</v>
      </c>
      <c r="F5960" t="s">
        <v>136</v>
      </c>
      <c r="G5960" t="s">
        <v>151</v>
      </c>
      <c r="H5960" t="s">
        <v>407</v>
      </c>
      <c r="I5960" s="1">
        <v>0.67258268594741821</v>
      </c>
      <c r="J5960" s="1">
        <v>0.33825939893722534</v>
      </c>
      <c r="K5960" s="1">
        <v>1</v>
      </c>
      <c r="L5960" t="s">
        <v>456</v>
      </c>
      <c r="M5960" t="s">
        <v>461</v>
      </c>
      <c r="N5960" t="s">
        <v>591</v>
      </c>
      <c r="O5960" t="s">
        <v>780</v>
      </c>
      <c r="P5960" t="s">
        <v>459</v>
      </c>
      <c r="Q5960" t="s">
        <v>850</v>
      </c>
      <c r="R5960" t="s">
        <v>853</v>
      </c>
      <c r="S5960" t="s">
        <v>861</v>
      </c>
      <c r="T5960" t="s">
        <v>864</v>
      </c>
      <c r="U5960" t="s">
        <v>867</v>
      </c>
      <c r="V5960" s="1"/>
      <c r="W5960" s="1"/>
      <c r="X5960" s="1">
        <v>2.8000000000000001E-2</v>
      </c>
      <c r="Y5960" s="1">
        <v>0.16800000000000001</v>
      </c>
      <c r="Z5960" t="s">
        <v>876</v>
      </c>
      <c r="AA5960" s="1">
        <v>1</v>
      </c>
      <c r="AB5960" t="s">
        <v>902</v>
      </c>
      <c r="AC5960" t="s">
        <v>915</v>
      </c>
      <c r="AD5960" t="s">
        <v>918</v>
      </c>
      <c r="AE5960" t="s">
        <v>921</v>
      </c>
      <c r="AF5960" s="1">
        <v>2000</v>
      </c>
      <c r="AG5960" s="1">
        <v>2010</v>
      </c>
      <c r="AH5960" s="67">
        <f t="shared" si="465"/>
        <v>8.2776709495650344E-2</v>
      </c>
      <c r="AI5960" s="67">
        <f t="shared" si="469"/>
        <v>0.49666025697390209</v>
      </c>
      <c r="AJ5960" s="67">
        <f t="shared" si="466"/>
        <v>-0.8906773941731978</v>
      </c>
      <c r="AK5960" s="67">
        <f t="shared" si="467"/>
        <v>1.0562308131644984</v>
      </c>
      <c r="AL5960" s="69">
        <f t="shared" si="468"/>
        <v>1</v>
      </c>
    </row>
    <row r="5961" spans="1:38">
      <c r="A5961" s="1">
        <v>5960</v>
      </c>
      <c r="B5961" s="35" t="s">
        <v>1426</v>
      </c>
      <c r="C5961" t="s">
        <v>4</v>
      </c>
      <c r="D5961" t="s">
        <v>87</v>
      </c>
      <c r="E5961" t="s">
        <v>102</v>
      </c>
      <c r="F5961" t="s">
        <v>136</v>
      </c>
      <c r="G5961" t="s">
        <v>151</v>
      </c>
      <c r="H5961" t="s">
        <v>407</v>
      </c>
      <c r="I5961" s="1">
        <v>0.67258268594741821</v>
      </c>
      <c r="J5961" s="1">
        <v>0.33825939893722534</v>
      </c>
      <c r="K5961" s="1">
        <v>1</v>
      </c>
      <c r="L5961" t="s">
        <v>456</v>
      </c>
      <c r="M5961" t="s">
        <v>461</v>
      </c>
      <c r="N5961" t="s">
        <v>591</v>
      </c>
      <c r="O5961" t="s">
        <v>780</v>
      </c>
      <c r="P5961" t="s">
        <v>459</v>
      </c>
      <c r="Q5961" t="s">
        <v>850</v>
      </c>
      <c r="R5961" t="s">
        <v>853</v>
      </c>
      <c r="S5961" t="s">
        <v>861</v>
      </c>
      <c r="T5961" t="s">
        <v>864</v>
      </c>
      <c r="U5961" t="s">
        <v>867</v>
      </c>
      <c r="V5961" s="1"/>
      <c r="W5961" s="1"/>
      <c r="X5961" s="1">
        <v>-0.128</v>
      </c>
      <c r="Y5961" s="1">
        <v>0.158</v>
      </c>
      <c r="Z5961" t="s">
        <v>876</v>
      </c>
      <c r="AA5961" s="1">
        <v>1</v>
      </c>
      <c r="AB5961" t="s">
        <v>902</v>
      </c>
      <c r="AC5961" t="s">
        <v>915</v>
      </c>
      <c r="AD5961" t="s">
        <v>918</v>
      </c>
      <c r="AE5961" t="s">
        <v>921</v>
      </c>
      <c r="AF5961" s="1">
        <v>2000</v>
      </c>
      <c r="AG5961" s="1">
        <v>2010</v>
      </c>
      <c r="AH5961" s="67">
        <f t="shared" si="465"/>
        <v>-0.37840781483725872</v>
      </c>
      <c r="AI5961" s="67">
        <f t="shared" si="469"/>
        <v>0.46709714643974126</v>
      </c>
      <c r="AJ5961" s="67">
        <f t="shared" si="466"/>
        <v>-1.2939182218591516</v>
      </c>
      <c r="AK5961" s="67">
        <f t="shared" si="467"/>
        <v>0.53710259218463419</v>
      </c>
      <c r="AL5961" s="69">
        <f t="shared" si="468"/>
        <v>1</v>
      </c>
    </row>
    <row r="5962" spans="1:38">
      <c r="A5962" s="1">
        <v>5961</v>
      </c>
      <c r="B5962" s="35" t="s">
        <v>1426</v>
      </c>
      <c r="C5962" t="s">
        <v>4</v>
      </c>
      <c r="D5962" t="s">
        <v>87</v>
      </c>
      <c r="E5962" t="s">
        <v>102</v>
      </c>
      <c r="F5962" t="s">
        <v>136</v>
      </c>
      <c r="G5962" t="s">
        <v>151</v>
      </c>
      <c r="H5962" t="s">
        <v>407</v>
      </c>
      <c r="I5962" s="1">
        <v>0.67258268594741821</v>
      </c>
      <c r="J5962" s="1">
        <v>0.33825939893722534</v>
      </c>
      <c r="K5962" s="1">
        <v>1</v>
      </c>
      <c r="L5962" t="s">
        <v>456</v>
      </c>
      <c r="M5962" t="s">
        <v>461</v>
      </c>
      <c r="N5962" t="s">
        <v>591</v>
      </c>
      <c r="O5962" t="s">
        <v>780</v>
      </c>
      <c r="P5962" t="s">
        <v>459</v>
      </c>
      <c r="Q5962" t="s">
        <v>850</v>
      </c>
      <c r="R5962" t="s">
        <v>853</v>
      </c>
      <c r="S5962" t="s">
        <v>861</v>
      </c>
      <c r="T5962" t="s">
        <v>864</v>
      </c>
      <c r="U5962" t="s">
        <v>867</v>
      </c>
      <c r="V5962" s="1"/>
      <c r="W5962" s="1"/>
      <c r="X5962" s="1">
        <v>-0.112</v>
      </c>
      <c r="Y5962" s="1">
        <v>0.124</v>
      </c>
      <c r="Z5962" t="s">
        <v>876</v>
      </c>
      <c r="AA5962" s="1">
        <v>1</v>
      </c>
      <c r="AB5962" t="s">
        <v>902</v>
      </c>
      <c r="AC5962" t="s">
        <v>915</v>
      </c>
      <c r="AD5962" t="s">
        <v>918</v>
      </c>
      <c r="AE5962" t="s">
        <v>921</v>
      </c>
      <c r="AF5962" s="1">
        <v>2000</v>
      </c>
      <c r="AG5962" s="1">
        <v>2010</v>
      </c>
      <c r="AH5962" s="67">
        <f t="shared" si="465"/>
        <v>-0.33110683798260138</v>
      </c>
      <c r="AI5962" s="67">
        <f t="shared" si="469"/>
        <v>0.36658257062359439</v>
      </c>
      <c r="AJ5962" s="67">
        <f t="shared" si="466"/>
        <v>-1.0496086764048465</v>
      </c>
      <c r="AK5962" s="67">
        <f t="shared" si="467"/>
        <v>0.38739500043964364</v>
      </c>
      <c r="AL5962" s="69">
        <f t="shared" si="468"/>
        <v>1</v>
      </c>
    </row>
    <row r="5963" spans="1:38">
      <c r="A5963" s="1">
        <v>5962</v>
      </c>
      <c r="B5963" s="35" t="s">
        <v>1426</v>
      </c>
      <c r="C5963" t="s">
        <v>4</v>
      </c>
      <c r="D5963" t="s">
        <v>87</v>
      </c>
      <c r="E5963" t="s">
        <v>102</v>
      </c>
      <c r="F5963" t="s">
        <v>136</v>
      </c>
      <c r="G5963" t="s">
        <v>151</v>
      </c>
      <c r="H5963" t="s">
        <v>407</v>
      </c>
      <c r="I5963" s="1">
        <v>0.67258268594741821</v>
      </c>
      <c r="J5963" s="1">
        <v>0.33825939893722534</v>
      </c>
      <c r="K5963" s="1">
        <v>1</v>
      </c>
      <c r="L5963" t="s">
        <v>456</v>
      </c>
      <c r="M5963" t="s">
        <v>461</v>
      </c>
      <c r="N5963" t="s">
        <v>591</v>
      </c>
      <c r="O5963" t="s">
        <v>780</v>
      </c>
      <c r="P5963" t="s">
        <v>459</v>
      </c>
      <c r="Q5963" t="s">
        <v>850</v>
      </c>
      <c r="R5963" t="s">
        <v>853</v>
      </c>
      <c r="S5963" t="s">
        <v>861</v>
      </c>
      <c r="T5963" t="s">
        <v>864</v>
      </c>
      <c r="U5963" t="s">
        <v>867</v>
      </c>
      <c r="V5963" s="1"/>
      <c r="W5963" s="1"/>
      <c r="X5963" s="1">
        <v>-6.7000000000000004E-2</v>
      </c>
      <c r="Y5963" s="1">
        <v>9.1999999999999998E-2</v>
      </c>
      <c r="Z5963" t="s">
        <v>876</v>
      </c>
      <c r="AA5963" s="1">
        <v>1</v>
      </c>
      <c r="AB5963" t="s">
        <v>902</v>
      </c>
      <c r="AC5963" t="s">
        <v>915</v>
      </c>
      <c r="AD5963" t="s">
        <v>918</v>
      </c>
      <c r="AE5963" t="s">
        <v>921</v>
      </c>
      <c r="AF5963" s="1">
        <v>2000</v>
      </c>
      <c r="AG5963" s="1">
        <v>2010</v>
      </c>
      <c r="AH5963" s="67">
        <f t="shared" si="465"/>
        <v>-0.19807284057887764</v>
      </c>
      <c r="AI5963" s="67">
        <f t="shared" si="469"/>
        <v>0.27198061691427972</v>
      </c>
      <c r="AJ5963" s="67">
        <f t="shared" si="466"/>
        <v>-0.73115484973086586</v>
      </c>
      <c r="AK5963" s="67">
        <f t="shared" si="467"/>
        <v>0.33500916857311058</v>
      </c>
      <c r="AL5963" s="69">
        <f t="shared" si="468"/>
        <v>1</v>
      </c>
    </row>
    <row r="5964" spans="1:38">
      <c r="A5964" s="1">
        <v>5963</v>
      </c>
      <c r="B5964" s="35" t="s">
        <v>1426</v>
      </c>
      <c r="C5964" t="s">
        <v>4</v>
      </c>
      <c r="D5964" t="s">
        <v>87</v>
      </c>
      <c r="E5964" t="s">
        <v>102</v>
      </c>
      <c r="F5964" t="s">
        <v>140</v>
      </c>
      <c r="G5964" t="s">
        <v>227</v>
      </c>
      <c r="H5964" t="s">
        <v>408</v>
      </c>
      <c r="I5964" s="1"/>
      <c r="J5964" s="1"/>
      <c r="K5964" s="1">
        <v>0</v>
      </c>
      <c r="L5964" t="s">
        <v>456</v>
      </c>
      <c r="M5964" t="s">
        <v>461</v>
      </c>
      <c r="N5964" t="s">
        <v>591</v>
      </c>
      <c r="O5964" t="s">
        <v>780</v>
      </c>
      <c r="P5964" t="s">
        <v>459</v>
      </c>
      <c r="Q5964" t="s">
        <v>850</v>
      </c>
      <c r="R5964" t="s">
        <v>853</v>
      </c>
      <c r="S5964" t="s">
        <v>861</v>
      </c>
      <c r="T5964" t="s">
        <v>864</v>
      </c>
      <c r="U5964" t="s">
        <v>867</v>
      </c>
      <c r="V5964" s="1"/>
      <c r="W5964" s="1"/>
      <c r="X5964" s="1">
        <v>-8.2349999999999994</v>
      </c>
      <c r="Y5964" s="1">
        <v>11.298999999999999</v>
      </c>
      <c r="Z5964" t="s">
        <v>876</v>
      </c>
      <c r="AA5964" s="1">
        <v>1</v>
      </c>
      <c r="AB5964" t="s">
        <v>902</v>
      </c>
      <c r="AC5964" t="s">
        <v>915</v>
      </c>
      <c r="AD5964" t="s">
        <v>918</v>
      </c>
      <c r="AE5964" t="s">
        <v>921</v>
      </c>
      <c r="AF5964" s="1">
        <v>2000</v>
      </c>
      <c r="AG5964" s="1">
        <v>2010</v>
      </c>
      <c r="AH5964" s="67" t="str">
        <f t="shared" si="465"/>
        <v/>
      </c>
      <c r="AI5964" s="67" t="str">
        <f t="shared" si="469"/>
        <v/>
      </c>
      <c r="AJ5964" s="67" t="str">
        <f t="shared" si="466"/>
        <v/>
      </c>
      <c r="AK5964" s="67" t="str">
        <f t="shared" si="467"/>
        <v/>
      </c>
      <c r="AL5964" s="69" t="str">
        <f t="shared" si="468"/>
        <v/>
      </c>
    </row>
    <row r="5965" spans="1:38">
      <c r="A5965" s="1">
        <v>5964</v>
      </c>
      <c r="B5965" s="35" t="s">
        <v>1426</v>
      </c>
      <c r="C5965" t="s">
        <v>4</v>
      </c>
      <c r="D5965" t="s">
        <v>87</v>
      </c>
      <c r="E5965" t="s">
        <v>102</v>
      </c>
      <c r="F5965" t="s">
        <v>140</v>
      </c>
      <c r="G5965" t="s">
        <v>227</v>
      </c>
      <c r="H5965" t="s">
        <v>408</v>
      </c>
      <c r="I5965" s="1"/>
      <c r="J5965" s="1"/>
      <c r="K5965" s="1">
        <v>0</v>
      </c>
      <c r="L5965" t="s">
        <v>456</v>
      </c>
      <c r="M5965" t="s">
        <v>461</v>
      </c>
      <c r="N5965" t="s">
        <v>591</v>
      </c>
      <c r="O5965" t="s">
        <v>780</v>
      </c>
      <c r="P5965" t="s">
        <v>459</v>
      </c>
      <c r="Q5965" t="s">
        <v>850</v>
      </c>
      <c r="R5965" t="s">
        <v>853</v>
      </c>
      <c r="S5965" t="s">
        <v>861</v>
      </c>
      <c r="T5965" t="s">
        <v>864</v>
      </c>
      <c r="U5965" t="s">
        <v>867</v>
      </c>
      <c r="V5965" s="1"/>
      <c r="W5965" s="1"/>
      <c r="X5965" s="1">
        <v>25</v>
      </c>
      <c r="Y5965" s="1">
        <v>19.942</v>
      </c>
      <c r="Z5965" t="s">
        <v>876</v>
      </c>
      <c r="AA5965" s="1">
        <v>1</v>
      </c>
      <c r="AB5965" t="s">
        <v>902</v>
      </c>
      <c r="AC5965" t="s">
        <v>915</v>
      </c>
      <c r="AD5965" t="s">
        <v>918</v>
      </c>
      <c r="AE5965" t="s">
        <v>921</v>
      </c>
      <c r="AF5965" s="1">
        <v>2000</v>
      </c>
      <c r="AG5965" s="1">
        <v>2010</v>
      </c>
      <c r="AH5965" s="67" t="str">
        <f t="shared" si="465"/>
        <v/>
      </c>
      <c r="AI5965" s="67" t="str">
        <f t="shared" si="469"/>
        <v/>
      </c>
      <c r="AJ5965" s="67" t="str">
        <f t="shared" si="466"/>
        <v/>
      </c>
      <c r="AK5965" s="67" t="str">
        <f t="shared" si="467"/>
        <v/>
      </c>
      <c r="AL5965" s="69" t="str">
        <f t="shared" si="468"/>
        <v/>
      </c>
    </row>
    <row r="5966" spans="1:38">
      <c r="A5966" s="1">
        <v>5965</v>
      </c>
      <c r="B5966" s="35" t="s">
        <v>1426</v>
      </c>
      <c r="C5966" t="s">
        <v>4</v>
      </c>
      <c r="D5966" t="s">
        <v>87</v>
      </c>
      <c r="E5966" t="s">
        <v>102</v>
      </c>
      <c r="F5966" t="s">
        <v>140</v>
      </c>
      <c r="G5966" t="s">
        <v>227</v>
      </c>
      <c r="H5966" t="s">
        <v>408</v>
      </c>
      <c r="I5966" s="1"/>
      <c r="J5966" s="1"/>
      <c r="K5966" s="1">
        <v>0</v>
      </c>
      <c r="L5966" t="s">
        <v>456</v>
      </c>
      <c r="M5966" t="s">
        <v>461</v>
      </c>
      <c r="N5966" t="s">
        <v>591</v>
      </c>
      <c r="O5966" t="s">
        <v>780</v>
      </c>
      <c r="P5966" t="s">
        <v>459</v>
      </c>
      <c r="Q5966" t="s">
        <v>850</v>
      </c>
      <c r="R5966" t="s">
        <v>853</v>
      </c>
      <c r="S5966" t="s">
        <v>861</v>
      </c>
      <c r="T5966" t="s">
        <v>864</v>
      </c>
      <c r="U5966" t="s">
        <v>867</v>
      </c>
      <c r="V5966" s="1"/>
      <c r="W5966" s="1"/>
      <c r="X5966" s="1">
        <v>12.151</v>
      </c>
      <c r="Y5966" s="1">
        <v>8.1020000000000003</v>
      </c>
      <c r="Z5966" t="s">
        <v>876</v>
      </c>
      <c r="AA5966" s="1">
        <v>1</v>
      </c>
      <c r="AB5966" t="s">
        <v>902</v>
      </c>
      <c r="AC5966" t="s">
        <v>915</v>
      </c>
      <c r="AD5966" t="s">
        <v>918</v>
      </c>
      <c r="AE5966" t="s">
        <v>921</v>
      </c>
      <c r="AF5966" s="1">
        <v>2000</v>
      </c>
      <c r="AG5966" s="1">
        <v>2010</v>
      </c>
      <c r="AH5966" s="67" t="str">
        <f t="shared" si="465"/>
        <v/>
      </c>
      <c r="AI5966" s="67" t="str">
        <f t="shared" si="469"/>
        <v/>
      </c>
      <c r="AJ5966" s="67" t="str">
        <f t="shared" si="466"/>
        <v/>
      </c>
      <c r="AK5966" s="67" t="str">
        <f t="shared" si="467"/>
        <v/>
      </c>
      <c r="AL5966" s="69" t="str">
        <f t="shared" si="468"/>
        <v/>
      </c>
    </row>
    <row r="5967" spans="1:38">
      <c r="A5967" s="1">
        <v>5966</v>
      </c>
      <c r="B5967" s="35" t="s">
        <v>1426</v>
      </c>
      <c r="C5967" t="s">
        <v>4</v>
      </c>
      <c r="D5967" t="s">
        <v>87</v>
      </c>
      <c r="E5967" t="s">
        <v>102</v>
      </c>
      <c r="F5967" t="s">
        <v>140</v>
      </c>
      <c r="G5967" t="s">
        <v>227</v>
      </c>
      <c r="H5967" t="s">
        <v>408</v>
      </c>
      <c r="I5967" s="1"/>
      <c r="J5967" s="1"/>
      <c r="K5967" s="1">
        <v>0</v>
      </c>
      <c r="L5967" t="s">
        <v>456</v>
      </c>
      <c r="M5967" t="s">
        <v>461</v>
      </c>
      <c r="N5967" t="s">
        <v>591</v>
      </c>
      <c r="O5967" t="s">
        <v>780</v>
      </c>
      <c r="P5967" t="s">
        <v>459</v>
      </c>
      <c r="Q5967" t="s">
        <v>850</v>
      </c>
      <c r="R5967" t="s">
        <v>853</v>
      </c>
      <c r="S5967" t="s">
        <v>861</v>
      </c>
      <c r="T5967" t="s">
        <v>864</v>
      </c>
      <c r="U5967" t="s">
        <v>867</v>
      </c>
      <c r="V5967" s="1"/>
      <c r="W5967" s="1"/>
      <c r="X5967" s="1">
        <v>10.227</v>
      </c>
      <c r="Y5967" s="1">
        <v>6.0129999999999999</v>
      </c>
      <c r="Z5967" t="s">
        <v>876</v>
      </c>
      <c r="AA5967" s="1">
        <v>1</v>
      </c>
      <c r="AB5967" t="s">
        <v>902</v>
      </c>
      <c r="AC5967" t="s">
        <v>915</v>
      </c>
      <c r="AD5967" t="s">
        <v>918</v>
      </c>
      <c r="AE5967" t="s">
        <v>921</v>
      </c>
      <c r="AF5967" s="1">
        <v>2000</v>
      </c>
      <c r="AG5967" s="1">
        <v>2010</v>
      </c>
      <c r="AH5967" s="67" t="str">
        <f t="shared" si="465"/>
        <v/>
      </c>
      <c r="AI5967" s="67" t="str">
        <f t="shared" si="469"/>
        <v/>
      </c>
      <c r="AJ5967" s="67" t="str">
        <f t="shared" si="466"/>
        <v/>
      </c>
      <c r="AK5967" s="67" t="str">
        <f t="shared" si="467"/>
        <v/>
      </c>
      <c r="AL5967" s="69" t="str">
        <f t="shared" si="468"/>
        <v/>
      </c>
    </row>
    <row r="5968" spans="1:38">
      <c r="A5968" s="1">
        <v>5967</v>
      </c>
      <c r="B5968" s="35" t="s">
        <v>1426</v>
      </c>
      <c r="C5968" t="s">
        <v>4</v>
      </c>
      <c r="D5968" t="s">
        <v>87</v>
      </c>
      <c r="E5968" t="s">
        <v>102</v>
      </c>
      <c r="F5968" t="s">
        <v>140</v>
      </c>
      <c r="G5968" t="s">
        <v>227</v>
      </c>
      <c r="H5968" t="s">
        <v>408</v>
      </c>
      <c r="I5968" s="1"/>
      <c r="J5968" s="1"/>
      <c r="K5968" s="1">
        <v>0</v>
      </c>
      <c r="L5968" t="s">
        <v>456</v>
      </c>
      <c r="M5968" t="s">
        <v>461</v>
      </c>
      <c r="N5968" t="s">
        <v>591</v>
      </c>
      <c r="O5968" t="s">
        <v>780</v>
      </c>
      <c r="P5968" t="s">
        <v>459</v>
      </c>
      <c r="Q5968" t="s">
        <v>850</v>
      </c>
      <c r="R5968" t="s">
        <v>853</v>
      </c>
      <c r="S5968" t="s">
        <v>861</v>
      </c>
      <c r="T5968" t="s">
        <v>864</v>
      </c>
      <c r="U5968" t="s">
        <v>867</v>
      </c>
      <c r="V5968" s="1"/>
      <c r="W5968" s="1"/>
      <c r="X5968" s="1">
        <v>1.4279999999999999</v>
      </c>
      <c r="Y5968" s="1">
        <v>2.274</v>
      </c>
      <c r="Z5968" t="s">
        <v>876</v>
      </c>
      <c r="AA5968" s="1">
        <v>1</v>
      </c>
      <c r="AB5968" t="s">
        <v>902</v>
      </c>
      <c r="AC5968" t="s">
        <v>915</v>
      </c>
      <c r="AD5968" t="s">
        <v>918</v>
      </c>
      <c r="AE5968" t="s">
        <v>921</v>
      </c>
      <c r="AF5968" s="1">
        <v>2000</v>
      </c>
      <c r="AG5968" s="1">
        <v>2010</v>
      </c>
      <c r="AH5968" s="67" t="str">
        <f t="shared" si="465"/>
        <v/>
      </c>
      <c r="AI5968" s="67" t="str">
        <f t="shared" si="469"/>
        <v/>
      </c>
      <c r="AJ5968" s="67" t="str">
        <f t="shared" si="466"/>
        <v/>
      </c>
      <c r="AK5968" s="67" t="str">
        <f t="shared" si="467"/>
        <v/>
      </c>
      <c r="AL5968" s="69" t="str">
        <f t="shared" si="468"/>
        <v/>
      </c>
    </row>
    <row r="5969" spans="1:38">
      <c r="A5969" s="1">
        <v>5968</v>
      </c>
      <c r="B5969" s="35" t="s">
        <v>1426</v>
      </c>
      <c r="C5969" t="s">
        <v>4</v>
      </c>
      <c r="D5969" t="s">
        <v>87</v>
      </c>
      <c r="E5969" t="s">
        <v>102</v>
      </c>
      <c r="F5969" t="s">
        <v>140</v>
      </c>
      <c r="G5969" t="s">
        <v>227</v>
      </c>
      <c r="H5969" t="s">
        <v>408</v>
      </c>
      <c r="I5969" s="1"/>
      <c r="J5969" s="1"/>
      <c r="K5969" s="1">
        <v>0</v>
      </c>
      <c r="L5969" t="s">
        <v>456</v>
      </c>
      <c r="M5969" t="s">
        <v>461</v>
      </c>
      <c r="N5969" t="s">
        <v>591</v>
      </c>
      <c r="O5969" t="s">
        <v>780</v>
      </c>
      <c r="P5969" t="s">
        <v>459</v>
      </c>
      <c r="Q5969" t="s">
        <v>850</v>
      </c>
      <c r="R5969" t="s">
        <v>853</v>
      </c>
      <c r="S5969" t="s">
        <v>861</v>
      </c>
      <c r="T5969" t="s">
        <v>864</v>
      </c>
      <c r="U5969" t="s">
        <v>867</v>
      </c>
      <c r="V5969" s="1"/>
      <c r="W5969" s="1"/>
      <c r="X5969" s="1">
        <v>7.17</v>
      </c>
      <c r="Y5969" s="1">
        <v>6.4119999999999999</v>
      </c>
      <c r="Z5969" t="s">
        <v>876</v>
      </c>
      <c r="AA5969" s="1">
        <v>1</v>
      </c>
      <c r="AB5969" t="s">
        <v>902</v>
      </c>
      <c r="AC5969" t="s">
        <v>915</v>
      </c>
      <c r="AD5969" t="s">
        <v>918</v>
      </c>
      <c r="AE5969" t="s">
        <v>921</v>
      </c>
      <c r="AF5969" s="1">
        <v>2000</v>
      </c>
      <c r="AG5969" s="1">
        <v>2010</v>
      </c>
      <c r="AH5969" s="67" t="str">
        <f t="shared" si="465"/>
        <v/>
      </c>
      <c r="AI5969" s="67" t="str">
        <f t="shared" si="469"/>
        <v/>
      </c>
      <c r="AJ5969" s="67" t="str">
        <f t="shared" si="466"/>
        <v/>
      </c>
      <c r="AK5969" s="67" t="str">
        <f t="shared" si="467"/>
        <v/>
      </c>
      <c r="AL5969" s="69" t="str">
        <f t="shared" si="468"/>
        <v/>
      </c>
    </row>
    <row r="5970" spans="1:38">
      <c r="A5970" s="1">
        <v>5969</v>
      </c>
      <c r="B5970" s="35" t="s">
        <v>1426</v>
      </c>
      <c r="C5970" t="s">
        <v>4</v>
      </c>
      <c r="D5970" t="s">
        <v>87</v>
      </c>
      <c r="E5970" t="s">
        <v>102</v>
      </c>
      <c r="F5970" t="s">
        <v>140</v>
      </c>
      <c r="G5970" t="s">
        <v>227</v>
      </c>
      <c r="H5970" t="s">
        <v>408</v>
      </c>
      <c r="I5970" s="1"/>
      <c r="J5970" s="1"/>
      <c r="K5970" s="1">
        <v>0</v>
      </c>
      <c r="L5970" t="s">
        <v>456</v>
      </c>
      <c r="M5970" t="s">
        <v>461</v>
      </c>
      <c r="N5970" t="s">
        <v>591</v>
      </c>
      <c r="O5970" t="s">
        <v>780</v>
      </c>
      <c r="P5970" t="s">
        <v>459</v>
      </c>
      <c r="Q5970" t="s">
        <v>850</v>
      </c>
      <c r="R5970" t="s">
        <v>853</v>
      </c>
      <c r="S5970" t="s">
        <v>861</v>
      </c>
      <c r="T5970" t="s">
        <v>864</v>
      </c>
      <c r="U5970" t="s">
        <v>867</v>
      </c>
      <c r="V5970" s="1"/>
      <c r="W5970" s="1"/>
      <c r="X5970" s="1">
        <v>0.93600000000000005</v>
      </c>
      <c r="Y5970" s="1">
        <v>3.2829999999999999</v>
      </c>
      <c r="Z5970" t="s">
        <v>876</v>
      </c>
      <c r="AA5970" s="1">
        <v>1</v>
      </c>
      <c r="AB5970" t="s">
        <v>902</v>
      </c>
      <c r="AC5970" t="s">
        <v>915</v>
      </c>
      <c r="AD5970" t="s">
        <v>918</v>
      </c>
      <c r="AE5970" t="s">
        <v>921</v>
      </c>
      <c r="AF5970" s="1">
        <v>2000</v>
      </c>
      <c r="AG5970" s="1">
        <v>2010</v>
      </c>
      <c r="AH5970" s="67" t="str">
        <f t="shared" si="465"/>
        <v/>
      </c>
      <c r="AI5970" s="67" t="str">
        <f t="shared" si="469"/>
        <v/>
      </c>
      <c r="AJ5970" s="67" t="str">
        <f t="shared" si="466"/>
        <v/>
      </c>
      <c r="AK5970" s="67" t="str">
        <f t="shared" si="467"/>
        <v/>
      </c>
      <c r="AL5970" s="69" t="str">
        <f t="shared" si="468"/>
        <v/>
      </c>
    </row>
    <row r="5971" spans="1:38">
      <c r="A5971" s="1">
        <v>5970</v>
      </c>
      <c r="B5971" s="35" t="s">
        <v>1426</v>
      </c>
      <c r="C5971" t="s">
        <v>4</v>
      </c>
      <c r="D5971" t="s">
        <v>87</v>
      </c>
      <c r="E5971" t="s">
        <v>102</v>
      </c>
      <c r="F5971" t="s">
        <v>140</v>
      </c>
      <c r="G5971" t="s">
        <v>227</v>
      </c>
      <c r="H5971" t="s">
        <v>408</v>
      </c>
      <c r="I5971" s="1"/>
      <c r="J5971" s="1"/>
      <c r="K5971" s="1">
        <v>0</v>
      </c>
      <c r="L5971" t="s">
        <v>456</v>
      </c>
      <c r="M5971" t="s">
        <v>461</v>
      </c>
      <c r="N5971" t="s">
        <v>591</v>
      </c>
      <c r="O5971" t="s">
        <v>780</v>
      </c>
      <c r="P5971" t="s">
        <v>459</v>
      </c>
      <c r="Q5971" t="s">
        <v>850</v>
      </c>
      <c r="R5971" t="s">
        <v>853</v>
      </c>
      <c r="S5971" t="s">
        <v>861</v>
      </c>
      <c r="T5971" t="s">
        <v>864</v>
      </c>
      <c r="U5971" t="s">
        <v>867</v>
      </c>
      <c r="V5971" s="1"/>
      <c r="W5971" s="1"/>
      <c r="X5971" s="1">
        <v>-0.76100000000000001</v>
      </c>
      <c r="Y5971" s="1">
        <v>2.681</v>
      </c>
      <c r="Z5971" t="s">
        <v>876</v>
      </c>
      <c r="AA5971" s="1">
        <v>1</v>
      </c>
      <c r="AB5971" t="s">
        <v>902</v>
      </c>
      <c r="AC5971" t="s">
        <v>915</v>
      </c>
      <c r="AD5971" t="s">
        <v>918</v>
      </c>
      <c r="AE5971" t="s">
        <v>921</v>
      </c>
      <c r="AF5971" s="1">
        <v>2000</v>
      </c>
      <c r="AG5971" s="1">
        <v>2010</v>
      </c>
      <c r="AH5971" s="67" t="str">
        <f t="shared" si="465"/>
        <v/>
      </c>
      <c r="AI5971" s="67" t="str">
        <f t="shared" si="469"/>
        <v/>
      </c>
      <c r="AJ5971" s="67" t="str">
        <f t="shared" si="466"/>
        <v/>
      </c>
      <c r="AK5971" s="67" t="str">
        <f t="shared" si="467"/>
        <v/>
      </c>
      <c r="AL5971" s="69" t="str">
        <f t="shared" si="468"/>
        <v/>
      </c>
    </row>
    <row r="5972" spans="1:38">
      <c r="A5972" s="1">
        <v>5971</v>
      </c>
      <c r="B5972" s="35" t="s">
        <v>1426</v>
      </c>
      <c r="C5972" t="s">
        <v>4</v>
      </c>
      <c r="D5972" t="s">
        <v>87</v>
      </c>
      <c r="E5972" t="s">
        <v>102</v>
      </c>
      <c r="F5972" t="s">
        <v>137</v>
      </c>
      <c r="G5972" t="s">
        <v>152</v>
      </c>
      <c r="H5972" t="s">
        <v>405</v>
      </c>
      <c r="I5972" s="1">
        <v>0.39987479999999997</v>
      </c>
      <c r="J5972" s="1">
        <v>1.3318110000000001</v>
      </c>
      <c r="K5972" s="1">
        <v>0</v>
      </c>
      <c r="L5972" t="s">
        <v>456</v>
      </c>
      <c r="M5972" t="s">
        <v>462</v>
      </c>
      <c r="N5972" t="s">
        <v>590</v>
      </c>
      <c r="O5972" t="s">
        <v>780</v>
      </c>
      <c r="P5972" t="s">
        <v>459</v>
      </c>
      <c r="Q5972" t="s">
        <v>850</v>
      </c>
      <c r="R5972" t="s">
        <v>853</v>
      </c>
      <c r="S5972" t="s">
        <v>861</v>
      </c>
      <c r="T5972" t="s">
        <v>864</v>
      </c>
      <c r="U5972" t="s">
        <v>867</v>
      </c>
      <c r="V5972" s="1"/>
      <c r="W5972" s="1"/>
      <c r="X5972" s="1">
        <v>0.77400000000000002</v>
      </c>
      <c r="Y5972" s="1">
        <v>1.03</v>
      </c>
      <c r="Z5972" t="s">
        <v>876</v>
      </c>
      <c r="AA5972" s="1">
        <v>1</v>
      </c>
      <c r="AB5972" t="s">
        <v>902</v>
      </c>
      <c r="AC5972" t="s">
        <v>915</v>
      </c>
      <c r="AD5972" t="s">
        <v>918</v>
      </c>
      <c r="AE5972" t="s">
        <v>921</v>
      </c>
      <c r="AF5972" s="1">
        <v>2000</v>
      </c>
      <c r="AG5972" s="1">
        <v>2010</v>
      </c>
      <c r="AH5972" s="67">
        <f t="shared" si="465"/>
        <v>0.58116354347576349</v>
      </c>
      <c r="AI5972" s="67">
        <f t="shared" si="469"/>
        <v>0.77338301005172649</v>
      </c>
      <c r="AJ5972" s="67">
        <f t="shared" si="466"/>
        <v>-0.93466715622562047</v>
      </c>
      <c r="AK5972" s="67">
        <f t="shared" si="467"/>
        <v>2.0969942431771473</v>
      </c>
      <c r="AL5972" s="69">
        <f t="shared" si="468"/>
        <v>1</v>
      </c>
    </row>
    <row r="5973" spans="1:38">
      <c r="A5973" s="1">
        <v>5972</v>
      </c>
      <c r="B5973" s="35" t="s">
        <v>1426</v>
      </c>
      <c r="C5973" t="s">
        <v>4</v>
      </c>
      <c r="D5973" t="s">
        <v>87</v>
      </c>
      <c r="E5973" t="s">
        <v>102</v>
      </c>
      <c r="F5973" t="s">
        <v>137</v>
      </c>
      <c r="G5973" t="s">
        <v>152</v>
      </c>
      <c r="H5973" t="s">
        <v>405</v>
      </c>
      <c r="I5973" s="1">
        <v>0.39987479999999997</v>
      </c>
      <c r="J5973" s="1">
        <v>1.3318110000000001</v>
      </c>
      <c r="K5973" s="1">
        <v>0</v>
      </c>
      <c r="L5973" t="s">
        <v>456</v>
      </c>
      <c r="M5973" t="s">
        <v>462</v>
      </c>
      <c r="N5973" t="s">
        <v>590</v>
      </c>
      <c r="O5973" t="s">
        <v>780</v>
      </c>
      <c r="P5973" t="s">
        <v>459</v>
      </c>
      <c r="Q5973" t="s">
        <v>850</v>
      </c>
      <c r="R5973" t="s">
        <v>853</v>
      </c>
      <c r="S5973" t="s">
        <v>861</v>
      </c>
      <c r="T5973" t="s">
        <v>864</v>
      </c>
      <c r="U5973" t="s">
        <v>867</v>
      </c>
      <c r="V5973" s="1"/>
      <c r="W5973" s="1"/>
      <c r="X5973" s="1">
        <v>-0.53300000000000003</v>
      </c>
      <c r="Y5973" s="1">
        <v>0.49199999999999999</v>
      </c>
      <c r="Z5973" t="s">
        <v>876</v>
      </c>
      <c r="AA5973" s="1">
        <v>1</v>
      </c>
      <c r="AB5973" t="s">
        <v>902</v>
      </c>
      <c r="AC5973" t="s">
        <v>915</v>
      </c>
      <c r="AD5973" t="s">
        <v>918</v>
      </c>
      <c r="AE5973" t="s">
        <v>921</v>
      </c>
      <c r="AF5973" s="1">
        <v>2000</v>
      </c>
      <c r="AG5973" s="1">
        <v>2010</v>
      </c>
      <c r="AH5973" s="67">
        <f t="shared" si="465"/>
        <v>-0.40020693626948567</v>
      </c>
      <c r="AI5973" s="67">
        <f t="shared" si="469"/>
        <v>0.36942178732567904</v>
      </c>
      <c r="AJ5973" s="67">
        <f t="shared" si="466"/>
        <v>-1.1242736394278166</v>
      </c>
      <c r="AK5973" s="67">
        <f t="shared" si="467"/>
        <v>0.32385976688884521</v>
      </c>
      <c r="AL5973" s="69">
        <f t="shared" si="468"/>
        <v>1</v>
      </c>
    </row>
    <row r="5974" spans="1:38">
      <c r="A5974" s="1">
        <v>5973</v>
      </c>
      <c r="B5974" s="35" t="s">
        <v>1426</v>
      </c>
      <c r="C5974" t="s">
        <v>4</v>
      </c>
      <c r="D5974" t="s">
        <v>87</v>
      </c>
      <c r="E5974" t="s">
        <v>102</v>
      </c>
      <c r="F5974" t="s">
        <v>137</v>
      </c>
      <c r="G5974" t="s">
        <v>152</v>
      </c>
      <c r="H5974" t="s">
        <v>405</v>
      </c>
      <c r="I5974" s="1">
        <v>0.39987479999999997</v>
      </c>
      <c r="J5974" s="1">
        <v>1.3318110000000001</v>
      </c>
      <c r="K5974" s="1">
        <v>0</v>
      </c>
      <c r="L5974" t="s">
        <v>456</v>
      </c>
      <c r="M5974" t="s">
        <v>462</v>
      </c>
      <c r="N5974" t="s">
        <v>590</v>
      </c>
      <c r="O5974" t="s">
        <v>780</v>
      </c>
      <c r="P5974" t="s">
        <v>459</v>
      </c>
      <c r="Q5974" t="s">
        <v>850</v>
      </c>
      <c r="R5974" t="s">
        <v>853</v>
      </c>
      <c r="S5974" t="s">
        <v>861</v>
      </c>
      <c r="T5974" t="s">
        <v>864</v>
      </c>
      <c r="U5974" t="s">
        <v>867</v>
      </c>
      <c r="V5974" s="1"/>
      <c r="W5974" s="1"/>
      <c r="X5974" s="1">
        <v>-0.50900000000000001</v>
      </c>
      <c r="Y5974" s="1">
        <v>0.36799999999999999</v>
      </c>
      <c r="Z5974" t="s">
        <v>876</v>
      </c>
      <c r="AA5974" s="1">
        <v>1</v>
      </c>
      <c r="AB5974" t="s">
        <v>902</v>
      </c>
      <c r="AC5974" t="s">
        <v>915</v>
      </c>
      <c r="AD5974" t="s">
        <v>918</v>
      </c>
      <c r="AE5974" t="s">
        <v>921</v>
      </c>
      <c r="AF5974" s="1">
        <v>2000</v>
      </c>
      <c r="AG5974" s="1">
        <v>2010</v>
      </c>
      <c r="AH5974" s="67">
        <f t="shared" si="465"/>
        <v>-0.38218636127798911</v>
      </c>
      <c r="AI5974" s="67">
        <f t="shared" si="469"/>
        <v>0.27631548320294697</v>
      </c>
      <c r="AJ5974" s="67">
        <f t="shared" si="466"/>
        <v>-0.92376470835576519</v>
      </c>
      <c r="AK5974" s="67">
        <f t="shared" si="467"/>
        <v>0.15939198579978697</v>
      </c>
      <c r="AL5974" s="69">
        <f t="shared" si="468"/>
        <v>1</v>
      </c>
    </row>
    <row r="5975" spans="1:38">
      <c r="A5975" s="1">
        <v>5974</v>
      </c>
      <c r="B5975" s="35" t="s">
        <v>1426</v>
      </c>
      <c r="C5975" t="s">
        <v>4</v>
      </c>
      <c r="D5975" t="s">
        <v>87</v>
      </c>
      <c r="E5975" t="s">
        <v>102</v>
      </c>
      <c r="F5975" t="s">
        <v>137</v>
      </c>
      <c r="G5975" t="s">
        <v>152</v>
      </c>
      <c r="H5975" t="s">
        <v>405</v>
      </c>
      <c r="I5975" s="1">
        <v>0.39987479999999997</v>
      </c>
      <c r="J5975" s="1">
        <v>1.3318110000000001</v>
      </c>
      <c r="K5975" s="1">
        <v>0</v>
      </c>
      <c r="L5975" t="s">
        <v>456</v>
      </c>
      <c r="M5975" t="s">
        <v>462</v>
      </c>
      <c r="N5975" t="s">
        <v>590</v>
      </c>
      <c r="O5975" t="s">
        <v>780</v>
      </c>
      <c r="P5975" t="s">
        <v>459</v>
      </c>
      <c r="Q5975" t="s">
        <v>850</v>
      </c>
      <c r="R5975" t="s">
        <v>853</v>
      </c>
      <c r="S5975" t="s">
        <v>861</v>
      </c>
      <c r="T5975" t="s">
        <v>864</v>
      </c>
      <c r="U5975" t="s">
        <v>867</v>
      </c>
      <c r="V5975" s="1"/>
      <c r="W5975" s="1"/>
      <c r="X5975" s="1">
        <v>-0.42</v>
      </c>
      <c r="Y5975" s="1">
        <v>0.33700000000000002</v>
      </c>
      <c r="Z5975" t="s">
        <v>876</v>
      </c>
      <c r="AA5975" s="1">
        <v>1</v>
      </c>
      <c r="AB5975" t="s">
        <v>902</v>
      </c>
      <c r="AC5975" t="s">
        <v>915</v>
      </c>
      <c r="AD5975" t="s">
        <v>918</v>
      </c>
      <c r="AE5975" t="s">
        <v>921</v>
      </c>
      <c r="AF5975" s="1">
        <v>2000</v>
      </c>
      <c r="AG5975" s="1">
        <v>2010</v>
      </c>
      <c r="AH5975" s="67">
        <f t="shared" si="465"/>
        <v>-0.31536006235118946</v>
      </c>
      <c r="AI5975" s="67">
        <f t="shared" si="469"/>
        <v>0.25303890717226396</v>
      </c>
      <c r="AJ5975" s="67">
        <f t="shared" si="466"/>
        <v>-0.81131632040882684</v>
      </c>
      <c r="AK5975" s="67">
        <f t="shared" si="467"/>
        <v>0.18059619570644792</v>
      </c>
      <c r="AL5975" s="69">
        <f t="shared" si="468"/>
        <v>1</v>
      </c>
    </row>
    <row r="5976" spans="1:38">
      <c r="A5976" s="1">
        <v>5975</v>
      </c>
      <c r="B5976" s="35" t="s">
        <v>1426</v>
      </c>
      <c r="C5976" t="s">
        <v>4</v>
      </c>
      <c r="D5976" t="s">
        <v>87</v>
      </c>
      <c r="E5976" t="s">
        <v>102</v>
      </c>
      <c r="F5976" t="s">
        <v>137</v>
      </c>
      <c r="G5976" t="s">
        <v>152</v>
      </c>
      <c r="H5976" t="s">
        <v>405</v>
      </c>
      <c r="I5976" s="1">
        <v>0.39987480640411377</v>
      </c>
      <c r="J5976" s="1">
        <v>1.3318109512329102</v>
      </c>
      <c r="K5976" s="1">
        <v>1</v>
      </c>
      <c r="L5976" t="s">
        <v>456</v>
      </c>
      <c r="M5976" t="s">
        <v>462</v>
      </c>
      <c r="N5976" t="s">
        <v>590</v>
      </c>
      <c r="O5976" t="s">
        <v>780</v>
      </c>
      <c r="P5976" t="s">
        <v>459</v>
      </c>
      <c r="Q5976" t="s">
        <v>850</v>
      </c>
      <c r="R5976" t="s">
        <v>853</v>
      </c>
      <c r="S5976" t="s">
        <v>861</v>
      </c>
      <c r="T5976" t="s">
        <v>864</v>
      </c>
      <c r="U5976" t="s">
        <v>867</v>
      </c>
      <c r="V5976" s="1"/>
      <c r="W5976" s="1"/>
      <c r="X5976" s="1">
        <v>0.24</v>
      </c>
      <c r="Y5976" s="1">
        <v>0.16200000000000001</v>
      </c>
      <c r="Z5976" t="s">
        <v>876</v>
      </c>
      <c r="AA5976" s="1">
        <v>1</v>
      </c>
      <c r="AB5976" t="s">
        <v>902</v>
      </c>
      <c r="AC5976" t="s">
        <v>915</v>
      </c>
      <c r="AD5976" t="s">
        <v>918</v>
      </c>
      <c r="AE5976" t="s">
        <v>921</v>
      </c>
      <c r="AF5976" s="1">
        <v>2000</v>
      </c>
      <c r="AG5976" s="1">
        <v>2010</v>
      </c>
      <c r="AH5976" s="67">
        <f t="shared" si="465"/>
        <v>0.18020575651358212</v>
      </c>
      <c r="AI5976" s="67">
        <f t="shared" si="469"/>
        <v>0.12163888564666793</v>
      </c>
      <c r="AJ5976" s="67">
        <f t="shared" si="466"/>
        <v>-5.8206459353887019E-2</v>
      </c>
      <c r="AK5976" s="67">
        <f t="shared" si="467"/>
        <v>0.41861797238105125</v>
      </c>
      <c r="AL5976" s="69">
        <f t="shared" si="468"/>
        <v>1</v>
      </c>
    </row>
    <row r="5977" spans="1:38">
      <c r="A5977" s="1">
        <v>5976</v>
      </c>
      <c r="B5977" s="35" t="s">
        <v>1426</v>
      </c>
      <c r="C5977" t="s">
        <v>4</v>
      </c>
      <c r="D5977" t="s">
        <v>87</v>
      </c>
      <c r="E5977" t="s">
        <v>102</v>
      </c>
      <c r="F5977" t="s">
        <v>137</v>
      </c>
      <c r="G5977" t="s">
        <v>152</v>
      </c>
      <c r="H5977" t="s">
        <v>405</v>
      </c>
      <c r="I5977" s="1">
        <v>0.39987480640411377</v>
      </c>
      <c r="J5977" s="1">
        <v>1.3318109512329102</v>
      </c>
      <c r="K5977" s="1">
        <v>1</v>
      </c>
      <c r="L5977" t="s">
        <v>456</v>
      </c>
      <c r="M5977" t="s">
        <v>462</v>
      </c>
      <c r="N5977" t="s">
        <v>590</v>
      </c>
      <c r="O5977" t="s">
        <v>780</v>
      </c>
      <c r="P5977" t="s">
        <v>459</v>
      </c>
      <c r="Q5977" t="s">
        <v>850</v>
      </c>
      <c r="R5977" t="s">
        <v>853</v>
      </c>
      <c r="S5977" t="s">
        <v>861</v>
      </c>
      <c r="T5977" t="s">
        <v>864</v>
      </c>
      <c r="U5977" t="s">
        <v>867</v>
      </c>
      <c r="V5977" s="1"/>
      <c r="W5977" s="1"/>
      <c r="X5977" s="1">
        <v>0.252</v>
      </c>
      <c r="Y5977" s="1">
        <v>0.23699999999999999</v>
      </c>
      <c r="Z5977" t="s">
        <v>876</v>
      </c>
      <c r="AA5977" s="1">
        <v>1</v>
      </c>
      <c r="AB5977" t="s">
        <v>902</v>
      </c>
      <c r="AC5977" t="s">
        <v>915</v>
      </c>
      <c r="AD5977" t="s">
        <v>918</v>
      </c>
      <c r="AE5977" t="s">
        <v>921</v>
      </c>
      <c r="AF5977" s="1">
        <v>2000</v>
      </c>
      <c r="AG5977" s="1">
        <v>2010</v>
      </c>
      <c r="AH5977" s="67">
        <f t="shared" si="465"/>
        <v>0.18921604433926123</v>
      </c>
      <c r="AI5977" s="67">
        <f t="shared" si="469"/>
        <v>0.17795318455716233</v>
      </c>
      <c r="AJ5977" s="67">
        <f t="shared" si="466"/>
        <v>-0.15957219739277692</v>
      </c>
      <c r="AK5977" s="67">
        <f t="shared" si="467"/>
        <v>0.53800428607129935</v>
      </c>
      <c r="AL5977" s="69">
        <f t="shared" si="468"/>
        <v>1</v>
      </c>
    </row>
    <row r="5978" spans="1:38">
      <c r="A5978" s="1">
        <v>5977</v>
      </c>
      <c r="B5978" s="35" t="s">
        <v>1426</v>
      </c>
      <c r="C5978" t="s">
        <v>4</v>
      </c>
      <c r="D5978" t="s">
        <v>87</v>
      </c>
      <c r="E5978" t="s">
        <v>102</v>
      </c>
      <c r="F5978" t="s">
        <v>137</v>
      </c>
      <c r="G5978" t="s">
        <v>152</v>
      </c>
      <c r="H5978" t="s">
        <v>405</v>
      </c>
      <c r="I5978" s="1">
        <v>0.39987480640411377</v>
      </c>
      <c r="J5978" s="1">
        <v>1.3318109512329102</v>
      </c>
      <c r="K5978" s="1">
        <v>1</v>
      </c>
      <c r="L5978" t="s">
        <v>456</v>
      </c>
      <c r="M5978" t="s">
        <v>462</v>
      </c>
      <c r="N5978" t="s">
        <v>590</v>
      </c>
      <c r="O5978" t="s">
        <v>780</v>
      </c>
      <c r="P5978" t="s">
        <v>459</v>
      </c>
      <c r="Q5978" t="s">
        <v>850</v>
      </c>
      <c r="R5978" t="s">
        <v>853</v>
      </c>
      <c r="S5978" t="s">
        <v>861</v>
      </c>
      <c r="T5978" t="s">
        <v>864</v>
      </c>
      <c r="U5978" t="s">
        <v>867</v>
      </c>
      <c r="V5978" s="1"/>
      <c r="W5978" s="1"/>
      <c r="X5978" s="1">
        <v>0.23899999999999999</v>
      </c>
      <c r="Y5978" s="1">
        <v>0.24399999999999999</v>
      </c>
      <c r="Z5978" t="s">
        <v>876</v>
      </c>
      <c r="AA5978" s="1">
        <v>1</v>
      </c>
      <c r="AB5978" t="s">
        <v>902</v>
      </c>
      <c r="AC5978" t="s">
        <v>915</v>
      </c>
      <c r="AD5978" t="s">
        <v>918</v>
      </c>
      <c r="AE5978" t="s">
        <v>921</v>
      </c>
      <c r="AF5978" s="1">
        <v>2000</v>
      </c>
      <c r="AG5978" s="1">
        <v>2010</v>
      </c>
      <c r="AH5978" s="67">
        <f t="shared" si="465"/>
        <v>0.17945489919477553</v>
      </c>
      <c r="AI5978" s="67">
        <f t="shared" si="469"/>
        <v>0.18320918578880849</v>
      </c>
      <c r="AJ5978" s="67">
        <f t="shared" si="466"/>
        <v>-0.17963510495128909</v>
      </c>
      <c r="AK5978" s="67">
        <f t="shared" si="467"/>
        <v>0.53854490334084015</v>
      </c>
      <c r="AL5978" s="69">
        <f t="shared" si="468"/>
        <v>1</v>
      </c>
    </row>
    <row r="5979" spans="1:38">
      <c r="A5979" s="1">
        <v>5978</v>
      </c>
      <c r="B5979" s="35" t="s">
        <v>1426</v>
      </c>
      <c r="C5979" t="s">
        <v>4</v>
      </c>
      <c r="D5979" t="s">
        <v>87</v>
      </c>
      <c r="E5979" t="s">
        <v>102</v>
      </c>
      <c r="F5979" t="s">
        <v>137</v>
      </c>
      <c r="G5979" t="s">
        <v>152</v>
      </c>
      <c r="H5979" t="s">
        <v>405</v>
      </c>
      <c r="I5979" s="1">
        <v>0.39987480640411377</v>
      </c>
      <c r="J5979" s="1">
        <v>1.3318109512329102</v>
      </c>
      <c r="K5979" s="1">
        <v>1</v>
      </c>
      <c r="L5979" t="s">
        <v>456</v>
      </c>
      <c r="M5979" t="s">
        <v>462</v>
      </c>
      <c r="N5979" t="s">
        <v>590</v>
      </c>
      <c r="O5979" t="s">
        <v>780</v>
      </c>
      <c r="P5979" t="s">
        <v>459</v>
      </c>
      <c r="Q5979" t="s">
        <v>850</v>
      </c>
      <c r="R5979" t="s">
        <v>853</v>
      </c>
      <c r="S5979" t="s">
        <v>861</v>
      </c>
      <c r="T5979" t="s">
        <v>864</v>
      </c>
      <c r="U5979" t="s">
        <v>867</v>
      </c>
      <c r="V5979" s="1"/>
      <c r="W5979" s="1"/>
      <c r="X5979" s="1">
        <v>0.28100000000000003</v>
      </c>
      <c r="Y5979" s="1">
        <v>0.26800000000000002</v>
      </c>
      <c r="Z5979" t="s">
        <v>876</v>
      </c>
      <c r="AA5979" s="1">
        <v>1</v>
      </c>
      <c r="AB5979" t="s">
        <v>902</v>
      </c>
      <c r="AC5979" t="s">
        <v>915</v>
      </c>
      <c r="AD5979" t="s">
        <v>918</v>
      </c>
      <c r="AE5979" t="s">
        <v>921</v>
      </c>
      <c r="AF5979" s="1">
        <v>2000</v>
      </c>
      <c r="AG5979" s="1">
        <v>2010</v>
      </c>
      <c r="AH5979" s="67">
        <f t="shared" si="465"/>
        <v>0.21099090658465242</v>
      </c>
      <c r="AI5979" s="67">
        <f t="shared" si="469"/>
        <v>0.20122976144016672</v>
      </c>
      <c r="AJ5979" s="67">
        <f t="shared" si="466"/>
        <v>-0.18341942583807436</v>
      </c>
      <c r="AK5979" s="67">
        <f t="shared" si="467"/>
        <v>0.60540123900737919</v>
      </c>
      <c r="AL5979" s="69">
        <f t="shared" si="468"/>
        <v>1</v>
      </c>
    </row>
    <row r="5980" spans="1:38">
      <c r="A5980" s="1">
        <v>5979</v>
      </c>
      <c r="B5980" s="35" t="s">
        <v>1426</v>
      </c>
      <c r="C5980" t="s">
        <v>4</v>
      </c>
      <c r="D5980" t="s">
        <v>87</v>
      </c>
      <c r="E5980" t="s">
        <v>102</v>
      </c>
      <c r="F5980" t="s">
        <v>140</v>
      </c>
      <c r="G5980" t="s">
        <v>217</v>
      </c>
      <c r="H5980" t="s">
        <v>406</v>
      </c>
      <c r="I5980" s="1"/>
      <c r="J5980" s="1"/>
      <c r="K5980" s="1">
        <v>0</v>
      </c>
      <c r="L5980" t="s">
        <v>456</v>
      </c>
      <c r="M5980" t="s">
        <v>462</v>
      </c>
      <c r="N5980" t="s">
        <v>590</v>
      </c>
      <c r="O5980" t="s">
        <v>780</v>
      </c>
      <c r="P5980" t="s">
        <v>459</v>
      </c>
      <c r="Q5980" t="s">
        <v>850</v>
      </c>
      <c r="R5980" t="s">
        <v>853</v>
      </c>
      <c r="S5980" t="s">
        <v>861</v>
      </c>
      <c r="T5980" t="s">
        <v>864</v>
      </c>
      <c r="U5980" t="s">
        <v>867</v>
      </c>
      <c r="V5980" s="1"/>
      <c r="W5980" s="1"/>
      <c r="X5980" s="1">
        <v>15.888999999999999</v>
      </c>
      <c r="Y5980" s="1">
        <v>7.8159999999999998</v>
      </c>
      <c r="Z5980" t="s">
        <v>876</v>
      </c>
      <c r="AA5980" s="1">
        <v>1</v>
      </c>
      <c r="AB5980" t="s">
        <v>902</v>
      </c>
      <c r="AC5980" t="s">
        <v>915</v>
      </c>
      <c r="AD5980" t="s">
        <v>918</v>
      </c>
      <c r="AE5980" t="s">
        <v>921</v>
      </c>
      <c r="AF5980" s="1">
        <v>2000</v>
      </c>
      <c r="AG5980" s="1">
        <v>2010</v>
      </c>
      <c r="AH5980" s="67" t="str">
        <f t="shared" si="465"/>
        <v/>
      </c>
      <c r="AI5980" s="67" t="str">
        <f t="shared" si="469"/>
        <v/>
      </c>
      <c r="AJ5980" s="67" t="str">
        <f t="shared" si="466"/>
        <v/>
      </c>
      <c r="AK5980" s="67" t="str">
        <f t="shared" si="467"/>
        <v/>
      </c>
      <c r="AL5980" s="69" t="str">
        <f t="shared" si="468"/>
        <v/>
      </c>
    </row>
    <row r="5981" spans="1:38">
      <c r="A5981" s="1">
        <v>5980</v>
      </c>
      <c r="B5981" s="35" t="s">
        <v>1426</v>
      </c>
      <c r="C5981" t="s">
        <v>4</v>
      </c>
      <c r="D5981" t="s">
        <v>87</v>
      </c>
      <c r="E5981" t="s">
        <v>102</v>
      </c>
      <c r="F5981" t="s">
        <v>140</v>
      </c>
      <c r="G5981" t="s">
        <v>217</v>
      </c>
      <c r="H5981" t="s">
        <v>406</v>
      </c>
      <c r="I5981" s="1"/>
      <c r="J5981" s="1"/>
      <c r="K5981" s="1">
        <v>0</v>
      </c>
      <c r="L5981" t="s">
        <v>456</v>
      </c>
      <c r="M5981" t="s">
        <v>462</v>
      </c>
      <c r="N5981" t="s">
        <v>590</v>
      </c>
      <c r="O5981" t="s">
        <v>780</v>
      </c>
      <c r="P5981" t="s">
        <v>459</v>
      </c>
      <c r="Q5981" t="s">
        <v>850</v>
      </c>
      <c r="R5981" t="s">
        <v>853</v>
      </c>
      <c r="S5981" t="s">
        <v>861</v>
      </c>
      <c r="T5981" t="s">
        <v>864</v>
      </c>
      <c r="U5981" t="s">
        <v>867</v>
      </c>
      <c r="V5981" s="1"/>
      <c r="W5981" s="1"/>
      <c r="X5981" s="1">
        <v>-25.757000000000001</v>
      </c>
      <c r="Y5981" s="1">
        <v>5.7690000000000001</v>
      </c>
      <c r="Z5981" t="s">
        <v>876</v>
      </c>
      <c r="AA5981" s="1">
        <v>1</v>
      </c>
      <c r="AB5981" t="s">
        <v>902</v>
      </c>
      <c r="AC5981" t="s">
        <v>915</v>
      </c>
      <c r="AD5981" t="s">
        <v>918</v>
      </c>
      <c r="AE5981" t="s">
        <v>921</v>
      </c>
      <c r="AF5981" s="1">
        <v>2000</v>
      </c>
      <c r="AG5981" s="1">
        <v>2010</v>
      </c>
      <c r="AH5981" s="67" t="str">
        <f t="shared" si="465"/>
        <v/>
      </c>
      <c r="AI5981" s="67" t="str">
        <f t="shared" si="469"/>
        <v/>
      </c>
      <c r="AJ5981" s="67" t="str">
        <f t="shared" si="466"/>
        <v/>
      </c>
      <c r="AK5981" s="67" t="str">
        <f t="shared" si="467"/>
        <v/>
      </c>
      <c r="AL5981" s="69" t="str">
        <f t="shared" si="468"/>
        <v/>
      </c>
    </row>
    <row r="5982" spans="1:38">
      <c r="A5982" s="1">
        <v>5981</v>
      </c>
      <c r="B5982" s="35" t="s">
        <v>1426</v>
      </c>
      <c r="C5982" t="s">
        <v>4</v>
      </c>
      <c r="D5982" t="s">
        <v>87</v>
      </c>
      <c r="E5982" t="s">
        <v>102</v>
      </c>
      <c r="F5982" t="s">
        <v>140</v>
      </c>
      <c r="G5982" t="s">
        <v>217</v>
      </c>
      <c r="H5982" t="s">
        <v>406</v>
      </c>
      <c r="I5982" s="1"/>
      <c r="J5982" s="1"/>
      <c r="K5982" s="1">
        <v>0</v>
      </c>
      <c r="L5982" t="s">
        <v>456</v>
      </c>
      <c r="M5982" t="s">
        <v>462</v>
      </c>
      <c r="N5982" t="s">
        <v>590</v>
      </c>
      <c r="O5982" t="s">
        <v>780</v>
      </c>
      <c r="P5982" t="s">
        <v>459</v>
      </c>
      <c r="Q5982" t="s">
        <v>850</v>
      </c>
      <c r="R5982" t="s">
        <v>853</v>
      </c>
      <c r="S5982" t="s">
        <v>861</v>
      </c>
      <c r="T5982" t="s">
        <v>864</v>
      </c>
      <c r="U5982" t="s">
        <v>867</v>
      </c>
      <c r="V5982" s="1"/>
      <c r="W5982" s="1"/>
      <c r="X5982" s="1">
        <v>-21.163</v>
      </c>
      <c r="Y5982" s="1">
        <v>4.8600000000000003</v>
      </c>
      <c r="Z5982" t="s">
        <v>876</v>
      </c>
      <c r="AA5982" s="1">
        <v>1</v>
      </c>
      <c r="AB5982" t="s">
        <v>902</v>
      </c>
      <c r="AC5982" t="s">
        <v>915</v>
      </c>
      <c r="AD5982" t="s">
        <v>918</v>
      </c>
      <c r="AE5982" t="s">
        <v>921</v>
      </c>
      <c r="AF5982" s="1">
        <v>2000</v>
      </c>
      <c r="AG5982" s="1">
        <v>2010</v>
      </c>
      <c r="AH5982" s="67" t="str">
        <f t="shared" si="465"/>
        <v/>
      </c>
      <c r="AI5982" s="67" t="str">
        <f t="shared" si="469"/>
        <v/>
      </c>
      <c r="AJ5982" s="67" t="str">
        <f t="shared" si="466"/>
        <v/>
      </c>
      <c r="AK5982" s="67" t="str">
        <f t="shared" si="467"/>
        <v/>
      </c>
      <c r="AL5982" s="69" t="str">
        <f t="shared" si="468"/>
        <v/>
      </c>
    </row>
    <row r="5983" spans="1:38">
      <c r="A5983" s="1">
        <v>5982</v>
      </c>
      <c r="B5983" s="35" t="s">
        <v>1426</v>
      </c>
      <c r="C5983" t="s">
        <v>4</v>
      </c>
      <c r="D5983" t="s">
        <v>87</v>
      </c>
      <c r="E5983" t="s">
        <v>102</v>
      </c>
      <c r="F5983" t="s">
        <v>140</v>
      </c>
      <c r="G5983" t="s">
        <v>217</v>
      </c>
      <c r="H5983" t="s">
        <v>406</v>
      </c>
      <c r="I5983" s="1"/>
      <c r="J5983" s="1"/>
      <c r="K5983" s="1">
        <v>0</v>
      </c>
      <c r="L5983" t="s">
        <v>456</v>
      </c>
      <c r="M5983" t="s">
        <v>462</v>
      </c>
      <c r="N5983" t="s">
        <v>590</v>
      </c>
      <c r="O5983" t="s">
        <v>780</v>
      </c>
      <c r="P5983" t="s">
        <v>459</v>
      </c>
      <c r="Q5983" t="s">
        <v>850</v>
      </c>
      <c r="R5983" t="s">
        <v>853</v>
      </c>
      <c r="S5983" t="s">
        <v>861</v>
      </c>
      <c r="T5983" t="s">
        <v>864</v>
      </c>
      <c r="U5983" t="s">
        <v>867</v>
      </c>
      <c r="V5983" s="1"/>
      <c r="W5983" s="1"/>
      <c r="X5983" s="1">
        <v>-10.542999999999999</v>
      </c>
      <c r="Y5983" s="1">
        <v>5.44</v>
      </c>
      <c r="Z5983" t="s">
        <v>876</v>
      </c>
      <c r="AA5983" s="1">
        <v>1</v>
      </c>
      <c r="AB5983" t="s">
        <v>902</v>
      </c>
      <c r="AC5983" t="s">
        <v>915</v>
      </c>
      <c r="AD5983" t="s">
        <v>918</v>
      </c>
      <c r="AE5983" t="s">
        <v>921</v>
      </c>
      <c r="AF5983" s="1">
        <v>2000</v>
      </c>
      <c r="AG5983" s="1">
        <v>2010</v>
      </c>
      <c r="AH5983" s="67" t="str">
        <f t="shared" si="465"/>
        <v/>
      </c>
      <c r="AI5983" s="67" t="str">
        <f t="shared" si="469"/>
        <v/>
      </c>
      <c r="AJ5983" s="67" t="str">
        <f t="shared" si="466"/>
        <v/>
      </c>
      <c r="AK5983" s="67" t="str">
        <f t="shared" si="467"/>
        <v/>
      </c>
      <c r="AL5983" s="69" t="str">
        <f t="shared" si="468"/>
        <v/>
      </c>
    </row>
    <row r="5984" spans="1:38">
      <c r="A5984" s="1">
        <v>5983</v>
      </c>
      <c r="B5984" s="35" t="s">
        <v>1426</v>
      </c>
      <c r="C5984" t="s">
        <v>4</v>
      </c>
      <c r="D5984" t="s">
        <v>87</v>
      </c>
      <c r="E5984" t="s">
        <v>102</v>
      </c>
      <c r="F5984" t="s">
        <v>140</v>
      </c>
      <c r="G5984" t="s">
        <v>217</v>
      </c>
      <c r="H5984" t="s">
        <v>406</v>
      </c>
      <c r="I5984" s="1"/>
      <c r="J5984" s="1"/>
      <c r="K5984" s="1">
        <v>0</v>
      </c>
      <c r="L5984" t="s">
        <v>456</v>
      </c>
      <c r="M5984" t="s">
        <v>462</v>
      </c>
      <c r="N5984" t="s">
        <v>590</v>
      </c>
      <c r="O5984" t="s">
        <v>780</v>
      </c>
      <c r="P5984" t="s">
        <v>459</v>
      </c>
      <c r="Q5984" t="s">
        <v>850</v>
      </c>
      <c r="R5984" t="s">
        <v>853</v>
      </c>
      <c r="S5984" t="s">
        <v>861</v>
      </c>
      <c r="T5984" t="s">
        <v>864</v>
      </c>
      <c r="U5984" t="s">
        <v>867</v>
      </c>
      <c r="V5984" s="1"/>
      <c r="W5984" s="1"/>
      <c r="X5984" s="1">
        <v>-1.427</v>
      </c>
      <c r="Y5984" s="1">
        <v>4.3940000000000001</v>
      </c>
      <c r="Z5984" t="s">
        <v>876</v>
      </c>
      <c r="AA5984" s="1">
        <v>1</v>
      </c>
      <c r="AB5984" t="s">
        <v>902</v>
      </c>
      <c r="AC5984" t="s">
        <v>915</v>
      </c>
      <c r="AD5984" t="s">
        <v>918</v>
      </c>
      <c r="AE5984" t="s">
        <v>921</v>
      </c>
      <c r="AF5984" s="1">
        <v>2000</v>
      </c>
      <c r="AG5984" s="1">
        <v>2010</v>
      </c>
      <c r="AH5984" s="67" t="str">
        <f t="shared" si="465"/>
        <v/>
      </c>
      <c r="AI5984" s="67" t="str">
        <f t="shared" si="469"/>
        <v/>
      </c>
      <c r="AJ5984" s="67" t="str">
        <f t="shared" si="466"/>
        <v/>
      </c>
      <c r="AK5984" s="67" t="str">
        <f t="shared" si="467"/>
        <v/>
      </c>
      <c r="AL5984" s="69" t="str">
        <f t="shared" si="468"/>
        <v/>
      </c>
    </row>
    <row r="5985" spans="1:38">
      <c r="A5985" s="1">
        <v>5984</v>
      </c>
      <c r="B5985" s="35" t="s">
        <v>1426</v>
      </c>
      <c r="C5985" t="s">
        <v>4</v>
      </c>
      <c r="D5985" t="s">
        <v>87</v>
      </c>
      <c r="E5985" t="s">
        <v>102</v>
      </c>
      <c r="F5985" t="s">
        <v>140</v>
      </c>
      <c r="G5985" t="s">
        <v>217</v>
      </c>
      <c r="H5985" t="s">
        <v>406</v>
      </c>
      <c r="I5985" s="1"/>
      <c r="J5985" s="1"/>
      <c r="K5985" s="1">
        <v>0</v>
      </c>
      <c r="L5985" t="s">
        <v>456</v>
      </c>
      <c r="M5985" t="s">
        <v>462</v>
      </c>
      <c r="N5985" t="s">
        <v>590</v>
      </c>
      <c r="O5985" t="s">
        <v>780</v>
      </c>
      <c r="P5985" t="s">
        <v>459</v>
      </c>
      <c r="Q5985" t="s">
        <v>850</v>
      </c>
      <c r="R5985" t="s">
        <v>853</v>
      </c>
      <c r="S5985" t="s">
        <v>861</v>
      </c>
      <c r="T5985" t="s">
        <v>864</v>
      </c>
      <c r="U5985" t="s">
        <v>867</v>
      </c>
      <c r="V5985" s="1"/>
      <c r="W5985" s="1"/>
      <c r="X5985" s="1">
        <v>-9.923</v>
      </c>
      <c r="Y5985" s="1">
        <v>3.9</v>
      </c>
      <c r="Z5985" t="s">
        <v>876</v>
      </c>
      <c r="AA5985" s="1">
        <v>1</v>
      </c>
      <c r="AB5985" t="s">
        <v>902</v>
      </c>
      <c r="AC5985" t="s">
        <v>915</v>
      </c>
      <c r="AD5985" t="s">
        <v>918</v>
      </c>
      <c r="AE5985" t="s">
        <v>921</v>
      </c>
      <c r="AF5985" s="1">
        <v>2000</v>
      </c>
      <c r="AG5985" s="1">
        <v>2010</v>
      </c>
      <c r="AH5985" s="67" t="str">
        <f t="shared" si="465"/>
        <v/>
      </c>
      <c r="AI5985" s="67" t="str">
        <f t="shared" si="469"/>
        <v/>
      </c>
      <c r="AJ5985" s="67" t="str">
        <f t="shared" si="466"/>
        <v/>
      </c>
      <c r="AK5985" s="67" t="str">
        <f t="shared" si="467"/>
        <v/>
      </c>
      <c r="AL5985" s="69" t="str">
        <f t="shared" si="468"/>
        <v/>
      </c>
    </row>
    <row r="5986" spans="1:38">
      <c r="A5986" s="1">
        <v>5985</v>
      </c>
      <c r="B5986" s="35" t="s">
        <v>1426</v>
      </c>
      <c r="C5986" t="s">
        <v>4</v>
      </c>
      <c r="D5986" t="s">
        <v>87</v>
      </c>
      <c r="E5986" t="s">
        <v>102</v>
      </c>
      <c r="F5986" t="s">
        <v>140</v>
      </c>
      <c r="G5986" t="s">
        <v>217</v>
      </c>
      <c r="H5986" t="s">
        <v>406</v>
      </c>
      <c r="I5986" s="1"/>
      <c r="J5986" s="1"/>
      <c r="K5986" s="1">
        <v>0</v>
      </c>
      <c r="L5986" t="s">
        <v>456</v>
      </c>
      <c r="M5986" t="s">
        <v>462</v>
      </c>
      <c r="N5986" t="s">
        <v>590</v>
      </c>
      <c r="O5986" t="s">
        <v>780</v>
      </c>
      <c r="P5986" t="s">
        <v>459</v>
      </c>
      <c r="Q5986" t="s">
        <v>850</v>
      </c>
      <c r="R5986" t="s">
        <v>853</v>
      </c>
      <c r="S5986" t="s">
        <v>861</v>
      </c>
      <c r="T5986" t="s">
        <v>864</v>
      </c>
      <c r="U5986" t="s">
        <v>867</v>
      </c>
      <c r="V5986" s="1"/>
      <c r="W5986" s="1"/>
      <c r="X5986" s="1">
        <v>-7.3070000000000004</v>
      </c>
      <c r="Y5986" s="1">
        <v>2.9990000000000001</v>
      </c>
      <c r="Z5986" t="s">
        <v>876</v>
      </c>
      <c r="AA5986" s="1">
        <v>1</v>
      </c>
      <c r="AB5986" t="s">
        <v>902</v>
      </c>
      <c r="AC5986" t="s">
        <v>915</v>
      </c>
      <c r="AD5986" t="s">
        <v>918</v>
      </c>
      <c r="AE5986" t="s">
        <v>921</v>
      </c>
      <c r="AF5986" s="1">
        <v>2000</v>
      </c>
      <c r="AG5986" s="1">
        <v>2010</v>
      </c>
      <c r="AH5986" s="67" t="str">
        <f t="shared" si="465"/>
        <v/>
      </c>
      <c r="AI5986" s="67" t="str">
        <f t="shared" si="469"/>
        <v/>
      </c>
      <c r="AJ5986" s="67" t="str">
        <f t="shared" si="466"/>
        <v/>
      </c>
      <c r="AK5986" s="67" t="str">
        <f t="shared" si="467"/>
        <v/>
      </c>
      <c r="AL5986" s="69" t="str">
        <f t="shared" si="468"/>
        <v/>
      </c>
    </row>
    <row r="5987" spans="1:38">
      <c r="A5987" s="1">
        <v>5986</v>
      </c>
      <c r="B5987" s="35" t="s">
        <v>1426</v>
      </c>
      <c r="C5987" t="s">
        <v>4</v>
      </c>
      <c r="D5987" t="s">
        <v>87</v>
      </c>
      <c r="E5987" t="s">
        <v>102</v>
      </c>
      <c r="F5987" t="s">
        <v>140</v>
      </c>
      <c r="G5987" t="s">
        <v>217</v>
      </c>
      <c r="H5987" t="s">
        <v>406</v>
      </c>
      <c r="I5987" s="1"/>
      <c r="J5987" s="1"/>
      <c r="K5987" s="1">
        <v>0</v>
      </c>
      <c r="L5987" t="s">
        <v>456</v>
      </c>
      <c r="M5987" t="s">
        <v>462</v>
      </c>
      <c r="N5987" t="s">
        <v>590</v>
      </c>
      <c r="O5987" t="s">
        <v>780</v>
      </c>
      <c r="P5987" t="s">
        <v>459</v>
      </c>
      <c r="Q5987" t="s">
        <v>850</v>
      </c>
      <c r="R5987" t="s">
        <v>853</v>
      </c>
      <c r="S5987" t="s">
        <v>861</v>
      </c>
      <c r="T5987" t="s">
        <v>864</v>
      </c>
      <c r="U5987" t="s">
        <v>867</v>
      </c>
      <c r="V5987" s="1"/>
      <c r="W5987" s="1"/>
      <c r="X5987" s="1">
        <v>-5.3979999999999997</v>
      </c>
      <c r="Y5987" s="1">
        <v>2.7109999999999999</v>
      </c>
      <c r="Z5987" t="s">
        <v>876</v>
      </c>
      <c r="AA5987" s="1">
        <v>1</v>
      </c>
      <c r="AB5987" t="s">
        <v>902</v>
      </c>
      <c r="AC5987" t="s">
        <v>915</v>
      </c>
      <c r="AD5987" t="s">
        <v>918</v>
      </c>
      <c r="AE5987" t="s">
        <v>921</v>
      </c>
      <c r="AF5987" s="1">
        <v>2000</v>
      </c>
      <c r="AG5987" s="1">
        <v>2010</v>
      </c>
      <c r="AH5987" s="67" t="str">
        <f t="shared" si="465"/>
        <v/>
      </c>
      <c r="AI5987" s="67" t="str">
        <f t="shared" si="469"/>
        <v/>
      </c>
      <c r="AJ5987" s="67" t="str">
        <f t="shared" si="466"/>
        <v/>
      </c>
      <c r="AK5987" s="67" t="str">
        <f t="shared" si="467"/>
        <v/>
      </c>
      <c r="AL5987" s="69" t="str">
        <f t="shared" si="468"/>
        <v/>
      </c>
    </row>
    <row r="5988" spans="1:38">
      <c r="A5988" s="1">
        <v>5987</v>
      </c>
      <c r="B5988" s="35" t="s">
        <v>1426</v>
      </c>
      <c r="C5988" t="s">
        <v>4</v>
      </c>
      <c r="D5988" t="s">
        <v>87</v>
      </c>
      <c r="E5988" t="s">
        <v>102</v>
      </c>
      <c r="F5988" t="s">
        <v>136</v>
      </c>
      <c r="G5988" t="s">
        <v>151</v>
      </c>
      <c r="H5988" t="s">
        <v>407</v>
      </c>
      <c r="I5988" s="1">
        <v>0.67258269999999998</v>
      </c>
      <c r="J5988" s="1">
        <v>0.33825939999999999</v>
      </c>
      <c r="K5988" s="1">
        <v>0</v>
      </c>
      <c r="L5988" t="s">
        <v>456</v>
      </c>
      <c r="M5988" t="s">
        <v>462</v>
      </c>
      <c r="N5988" t="s">
        <v>590</v>
      </c>
      <c r="O5988" t="s">
        <v>780</v>
      </c>
      <c r="P5988" t="s">
        <v>459</v>
      </c>
      <c r="Q5988" t="s">
        <v>850</v>
      </c>
      <c r="R5988" t="s">
        <v>853</v>
      </c>
      <c r="S5988" t="s">
        <v>861</v>
      </c>
      <c r="T5988" t="s">
        <v>864</v>
      </c>
      <c r="U5988" t="s">
        <v>867</v>
      </c>
      <c r="V5988" s="1"/>
      <c r="W5988" s="1"/>
      <c r="X5988" s="1">
        <v>8.8999999999999996E-2</v>
      </c>
      <c r="Y5988" s="1">
        <v>0.154</v>
      </c>
      <c r="Z5988" t="s">
        <v>876</v>
      </c>
      <c r="AA5988" s="1">
        <v>1</v>
      </c>
      <c r="AB5988" t="s">
        <v>902</v>
      </c>
      <c r="AC5988" t="s">
        <v>915</v>
      </c>
      <c r="AD5988" t="s">
        <v>918</v>
      </c>
      <c r="AE5988" t="s">
        <v>921</v>
      </c>
      <c r="AF5988" s="1">
        <v>2000</v>
      </c>
      <c r="AG5988" s="1">
        <v>2010</v>
      </c>
      <c r="AH5988" s="67">
        <f t="shared" si="465"/>
        <v>0.26311168292736287</v>
      </c>
      <c r="AI5988" s="67">
        <f t="shared" si="469"/>
        <v>0.45527190079566154</v>
      </c>
      <c r="AJ5988" s="67">
        <f t="shared" si="466"/>
        <v>-0.62922124263213375</v>
      </c>
      <c r="AK5988" s="67">
        <f t="shared" si="467"/>
        <v>1.1554446084868595</v>
      </c>
      <c r="AL5988" s="69">
        <f t="shared" si="468"/>
        <v>1</v>
      </c>
    </row>
    <row r="5989" spans="1:38">
      <c r="A5989" s="1">
        <v>5988</v>
      </c>
      <c r="B5989" s="35" t="s">
        <v>1426</v>
      </c>
      <c r="C5989" t="s">
        <v>4</v>
      </c>
      <c r="D5989" t="s">
        <v>87</v>
      </c>
      <c r="E5989" t="s">
        <v>102</v>
      </c>
      <c r="F5989" t="s">
        <v>136</v>
      </c>
      <c r="G5989" t="s">
        <v>151</v>
      </c>
      <c r="H5989" t="s">
        <v>407</v>
      </c>
      <c r="I5989" s="1">
        <v>0.67258269999999998</v>
      </c>
      <c r="J5989" s="1">
        <v>0.33825939999999999</v>
      </c>
      <c r="K5989" s="1">
        <v>0</v>
      </c>
      <c r="L5989" t="s">
        <v>456</v>
      </c>
      <c r="M5989" t="s">
        <v>462</v>
      </c>
      <c r="N5989" t="s">
        <v>590</v>
      </c>
      <c r="O5989" t="s">
        <v>780</v>
      </c>
      <c r="P5989" t="s">
        <v>459</v>
      </c>
      <c r="Q5989" t="s">
        <v>850</v>
      </c>
      <c r="R5989" t="s">
        <v>853</v>
      </c>
      <c r="S5989" t="s">
        <v>861</v>
      </c>
      <c r="T5989" t="s">
        <v>864</v>
      </c>
      <c r="U5989" t="s">
        <v>867</v>
      </c>
      <c r="V5989" s="1"/>
      <c r="W5989" s="1"/>
      <c r="X5989" s="1">
        <v>2.1999999999999999E-2</v>
      </c>
      <c r="Y5989" s="1">
        <v>0.155</v>
      </c>
      <c r="Z5989" t="s">
        <v>876</v>
      </c>
      <c r="AA5989" s="1">
        <v>1</v>
      </c>
      <c r="AB5989" t="s">
        <v>902</v>
      </c>
      <c r="AC5989" t="s">
        <v>915</v>
      </c>
      <c r="AD5989" t="s">
        <v>918</v>
      </c>
      <c r="AE5989" t="s">
        <v>921</v>
      </c>
      <c r="AF5989" s="1">
        <v>2000</v>
      </c>
      <c r="AG5989" s="1">
        <v>2010</v>
      </c>
      <c r="AH5989" s="67">
        <f t="shared" si="465"/>
        <v>6.5038842970808794E-2</v>
      </c>
      <c r="AI5989" s="67">
        <f t="shared" si="469"/>
        <v>0.45822821183978923</v>
      </c>
      <c r="AJ5989" s="67">
        <f t="shared" si="466"/>
        <v>-0.83308845223517813</v>
      </c>
      <c r="AK5989" s="67">
        <f t="shared" si="467"/>
        <v>0.96316613817679564</v>
      </c>
      <c r="AL5989" s="69">
        <f t="shared" si="468"/>
        <v>1</v>
      </c>
    </row>
    <row r="5990" spans="1:38">
      <c r="A5990" s="1">
        <v>5989</v>
      </c>
      <c r="B5990" s="35" t="s">
        <v>1426</v>
      </c>
      <c r="C5990" t="s">
        <v>4</v>
      </c>
      <c r="D5990" t="s">
        <v>87</v>
      </c>
      <c r="E5990" t="s">
        <v>102</v>
      </c>
      <c r="F5990" t="s">
        <v>136</v>
      </c>
      <c r="G5990" t="s">
        <v>151</v>
      </c>
      <c r="H5990" t="s">
        <v>407</v>
      </c>
      <c r="I5990" s="1">
        <v>0.67258269999999998</v>
      </c>
      <c r="J5990" s="1">
        <v>0.33825939999999999</v>
      </c>
      <c r="K5990" s="1">
        <v>0</v>
      </c>
      <c r="L5990" t="s">
        <v>456</v>
      </c>
      <c r="M5990" t="s">
        <v>462</v>
      </c>
      <c r="N5990" t="s">
        <v>590</v>
      </c>
      <c r="O5990" t="s">
        <v>780</v>
      </c>
      <c r="P5990" t="s">
        <v>459</v>
      </c>
      <c r="Q5990" t="s">
        <v>850</v>
      </c>
      <c r="R5990" t="s">
        <v>853</v>
      </c>
      <c r="S5990" t="s">
        <v>861</v>
      </c>
      <c r="T5990" t="s">
        <v>864</v>
      </c>
      <c r="U5990" t="s">
        <v>867</v>
      </c>
      <c r="V5990" s="1"/>
      <c r="W5990" s="1"/>
      <c r="X5990" s="1">
        <v>-0.20499999999999999</v>
      </c>
      <c r="Y5990" s="1">
        <v>0.114</v>
      </c>
      <c r="Z5990" t="s">
        <v>876</v>
      </c>
      <c r="AA5990" s="1">
        <v>1</v>
      </c>
      <c r="AB5990" t="s">
        <v>902</v>
      </c>
      <c r="AC5990" t="s">
        <v>915</v>
      </c>
      <c r="AD5990" t="s">
        <v>918</v>
      </c>
      <c r="AE5990" t="s">
        <v>921</v>
      </c>
      <c r="AF5990" s="1">
        <v>2000</v>
      </c>
      <c r="AG5990" s="1">
        <v>2010</v>
      </c>
      <c r="AH5990" s="67">
        <f t="shared" si="465"/>
        <v>-0.60604376404617288</v>
      </c>
      <c r="AI5990" s="67">
        <f t="shared" si="469"/>
        <v>0.33701945903055469</v>
      </c>
      <c r="AJ5990" s="67">
        <f t="shared" si="466"/>
        <v>-1.2666019037460601</v>
      </c>
      <c r="AK5990" s="67">
        <f t="shared" si="467"/>
        <v>5.4514375653714309E-2</v>
      </c>
      <c r="AL5990" s="69">
        <f t="shared" si="468"/>
        <v>1</v>
      </c>
    </row>
    <row r="5991" spans="1:38">
      <c r="A5991" s="1">
        <v>5990</v>
      </c>
      <c r="B5991" s="35" t="s">
        <v>1426</v>
      </c>
      <c r="C5991" t="s">
        <v>4</v>
      </c>
      <c r="D5991" t="s">
        <v>87</v>
      </c>
      <c r="E5991" t="s">
        <v>102</v>
      </c>
      <c r="F5991" t="s">
        <v>136</v>
      </c>
      <c r="G5991" t="s">
        <v>151</v>
      </c>
      <c r="H5991" t="s">
        <v>407</v>
      </c>
      <c r="I5991" s="1">
        <v>0.67258269999999998</v>
      </c>
      <c r="J5991" s="1">
        <v>0.33825939999999999</v>
      </c>
      <c r="K5991" s="1">
        <v>0</v>
      </c>
      <c r="L5991" t="s">
        <v>456</v>
      </c>
      <c r="M5991" t="s">
        <v>462</v>
      </c>
      <c r="N5991" t="s">
        <v>590</v>
      </c>
      <c r="O5991" t="s">
        <v>780</v>
      </c>
      <c r="P5991" t="s">
        <v>459</v>
      </c>
      <c r="Q5991" t="s">
        <v>850</v>
      </c>
      <c r="R5991" t="s">
        <v>853</v>
      </c>
      <c r="S5991" t="s">
        <v>861</v>
      </c>
      <c r="T5991" t="s">
        <v>864</v>
      </c>
      <c r="U5991" t="s">
        <v>867</v>
      </c>
      <c r="V5991" s="1"/>
      <c r="W5991" s="1"/>
      <c r="X5991" s="1">
        <v>-0.26700000000000002</v>
      </c>
      <c r="Y5991" s="1">
        <v>0.08</v>
      </c>
      <c r="Z5991" t="s">
        <v>876</v>
      </c>
      <c r="AA5991" s="1">
        <v>1</v>
      </c>
      <c r="AB5991" t="s">
        <v>902</v>
      </c>
      <c r="AC5991" t="s">
        <v>915</v>
      </c>
      <c r="AD5991" t="s">
        <v>918</v>
      </c>
      <c r="AE5991" t="s">
        <v>921</v>
      </c>
      <c r="AF5991" s="1">
        <v>2000</v>
      </c>
      <c r="AG5991" s="1">
        <v>2010</v>
      </c>
      <c r="AH5991" s="67">
        <f t="shared" si="465"/>
        <v>-0.7893350487820886</v>
      </c>
      <c r="AI5991" s="67">
        <f t="shared" si="469"/>
        <v>0.23650488353021382</v>
      </c>
      <c r="AJ5991" s="67">
        <f t="shared" si="466"/>
        <v>-1.2528846205013076</v>
      </c>
      <c r="AK5991" s="67">
        <f t="shared" si="467"/>
        <v>-0.32578547706286953</v>
      </c>
      <c r="AL5991" s="69">
        <f t="shared" si="468"/>
        <v>1</v>
      </c>
    </row>
    <row r="5992" spans="1:38">
      <c r="A5992" s="1">
        <v>5991</v>
      </c>
      <c r="B5992" s="35" t="s">
        <v>1426</v>
      </c>
      <c r="C5992" t="s">
        <v>4</v>
      </c>
      <c r="D5992" t="s">
        <v>87</v>
      </c>
      <c r="E5992" t="s">
        <v>102</v>
      </c>
      <c r="F5992" t="s">
        <v>136</v>
      </c>
      <c r="G5992" t="s">
        <v>151</v>
      </c>
      <c r="H5992" t="s">
        <v>407</v>
      </c>
      <c r="I5992" s="1">
        <v>0.67258268594741821</v>
      </c>
      <c r="J5992" s="1">
        <v>0.33825939893722534</v>
      </c>
      <c r="K5992" s="1">
        <v>1</v>
      </c>
      <c r="L5992" t="s">
        <v>456</v>
      </c>
      <c r="M5992" t="s">
        <v>462</v>
      </c>
      <c r="N5992" t="s">
        <v>590</v>
      </c>
      <c r="O5992" t="s">
        <v>780</v>
      </c>
      <c r="P5992" t="s">
        <v>459</v>
      </c>
      <c r="Q5992" t="s">
        <v>850</v>
      </c>
      <c r="R5992" t="s">
        <v>853</v>
      </c>
      <c r="S5992" t="s">
        <v>861</v>
      </c>
      <c r="T5992" t="s">
        <v>864</v>
      </c>
      <c r="U5992" t="s">
        <v>867</v>
      </c>
      <c r="V5992" s="1"/>
      <c r="W5992" s="1"/>
      <c r="X5992" s="1">
        <v>5.6000000000000001E-2</v>
      </c>
      <c r="Y5992" s="1">
        <v>0.122</v>
      </c>
      <c r="Z5992" t="s">
        <v>876</v>
      </c>
      <c r="AA5992" s="1">
        <v>1</v>
      </c>
      <c r="AB5992" t="s">
        <v>902</v>
      </c>
      <c r="AC5992" t="s">
        <v>915</v>
      </c>
      <c r="AD5992" t="s">
        <v>918</v>
      </c>
      <c r="AE5992" t="s">
        <v>921</v>
      </c>
      <c r="AF5992" s="1">
        <v>2000</v>
      </c>
      <c r="AG5992" s="1">
        <v>2010</v>
      </c>
      <c r="AH5992" s="67">
        <f t="shared" si="465"/>
        <v>0.16555341899130069</v>
      </c>
      <c r="AI5992" s="67">
        <f t="shared" si="469"/>
        <v>0.36066994851676221</v>
      </c>
      <c r="AJ5992" s="67">
        <f t="shared" si="466"/>
        <v>-0.54135968010155322</v>
      </c>
      <c r="AK5992" s="67">
        <f t="shared" si="467"/>
        <v>0.87246651808415465</v>
      </c>
      <c r="AL5992" s="69">
        <f t="shared" si="468"/>
        <v>1</v>
      </c>
    </row>
    <row r="5993" spans="1:38">
      <c r="A5993" s="1">
        <v>5992</v>
      </c>
      <c r="B5993" s="35" t="s">
        <v>1426</v>
      </c>
      <c r="C5993" t="s">
        <v>4</v>
      </c>
      <c r="D5993" t="s">
        <v>87</v>
      </c>
      <c r="E5993" t="s">
        <v>102</v>
      </c>
      <c r="F5993" t="s">
        <v>136</v>
      </c>
      <c r="G5993" t="s">
        <v>151</v>
      </c>
      <c r="H5993" t="s">
        <v>407</v>
      </c>
      <c r="I5993" s="1">
        <v>0.67258268594741821</v>
      </c>
      <c r="J5993" s="1">
        <v>0.33825939893722534</v>
      </c>
      <c r="K5993" s="1">
        <v>1</v>
      </c>
      <c r="L5993" t="s">
        <v>456</v>
      </c>
      <c r="M5993" t="s">
        <v>462</v>
      </c>
      <c r="N5993" t="s">
        <v>590</v>
      </c>
      <c r="O5993" t="s">
        <v>780</v>
      </c>
      <c r="P5993" t="s">
        <v>459</v>
      </c>
      <c r="Q5993" t="s">
        <v>850</v>
      </c>
      <c r="R5993" t="s">
        <v>853</v>
      </c>
      <c r="S5993" t="s">
        <v>861</v>
      </c>
      <c r="T5993" t="s">
        <v>864</v>
      </c>
      <c r="U5993" t="s">
        <v>867</v>
      </c>
      <c r="V5993" s="1"/>
      <c r="W5993" s="1"/>
      <c r="X5993" s="1">
        <v>0.123</v>
      </c>
      <c r="Y5993" s="1">
        <v>0.16900000000000001</v>
      </c>
      <c r="Z5993" t="s">
        <v>876</v>
      </c>
      <c r="AA5993" s="1">
        <v>1</v>
      </c>
      <c r="AB5993" t="s">
        <v>902</v>
      </c>
      <c r="AC5993" t="s">
        <v>915</v>
      </c>
      <c r="AD5993" t="s">
        <v>918</v>
      </c>
      <c r="AE5993" t="s">
        <v>921</v>
      </c>
      <c r="AF5993" s="1">
        <v>2000</v>
      </c>
      <c r="AG5993" s="1">
        <v>2010</v>
      </c>
      <c r="AH5993" s="67">
        <f t="shared" si="465"/>
        <v>0.3636262595701783</v>
      </c>
      <c r="AI5993" s="67">
        <f t="shared" si="469"/>
        <v>0.49961656802731819</v>
      </c>
      <c r="AJ5993" s="67">
        <f t="shared" si="466"/>
        <v>-0.61562221376336534</v>
      </c>
      <c r="AK5993" s="67">
        <f t="shared" si="467"/>
        <v>1.3428747329037218</v>
      </c>
      <c r="AL5993" s="69">
        <f t="shared" si="468"/>
        <v>1</v>
      </c>
    </row>
    <row r="5994" spans="1:38">
      <c r="A5994" s="1">
        <v>5993</v>
      </c>
      <c r="B5994" s="35" t="s">
        <v>1426</v>
      </c>
      <c r="C5994" t="s">
        <v>4</v>
      </c>
      <c r="D5994" t="s">
        <v>87</v>
      </c>
      <c r="E5994" t="s">
        <v>102</v>
      </c>
      <c r="F5994" t="s">
        <v>136</v>
      </c>
      <c r="G5994" t="s">
        <v>151</v>
      </c>
      <c r="H5994" t="s">
        <v>407</v>
      </c>
      <c r="I5994" s="1">
        <v>0.67258268594741821</v>
      </c>
      <c r="J5994" s="1">
        <v>0.33825939893722534</v>
      </c>
      <c r="K5994" s="1">
        <v>1</v>
      </c>
      <c r="L5994" t="s">
        <v>456</v>
      </c>
      <c r="M5994" t="s">
        <v>462</v>
      </c>
      <c r="N5994" t="s">
        <v>590</v>
      </c>
      <c r="O5994" t="s">
        <v>780</v>
      </c>
      <c r="P5994" t="s">
        <v>459</v>
      </c>
      <c r="Q5994" t="s">
        <v>850</v>
      </c>
      <c r="R5994" t="s">
        <v>853</v>
      </c>
      <c r="S5994" t="s">
        <v>861</v>
      </c>
      <c r="T5994" t="s">
        <v>864</v>
      </c>
      <c r="U5994" t="s">
        <v>867</v>
      </c>
      <c r="V5994" s="1"/>
      <c r="W5994" s="1"/>
      <c r="X5994" s="1">
        <v>-5.8999999999999997E-2</v>
      </c>
      <c r="Y5994" s="1">
        <v>8.6999999999999994E-2</v>
      </c>
      <c r="Z5994" t="s">
        <v>876</v>
      </c>
      <c r="AA5994" s="1">
        <v>1</v>
      </c>
      <c r="AB5994" t="s">
        <v>902</v>
      </c>
      <c r="AC5994" t="s">
        <v>915</v>
      </c>
      <c r="AD5994" t="s">
        <v>918</v>
      </c>
      <c r="AE5994" t="s">
        <v>921</v>
      </c>
      <c r="AF5994" s="1">
        <v>2000</v>
      </c>
      <c r="AG5994" s="1">
        <v>2010</v>
      </c>
      <c r="AH5994" s="67">
        <f t="shared" si="465"/>
        <v>-0.17442235215154894</v>
      </c>
      <c r="AI5994" s="67">
        <f t="shared" si="469"/>
        <v>0.2571990616471993</v>
      </c>
      <c r="AJ5994" s="67">
        <f t="shared" si="466"/>
        <v>-0.67853251298005945</v>
      </c>
      <c r="AK5994" s="67">
        <f t="shared" si="467"/>
        <v>0.32968780867696162</v>
      </c>
      <c r="AL5994" s="69">
        <f t="shared" si="468"/>
        <v>1</v>
      </c>
    </row>
    <row r="5995" spans="1:38">
      <c r="A5995" s="1">
        <v>5994</v>
      </c>
      <c r="B5995" s="35" t="s">
        <v>1426</v>
      </c>
      <c r="C5995" t="s">
        <v>4</v>
      </c>
      <c r="D5995" t="s">
        <v>87</v>
      </c>
      <c r="E5995" t="s">
        <v>102</v>
      </c>
      <c r="F5995" t="s">
        <v>136</v>
      </c>
      <c r="G5995" t="s">
        <v>151</v>
      </c>
      <c r="H5995" t="s">
        <v>407</v>
      </c>
      <c r="I5995" s="1">
        <v>0.67258268594741821</v>
      </c>
      <c r="J5995" s="1">
        <v>0.33825939893722534</v>
      </c>
      <c r="K5995" s="1">
        <v>1</v>
      </c>
      <c r="L5995" t="s">
        <v>456</v>
      </c>
      <c r="M5995" t="s">
        <v>462</v>
      </c>
      <c r="N5995" t="s">
        <v>590</v>
      </c>
      <c r="O5995" t="s">
        <v>780</v>
      </c>
      <c r="P5995" t="s">
        <v>459</v>
      </c>
      <c r="Q5995" t="s">
        <v>850</v>
      </c>
      <c r="R5995" t="s">
        <v>853</v>
      </c>
      <c r="S5995" t="s">
        <v>861</v>
      </c>
      <c r="T5995" t="s">
        <v>864</v>
      </c>
      <c r="U5995" t="s">
        <v>867</v>
      </c>
      <c r="V5995" s="1"/>
      <c r="W5995" s="1"/>
      <c r="X5995" s="1">
        <v>-0.114</v>
      </c>
      <c r="Y5995" s="1">
        <v>0.09</v>
      </c>
      <c r="Z5995" t="s">
        <v>876</v>
      </c>
      <c r="AA5995" s="1">
        <v>1</v>
      </c>
      <c r="AB5995" t="s">
        <v>902</v>
      </c>
      <c r="AC5995" t="s">
        <v>915</v>
      </c>
      <c r="AD5995" t="s">
        <v>918</v>
      </c>
      <c r="AE5995" t="s">
        <v>921</v>
      </c>
      <c r="AF5995" s="1">
        <v>2000</v>
      </c>
      <c r="AG5995" s="1">
        <v>2010</v>
      </c>
      <c r="AH5995" s="67">
        <f t="shared" si="465"/>
        <v>-0.33701946008943356</v>
      </c>
      <c r="AI5995" s="67">
        <f t="shared" si="469"/>
        <v>0.26606799480744753</v>
      </c>
      <c r="AJ5995" s="67">
        <f t="shared" si="466"/>
        <v>-0.85851272991203076</v>
      </c>
      <c r="AK5995" s="67">
        <f t="shared" si="467"/>
        <v>0.18447380973316357</v>
      </c>
      <c r="AL5995" s="69">
        <f t="shared" si="468"/>
        <v>1</v>
      </c>
    </row>
    <row r="5996" spans="1:38">
      <c r="A5996" s="1">
        <v>5995</v>
      </c>
      <c r="B5996" s="35" t="s">
        <v>1426</v>
      </c>
      <c r="C5996" t="s">
        <v>4</v>
      </c>
      <c r="D5996" t="s">
        <v>87</v>
      </c>
      <c r="E5996" t="s">
        <v>102</v>
      </c>
      <c r="F5996" t="s">
        <v>140</v>
      </c>
      <c r="G5996" t="s">
        <v>227</v>
      </c>
      <c r="H5996" t="s">
        <v>408</v>
      </c>
      <c r="I5996" s="1"/>
      <c r="J5996" s="1"/>
      <c r="K5996" s="1">
        <v>0</v>
      </c>
      <c r="L5996" t="s">
        <v>456</v>
      </c>
      <c r="M5996" t="s">
        <v>462</v>
      </c>
      <c r="N5996" t="s">
        <v>590</v>
      </c>
      <c r="O5996" t="s">
        <v>780</v>
      </c>
      <c r="P5996" t="s">
        <v>459</v>
      </c>
      <c r="Q5996" t="s">
        <v>850</v>
      </c>
      <c r="R5996" t="s">
        <v>853</v>
      </c>
      <c r="S5996" t="s">
        <v>861</v>
      </c>
      <c r="T5996" t="s">
        <v>864</v>
      </c>
      <c r="U5996" t="s">
        <v>867</v>
      </c>
      <c r="V5996" s="1"/>
      <c r="W5996" s="1"/>
      <c r="X5996" s="1">
        <v>-19.957000000000001</v>
      </c>
      <c r="Y5996" s="1">
        <v>21.074999999999999</v>
      </c>
      <c r="Z5996" t="s">
        <v>876</v>
      </c>
      <c r="AA5996" s="1">
        <v>1</v>
      </c>
      <c r="AB5996" t="s">
        <v>902</v>
      </c>
      <c r="AC5996" t="s">
        <v>915</v>
      </c>
      <c r="AD5996" t="s">
        <v>918</v>
      </c>
      <c r="AE5996" t="s">
        <v>921</v>
      </c>
      <c r="AF5996" s="1">
        <v>2000</v>
      </c>
      <c r="AG5996" s="1">
        <v>2010</v>
      </c>
      <c r="AH5996" s="67" t="str">
        <f t="shared" si="465"/>
        <v/>
      </c>
      <c r="AI5996" s="67" t="str">
        <f t="shared" si="469"/>
        <v/>
      </c>
      <c r="AJ5996" s="67" t="str">
        <f t="shared" si="466"/>
        <v/>
      </c>
      <c r="AK5996" s="67" t="str">
        <f t="shared" si="467"/>
        <v/>
      </c>
      <c r="AL5996" s="69" t="str">
        <f t="shared" si="468"/>
        <v/>
      </c>
    </row>
    <row r="5997" spans="1:38">
      <c r="A5997" s="1">
        <v>5996</v>
      </c>
      <c r="B5997" s="35" t="s">
        <v>1426</v>
      </c>
      <c r="C5997" t="s">
        <v>4</v>
      </c>
      <c r="D5997" t="s">
        <v>87</v>
      </c>
      <c r="E5997" t="s">
        <v>102</v>
      </c>
      <c r="F5997" t="s">
        <v>140</v>
      </c>
      <c r="G5997" t="s">
        <v>227</v>
      </c>
      <c r="H5997" t="s">
        <v>408</v>
      </c>
      <c r="I5997" s="1"/>
      <c r="J5997" s="1"/>
      <c r="K5997" s="1">
        <v>0</v>
      </c>
      <c r="L5997" t="s">
        <v>456</v>
      </c>
      <c r="M5997" t="s">
        <v>462</v>
      </c>
      <c r="N5997" t="s">
        <v>590</v>
      </c>
      <c r="O5997" t="s">
        <v>780</v>
      </c>
      <c r="P5997" t="s">
        <v>459</v>
      </c>
      <c r="Q5997" t="s">
        <v>850</v>
      </c>
      <c r="R5997" t="s">
        <v>853</v>
      </c>
      <c r="S5997" t="s">
        <v>861</v>
      </c>
      <c r="T5997" t="s">
        <v>864</v>
      </c>
      <c r="U5997" t="s">
        <v>867</v>
      </c>
      <c r="V5997" s="1"/>
      <c r="W5997" s="1"/>
      <c r="X5997" s="1">
        <v>20.175000000000001</v>
      </c>
      <c r="Y5997" s="1">
        <v>8.843</v>
      </c>
      <c r="Z5997" t="s">
        <v>876</v>
      </c>
      <c r="AA5997" s="1">
        <v>1</v>
      </c>
      <c r="AB5997" t="s">
        <v>902</v>
      </c>
      <c r="AC5997" t="s">
        <v>915</v>
      </c>
      <c r="AD5997" t="s">
        <v>918</v>
      </c>
      <c r="AE5997" t="s">
        <v>921</v>
      </c>
      <c r="AF5997" s="1">
        <v>2000</v>
      </c>
      <c r="AG5997" s="1">
        <v>2010</v>
      </c>
      <c r="AH5997" s="67" t="str">
        <f t="shared" si="465"/>
        <v/>
      </c>
      <c r="AI5997" s="67" t="str">
        <f t="shared" si="469"/>
        <v/>
      </c>
      <c r="AJ5997" s="67" t="str">
        <f t="shared" si="466"/>
        <v/>
      </c>
      <c r="AK5997" s="67" t="str">
        <f t="shared" si="467"/>
        <v/>
      </c>
      <c r="AL5997" s="69" t="str">
        <f t="shared" si="468"/>
        <v/>
      </c>
    </row>
    <row r="5998" spans="1:38">
      <c r="A5998" s="1">
        <v>5997</v>
      </c>
      <c r="B5998" s="35" t="s">
        <v>1426</v>
      </c>
      <c r="C5998" t="s">
        <v>4</v>
      </c>
      <c r="D5998" t="s">
        <v>87</v>
      </c>
      <c r="E5998" t="s">
        <v>102</v>
      </c>
      <c r="F5998" t="s">
        <v>140</v>
      </c>
      <c r="G5998" t="s">
        <v>227</v>
      </c>
      <c r="H5998" t="s">
        <v>408</v>
      </c>
      <c r="I5998" s="1"/>
      <c r="J5998" s="1"/>
      <c r="K5998" s="1">
        <v>0</v>
      </c>
      <c r="L5998" t="s">
        <v>456</v>
      </c>
      <c r="M5998" t="s">
        <v>462</v>
      </c>
      <c r="N5998" t="s">
        <v>590</v>
      </c>
      <c r="O5998" t="s">
        <v>780</v>
      </c>
      <c r="P5998" t="s">
        <v>459</v>
      </c>
      <c r="Q5998" t="s">
        <v>850</v>
      </c>
      <c r="R5998" t="s">
        <v>853</v>
      </c>
      <c r="S5998" t="s">
        <v>861</v>
      </c>
      <c r="T5998" t="s">
        <v>864</v>
      </c>
      <c r="U5998" t="s">
        <v>867</v>
      </c>
      <c r="V5998" s="1"/>
      <c r="W5998" s="1"/>
      <c r="X5998" s="1">
        <v>20.507000000000001</v>
      </c>
      <c r="Y5998" s="1">
        <v>8.0589999999999993</v>
      </c>
      <c r="Z5998" t="s">
        <v>876</v>
      </c>
      <c r="AA5998" s="1">
        <v>1</v>
      </c>
      <c r="AB5998" t="s">
        <v>902</v>
      </c>
      <c r="AC5998" t="s">
        <v>915</v>
      </c>
      <c r="AD5998" t="s">
        <v>918</v>
      </c>
      <c r="AE5998" t="s">
        <v>921</v>
      </c>
      <c r="AF5998" s="1">
        <v>2000</v>
      </c>
      <c r="AG5998" s="1">
        <v>2010</v>
      </c>
      <c r="AH5998" s="67" t="str">
        <f t="shared" si="465"/>
        <v/>
      </c>
      <c r="AI5998" s="67" t="str">
        <f t="shared" si="469"/>
        <v/>
      </c>
      <c r="AJ5998" s="67" t="str">
        <f t="shared" si="466"/>
        <v/>
      </c>
      <c r="AK5998" s="67" t="str">
        <f t="shared" si="467"/>
        <v/>
      </c>
      <c r="AL5998" s="69" t="str">
        <f t="shared" si="468"/>
        <v/>
      </c>
    </row>
    <row r="5999" spans="1:38">
      <c r="A5999" s="1">
        <v>5998</v>
      </c>
      <c r="B5999" s="35" t="s">
        <v>1426</v>
      </c>
      <c r="C5999" t="s">
        <v>4</v>
      </c>
      <c r="D5999" t="s">
        <v>87</v>
      </c>
      <c r="E5999" t="s">
        <v>102</v>
      </c>
      <c r="F5999" t="s">
        <v>140</v>
      </c>
      <c r="G5999" t="s">
        <v>227</v>
      </c>
      <c r="H5999" t="s">
        <v>408</v>
      </c>
      <c r="I5999" s="1"/>
      <c r="J5999" s="1"/>
      <c r="K5999" s="1">
        <v>0</v>
      </c>
      <c r="L5999" t="s">
        <v>456</v>
      </c>
      <c r="M5999" t="s">
        <v>462</v>
      </c>
      <c r="N5999" t="s">
        <v>590</v>
      </c>
      <c r="O5999" t="s">
        <v>780</v>
      </c>
      <c r="P5999" t="s">
        <v>459</v>
      </c>
      <c r="Q5999" t="s">
        <v>850</v>
      </c>
      <c r="R5999" t="s">
        <v>853</v>
      </c>
      <c r="S5999" t="s">
        <v>861</v>
      </c>
      <c r="T5999" t="s">
        <v>864</v>
      </c>
      <c r="U5999" t="s">
        <v>867</v>
      </c>
      <c r="V5999" s="1"/>
      <c r="W5999" s="1"/>
      <c r="X5999" s="1">
        <v>13.438000000000001</v>
      </c>
      <c r="Y5999" s="1">
        <v>8.3119999999999994</v>
      </c>
      <c r="Z5999" t="s">
        <v>876</v>
      </c>
      <c r="AA5999" s="1">
        <v>1</v>
      </c>
      <c r="AB5999" t="s">
        <v>902</v>
      </c>
      <c r="AC5999" t="s">
        <v>915</v>
      </c>
      <c r="AD5999" t="s">
        <v>918</v>
      </c>
      <c r="AE5999" t="s">
        <v>921</v>
      </c>
      <c r="AF5999" s="1">
        <v>2000</v>
      </c>
      <c r="AG5999" s="1">
        <v>2010</v>
      </c>
      <c r="AH5999" s="67" t="str">
        <f t="shared" si="465"/>
        <v/>
      </c>
      <c r="AI5999" s="67" t="str">
        <f t="shared" si="469"/>
        <v/>
      </c>
      <c r="AJ5999" s="67" t="str">
        <f t="shared" si="466"/>
        <v/>
      </c>
      <c r="AK5999" s="67" t="str">
        <f t="shared" si="467"/>
        <v/>
      </c>
      <c r="AL5999" s="69" t="str">
        <f t="shared" si="468"/>
        <v/>
      </c>
    </row>
    <row r="6000" spans="1:38">
      <c r="A6000" s="1">
        <v>5999</v>
      </c>
      <c r="B6000" s="35" t="s">
        <v>1426</v>
      </c>
      <c r="C6000" t="s">
        <v>4</v>
      </c>
      <c r="D6000" t="s">
        <v>87</v>
      </c>
      <c r="E6000" t="s">
        <v>102</v>
      </c>
      <c r="F6000" t="s">
        <v>140</v>
      </c>
      <c r="G6000" t="s">
        <v>227</v>
      </c>
      <c r="H6000" t="s">
        <v>408</v>
      </c>
      <c r="I6000" s="1"/>
      <c r="J6000" s="1"/>
      <c r="K6000" s="1">
        <v>0</v>
      </c>
      <c r="L6000" t="s">
        <v>456</v>
      </c>
      <c r="M6000" t="s">
        <v>462</v>
      </c>
      <c r="N6000" t="s">
        <v>590</v>
      </c>
      <c r="O6000" t="s">
        <v>780</v>
      </c>
      <c r="P6000" t="s">
        <v>459</v>
      </c>
      <c r="Q6000" t="s">
        <v>850</v>
      </c>
      <c r="R6000" t="s">
        <v>853</v>
      </c>
      <c r="S6000" t="s">
        <v>861</v>
      </c>
      <c r="T6000" t="s">
        <v>864</v>
      </c>
      <c r="U6000" t="s">
        <v>867</v>
      </c>
      <c r="V6000" s="1"/>
      <c r="W6000" s="1"/>
      <c r="X6000" s="1">
        <v>4.1239999999999997</v>
      </c>
      <c r="Y6000" s="1">
        <v>3.008</v>
      </c>
      <c r="Z6000" t="s">
        <v>876</v>
      </c>
      <c r="AA6000" s="1">
        <v>1</v>
      </c>
      <c r="AB6000" t="s">
        <v>902</v>
      </c>
      <c r="AC6000" t="s">
        <v>915</v>
      </c>
      <c r="AD6000" t="s">
        <v>918</v>
      </c>
      <c r="AE6000" t="s">
        <v>921</v>
      </c>
      <c r="AF6000" s="1">
        <v>2000</v>
      </c>
      <c r="AG6000" s="1">
        <v>2010</v>
      </c>
      <c r="AH6000" s="67" t="str">
        <f t="shared" si="465"/>
        <v/>
      </c>
      <c r="AI6000" s="67" t="str">
        <f t="shared" si="469"/>
        <v/>
      </c>
      <c r="AJ6000" s="67" t="str">
        <f t="shared" si="466"/>
        <v/>
      </c>
      <c r="AK6000" s="67" t="str">
        <f t="shared" si="467"/>
        <v/>
      </c>
      <c r="AL6000" s="69" t="str">
        <f t="shared" si="468"/>
        <v/>
      </c>
    </row>
    <row r="6001" spans="1:38">
      <c r="A6001" s="1">
        <v>6000</v>
      </c>
      <c r="B6001" s="35" t="s">
        <v>1426</v>
      </c>
      <c r="C6001" t="s">
        <v>4</v>
      </c>
      <c r="D6001" t="s">
        <v>87</v>
      </c>
      <c r="E6001" t="s">
        <v>102</v>
      </c>
      <c r="F6001" t="s">
        <v>140</v>
      </c>
      <c r="G6001" t="s">
        <v>227</v>
      </c>
      <c r="H6001" t="s">
        <v>408</v>
      </c>
      <c r="I6001" s="1"/>
      <c r="J6001" s="1"/>
      <c r="K6001" s="1">
        <v>0</v>
      </c>
      <c r="L6001" t="s">
        <v>456</v>
      </c>
      <c r="M6001" t="s">
        <v>462</v>
      </c>
      <c r="N6001" t="s">
        <v>590</v>
      </c>
      <c r="O6001" t="s">
        <v>780</v>
      </c>
      <c r="P6001" t="s">
        <v>459</v>
      </c>
      <c r="Q6001" t="s">
        <v>850</v>
      </c>
      <c r="R6001" t="s">
        <v>853</v>
      </c>
      <c r="S6001" t="s">
        <v>861</v>
      </c>
      <c r="T6001" t="s">
        <v>864</v>
      </c>
      <c r="U6001" t="s">
        <v>867</v>
      </c>
      <c r="V6001" s="1"/>
      <c r="W6001" s="1"/>
      <c r="X6001" s="1">
        <v>-5.0960000000000001</v>
      </c>
      <c r="Y6001" s="1">
        <v>3.2810000000000001</v>
      </c>
      <c r="Z6001" t="s">
        <v>876</v>
      </c>
      <c r="AA6001" s="1">
        <v>1</v>
      </c>
      <c r="AB6001" t="s">
        <v>902</v>
      </c>
      <c r="AC6001" t="s">
        <v>915</v>
      </c>
      <c r="AD6001" t="s">
        <v>918</v>
      </c>
      <c r="AE6001" t="s">
        <v>921</v>
      </c>
      <c r="AF6001" s="1">
        <v>2000</v>
      </c>
      <c r="AG6001" s="1">
        <v>2010</v>
      </c>
      <c r="AH6001" s="67" t="str">
        <f t="shared" si="465"/>
        <v/>
      </c>
      <c r="AI6001" s="67" t="str">
        <f t="shared" si="469"/>
        <v/>
      </c>
      <c r="AJ6001" s="67" t="str">
        <f t="shared" si="466"/>
        <v/>
      </c>
      <c r="AK6001" s="67" t="str">
        <f t="shared" si="467"/>
        <v/>
      </c>
      <c r="AL6001" s="69" t="str">
        <f t="shared" si="468"/>
        <v/>
      </c>
    </row>
    <row r="6002" spans="1:38">
      <c r="A6002" s="1">
        <v>6001</v>
      </c>
      <c r="B6002" s="35" t="s">
        <v>1426</v>
      </c>
      <c r="C6002" t="s">
        <v>4</v>
      </c>
      <c r="D6002" t="s">
        <v>87</v>
      </c>
      <c r="E6002" t="s">
        <v>102</v>
      </c>
      <c r="F6002" t="s">
        <v>140</v>
      </c>
      <c r="G6002" t="s">
        <v>227</v>
      </c>
      <c r="H6002" t="s">
        <v>408</v>
      </c>
      <c r="I6002" s="1"/>
      <c r="J6002" s="1"/>
      <c r="K6002" s="1">
        <v>0</v>
      </c>
      <c r="L6002" t="s">
        <v>456</v>
      </c>
      <c r="M6002" t="s">
        <v>462</v>
      </c>
      <c r="N6002" t="s">
        <v>590</v>
      </c>
      <c r="O6002" t="s">
        <v>780</v>
      </c>
      <c r="P6002" t="s">
        <v>459</v>
      </c>
      <c r="Q6002" t="s">
        <v>850</v>
      </c>
      <c r="R6002" t="s">
        <v>853</v>
      </c>
      <c r="S6002" t="s">
        <v>861</v>
      </c>
      <c r="T6002" t="s">
        <v>864</v>
      </c>
      <c r="U6002" t="s">
        <v>867</v>
      </c>
      <c r="V6002" s="1"/>
      <c r="W6002" s="1"/>
      <c r="X6002" s="1">
        <v>3.2130000000000001</v>
      </c>
      <c r="Y6002" s="1">
        <v>1.9339999999999999</v>
      </c>
      <c r="Z6002" t="s">
        <v>876</v>
      </c>
      <c r="AA6002" s="1">
        <v>1</v>
      </c>
      <c r="AB6002" t="s">
        <v>902</v>
      </c>
      <c r="AC6002" t="s">
        <v>915</v>
      </c>
      <c r="AD6002" t="s">
        <v>918</v>
      </c>
      <c r="AE6002" t="s">
        <v>921</v>
      </c>
      <c r="AF6002" s="1">
        <v>2000</v>
      </c>
      <c r="AG6002" s="1">
        <v>2010</v>
      </c>
      <c r="AH6002" s="67" t="str">
        <f t="shared" si="465"/>
        <v/>
      </c>
      <c r="AI6002" s="67" t="str">
        <f t="shared" si="469"/>
        <v/>
      </c>
      <c r="AJ6002" s="67" t="str">
        <f t="shared" si="466"/>
        <v/>
      </c>
      <c r="AK6002" s="67" t="str">
        <f t="shared" si="467"/>
        <v/>
      </c>
      <c r="AL6002" s="69" t="str">
        <f t="shared" si="468"/>
        <v/>
      </c>
    </row>
    <row r="6003" spans="1:38">
      <c r="A6003" s="1">
        <v>6002</v>
      </c>
      <c r="B6003" s="35" t="s">
        <v>1426</v>
      </c>
      <c r="C6003" t="s">
        <v>4</v>
      </c>
      <c r="D6003" t="s">
        <v>87</v>
      </c>
      <c r="E6003" t="s">
        <v>102</v>
      </c>
      <c r="F6003" t="s">
        <v>140</v>
      </c>
      <c r="G6003" t="s">
        <v>227</v>
      </c>
      <c r="H6003" t="s">
        <v>408</v>
      </c>
      <c r="I6003" s="1"/>
      <c r="J6003" s="1"/>
      <c r="K6003" s="1">
        <v>0</v>
      </c>
      <c r="L6003" t="s">
        <v>456</v>
      </c>
      <c r="M6003" t="s">
        <v>462</v>
      </c>
      <c r="N6003" t="s">
        <v>590</v>
      </c>
      <c r="O6003" t="s">
        <v>780</v>
      </c>
      <c r="P6003" t="s">
        <v>459</v>
      </c>
      <c r="Q6003" t="s">
        <v>850</v>
      </c>
      <c r="R6003" t="s">
        <v>853</v>
      </c>
      <c r="S6003" t="s">
        <v>861</v>
      </c>
      <c r="T6003" t="s">
        <v>864</v>
      </c>
      <c r="U6003" t="s">
        <v>867</v>
      </c>
      <c r="V6003" s="1"/>
      <c r="W6003" s="1"/>
      <c r="X6003" s="1">
        <v>2.4239999999999999</v>
      </c>
      <c r="Y6003" s="1">
        <v>1.9870000000000001</v>
      </c>
      <c r="Z6003" t="s">
        <v>876</v>
      </c>
      <c r="AA6003" s="1">
        <v>1</v>
      </c>
      <c r="AB6003" t="s">
        <v>902</v>
      </c>
      <c r="AC6003" t="s">
        <v>915</v>
      </c>
      <c r="AD6003" t="s">
        <v>918</v>
      </c>
      <c r="AE6003" t="s">
        <v>921</v>
      </c>
      <c r="AF6003" s="1">
        <v>2000</v>
      </c>
      <c r="AG6003" s="1">
        <v>2010</v>
      </c>
      <c r="AH6003" s="67" t="str">
        <f t="shared" si="465"/>
        <v/>
      </c>
      <c r="AI6003" s="67" t="str">
        <f t="shared" si="469"/>
        <v/>
      </c>
      <c r="AJ6003" s="67" t="str">
        <f t="shared" si="466"/>
        <v/>
      </c>
      <c r="AK6003" s="67" t="str">
        <f t="shared" si="467"/>
        <v/>
      </c>
      <c r="AL6003" s="69" t="str">
        <f t="shared" si="468"/>
        <v/>
      </c>
    </row>
    <row r="6004" spans="1:38">
      <c r="A6004" s="1">
        <v>6003</v>
      </c>
      <c r="B6004" s="35" t="s">
        <v>1426</v>
      </c>
      <c r="C6004" t="s">
        <v>4</v>
      </c>
      <c r="D6004" t="s">
        <v>88</v>
      </c>
      <c r="E6004" t="s">
        <v>102</v>
      </c>
      <c r="F6004" t="s">
        <v>137</v>
      </c>
      <c r="G6004" t="s">
        <v>152</v>
      </c>
      <c r="H6004" t="s">
        <v>405</v>
      </c>
      <c r="I6004" s="1">
        <v>0.39987479999999997</v>
      </c>
      <c r="J6004" s="1">
        <v>1.3318110000000001</v>
      </c>
      <c r="K6004" s="1">
        <v>0</v>
      </c>
      <c r="L6004" t="s">
        <v>456</v>
      </c>
      <c r="M6004" t="s">
        <v>461</v>
      </c>
      <c r="N6004" t="s">
        <v>591</v>
      </c>
      <c r="O6004" t="s">
        <v>780</v>
      </c>
      <c r="P6004" t="s">
        <v>459</v>
      </c>
      <c r="Q6004" t="s">
        <v>850</v>
      </c>
      <c r="R6004" t="s">
        <v>853</v>
      </c>
      <c r="S6004" t="s">
        <v>862</v>
      </c>
      <c r="T6004" t="s">
        <v>864</v>
      </c>
      <c r="U6004" t="s">
        <v>867</v>
      </c>
      <c r="V6004" s="1"/>
      <c r="W6004" s="1"/>
      <c r="X6004" s="1">
        <v>-0.751</v>
      </c>
      <c r="Y6004" s="1">
        <v>0.154</v>
      </c>
      <c r="Z6004" t="s">
        <v>876</v>
      </c>
      <c r="AA6004" s="1">
        <v>1</v>
      </c>
      <c r="AB6004" t="s">
        <v>902</v>
      </c>
      <c r="AC6004" t="s">
        <v>915</v>
      </c>
      <c r="AD6004" t="s">
        <v>918</v>
      </c>
      <c r="AE6004" t="s">
        <v>921</v>
      </c>
      <c r="AF6004" s="1">
        <v>2000</v>
      </c>
      <c r="AG6004" s="1">
        <v>2010</v>
      </c>
      <c r="AH6004" s="67">
        <f t="shared" si="465"/>
        <v>-0.56389382577557923</v>
      </c>
      <c r="AI6004" s="67">
        <f t="shared" si="469"/>
        <v>0.11563202286210279</v>
      </c>
      <c r="AJ6004" s="67">
        <f t="shared" si="466"/>
        <v>-0.79053259058530068</v>
      </c>
      <c r="AK6004" s="67">
        <f t="shared" si="467"/>
        <v>-0.33725506096585778</v>
      </c>
      <c r="AL6004" s="69">
        <f t="shared" si="468"/>
        <v>1</v>
      </c>
    </row>
    <row r="6005" spans="1:38">
      <c r="A6005" s="1">
        <v>6004</v>
      </c>
      <c r="B6005" s="35" t="s">
        <v>1426</v>
      </c>
      <c r="C6005" t="s">
        <v>4</v>
      </c>
      <c r="D6005" t="s">
        <v>88</v>
      </c>
      <c r="E6005" t="s">
        <v>102</v>
      </c>
      <c r="F6005" t="s">
        <v>137</v>
      </c>
      <c r="G6005" t="s">
        <v>152</v>
      </c>
      <c r="H6005" t="s">
        <v>405</v>
      </c>
      <c r="I6005" s="1">
        <v>0.39987479999999997</v>
      </c>
      <c r="J6005" s="1">
        <v>1.3318110000000001</v>
      </c>
      <c r="K6005" s="1">
        <v>0</v>
      </c>
      <c r="L6005" t="s">
        <v>456</v>
      </c>
      <c r="M6005" t="s">
        <v>461</v>
      </c>
      <c r="N6005" t="s">
        <v>591</v>
      </c>
      <c r="O6005" t="s">
        <v>780</v>
      </c>
      <c r="P6005" t="s">
        <v>459</v>
      </c>
      <c r="Q6005" t="s">
        <v>850</v>
      </c>
      <c r="R6005" t="s">
        <v>853</v>
      </c>
      <c r="S6005" t="s">
        <v>862</v>
      </c>
      <c r="T6005" t="s">
        <v>864</v>
      </c>
      <c r="U6005" t="s">
        <v>867</v>
      </c>
      <c r="V6005" s="1"/>
      <c r="W6005" s="1"/>
      <c r="X6005" s="1">
        <v>0.48399999999999999</v>
      </c>
      <c r="Y6005" s="1">
        <v>0.161</v>
      </c>
      <c r="Z6005" t="s">
        <v>876</v>
      </c>
      <c r="AA6005" s="1">
        <v>1</v>
      </c>
      <c r="AB6005" t="s">
        <v>902</v>
      </c>
      <c r="AC6005" t="s">
        <v>915</v>
      </c>
      <c r="AD6005" t="s">
        <v>918</v>
      </c>
      <c r="AE6005" t="s">
        <v>921</v>
      </c>
      <c r="AF6005" s="1">
        <v>2000</v>
      </c>
      <c r="AG6005" s="1">
        <v>2010</v>
      </c>
      <c r="AH6005" s="67">
        <f t="shared" si="465"/>
        <v>0.36341492899518024</v>
      </c>
      <c r="AI6005" s="67">
        <f t="shared" si="469"/>
        <v>0.12088802390128929</v>
      </c>
      <c r="AJ6005" s="67">
        <f t="shared" si="466"/>
        <v>0.12647440214865324</v>
      </c>
      <c r="AK6005" s="67">
        <f t="shared" si="467"/>
        <v>0.60035545584170724</v>
      </c>
      <c r="AL6005" s="69">
        <f t="shared" si="468"/>
        <v>1</v>
      </c>
    </row>
    <row r="6006" spans="1:38">
      <c r="A6006" s="1">
        <v>6005</v>
      </c>
      <c r="B6006" s="35" t="s">
        <v>1426</v>
      </c>
      <c r="C6006" t="s">
        <v>4</v>
      </c>
      <c r="D6006" t="s">
        <v>88</v>
      </c>
      <c r="E6006" t="s">
        <v>102</v>
      </c>
      <c r="F6006" t="s">
        <v>137</v>
      </c>
      <c r="G6006" t="s">
        <v>152</v>
      </c>
      <c r="H6006" t="s">
        <v>405</v>
      </c>
      <c r="I6006" s="1">
        <v>0.39987479999999997</v>
      </c>
      <c r="J6006" s="1">
        <v>1.3318110000000001</v>
      </c>
      <c r="K6006" s="1">
        <v>0</v>
      </c>
      <c r="L6006" t="s">
        <v>456</v>
      </c>
      <c r="M6006" t="s">
        <v>461</v>
      </c>
      <c r="N6006" t="s">
        <v>591</v>
      </c>
      <c r="O6006" t="s">
        <v>780</v>
      </c>
      <c r="P6006" t="s">
        <v>459</v>
      </c>
      <c r="Q6006" t="s">
        <v>850</v>
      </c>
      <c r="R6006" t="s">
        <v>853</v>
      </c>
      <c r="S6006" t="s">
        <v>862</v>
      </c>
      <c r="T6006" t="s">
        <v>864</v>
      </c>
      <c r="U6006" t="s">
        <v>867</v>
      </c>
      <c r="V6006" s="1"/>
      <c r="W6006" s="1"/>
      <c r="X6006" s="1">
        <v>-9.5000000000000001E-2</v>
      </c>
      <c r="Y6006" s="1">
        <v>0.23799999999999999</v>
      </c>
      <c r="Z6006" t="s">
        <v>876</v>
      </c>
      <c r="AA6006" s="1">
        <v>1</v>
      </c>
      <c r="AB6006" t="s">
        <v>902</v>
      </c>
      <c r="AC6006" t="s">
        <v>915</v>
      </c>
      <c r="AD6006" t="s">
        <v>918</v>
      </c>
      <c r="AE6006" t="s">
        <v>921</v>
      </c>
      <c r="AF6006" s="1">
        <v>2000</v>
      </c>
      <c r="AG6006" s="1">
        <v>2010</v>
      </c>
      <c r="AH6006" s="67">
        <f t="shared" si="465"/>
        <v>-7.1331442674673812E-2</v>
      </c>
      <c r="AI6006" s="67">
        <f t="shared" si="469"/>
        <v>0.17870403533234069</v>
      </c>
      <c r="AJ6006" s="67">
        <f t="shared" si="466"/>
        <v>-0.42159135192606156</v>
      </c>
      <c r="AK6006" s="67">
        <f t="shared" si="467"/>
        <v>0.278928466576714</v>
      </c>
      <c r="AL6006" s="69">
        <f t="shared" si="468"/>
        <v>1</v>
      </c>
    </row>
    <row r="6007" spans="1:38">
      <c r="A6007" s="1">
        <v>6006</v>
      </c>
      <c r="B6007" s="35" t="s">
        <v>1426</v>
      </c>
      <c r="C6007" t="s">
        <v>4</v>
      </c>
      <c r="D6007" t="s">
        <v>88</v>
      </c>
      <c r="E6007" t="s">
        <v>102</v>
      </c>
      <c r="F6007" t="s">
        <v>137</v>
      </c>
      <c r="G6007" t="s">
        <v>152</v>
      </c>
      <c r="H6007" t="s">
        <v>405</v>
      </c>
      <c r="I6007" s="1">
        <v>0.39987479999999997</v>
      </c>
      <c r="J6007" s="1">
        <v>1.3318110000000001</v>
      </c>
      <c r="K6007" s="1">
        <v>0</v>
      </c>
      <c r="L6007" t="s">
        <v>456</v>
      </c>
      <c r="M6007" t="s">
        <v>461</v>
      </c>
      <c r="N6007" t="s">
        <v>591</v>
      </c>
      <c r="O6007" t="s">
        <v>780</v>
      </c>
      <c r="P6007" t="s">
        <v>459</v>
      </c>
      <c r="Q6007" t="s">
        <v>850</v>
      </c>
      <c r="R6007" t="s">
        <v>853</v>
      </c>
      <c r="S6007" t="s">
        <v>862</v>
      </c>
      <c r="T6007" t="s">
        <v>864</v>
      </c>
      <c r="U6007" t="s">
        <v>867</v>
      </c>
      <c r="V6007" s="1"/>
      <c r="W6007" s="1"/>
      <c r="X6007" s="1">
        <v>-0.379</v>
      </c>
      <c r="Y6007" s="1">
        <v>0.28799999999999998</v>
      </c>
      <c r="Z6007" t="s">
        <v>876</v>
      </c>
      <c r="AA6007" s="1">
        <v>1</v>
      </c>
      <c r="AB6007" t="s">
        <v>902</v>
      </c>
      <c r="AC6007" t="s">
        <v>915</v>
      </c>
      <c r="AD6007" t="s">
        <v>918</v>
      </c>
      <c r="AE6007" t="s">
        <v>921</v>
      </c>
      <c r="AF6007" s="1">
        <v>2000</v>
      </c>
      <c r="AG6007" s="1">
        <v>2010</v>
      </c>
      <c r="AH6007" s="67">
        <f t="shared" si="465"/>
        <v>-0.28457491340738289</v>
      </c>
      <c r="AI6007" s="67">
        <f t="shared" si="469"/>
        <v>0.21624689989795848</v>
      </c>
      <c r="AJ6007" s="67">
        <f t="shared" si="466"/>
        <v>-0.70841883720738152</v>
      </c>
      <c r="AK6007" s="67">
        <f t="shared" si="467"/>
        <v>0.13926901039261574</v>
      </c>
      <c r="AL6007" s="69">
        <f t="shared" si="468"/>
        <v>1</v>
      </c>
    </row>
    <row r="6008" spans="1:38">
      <c r="A6008" s="1">
        <v>6007</v>
      </c>
      <c r="B6008" s="35" t="s">
        <v>1426</v>
      </c>
      <c r="C6008" t="s">
        <v>4</v>
      </c>
      <c r="D6008" t="s">
        <v>88</v>
      </c>
      <c r="E6008" t="s">
        <v>102</v>
      </c>
      <c r="F6008" t="s">
        <v>137</v>
      </c>
      <c r="G6008" t="s">
        <v>152</v>
      </c>
      <c r="H6008" t="s">
        <v>405</v>
      </c>
      <c r="I6008" s="1">
        <v>0.39987480640411377</v>
      </c>
      <c r="J6008" s="1">
        <v>1.3318109512329102</v>
      </c>
      <c r="K6008" s="1">
        <v>1</v>
      </c>
      <c r="L6008" t="s">
        <v>456</v>
      </c>
      <c r="M6008" t="s">
        <v>461</v>
      </c>
      <c r="N6008" t="s">
        <v>591</v>
      </c>
      <c r="O6008" t="s">
        <v>780</v>
      </c>
      <c r="P6008" t="s">
        <v>459</v>
      </c>
      <c r="Q6008" t="s">
        <v>850</v>
      </c>
      <c r="R6008" t="s">
        <v>853</v>
      </c>
      <c r="S6008" t="s">
        <v>862</v>
      </c>
      <c r="T6008" t="s">
        <v>864</v>
      </c>
      <c r="U6008" t="s">
        <v>867</v>
      </c>
      <c r="V6008" s="1"/>
      <c r="W6008" s="1"/>
      <c r="X6008" s="1">
        <v>0.26700000000000002</v>
      </c>
      <c r="Y6008" s="1">
        <v>0.10299999999999999</v>
      </c>
      <c r="Z6008" t="s">
        <v>876</v>
      </c>
      <c r="AA6008" s="1">
        <v>1</v>
      </c>
      <c r="AB6008" t="s">
        <v>902</v>
      </c>
      <c r="AC6008" t="s">
        <v>915</v>
      </c>
      <c r="AD6008" t="s">
        <v>918</v>
      </c>
      <c r="AE6008" t="s">
        <v>921</v>
      </c>
      <c r="AF6008" s="1">
        <v>2000</v>
      </c>
      <c r="AG6008" s="1">
        <v>2010</v>
      </c>
      <c r="AH6008" s="67">
        <f t="shared" si="465"/>
        <v>0.20047890412136013</v>
      </c>
      <c r="AI6008" s="67">
        <f t="shared" si="469"/>
        <v>7.7338303837078987E-2</v>
      </c>
      <c r="AJ6008" s="67">
        <f t="shared" si="466"/>
        <v>4.8895828600685309E-2</v>
      </c>
      <c r="AK6008" s="67">
        <f t="shared" si="467"/>
        <v>0.35206197964203495</v>
      </c>
      <c r="AL6008" s="69">
        <f t="shared" si="468"/>
        <v>1</v>
      </c>
    </row>
    <row r="6009" spans="1:38">
      <c r="A6009" s="1">
        <v>6008</v>
      </c>
      <c r="B6009" s="35" t="s">
        <v>1426</v>
      </c>
      <c r="C6009" t="s">
        <v>4</v>
      </c>
      <c r="D6009" t="s">
        <v>88</v>
      </c>
      <c r="E6009" t="s">
        <v>102</v>
      </c>
      <c r="F6009" t="s">
        <v>137</v>
      </c>
      <c r="G6009" t="s">
        <v>152</v>
      </c>
      <c r="H6009" t="s">
        <v>405</v>
      </c>
      <c r="I6009" s="1">
        <v>0.39987480640411377</v>
      </c>
      <c r="J6009" s="1">
        <v>1.3318109512329102</v>
      </c>
      <c r="K6009" s="1">
        <v>1</v>
      </c>
      <c r="L6009" t="s">
        <v>456</v>
      </c>
      <c r="M6009" t="s">
        <v>461</v>
      </c>
      <c r="N6009" t="s">
        <v>591</v>
      </c>
      <c r="O6009" t="s">
        <v>780</v>
      </c>
      <c r="P6009" t="s">
        <v>459</v>
      </c>
      <c r="Q6009" t="s">
        <v>850</v>
      </c>
      <c r="R6009" t="s">
        <v>853</v>
      </c>
      <c r="S6009" t="s">
        <v>862</v>
      </c>
      <c r="T6009" t="s">
        <v>864</v>
      </c>
      <c r="U6009" t="s">
        <v>867</v>
      </c>
      <c r="V6009" s="1"/>
      <c r="W6009" s="1"/>
      <c r="X6009" s="1">
        <v>0.17699999999999999</v>
      </c>
      <c r="Y6009" s="1">
        <v>0.108</v>
      </c>
      <c r="Z6009" t="s">
        <v>876</v>
      </c>
      <c r="AA6009" s="1">
        <v>1</v>
      </c>
      <c r="AB6009" t="s">
        <v>902</v>
      </c>
      <c r="AC6009" t="s">
        <v>915</v>
      </c>
      <c r="AD6009" t="s">
        <v>918</v>
      </c>
      <c r="AE6009" t="s">
        <v>921</v>
      </c>
      <c r="AF6009" s="1">
        <v>2000</v>
      </c>
      <c r="AG6009" s="1">
        <v>2010</v>
      </c>
      <c r="AH6009" s="67">
        <f t="shared" si="465"/>
        <v>0.13290174542876682</v>
      </c>
      <c r="AI6009" s="67">
        <f t="shared" si="469"/>
        <v>8.1092590431111958E-2</v>
      </c>
      <c r="AJ6009" s="67">
        <f t="shared" si="466"/>
        <v>-2.6039731816212608E-2</v>
      </c>
      <c r="AK6009" s="67">
        <f t="shared" si="467"/>
        <v>0.29184322267374624</v>
      </c>
      <c r="AL6009" s="69">
        <f t="shared" si="468"/>
        <v>1</v>
      </c>
    </row>
    <row r="6010" spans="1:38">
      <c r="A6010" s="1">
        <v>6009</v>
      </c>
      <c r="B6010" s="35" t="s">
        <v>1426</v>
      </c>
      <c r="C6010" t="s">
        <v>4</v>
      </c>
      <c r="D6010" t="s">
        <v>88</v>
      </c>
      <c r="E6010" t="s">
        <v>102</v>
      </c>
      <c r="F6010" t="s">
        <v>137</v>
      </c>
      <c r="G6010" t="s">
        <v>152</v>
      </c>
      <c r="H6010" t="s">
        <v>405</v>
      </c>
      <c r="I6010" s="1">
        <v>0.39987480640411377</v>
      </c>
      <c r="J6010" s="1">
        <v>1.3318109512329102</v>
      </c>
      <c r="K6010" s="1">
        <v>1</v>
      </c>
      <c r="L6010" t="s">
        <v>456</v>
      </c>
      <c r="M6010" t="s">
        <v>461</v>
      </c>
      <c r="N6010" t="s">
        <v>591</v>
      </c>
      <c r="O6010" t="s">
        <v>780</v>
      </c>
      <c r="P6010" t="s">
        <v>459</v>
      </c>
      <c r="Q6010" t="s">
        <v>850</v>
      </c>
      <c r="R6010" t="s">
        <v>853</v>
      </c>
      <c r="S6010" t="s">
        <v>862</v>
      </c>
      <c r="T6010" t="s">
        <v>864</v>
      </c>
      <c r="U6010" t="s">
        <v>867</v>
      </c>
      <c r="V6010" s="1"/>
      <c r="W6010" s="1"/>
      <c r="X6010" s="1">
        <v>-2.5999999999999999E-2</v>
      </c>
      <c r="Y6010" s="1">
        <v>0.157</v>
      </c>
      <c r="Z6010" t="s">
        <v>876</v>
      </c>
      <c r="AA6010" s="1">
        <v>1</v>
      </c>
      <c r="AB6010" t="s">
        <v>902</v>
      </c>
      <c r="AC6010" t="s">
        <v>915</v>
      </c>
      <c r="AD6010" t="s">
        <v>918</v>
      </c>
      <c r="AE6010" t="s">
        <v>921</v>
      </c>
      <c r="AF6010" s="1">
        <v>2000</v>
      </c>
      <c r="AG6010" s="1">
        <v>2010</v>
      </c>
      <c r="AH6010" s="67">
        <f t="shared" si="465"/>
        <v>-1.9522290288971397E-2</v>
      </c>
      <c r="AI6010" s="67">
        <f t="shared" si="469"/>
        <v>0.11788459905263497</v>
      </c>
      <c r="AJ6010" s="67">
        <f t="shared" si="466"/>
        <v>-0.2505761044321359</v>
      </c>
      <c r="AK6010" s="67">
        <f t="shared" si="467"/>
        <v>0.21153152385419313</v>
      </c>
      <c r="AL6010" s="69">
        <f t="shared" si="468"/>
        <v>1</v>
      </c>
    </row>
    <row r="6011" spans="1:38">
      <c r="A6011" s="1">
        <v>6010</v>
      </c>
      <c r="B6011" s="35" t="s">
        <v>1426</v>
      </c>
      <c r="C6011" t="s">
        <v>4</v>
      </c>
      <c r="D6011" t="s">
        <v>88</v>
      </c>
      <c r="E6011" t="s">
        <v>102</v>
      </c>
      <c r="F6011" t="s">
        <v>137</v>
      </c>
      <c r="G6011" t="s">
        <v>152</v>
      </c>
      <c r="H6011" t="s">
        <v>405</v>
      </c>
      <c r="I6011" s="1">
        <v>0.39987480640411377</v>
      </c>
      <c r="J6011" s="1">
        <v>1.3318109512329102</v>
      </c>
      <c r="K6011" s="1">
        <v>1</v>
      </c>
      <c r="L6011" t="s">
        <v>456</v>
      </c>
      <c r="M6011" t="s">
        <v>461</v>
      </c>
      <c r="N6011" t="s">
        <v>591</v>
      </c>
      <c r="O6011" t="s">
        <v>780</v>
      </c>
      <c r="P6011" t="s">
        <v>459</v>
      </c>
      <c r="Q6011" t="s">
        <v>850</v>
      </c>
      <c r="R6011" t="s">
        <v>853</v>
      </c>
      <c r="S6011" t="s">
        <v>862</v>
      </c>
      <c r="T6011" t="s">
        <v>864</v>
      </c>
      <c r="U6011" t="s">
        <v>867</v>
      </c>
      <c r="V6011" s="1"/>
      <c r="W6011" s="1"/>
      <c r="X6011" s="1">
        <v>-0.16200000000000001</v>
      </c>
      <c r="Y6011" s="1">
        <v>0.223</v>
      </c>
      <c r="Z6011" t="s">
        <v>876</v>
      </c>
      <c r="AA6011" s="1">
        <v>1</v>
      </c>
      <c r="AB6011" t="s">
        <v>902</v>
      </c>
      <c r="AC6011" t="s">
        <v>915</v>
      </c>
      <c r="AD6011" t="s">
        <v>918</v>
      </c>
      <c r="AE6011" t="s">
        <v>921</v>
      </c>
      <c r="AF6011" s="1">
        <v>2000</v>
      </c>
      <c r="AG6011" s="1">
        <v>2010</v>
      </c>
      <c r="AH6011" s="67">
        <f t="shared" si="465"/>
        <v>-0.12163888564666793</v>
      </c>
      <c r="AI6011" s="67">
        <f t="shared" si="469"/>
        <v>0.16744118209387004</v>
      </c>
      <c r="AJ6011" s="67">
        <f t="shared" si="466"/>
        <v>-0.44982360255065318</v>
      </c>
      <c r="AK6011" s="67">
        <f t="shared" si="467"/>
        <v>0.20654583125731735</v>
      </c>
      <c r="AL6011" s="69">
        <f t="shared" si="468"/>
        <v>1</v>
      </c>
    </row>
    <row r="6012" spans="1:38">
      <c r="A6012" s="1">
        <v>6011</v>
      </c>
      <c r="B6012" s="35" t="s">
        <v>1426</v>
      </c>
      <c r="C6012" t="s">
        <v>4</v>
      </c>
      <c r="D6012" t="s">
        <v>88</v>
      </c>
      <c r="E6012" t="s">
        <v>102</v>
      </c>
      <c r="F6012" t="s">
        <v>140</v>
      </c>
      <c r="G6012" t="s">
        <v>217</v>
      </c>
      <c r="H6012" t="s">
        <v>406</v>
      </c>
      <c r="I6012" s="1"/>
      <c r="J6012" s="1"/>
      <c r="K6012" s="1">
        <v>0</v>
      </c>
      <c r="L6012" t="s">
        <v>456</v>
      </c>
      <c r="M6012" t="s">
        <v>461</v>
      </c>
      <c r="N6012" t="s">
        <v>591</v>
      </c>
      <c r="O6012" t="s">
        <v>780</v>
      </c>
      <c r="P6012" t="s">
        <v>459</v>
      </c>
      <c r="Q6012" t="s">
        <v>850</v>
      </c>
      <c r="R6012" t="s">
        <v>853</v>
      </c>
      <c r="S6012" t="s">
        <v>862</v>
      </c>
      <c r="T6012" t="s">
        <v>864</v>
      </c>
      <c r="U6012" t="s">
        <v>867</v>
      </c>
      <c r="V6012" s="1"/>
      <c r="W6012" s="1"/>
      <c r="X6012" s="1">
        <v>33.22</v>
      </c>
      <c r="Y6012" s="1">
        <v>3.3140000000000001</v>
      </c>
      <c r="Z6012" t="s">
        <v>876</v>
      </c>
      <c r="AA6012" s="1">
        <v>1</v>
      </c>
      <c r="AB6012" t="s">
        <v>902</v>
      </c>
      <c r="AC6012" t="s">
        <v>915</v>
      </c>
      <c r="AD6012" t="s">
        <v>918</v>
      </c>
      <c r="AE6012" t="s">
        <v>921</v>
      </c>
      <c r="AF6012" s="1">
        <v>2000</v>
      </c>
      <c r="AG6012" s="1">
        <v>2010</v>
      </c>
      <c r="AH6012" s="67" t="str">
        <f t="shared" si="465"/>
        <v/>
      </c>
      <c r="AI6012" s="67" t="str">
        <f t="shared" si="469"/>
        <v/>
      </c>
      <c r="AJ6012" s="67" t="str">
        <f t="shared" si="466"/>
        <v/>
      </c>
      <c r="AK6012" s="67" t="str">
        <f t="shared" si="467"/>
        <v/>
      </c>
      <c r="AL6012" s="69" t="str">
        <f t="shared" si="468"/>
        <v/>
      </c>
    </row>
    <row r="6013" spans="1:38">
      <c r="A6013" s="1">
        <v>6012</v>
      </c>
      <c r="B6013" s="35" t="s">
        <v>1426</v>
      </c>
      <c r="C6013" t="s">
        <v>4</v>
      </c>
      <c r="D6013" t="s">
        <v>88</v>
      </c>
      <c r="E6013" t="s">
        <v>102</v>
      </c>
      <c r="F6013" t="s">
        <v>140</v>
      </c>
      <c r="G6013" t="s">
        <v>217</v>
      </c>
      <c r="H6013" t="s">
        <v>406</v>
      </c>
      <c r="I6013" s="1"/>
      <c r="J6013" s="1"/>
      <c r="K6013" s="1">
        <v>0</v>
      </c>
      <c r="L6013" t="s">
        <v>456</v>
      </c>
      <c r="M6013" t="s">
        <v>461</v>
      </c>
      <c r="N6013" t="s">
        <v>591</v>
      </c>
      <c r="O6013" t="s">
        <v>780</v>
      </c>
      <c r="P6013" t="s">
        <v>459</v>
      </c>
      <c r="Q6013" t="s">
        <v>850</v>
      </c>
      <c r="R6013" t="s">
        <v>853</v>
      </c>
      <c r="S6013" t="s">
        <v>862</v>
      </c>
      <c r="T6013" t="s">
        <v>864</v>
      </c>
      <c r="U6013" t="s">
        <v>867</v>
      </c>
      <c r="V6013" s="1"/>
      <c r="W6013" s="1"/>
      <c r="X6013" s="1">
        <v>-6.1580000000000004</v>
      </c>
      <c r="Y6013" s="1">
        <v>3.9580000000000002</v>
      </c>
      <c r="Z6013" t="s">
        <v>876</v>
      </c>
      <c r="AA6013" s="1">
        <v>1</v>
      </c>
      <c r="AB6013" t="s">
        <v>902</v>
      </c>
      <c r="AC6013" t="s">
        <v>915</v>
      </c>
      <c r="AD6013" t="s">
        <v>918</v>
      </c>
      <c r="AE6013" t="s">
        <v>921</v>
      </c>
      <c r="AF6013" s="1">
        <v>2000</v>
      </c>
      <c r="AG6013" s="1">
        <v>2010</v>
      </c>
      <c r="AH6013" s="67" t="str">
        <f t="shared" si="465"/>
        <v/>
      </c>
      <c r="AI6013" s="67" t="str">
        <f t="shared" si="469"/>
        <v/>
      </c>
      <c r="AJ6013" s="67" t="str">
        <f t="shared" si="466"/>
        <v/>
      </c>
      <c r="AK6013" s="67" t="str">
        <f t="shared" si="467"/>
        <v/>
      </c>
      <c r="AL6013" s="69" t="str">
        <f t="shared" si="468"/>
        <v/>
      </c>
    </row>
    <row r="6014" spans="1:38">
      <c r="A6014" s="1">
        <v>6013</v>
      </c>
      <c r="B6014" s="35" t="s">
        <v>1426</v>
      </c>
      <c r="C6014" t="s">
        <v>4</v>
      </c>
      <c r="D6014" t="s">
        <v>88</v>
      </c>
      <c r="E6014" t="s">
        <v>102</v>
      </c>
      <c r="F6014" t="s">
        <v>140</v>
      </c>
      <c r="G6014" t="s">
        <v>217</v>
      </c>
      <c r="H6014" t="s">
        <v>406</v>
      </c>
      <c r="I6014" s="1"/>
      <c r="J6014" s="1"/>
      <c r="K6014" s="1">
        <v>0</v>
      </c>
      <c r="L6014" t="s">
        <v>456</v>
      </c>
      <c r="M6014" t="s">
        <v>461</v>
      </c>
      <c r="N6014" t="s">
        <v>591</v>
      </c>
      <c r="O6014" t="s">
        <v>780</v>
      </c>
      <c r="P6014" t="s">
        <v>459</v>
      </c>
      <c r="Q6014" t="s">
        <v>850</v>
      </c>
      <c r="R6014" t="s">
        <v>853</v>
      </c>
      <c r="S6014" t="s">
        <v>862</v>
      </c>
      <c r="T6014" t="s">
        <v>864</v>
      </c>
      <c r="U6014" t="s">
        <v>867</v>
      </c>
      <c r="V6014" s="1"/>
      <c r="W6014" s="1"/>
      <c r="X6014" s="1">
        <v>-9.6240000000000006</v>
      </c>
      <c r="Y6014" s="1">
        <v>4.5359999999999996</v>
      </c>
      <c r="Z6014" t="s">
        <v>876</v>
      </c>
      <c r="AA6014" s="1">
        <v>1</v>
      </c>
      <c r="AB6014" t="s">
        <v>902</v>
      </c>
      <c r="AC6014" t="s">
        <v>915</v>
      </c>
      <c r="AD6014" t="s">
        <v>918</v>
      </c>
      <c r="AE6014" t="s">
        <v>921</v>
      </c>
      <c r="AF6014" s="1">
        <v>2000</v>
      </c>
      <c r="AG6014" s="1">
        <v>2010</v>
      </c>
      <c r="AH6014" s="67" t="str">
        <f t="shared" si="465"/>
        <v/>
      </c>
      <c r="AI6014" s="67" t="str">
        <f t="shared" si="469"/>
        <v/>
      </c>
      <c r="AJ6014" s="67" t="str">
        <f t="shared" si="466"/>
        <v/>
      </c>
      <c r="AK6014" s="67" t="str">
        <f t="shared" si="467"/>
        <v/>
      </c>
      <c r="AL6014" s="69" t="str">
        <f t="shared" si="468"/>
        <v/>
      </c>
    </row>
    <row r="6015" spans="1:38">
      <c r="A6015" s="1">
        <v>6014</v>
      </c>
      <c r="B6015" s="35" t="s">
        <v>1426</v>
      </c>
      <c r="C6015" t="s">
        <v>4</v>
      </c>
      <c r="D6015" t="s">
        <v>88</v>
      </c>
      <c r="E6015" t="s">
        <v>102</v>
      </c>
      <c r="F6015" t="s">
        <v>140</v>
      </c>
      <c r="G6015" t="s">
        <v>217</v>
      </c>
      <c r="H6015" t="s">
        <v>406</v>
      </c>
      <c r="I6015" s="1"/>
      <c r="J6015" s="1"/>
      <c r="K6015" s="1">
        <v>0</v>
      </c>
      <c r="L6015" t="s">
        <v>456</v>
      </c>
      <c r="M6015" t="s">
        <v>461</v>
      </c>
      <c r="N6015" t="s">
        <v>591</v>
      </c>
      <c r="O6015" t="s">
        <v>780</v>
      </c>
      <c r="P6015" t="s">
        <v>459</v>
      </c>
      <c r="Q6015" t="s">
        <v>850</v>
      </c>
      <c r="R6015" t="s">
        <v>853</v>
      </c>
      <c r="S6015" t="s">
        <v>862</v>
      </c>
      <c r="T6015" t="s">
        <v>864</v>
      </c>
      <c r="U6015" t="s">
        <v>867</v>
      </c>
      <c r="V6015" s="1"/>
      <c r="W6015" s="1"/>
      <c r="X6015" s="1">
        <v>-11.56</v>
      </c>
      <c r="Y6015" s="1">
        <v>4.8929999999999998</v>
      </c>
      <c r="Z6015" t="s">
        <v>876</v>
      </c>
      <c r="AA6015" s="1">
        <v>1</v>
      </c>
      <c r="AB6015" t="s">
        <v>902</v>
      </c>
      <c r="AC6015" t="s">
        <v>915</v>
      </c>
      <c r="AD6015" t="s">
        <v>918</v>
      </c>
      <c r="AE6015" t="s">
        <v>921</v>
      </c>
      <c r="AF6015" s="1">
        <v>2000</v>
      </c>
      <c r="AG6015" s="1">
        <v>2010</v>
      </c>
      <c r="AH6015" s="67" t="str">
        <f t="shared" si="465"/>
        <v/>
      </c>
      <c r="AI6015" s="67" t="str">
        <f t="shared" si="469"/>
        <v/>
      </c>
      <c r="AJ6015" s="67" t="str">
        <f t="shared" si="466"/>
        <v/>
      </c>
      <c r="AK6015" s="67" t="str">
        <f t="shared" si="467"/>
        <v/>
      </c>
      <c r="AL6015" s="69" t="str">
        <f t="shared" si="468"/>
        <v/>
      </c>
    </row>
    <row r="6016" spans="1:38">
      <c r="A6016" s="1">
        <v>6015</v>
      </c>
      <c r="B6016" s="35" t="s">
        <v>1426</v>
      </c>
      <c r="C6016" t="s">
        <v>4</v>
      </c>
      <c r="D6016" t="s">
        <v>88</v>
      </c>
      <c r="E6016" t="s">
        <v>102</v>
      </c>
      <c r="F6016" t="s">
        <v>140</v>
      </c>
      <c r="G6016" t="s">
        <v>217</v>
      </c>
      <c r="H6016" t="s">
        <v>406</v>
      </c>
      <c r="I6016" s="1"/>
      <c r="J6016" s="1"/>
      <c r="K6016" s="1">
        <v>0</v>
      </c>
      <c r="L6016" t="s">
        <v>456</v>
      </c>
      <c r="M6016" t="s">
        <v>461</v>
      </c>
      <c r="N6016" t="s">
        <v>591</v>
      </c>
      <c r="O6016" t="s">
        <v>780</v>
      </c>
      <c r="P6016" t="s">
        <v>459</v>
      </c>
      <c r="Q6016" t="s">
        <v>850</v>
      </c>
      <c r="R6016" t="s">
        <v>853</v>
      </c>
      <c r="S6016" t="s">
        <v>862</v>
      </c>
      <c r="T6016" t="s">
        <v>864</v>
      </c>
      <c r="U6016" t="s">
        <v>867</v>
      </c>
      <c r="V6016" s="1"/>
      <c r="W6016" s="1"/>
      <c r="X6016" s="1">
        <v>10.701000000000001</v>
      </c>
      <c r="Y6016" s="1">
        <v>2.3279999999999998</v>
      </c>
      <c r="Z6016" t="s">
        <v>876</v>
      </c>
      <c r="AA6016" s="1">
        <v>1</v>
      </c>
      <c r="AB6016" t="s">
        <v>902</v>
      </c>
      <c r="AC6016" t="s">
        <v>915</v>
      </c>
      <c r="AD6016" t="s">
        <v>918</v>
      </c>
      <c r="AE6016" t="s">
        <v>921</v>
      </c>
      <c r="AF6016" s="1">
        <v>2000</v>
      </c>
      <c r="AG6016" s="1">
        <v>2010</v>
      </c>
      <c r="AH6016" s="67" t="str">
        <f t="shared" si="465"/>
        <v/>
      </c>
      <c r="AI6016" s="67" t="str">
        <f t="shared" si="469"/>
        <v/>
      </c>
      <c r="AJ6016" s="67" t="str">
        <f t="shared" si="466"/>
        <v/>
      </c>
      <c r="AK6016" s="67" t="str">
        <f t="shared" si="467"/>
        <v/>
      </c>
      <c r="AL6016" s="69" t="str">
        <f t="shared" si="468"/>
        <v/>
      </c>
    </row>
    <row r="6017" spans="1:38">
      <c r="A6017" s="1">
        <v>6016</v>
      </c>
      <c r="B6017" s="35" t="s">
        <v>1426</v>
      </c>
      <c r="C6017" t="s">
        <v>4</v>
      </c>
      <c r="D6017" t="s">
        <v>88</v>
      </c>
      <c r="E6017" t="s">
        <v>102</v>
      </c>
      <c r="F6017" t="s">
        <v>140</v>
      </c>
      <c r="G6017" t="s">
        <v>217</v>
      </c>
      <c r="H6017" t="s">
        <v>406</v>
      </c>
      <c r="I6017" s="1"/>
      <c r="J6017" s="1"/>
      <c r="K6017" s="1">
        <v>0</v>
      </c>
      <c r="L6017" t="s">
        <v>456</v>
      </c>
      <c r="M6017" t="s">
        <v>461</v>
      </c>
      <c r="N6017" t="s">
        <v>591</v>
      </c>
      <c r="O6017" t="s">
        <v>780</v>
      </c>
      <c r="P6017" t="s">
        <v>459</v>
      </c>
      <c r="Q6017" t="s">
        <v>850</v>
      </c>
      <c r="R6017" t="s">
        <v>853</v>
      </c>
      <c r="S6017" t="s">
        <v>862</v>
      </c>
      <c r="T6017" t="s">
        <v>864</v>
      </c>
      <c r="U6017" t="s">
        <v>867</v>
      </c>
      <c r="V6017" s="1"/>
      <c r="W6017" s="1"/>
      <c r="X6017" s="1">
        <v>0.33300000000000002</v>
      </c>
      <c r="Y6017" s="1">
        <v>2.2610000000000001</v>
      </c>
      <c r="Z6017" t="s">
        <v>876</v>
      </c>
      <c r="AA6017" s="1">
        <v>1</v>
      </c>
      <c r="AB6017" t="s">
        <v>902</v>
      </c>
      <c r="AC6017" t="s">
        <v>915</v>
      </c>
      <c r="AD6017" t="s">
        <v>918</v>
      </c>
      <c r="AE6017" t="s">
        <v>921</v>
      </c>
      <c r="AF6017" s="1">
        <v>2000</v>
      </c>
      <c r="AG6017" s="1">
        <v>2010</v>
      </c>
      <c r="AH6017" s="67" t="str">
        <f t="shared" si="465"/>
        <v/>
      </c>
      <c r="AI6017" s="67" t="str">
        <f t="shared" si="469"/>
        <v/>
      </c>
      <c r="AJ6017" s="67" t="str">
        <f t="shared" si="466"/>
        <v/>
      </c>
      <c r="AK6017" s="67" t="str">
        <f t="shared" si="467"/>
        <v/>
      </c>
      <c r="AL6017" s="69" t="str">
        <f t="shared" si="468"/>
        <v/>
      </c>
    </row>
    <row r="6018" spans="1:38">
      <c r="A6018" s="1">
        <v>6017</v>
      </c>
      <c r="B6018" s="35" t="s">
        <v>1426</v>
      </c>
      <c r="C6018" t="s">
        <v>4</v>
      </c>
      <c r="D6018" t="s">
        <v>88</v>
      </c>
      <c r="E6018" t="s">
        <v>102</v>
      </c>
      <c r="F6018" t="s">
        <v>140</v>
      </c>
      <c r="G6018" t="s">
        <v>217</v>
      </c>
      <c r="H6018" t="s">
        <v>406</v>
      </c>
      <c r="I6018" s="1"/>
      <c r="J6018" s="1"/>
      <c r="K6018" s="1">
        <v>0</v>
      </c>
      <c r="L6018" t="s">
        <v>456</v>
      </c>
      <c r="M6018" t="s">
        <v>461</v>
      </c>
      <c r="N6018" t="s">
        <v>591</v>
      </c>
      <c r="O6018" t="s">
        <v>780</v>
      </c>
      <c r="P6018" t="s">
        <v>459</v>
      </c>
      <c r="Q6018" t="s">
        <v>850</v>
      </c>
      <c r="R6018" t="s">
        <v>853</v>
      </c>
      <c r="S6018" t="s">
        <v>862</v>
      </c>
      <c r="T6018" t="s">
        <v>864</v>
      </c>
      <c r="U6018" t="s">
        <v>867</v>
      </c>
      <c r="V6018" s="1"/>
      <c r="W6018" s="1"/>
      <c r="X6018" s="1">
        <v>6.2640000000000002</v>
      </c>
      <c r="Y6018" s="1">
        <v>3.2589999999999999</v>
      </c>
      <c r="Z6018" t="s">
        <v>876</v>
      </c>
      <c r="AA6018" s="1">
        <v>1</v>
      </c>
      <c r="AB6018" t="s">
        <v>902</v>
      </c>
      <c r="AC6018" t="s">
        <v>915</v>
      </c>
      <c r="AD6018" t="s">
        <v>918</v>
      </c>
      <c r="AE6018" t="s">
        <v>921</v>
      </c>
      <c r="AF6018" s="1">
        <v>2000</v>
      </c>
      <c r="AG6018" s="1">
        <v>2010</v>
      </c>
      <c r="AH6018" s="67" t="str">
        <f t="shared" ref="AH6018:AH6081" si="470">IF(ISBLANK(J6018),"",X6018/J6018)</f>
        <v/>
      </c>
      <c r="AI6018" s="67" t="str">
        <f t="shared" si="469"/>
        <v/>
      </c>
      <c r="AJ6018" s="67" t="str">
        <f t="shared" ref="AJ6018:AJ6081" si="471">IF(ISBLANK(J6018),"",(AH6018-(1.96*(AI6018))))</f>
        <v/>
      </c>
      <c r="AK6018" s="67" t="str">
        <f t="shared" ref="AK6018:AK6081" si="472">IF(ISBLANK(J6018),"",(AH6018+(1.96*(AI6018))))</f>
        <v/>
      </c>
      <c r="AL6018" s="69" t="str">
        <f t="shared" ref="AL6018:AL6081" si="473">IF(ISBLANK(J6018),"",1)</f>
        <v/>
      </c>
    </row>
    <row r="6019" spans="1:38">
      <c r="A6019" s="1">
        <v>6018</v>
      </c>
      <c r="B6019" s="35" t="s">
        <v>1426</v>
      </c>
      <c r="C6019" t="s">
        <v>4</v>
      </c>
      <c r="D6019" t="s">
        <v>88</v>
      </c>
      <c r="E6019" t="s">
        <v>102</v>
      </c>
      <c r="F6019" t="s">
        <v>140</v>
      </c>
      <c r="G6019" t="s">
        <v>217</v>
      </c>
      <c r="H6019" t="s">
        <v>406</v>
      </c>
      <c r="I6019" s="1"/>
      <c r="J6019" s="1"/>
      <c r="K6019" s="1">
        <v>0</v>
      </c>
      <c r="L6019" t="s">
        <v>456</v>
      </c>
      <c r="M6019" t="s">
        <v>461</v>
      </c>
      <c r="N6019" t="s">
        <v>591</v>
      </c>
      <c r="O6019" t="s">
        <v>780</v>
      </c>
      <c r="P6019" t="s">
        <v>459</v>
      </c>
      <c r="Q6019" t="s">
        <v>850</v>
      </c>
      <c r="R6019" t="s">
        <v>853</v>
      </c>
      <c r="S6019" t="s">
        <v>862</v>
      </c>
      <c r="T6019" t="s">
        <v>864</v>
      </c>
      <c r="U6019" t="s">
        <v>867</v>
      </c>
      <c r="V6019" s="1"/>
      <c r="W6019" s="1"/>
      <c r="X6019" s="1">
        <v>3.7810000000000001</v>
      </c>
      <c r="Y6019" s="1">
        <v>3.298</v>
      </c>
      <c r="Z6019" t="s">
        <v>876</v>
      </c>
      <c r="AA6019" s="1">
        <v>1</v>
      </c>
      <c r="AB6019" t="s">
        <v>902</v>
      </c>
      <c r="AC6019" t="s">
        <v>915</v>
      </c>
      <c r="AD6019" t="s">
        <v>918</v>
      </c>
      <c r="AE6019" t="s">
        <v>921</v>
      </c>
      <c r="AF6019" s="1">
        <v>2000</v>
      </c>
      <c r="AG6019" s="1">
        <v>2010</v>
      </c>
      <c r="AH6019" s="67" t="str">
        <f t="shared" si="470"/>
        <v/>
      </c>
      <c r="AI6019" s="67" t="str">
        <f t="shared" ref="AI6019:AI6082" si="474">IF(ISBLANK(J6019),"",Y6019/J6019)</f>
        <v/>
      </c>
      <c r="AJ6019" s="67" t="str">
        <f t="shared" si="471"/>
        <v/>
      </c>
      <c r="AK6019" s="67" t="str">
        <f t="shared" si="472"/>
        <v/>
      </c>
      <c r="AL6019" s="69" t="str">
        <f t="shared" si="473"/>
        <v/>
      </c>
    </row>
    <row r="6020" spans="1:38">
      <c r="A6020" s="1">
        <v>6019</v>
      </c>
      <c r="B6020" s="35" t="s">
        <v>1426</v>
      </c>
      <c r="C6020" t="s">
        <v>4</v>
      </c>
      <c r="D6020" t="s">
        <v>88</v>
      </c>
      <c r="E6020" t="s">
        <v>102</v>
      </c>
      <c r="F6020" t="s">
        <v>136</v>
      </c>
      <c r="G6020" t="s">
        <v>151</v>
      </c>
      <c r="H6020" t="s">
        <v>407</v>
      </c>
      <c r="I6020" s="1">
        <v>0.67258269999999998</v>
      </c>
      <c r="J6020" s="1">
        <v>0.33825939999999999</v>
      </c>
      <c r="K6020" s="1">
        <v>0</v>
      </c>
      <c r="L6020" t="s">
        <v>456</v>
      </c>
      <c r="M6020" t="s">
        <v>461</v>
      </c>
      <c r="N6020" t="s">
        <v>591</v>
      </c>
      <c r="O6020" t="s">
        <v>780</v>
      </c>
      <c r="P6020" t="s">
        <v>459</v>
      </c>
      <c r="Q6020" t="s">
        <v>850</v>
      </c>
      <c r="R6020" t="s">
        <v>853</v>
      </c>
      <c r="S6020" t="s">
        <v>862</v>
      </c>
      <c r="T6020" t="s">
        <v>864</v>
      </c>
      <c r="U6020" t="s">
        <v>867</v>
      </c>
      <c r="V6020" s="1"/>
      <c r="W6020" s="1"/>
      <c r="X6020" s="1">
        <v>0.53500000000000003</v>
      </c>
      <c r="Y6020" s="1">
        <v>0.11700000000000001</v>
      </c>
      <c r="Z6020" t="s">
        <v>876</v>
      </c>
      <c r="AA6020" s="1">
        <v>1</v>
      </c>
      <c r="AB6020" t="s">
        <v>902</v>
      </c>
      <c r="AC6020" t="s">
        <v>915</v>
      </c>
      <c r="AD6020" t="s">
        <v>918</v>
      </c>
      <c r="AE6020" t="s">
        <v>921</v>
      </c>
      <c r="AF6020" s="1">
        <v>2000</v>
      </c>
      <c r="AG6020" s="1">
        <v>2010</v>
      </c>
      <c r="AH6020" s="67">
        <f t="shared" si="470"/>
        <v>1.5816264086083049</v>
      </c>
      <c r="AI6020" s="67">
        <f t="shared" si="474"/>
        <v>0.34588839216293771</v>
      </c>
      <c r="AJ6020" s="67">
        <f t="shared" si="471"/>
        <v>0.90368515996894705</v>
      </c>
      <c r="AK6020" s="67">
        <f t="shared" si="472"/>
        <v>2.2595676572476631</v>
      </c>
      <c r="AL6020" s="69">
        <f t="shared" si="473"/>
        <v>1</v>
      </c>
    </row>
    <row r="6021" spans="1:38">
      <c r="A6021" s="1">
        <v>6020</v>
      </c>
      <c r="B6021" s="35" t="s">
        <v>1426</v>
      </c>
      <c r="C6021" t="s">
        <v>4</v>
      </c>
      <c r="D6021" t="s">
        <v>88</v>
      </c>
      <c r="E6021" t="s">
        <v>102</v>
      </c>
      <c r="F6021" t="s">
        <v>136</v>
      </c>
      <c r="G6021" t="s">
        <v>151</v>
      </c>
      <c r="H6021" t="s">
        <v>407</v>
      </c>
      <c r="I6021" s="1">
        <v>0.67258269999999998</v>
      </c>
      <c r="J6021" s="1">
        <v>0.33825939999999999</v>
      </c>
      <c r="K6021" s="1">
        <v>0</v>
      </c>
      <c r="L6021" t="s">
        <v>456</v>
      </c>
      <c r="M6021" t="s">
        <v>461</v>
      </c>
      <c r="N6021" t="s">
        <v>591</v>
      </c>
      <c r="O6021" t="s">
        <v>780</v>
      </c>
      <c r="P6021" t="s">
        <v>459</v>
      </c>
      <c r="Q6021" t="s">
        <v>850</v>
      </c>
      <c r="R6021" t="s">
        <v>853</v>
      </c>
      <c r="S6021" t="s">
        <v>862</v>
      </c>
      <c r="T6021" t="s">
        <v>864</v>
      </c>
      <c r="U6021" t="s">
        <v>867</v>
      </c>
      <c r="V6021" s="1"/>
      <c r="W6021" s="1"/>
      <c r="X6021" s="1">
        <v>-1.7000000000000001E-2</v>
      </c>
      <c r="Y6021" s="1">
        <v>0.14299999999999999</v>
      </c>
      <c r="Z6021" t="s">
        <v>876</v>
      </c>
      <c r="AA6021" s="1">
        <v>1</v>
      </c>
      <c r="AB6021" t="s">
        <v>902</v>
      </c>
      <c r="AC6021" t="s">
        <v>915</v>
      </c>
      <c r="AD6021" t="s">
        <v>918</v>
      </c>
      <c r="AE6021" t="s">
        <v>921</v>
      </c>
      <c r="AF6021" s="1">
        <v>2000</v>
      </c>
      <c r="AG6021" s="1">
        <v>2010</v>
      </c>
      <c r="AH6021" s="67">
        <f t="shared" si="470"/>
        <v>-5.0257287750170437E-2</v>
      </c>
      <c r="AI6021" s="67">
        <f t="shared" si="474"/>
        <v>0.42275247931025711</v>
      </c>
      <c r="AJ6021" s="67">
        <f t="shared" si="471"/>
        <v>-0.87885214719827442</v>
      </c>
      <c r="AK6021" s="67">
        <f t="shared" si="472"/>
        <v>0.77833757169793349</v>
      </c>
      <c r="AL6021" s="69">
        <f t="shared" si="473"/>
        <v>1</v>
      </c>
    </row>
    <row r="6022" spans="1:38">
      <c r="A6022" s="1">
        <v>6021</v>
      </c>
      <c r="B6022" s="35" t="s">
        <v>1426</v>
      </c>
      <c r="C6022" t="s">
        <v>4</v>
      </c>
      <c r="D6022" t="s">
        <v>88</v>
      </c>
      <c r="E6022" t="s">
        <v>102</v>
      </c>
      <c r="F6022" t="s">
        <v>136</v>
      </c>
      <c r="G6022" t="s">
        <v>151</v>
      </c>
      <c r="H6022" t="s">
        <v>407</v>
      </c>
      <c r="I6022" s="1">
        <v>0.67258269999999998</v>
      </c>
      <c r="J6022" s="1">
        <v>0.33825939999999999</v>
      </c>
      <c r="K6022" s="1">
        <v>0</v>
      </c>
      <c r="L6022" t="s">
        <v>456</v>
      </c>
      <c r="M6022" t="s">
        <v>461</v>
      </c>
      <c r="N6022" t="s">
        <v>591</v>
      </c>
      <c r="O6022" t="s">
        <v>780</v>
      </c>
      <c r="P6022" t="s">
        <v>459</v>
      </c>
      <c r="Q6022" t="s">
        <v>850</v>
      </c>
      <c r="R6022" t="s">
        <v>853</v>
      </c>
      <c r="S6022" t="s">
        <v>862</v>
      </c>
      <c r="T6022" t="s">
        <v>864</v>
      </c>
      <c r="U6022" t="s">
        <v>867</v>
      </c>
      <c r="V6022" s="1"/>
      <c r="W6022" s="1"/>
      <c r="X6022" s="1">
        <v>-0.34499999999999997</v>
      </c>
      <c r="Y6022" s="1">
        <v>0.106</v>
      </c>
      <c r="Z6022" t="s">
        <v>876</v>
      </c>
      <c r="AA6022" s="1">
        <v>1</v>
      </c>
      <c r="AB6022" t="s">
        <v>902</v>
      </c>
      <c r="AC6022" t="s">
        <v>915</v>
      </c>
      <c r="AD6022" t="s">
        <v>918</v>
      </c>
      <c r="AE6022" t="s">
        <v>921</v>
      </c>
      <c r="AF6022" s="1">
        <v>2000</v>
      </c>
      <c r="AG6022" s="1">
        <v>2010</v>
      </c>
      <c r="AH6022" s="67">
        <f t="shared" si="470"/>
        <v>-1.0199273102240469</v>
      </c>
      <c r="AI6022" s="67">
        <f t="shared" si="474"/>
        <v>0.31336897067753328</v>
      </c>
      <c r="AJ6022" s="67">
        <f t="shared" si="471"/>
        <v>-1.6341304927520122</v>
      </c>
      <c r="AK6022" s="67">
        <f t="shared" si="472"/>
        <v>-0.40572412769608168</v>
      </c>
      <c r="AL6022" s="69">
        <f t="shared" si="473"/>
        <v>1</v>
      </c>
    </row>
    <row r="6023" spans="1:38">
      <c r="A6023" s="1">
        <v>6022</v>
      </c>
      <c r="B6023" s="35" t="s">
        <v>1426</v>
      </c>
      <c r="C6023" t="s">
        <v>4</v>
      </c>
      <c r="D6023" t="s">
        <v>88</v>
      </c>
      <c r="E6023" t="s">
        <v>102</v>
      </c>
      <c r="F6023" t="s">
        <v>136</v>
      </c>
      <c r="G6023" t="s">
        <v>151</v>
      </c>
      <c r="H6023" t="s">
        <v>407</v>
      </c>
      <c r="I6023" s="1">
        <v>0.67258269999999998</v>
      </c>
      <c r="J6023" s="1">
        <v>0.33825939999999999</v>
      </c>
      <c r="K6023" s="1">
        <v>0</v>
      </c>
      <c r="L6023" t="s">
        <v>456</v>
      </c>
      <c r="M6023" t="s">
        <v>461</v>
      </c>
      <c r="N6023" t="s">
        <v>591</v>
      </c>
      <c r="O6023" t="s">
        <v>780</v>
      </c>
      <c r="P6023" t="s">
        <v>459</v>
      </c>
      <c r="Q6023" t="s">
        <v>850</v>
      </c>
      <c r="R6023" t="s">
        <v>853</v>
      </c>
      <c r="S6023" t="s">
        <v>862</v>
      </c>
      <c r="T6023" t="s">
        <v>864</v>
      </c>
      <c r="U6023" t="s">
        <v>867</v>
      </c>
      <c r="V6023" s="1"/>
      <c r="W6023" s="1"/>
      <c r="X6023" s="1">
        <v>-0.27100000000000002</v>
      </c>
      <c r="Y6023" s="1">
        <v>0.16</v>
      </c>
      <c r="Z6023" t="s">
        <v>876</v>
      </c>
      <c r="AA6023" s="1">
        <v>1</v>
      </c>
      <c r="AB6023" t="s">
        <v>902</v>
      </c>
      <c r="AC6023" t="s">
        <v>915</v>
      </c>
      <c r="AD6023" t="s">
        <v>918</v>
      </c>
      <c r="AE6023" t="s">
        <v>921</v>
      </c>
      <c r="AF6023" s="1">
        <v>2000</v>
      </c>
      <c r="AG6023" s="1">
        <v>2010</v>
      </c>
      <c r="AH6023" s="67">
        <f t="shared" si="470"/>
        <v>-0.80116029295859936</v>
      </c>
      <c r="AI6023" s="67">
        <f t="shared" si="474"/>
        <v>0.47300976706042763</v>
      </c>
      <c r="AJ6023" s="67">
        <f t="shared" si="471"/>
        <v>-1.7282594363970376</v>
      </c>
      <c r="AK6023" s="67">
        <f t="shared" si="472"/>
        <v>0.12593885047983877</v>
      </c>
      <c r="AL6023" s="69">
        <f t="shared" si="473"/>
        <v>1</v>
      </c>
    </row>
    <row r="6024" spans="1:38">
      <c r="A6024" s="1">
        <v>6023</v>
      </c>
      <c r="B6024" s="35" t="s">
        <v>1426</v>
      </c>
      <c r="C6024" t="s">
        <v>4</v>
      </c>
      <c r="D6024" t="s">
        <v>88</v>
      </c>
      <c r="E6024" t="s">
        <v>102</v>
      </c>
      <c r="F6024" t="s">
        <v>136</v>
      </c>
      <c r="G6024" t="s">
        <v>151</v>
      </c>
      <c r="H6024" t="s">
        <v>407</v>
      </c>
      <c r="I6024" s="1">
        <v>0.67258268594741821</v>
      </c>
      <c r="J6024" s="1">
        <v>0.33825939893722534</v>
      </c>
      <c r="K6024" s="1">
        <v>1</v>
      </c>
      <c r="L6024" t="s">
        <v>456</v>
      </c>
      <c r="M6024" t="s">
        <v>461</v>
      </c>
      <c r="N6024" t="s">
        <v>591</v>
      </c>
      <c r="O6024" t="s">
        <v>780</v>
      </c>
      <c r="P6024" t="s">
        <v>459</v>
      </c>
      <c r="Q6024" t="s">
        <v>850</v>
      </c>
      <c r="R6024" t="s">
        <v>853</v>
      </c>
      <c r="S6024" t="s">
        <v>862</v>
      </c>
      <c r="T6024" t="s">
        <v>864</v>
      </c>
      <c r="U6024" t="s">
        <v>867</v>
      </c>
      <c r="V6024" s="1"/>
      <c r="W6024" s="1"/>
      <c r="X6024" s="1">
        <v>-6.2E-2</v>
      </c>
      <c r="Y6024" s="1">
        <v>6.7000000000000004E-2</v>
      </c>
      <c r="Z6024" t="s">
        <v>876</v>
      </c>
      <c r="AA6024" s="1">
        <v>1</v>
      </c>
      <c r="AB6024" t="s">
        <v>902</v>
      </c>
      <c r="AC6024" t="s">
        <v>915</v>
      </c>
      <c r="AD6024" t="s">
        <v>918</v>
      </c>
      <c r="AE6024" t="s">
        <v>921</v>
      </c>
      <c r="AF6024" s="1">
        <v>2000</v>
      </c>
      <c r="AG6024" s="1">
        <v>2010</v>
      </c>
      <c r="AH6024" s="67">
        <f t="shared" si="470"/>
        <v>-0.1832912853117972</v>
      </c>
      <c r="AI6024" s="67">
        <f t="shared" si="474"/>
        <v>0.19807284057887764</v>
      </c>
      <c r="AJ6024" s="67">
        <f t="shared" si="471"/>
        <v>-0.57151405284639734</v>
      </c>
      <c r="AK6024" s="67">
        <f t="shared" si="472"/>
        <v>0.20493148222280297</v>
      </c>
      <c r="AL6024" s="69">
        <f t="shared" si="473"/>
        <v>1</v>
      </c>
    </row>
    <row r="6025" spans="1:38">
      <c r="A6025" s="1">
        <v>6024</v>
      </c>
      <c r="B6025" s="35" t="s">
        <v>1426</v>
      </c>
      <c r="C6025" t="s">
        <v>4</v>
      </c>
      <c r="D6025" t="s">
        <v>88</v>
      </c>
      <c r="E6025" t="s">
        <v>102</v>
      </c>
      <c r="F6025" t="s">
        <v>136</v>
      </c>
      <c r="G6025" t="s">
        <v>151</v>
      </c>
      <c r="H6025" t="s">
        <v>407</v>
      </c>
      <c r="I6025" s="1">
        <v>0.67258268594741821</v>
      </c>
      <c r="J6025" s="1">
        <v>0.33825939893722534</v>
      </c>
      <c r="K6025" s="1">
        <v>1</v>
      </c>
      <c r="L6025" t="s">
        <v>456</v>
      </c>
      <c r="M6025" t="s">
        <v>461</v>
      </c>
      <c r="N6025" t="s">
        <v>591</v>
      </c>
      <c r="O6025" t="s">
        <v>780</v>
      </c>
      <c r="P6025" t="s">
        <v>459</v>
      </c>
      <c r="Q6025" t="s">
        <v>850</v>
      </c>
      <c r="R6025" t="s">
        <v>853</v>
      </c>
      <c r="S6025" t="s">
        <v>862</v>
      </c>
      <c r="T6025" t="s">
        <v>864</v>
      </c>
      <c r="U6025" t="s">
        <v>867</v>
      </c>
      <c r="V6025" s="1"/>
      <c r="W6025" s="1"/>
      <c r="X6025" s="1">
        <v>5.3999999999999999E-2</v>
      </c>
      <c r="Y6025" s="1">
        <v>0.06</v>
      </c>
      <c r="Z6025" t="s">
        <v>876</v>
      </c>
      <c r="AA6025" s="1">
        <v>1</v>
      </c>
      <c r="AB6025" t="s">
        <v>902</v>
      </c>
      <c r="AC6025" t="s">
        <v>915</v>
      </c>
      <c r="AD6025" t="s">
        <v>918</v>
      </c>
      <c r="AE6025" t="s">
        <v>921</v>
      </c>
      <c r="AF6025" s="1">
        <v>2000</v>
      </c>
      <c r="AG6025" s="1">
        <v>2010</v>
      </c>
      <c r="AH6025" s="67">
        <f t="shared" si="470"/>
        <v>0.15964079688446853</v>
      </c>
      <c r="AI6025" s="67">
        <f t="shared" si="474"/>
        <v>0.17737866320496504</v>
      </c>
      <c r="AJ6025" s="67">
        <f t="shared" si="471"/>
        <v>-0.18802138299726295</v>
      </c>
      <c r="AK6025" s="67">
        <f t="shared" si="472"/>
        <v>0.50730297676620006</v>
      </c>
      <c r="AL6025" s="69">
        <f t="shared" si="473"/>
        <v>1</v>
      </c>
    </row>
    <row r="6026" spans="1:38">
      <c r="A6026" s="1">
        <v>6025</v>
      </c>
      <c r="B6026" s="35" t="s">
        <v>1426</v>
      </c>
      <c r="C6026" t="s">
        <v>4</v>
      </c>
      <c r="D6026" t="s">
        <v>88</v>
      </c>
      <c r="E6026" t="s">
        <v>102</v>
      </c>
      <c r="F6026" t="s">
        <v>136</v>
      </c>
      <c r="G6026" t="s">
        <v>151</v>
      </c>
      <c r="H6026" t="s">
        <v>407</v>
      </c>
      <c r="I6026" s="1">
        <v>0.67258268594741821</v>
      </c>
      <c r="J6026" s="1">
        <v>0.33825939893722534</v>
      </c>
      <c r="K6026" s="1">
        <v>1</v>
      </c>
      <c r="L6026" t="s">
        <v>456</v>
      </c>
      <c r="M6026" t="s">
        <v>461</v>
      </c>
      <c r="N6026" t="s">
        <v>591</v>
      </c>
      <c r="O6026" t="s">
        <v>780</v>
      </c>
      <c r="P6026" t="s">
        <v>459</v>
      </c>
      <c r="Q6026" t="s">
        <v>850</v>
      </c>
      <c r="R6026" t="s">
        <v>853</v>
      </c>
      <c r="S6026" t="s">
        <v>862</v>
      </c>
      <c r="T6026" t="s">
        <v>864</v>
      </c>
      <c r="U6026" t="s">
        <v>867</v>
      </c>
      <c r="V6026" s="1"/>
      <c r="W6026" s="1"/>
      <c r="X6026" s="1">
        <v>1.6E-2</v>
      </c>
      <c r="Y6026" s="1">
        <v>7.2999999999999995E-2</v>
      </c>
      <c r="Z6026" t="s">
        <v>876</v>
      </c>
      <c r="AA6026" s="1">
        <v>1</v>
      </c>
      <c r="AB6026" t="s">
        <v>902</v>
      </c>
      <c r="AC6026" t="s">
        <v>915</v>
      </c>
      <c r="AD6026" t="s">
        <v>918</v>
      </c>
      <c r="AE6026" t="s">
        <v>921</v>
      </c>
      <c r="AF6026" s="1">
        <v>2000</v>
      </c>
      <c r="AG6026" s="1">
        <v>2010</v>
      </c>
      <c r="AH6026" s="67">
        <f t="shared" si="470"/>
        <v>4.7300976854657339E-2</v>
      </c>
      <c r="AI6026" s="67">
        <f t="shared" si="474"/>
        <v>0.21581070689937409</v>
      </c>
      <c r="AJ6026" s="67">
        <f t="shared" si="471"/>
        <v>-0.37568800866811586</v>
      </c>
      <c r="AK6026" s="67">
        <f t="shared" si="472"/>
        <v>0.47028996237743054</v>
      </c>
      <c r="AL6026" s="69">
        <f t="shared" si="473"/>
        <v>1</v>
      </c>
    </row>
    <row r="6027" spans="1:38">
      <c r="A6027" s="1">
        <v>6026</v>
      </c>
      <c r="B6027" s="35" t="s">
        <v>1426</v>
      </c>
      <c r="C6027" t="s">
        <v>4</v>
      </c>
      <c r="D6027" t="s">
        <v>88</v>
      </c>
      <c r="E6027" t="s">
        <v>102</v>
      </c>
      <c r="F6027" t="s">
        <v>136</v>
      </c>
      <c r="G6027" t="s">
        <v>151</v>
      </c>
      <c r="H6027" t="s">
        <v>407</v>
      </c>
      <c r="I6027" s="1">
        <v>0.67258268594741821</v>
      </c>
      <c r="J6027" s="1">
        <v>0.33825939893722534</v>
      </c>
      <c r="K6027" s="1">
        <v>1</v>
      </c>
      <c r="L6027" t="s">
        <v>456</v>
      </c>
      <c r="M6027" t="s">
        <v>461</v>
      </c>
      <c r="N6027" t="s">
        <v>591</v>
      </c>
      <c r="O6027" t="s">
        <v>780</v>
      </c>
      <c r="P6027" t="s">
        <v>459</v>
      </c>
      <c r="Q6027" t="s">
        <v>850</v>
      </c>
      <c r="R6027" t="s">
        <v>853</v>
      </c>
      <c r="S6027" t="s">
        <v>862</v>
      </c>
      <c r="T6027" t="s">
        <v>864</v>
      </c>
      <c r="U6027" t="s">
        <v>867</v>
      </c>
      <c r="V6027" s="1"/>
      <c r="W6027" s="1"/>
      <c r="X6027" s="1">
        <v>-9.4E-2</v>
      </c>
      <c r="Y6027" s="1">
        <v>0.1</v>
      </c>
      <c r="Z6027" t="s">
        <v>876</v>
      </c>
      <c r="AA6027" s="1">
        <v>1</v>
      </c>
      <c r="AB6027" t="s">
        <v>902</v>
      </c>
      <c r="AC6027" t="s">
        <v>915</v>
      </c>
      <c r="AD6027" t="s">
        <v>918</v>
      </c>
      <c r="AE6027" t="s">
        <v>921</v>
      </c>
      <c r="AF6027" s="1">
        <v>2000</v>
      </c>
      <c r="AG6027" s="1">
        <v>2010</v>
      </c>
      <c r="AH6027" s="67">
        <f t="shared" si="470"/>
        <v>-0.2778932390211119</v>
      </c>
      <c r="AI6027" s="67">
        <f t="shared" si="474"/>
        <v>0.29563110534160841</v>
      </c>
      <c r="AJ6027" s="67">
        <f t="shared" si="471"/>
        <v>-0.85733020549066441</v>
      </c>
      <c r="AK6027" s="67">
        <f t="shared" si="472"/>
        <v>0.30154372744844055</v>
      </c>
      <c r="AL6027" s="69">
        <f t="shared" si="473"/>
        <v>1</v>
      </c>
    </row>
    <row r="6028" spans="1:38">
      <c r="A6028" s="1">
        <v>6027</v>
      </c>
      <c r="B6028" s="35" t="s">
        <v>1426</v>
      </c>
      <c r="C6028" t="s">
        <v>4</v>
      </c>
      <c r="D6028" t="s">
        <v>88</v>
      </c>
      <c r="E6028" t="s">
        <v>102</v>
      </c>
      <c r="F6028" t="s">
        <v>140</v>
      </c>
      <c r="G6028" t="s">
        <v>227</v>
      </c>
      <c r="H6028" t="s">
        <v>408</v>
      </c>
      <c r="I6028" s="1"/>
      <c r="J6028" s="1"/>
      <c r="K6028" s="1">
        <v>0</v>
      </c>
      <c r="L6028" t="s">
        <v>456</v>
      </c>
      <c r="M6028" t="s">
        <v>461</v>
      </c>
      <c r="N6028" t="s">
        <v>591</v>
      </c>
      <c r="O6028" t="s">
        <v>780</v>
      </c>
      <c r="P6028" t="s">
        <v>459</v>
      </c>
      <c r="Q6028" t="s">
        <v>850</v>
      </c>
      <c r="R6028" t="s">
        <v>853</v>
      </c>
      <c r="S6028" t="s">
        <v>862</v>
      </c>
      <c r="T6028" t="s">
        <v>864</v>
      </c>
      <c r="U6028" t="s">
        <v>867</v>
      </c>
      <c r="V6028" s="1"/>
      <c r="W6028" s="1"/>
      <c r="X6028" s="1">
        <v>5.1980000000000004</v>
      </c>
      <c r="Y6028" s="1">
        <v>3.375</v>
      </c>
      <c r="Z6028" t="s">
        <v>876</v>
      </c>
      <c r="AA6028" s="1">
        <v>1</v>
      </c>
      <c r="AB6028" t="s">
        <v>902</v>
      </c>
      <c r="AC6028" t="s">
        <v>915</v>
      </c>
      <c r="AD6028" t="s">
        <v>918</v>
      </c>
      <c r="AE6028" t="s">
        <v>921</v>
      </c>
      <c r="AF6028" s="1">
        <v>2000</v>
      </c>
      <c r="AG6028" s="1">
        <v>2010</v>
      </c>
      <c r="AH6028" s="67" t="str">
        <f t="shared" si="470"/>
        <v/>
      </c>
      <c r="AI6028" s="67" t="str">
        <f t="shared" si="474"/>
        <v/>
      </c>
      <c r="AJ6028" s="67" t="str">
        <f t="shared" si="471"/>
        <v/>
      </c>
      <c r="AK6028" s="67" t="str">
        <f t="shared" si="472"/>
        <v/>
      </c>
      <c r="AL6028" s="69" t="str">
        <f t="shared" si="473"/>
        <v/>
      </c>
    </row>
    <row r="6029" spans="1:38">
      <c r="A6029" s="1">
        <v>6028</v>
      </c>
      <c r="B6029" s="35" t="s">
        <v>1426</v>
      </c>
      <c r="C6029" t="s">
        <v>4</v>
      </c>
      <c r="D6029" t="s">
        <v>88</v>
      </c>
      <c r="E6029" t="s">
        <v>102</v>
      </c>
      <c r="F6029" t="s">
        <v>140</v>
      </c>
      <c r="G6029" t="s">
        <v>227</v>
      </c>
      <c r="H6029" t="s">
        <v>408</v>
      </c>
      <c r="I6029" s="1"/>
      <c r="J6029" s="1"/>
      <c r="K6029" s="1">
        <v>0</v>
      </c>
      <c r="L6029" t="s">
        <v>456</v>
      </c>
      <c r="M6029" t="s">
        <v>461</v>
      </c>
      <c r="N6029" t="s">
        <v>591</v>
      </c>
      <c r="O6029" t="s">
        <v>780</v>
      </c>
      <c r="P6029" t="s">
        <v>459</v>
      </c>
      <c r="Q6029" t="s">
        <v>850</v>
      </c>
      <c r="R6029" t="s">
        <v>853</v>
      </c>
      <c r="S6029" t="s">
        <v>862</v>
      </c>
      <c r="T6029" t="s">
        <v>864</v>
      </c>
      <c r="U6029" t="s">
        <v>867</v>
      </c>
      <c r="V6029" s="1"/>
      <c r="W6029" s="1"/>
      <c r="X6029" s="1">
        <v>8.0370000000000008</v>
      </c>
      <c r="Y6029" s="1">
        <v>3.6059999999999999</v>
      </c>
      <c r="Z6029" t="s">
        <v>876</v>
      </c>
      <c r="AA6029" s="1">
        <v>1</v>
      </c>
      <c r="AB6029" t="s">
        <v>902</v>
      </c>
      <c r="AC6029" t="s">
        <v>915</v>
      </c>
      <c r="AD6029" t="s">
        <v>918</v>
      </c>
      <c r="AE6029" t="s">
        <v>921</v>
      </c>
      <c r="AF6029" s="1">
        <v>2000</v>
      </c>
      <c r="AG6029" s="1">
        <v>2010</v>
      </c>
      <c r="AH6029" s="67" t="str">
        <f t="shared" si="470"/>
        <v/>
      </c>
      <c r="AI6029" s="67" t="str">
        <f t="shared" si="474"/>
        <v/>
      </c>
      <c r="AJ6029" s="67" t="str">
        <f t="shared" si="471"/>
        <v/>
      </c>
      <c r="AK6029" s="67" t="str">
        <f t="shared" si="472"/>
        <v/>
      </c>
      <c r="AL6029" s="69" t="str">
        <f t="shared" si="473"/>
        <v/>
      </c>
    </row>
    <row r="6030" spans="1:38">
      <c r="A6030" s="1">
        <v>6029</v>
      </c>
      <c r="B6030" s="35" t="s">
        <v>1426</v>
      </c>
      <c r="C6030" t="s">
        <v>4</v>
      </c>
      <c r="D6030" t="s">
        <v>88</v>
      </c>
      <c r="E6030" t="s">
        <v>102</v>
      </c>
      <c r="F6030" t="s">
        <v>140</v>
      </c>
      <c r="G6030" t="s">
        <v>227</v>
      </c>
      <c r="H6030" t="s">
        <v>408</v>
      </c>
      <c r="I6030" s="1"/>
      <c r="J6030" s="1"/>
      <c r="K6030" s="1">
        <v>0</v>
      </c>
      <c r="L6030" t="s">
        <v>456</v>
      </c>
      <c r="M6030" t="s">
        <v>461</v>
      </c>
      <c r="N6030" t="s">
        <v>591</v>
      </c>
      <c r="O6030" t="s">
        <v>780</v>
      </c>
      <c r="P6030" t="s">
        <v>459</v>
      </c>
      <c r="Q6030" t="s">
        <v>850</v>
      </c>
      <c r="R6030" t="s">
        <v>853</v>
      </c>
      <c r="S6030" t="s">
        <v>862</v>
      </c>
      <c r="T6030" t="s">
        <v>864</v>
      </c>
      <c r="U6030" t="s">
        <v>867</v>
      </c>
      <c r="V6030" s="1"/>
      <c r="W6030" s="1"/>
      <c r="X6030" s="1">
        <v>10.441000000000001</v>
      </c>
      <c r="Y6030" s="1">
        <v>3.8109999999999999</v>
      </c>
      <c r="Z6030" t="s">
        <v>876</v>
      </c>
      <c r="AA6030" s="1">
        <v>1</v>
      </c>
      <c r="AB6030" t="s">
        <v>902</v>
      </c>
      <c r="AC6030" t="s">
        <v>915</v>
      </c>
      <c r="AD6030" t="s">
        <v>918</v>
      </c>
      <c r="AE6030" t="s">
        <v>921</v>
      </c>
      <c r="AF6030" s="1">
        <v>2000</v>
      </c>
      <c r="AG6030" s="1">
        <v>2010</v>
      </c>
      <c r="AH6030" s="67" t="str">
        <f t="shared" si="470"/>
        <v/>
      </c>
      <c r="AI6030" s="67" t="str">
        <f t="shared" si="474"/>
        <v/>
      </c>
      <c r="AJ6030" s="67" t="str">
        <f t="shared" si="471"/>
        <v/>
      </c>
      <c r="AK6030" s="67" t="str">
        <f t="shared" si="472"/>
        <v/>
      </c>
      <c r="AL6030" s="69" t="str">
        <f t="shared" si="473"/>
        <v/>
      </c>
    </row>
    <row r="6031" spans="1:38">
      <c r="A6031" s="1">
        <v>6030</v>
      </c>
      <c r="B6031" s="35" t="s">
        <v>1426</v>
      </c>
      <c r="C6031" t="s">
        <v>4</v>
      </c>
      <c r="D6031" t="s">
        <v>88</v>
      </c>
      <c r="E6031" t="s">
        <v>102</v>
      </c>
      <c r="F6031" t="s">
        <v>140</v>
      </c>
      <c r="G6031" t="s">
        <v>227</v>
      </c>
      <c r="H6031" t="s">
        <v>408</v>
      </c>
      <c r="I6031" s="1"/>
      <c r="J6031" s="1"/>
      <c r="K6031" s="1">
        <v>0</v>
      </c>
      <c r="L6031" t="s">
        <v>456</v>
      </c>
      <c r="M6031" t="s">
        <v>461</v>
      </c>
      <c r="N6031" t="s">
        <v>591</v>
      </c>
      <c r="O6031" t="s">
        <v>780</v>
      </c>
      <c r="P6031" t="s">
        <v>459</v>
      </c>
      <c r="Q6031" t="s">
        <v>850</v>
      </c>
      <c r="R6031" t="s">
        <v>853</v>
      </c>
      <c r="S6031" t="s">
        <v>862</v>
      </c>
      <c r="T6031" t="s">
        <v>864</v>
      </c>
      <c r="U6031" t="s">
        <v>867</v>
      </c>
      <c r="V6031" s="1"/>
      <c r="W6031" s="1"/>
      <c r="X6031" s="1">
        <v>13.96</v>
      </c>
      <c r="Y6031" s="1">
        <v>4.3099999999999996</v>
      </c>
      <c r="Z6031" t="s">
        <v>876</v>
      </c>
      <c r="AA6031" s="1">
        <v>1</v>
      </c>
      <c r="AB6031" t="s">
        <v>902</v>
      </c>
      <c r="AC6031" t="s">
        <v>915</v>
      </c>
      <c r="AD6031" t="s">
        <v>918</v>
      </c>
      <c r="AE6031" t="s">
        <v>921</v>
      </c>
      <c r="AF6031" s="1">
        <v>2000</v>
      </c>
      <c r="AG6031" s="1">
        <v>2010</v>
      </c>
      <c r="AH6031" s="67" t="str">
        <f t="shared" si="470"/>
        <v/>
      </c>
      <c r="AI6031" s="67" t="str">
        <f t="shared" si="474"/>
        <v/>
      </c>
      <c r="AJ6031" s="67" t="str">
        <f t="shared" si="471"/>
        <v/>
      </c>
      <c r="AK6031" s="67" t="str">
        <f t="shared" si="472"/>
        <v/>
      </c>
      <c r="AL6031" s="69" t="str">
        <f t="shared" si="473"/>
        <v/>
      </c>
    </row>
    <row r="6032" spans="1:38">
      <c r="A6032" s="1">
        <v>6031</v>
      </c>
      <c r="B6032" s="35" t="s">
        <v>1426</v>
      </c>
      <c r="C6032" t="s">
        <v>4</v>
      </c>
      <c r="D6032" t="s">
        <v>88</v>
      </c>
      <c r="E6032" t="s">
        <v>102</v>
      </c>
      <c r="F6032" t="s">
        <v>140</v>
      </c>
      <c r="G6032" t="s">
        <v>227</v>
      </c>
      <c r="H6032" t="s">
        <v>408</v>
      </c>
      <c r="I6032" s="1"/>
      <c r="J6032" s="1"/>
      <c r="K6032" s="1">
        <v>0</v>
      </c>
      <c r="L6032" t="s">
        <v>456</v>
      </c>
      <c r="M6032" t="s">
        <v>461</v>
      </c>
      <c r="N6032" t="s">
        <v>591</v>
      </c>
      <c r="O6032" t="s">
        <v>780</v>
      </c>
      <c r="P6032" t="s">
        <v>459</v>
      </c>
      <c r="Q6032" t="s">
        <v>850</v>
      </c>
      <c r="R6032" t="s">
        <v>853</v>
      </c>
      <c r="S6032" t="s">
        <v>862</v>
      </c>
      <c r="T6032" t="s">
        <v>864</v>
      </c>
      <c r="U6032" t="s">
        <v>867</v>
      </c>
      <c r="V6032" s="1"/>
      <c r="W6032" s="1"/>
      <c r="X6032" s="1">
        <v>-4.4740000000000002</v>
      </c>
      <c r="Y6032" s="1">
        <v>2.92</v>
      </c>
      <c r="Z6032" t="s">
        <v>876</v>
      </c>
      <c r="AA6032" s="1">
        <v>1</v>
      </c>
      <c r="AB6032" t="s">
        <v>902</v>
      </c>
      <c r="AC6032" t="s">
        <v>915</v>
      </c>
      <c r="AD6032" t="s">
        <v>918</v>
      </c>
      <c r="AE6032" t="s">
        <v>921</v>
      </c>
      <c r="AF6032" s="1">
        <v>2000</v>
      </c>
      <c r="AG6032" s="1">
        <v>2010</v>
      </c>
      <c r="AH6032" s="67" t="str">
        <f t="shared" si="470"/>
        <v/>
      </c>
      <c r="AI6032" s="67" t="str">
        <f t="shared" si="474"/>
        <v/>
      </c>
      <c r="AJ6032" s="67" t="str">
        <f t="shared" si="471"/>
        <v/>
      </c>
      <c r="AK6032" s="67" t="str">
        <f t="shared" si="472"/>
        <v/>
      </c>
      <c r="AL6032" s="69" t="str">
        <f t="shared" si="473"/>
        <v/>
      </c>
    </row>
    <row r="6033" spans="1:38">
      <c r="A6033" s="1">
        <v>6032</v>
      </c>
      <c r="B6033" s="35" t="s">
        <v>1426</v>
      </c>
      <c r="C6033" t="s">
        <v>4</v>
      </c>
      <c r="D6033" t="s">
        <v>88</v>
      </c>
      <c r="E6033" t="s">
        <v>102</v>
      </c>
      <c r="F6033" t="s">
        <v>140</v>
      </c>
      <c r="G6033" t="s">
        <v>227</v>
      </c>
      <c r="H6033" t="s">
        <v>408</v>
      </c>
      <c r="I6033" s="1"/>
      <c r="J6033" s="1"/>
      <c r="K6033" s="1">
        <v>0</v>
      </c>
      <c r="L6033" t="s">
        <v>456</v>
      </c>
      <c r="M6033" t="s">
        <v>461</v>
      </c>
      <c r="N6033" t="s">
        <v>591</v>
      </c>
      <c r="O6033" t="s">
        <v>780</v>
      </c>
      <c r="P6033" t="s">
        <v>459</v>
      </c>
      <c r="Q6033" t="s">
        <v>850</v>
      </c>
      <c r="R6033" t="s">
        <v>853</v>
      </c>
      <c r="S6033" t="s">
        <v>862</v>
      </c>
      <c r="T6033" t="s">
        <v>864</v>
      </c>
      <c r="U6033" t="s">
        <v>867</v>
      </c>
      <c r="V6033" s="1"/>
      <c r="W6033" s="1"/>
      <c r="X6033" s="1">
        <v>-9.9269999999999996</v>
      </c>
      <c r="Y6033" s="1">
        <v>2.6659999999999999</v>
      </c>
      <c r="Z6033" t="s">
        <v>876</v>
      </c>
      <c r="AA6033" s="1">
        <v>1</v>
      </c>
      <c r="AB6033" t="s">
        <v>902</v>
      </c>
      <c r="AC6033" t="s">
        <v>915</v>
      </c>
      <c r="AD6033" t="s">
        <v>918</v>
      </c>
      <c r="AE6033" t="s">
        <v>921</v>
      </c>
      <c r="AF6033" s="1">
        <v>2000</v>
      </c>
      <c r="AG6033" s="1">
        <v>2010</v>
      </c>
      <c r="AH6033" s="67" t="str">
        <f t="shared" si="470"/>
        <v/>
      </c>
      <c r="AI6033" s="67" t="str">
        <f t="shared" si="474"/>
        <v/>
      </c>
      <c r="AJ6033" s="67" t="str">
        <f t="shared" si="471"/>
        <v/>
      </c>
      <c r="AK6033" s="67" t="str">
        <f t="shared" si="472"/>
        <v/>
      </c>
      <c r="AL6033" s="69" t="str">
        <f t="shared" si="473"/>
        <v/>
      </c>
    </row>
    <row r="6034" spans="1:38">
      <c r="A6034" s="1">
        <v>6033</v>
      </c>
      <c r="B6034" s="35" t="s">
        <v>1426</v>
      </c>
      <c r="C6034" t="s">
        <v>4</v>
      </c>
      <c r="D6034" t="s">
        <v>88</v>
      </c>
      <c r="E6034" t="s">
        <v>102</v>
      </c>
      <c r="F6034" t="s">
        <v>140</v>
      </c>
      <c r="G6034" t="s">
        <v>227</v>
      </c>
      <c r="H6034" t="s">
        <v>408</v>
      </c>
      <c r="I6034" s="1"/>
      <c r="J6034" s="1"/>
      <c r="K6034" s="1">
        <v>0</v>
      </c>
      <c r="L6034" t="s">
        <v>456</v>
      </c>
      <c r="M6034" t="s">
        <v>461</v>
      </c>
      <c r="N6034" t="s">
        <v>591</v>
      </c>
      <c r="O6034" t="s">
        <v>780</v>
      </c>
      <c r="P6034" t="s">
        <v>459</v>
      </c>
      <c r="Q6034" t="s">
        <v>850</v>
      </c>
      <c r="R6034" t="s">
        <v>853</v>
      </c>
      <c r="S6034" t="s">
        <v>862</v>
      </c>
      <c r="T6034" t="s">
        <v>864</v>
      </c>
      <c r="U6034" t="s">
        <v>867</v>
      </c>
      <c r="V6034" s="1"/>
      <c r="W6034" s="1"/>
      <c r="X6034" s="1">
        <v>0.879</v>
      </c>
      <c r="Y6034" s="1">
        <v>4.2439999999999998</v>
      </c>
      <c r="Z6034" t="s">
        <v>876</v>
      </c>
      <c r="AA6034" s="1">
        <v>1</v>
      </c>
      <c r="AB6034" t="s">
        <v>902</v>
      </c>
      <c r="AC6034" t="s">
        <v>915</v>
      </c>
      <c r="AD6034" t="s">
        <v>918</v>
      </c>
      <c r="AE6034" t="s">
        <v>921</v>
      </c>
      <c r="AF6034" s="1">
        <v>2000</v>
      </c>
      <c r="AG6034" s="1">
        <v>2010</v>
      </c>
      <c r="AH6034" s="67" t="str">
        <f t="shared" si="470"/>
        <v/>
      </c>
      <c r="AI6034" s="67" t="str">
        <f t="shared" si="474"/>
        <v/>
      </c>
      <c r="AJ6034" s="67" t="str">
        <f t="shared" si="471"/>
        <v/>
      </c>
      <c r="AK6034" s="67" t="str">
        <f t="shared" si="472"/>
        <v/>
      </c>
      <c r="AL6034" s="69" t="str">
        <f t="shared" si="473"/>
        <v/>
      </c>
    </row>
    <row r="6035" spans="1:38">
      <c r="A6035" s="1">
        <v>6034</v>
      </c>
      <c r="B6035" s="35" t="s">
        <v>1426</v>
      </c>
      <c r="C6035" t="s">
        <v>4</v>
      </c>
      <c r="D6035" t="s">
        <v>88</v>
      </c>
      <c r="E6035" t="s">
        <v>102</v>
      </c>
      <c r="F6035" t="s">
        <v>140</v>
      </c>
      <c r="G6035" t="s">
        <v>227</v>
      </c>
      <c r="H6035" t="s">
        <v>408</v>
      </c>
      <c r="I6035" s="1"/>
      <c r="J6035" s="1"/>
      <c r="K6035" s="1">
        <v>0</v>
      </c>
      <c r="L6035" t="s">
        <v>456</v>
      </c>
      <c r="M6035" t="s">
        <v>461</v>
      </c>
      <c r="N6035" t="s">
        <v>591</v>
      </c>
      <c r="O6035" t="s">
        <v>780</v>
      </c>
      <c r="P6035" t="s">
        <v>459</v>
      </c>
      <c r="Q6035" t="s">
        <v>850</v>
      </c>
      <c r="R6035" t="s">
        <v>853</v>
      </c>
      <c r="S6035" t="s">
        <v>862</v>
      </c>
      <c r="T6035" t="s">
        <v>864</v>
      </c>
      <c r="U6035" t="s">
        <v>867</v>
      </c>
      <c r="V6035" s="1"/>
      <c r="W6035" s="1"/>
      <c r="X6035" s="1">
        <v>-1.583</v>
      </c>
      <c r="Y6035" s="1">
        <v>3.8290000000000002</v>
      </c>
      <c r="Z6035" t="s">
        <v>876</v>
      </c>
      <c r="AA6035" s="1">
        <v>1</v>
      </c>
      <c r="AB6035" t="s">
        <v>902</v>
      </c>
      <c r="AC6035" t="s">
        <v>915</v>
      </c>
      <c r="AD6035" t="s">
        <v>918</v>
      </c>
      <c r="AE6035" t="s">
        <v>921</v>
      </c>
      <c r="AF6035" s="1">
        <v>2000</v>
      </c>
      <c r="AG6035" s="1">
        <v>2010</v>
      </c>
      <c r="AH6035" s="67" t="str">
        <f t="shared" si="470"/>
        <v/>
      </c>
      <c r="AI6035" s="67" t="str">
        <f t="shared" si="474"/>
        <v/>
      </c>
      <c r="AJ6035" s="67" t="str">
        <f t="shared" si="471"/>
        <v/>
      </c>
      <c r="AK6035" s="67" t="str">
        <f t="shared" si="472"/>
        <v/>
      </c>
      <c r="AL6035" s="69" t="str">
        <f t="shared" si="473"/>
        <v/>
      </c>
    </row>
    <row r="6036" spans="1:38">
      <c r="A6036" s="1">
        <v>6035</v>
      </c>
      <c r="B6036" s="35" t="s">
        <v>1426</v>
      </c>
      <c r="C6036" t="s">
        <v>4</v>
      </c>
      <c r="D6036" t="s">
        <v>88</v>
      </c>
      <c r="E6036" t="s">
        <v>102</v>
      </c>
      <c r="F6036" t="s">
        <v>137</v>
      </c>
      <c r="G6036" t="s">
        <v>152</v>
      </c>
      <c r="H6036" t="s">
        <v>405</v>
      </c>
      <c r="I6036" s="1">
        <v>0.39987479999999997</v>
      </c>
      <c r="J6036" s="1">
        <v>1.3318110000000001</v>
      </c>
      <c r="K6036" s="1">
        <v>0</v>
      </c>
      <c r="L6036" t="s">
        <v>456</v>
      </c>
      <c r="M6036" t="s">
        <v>462</v>
      </c>
      <c r="N6036" t="s">
        <v>590</v>
      </c>
      <c r="O6036" t="s">
        <v>780</v>
      </c>
      <c r="P6036" t="s">
        <v>459</v>
      </c>
      <c r="Q6036" t="s">
        <v>850</v>
      </c>
      <c r="R6036" t="s">
        <v>853</v>
      </c>
      <c r="S6036" t="s">
        <v>862</v>
      </c>
      <c r="T6036" t="s">
        <v>864</v>
      </c>
      <c r="U6036" t="s">
        <v>867</v>
      </c>
      <c r="V6036" s="1"/>
      <c r="W6036" s="1"/>
      <c r="X6036" s="1">
        <v>-6.4000000000000001E-2</v>
      </c>
      <c r="Y6036" s="1">
        <v>0.23899999999999999</v>
      </c>
      <c r="Z6036" t="s">
        <v>876</v>
      </c>
      <c r="AA6036" s="1">
        <v>1</v>
      </c>
      <c r="AB6036" t="s">
        <v>902</v>
      </c>
      <c r="AC6036" t="s">
        <v>915</v>
      </c>
      <c r="AD6036" t="s">
        <v>918</v>
      </c>
      <c r="AE6036" t="s">
        <v>921</v>
      </c>
      <c r="AF6036" s="1">
        <v>2000</v>
      </c>
      <c r="AG6036" s="1">
        <v>2010</v>
      </c>
      <c r="AH6036" s="67">
        <f t="shared" si="470"/>
        <v>-4.8054866643990772E-2</v>
      </c>
      <c r="AI6036" s="67">
        <f t="shared" si="474"/>
        <v>0.17945489262365305</v>
      </c>
      <c r="AJ6036" s="67">
        <f t="shared" si="471"/>
        <v>-0.39978645618635072</v>
      </c>
      <c r="AK6036" s="67">
        <f t="shared" si="472"/>
        <v>0.30367672289836917</v>
      </c>
      <c r="AL6036" s="69">
        <f t="shared" si="473"/>
        <v>1</v>
      </c>
    </row>
    <row r="6037" spans="1:38">
      <c r="A6037" s="1">
        <v>6036</v>
      </c>
      <c r="B6037" s="35" t="s">
        <v>1426</v>
      </c>
      <c r="C6037" t="s">
        <v>4</v>
      </c>
      <c r="D6037" t="s">
        <v>88</v>
      </c>
      <c r="E6037" t="s">
        <v>102</v>
      </c>
      <c r="F6037" t="s">
        <v>137</v>
      </c>
      <c r="G6037" t="s">
        <v>152</v>
      </c>
      <c r="H6037" t="s">
        <v>405</v>
      </c>
      <c r="I6037" s="1">
        <v>0.39987479999999997</v>
      </c>
      <c r="J6037" s="1">
        <v>1.3318110000000001</v>
      </c>
      <c r="K6037" s="1">
        <v>0</v>
      </c>
      <c r="L6037" t="s">
        <v>456</v>
      </c>
      <c r="M6037" t="s">
        <v>462</v>
      </c>
      <c r="N6037" t="s">
        <v>590</v>
      </c>
      <c r="O6037" t="s">
        <v>780</v>
      </c>
      <c r="P6037" t="s">
        <v>459</v>
      </c>
      <c r="Q6037" t="s">
        <v>850</v>
      </c>
      <c r="R6037" t="s">
        <v>853</v>
      </c>
      <c r="S6037" t="s">
        <v>862</v>
      </c>
      <c r="T6037" t="s">
        <v>864</v>
      </c>
      <c r="U6037" t="s">
        <v>867</v>
      </c>
      <c r="V6037" s="1"/>
      <c r="W6037" s="1"/>
      <c r="X6037" s="1">
        <v>-0.78800000000000003</v>
      </c>
      <c r="Y6037" s="1">
        <v>0.16500000000000001</v>
      </c>
      <c r="Z6037" t="s">
        <v>876</v>
      </c>
      <c r="AA6037" s="1">
        <v>1</v>
      </c>
      <c r="AB6037" t="s">
        <v>902</v>
      </c>
      <c r="AC6037" t="s">
        <v>915</v>
      </c>
      <c r="AD6037" t="s">
        <v>918</v>
      </c>
      <c r="AE6037" t="s">
        <v>921</v>
      </c>
      <c r="AF6037" s="1">
        <v>2000</v>
      </c>
      <c r="AG6037" s="1">
        <v>2010</v>
      </c>
      <c r="AH6037" s="67">
        <f t="shared" si="470"/>
        <v>-0.59167554555413637</v>
      </c>
      <c r="AI6037" s="67">
        <f t="shared" si="474"/>
        <v>0.12389145306653872</v>
      </c>
      <c r="AJ6037" s="67">
        <f t="shared" si="471"/>
        <v>-0.83450279356455226</v>
      </c>
      <c r="AK6037" s="67">
        <f t="shared" si="472"/>
        <v>-0.34884829754372049</v>
      </c>
      <c r="AL6037" s="69">
        <f t="shared" si="473"/>
        <v>1</v>
      </c>
    </row>
    <row r="6038" spans="1:38">
      <c r="A6038" s="1">
        <v>6037</v>
      </c>
      <c r="B6038" s="35" t="s">
        <v>1426</v>
      </c>
      <c r="C6038" t="s">
        <v>4</v>
      </c>
      <c r="D6038" t="s">
        <v>88</v>
      </c>
      <c r="E6038" t="s">
        <v>102</v>
      </c>
      <c r="F6038" t="s">
        <v>137</v>
      </c>
      <c r="G6038" t="s">
        <v>152</v>
      </c>
      <c r="H6038" t="s">
        <v>405</v>
      </c>
      <c r="I6038" s="1">
        <v>0.39987479999999997</v>
      </c>
      <c r="J6038" s="1">
        <v>1.3318110000000001</v>
      </c>
      <c r="K6038" s="1">
        <v>0</v>
      </c>
      <c r="L6038" t="s">
        <v>456</v>
      </c>
      <c r="M6038" t="s">
        <v>462</v>
      </c>
      <c r="N6038" t="s">
        <v>590</v>
      </c>
      <c r="O6038" t="s">
        <v>780</v>
      </c>
      <c r="P6038" t="s">
        <v>459</v>
      </c>
      <c r="Q6038" t="s">
        <v>850</v>
      </c>
      <c r="R6038" t="s">
        <v>853</v>
      </c>
      <c r="S6038" t="s">
        <v>862</v>
      </c>
      <c r="T6038" t="s">
        <v>864</v>
      </c>
      <c r="U6038" t="s">
        <v>867</v>
      </c>
      <c r="V6038" s="1"/>
      <c r="W6038" s="1"/>
      <c r="X6038" s="1">
        <v>-0.15</v>
      </c>
      <c r="Y6038" s="1">
        <v>0.40300000000000002</v>
      </c>
      <c r="Z6038" t="s">
        <v>876</v>
      </c>
      <c r="AA6038" s="1">
        <v>1</v>
      </c>
      <c r="AB6038" t="s">
        <v>902</v>
      </c>
      <c r="AC6038" t="s">
        <v>915</v>
      </c>
      <c r="AD6038" t="s">
        <v>918</v>
      </c>
      <c r="AE6038" t="s">
        <v>921</v>
      </c>
      <c r="AF6038" s="1">
        <v>2000</v>
      </c>
      <c r="AG6038" s="1">
        <v>2010</v>
      </c>
      <c r="AH6038" s="67">
        <f t="shared" si="470"/>
        <v>-0.11262859369685337</v>
      </c>
      <c r="AI6038" s="67">
        <f t="shared" si="474"/>
        <v>0.3025954883988794</v>
      </c>
      <c r="AJ6038" s="67">
        <f t="shared" si="471"/>
        <v>-0.70571575095865702</v>
      </c>
      <c r="AK6038" s="67">
        <f t="shared" si="472"/>
        <v>0.48045856356495026</v>
      </c>
      <c r="AL6038" s="69">
        <f t="shared" si="473"/>
        <v>1</v>
      </c>
    </row>
    <row r="6039" spans="1:38">
      <c r="A6039" s="1">
        <v>6038</v>
      </c>
      <c r="B6039" s="35" t="s">
        <v>1426</v>
      </c>
      <c r="C6039" t="s">
        <v>4</v>
      </c>
      <c r="D6039" t="s">
        <v>88</v>
      </c>
      <c r="E6039" t="s">
        <v>102</v>
      </c>
      <c r="F6039" t="s">
        <v>137</v>
      </c>
      <c r="G6039" t="s">
        <v>152</v>
      </c>
      <c r="H6039" t="s">
        <v>405</v>
      </c>
      <c r="I6039" s="1">
        <v>0.39987479999999997</v>
      </c>
      <c r="J6039" s="1">
        <v>1.3318110000000001</v>
      </c>
      <c r="K6039" s="1">
        <v>0</v>
      </c>
      <c r="L6039" t="s">
        <v>456</v>
      </c>
      <c r="M6039" t="s">
        <v>462</v>
      </c>
      <c r="N6039" t="s">
        <v>590</v>
      </c>
      <c r="O6039" t="s">
        <v>780</v>
      </c>
      <c r="P6039" t="s">
        <v>459</v>
      </c>
      <c r="Q6039" t="s">
        <v>850</v>
      </c>
      <c r="R6039" t="s">
        <v>853</v>
      </c>
      <c r="S6039" t="s">
        <v>862</v>
      </c>
      <c r="T6039" t="s">
        <v>864</v>
      </c>
      <c r="U6039" t="s">
        <v>867</v>
      </c>
      <c r="V6039" s="1"/>
      <c r="W6039" s="1"/>
      <c r="X6039" s="1">
        <v>-0.224</v>
      </c>
      <c r="Y6039" s="1">
        <v>0.30099999999999999</v>
      </c>
      <c r="Z6039" t="s">
        <v>876</v>
      </c>
      <c r="AA6039" s="1">
        <v>1</v>
      </c>
      <c r="AB6039" t="s">
        <v>902</v>
      </c>
      <c r="AC6039" t="s">
        <v>915</v>
      </c>
      <c r="AD6039" t="s">
        <v>918</v>
      </c>
      <c r="AE6039" t="s">
        <v>921</v>
      </c>
      <c r="AF6039" s="1">
        <v>2000</v>
      </c>
      <c r="AG6039" s="1">
        <v>2010</v>
      </c>
      <c r="AH6039" s="67">
        <f t="shared" si="470"/>
        <v>-0.1681920332539677</v>
      </c>
      <c r="AI6039" s="67">
        <f t="shared" si="474"/>
        <v>0.22600804468501909</v>
      </c>
      <c r="AJ6039" s="67">
        <f t="shared" si="471"/>
        <v>-0.61116780083660505</v>
      </c>
      <c r="AK6039" s="67">
        <f t="shared" si="472"/>
        <v>0.2747837343286697</v>
      </c>
      <c r="AL6039" s="69">
        <f t="shared" si="473"/>
        <v>1</v>
      </c>
    </row>
    <row r="6040" spans="1:38">
      <c r="A6040" s="1">
        <v>6039</v>
      </c>
      <c r="B6040" s="35" t="s">
        <v>1426</v>
      </c>
      <c r="C6040" t="s">
        <v>4</v>
      </c>
      <c r="D6040" t="s">
        <v>88</v>
      </c>
      <c r="E6040" t="s">
        <v>102</v>
      </c>
      <c r="F6040" t="s">
        <v>137</v>
      </c>
      <c r="G6040" t="s">
        <v>152</v>
      </c>
      <c r="H6040" t="s">
        <v>405</v>
      </c>
      <c r="I6040" s="1">
        <v>0.39987480640411377</v>
      </c>
      <c r="J6040" s="1">
        <v>1.3318109512329102</v>
      </c>
      <c r="K6040" s="1">
        <v>1</v>
      </c>
      <c r="L6040" t="s">
        <v>456</v>
      </c>
      <c r="M6040" t="s">
        <v>462</v>
      </c>
      <c r="N6040" t="s">
        <v>590</v>
      </c>
      <c r="O6040" t="s">
        <v>780</v>
      </c>
      <c r="P6040" t="s">
        <v>459</v>
      </c>
      <c r="Q6040" t="s">
        <v>850</v>
      </c>
      <c r="R6040" t="s">
        <v>853</v>
      </c>
      <c r="S6040" t="s">
        <v>862</v>
      </c>
      <c r="T6040" t="s">
        <v>864</v>
      </c>
      <c r="U6040" t="s">
        <v>867</v>
      </c>
      <c r="V6040" s="1"/>
      <c r="W6040" s="1"/>
      <c r="X6040" s="1">
        <v>6.8000000000000005E-2</v>
      </c>
      <c r="Y6040" s="1">
        <v>0.224</v>
      </c>
      <c r="Z6040" t="s">
        <v>876</v>
      </c>
      <c r="AA6040" s="1">
        <v>1</v>
      </c>
      <c r="AB6040" t="s">
        <v>902</v>
      </c>
      <c r="AC6040" t="s">
        <v>915</v>
      </c>
      <c r="AD6040" t="s">
        <v>918</v>
      </c>
      <c r="AE6040" t="s">
        <v>921</v>
      </c>
      <c r="AF6040" s="1">
        <v>2000</v>
      </c>
      <c r="AG6040" s="1">
        <v>2010</v>
      </c>
      <c r="AH6040" s="67">
        <f t="shared" si="470"/>
        <v>5.1058297678848272E-2</v>
      </c>
      <c r="AI6040" s="67">
        <f t="shared" si="474"/>
        <v>0.16819203941267666</v>
      </c>
      <c r="AJ6040" s="67">
        <f t="shared" si="471"/>
        <v>-0.27859809956999798</v>
      </c>
      <c r="AK6040" s="67">
        <f t="shared" si="472"/>
        <v>0.38071469492769455</v>
      </c>
      <c r="AL6040" s="69">
        <f t="shared" si="473"/>
        <v>1</v>
      </c>
    </row>
    <row r="6041" spans="1:38">
      <c r="A6041" s="1">
        <v>6040</v>
      </c>
      <c r="B6041" s="35" t="s">
        <v>1426</v>
      </c>
      <c r="C6041" t="s">
        <v>4</v>
      </c>
      <c r="D6041" t="s">
        <v>88</v>
      </c>
      <c r="E6041" t="s">
        <v>102</v>
      </c>
      <c r="F6041" t="s">
        <v>137</v>
      </c>
      <c r="G6041" t="s">
        <v>152</v>
      </c>
      <c r="H6041" t="s">
        <v>405</v>
      </c>
      <c r="I6041" s="1">
        <v>0.39987480640411377</v>
      </c>
      <c r="J6041" s="1">
        <v>1.3318109512329102</v>
      </c>
      <c r="K6041" s="1">
        <v>1</v>
      </c>
      <c r="L6041" t="s">
        <v>456</v>
      </c>
      <c r="M6041" t="s">
        <v>462</v>
      </c>
      <c r="N6041" t="s">
        <v>590</v>
      </c>
      <c r="O6041" t="s">
        <v>780</v>
      </c>
      <c r="P6041" t="s">
        <v>459</v>
      </c>
      <c r="Q6041" t="s">
        <v>850</v>
      </c>
      <c r="R6041" t="s">
        <v>853</v>
      </c>
      <c r="S6041" t="s">
        <v>862</v>
      </c>
      <c r="T6041" t="s">
        <v>864</v>
      </c>
      <c r="U6041" t="s">
        <v>867</v>
      </c>
      <c r="V6041" s="1"/>
      <c r="W6041" s="1"/>
      <c r="X6041" s="1">
        <v>0.23100000000000001</v>
      </c>
      <c r="Y6041" s="1">
        <v>0.46300000000000002</v>
      </c>
      <c r="Z6041" t="s">
        <v>876</v>
      </c>
      <c r="AA6041" s="1">
        <v>1</v>
      </c>
      <c r="AB6041" t="s">
        <v>902</v>
      </c>
      <c r="AC6041" t="s">
        <v>915</v>
      </c>
      <c r="AD6041" t="s">
        <v>918</v>
      </c>
      <c r="AE6041" t="s">
        <v>921</v>
      </c>
      <c r="AF6041" s="1">
        <v>2000</v>
      </c>
      <c r="AG6041" s="1">
        <v>2010</v>
      </c>
      <c r="AH6041" s="67">
        <f t="shared" si="470"/>
        <v>0.17344804064432279</v>
      </c>
      <c r="AI6041" s="67">
        <f t="shared" si="474"/>
        <v>0.34764693860745222</v>
      </c>
      <c r="AJ6041" s="67">
        <f t="shared" si="471"/>
        <v>-0.50793995902628364</v>
      </c>
      <c r="AK6041" s="67">
        <f t="shared" si="472"/>
        <v>0.8548360403149291</v>
      </c>
      <c r="AL6041" s="69">
        <f t="shared" si="473"/>
        <v>1</v>
      </c>
    </row>
    <row r="6042" spans="1:38">
      <c r="A6042" s="1">
        <v>6041</v>
      </c>
      <c r="B6042" s="35" t="s">
        <v>1426</v>
      </c>
      <c r="C6042" t="s">
        <v>4</v>
      </c>
      <c r="D6042" t="s">
        <v>88</v>
      </c>
      <c r="E6042" t="s">
        <v>102</v>
      </c>
      <c r="F6042" t="s">
        <v>137</v>
      </c>
      <c r="G6042" t="s">
        <v>152</v>
      </c>
      <c r="H6042" t="s">
        <v>405</v>
      </c>
      <c r="I6042" s="1">
        <v>0.39987480640411377</v>
      </c>
      <c r="J6042" s="1">
        <v>1.3318109512329102</v>
      </c>
      <c r="K6042" s="1">
        <v>1</v>
      </c>
      <c r="L6042" t="s">
        <v>456</v>
      </c>
      <c r="M6042" t="s">
        <v>462</v>
      </c>
      <c r="N6042" t="s">
        <v>590</v>
      </c>
      <c r="O6042" t="s">
        <v>780</v>
      </c>
      <c r="P6042" t="s">
        <v>459</v>
      </c>
      <c r="Q6042" t="s">
        <v>850</v>
      </c>
      <c r="R6042" t="s">
        <v>853</v>
      </c>
      <c r="S6042" t="s">
        <v>862</v>
      </c>
      <c r="T6042" t="s">
        <v>864</v>
      </c>
      <c r="U6042" t="s">
        <v>867</v>
      </c>
      <c r="V6042" s="1"/>
      <c r="W6042" s="1"/>
      <c r="X6042" s="1">
        <v>-1.1879999999999999</v>
      </c>
      <c r="Y6042" s="1">
        <v>0.72099999999999997</v>
      </c>
      <c r="Z6042" t="s">
        <v>876</v>
      </c>
      <c r="AA6042" s="1">
        <v>1</v>
      </c>
      <c r="AB6042" t="s">
        <v>902</v>
      </c>
      <c r="AC6042" t="s">
        <v>915</v>
      </c>
      <c r="AD6042" t="s">
        <v>918</v>
      </c>
      <c r="AE6042" t="s">
        <v>921</v>
      </c>
      <c r="AF6042" s="1">
        <v>2000</v>
      </c>
      <c r="AG6042" s="1">
        <v>2010</v>
      </c>
      <c r="AH6042" s="67">
        <f t="shared" si="470"/>
        <v>-0.89201849474223149</v>
      </c>
      <c r="AI6042" s="67">
        <f t="shared" si="474"/>
        <v>0.54136812685955293</v>
      </c>
      <c r="AJ6042" s="67">
        <f t="shared" si="471"/>
        <v>-1.9531000233869551</v>
      </c>
      <c r="AK6042" s="67">
        <f t="shared" si="472"/>
        <v>0.16906303390249222</v>
      </c>
      <c r="AL6042" s="69">
        <f t="shared" si="473"/>
        <v>1</v>
      </c>
    </row>
    <row r="6043" spans="1:38">
      <c r="A6043" s="1">
        <v>6042</v>
      </c>
      <c r="B6043" s="35" t="s">
        <v>1426</v>
      </c>
      <c r="C6043" t="s">
        <v>4</v>
      </c>
      <c r="D6043" t="s">
        <v>88</v>
      </c>
      <c r="E6043" t="s">
        <v>102</v>
      </c>
      <c r="F6043" t="s">
        <v>137</v>
      </c>
      <c r="G6043" t="s">
        <v>152</v>
      </c>
      <c r="H6043" t="s">
        <v>405</v>
      </c>
      <c r="I6043" s="1">
        <v>0.39987480640411377</v>
      </c>
      <c r="J6043" s="1">
        <v>1.3318109512329102</v>
      </c>
      <c r="K6043" s="1">
        <v>1</v>
      </c>
      <c r="L6043" t="s">
        <v>456</v>
      </c>
      <c r="M6043" t="s">
        <v>462</v>
      </c>
      <c r="N6043" t="s">
        <v>590</v>
      </c>
      <c r="O6043" t="s">
        <v>780</v>
      </c>
      <c r="P6043" t="s">
        <v>459</v>
      </c>
      <c r="Q6043" t="s">
        <v>850</v>
      </c>
      <c r="R6043" t="s">
        <v>853</v>
      </c>
      <c r="S6043" t="s">
        <v>862</v>
      </c>
      <c r="T6043" t="s">
        <v>864</v>
      </c>
      <c r="U6043" t="s">
        <v>867</v>
      </c>
      <c r="V6043" s="1"/>
      <c r="W6043" s="1"/>
      <c r="X6043" s="1">
        <v>-1.0369999999999999</v>
      </c>
      <c r="Y6043" s="1">
        <v>0.66800000000000004</v>
      </c>
      <c r="Z6043" t="s">
        <v>876</v>
      </c>
      <c r="AA6043" s="1">
        <v>1</v>
      </c>
      <c r="AB6043" t="s">
        <v>902</v>
      </c>
      <c r="AC6043" t="s">
        <v>915</v>
      </c>
      <c r="AD6043" t="s">
        <v>918</v>
      </c>
      <c r="AE6043" t="s">
        <v>921</v>
      </c>
      <c r="AF6043" s="1">
        <v>2000</v>
      </c>
      <c r="AG6043" s="1">
        <v>2010</v>
      </c>
      <c r="AH6043" s="67">
        <f t="shared" si="470"/>
        <v>-0.77863903960243608</v>
      </c>
      <c r="AI6043" s="67">
        <f t="shared" si="474"/>
        <v>0.5015726889628036</v>
      </c>
      <c r="AJ6043" s="67">
        <f t="shared" si="471"/>
        <v>-1.7617215099695311</v>
      </c>
      <c r="AK6043" s="67">
        <f t="shared" si="472"/>
        <v>0.20444343076465898</v>
      </c>
      <c r="AL6043" s="69">
        <f t="shared" si="473"/>
        <v>1</v>
      </c>
    </row>
    <row r="6044" spans="1:38">
      <c r="A6044" s="1">
        <v>6043</v>
      </c>
      <c r="B6044" s="35" t="s">
        <v>1426</v>
      </c>
      <c r="C6044" t="s">
        <v>4</v>
      </c>
      <c r="D6044" t="s">
        <v>88</v>
      </c>
      <c r="E6044" t="s">
        <v>102</v>
      </c>
      <c r="F6044" t="s">
        <v>140</v>
      </c>
      <c r="G6044" t="s">
        <v>217</v>
      </c>
      <c r="H6044" t="s">
        <v>406</v>
      </c>
      <c r="I6044" s="1"/>
      <c r="J6044" s="1"/>
      <c r="K6044" s="1">
        <v>0</v>
      </c>
      <c r="L6044" t="s">
        <v>456</v>
      </c>
      <c r="M6044" t="s">
        <v>462</v>
      </c>
      <c r="N6044" t="s">
        <v>590</v>
      </c>
      <c r="O6044" t="s">
        <v>780</v>
      </c>
      <c r="P6044" t="s">
        <v>459</v>
      </c>
      <c r="Q6044" t="s">
        <v>850</v>
      </c>
      <c r="R6044" t="s">
        <v>853</v>
      </c>
      <c r="S6044" t="s">
        <v>862</v>
      </c>
      <c r="T6044" t="s">
        <v>864</v>
      </c>
      <c r="U6044" t="s">
        <v>867</v>
      </c>
      <c r="V6044" s="1"/>
      <c r="W6044" s="1"/>
      <c r="X6044" s="1">
        <v>-9.4239999999999995</v>
      </c>
      <c r="Y6044" s="1">
        <v>7.5960000000000001</v>
      </c>
      <c r="Z6044" t="s">
        <v>876</v>
      </c>
      <c r="AA6044" s="1">
        <v>1</v>
      </c>
      <c r="AB6044" t="s">
        <v>902</v>
      </c>
      <c r="AC6044" t="s">
        <v>915</v>
      </c>
      <c r="AD6044" t="s">
        <v>918</v>
      </c>
      <c r="AE6044" t="s">
        <v>921</v>
      </c>
      <c r="AF6044" s="1">
        <v>2000</v>
      </c>
      <c r="AG6044" s="1">
        <v>2010</v>
      </c>
      <c r="AH6044" s="67" t="str">
        <f t="shared" si="470"/>
        <v/>
      </c>
      <c r="AI6044" s="67" t="str">
        <f t="shared" si="474"/>
        <v/>
      </c>
      <c r="AJ6044" s="67" t="str">
        <f t="shared" si="471"/>
        <v/>
      </c>
      <c r="AK6044" s="67" t="str">
        <f t="shared" si="472"/>
        <v/>
      </c>
      <c r="AL6044" s="69" t="str">
        <f t="shared" si="473"/>
        <v/>
      </c>
    </row>
    <row r="6045" spans="1:38">
      <c r="A6045" s="1">
        <v>6044</v>
      </c>
      <c r="B6045" s="35" t="s">
        <v>1426</v>
      </c>
      <c r="C6045" t="s">
        <v>4</v>
      </c>
      <c r="D6045" t="s">
        <v>88</v>
      </c>
      <c r="E6045" t="s">
        <v>102</v>
      </c>
      <c r="F6045" t="s">
        <v>140</v>
      </c>
      <c r="G6045" t="s">
        <v>217</v>
      </c>
      <c r="H6045" t="s">
        <v>406</v>
      </c>
      <c r="I6045" s="1"/>
      <c r="J6045" s="1"/>
      <c r="K6045" s="1">
        <v>0</v>
      </c>
      <c r="L6045" t="s">
        <v>456</v>
      </c>
      <c r="M6045" t="s">
        <v>462</v>
      </c>
      <c r="N6045" t="s">
        <v>590</v>
      </c>
      <c r="O6045" t="s">
        <v>780</v>
      </c>
      <c r="P6045" t="s">
        <v>459</v>
      </c>
      <c r="Q6045" t="s">
        <v>850</v>
      </c>
      <c r="R6045" t="s">
        <v>853</v>
      </c>
      <c r="S6045" t="s">
        <v>862</v>
      </c>
      <c r="T6045" t="s">
        <v>864</v>
      </c>
      <c r="U6045" t="s">
        <v>867</v>
      </c>
      <c r="V6045" s="1"/>
      <c r="W6045" s="1"/>
      <c r="X6045" s="1">
        <v>-2.5979999999999999</v>
      </c>
      <c r="Y6045" s="1">
        <v>5.1289999999999996</v>
      </c>
      <c r="Z6045" t="s">
        <v>876</v>
      </c>
      <c r="AA6045" s="1">
        <v>1</v>
      </c>
      <c r="AB6045" t="s">
        <v>902</v>
      </c>
      <c r="AC6045" t="s">
        <v>915</v>
      </c>
      <c r="AD6045" t="s">
        <v>918</v>
      </c>
      <c r="AE6045" t="s">
        <v>921</v>
      </c>
      <c r="AF6045" s="1">
        <v>2000</v>
      </c>
      <c r="AG6045" s="1">
        <v>2010</v>
      </c>
      <c r="AH6045" s="67" t="str">
        <f t="shared" si="470"/>
        <v/>
      </c>
      <c r="AI6045" s="67" t="str">
        <f t="shared" si="474"/>
        <v/>
      </c>
      <c r="AJ6045" s="67" t="str">
        <f t="shared" si="471"/>
        <v/>
      </c>
      <c r="AK6045" s="67" t="str">
        <f t="shared" si="472"/>
        <v/>
      </c>
      <c r="AL6045" s="69" t="str">
        <f t="shared" si="473"/>
        <v/>
      </c>
    </row>
    <row r="6046" spans="1:38">
      <c r="A6046" s="1">
        <v>6045</v>
      </c>
      <c r="B6046" s="35" t="s">
        <v>1426</v>
      </c>
      <c r="C6046" t="s">
        <v>4</v>
      </c>
      <c r="D6046" t="s">
        <v>88</v>
      </c>
      <c r="E6046" t="s">
        <v>102</v>
      </c>
      <c r="F6046" t="s">
        <v>140</v>
      </c>
      <c r="G6046" t="s">
        <v>217</v>
      </c>
      <c r="H6046" t="s">
        <v>406</v>
      </c>
      <c r="I6046" s="1"/>
      <c r="J6046" s="1"/>
      <c r="K6046" s="1">
        <v>0</v>
      </c>
      <c r="L6046" t="s">
        <v>456</v>
      </c>
      <c r="M6046" t="s">
        <v>462</v>
      </c>
      <c r="N6046" t="s">
        <v>590</v>
      </c>
      <c r="O6046" t="s">
        <v>780</v>
      </c>
      <c r="P6046" t="s">
        <v>459</v>
      </c>
      <c r="Q6046" t="s">
        <v>850</v>
      </c>
      <c r="R6046" t="s">
        <v>853</v>
      </c>
      <c r="S6046" t="s">
        <v>862</v>
      </c>
      <c r="T6046" t="s">
        <v>864</v>
      </c>
      <c r="U6046" t="s">
        <v>867</v>
      </c>
      <c r="V6046" s="1"/>
      <c r="W6046" s="1"/>
      <c r="X6046" s="1">
        <v>10.52</v>
      </c>
      <c r="Y6046" s="1">
        <v>6.0650000000000004</v>
      </c>
      <c r="Z6046" t="s">
        <v>876</v>
      </c>
      <c r="AA6046" s="1">
        <v>1</v>
      </c>
      <c r="AB6046" t="s">
        <v>902</v>
      </c>
      <c r="AC6046" t="s">
        <v>915</v>
      </c>
      <c r="AD6046" t="s">
        <v>918</v>
      </c>
      <c r="AE6046" t="s">
        <v>921</v>
      </c>
      <c r="AF6046" s="1">
        <v>2000</v>
      </c>
      <c r="AG6046" s="1">
        <v>2010</v>
      </c>
      <c r="AH6046" s="67" t="str">
        <f t="shared" si="470"/>
        <v/>
      </c>
      <c r="AI6046" s="67" t="str">
        <f t="shared" si="474"/>
        <v/>
      </c>
      <c r="AJ6046" s="67" t="str">
        <f t="shared" si="471"/>
        <v/>
      </c>
      <c r="AK6046" s="67" t="str">
        <f t="shared" si="472"/>
        <v/>
      </c>
      <c r="AL6046" s="69" t="str">
        <f t="shared" si="473"/>
        <v/>
      </c>
    </row>
    <row r="6047" spans="1:38">
      <c r="A6047" s="1">
        <v>6046</v>
      </c>
      <c r="B6047" s="35" t="s">
        <v>1426</v>
      </c>
      <c r="C6047" t="s">
        <v>4</v>
      </c>
      <c r="D6047" t="s">
        <v>88</v>
      </c>
      <c r="E6047" t="s">
        <v>102</v>
      </c>
      <c r="F6047" t="s">
        <v>140</v>
      </c>
      <c r="G6047" t="s">
        <v>217</v>
      </c>
      <c r="H6047" t="s">
        <v>406</v>
      </c>
      <c r="I6047" s="1"/>
      <c r="J6047" s="1"/>
      <c r="K6047" s="1">
        <v>0</v>
      </c>
      <c r="L6047" t="s">
        <v>456</v>
      </c>
      <c r="M6047" t="s">
        <v>462</v>
      </c>
      <c r="N6047" t="s">
        <v>590</v>
      </c>
      <c r="O6047" t="s">
        <v>780</v>
      </c>
      <c r="P6047" t="s">
        <v>459</v>
      </c>
      <c r="Q6047" t="s">
        <v>850</v>
      </c>
      <c r="R6047" t="s">
        <v>853</v>
      </c>
      <c r="S6047" t="s">
        <v>862</v>
      </c>
      <c r="T6047" t="s">
        <v>864</v>
      </c>
      <c r="U6047" t="s">
        <v>867</v>
      </c>
      <c r="V6047" s="1"/>
      <c r="W6047" s="1"/>
      <c r="X6047" s="1">
        <v>16.518999999999998</v>
      </c>
      <c r="Y6047" s="1">
        <v>5.9630000000000001</v>
      </c>
      <c r="Z6047" t="s">
        <v>876</v>
      </c>
      <c r="AA6047" s="1">
        <v>1</v>
      </c>
      <c r="AB6047" t="s">
        <v>902</v>
      </c>
      <c r="AC6047" t="s">
        <v>915</v>
      </c>
      <c r="AD6047" t="s">
        <v>918</v>
      </c>
      <c r="AE6047" t="s">
        <v>921</v>
      </c>
      <c r="AF6047" s="1">
        <v>2000</v>
      </c>
      <c r="AG6047" s="1">
        <v>2010</v>
      </c>
      <c r="AH6047" s="67" t="str">
        <f t="shared" si="470"/>
        <v/>
      </c>
      <c r="AI6047" s="67" t="str">
        <f t="shared" si="474"/>
        <v/>
      </c>
      <c r="AJ6047" s="67" t="str">
        <f t="shared" si="471"/>
        <v/>
      </c>
      <c r="AK6047" s="67" t="str">
        <f t="shared" si="472"/>
        <v/>
      </c>
      <c r="AL6047" s="69" t="str">
        <f t="shared" si="473"/>
        <v/>
      </c>
    </row>
    <row r="6048" spans="1:38">
      <c r="A6048" s="1">
        <v>6047</v>
      </c>
      <c r="B6048" s="35" t="s">
        <v>1426</v>
      </c>
      <c r="C6048" t="s">
        <v>4</v>
      </c>
      <c r="D6048" t="s">
        <v>88</v>
      </c>
      <c r="E6048" t="s">
        <v>102</v>
      </c>
      <c r="F6048" t="s">
        <v>140</v>
      </c>
      <c r="G6048" t="s">
        <v>217</v>
      </c>
      <c r="H6048" t="s">
        <v>406</v>
      </c>
      <c r="I6048" s="1"/>
      <c r="J6048" s="1"/>
      <c r="K6048" s="1">
        <v>0</v>
      </c>
      <c r="L6048" t="s">
        <v>456</v>
      </c>
      <c r="M6048" t="s">
        <v>462</v>
      </c>
      <c r="N6048" t="s">
        <v>590</v>
      </c>
      <c r="O6048" t="s">
        <v>780</v>
      </c>
      <c r="P6048" t="s">
        <v>459</v>
      </c>
      <c r="Q6048" t="s">
        <v>850</v>
      </c>
      <c r="R6048" t="s">
        <v>853</v>
      </c>
      <c r="S6048" t="s">
        <v>862</v>
      </c>
      <c r="T6048" t="s">
        <v>864</v>
      </c>
      <c r="U6048" t="s">
        <v>867</v>
      </c>
      <c r="V6048" s="1"/>
      <c r="W6048" s="1"/>
      <c r="X6048" s="1">
        <v>-3.415</v>
      </c>
      <c r="Y6048" s="1">
        <v>4.0270000000000001</v>
      </c>
      <c r="Z6048" t="s">
        <v>876</v>
      </c>
      <c r="AA6048" s="1">
        <v>1</v>
      </c>
      <c r="AB6048" t="s">
        <v>902</v>
      </c>
      <c r="AC6048" t="s">
        <v>915</v>
      </c>
      <c r="AD6048" t="s">
        <v>918</v>
      </c>
      <c r="AE6048" t="s">
        <v>921</v>
      </c>
      <c r="AF6048" s="1">
        <v>2000</v>
      </c>
      <c r="AG6048" s="1">
        <v>2010</v>
      </c>
      <c r="AH6048" s="67" t="str">
        <f t="shared" si="470"/>
        <v/>
      </c>
      <c r="AI6048" s="67" t="str">
        <f t="shared" si="474"/>
        <v/>
      </c>
      <c r="AJ6048" s="67" t="str">
        <f t="shared" si="471"/>
        <v/>
      </c>
      <c r="AK6048" s="67" t="str">
        <f t="shared" si="472"/>
        <v/>
      </c>
      <c r="AL6048" s="69" t="str">
        <f t="shared" si="473"/>
        <v/>
      </c>
    </row>
    <row r="6049" spans="1:38">
      <c r="A6049" s="1">
        <v>6048</v>
      </c>
      <c r="B6049" s="35" t="s">
        <v>1426</v>
      </c>
      <c r="C6049" t="s">
        <v>4</v>
      </c>
      <c r="D6049" t="s">
        <v>88</v>
      </c>
      <c r="E6049" t="s">
        <v>102</v>
      </c>
      <c r="F6049" t="s">
        <v>140</v>
      </c>
      <c r="G6049" t="s">
        <v>217</v>
      </c>
      <c r="H6049" t="s">
        <v>406</v>
      </c>
      <c r="I6049" s="1"/>
      <c r="J6049" s="1"/>
      <c r="K6049" s="1">
        <v>0</v>
      </c>
      <c r="L6049" t="s">
        <v>456</v>
      </c>
      <c r="M6049" t="s">
        <v>462</v>
      </c>
      <c r="N6049" t="s">
        <v>590</v>
      </c>
      <c r="O6049" t="s">
        <v>780</v>
      </c>
      <c r="P6049" t="s">
        <v>459</v>
      </c>
      <c r="Q6049" t="s">
        <v>850</v>
      </c>
      <c r="R6049" t="s">
        <v>853</v>
      </c>
      <c r="S6049" t="s">
        <v>862</v>
      </c>
      <c r="T6049" t="s">
        <v>864</v>
      </c>
      <c r="U6049" t="s">
        <v>867</v>
      </c>
      <c r="V6049" s="1"/>
      <c r="W6049" s="1"/>
      <c r="X6049" s="1">
        <v>3.07</v>
      </c>
      <c r="Y6049" s="1">
        <v>7.7060000000000004</v>
      </c>
      <c r="Z6049" t="s">
        <v>876</v>
      </c>
      <c r="AA6049" s="1">
        <v>1</v>
      </c>
      <c r="AB6049" t="s">
        <v>902</v>
      </c>
      <c r="AC6049" t="s">
        <v>915</v>
      </c>
      <c r="AD6049" t="s">
        <v>918</v>
      </c>
      <c r="AE6049" t="s">
        <v>921</v>
      </c>
      <c r="AF6049" s="1">
        <v>2000</v>
      </c>
      <c r="AG6049" s="1">
        <v>2010</v>
      </c>
      <c r="AH6049" s="67" t="str">
        <f t="shared" si="470"/>
        <v/>
      </c>
      <c r="AI6049" s="67" t="str">
        <f t="shared" si="474"/>
        <v/>
      </c>
      <c r="AJ6049" s="67" t="str">
        <f t="shared" si="471"/>
        <v/>
      </c>
      <c r="AK6049" s="67" t="str">
        <f t="shared" si="472"/>
        <v/>
      </c>
      <c r="AL6049" s="69" t="str">
        <f t="shared" si="473"/>
        <v/>
      </c>
    </row>
    <row r="6050" spans="1:38">
      <c r="A6050" s="1">
        <v>6049</v>
      </c>
      <c r="B6050" s="35" t="s">
        <v>1426</v>
      </c>
      <c r="C6050" t="s">
        <v>4</v>
      </c>
      <c r="D6050" t="s">
        <v>88</v>
      </c>
      <c r="E6050" t="s">
        <v>102</v>
      </c>
      <c r="F6050" t="s">
        <v>140</v>
      </c>
      <c r="G6050" t="s">
        <v>217</v>
      </c>
      <c r="H6050" t="s">
        <v>406</v>
      </c>
      <c r="I6050" s="1"/>
      <c r="J6050" s="1"/>
      <c r="K6050" s="1">
        <v>0</v>
      </c>
      <c r="L6050" t="s">
        <v>456</v>
      </c>
      <c r="M6050" t="s">
        <v>462</v>
      </c>
      <c r="N6050" t="s">
        <v>590</v>
      </c>
      <c r="O6050" t="s">
        <v>780</v>
      </c>
      <c r="P6050" t="s">
        <v>459</v>
      </c>
      <c r="Q6050" t="s">
        <v>850</v>
      </c>
      <c r="R6050" t="s">
        <v>853</v>
      </c>
      <c r="S6050" t="s">
        <v>862</v>
      </c>
      <c r="T6050" t="s">
        <v>864</v>
      </c>
      <c r="U6050" t="s">
        <v>867</v>
      </c>
      <c r="V6050" s="1"/>
      <c r="W6050" s="1"/>
      <c r="X6050" s="1">
        <v>5.9080000000000004</v>
      </c>
      <c r="Y6050" s="1">
        <v>4.32</v>
      </c>
      <c r="Z6050" t="s">
        <v>876</v>
      </c>
      <c r="AA6050" s="1">
        <v>1</v>
      </c>
      <c r="AB6050" t="s">
        <v>902</v>
      </c>
      <c r="AC6050" t="s">
        <v>915</v>
      </c>
      <c r="AD6050" t="s">
        <v>918</v>
      </c>
      <c r="AE6050" t="s">
        <v>921</v>
      </c>
      <c r="AF6050" s="1">
        <v>2000</v>
      </c>
      <c r="AG6050" s="1">
        <v>2010</v>
      </c>
      <c r="AH6050" s="67" t="str">
        <f t="shared" si="470"/>
        <v/>
      </c>
      <c r="AI6050" s="67" t="str">
        <f t="shared" si="474"/>
        <v/>
      </c>
      <c r="AJ6050" s="67" t="str">
        <f t="shared" si="471"/>
        <v/>
      </c>
      <c r="AK6050" s="67" t="str">
        <f t="shared" si="472"/>
        <v/>
      </c>
      <c r="AL6050" s="69" t="str">
        <f t="shared" si="473"/>
        <v/>
      </c>
    </row>
    <row r="6051" spans="1:38">
      <c r="A6051" s="1">
        <v>6050</v>
      </c>
      <c r="B6051" s="35" t="s">
        <v>1426</v>
      </c>
      <c r="C6051" t="s">
        <v>4</v>
      </c>
      <c r="D6051" t="s">
        <v>88</v>
      </c>
      <c r="E6051" t="s">
        <v>102</v>
      </c>
      <c r="F6051" t="s">
        <v>140</v>
      </c>
      <c r="G6051" t="s">
        <v>217</v>
      </c>
      <c r="H6051" t="s">
        <v>406</v>
      </c>
      <c r="I6051" s="1"/>
      <c r="J6051" s="1"/>
      <c r="K6051" s="1">
        <v>0</v>
      </c>
      <c r="L6051" t="s">
        <v>456</v>
      </c>
      <c r="M6051" t="s">
        <v>462</v>
      </c>
      <c r="N6051" t="s">
        <v>590</v>
      </c>
      <c r="O6051" t="s">
        <v>780</v>
      </c>
      <c r="P6051" t="s">
        <v>459</v>
      </c>
      <c r="Q6051" t="s">
        <v>850</v>
      </c>
      <c r="R6051" t="s">
        <v>853</v>
      </c>
      <c r="S6051" t="s">
        <v>862</v>
      </c>
      <c r="T6051" t="s">
        <v>864</v>
      </c>
      <c r="U6051" t="s">
        <v>867</v>
      </c>
      <c r="V6051" s="1"/>
      <c r="W6051" s="1"/>
      <c r="X6051" s="1">
        <v>4.726</v>
      </c>
      <c r="Y6051" s="1">
        <v>5.335</v>
      </c>
      <c r="Z6051" t="s">
        <v>876</v>
      </c>
      <c r="AA6051" s="1">
        <v>1</v>
      </c>
      <c r="AB6051" t="s">
        <v>902</v>
      </c>
      <c r="AC6051" t="s">
        <v>915</v>
      </c>
      <c r="AD6051" t="s">
        <v>918</v>
      </c>
      <c r="AE6051" t="s">
        <v>921</v>
      </c>
      <c r="AF6051" s="1">
        <v>2000</v>
      </c>
      <c r="AG6051" s="1">
        <v>2010</v>
      </c>
      <c r="AH6051" s="67" t="str">
        <f t="shared" si="470"/>
        <v/>
      </c>
      <c r="AI6051" s="67" t="str">
        <f t="shared" si="474"/>
        <v/>
      </c>
      <c r="AJ6051" s="67" t="str">
        <f t="shared" si="471"/>
        <v/>
      </c>
      <c r="AK6051" s="67" t="str">
        <f t="shared" si="472"/>
        <v/>
      </c>
      <c r="AL6051" s="69" t="str">
        <f t="shared" si="473"/>
        <v/>
      </c>
    </row>
    <row r="6052" spans="1:38">
      <c r="A6052" s="1">
        <v>6051</v>
      </c>
      <c r="B6052" s="35" t="s">
        <v>1426</v>
      </c>
      <c r="C6052" t="s">
        <v>4</v>
      </c>
      <c r="D6052" t="s">
        <v>88</v>
      </c>
      <c r="E6052" t="s">
        <v>102</v>
      </c>
      <c r="F6052" t="s">
        <v>136</v>
      </c>
      <c r="G6052" t="s">
        <v>151</v>
      </c>
      <c r="H6052" t="s">
        <v>407</v>
      </c>
      <c r="I6052" s="1">
        <v>0.67258269999999998</v>
      </c>
      <c r="J6052" s="1">
        <v>0.33825939999999999</v>
      </c>
      <c r="K6052" s="1">
        <v>0</v>
      </c>
      <c r="L6052" t="s">
        <v>456</v>
      </c>
      <c r="M6052" t="s">
        <v>462</v>
      </c>
      <c r="N6052" t="s">
        <v>590</v>
      </c>
      <c r="O6052" t="s">
        <v>780</v>
      </c>
      <c r="P6052" t="s">
        <v>459</v>
      </c>
      <c r="Q6052" t="s">
        <v>850</v>
      </c>
      <c r="R6052" t="s">
        <v>853</v>
      </c>
      <c r="S6052" t="s">
        <v>862</v>
      </c>
      <c r="T6052" t="s">
        <v>864</v>
      </c>
      <c r="U6052" t="s">
        <v>867</v>
      </c>
      <c r="V6052" s="1"/>
      <c r="W6052" s="1"/>
      <c r="X6052" s="1">
        <v>-6.6000000000000003E-2</v>
      </c>
      <c r="Y6052" s="1">
        <v>9.8000000000000004E-2</v>
      </c>
      <c r="Z6052" t="s">
        <v>876</v>
      </c>
      <c r="AA6052" s="1">
        <v>1</v>
      </c>
      <c r="AB6052" t="s">
        <v>902</v>
      </c>
      <c r="AC6052" t="s">
        <v>915</v>
      </c>
      <c r="AD6052" t="s">
        <v>918</v>
      </c>
      <c r="AE6052" t="s">
        <v>921</v>
      </c>
      <c r="AF6052" s="1">
        <v>2000</v>
      </c>
      <c r="AG6052" s="1">
        <v>2010</v>
      </c>
      <c r="AH6052" s="67">
        <f t="shared" si="470"/>
        <v>-0.1951165289124264</v>
      </c>
      <c r="AI6052" s="67">
        <f t="shared" si="474"/>
        <v>0.28971848232451192</v>
      </c>
      <c r="AJ6052" s="67">
        <f t="shared" si="471"/>
        <v>-0.76296475426846977</v>
      </c>
      <c r="AK6052" s="67">
        <f t="shared" si="472"/>
        <v>0.37273169644361703</v>
      </c>
      <c r="AL6052" s="69">
        <f t="shared" si="473"/>
        <v>1</v>
      </c>
    </row>
    <row r="6053" spans="1:38">
      <c r="A6053" s="1">
        <v>6052</v>
      </c>
      <c r="B6053" s="35" t="s">
        <v>1426</v>
      </c>
      <c r="C6053" t="s">
        <v>4</v>
      </c>
      <c r="D6053" t="s">
        <v>88</v>
      </c>
      <c r="E6053" t="s">
        <v>102</v>
      </c>
      <c r="F6053" t="s">
        <v>136</v>
      </c>
      <c r="G6053" t="s">
        <v>151</v>
      </c>
      <c r="H6053" t="s">
        <v>407</v>
      </c>
      <c r="I6053" s="1">
        <v>0.67258269999999998</v>
      </c>
      <c r="J6053" s="1">
        <v>0.33825939999999999</v>
      </c>
      <c r="K6053" s="1">
        <v>0</v>
      </c>
      <c r="L6053" t="s">
        <v>456</v>
      </c>
      <c r="M6053" t="s">
        <v>462</v>
      </c>
      <c r="N6053" t="s">
        <v>590</v>
      </c>
      <c r="O6053" t="s">
        <v>780</v>
      </c>
      <c r="P6053" t="s">
        <v>459</v>
      </c>
      <c r="Q6053" t="s">
        <v>850</v>
      </c>
      <c r="R6053" t="s">
        <v>853</v>
      </c>
      <c r="S6053" t="s">
        <v>862</v>
      </c>
      <c r="T6053" t="s">
        <v>864</v>
      </c>
      <c r="U6053" t="s">
        <v>867</v>
      </c>
      <c r="V6053" s="1"/>
      <c r="W6053" s="1"/>
      <c r="X6053" s="1">
        <v>3.4000000000000002E-2</v>
      </c>
      <c r="Y6053" s="1">
        <v>5.5E-2</v>
      </c>
      <c r="Z6053" t="s">
        <v>876</v>
      </c>
      <c r="AA6053" s="1">
        <v>1</v>
      </c>
      <c r="AB6053" t="s">
        <v>902</v>
      </c>
      <c r="AC6053" t="s">
        <v>915</v>
      </c>
      <c r="AD6053" t="s">
        <v>918</v>
      </c>
      <c r="AE6053" t="s">
        <v>921</v>
      </c>
      <c r="AF6053" s="1">
        <v>2000</v>
      </c>
      <c r="AG6053" s="1">
        <v>2010</v>
      </c>
      <c r="AH6053" s="67">
        <f t="shared" si="470"/>
        <v>0.10051457550034087</v>
      </c>
      <c r="AI6053" s="67">
        <f t="shared" si="474"/>
        <v>0.16259710742702199</v>
      </c>
      <c r="AJ6053" s="67">
        <f t="shared" si="471"/>
        <v>-0.21817575505662223</v>
      </c>
      <c r="AK6053" s="67">
        <f t="shared" si="472"/>
        <v>0.41920490605730398</v>
      </c>
      <c r="AL6053" s="69">
        <f t="shared" si="473"/>
        <v>1</v>
      </c>
    </row>
    <row r="6054" spans="1:38">
      <c r="A6054" s="1">
        <v>6053</v>
      </c>
      <c r="B6054" s="35" t="s">
        <v>1426</v>
      </c>
      <c r="C6054" t="s">
        <v>4</v>
      </c>
      <c r="D6054" t="s">
        <v>88</v>
      </c>
      <c r="E6054" t="s">
        <v>102</v>
      </c>
      <c r="F6054" t="s">
        <v>136</v>
      </c>
      <c r="G6054" t="s">
        <v>151</v>
      </c>
      <c r="H6054" t="s">
        <v>407</v>
      </c>
      <c r="I6054" s="1">
        <v>0.67258269999999998</v>
      </c>
      <c r="J6054" s="1">
        <v>0.33825939999999999</v>
      </c>
      <c r="K6054" s="1">
        <v>0</v>
      </c>
      <c r="L6054" t="s">
        <v>456</v>
      </c>
      <c r="M6054" t="s">
        <v>462</v>
      </c>
      <c r="N6054" t="s">
        <v>590</v>
      </c>
      <c r="O6054" t="s">
        <v>780</v>
      </c>
      <c r="P6054" t="s">
        <v>459</v>
      </c>
      <c r="Q6054" t="s">
        <v>850</v>
      </c>
      <c r="R6054" t="s">
        <v>853</v>
      </c>
      <c r="S6054" t="s">
        <v>862</v>
      </c>
      <c r="T6054" t="s">
        <v>864</v>
      </c>
      <c r="U6054" t="s">
        <v>867</v>
      </c>
      <c r="V6054" s="1"/>
      <c r="W6054" s="1"/>
      <c r="X6054" s="1">
        <v>0.216</v>
      </c>
      <c r="Y6054" s="1">
        <v>7.5999999999999998E-2</v>
      </c>
      <c r="Z6054" t="s">
        <v>876</v>
      </c>
      <c r="AA6054" s="1">
        <v>1</v>
      </c>
      <c r="AB6054" t="s">
        <v>902</v>
      </c>
      <c r="AC6054" t="s">
        <v>915</v>
      </c>
      <c r="AD6054" t="s">
        <v>918</v>
      </c>
      <c r="AE6054" t="s">
        <v>921</v>
      </c>
      <c r="AF6054" s="1">
        <v>2000</v>
      </c>
      <c r="AG6054" s="1">
        <v>2010</v>
      </c>
      <c r="AH6054" s="67">
        <f t="shared" si="470"/>
        <v>0.63856318553157732</v>
      </c>
      <c r="AI6054" s="67">
        <f t="shared" si="474"/>
        <v>0.22467963935370311</v>
      </c>
      <c r="AJ6054" s="67">
        <f t="shared" si="471"/>
        <v>0.19819109239831922</v>
      </c>
      <c r="AK6054" s="67">
        <f t="shared" si="472"/>
        <v>1.0789352786648354</v>
      </c>
      <c r="AL6054" s="69">
        <f t="shared" si="473"/>
        <v>1</v>
      </c>
    </row>
    <row r="6055" spans="1:38">
      <c r="A6055" s="1">
        <v>6054</v>
      </c>
      <c r="B6055" s="35" t="s">
        <v>1426</v>
      </c>
      <c r="C6055" t="s">
        <v>4</v>
      </c>
      <c r="D6055" t="s">
        <v>88</v>
      </c>
      <c r="E6055" t="s">
        <v>102</v>
      </c>
      <c r="F6055" t="s">
        <v>136</v>
      </c>
      <c r="G6055" t="s">
        <v>151</v>
      </c>
      <c r="H6055" t="s">
        <v>407</v>
      </c>
      <c r="I6055" s="1">
        <v>0.67258269999999998</v>
      </c>
      <c r="J6055" s="1">
        <v>0.33825939999999999</v>
      </c>
      <c r="K6055" s="1">
        <v>0</v>
      </c>
      <c r="L6055" t="s">
        <v>456</v>
      </c>
      <c r="M6055" t="s">
        <v>462</v>
      </c>
      <c r="N6055" t="s">
        <v>590</v>
      </c>
      <c r="O6055" t="s">
        <v>780</v>
      </c>
      <c r="P6055" t="s">
        <v>459</v>
      </c>
      <c r="Q6055" t="s">
        <v>850</v>
      </c>
      <c r="R6055" t="s">
        <v>853</v>
      </c>
      <c r="S6055" t="s">
        <v>862</v>
      </c>
      <c r="T6055" t="s">
        <v>864</v>
      </c>
      <c r="U6055" t="s">
        <v>867</v>
      </c>
      <c r="V6055" s="1"/>
      <c r="W6055" s="1"/>
      <c r="X6055" s="1">
        <v>0.19700000000000001</v>
      </c>
      <c r="Y6055" s="1">
        <v>0.107</v>
      </c>
      <c r="Z6055" t="s">
        <v>876</v>
      </c>
      <c r="AA6055" s="1">
        <v>1</v>
      </c>
      <c r="AB6055" t="s">
        <v>902</v>
      </c>
      <c r="AC6055" t="s">
        <v>915</v>
      </c>
      <c r="AD6055" t="s">
        <v>918</v>
      </c>
      <c r="AE6055" t="s">
        <v>921</v>
      </c>
      <c r="AF6055" s="1">
        <v>2000</v>
      </c>
      <c r="AG6055" s="1">
        <v>2010</v>
      </c>
      <c r="AH6055" s="67">
        <f t="shared" si="470"/>
        <v>0.58239327569315147</v>
      </c>
      <c r="AI6055" s="67">
        <f t="shared" si="474"/>
        <v>0.31632528172166097</v>
      </c>
      <c r="AJ6055" s="67">
        <f t="shared" si="471"/>
        <v>-3.7604276481304044E-2</v>
      </c>
      <c r="AK6055" s="67">
        <f t="shared" si="472"/>
        <v>1.202390827867607</v>
      </c>
      <c r="AL6055" s="69">
        <f t="shared" si="473"/>
        <v>1</v>
      </c>
    </row>
    <row r="6056" spans="1:38">
      <c r="A6056" s="1">
        <v>6055</v>
      </c>
      <c r="B6056" s="35" t="s">
        <v>1426</v>
      </c>
      <c r="C6056" t="s">
        <v>4</v>
      </c>
      <c r="D6056" t="s">
        <v>88</v>
      </c>
      <c r="E6056" t="s">
        <v>102</v>
      </c>
      <c r="F6056" t="s">
        <v>136</v>
      </c>
      <c r="G6056" t="s">
        <v>151</v>
      </c>
      <c r="H6056" t="s">
        <v>407</v>
      </c>
      <c r="I6056" s="1">
        <v>0.67258268594741821</v>
      </c>
      <c r="J6056" s="1">
        <v>0.33825939893722534</v>
      </c>
      <c r="K6056" s="1">
        <v>1</v>
      </c>
      <c r="L6056" t="s">
        <v>456</v>
      </c>
      <c r="M6056" t="s">
        <v>462</v>
      </c>
      <c r="N6056" t="s">
        <v>590</v>
      </c>
      <c r="O6056" t="s">
        <v>780</v>
      </c>
      <c r="P6056" t="s">
        <v>459</v>
      </c>
      <c r="Q6056" t="s">
        <v>850</v>
      </c>
      <c r="R6056" t="s">
        <v>853</v>
      </c>
      <c r="S6056" t="s">
        <v>862</v>
      </c>
      <c r="T6056" t="s">
        <v>864</v>
      </c>
      <c r="U6056" t="s">
        <v>867</v>
      </c>
      <c r="V6056" s="1"/>
      <c r="W6056" s="1"/>
      <c r="X6056" s="1">
        <v>-6.0000000000000001E-3</v>
      </c>
      <c r="Y6056" s="1">
        <v>0.17100000000000001</v>
      </c>
      <c r="Z6056" t="s">
        <v>876</v>
      </c>
      <c r="AA6056" s="1">
        <v>1</v>
      </c>
      <c r="AB6056" t="s">
        <v>902</v>
      </c>
      <c r="AC6056" t="s">
        <v>915</v>
      </c>
      <c r="AD6056" t="s">
        <v>918</v>
      </c>
      <c r="AE6056" t="s">
        <v>921</v>
      </c>
      <c r="AF6056" s="1">
        <v>2000</v>
      </c>
      <c r="AG6056" s="1">
        <v>2010</v>
      </c>
      <c r="AH6056" s="67">
        <f t="shared" si="470"/>
        <v>-1.7737866320496502E-2</v>
      </c>
      <c r="AI6056" s="67">
        <f t="shared" si="474"/>
        <v>0.50552919013415043</v>
      </c>
      <c r="AJ6056" s="67">
        <f t="shared" si="471"/>
        <v>-1.0085750789834314</v>
      </c>
      <c r="AK6056" s="67">
        <f t="shared" si="472"/>
        <v>0.97309934634243833</v>
      </c>
      <c r="AL6056" s="69">
        <f t="shared" si="473"/>
        <v>1</v>
      </c>
    </row>
    <row r="6057" spans="1:38">
      <c r="A6057" s="1">
        <v>6056</v>
      </c>
      <c r="B6057" s="35" t="s">
        <v>1426</v>
      </c>
      <c r="C6057" t="s">
        <v>4</v>
      </c>
      <c r="D6057" t="s">
        <v>88</v>
      </c>
      <c r="E6057" t="s">
        <v>102</v>
      </c>
      <c r="F6057" t="s">
        <v>136</v>
      </c>
      <c r="G6057" t="s">
        <v>151</v>
      </c>
      <c r="H6057" t="s">
        <v>407</v>
      </c>
      <c r="I6057" s="1">
        <v>0.67258268594741821</v>
      </c>
      <c r="J6057" s="1">
        <v>0.33825939893722534</v>
      </c>
      <c r="K6057" s="1">
        <v>1</v>
      </c>
      <c r="L6057" t="s">
        <v>456</v>
      </c>
      <c r="M6057" t="s">
        <v>462</v>
      </c>
      <c r="N6057" t="s">
        <v>590</v>
      </c>
      <c r="O6057" t="s">
        <v>780</v>
      </c>
      <c r="P6057" t="s">
        <v>459</v>
      </c>
      <c r="Q6057" t="s">
        <v>850</v>
      </c>
      <c r="R6057" t="s">
        <v>853</v>
      </c>
      <c r="S6057" t="s">
        <v>862</v>
      </c>
      <c r="T6057" t="s">
        <v>864</v>
      </c>
      <c r="U6057" t="s">
        <v>867</v>
      </c>
      <c r="V6057" s="1"/>
      <c r="W6057" s="1"/>
      <c r="X6057" s="1">
        <v>7.9000000000000001E-2</v>
      </c>
      <c r="Y6057" s="1">
        <v>0.13800000000000001</v>
      </c>
      <c r="Z6057" t="s">
        <v>876</v>
      </c>
      <c r="AA6057" s="1">
        <v>1</v>
      </c>
      <c r="AB6057" t="s">
        <v>902</v>
      </c>
      <c r="AC6057" t="s">
        <v>915</v>
      </c>
      <c r="AD6057" t="s">
        <v>918</v>
      </c>
      <c r="AE6057" t="s">
        <v>921</v>
      </c>
      <c r="AF6057" s="1">
        <v>2000</v>
      </c>
      <c r="AG6057" s="1">
        <v>2010</v>
      </c>
      <c r="AH6057" s="67">
        <f t="shared" si="470"/>
        <v>0.23354857321987063</v>
      </c>
      <c r="AI6057" s="67">
        <f t="shared" si="474"/>
        <v>0.4079709253714196</v>
      </c>
      <c r="AJ6057" s="67">
        <f t="shared" si="471"/>
        <v>-0.56607444050811173</v>
      </c>
      <c r="AK6057" s="67">
        <f t="shared" si="472"/>
        <v>1.033171586947853</v>
      </c>
      <c r="AL6057" s="69">
        <f t="shared" si="473"/>
        <v>1</v>
      </c>
    </row>
    <row r="6058" spans="1:38">
      <c r="A6058" s="1">
        <v>6057</v>
      </c>
      <c r="B6058" s="35" t="s">
        <v>1426</v>
      </c>
      <c r="C6058" t="s">
        <v>4</v>
      </c>
      <c r="D6058" t="s">
        <v>88</v>
      </c>
      <c r="E6058" t="s">
        <v>102</v>
      </c>
      <c r="F6058" t="s">
        <v>136</v>
      </c>
      <c r="G6058" t="s">
        <v>151</v>
      </c>
      <c r="H6058" t="s">
        <v>407</v>
      </c>
      <c r="I6058" s="1">
        <v>0.67258268594741821</v>
      </c>
      <c r="J6058" s="1">
        <v>0.33825939893722534</v>
      </c>
      <c r="K6058" s="1">
        <v>1</v>
      </c>
      <c r="L6058" t="s">
        <v>456</v>
      </c>
      <c r="M6058" t="s">
        <v>462</v>
      </c>
      <c r="N6058" t="s">
        <v>590</v>
      </c>
      <c r="O6058" t="s">
        <v>780</v>
      </c>
      <c r="P6058" t="s">
        <v>459</v>
      </c>
      <c r="Q6058" t="s">
        <v>850</v>
      </c>
      <c r="R6058" t="s">
        <v>853</v>
      </c>
      <c r="S6058" t="s">
        <v>862</v>
      </c>
      <c r="T6058" t="s">
        <v>864</v>
      </c>
      <c r="U6058" t="s">
        <v>867</v>
      </c>
      <c r="V6058" s="1"/>
      <c r="W6058" s="1"/>
      <c r="X6058" s="1">
        <v>0.24199999999999999</v>
      </c>
      <c r="Y6058" s="1">
        <v>0.122</v>
      </c>
      <c r="Z6058" t="s">
        <v>876</v>
      </c>
      <c r="AA6058" s="1">
        <v>1</v>
      </c>
      <c r="AB6058" t="s">
        <v>902</v>
      </c>
      <c r="AC6058" t="s">
        <v>915</v>
      </c>
      <c r="AD6058" t="s">
        <v>918</v>
      </c>
      <c r="AE6058" t="s">
        <v>921</v>
      </c>
      <c r="AF6058" s="1">
        <v>2000</v>
      </c>
      <c r="AG6058" s="1">
        <v>2010</v>
      </c>
      <c r="AH6058" s="67">
        <f t="shared" si="470"/>
        <v>0.71542727492669222</v>
      </c>
      <c r="AI6058" s="67">
        <f t="shared" si="474"/>
        <v>0.36066994851676221</v>
      </c>
      <c r="AJ6058" s="67">
        <f t="shared" si="471"/>
        <v>8.5141758338382889E-3</v>
      </c>
      <c r="AK6058" s="67">
        <f t="shared" si="472"/>
        <v>1.4223403740195462</v>
      </c>
      <c r="AL6058" s="69">
        <f t="shared" si="473"/>
        <v>1</v>
      </c>
    </row>
    <row r="6059" spans="1:38">
      <c r="A6059" s="1">
        <v>6058</v>
      </c>
      <c r="B6059" s="35" t="s">
        <v>1426</v>
      </c>
      <c r="C6059" t="s">
        <v>4</v>
      </c>
      <c r="D6059" t="s">
        <v>88</v>
      </c>
      <c r="E6059" t="s">
        <v>102</v>
      </c>
      <c r="F6059" t="s">
        <v>136</v>
      </c>
      <c r="G6059" t="s">
        <v>151</v>
      </c>
      <c r="H6059" t="s">
        <v>407</v>
      </c>
      <c r="I6059" s="1">
        <v>0.67258268594741821</v>
      </c>
      <c r="J6059" s="1">
        <v>0.33825939893722534</v>
      </c>
      <c r="K6059" s="1">
        <v>1</v>
      </c>
      <c r="L6059" t="s">
        <v>456</v>
      </c>
      <c r="M6059" t="s">
        <v>462</v>
      </c>
      <c r="N6059" t="s">
        <v>590</v>
      </c>
      <c r="O6059" t="s">
        <v>780</v>
      </c>
      <c r="P6059" t="s">
        <v>459</v>
      </c>
      <c r="Q6059" t="s">
        <v>850</v>
      </c>
      <c r="R6059" t="s">
        <v>853</v>
      </c>
      <c r="S6059" t="s">
        <v>862</v>
      </c>
      <c r="T6059" t="s">
        <v>864</v>
      </c>
      <c r="U6059" t="s">
        <v>867</v>
      </c>
      <c r="V6059" s="1"/>
      <c r="W6059" s="1"/>
      <c r="X6059" s="1">
        <v>0.26300000000000001</v>
      </c>
      <c r="Y6059" s="1">
        <v>0.11799999999999999</v>
      </c>
      <c r="Z6059" t="s">
        <v>876</v>
      </c>
      <c r="AA6059" s="1">
        <v>1</v>
      </c>
      <c r="AB6059" t="s">
        <v>902</v>
      </c>
      <c r="AC6059" t="s">
        <v>915</v>
      </c>
      <c r="AD6059" t="s">
        <v>918</v>
      </c>
      <c r="AE6059" t="s">
        <v>921</v>
      </c>
      <c r="AF6059" s="1">
        <v>2000</v>
      </c>
      <c r="AG6059" s="1">
        <v>2010</v>
      </c>
      <c r="AH6059" s="67">
        <f t="shared" si="470"/>
        <v>0.77750980704843009</v>
      </c>
      <c r="AI6059" s="67">
        <f t="shared" si="474"/>
        <v>0.34884470430309789</v>
      </c>
      <c r="AJ6059" s="67">
        <f t="shared" si="471"/>
        <v>9.3774186614358213E-2</v>
      </c>
      <c r="AK6059" s="67">
        <f t="shared" si="472"/>
        <v>1.461245427482502</v>
      </c>
      <c r="AL6059" s="69">
        <f t="shared" si="473"/>
        <v>1</v>
      </c>
    </row>
    <row r="6060" spans="1:38">
      <c r="A6060" s="1">
        <v>6059</v>
      </c>
      <c r="B6060" s="35" t="s">
        <v>1426</v>
      </c>
      <c r="C6060" t="s">
        <v>4</v>
      </c>
      <c r="D6060" t="s">
        <v>88</v>
      </c>
      <c r="E6060" t="s">
        <v>102</v>
      </c>
      <c r="F6060" t="s">
        <v>140</v>
      </c>
      <c r="G6060" t="s">
        <v>227</v>
      </c>
      <c r="H6060" t="s">
        <v>408</v>
      </c>
      <c r="I6060" s="1"/>
      <c r="J6060" s="1"/>
      <c r="K6060" s="1">
        <v>0</v>
      </c>
      <c r="L6060" t="s">
        <v>456</v>
      </c>
      <c r="M6060" t="s">
        <v>462</v>
      </c>
      <c r="N6060" t="s">
        <v>590</v>
      </c>
      <c r="O6060" t="s">
        <v>780</v>
      </c>
      <c r="P6060" t="s">
        <v>459</v>
      </c>
      <c r="Q6060" t="s">
        <v>850</v>
      </c>
      <c r="R6060" t="s">
        <v>853</v>
      </c>
      <c r="S6060" t="s">
        <v>862</v>
      </c>
      <c r="T6060" t="s">
        <v>864</v>
      </c>
      <c r="U6060" t="s">
        <v>867</v>
      </c>
      <c r="V6060" s="1"/>
      <c r="W6060" s="1"/>
      <c r="X6060" s="1">
        <v>-4.3250000000000002</v>
      </c>
      <c r="Y6060" s="1">
        <v>4.4829999999999997</v>
      </c>
      <c r="Z6060" t="s">
        <v>876</v>
      </c>
      <c r="AA6060" s="1">
        <v>1</v>
      </c>
      <c r="AB6060" t="s">
        <v>902</v>
      </c>
      <c r="AC6060" t="s">
        <v>915</v>
      </c>
      <c r="AD6060" t="s">
        <v>918</v>
      </c>
      <c r="AE6060" t="s">
        <v>921</v>
      </c>
      <c r="AF6060" s="1">
        <v>2000</v>
      </c>
      <c r="AG6060" s="1">
        <v>2010</v>
      </c>
      <c r="AH6060" s="67" t="str">
        <f t="shared" si="470"/>
        <v/>
      </c>
      <c r="AI6060" s="67" t="str">
        <f t="shared" si="474"/>
        <v/>
      </c>
      <c r="AJ6060" s="67" t="str">
        <f t="shared" si="471"/>
        <v/>
      </c>
      <c r="AK6060" s="67" t="str">
        <f t="shared" si="472"/>
        <v/>
      </c>
      <c r="AL6060" s="69" t="str">
        <f t="shared" si="473"/>
        <v/>
      </c>
    </row>
    <row r="6061" spans="1:38">
      <c r="A6061" s="1">
        <v>6060</v>
      </c>
      <c r="B6061" s="35" t="s">
        <v>1426</v>
      </c>
      <c r="C6061" t="s">
        <v>4</v>
      </c>
      <c r="D6061" t="s">
        <v>88</v>
      </c>
      <c r="E6061" t="s">
        <v>102</v>
      </c>
      <c r="F6061" t="s">
        <v>140</v>
      </c>
      <c r="G6061" t="s">
        <v>227</v>
      </c>
      <c r="H6061" t="s">
        <v>408</v>
      </c>
      <c r="I6061" s="1"/>
      <c r="J6061" s="1"/>
      <c r="K6061" s="1">
        <v>0</v>
      </c>
      <c r="L6061" t="s">
        <v>456</v>
      </c>
      <c r="M6061" t="s">
        <v>462</v>
      </c>
      <c r="N6061" t="s">
        <v>590</v>
      </c>
      <c r="O6061" t="s">
        <v>780</v>
      </c>
      <c r="P6061" t="s">
        <v>459</v>
      </c>
      <c r="Q6061" t="s">
        <v>850</v>
      </c>
      <c r="R6061" t="s">
        <v>853</v>
      </c>
      <c r="S6061" t="s">
        <v>862</v>
      </c>
      <c r="T6061" t="s">
        <v>864</v>
      </c>
      <c r="U6061" t="s">
        <v>867</v>
      </c>
      <c r="V6061" s="1"/>
      <c r="W6061" s="1"/>
      <c r="X6061" s="1">
        <v>2.0539999999999998</v>
      </c>
      <c r="Y6061" s="1">
        <v>5.4960000000000004</v>
      </c>
      <c r="Z6061" t="s">
        <v>876</v>
      </c>
      <c r="AA6061" s="1">
        <v>1</v>
      </c>
      <c r="AB6061" t="s">
        <v>902</v>
      </c>
      <c r="AC6061" t="s">
        <v>915</v>
      </c>
      <c r="AD6061" t="s">
        <v>918</v>
      </c>
      <c r="AE6061" t="s">
        <v>921</v>
      </c>
      <c r="AF6061" s="1">
        <v>2000</v>
      </c>
      <c r="AG6061" s="1">
        <v>2010</v>
      </c>
      <c r="AH6061" s="67" t="str">
        <f t="shared" si="470"/>
        <v/>
      </c>
      <c r="AI6061" s="67" t="str">
        <f t="shared" si="474"/>
        <v/>
      </c>
      <c r="AJ6061" s="67" t="str">
        <f t="shared" si="471"/>
        <v/>
      </c>
      <c r="AK6061" s="67" t="str">
        <f t="shared" si="472"/>
        <v/>
      </c>
      <c r="AL6061" s="69" t="str">
        <f t="shared" si="473"/>
        <v/>
      </c>
    </row>
    <row r="6062" spans="1:38">
      <c r="A6062" s="1">
        <v>6061</v>
      </c>
      <c r="B6062" s="35" t="s">
        <v>1426</v>
      </c>
      <c r="C6062" t="s">
        <v>4</v>
      </c>
      <c r="D6062" t="s">
        <v>88</v>
      </c>
      <c r="E6062" t="s">
        <v>102</v>
      </c>
      <c r="F6062" t="s">
        <v>140</v>
      </c>
      <c r="G6062" t="s">
        <v>227</v>
      </c>
      <c r="H6062" t="s">
        <v>408</v>
      </c>
      <c r="I6062" s="1"/>
      <c r="J6062" s="1"/>
      <c r="K6062" s="1">
        <v>0</v>
      </c>
      <c r="L6062" t="s">
        <v>456</v>
      </c>
      <c r="M6062" t="s">
        <v>462</v>
      </c>
      <c r="N6062" t="s">
        <v>590</v>
      </c>
      <c r="O6062" t="s">
        <v>780</v>
      </c>
      <c r="P6062" t="s">
        <v>459</v>
      </c>
      <c r="Q6062" t="s">
        <v>850</v>
      </c>
      <c r="R6062" t="s">
        <v>853</v>
      </c>
      <c r="S6062" t="s">
        <v>862</v>
      </c>
      <c r="T6062" t="s">
        <v>864</v>
      </c>
      <c r="U6062" t="s">
        <v>867</v>
      </c>
      <c r="V6062" s="1"/>
      <c r="W6062" s="1"/>
      <c r="X6062" s="1">
        <v>2.1019999999999999</v>
      </c>
      <c r="Y6062" s="1">
        <v>5.016</v>
      </c>
      <c r="Z6062" t="s">
        <v>876</v>
      </c>
      <c r="AA6062" s="1">
        <v>1</v>
      </c>
      <c r="AB6062" t="s">
        <v>902</v>
      </c>
      <c r="AC6062" t="s">
        <v>915</v>
      </c>
      <c r="AD6062" t="s">
        <v>918</v>
      </c>
      <c r="AE6062" t="s">
        <v>921</v>
      </c>
      <c r="AF6062" s="1">
        <v>2000</v>
      </c>
      <c r="AG6062" s="1">
        <v>2010</v>
      </c>
      <c r="AH6062" s="67" t="str">
        <f t="shared" si="470"/>
        <v/>
      </c>
      <c r="AI6062" s="67" t="str">
        <f t="shared" si="474"/>
        <v/>
      </c>
      <c r="AJ6062" s="67" t="str">
        <f t="shared" si="471"/>
        <v/>
      </c>
      <c r="AK6062" s="67" t="str">
        <f t="shared" si="472"/>
        <v/>
      </c>
      <c r="AL6062" s="69" t="str">
        <f t="shared" si="473"/>
        <v/>
      </c>
    </row>
    <row r="6063" spans="1:38">
      <c r="A6063" s="1">
        <v>6062</v>
      </c>
      <c r="B6063" s="35" t="s">
        <v>1426</v>
      </c>
      <c r="C6063" t="s">
        <v>4</v>
      </c>
      <c r="D6063" t="s">
        <v>88</v>
      </c>
      <c r="E6063" t="s">
        <v>102</v>
      </c>
      <c r="F6063" t="s">
        <v>140</v>
      </c>
      <c r="G6063" t="s">
        <v>227</v>
      </c>
      <c r="H6063" t="s">
        <v>408</v>
      </c>
      <c r="I6063" s="1"/>
      <c r="J6063" s="1"/>
      <c r="K6063" s="1">
        <v>0</v>
      </c>
      <c r="L6063" t="s">
        <v>456</v>
      </c>
      <c r="M6063" t="s">
        <v>462</v>
      </c>
      <c r="N6063" t="s">
        <v>590</v>
      </c>
      <c r="O6063" t="s">
        <v>780</v>
      </c>
      <c r="P6063" t="s">
        <v>459</v>
      </c>
      <c r="Q6063" t="s">
        <v>850</v>
      </c>
      <c r="R6063" t="s">
        <v>853</v>
      </c>
      <c r="S6063" t="s">
        <v>862</v>
      </c>
      <c r="T6063" t="s">
        <v>864</v>
      </c>
      <c r="U6063" t="s">
        <v>867</v>
      </c>
      <c r="V6063" s="1"/>
      <c r="W6063" s="1"/>
      <c r="X6063" s="1">
        <v>-0.35599999999999998</v>
      </c>
      <c r="Y6063" s="1">
        <v>6.0670000000000002</v>
      </c>
      <c r="Z6063" t="s">
        <v>876</v>
      </c>
      <c r="AA6063" s="1">
        <v>1</v>
      </c>
      <c r="AB6063" t="s">
        <v>902</v>
      </c>
      <c r="AC6063" t="s">
        <v>915</v>
      </c>
      <c r="AD6063" t="s">
        <v>918</v>
      </c>
      <c r="AE6063" t="s">
        <v>921</v>
      </c>
      <c r="AF6063" s="1">
        <v>2000</v>
      </c>
      <c r="AG6063" s="1">
        <v>2010</v>
      </c>
      <c r="AH6063" s="67" t="str">
        <f t="shared" si="470"/>
        <v/>
      </c>
      <c r="AI6063" s="67" t="str">
        <f t="shared" si="474"/>
        <v/>
      </c>
      <c r="AJ6063" s="67" t="str">
        <f t="shared" si="471"/>
        <v/>
      </c>
      <c r="AK6063" s="67" t="str">
        <f t="shared" si="472"/>
        <v/>
      </c>
      <c r="AL6063" s="69" t="str">
        <f t="shared" si="473"/>
        <v/>
      </c>
    </row>
    <row r="6064" spans="1:38">
      <c r="A6064" s="1">
        <v>6063</v>
      </c>
      <c r="B6064" s="35" t="s">
        <v>1426</v>
      </c>
      <c r="C6064" t="s">
        <v>4</v>
      </c>
      <c r="D6064" t="s">
        <v>88</v>
      </c>
      <c r="E6064" t="s">
        <v>102</v>
      </c>
      <c r="F6064" t="s">
        <v>140</v>
      </c>
      <c r="G6064" t="s">
        <v>227</v>
      </c>
      <c r="H6064" t="s">
        <v>408</v>
      </c>
      <c r="I6064" s="1"/>
      <c r="J6064" s="1"/>
      <c r="K6064" s="1">
        <v>0</v>
      </c>
      <c r="L6064" t="s">
        <v>456</v>
      </c>
      <c r="M6064" t="s">
        <v>462</v>
      </c>
      <c r="N6064" t="s">
        <v>590</v>
      </c>
      <c r="O6064" t="s">
        <v>780</v>
      </c>
      <c r="P6064" t="s">
        <v>459</v>
      </c>
      <c r="Q6064" t="s">
        <v>850</v>
      </c>
      <c r="R6064" t="s">
        <v>853</v>
      </c>
      <c r="S6064" t="s">
        <v>862</v>
      </c>
      <c r="T6064" t="s">
        <v>864</v>
      </c>
      <c r="U6064" t="s">
        <v>867</v>
      </c>
      <c r="V6064" s="1"/>
      <c r="W6064" s="1"/>
      <c r="X6064" s="1">
        <v>-6.4889999999999999</v>
      </c>
      <c r="Y6064" s="1">
        <v>4.819</v>
      </c>
      <c r="Z6064" t="s">
        <v>876</v>
      </c>
      <c r="AA6064" s="1">
        <v>1</v>
      </c>
      <c r="AB6064" t="s">
        <v>902</v>
      </c>
      <c r="AC6064" t="s">
        <v>915</v>
      </c>
      <c r="AD6064" t="s">
        <v>918</v>
      </c>
      <c r="AE6064" t="s">
        <v>921</v>
      </c>
      <c r="AF6064" s="1">
        <v>2000</v>
      </c>
      <c r="AG6064" s="1">
        <v>2010</v>
      </c>
      <c r="AH6064" s="67" t="str">
        <f t="shared" si="470"/>
        <v/>
      </c>
      <c r="AI6064" s="67" t="str">
        <f t="shared" si="474"/>
        <v/>
      </c>
      <c r="AJ6064" s="67" t="str">
        <f t="shared" si="471"/>
        <v/>
      </c>
      <c r="AK6064" s="67" t="str">
        <f t="shared" si="472"/>
        <v/>
      </c>
      <c r="AL6064" s="69" t="str">
        <f t="shared" si="473"/>
        <v/>
      </c>
    </row>
    <row r="6065" spans="1:38">
      <c r="A6065" s="1">
        <v>6064</v>
      </c>
      <c r="B6065" s="35" t="s">
        <v>1426</v>
      </c>
      <c r="C6065" t="s">
        <v>4</v>
      </c>
      <c r="D6065" t="s">
        <v>88</v>
      </c>
      <c r="E6065" t="s">
        <v>102</v>
      </c>
      <c r="F6065" t="s">
        <v>140</v>
      </c>
      <c r="G6065" t="s">
        <v>227</v>
      </c>
      <c r="H6065" t="s">
        <v>408</v>
      </c>
      <c r="I6065" s="1"/>
      <c r="J6065" s="1"/>
      <c r="K6065" s="1">
        <v>0</v>
      </c>
      <c r="L6065" t="s">
        <v>456</v>
      </c>
      <c r="M6065" t="s">
        <v>462</v>
      </c>
      <c r="N6065" t="s">
        <v>590</v>
      </c>
      <c r="O6065" t="s">
        <v>780</v>
      </c>
      <c r="P6065" t="s">
        <v>459</v>
      </c>
      <c r="Q6065" t="s">
        <v>850</v>
      </c>
      <c r="R6065" t="s">
        <v>853</v>
      </c>
      <c r="S6065" t="s">
        <v>862</v>
      </c>
      <c r="T6065" t="s">
        <v>864</v>
      </c>
      <c r="U6065" t="s">
        <v>867</v>
      </c>
      <c r="V6065" s="1"/>
      <c r="W6065" s="1"/>
      <c r="X6065" s="1">
        <v>-0.29699999999999999</v>
      </c>
      <c r="Y6065" s="1">
        <v>2.6469999999999998</v>
      </c>
      <c r="Z6065" t="s">
        <v>876</v>
      </c>
      <c r="AA6065" s="1">
        <v>1</v>
      </c>
      <c r="AB6065" t="s">
        <v>902</v>
      </c>
      <c r="AC6065" t="s">
        <v>915</v>
      </c>
      <c r="AD6065" t="s">
        <v>918</v>
      </c>
      <c r="AE6065" t="s">
        <v>921</v>
      </c>
      <c r="AF6065" s="1">
        <v>2000</v>
      </c>
      <c r="AG6065" s="1">
        <v>2010</v>
      </c>
      <c r="AH6065" s="67" t="str">
        <f t="shared" si="470"/>
        <v/>
      </c>
      <c r="AI6065" s="67" t="str">
        <f t="shared" si="474"/>
        <v/>
      </c>
      <c r="AJ6065" s="67" t="str">
        <f t="shared" si="471"/>
        <v/>
      </c>
      <c r="AK6065" s="67" t="str">
        <f t="shared" si="472"/>
        <v/>
      </c>
      <c r="AL6065" s="69" t="str">
        <f t="shared" si="473"/>
        <v/>
      </c>
    </row>
    <row r="6066" spans="1:38">
      <c r="A6066" s="1">
        <v>6065</v>
      </c>
      <c r="B6066" s="35" t="s">
        <v>1426</v>
      </c>
      <c r="C6066" t="s">
        <v>4</v>
      </c>
      <c r="D6066" t="s">
        <v>88</v>
      </c>
      <c r="E6066" t="s">
        <v>102</v>
      </c>
      <c r="F6066" t="s">
        <v>140</v>
      </c>
      <c r="G6066" t="s">
        <v>227</v>
      </c>
      <c r="H6066" t="s">
        <v>408</v>
      </c>
      <c r="I6066" s="1"/>
      <c r="J6066" s="1"/>
      <c r="K6066" s="1">
        <v>0</v>
      </c>
      <c r="L6066" t="s">
        <v>456</v>
      </c>
      <c r="M6066" t="s">
        <v>462</v>
      </c>
      <c r="N6066" t="s">
        <v>590</v>
      </c>
      <c r="O6066" t="s">
        <v>780</v>
      </c>
      <c r="P6066" t="s">
        <v>459</v>
      </c>
      <c r="Q6066" t="s">
        <v>850</v>
      </c>
      <c r="R6066" t="s">
        <v>853</v>
      </c>
      <c r="S6066" t="s">
        <v>862</v>
      </c>
      <c r="T6066" t="s">
        <v>864</v>
      </c>
      <c r="U6066" t="s">
        <v>867</v>
      </c>
      <c r="V6066" s="1"/>
      <c r="W6066" s="1"/>
      <c r="X6066" s="1">
        <v>-6.3579999999999997</v>
      </c>
      <c r="Y6066" s="1">
        <v>3.4060000000000001</v>
      </c>
      <c r="Z6066" t="s">
        <v>876</v>
      </c>
      <c r="AA6066" s="1">
        <v>1</v>
      </c>
      <c r="AB6066" t="s">
        <v>902</v>
      </c>
      <c r="AC6066" t="s">
        <v>915</v>
      </c>
      <c r="AD6066" t="s">
        <v>918</v>
      </c>
      <c r="AE6066" t="s">
        <v>921</v>
      </c>
      <c r="AF6066" s="1">
        <v>2000</v>
      </c>
      <c r="AG6066" s="1">
        <v>2010</v>
      </c>
      <c r="AH6066" s="67" t="str">
        <f t="shared" si="470"/>
        <v/>
      </c>
      <c r="AI6066" s="67" t="str">
        <f t="shared" si="474"/>
        <v/>
      </c>
      <c r="AJ6066" s="67" t="str">
        <f t="shared" si="471"/>
        <v/>
      </c>
      <c r="AK6066" s="67" t="str">
        <f t="shared" si="472"/>
        <v/>
      </c>
      <c r="AL6066" s="69" t="str">
        <f t="shared" si="473"/>
        <v/>
      </c>
    </row>
    <row r="6067" spans="1:38">
      <c r="A6067" s="1">
        <v>6066</v>
      </c>
      <c r="B6067" s="35" t="s">
        <v>1426</v>
      </c>
      <c r="C6067" t="s">
        <v>4</v>
      </c>
      <c r="D6067" t="s">
        <v>88</v>
      </c>
      <c r="E6067" t="s">
        <v>102</v>
      </c>
      <c r="F6067" t="s">
        <v>140</v>
      </c>
      <c r="G6067" t="s">
        <v>227</v>
      </c>
      <c r="H6067" t="s">
        <v>408</v>
      </c>
      <c r="I6067" s="1"/>
      <c r="J6067" s="1"/>
      <c r="K6067" s="1">
        <v>0</v>
      </c>
      <c r="L6067" t="s">
        <v>456</v>
      </c>
      <c r="M6067" t="s">
        <v>462</v>
      </c>
      <c r="N6067" t="s">
        <v>590</v>
      </c>
      <c r="O6067" t="s">
        <v>780</v>
      </c>
      <c r="P6067" t="s">
        <v>459</v>
      </c>
      <c r="Q6067" t="s">
        <v>850</v>
      </c>
      <c r="R6067" t="s">
        <v>853</v>
      </c>
      <c r="S6067" t="s">
        <v>862</v>
      </c>
      <c r="T6067" t="s">
        <v>864</v>
      </c>
      <c r="U6067" t="s">
        <v>867</v>
      </c>
      <c r="V6067" s="1"/>
      <c r="W6067" s="1"/>
      <c r="X6067" s="1">
        <v>-4.0750000000000002</v>
      </c>
      <c r="Y6067" s="1">
        <v>3.1040000000000001</v>
      </c>
      <c r="Z6067" t="s">
        <v>876</v>
      </c>
      <c r="AA6067" s="1">
        <v>1</v>
      </c>
      <c r="AB6067" t="s">
        <v>902</v>
      </c>
      <c r="AC6067" t="s">
        <v>915</v>
      </c>
      <c r="AD6067" t="s">
        <v>918</v>
      </c>
      <c r="AE6067" t="s">
        <v>921</v>
      </c>
      <c r="AF6067" s="1">
        <v>2000</v>
      </c>
      <c r="AG6067" s="1">
        <v>2010</v>
      </c>
      <c r="AH6067" s="67" t="str">
        <f t="shared" si="470"/>
        <v/>
      </c>
      <c r="AI6067" s="67" t="str">
        <f t="shared" si="474"/>
        <v/>
      </c>
      <c r="AJ6067" s="67" t="str">
        <f t="shared" si="471"/>
        <v/>
      </c>
      <c r="AK6067" s="67" t="str">
        <f t="shared" si="472"/>
        <v/>
      </c>
      <c r="AL6067" s="69" t="str">
        <f t="shared" si="473"/>
        <v/>
      </c>
    </row>
    <row r="6068" spans="1:38">
      <c r="A6068" s="1">
        <v>6067</v>
      </c>
      <c r="B6068" s="35" t="s">
        <v>1426</v>
      </c>
      <c r="C6068" t="s">
        <v>4</v>
      </c>
      <c r="D6068" t="s">
        <v>89</v>
      </c>
      <c r="E6068" t="s">
        <v>102</v>
      </c>
      <c r="F6068" t="s">
        <v>137</v>
      </c>
      <c r="G6068" t="s">
        <v>152</v>
      </c>
      <c r="H6068" t="s">
        <v>405</v>
      </c>
      <c r="I6068" s="1">
        <v>0.39987479999999997</v>
      </c>
      <c r="J6068" s="1">
        <v>1.3318110000000001</v>
      </c>
      <c r="K6068" s="1">
        <v>0</v>
      </c>
      <c r="L6068" t="s">
        <v>456</v>
      </c>
      <c r="M6068" t="s">
        <v>461</v>
      </c>
      <c r="N6068" t="s">
        <v>591</v>
      </c>
      <c r="O6068" t="s">
        <v>780</v>
      </c>
      <c r="P6068" t="s">
        <v>459</v>
      </c>
      <c r="Q6068" t="s">
        <v>850</v>
      </c>
      <c r="R6068" t="s">
        <v>853</v>
      </c>
      <c r="S6068" t="s">
        <v>861</v>
      </c>
      <c r="T6068" t="s">
        <v>864</v>
      </c>
      <c r="U6068" t="s">
        <v>867</v>
      </c>
      <c r="V6068" s="1"/>
      <c r="W6068" s="1"/>
      <c r="X6068" s="1">
        <v>-1.917</v>
      </c>
      <c r="Y6068" s="1">
        <v>0.505</v>
      </c>
      <c r="Z6068" t="s">
        <v>876</v>
      </c>
      <c r="AA6068" s="1">
        <v>1</v>
      </c>
      <c r="AB6068" t="s">
        <v>902</v>
      </c>
      <c r="AC6068" t="s">
        <v>915</v>
      </c>
      <c r="AD6068" t="s">
        <v>918</v>
      </c>
      <c r="AE6068" t="s">
        <v>921</v>
      </c>
      <c r="AF6068" s="1">
        <v>2000</v>
      </c>
      <c r="AG6068" s="1">
        <v>2010</v>
      </c>
      <c r="AH6068" s="67">
        <f t="shared" si="470"/>
        <v>-1.4393934274457862</v>
      </c>
      <c r="AI6068" s="67">
        <f t="shared" si="474"/>
        <v>0.37918293211273968</v>
      </c>
      <c r="AJ6068" s="67">
        <f t="shared" si="471"/>
        <v>-2.1825919743867561</v>
      </c>
      <c r="AK6068" s="67">
        <f t="shared" si="472"/>
        <v>-0.69619488050481648</v>
      </c>
      <c r="AL6068" s="69">
        <f t="shared" si="473"/>
        <v>1</v>
      </c>
    </row>
    <row r="6069" spans="1:38">
      <c r="A6069" s="1">
        <v>6068</v>
      </c>
      <c r="B6069" s="35" t="s">
        <v>1426</v>
      </c>
      <c r="C6069" t="s">
        <v>4</v>
      </c>
      <c r="D6069" t="s">
        <v>89</v>
      </c>
      <c r="E6069" t="s">
        <v>102</v>
      </c>
      <c r="F6069" t="s">
        <v>137</v>
      </c>
      <c r="G6069" t="s">
        <v>152</v>
      </c>
      <c r="H6069" t="s">
        <v>405</v>
      </c>
      <c r="I6069" s="1">
        <v>0.39987479999999997</v>
      </c>
      <c r="J6069" s="1">
        <v>1.3318110000000001</v>
      </c>
      <c r="K6069" s="1">
        <v>0</v>
      </c>
      <c r="L6069" t="s">
        <v>456</v>
      </c>
      <c r="M6069" t="s">
        <v>461</v>
      </c>
      <c r="N6069" t="s">
        <v>591</v>
      </c>
      <c r="O6069" t="s">
        <v>780</v>
      </c>
      <c r="P6069" t="s">
        <v>459</v>
      </c>
      <c r="Q6069" t="s">
        <v>850</v>
      </c>
      <c r="R6069" t="s">
        <v>853</v>
      </c>
      <c r="S6069" t="s">
        <v>861</v>
      </c>
      <c r="T6069" t="s">
        <v>864</v>
      </c>
      <c r="U6069" t="s">
        <v>867</v>
      </c>
      <c r="V6069" s="1"/>
      <c r="W6069" s="1"/>
      <c r="X6069" s="1">
        <v>-0.80800000000000005</v>
      </c>
      <c r="Y6069" s="1">
        <v>0.35799999999999998</v>
      </c>
      <c r="Z6069" t="s">
        <v>876</v>
      </c>
      <c r="AA6069" s="1">
        <v>1</v>
      </c>
      <c r="AB6069" t="s">
        <v>902</v>
      </c>
      <c r="AC6069" t="s">
        <v>915</v>
      </c>
      <c r="AD6069" t="s">
        <v>918</v>
      </c>
      <c r="AE6069" t="s">
        <v>921</v>
      </c>
      <c r="AF6069" s="1">
        <v>2000</v>
      </c>
      <c r="AG6069" s="1">
        <v>2010</v>
      </c>
      <c r="AH6069" s="67">
        <f t="shared" si="470"/>
        <v>-0.60669269138038351</v>
      </c>
      <c r="AI6069" s="67">
        <f t="shared" si="474"/>
        <v>0.2688069102898234</v>
      </c>
      <c r="AJ6069" s="67">
        <f t="shared" si="471"/>
        <v>-1.1335542355484374</v>
      </c>
      <c r="AK6069" s="67">
        <f t="shared" si="472"/>
        <v>-7.9831147212329645E-2</v>
      </c>
      <c r="AL6069" s="69">
        <f t="shared" si="473"/>
        <v>1</v>
      </c>
    </row>
    <row r="6070" spans="1:38">
      <c r="A6070" s="1">
        <v>6069</v>
      </c>
      <c r="B6070" s="35" t="s">
        <v>1426</v>
      </c>
      <c r="C6070" t="s">
        <v>4</v>
      </c>
      <c r="D6070" t="s">
        <v>89</v>
      </c>
      <c r="E6070" t="s">
        <v>102</v>
      </c>
      <c r="F6070" t="s">
        <v>137</v>
      </c>
      <c r="G6070" t="s">
        <v>152</v>
      </c>
      <c r="H6070" t="s">
        <v>405</v>
      </c>
      <c r="I6070" s="1">
        <v>0.39987479999999997</v>
      </c>
      <c r="J6070" s="1">
        <v>1.3318110000000001</v>
      </c>
      <c r="K6070" s="1">
        <v>0</v>
      </c>
      <c r="L6070" t="s">
        <v>456</v>
      </c>
      <c r="M6070" t="s">
        <v>461</v>
      </c>
      <c r="N6070" t="s">
        <v>591</v>
      </c>
      <c r="O6070" t="s">
        <v>780</v>
      </c>
      <c r="P6070" t="s">
        <v>459</v>
      </c>
      <c r="Q6070" t="s">
        <v>850</v>
      </c>
      <c r="R6070" t="s">
        <v>853</v>
      </c>
      <c r="S6070" t="s">
        <v>861</v>
      </c>
      <c r="T6070" t="s">
        <v>864</v>
      </c>
      <c r="U6070" t="s">
        <v>867</v>
      </c>
      <c r="V6070" s="1"/>
      <c r="W6070" s="1"/>
      <c r="X6070" s="1">
        <v>-0.75</v>
      </c>
      <c r="Y6070" s="1">
        <v>0.3</v>
      </c>
      <c r="Z6070" t="s">
        <v>876</v>
      </c>
      <c r="AA6070" s="1">
        <v>1</v>
      </c>
      <c r="AB6070" t="s">
        <v>902</v>
      </c>
      <c r="AC6070" t="s">
        <v>915</v>
      </c>
      <c r="AD6070" t="s">
        <v>918</v>
      </c>
      <c r="AE6070" t="s">
        <v>921</v>
      </c>
      <c r="AF6070" s="1">
        <v>2000</v>
      </c>
      <c r="AG6070" s="1">
        <v>2010</v>
      </c>
      <c r="AH6070" s="67">
        <f t="shared" si="470"/>
        <v>-0.56314296848426693</v>
      </c>
      <c r="AI6070" s="67">
        <f t="shared" si="474"/>
        <v>0.22525718739370673</v>
      </c>
      <c r="AJ6070" s="67">
        <f t="shared" si="471"/>
        <v>-1.0046470557759322</v>
      </c>
      <c r="AK6070" s="67">
        <f t="shared" si="472"/>
        <v>-0.12163888119260174</v>
      </c>
      <c r="AL6070" s="69">
        <f t="shared" si="473"/>
        <v>1</v>
      </c>
    </row>
    <row r="6071" spans="1:38">
      <c r="A6071" s="1">
        <v>6070</v>
      </c>
      <c r="B6071" s="35" t="s">
        <v>1426</v>
      </c>
      <c r="C6071" t="s">
        <v>4</v>
      </c>
      <c r="D6071" t="s">
        <v>89</v>
      </c>
      <c r="E6071" t="s">
        <v>102</v>
      </c>
      <c r="F6071" t="s">
        <v>137</v>
      </c>
      <c r="G6071" t="s">
        <v>152</v>
      </c>
      <c r="H6071" t="s">
        <v>405</v>
      </c>
      <c r="I6071" s="1">
        <v>0.39987479999999997</v>
      </c>
      <c r="J6071" s="1">
        <v>1.3318110000000001</v>
      </c>
      <c r="K6071" s="1">
        <v>0</v>
      </c>
      <c r="L6071" t="s">
        <v>456</v>
      </c>
      <c r="M6071" t="s">
        <v>461</v>
      </c>
      <c r="N6071" t="s">
        <v>591</v>
      </c>
      <c r="O6071" t="s">
        <v>780</v>
      </c>
      <c r="P6071" t="s">
        <v>459</v>
      </c>
      <c r="Q6071" t="s">
        <v>850</v>
      </c>
      <c r="R6071" t="s">
        <v>853</v>
      </c>
      <c r="S6071" t="s">
        <v>861</v>
      </c>
      <c r="T6071" t="s">
        <v>864</v>
      </c>
      <c r="U6071" t="s">
        <v>867</v>
      </c>
      <c r="V6071" s="1"/>
      <c r="W6071" s="1"/>
      <c r="X6071" s="1">
        <v>-0.68799999999999994</v>
      </c>
      <c r="Y6071" s="1">
        <v>0.29399999999999998</v>
      </c>
      <c r="Z6071" t="s">
        <v>876</v>
      </c>
      <c r="AA6071" s="1">
        <v>1</v>
      </c>
      <c r="AB6071" t="s">
        <v>902</v>
      </c>
      <c r="AC6071" t="s">
        <v>915</v>
      </c>
      <c r="AD6071" t="s">
        <v>918</v>
      </c>
      <c r="AE6071" t="s">
        <v>921</v>
      </c>
      <c r="AF6071" s="1">
        <v>2000</v>
      </c>
      <c r="AG6071" s="1">
        <v>2010</v>
      </c>
      <c r="AH6071" s="67">
        <f t="shared" si="470"/>
        <v>-0.5165898164229008</v>
      </c>
      <c r="AI6071" s="67">
        <f t="shared" si="474"/>
        <v>0.22075204364583259</v>
      </c>
      <c r="AJ6071" s="67">
        <f t="shared" si="471"/>
        <v>-0.9492638219687326</v>
      </c>
      <c r="AK6071" s="67">
        <f t="shared" si="472"/>
        <v>-8.3915810877068953E-2</v>
      </c>
      <c r="AL6071" s="69">
        <f t="shared" si="473"/>
        <v>1</v>
      </c>
    </row>
    <row r="6072" spans="1:38">
      <c r="A6072" s="1">
        <v>6071</v>
      </c>
      <c r="B6072" s="35" t="s">
        <v>1426</v>
      </c>
      <c r="C6072" t="s">
        <v>4</v>
      </c>
      <c r="D6072" t="s">
        <v>89</v>
      </c>
      <c r="E6072" t="s">
        <v>102</v>
      </c>
      <c r="F6072" t="s">
        <v>137</v>
      </c>
      <c r="G6072" t="s">
        <v>152</v>
      </c>
      <c r="H6072" t="s">
        <v>405</v>
      </c>
      <c r="I6072" s="1">
        <v>0.39987479999999997</v>
      </c>
      <c r="J6072" s="1">
        <v>1.3318110000000001</v>
      </c>
      <c r="K6072" s="1">
        <v>0</v>
      </c>
      <c r="L6072" t="s">
        <v>456</v>
      </c>
      <c r="M6072" t="s">
        <v>461</v>
      </c>
      <c r="N6072" t="s">
        <v>591</v>
      </c>
      <c r="O6072" t="s">
        <v>780</v>
      </c>
      <c r="P6072" t="s">
        <v>459</v>
      </c>
      <c r="Q6072" t="s">
        <v>850</v>
      </c>
      <c r="R6072" t="s">
        <v>853</v>
      </c>
      <c r="S6072" t="s">
        <v>861</v>
      </c>
      <c r="T6072" t="s">
        <v>864</v>
      </c>
      <c r="U6072" t="s">
        <v>867</v>
      </c>
      <c r="V6072" s="1"/>
      <c r="W6072" s="1"/>
      <c r="X6072" s="1">
        <v>0.1</v>
      </c>
      <c r="Y6072" s="1">
        <v>0.25</v>
      </c>
      <c r="Z6072" t="s">
        <v>876</v>
      </c>
      <c r="AA6072" s="1">
        <v>1</v>
      </c>
      <c r="AB6072" t="s">
        <v>902</v>
      </c>
      <c r="AC6072" t="s">
        <v>915</v>
      </c>
      <c r="AD6072" t="s">
        <v>918</v>
      </c>
      <c r="AE6072" t="s">
        <v>921</v>
      </c>
      <c r="AF6072" s="1">
        <v>2000</v>
      </c>
      <c r="AG6072" s="1">
        <v>2010</v>
      </c>
      <c r="AH6072" s="67">
        <f t="shared" si="470"/>
        <v>7.5085729131235582E-2</v>
      </c>
      <c r="AI6072" s="67">
        <f t="shared" si="474"/>
        <v>0.18771432282808895</v>
      </c>
      <c r="AJ6072" s="67">
        <f t="shared" si="471"/>
        <v>-0.29283434361181876</v>
      </c>
      <c r="AK6072" s="67">
        <f t="shared" si="472"/>
        <v>0.4430058018742899</v>
      </c>
      <c r="AL6072" s="69">
        <f t="shared" si="473"/>
        <v>1</v>
      </c>
    </row>
    <row r="6073" spans="1:38">
      <c r="A6073" s="1">
        <v>6072</v>
      </c>
      <c r="B6073" s="35" t="s">
        <v>1426</v>
      </c>
      <c r="C6073" t="s">
        <v>4</v>
      </c>
      <c r="D6073" t="s">
        <v>89</v>
      </c>
      <c r="E6073" t="s">
        <v>102</v>
      </c>
      <c r="F6073" t="s">
        <v>137</v>
      </c>
      <c r="G6073" t="s">
        <v>152</v>
      </c>
      <c r="H6073" t="s">
        <v>405</v>
      </c>
      <c r="I6073" s="1">
        <v>0.39987480640411377</v>
      </c>
      <c r="J6073" s="1">
        <v>1.3318109512329102</v>
      </c>
      <c r="K6073" s="1">
        <v>1</v>
      </c>
      <c r="L6073" t="s">
        <v>456</v>
      </c>
      <c r="M6073" t="s">
        <v>461</v>
      </c>
      <c r="N6073" t="s">
        <v>591</v>
      </c>
      <c r="O6073" t="s">
        <v>780</v>
      </c>
      <c r="P6073" t="s">
        <v>459</v>
      </c>
      <c r="Q6073" t="s">
        <v>850</v>
      </c>
      <c r="R6073" t="s">
        <v>853</v>
      </c>
      <c r="S6073" t="s">
        <v>861</v>
      </c>
      <c r="T6073" t="s">
        <v>864</v>
      </c>
      <c r="U6073" t="s">
        <v>867</v>
      </c>
      <c r="V6073" s="1"/>
      <c r="W6073" s="1"/>
      <c r="X6073" s="1">
        <v>-7.5999999999999998E-2</v>
      </c>
      <c r="Y6073" s="1">
        <v>0.54100000000000004</v>
      </c>
      <c r="Z6073" t="s">
        <v>876</v>
      </c>
      <c r="AA6073" s="1">
        <v>1</v>
      </c>
      <c r="AB6073" t="s">
        <v>902</v>
      </c>
      <c r="AC6073" t="s">
        <v>915</v>
      </c>
      <c r="AD6073" t="s">
        <v>918</v>
      </c>
      <c r="AE6073" t="s">
        <v>921</v>
      </c>
      <c r="AF6073" s="1">
        <v>2000</v>
      </c>
      <c r="AG6073" s="1">
        <v>2010</v>
      </c>
      <c r="AH6073" s="67">
        <f t="shared" si="470"/>
        <v>-5.7065156229301001E-2</v>
      </c>
      <c r="AI6073" s="67">
        <f t="shared" si="474"/>
        <v>0.40621380947436642</v>
      </c>
      <c r="AJ6073" s="67">
        <f t="shared" si="471"/>
        <v>-0.85324422279905909</v>
      </c>
      <c r="AK6073" s="67">
        <f t="shared" si="472"/>
        <v>0.73911391034045715</v>
      </c>
      <c r="AL6073" s="69">
        <f t="shared" si="473"/>
        <v>1</v>
      </c>
    </row>
    <row r="6074" spans="1:38">
      <c r="A6074" s="1">
        <v>6073</v>
      </c>
      <c r="B6074" s="35" t="s">
        <v>1426</v>
      </c>
      <c r="C6074" t="s">
        <v>4</v>
      </c>
      <c r="D6074" t="s">
        <v>89</v>
      </c>
      <c r="E6074" t="s">
        <v>102</v>
      </c>
      <c r="F6074" t="s">
        <v>137</v>
      </c>
      <c r="G6074" t="s">
        <v>152</v>
      </c>
      <c r="H6074" t="s">
        <v>405</v>
      </c>
      <c r="I6074" s="1">
        <v>0.39987480640411377</v>
      </c>
      <c r="J6074" s="1">
        <v>1.3318109512329102</v>
      </c>
      <c r="K6074" s="1">
        <v>1</v>
      </c>
      <c r="L6074" t="s">
        <v>456</v>
      </c>
      <c r="M6074" t="s">
        <v>461</v>
      </c>
      <c r="N6074" t="s">
        <v>591</v>
      </c>
      <c r="O6074" t="s">
        <v>780</v>
      </c>
      <c r="P6074" t="s">
        <v>459</v>
      </c>
      <c r="Q6074" t="s">
        <v>850</v>
      </c>
      <c r="R6074" t="s">
        <v>853</v>
      </c>
      <c r="S6074" t="s">
        <v>861</v>
      </c>
      <c r="T6074" t="s">
        <v>864</v>
      </c>
      <c r="U6074" t="s">
        <v>867</v>
      </c>
      <c r="V6074" s="1"/>
      <c r="W6074" s="1"/>
      <c r="X6074" s="1">
        <v>0.14799999999999999</v>
      </c>
      <c r="Y6074" s="1">
        <v>0.29499999999999998</v>
      </c>
      <c r="Z6074" t="s">
        <v>876</v>
      </c>
      <c r="AA6074" s="1">
        <v>1</v>
      </c>
      <c r="AB6074" t="s">
        <v>902</v>
      </c>
      <c r="AC6074" t="s">
        <v>915</v>
      </c>
      <c r="AD6074" t="s">
        <v>918</v>
      </c>
      <c r="AE6074" t="s">
        <v>921</v>
      </c>
      <c r="AF6074" s="1">
        <v>2000</v>
      </c>
      <c r="AG6074" s="1">
        <v>2010</v>
      </c>
      <c r="AH6074" s="67">
        <f t="shared" si="470"/>
        <v>0.11112688318337563</v>
      </c>
      <c r="AI6074" s="67">
        <f t="shared" si="474"/>
        <v>0.22150290904794467</v>
      </c>
      <c r="AJ6074" s="67">
        <f t="shared" si="471"/>
        <v>-0.32301881855059589</v>
      </c>
      <c r="AK6074" s="67">
        <f t="shared" si="472"/>
        <v>0.5452725849173472</v>
      </c>
      <c r="AL6074" s="69">
        <f t="shared" si="473"/>
        <v>1</v>
      </c>
    </row>
    <row r="6075" spans="1:38">
      <c r="A6075" s="1">
        <v>6074</v>
      </c>
      <c r="B6075" s="35" t="s">
        <v>1426</v>
      </c>
      <c r="C6075" t="s">
        <v>4</v>
      </c>
      <c r="D6075" t="s">
        <v>89</v>
      </c>
      <c r="E6075" t="s">
        <v>102</v>
      </c>
      <c r="F6075" t="s">
        <v>137</v>
      </c>
      <c r="G6075" t="s">
        <v>152</v>
      </c>
      <c r="H6075" t="s">
        <v>405</v>
      </c>
      <c r="I6075" s="1">
        <v>0.39987480640411377</v>
      </c>
      <c r="J6075" s="1">
        <v>1.3318109512329102</v>
      </c>
      <c r="K6075" s="1">
        <v>1</v>
      </c>
      <c r="L6075" t="s">
        <v>456</v>
      </c>
      <c r="M6075" t="s">
        <v>461</v>
      </c>
      <c r="N6075" t="s">
        <v>591</v>
      </c>
      <c r="O6075" t="s">
        <v>780</v>
      </c>
      <c r="P6075" t="s">
        <v>459</v>
      </c>
      <c r="Q6075" t="s">
        <v>850</v>
      </c>
      <c r="R6075" t="s">
        <v>853</v>
      </c>
      <c r="S6075" t="s">
        <v>861</v>
      </c>
      <c r="T6075" t="s">
        <v>864</v>
      </c>
      <c r="U6075" t="s">
        <v>867</v>
      </c>
      <c r="V6075" s="1"/>
      <c r="W6075" s="1"/>
      <c r="X6075" s="1">
        <v>0.441</v>
      </c>
      <c r="Y6075" s="1">
        <v>0.378</v>
      </c>
      <c r="Z6075" t="s">
        <v>876</v>
      </c>
      <c r="AA6075" s="1">
        <v>1</v>
      </c>
      <c r="AB6075" t="s">
        <v>902</v>
      </c>
      <c r="AC6075" t="s">
        <v>915</v>
      </c>
      <c r="AD6075" t="s">
        <v>918</v>
      </c>
      <c r="AE6075" t="s">
        <v>921</v>
      </c>
      <c r="AF6075" s="1">
        <v>2000</v>
      </c>
      <c r="AG6075" s="1">
        <v>2010</v>
      </c>
      <c r="AH6075" s="67">
        <f t="shared" si="470"/>
        <v>0.33112807759370716</v>
      </c>
      <c r="AI6075" s="67">
        <f t="shared" si="474"/>
        <v>0.28382406650889186</v>
      </c>
      <c r="AJ6075" s="67">
        <f t="shared" si="471"/>
        <v>-0.22516709276372088</v>
      </c>
      <c r="AK6075" s="67">
        <f t="shared" si="472"/>
        <v>0.88742324795113525</v>
      </c>
      <c r="AL6075" s="69">
        <f t="shared" si="473"/>
        <v>1</v>
      </c>
    </row>
    <row r="6076" spans="1:38">
      <c r="A6076" s="1">
        <v>6075</v>
      </c>
      <c r="B6076" s="35" t="s">
        <v>1426</v>
      </c>
      <c r="C6076" t="s">
        <v>4</v>
      </c>
      <c r="D6076" t="s">
        <v>89</v>
      </c>
      <c r="E6076" t="s">
        <v>102</v>
      </c>
      <c r="F6076" t="s">
        <v>137</v>
      </c>
      <c r="G6076" t="s">
        <v>152</v>
      </c>
      <c r="H6076" t="s">
        <v>405</v>
      </c>
      <c r="I6076" s="1">
        <v>0.39987480640411377</v>
      </c>
      <c r="J6076" s="1">
        <v>1.3318109512329102</v>
      </c>
      <c r="K6076" s="1">
        <v>1</v>
      </c>
      <c r="L6076" t="s">
        <v>456</v>
      </c>
      <c r="M6076" t="s">
        <v>461</v>
      </c>
      <c r="N6076" t="s">
        <v>591</v>
      </c>
      <c r="O6076" t="s">
        <v>780</v>
      </c>
      <c r="P6076" t="s">
        <v>459</v>
      </c>
      <c r="Q6076" t="s">
        <v>850</v>
      </c>
      <c r="R6076" t="s">
        <v>853</v>
      </c>
      <c r="S6076" t="s">
        <v>861</v>
      </c>
      <c r="T6076" t="s">
        <v>864</v>
      </c>
      <c r="U6076" t="s">
        <v>867</v>
      </c>
      <c r="V6076" s="1"/>
      <c r="W6076" s="1"/>
      <c r="X6076" s="1">
        <v>0.30599999999999999</v>
      </c>
      <c r="Y6076" s="1">
        <v>0.224</v>
      </c>
      <c r="Z6076" t="s">
        <v>876</v>
      </c>
      <c r="AA6076" s="1">
        <v>1</v>
      </c>
      <c r="AB6076" t="s">
        <v>902</v>
      </c>
      <c r="AC6076" t="s">
        <v>915</v>
      </c>
      <c r="AD6076" t="s">
        <v>918</v>
      </c>
      <c r="AE6076" t="s">
        <v>921</v>
      </c>
      <c r="AF6076" s="1">
        <v>2000</v>
      </c>
      <c r="AG6076" s="1">
        <v>2010</v>
      </c>
      <c r="AH6076" s="67">
        <f t="shared" si="470"/>
        <v>0.2297623395548172</v>
      </c>
      <c r="AI6076" s="67">
        <f t="shared" si="474"/>
        <v>0.16819203941267666</v>
      </c>
      <c r="AJ6076" s="67">
        <f t="shared" si="471"/>
        <v>-9.9894057694029065E-2</v>
      </c>
      <c r="AK6076" s="67">
        <f t="shared" si="472"/>
        <v>0.5594187368036635</v>
      </c>
      <c r="AL6076" s="69">
        <f t="shared" si="473"/>
        <v>1</v>
      </c>
    </row>
    <row r="6077" spans="1:38">
      <c r="A6077" s="1">
        <v>6076</v>
      </c>
      <c r="B6077" s="35" t="s">
        <v>1426</v>
      </c>
      <c r="C6077" t="s">
        <v>4</v>
      </c>
      <c r="D6077" t="s">
        <v>89</v>
      </c>
      <c r="E6077" t="s">
        <v>102</v>
      </c>
      <c r="F6077" t="s">
        <v>140</v>
      </c>
      <c r="G6077" t="s">
        <v>217</v>
      </c>
      <c r="H6077" t="s">
        <v>406</v>
      </c>
      <c r="I6077" s="1"/>
      <c r="J6077" s="1"/>
      <c r="K6077" s="1">
        <v>0</v>
      </c>
      <c r="L6077" t="s">
        <v>456</v>
      </c>
      <c r="M6077" t="s">
        <v>461</v>
      </c>
      <c r="N6077" t="s">
        <v>591</v>
      </c>
      <c r="O6077" t="s">
        <v>780</v>
      </c>
      <c r="P6077" t="s">
        <v>459</v>
      </c>
      <c r="Q6077" t="s">
        <v>850</v>
      </c>
      <c r="R6077" t="s">
        <v>853</v>
      </c>
      <c r="S6077" t="s">
        <v>861</v>
      </c>
      <c r="T6077" t="s">
        <v>864</v>
      </c>
      <c r="U6077" t="s">
        <v>867</v>
      </c>
      <c r="V6077" s="1"/>
      <c r="W6077" s="1"/>
      <c r="X6077" s="1">
        <v>-8.3510000000000009</v>
      </c>
      <c r="Y6077" s="1">
        <v>9.3030000000000008</v>
      </c>
      <c r="Z6077" t="s">
        <v>876</v>
      </c>
      <c r="AA6077" s="1">
        <v>1</v>
      </c>
      <c r="AB6077" t="s">
        <v>902</v>
      </c>
      <c r="AC6077" t="s">
        <v>915</v>
      </c>
      <c r="AD6077" t="s">
        <v>918</v>
      </c>
      <c r="AE6077" t="s">
        <v>921</v>
      </c>
      <c r="AF6077" s="1">
        <v>2000</v>
      </c>
      <c r="AG6077" s="1">
        <v>2010</v>
      </c>
      <c r="AH6077" s="67" t="str">
        <f t="shared" si="470"/>
        <v/>
      </c>
      <c r="AI6077" s="67" t="str">
        <f t="shared" si="474"/>
        <v/>
      </c>
      <c r="AJ6077" s="67" t="str">
        <f t="shared" si="471"/>
        <v/>
      </c>
      <c r="AK6077" s="67" t="str">
        <f t="shared" si="472"/>
        <v/>
      </c>
      <c r="AL6077" s="69" t="str">
        <f t="shared" si="473"/>
        <v/>
      </c>
    </row>
    <row r="6078" spans="1:38">
      <c r="A6078" s="1">
        <v>6077</v>
      </c>
      <c r="B6078" s="35" t="s">
        <v>1426</v>
      </c>
      <c r="C6078" t="s">
        <v>4</v>
      </c>
      <c r="D6078" t="s">
        <v>89</v>
      </c>
      <c r="E6078" t="s">
        <v>102</v>
      </c>
      <c r="F6078" t="s">
        <v>140</v>
      </c>
      <c r="G6078" t="s">
        <v>217</v>
      </c>
      <c r="H6078" t="s">
        <v>406</v>
      </c>
      <c r="I6078" s="1"/>
      <c r="J6078" s="1"/>
      <c r="K6078" s="1">
        <v>0</v>
      </c>
      <c r="L6078" t="s">
        <v>456</v>
      </c>
      <c r="M6078" t="s">
        <v>461</v>
      </c>
      <c r="N6078" t="s">
        <v>591</v>
      </c>
      <c r="O6078" t="s">
        <v>780</v>
      </c>
      <c r="P6078" t="s">
        <v>459</v>
      </c>
      <c r="Q6078" t="s">
        <v>850</v>
      </c>
      <c r="R6078" t="s">
        <v>853</v>
      </c>
      <c r="S6078" t="s">
        <v>861</v>
      </c>
      <c r="T6078" t="s">
        <v>864</v>
      </c>
      <c r="U6078" t="s">
        <v>867</v>
      </c>
      <c r="V6078" s="1"/>
      <c r="W6078" s="1"/>
      <c r="X6078" s="1">
        <v>-11.272</v>
      </c>
      <c r="Y6078" s="1">
        <v>10.914999999999999</v>
      </c>
      <c r="Z6078" t="s">
        <v>876</v>
      </c>
      <c r="AA6078" s="1">
        <v>1</v>
      </c>
      <c r="AB6078" t="s">
        <v>902</v>
      </c>
      <c r="AC6078" t="s">
        <v>915</v>
      </c>
      <c r="AD6078" t="s">
        <v>918</v>
      </c>
      <c r="AE6078" t="s">
        <v>921</v>
      </c>
      <c r="AF6078" s="1">
        <v>2000</v>
      </c>
      <c r="AG6078" s="1">
        <v>2010</v>
      </c>
      <c r="AH6078" s="67" t="str">
        <f t="shared" si="470"/>
        <v/>
      </c>
      <c r="AI6078" s="67" t="str">
        <f t="shared" si="474"/>
        <v/>
      </c>
      <c r="AJ6078" s="67" t="str">
        <f t="shared" si="471"/>
        <v/>
      </c>
      <c r="AK6078" s="67" t="str">
        <f t="shared" si="472"/>
        <v/>
      </c>
      <c r="AL6078" s="69" t="str">
        <f t="shared" si="473"/>
        <v/>
      </c>
    </row>
    <row r="6079" spans="1:38">
      <c r="A6079" s="1">
        <v>6078</v>
      </c>
      <c r="B6079" s="35" t="s">
        <v>1426</v>
      </c>
      <c r="C6079" t="s">
        <v>4</v>
      </c>
      <c r="D6079" t="s">
        <v>89</v>
      </c>
      <c r="E6079" t="s">
        <v>102</v>
      </c>
      <c r="F6079" t="s">
        <v>140</v>
      </c>
      <c r="G6079" t="s">
        <v>217</v>
      </c>
      <c r="H6079" t="s">
        <v>406</v>
      </c>
      <c r="I6079" s="1"/>
      <c r="J6079" s="1"/>
      <c r="K6079" s="1">
        <v>0</v>
      </c>
      <c r="L6079" t="s">
        <v>456</v>
      </c>
      <c r="M6079" t="s">
        <v>461</v>
      </c>
      <c r="N6079" t="s">
        <v>591</v>
      </c>
      <c r="O6079" t="s">
        <v>780</v>
      </c>
      <c r="P6079" t="s">
        <v>459</v>
      </c>
      <c r="Q6079" t="s">
        <v>850</v>
      </c>
      <c r="R6079" t="s">
        <v>853</v>
      </c>
      <c r="S6079" t="s">
        <v>861</v>
      </c>
      <c r="T6079" t="s">
        <v>864</v>
      </c>
      <c r="U6079" t="s">
        <v>867</v>
      </c>
      <c r="V6079" s="1"/>
      <c r="W6079" s="1"/>
      <c r="X6079" s="1">
        <v>-4.96</v>
      </c>
      <c r="Y6079" s="1">
        <v>11.891</v>
      </c>
      <c r="Z6079" t="s">
        <v>876</v>
      </c>
      <c r="AA6079" s="1">
        <v>1</v>
      </c>
      <c r="AB6079" t="s">
        <v>902</v>
      </c>
      <c r="AC6079" t="s">
        <v>915</v>
      </c>
      <c r="AD6079" t="s">
        <v>918</v>
      </c>
      <c r="AE6079" t="s">
        <v>921</v>
      </c>
      <c r="AF6079" s="1">
        <v>2000</v>
      </c>
      <c r="AG6079" s="1">
        <v>2010</v>
      </c>
      <c r="AH6079" s="67" t="str">
        <f t="shared" si="470"/>
        <v/>
      </c>
      <c r="AI6079" s="67" t="str">
        <f t="shared" si="474"/>
        <v/>
      </c>
      <c r="AJ6079" s="67" t="str">
        <f t="shared" si="471"/>
        <v/>
      </c>
      <c r="AK6079" s="67" t="str">
        <f t="shared" si="472"/>
        <v/>
      </c>
      <c r="AL6079" s="69" t="str">
        <f t="shared" si="473"/>
        <v/>
      </c>
    </row>
    <row r="6080" spans="1:38">
      <c r="A6080" s="1">
        <v>6079</v>
      </c>
      <c r="B6080" s="35" t="s">
        <v>1426</v>
      </c>
      <c r="C6080" t="s">
        <v>4</v>
      </c>
      <c r="D6080" t="s">
        <v>89</v>
      </c>
      <c r="E6080" t="s">
        <v>102</v>
      </c>
      <c r="F6080" t="s">
        <v>140</v>
      </c>
      <c r="G6080" t="s">
        <v>217</v>
      </c>
      <c r="H6080" t="s">
        <v>406</v>
      </c>
      <c r="I6080" s="1"/>
      <c r="J6080" s="1"/>
      <c r="K6080" s="1">
        <v>0</v>
      </c>
      <c r="L6080" t="s">
        <v>456</v>
      </c>
      <c r="M6080" t="s">
        <v>461</v>
      </c>
      <c r="N6080" t="s">
        <v>591</v>
      </c>
      <c r="O6080" t="s">
        <v>780</v>
      </c>
      <c r="P6080" t="s">
        <v>459</v>
      </c>
      <c r="Q6080" t="s">
        <v>850</v>
      </c>
      <c r="R6080" t="s">
        <v>853</v>
      </c>
      <c r="S6080" t="s">
        <v>861</v>
      </c>
      <c r="T6080" t="s">
        <v>864</v>
      </c>
      <c r="U6080" t="s">
        <v>867</v>
      </c>
      <c r="V6080" s="1"/>
      <c r="W6080" s="1"/>
      <c r="X6080" s="1">
        <v>-2.3250000000000002</v>
      </c>
      <c r="Y6080" s="1">
        <v>13.24</v>
      </c>
      <c r="Z6080" t="s">
        <v>876</v>
      </c>
      <c r="AA6080" s="1">
        <v>1</v>
      </c>
      <c r="AB6080" t="s">
        <v>902</v>
      </c>
      <c r="AC6080" t="s">
        <v>915</v>
      </c>
      <c r="AD6080" t="s">
        <v>918</v>
      </c>
      <c r="AE6080" t="s">
        <v>921</v>
      </c>
      <c r="AF6080" s="1">
        <v>2000</v>
      </c>
      <c r="AG6080" s="1">
        <v>2010</v>
      </c>
      <c r="AH6080" s="67" t="str">
        <f t="shared" si="470"/>
        <v/>
      </c>
      <c r="AI6080" s="67" t="str">
        <f t="shared" si="474"/>
        <v/>
      </c>
      <c r="AJ6080" s="67" t="str">
        <f t="shared" si="471"/>
        <v/>
      </c>
      <c r="AK6080" s="67" t="str">
        <f t="shared" si="472"/>
        <v/>
      </c>
      <c r="AL6080" s="69" t="str">
        <f t="shared" si="473"/>
        <v/>
      </c>
    </row>
    <row r="6081" spans="1:38">
      <c r="A6081" s="1">
        <v>6080</v>
      </c>
      <c r="B6081" s="35" t="s">
        <v>1426</v>
      </c>
      <c r="C6081" t="s">
        <v>4</v>
      </c>
      <c r="D6081" t="s">
        <v>89</v>
      </c>
      <c r="E6081" t="s">
        <v>102</v>
      </c>
      <c r="F6081" t="s">
        <v>140</v>
      </c>
      <c r="G6081" t="s">
        <v>217</v>
      </c>
      <c r="H6081" t="s">
        <v>406</v>
      </c>
      <c r="I6081" s="1"/>
      <c r="J6081" s="1"/>
      <c r="K6081" s="1">
        <v>0</v>
      </c>
      <c r="L6081" t="s">
        <v>456</v>
      </c>
      <c r="M6081" t="s">
        <v>461</v>
      </c>
      <c r="N6081" t="s">
        <v>591</v>
      </c>
      <c r="O6081" t="s">
        <v>780</v>
      </c>
      <c r="P6081" t="s">
        <v>459</v>
      </c>
      <c r="Q6081" t="s">
        <v>850</v>
      </c>
      <c r="R6081" t="s">
        <v>853</v>
      </c>
      <c r="S6081" t="s">
        <v>861</v>
      </c>
      <c r="T6081" t="s">
        <v>864</v>
      </c>
      <c r="U6081" t="s">
        <v>867</v>
      </c>
      <c r="V6081" s="1"/>
      <c r="W6081" s="1"/>
      <c r="X6081" s="1">
        <v>-13.794</v>
      </c>
      <c r="Y6081" s="1">
        <v>10.29</v>
      </c>
      <c r="Z6081" t="s">
        <v>876</v>
      </c>
      <c r="AA6081" s="1">
        <v>1</v>
      </c>
      <c r="AB6081" t="s">
        <v>902</v>
      </c>
      <c r="AC6081" t="s">
        <v>915</v>
      </c>
      <c r="AD6081" t="s">
        <v>918</v>
      </c>
      <c r="AE6081" t="s">
        <v>921</v>
      </c>
      <c r="AF6081" s="1">
        <v>2000</v>
      </c>
      <c r="AG6081" s="1">
        <v>2010</v>
      </c>
      <c r="AH6081" s="67" t="str">
        <f t="shared" si="470"/>
        <v/>
      </c>
      <c r="AI6081" s="67" t="str">
        <f t="shared" si="474"/>
        <v/>
      </c>
      <c r="AJ6081" s="67" t="str">
        <f t="shared" si="471"/>
        <v/>
      </c>
      <c r="AK6081" s="67" t="str">
        <f t="shared" si="472"/>
        <v/>
      </c>
      <c r="AL6081" s="69" t="str">
        <f t="shared" si="473"/>
        <v/>
      </c>
    </row>
    <row r="6082" spans="1:38">
      <c r="A6082" s="1">
        <v>6081</v>
      </c>
      <c r="B6082" s="35" t="s">
        <v>1426</v>
      </c>
      <c r="C6082" t="s">
        <v>4</v>
      </c>
      <c r="D6082" t="s">
        <v>89</v>
      </c>
      <c r="E6082" t="s">
        <v>102</v>
      </c>
      <c r="F6082" t="s">
        <v>140</v>
      </c>
      <c r="G6082" t="s">
        <v>217</v>
      </c>
      <c r="H6082" t="s">
        <v>406</v>
      </c>
      <c r="I6082" s="1"/>
      <c r="J6082" s="1"/>
      <c r="K6082" s="1">
        <v>0</v>
      </c>
      <c r="L6082" t="s">
        <v>456</v>
      </c>
      <c r="M6082" t="s">
        <v>461</v>
      </c>
      <c r="N6082" t="s">
        <v>591</v>
      </c>
      <c r="O6082" t="s">
        <v>780</v>
      </c>
      <c r="P6082" t="s">
        <v>459</v>
      </c>
      <c r="Q6082" t="s">
        <v>850</v>
      </c>
      <c r="R6082" t="s">
        <v>853</v>
      </c>
      <c r="S6082" t="s">
        <v>861</v>
      </c>
      <c r="T6082" t="s">
        <v>864</v>
      </c>
      <c r="U6082" t="s">
        <v>867</v>
      </c>
      <c r="V6082" s="1"/>
      <c r="W6082" s="1"/>
      <c r="X6082" s="1">
        <v>-9.4600000000000009</v>
      </c>
      <c r="Y6082" s="1">
        <v>5.0449999999999999</v>
      </c>
      <c r="Z6082" t="s">
        <v>876</v>
      </c>
      <c r="AA6082" s="1">
        <v>1</v>
      </c>
      <c r="AB6082" t="s">
        <v>902</v>
      </c>
      <c r="AC6082" t="s">
        <v>915</v>
      </c>
      <c r="AD6082" t="s">
        <v>918</v>
      </c>
      <c r="AE6082" t="s">
        <v>921</v>
      </c>
      <c r="AF6082" s="1">
        <v>2000</v>
      </c>
      <c r="AG6082" s="1">
        <v>2010</v>
      </c>
      <c r="AH6082" s="67" t="str">
        <f t="shared" ref="AH6082:AH6145" si="475">IF(ISBLANK(J6082),"",X6082/J6082)</f>
        <v/>
      </c>
      <c r="AI6082" s="67" t="str">
        <f t="shared" si="474"/>
        <v/>
      </c>
      <c r="AJ6082" s="67" t="str">
        <f t="shared" ref="AJ6082:AJ6145" si="476">IF(ISBLANK(J6082),"",(AH6082-(1.96*(AI6082))))</f>
        <v/>
      </c>
      <c r="AK6082" s="67" t="str">
        <f t="shared" ref="AK6082:AK6145" si="477">IF(ISBLANK(J6082),"",(AH6082+(1.96*(AI6082))))</f>
        <v/>
      </c>
      <c r="AL6082" s="69" t="str">
        <f t="shared" ref="AL6082:AL6145" si="478">IF(ISBLANK(J6082),"",1)</f>
        <v/>
      </c>
    </row>
    <row r="6083" spans="1:38">
      <c r="A6083" s="1">
        <v>6082</v>
      </c>
      <c r="B6083" s="35" t="s">
        <v>1426</v>
      </c>
      <c r="C6083" t="s">
        <v>4</v>
      </c>
      <c r="D6083" t="s">
        <v>89</v>
      </c>
      <c r="E6083" t="s">
        <v>102</v>
      </c>
      <c r="F6083" t="s">
        <v>140</v>
      </c>
      <c r="G6083" t="s">
        <v>217</v>
      </c>
      <c r="H6083" t="s">
        <v>406</v>
      </c>
      <c r="I6083" s="1"/>
      <c r="J6083" s="1"/>
      <c r="K6083" s="1">
        <v>0</v>
      </c>
      <c r="L6083" t="s">
        <v>456</v>
      </c>
      <c r="M6083" t="s">
        <v>461</v>
      </c>
      <c r="N6083" t="s">
        <v>591</v>
      </c>
      <c r="O6083" t="s">
        <v>780</v>
      </c>
      <c r="P6083" t="s">
        <v>459</v>
      </c>
      <c r="Q6083" t="s">
        <v>850</v>
      </c>
      <c r="R6083" t="s">
        <v>853</v>
      </c>
      <c r="S6083" t="s">
        <v>861</v>
      </c>
      <c r="T6083" t="s">
        <v>864</v>
      </c>
      <c r="U6083" t="s">
        <v>867</v>
      </c>
      <c r="V6083" s="1"/>
      <c r="W6083" s="1"/>
      <c r="X6083" s="1">
        <v>-1.88</v>
      </c>
      <c r="Y6083" s="1">
        <v>5.077</v>
      </c>
      <c r="Z6083" t="s">
        <v>876</v>
      </c>
      <c r="AA6083" s="1">
        <v>1</v>
      </c>
      <c r="AB6083" t="s">
        <v>902</v>
      </c>
      <c r="AC6083" t="s">
        <v>915</v>
      </c>
      <c r="AD6083" t="s">
        <v>918</v>
      </c>
      <c r="AE6083" t="s">
        <v>921</v>
      </c>
      <c r="AF6083" s="1">
        <v>2000</v>
      </c>
      <c r="AG6083" s="1">
        <v>2010</v>
      </c>
      <c r="AH6083" s="67" t="str">
        <f t="shared" si="475"/>
        <v/>
      </c>
      <c r="AI6083" s="67" t="str">
        <f t="shared" ref="AI6083:AI6146" si="479">IF(ISBLANK(J6083),"",Y6083/J6083)</f>
        <v/>
      </c>
      <c r="AJ6083" s="67" t="str">
        <f t="shared" si="476"/>
        <v/>
      </c>
      <c r="AK6083" s="67" t="str">
        <f t="shared" si="477"/>
        <v/>
      </c>
      <c r="AL6083" s="69" t="str">
        <f t="shared" si="478"/>
        <v/>
      </c>
    </row>
    <row r="6084" spans="1:38">
      <c r="A6084" s="1">
        <v>6083</v>
      </c>
      <c r="B6084" s="35" t="s">
        <v>1426</v>
      </c>
      <c r="C6084" t="s">
        <v>4</v>
      </c>
      <c r="D6084" t="s">
        <v>89</v>
      </c>
      <c r="E6084" t="s">
        <v>102</v>
      </c>
      <c r="F6084" t="s">
        <v>140</v>
      </c>
      <c r="G6084" t="s">
        <v>217</v>
      </c>
      <c r="H6084" t="s">
        <v>406</v>
      </c>
      <c r="I6084" s="1"/>
      <c r="J6084" s="1"/>
      <c r="K6084" s="1">
        <v>0</v>
      </c>
      <c r="L6084" t="s">
        <v>456</v>
      </c>
      <c r="M6084" t="s">
        <v>461</v>
      </c>
      <c r="N6084" t="s">
        <v>591</v>
      </c>
      <c r="O6084" t="s">
        <v>780</v>
      </c>
      <c r="P6084" t="s">
        <v>459</v>
      </c>
      <c r="Q6084" t="s">
        <v>850</v>
      </c>
      <c r="R6084" t="s">
        <v>853</v>
      </c>
      <c r="S6084" t="s">
        <v>861</v>
      </c>
      <c r="T6084" t="s">
        <v>864</v>
      </c>
      <c r="U6084" t="s">
        <v>867</v>
      </c>
      <c r="V6084" s="1"/>
      <c r="W6084" s="1"/>
      <c r="X6084" s="1">
        <v>0.20300000000000001</v>
      </c>
      <c r="Y6084" s="1">
        <v>7.9960000000000004</v>
      </c>
      <c r="Z6084" t="s">
        <v>876</v>
      </c>
      <c r="AA6084" s="1">
        <v>1</v>
      </c>
      <c r="AB6084" t="s">
        <v>902</v>
      </c>
      <c r="AC6084" t="s">
        <v>915</v>
      </c>
      <c r="AD6084" t="s">
        <v>918</v>
      </c>
      <c r="AE6084" t="s">
        <v>921</v>
      </c>
      <c r="AF6084" s="1">
        <v>2000</v>
      </c>
      <c r="AG6084" s="1">
        <v>2010</v>
      </c>
      <c r="AH6084" s="67" t="str">
        <f t="shared" si="475"/>
        <v/>
      </c>
      <c r="AI6084" s="67" t="str">
        <f t="shared" si="479"/>
        <v/>
      </c>
      <c r="AJ6084" s="67" t="str">
        <f t="shared" si="476"/>
        <v/>
      </c>
      <c r="AK6084" s="67" t="str">
        <f t="shared" si="477"/>
        <v/>
      </c>
      <c r="AL6084" s="69" t="str">
        <f t="shared" si="478"/>
        <v/>
      </c>
    </row>
    <row r="6085" spans="1:38">
      <c r="A6085" s="1">
        <v>6084</v>
      </c>
      <c r="B6085" s="35" t="s">
        <v>1426</v>
      </c>
      <c r="C6085" t="s">
        <v>4</v>
      </c>
      <c r="D6085" t="s">
        <v>89</v>
      </c>
      <c r="E6085" t="s">
        <v>102</v>
      </c>
      <c r="F6085" t="s">
        <v>140</v>
      </c>
      <c r="G6085" t="s">
        <v>217</v>
      </c>
      <c r="H6085" t="s">
        <v>406</v>
      </c>
      <c r="I6085" s="1"/>
      <c r="J6085" s="1"/>
      <c r="K6085" s="1">
        <v>0</v>
      </c>
      <c r="L6085" t="s">
        <v>456</v>
      </c>
      <c r="M6085" t="s">
        <v>461</v>
      </c>
      <c r="N6085" t="s">
        <v>591</v>
      </c>
      <c r="O6085" t="s">
        <v>780</v>
      </c>
      <c r="P6085" t="s">
        <v>459</v>
      </c>
      <c r="Q6085" t="s">
        <v>850</v>
      </c>
      <c r="R6085" t="s">
        <v>853</v>
      </c>
      <c r="S6085" t="s">
        <v>861</v>
      </c>
      <c r="T6085" t="s">
        <v>864</v>
      </c>
      <c r="U6085" t="s">
        <v>867</v>
      </c>
      <c r="V6085" s="1"/>
      <c r="W6085" s="1"/>
      <c r="X6085" s="1">
        <v>-8.9359999999999999</v>
      </c>
      <c r="Y6085" s="1">
        <v>3.39</v>
      </c>
      <c r="Z6085" t="s">
        <v>876</v>
      </c>
      <c r="AA6085" s="1">
        <v>1</v>
      </c>
      <c r="AB6085" t="s">
        <v>902</v>
      </c>
      <c r="AC6085" t="s">
        <v>915</v>
      </c>
      <c r="AD6085" t="s">
        <v>918</v>
      </c>
      <c r="AE6085" t="s">
        <v>921</v>
      </c>
      <c r="AF6085" s="1">
        <v>2000</v>
      </c>
      <c r="AG6085" s="1">
        <v>2010</v>
      </c>
      <c r="AH6085" s="67" t="str">
        <f t="shared" si="475"/>
        <v/>
      </c>
      <c r="AI6085" s="67" t="str">
        <f t="shared" si="479"/>
        <v/>
      </c>
      <c r="AJ6085" s="67" t="str">
        <f t="shared" si="476"/>
        <v/>
      </c>
      <c r="AK6085" s="67" t="str">
        <f t="shared" si="477"/>
        <v/>
      </c>
      <c r="AL6085" s="69" t="str">
        <f t="shared" si="478"/>
        <v/>
      </c>
    </row>
    <row r="6086" spans="1:38">
      <c r="A6086" s="1">
        <v>6085</v>
      </c>
      <c r="B6086" s="35" t="s">
        <v>1426</v>
      </c>
      <c r="C6086" t="s">
        <v>4</v>
      </c>
      <c r="D6086" t="s">
        <v>89</v>
      </c>
      <c r="E6086" t="s">
        <v>102</v>
      </c>
      <c r="F6086" t="s">
        <v>136</v>
      </c>
      <c r="G6086" t="s">
        <v>151</v>
      </c>
      <c r="H6086" t="s">
        <v>407</v>
      </c>
      <c r="I6086" s="1">
        <v>0.67258269999999998</v>
      </c>
      <c r="J6086" s="1">
        <v>0.33825939999999999</v>
      </c>
      <c r="K6086" s="1">
        <v>0</v>
      </c>
      <c r="L6086" t="s">
        <v>456</v>
      </c>
      <c r="M6086" t="s">
        <v>461</v>
      </c>
      <c r="N6086" t="s">
        <v>591</v>
      </c>
      <c r="O6086" t="s">
        <v>780</v>
      </c>
      <c r="P6086" t="s">
        <v>459</v>
      </c>
      <c r="Q6086" t="s">
        <v>850</v>
      </c>
      <c r="R6086" t="s">
        <v>853</v>
      </c>
      <c r="S6086" t="s">
        <v>861</v>
      </c>
      <c r="T6086" t="s">
        <v>864</v>
      </c>
      <c r="U6086" t="s">
        <v>867</v>
      </c>
      <c r="V6086" s="1"/>
      <c r="W6086" s="1"/>
      <c r="X6086" s="1">
        <v>-0.2</v>
      </c>
      <c r="Y6086" s="1">
        <v>0.14199999999999999</v>
      </c>
      <c r="Z6086" t="s">
        <v>876</v>
      </c>
      <c r="AA6086" s="1">
        <v>1</v>
      </c>
      <c r="AB6086" t="s">
        <v>902</v>
      </c>
      <c r="AC6086" t="s">
        <v>915</v>
      </c>
      <c r="AD6086" t="s">
        <v>918</v>
      </c>
      <c r="AE6086" t="s">
        <v>921</v>
      </c>
      <c r="AF6086" s="1">
        <v>2000</v>
      </c>
      <c r="AG6086" s="1">
        <v>2010</v>
      </c>
      <c r="AH6086" s="67">
        <f t="shared" si="475"/>
        <v>-0.59126220882553449</v>
      </c>
      <c r="AI6086" s="67">
        <f t="shared" si="479"/>
        <v>0.41979616826612948</v>
      </c>
      <c r="AJ6086" s="67">
        <f t="shared" si="476"/>
        <v>-1.4140626986271483</v>
      </c>
      <c r="AK6086" s="67">
        <f t="shared" si="477"/>
        <v>0.23153828097607931</v>
      </c>
      <c r="AL6086" s="69">
        <f t="shared" si="478"/>
        <v>1</v>
      </c>
    </row>
    <row r="6087" spans="1:38">
      <c r="A6087" s="1">
        <v>6086</v>
      </c>
      <c r="B6087" s="35" t="s">
        <v>1426</v>
      </c>
      <c r="C6087" t="s">
        <v>4</v>
      </c>
      <c r="D6087" t="s">
        <v>89</v>
      </c>
      <c r="E6087" t="s">
        <v>102</v>
      </c>
      <c r="F6087" t="s">
        <v>136</v>
      </c>
      <c r="G6087" t="s">
        <v>151</v>
      </c>
      <c r="H6087" t="s">
        <v>407</v>
      </c>
      <c r="I6087" s="1">
        <v>0.67258269999999998</v>
      </c>
      <c r="J6087" s="1">
        <v>0.33825939999999999</v>
      </c>
      <c r="K6087" s="1">
        <v>0</v>
      </c>
      <c r="L6087" t="s">
        <v>456</v>
      </c>
      <c r="M6087" t="s">
        <v>461</v>
      </c>
      <c r="N6087" t="s">
        <v>591</v>
      </c>
      <c r="O6087" t="s">
        <v>780</v>
      </c>
      <c r="P6087" t="s">
        <v>459</v>
      </c>
      <c r="Q6087" t="s">
        <v>850</v>
      </c>
      <c r="R6087" t="s">
        <v>853</v>
      </c>
      <c r="S6087" t="s">
        <v>861</v>
      </c>
      <c r="T6087" t="s">
        <v>864</v>
      </c>
      <c r="U6087" t="s">
        <v>867</v>
      </c>
      <c r="V6087" s="1"/>
      <c r="W6087" s="1"/>
      <c r="X6087" s="1">
        <v>-0.23400000000000001</v>
      </c>
      <c r="Y6087" s="1">
        <v>0.16200000000000001</v>
      </c>
      <c r="Z6087" t="s">
        <v>876</v>
      </c>
      <c r="AA6087" s="1">
        <v>1</v>
      </c>
      <c r="AB6087" t="s">
        <v>902</v>
      </c>
      <c r="AC6087" t="s">
        <v>915</v>
      </c>
      <c r="AD6087" t="s">
        <v>918</v>
      </c>
      <c r="AE6087" t="s">
        <v>921</v>
      </c>
      <c r="AF6087" s="1">
        <v>2000</v>
      </c>
      <c r="AG6087" s="1">
        <v>2010</v>
      </c>
      <c r="AH6087" s="67">
        <f t="shared" si="475"/>
        <v>-0.69177678432587542</v>
      </c>
      <c r="AI6087" s="67">
        <f t="shared" si="479"/>
        <v>0.47892238914868296</v>
      </c>
      <c r="AJ6087" s="67">
        <f t="shared" si="476"/>
        <v>-1.630464667057294</v>
      </c>
      <c r="AK6087" s="67">
        <f t="shared" si="477"/>
        <v>0.24691109840554315</v>
      </c>
      <c r="AL6087" s="69">
        <f t="shared" si="478"/>
        <v>1</v>
      </c>
    </row>
    <row r="6088" spans="1:38">
      <c r="A6088" s="1">
        <v>6087</v>
      </c>
      <c r="B6088" s="35" t="s">
        <v>1426</v>
      </c>
      <c r="C6088" t="s">
        <v>4</v>
      </c>
      <c r="D6088" t="s">
        <v>89</v>
      </c>
      <c r="E6088" t="s">
        <v>102</v>
      </c>
      <c r="F6088" t="s">
        <v>136</v>
      </c>
      <c r="G6088" t="s">
        <v>151</v>
      </c>
      <c r="H6088" t="s">
        <v>407</v>
      </c>
      <c r="I6088" s="1">
        <v>0.67258269999999998</v>
      </c>
      <c r="J6088" s="1">
        <v>0.33825939999999999</v>
      </c>
      <c r="K6088" s="1">
        <v>0</v>
      </c>
      <c r="L6088" t="s">
        <v>456</v>
      </c>
      <c r="M6088" t="s">
        <v>461</v>
      </c>
      <c r="N6088" t="s">
        <v>591</v>
      </c>
      <c r="O6088" t="s">
        <v>780</v>
      </c>
      <c r="P6088" t="s">
        <v>459</v>
      </c>
      <c r="Q6088" t="s">
        <v>850</v>
      </c>
      <c r="R6088" t="s">
        <v>853</v>
      </c>
      <c r="S6088" t="s">
        <v>861</v>
      </c>
      <c r="T6088" t="s">
        <v>864</v>
      </c>
      <c r="U6088" t="s">
        <v>867</v>
      </c>
      <c r="V6088" s="1"/>
      <c r="W6088" s="1"/>
      <c r="X6088" s="1">
        <v>-0.41699999999999998</v>
      </c>
      <c r="Y6088" s="1">
        <v>0.23499999999999999</v>
      </c>
      <c r="Z6088" t="s">
        <v>876</v>
      </c>
      <c r="AA6088" s="1">
        <v>1</v>
      </c>
      <c r="AB6088" t="s">
        <v>902</v>
      </c>
      <c r="AC6088" t="s">
        <v>915</v>
      </c>
      <c r="AD6088" t="s">
        <v>918</v>
      </c>
      <c r="AE6088" t="s">
        <v>921</v>
      </c>
      <c r="AF6088" s="1">
        <v>2000</v>
      </c>
      <c r="AG6088" s="1">
        <v>2010</v>
      </c>
      <c r="AH6088" s="67">
        <f t="shared" si="475"/>
        <v>-1.2327817054012393</v>
      </c>
      <c r="AI6088" s="67">
        <f t="shared" si="479"/>
        <v>0.69473309537000305</v>
      </c>
      <c r="AJ6088" s="67">
        <f t="shared" si="476"/>
        <v>-2.5944585723264453</v>
      </c>
      <c r="AK6088" s="67">
        <f t="shared" si="477"/>
        <v>0.12889516152396663</v>
      </c>
      <c r="AL6088" s="69">
        <f t="shared" si="478"/>
        <v>1</v>
      </c>
    </row>
    <row r="6089" spans="1:38">
      <c r="A6089" s="1">
        <v>6088</v>
      </c>
      <c r="B6089" s="35" t="s">
        <v>1426</v>
      </c>
      <c r="C6089" t="s">
        <v>4</v>
      </c>
      <c r="D6089" t="s">
        <v>89</v>
      </c>
      <c r="E6089" t="s">
        <v>102</v>
      </c>
      <c r="F6089" t="s">
        <v>136</v>
      </c>
      <c r="G6089" t="s">
        <v>151</v>
      </c>
      <c r="H6089" t="s">
        <v>407</v>
      </c>
      <c r="I6089" s="1">
        <v>0.67258268594741821</v>
      </c>
      <c r="J6089" s="1">
        <v>0.33825939893722534</v>
      </c>
      <c r="K6089" s="1">
        <v>1</v>
      </c>
      <c r="L6089" t="s">
        <v>456</v>
      </c>
      <c r="M6089" t="s">
        <v>461</v>
      </c>
      <c r="N6089" t="s">
        <v>591</v>
      </c>
      <c r="O6089" t="s">
        <v>780</v>
      </c>
      <c r="P6089" t="s">
        <v>459</v>
      </c>
      <c r="Q6089" t="s">
        <v>850</v>
      </c>
      <c r="R6089" t="s">
        <v>853</v>
      </c>
      <c r="S6089" t="s">
        <v>861</v>
      </c>
      <c r="T6089" t="s">
        <v>864</v>
      </c>
      <c r="U6089" t="s">
        <v>867</v>
      </c>
      <c r="V6089" s="1"/>
      <c r="W6089" s="1"/>
      <c r="X6089" s="1">
        <v>-0.35399999999999998</v>
      </c>
      <c r="Y6089" s="1">
        <v>9.7000000000000003E-2</v>
      </c>
      <c r="Z6089" t="s">
        <v>876</v>
      </c>
      <c r="AA6089" s="1">
        <v>1</v>
      </c>
      <c r="AB6089" t="s">
        <v>902</v>
      </c>
      <c r="AC6089" t="s">
        <v>915</v>
      </c>
      <c r="AD6089" t="s">
        <v>918</v>
      </c>
      <c r="AE6089" t="s">
        <v>921</v>
      </c>
      <c r="AF6089" s="1">
        <v>2000</v>
      </c>
      <c r="AG6089" s="1">
        <v>2010</v>
      </c>
      <c r="AH6089" s="67">
        <f t="shared" si="475"/>
        <v>-1.0465341129092935</v>
      </c>
      <c r="AI6089" s="67">
        <f t="shared" si="479"/>
        <v>0.28676217218136013</v>
      </c>
      <c r="AJ6089" s="67">
        <f t="shared" si="476"/>
        <v>-1.6085879703847594</v>
      </c>
      <c r="AK6089" s="67">
        <f t="shared" si="477"/>
        <v>-0.48448025543382767</v>
      </c>
      <c r="AL6089" s="69">
        <f t="shared" si="478"/>
        <v>1</v>
      </c>
    </row>
    <row r="6090" spans="1:38">
      <c r="A6090" s="1">
        <v>6089</v>
      </c>
      <c r="B6090" s="35" t="s">
        <v>1426</v>
      </c>
      <c r="C6090" t="s">
        <v>4</v>
      </c>
      <c r="D6090" t="s">
        <v>89</v>
      </c>
      <c r="E6090" t="s">
        <v>102</v>
      </c>
      <c r="F6090" t="s">
        <v>136</v>
      </c>
      <c r="G6090" t="s">
        <v>151</v>
      </c>
      <c r="H6090" t="s">
        <v>407</v>
      </c>
      <c r="I6090" s="1">
        <v>0.67258268594741821</v>
      </c>
      <c r="J6090" s="1">
        <v>0.33825939893722534</v>
      </c>
      <c r="K6090" s="1">
        <v>1</v>
      </c>
      <c r="L6090" t="s">
        <v>456</v>
      </c>
      <c r="M6090" t="s">
        <v>461</v>
      </c>
      <c r="N6090" t="s">
        <v>591</v>
      </c>
      <c r="O6090" t="s">
        <v>780</v>
      </c>
      <c r="P6090" t="s">
        <v>459</v>
      </c>
      <c r="Q6090" t="s">
        <v>850</v>
      </c>
      <c r="R6090" t="s">
        <v>853</v>
      </c>
      <c r="S6090" t="s">
        <v>861</v>
      </c>
      <c r="T6090" t="s">
        <v>864</v>
      </c>
      <c r="U6090" t="s">
        <v>867</v>
      </c>
      <c r="V6090" s="1"/>
      <c r="W6090" s="1"/>
      <c r="X6090" s="1">
        <v>-4.4999999999999998E-2</v>
      </c>
      <c r="Y6090" s="1">
        <v>7.9000000000000001E-2</v>
      </c>
      <c r="Z6090" t="s">
        <v>876</v>
      </c>
      <c r="AA6090" s="1">
        <v>1</v>
      </c>
      <c r="AB6090" t="s">
        <v>902</v>
      </c>
      <c r="AC6090" t="s">
        <v>915</v>
      </c>
      <c r="AD6090" t="s">
        <v>918</v>
      </c>
      <c r="AE6090" t="s">
        <v>921</v>
      </c>
      <c r="AF6090" s="1">
        <v>2000</v>
      </c>
      <c r="AG6090" s="1">
        <v>2010</v>
      </c>
      <c r="AH6090" s="67">
        <f t="shared" si="475"/>
        <v>-0.13303399740372376</v>
      </c>
      <c r="AI6090" s="67">
        <f t="shared" si="479"/>
        <v>0.23354857321987063</v>
      </c>
      <c r="AJ6090" s="67">
        <f t="shared" si="476"/>
        <v>-0.59078920091467024</v>
      </c>
      <c r="AK6090" s="67">
        <f t="shared" si="477"/>
        <v>0.32472120610722266</v>
      </c>
      <c r="AL6090" s="69">
        <f t="shared" si="478"/>
        <v>1</v>
      </c>
    </row>
    <row r="6091" spans="1:38">
      <c r="A6091" s="1">
        <v>6090</v>
      </c>
      <c r="B6091" s="35" t="s">
        <v>1426</v>
      </c>
      <c r="C6091" t="s">
        <v>4</v>
      </c>
      <c r="D6091" t="s">
        <v>89</v>
      </c>
      <c r="E6091" t="s">
        <v>102</v>
      </c>
      <c r="F6091" t="s">
        <v>136</v>
      </c>
      <c r="G6091" t="s">
        <v>151</v>
      </c>
      <c r="H6091" t="s">
        <v>407</v>
      </c>
      <c r="I6091" s="1">
        <v>0.67258268594741821</v>
      </c>
      <c r="J6091" s="1">
        <v>0.33825939893722534</v>
      </c>
      <c r="K6091" s="1">
        <v>1</v>
      </c>
      <c r="L6091" t="s">
        <v>456</v>
      </c>
      <c r="M6091" t="s">
        <v>461</v>
      </c>
      <c r="N6091" t="s">
        <v>591</v>
      </c>
      <c r="O6091" t="s">
        <v>780</v>
      </c>
      <c r="P6091" t="s">
        <v>459</v>
      </c>
      <c r="Q6091" t="s">
        <v>850</v>
      </c>
      <c r="R6091" t="s">
        <v>853</v>
      </c>
      <c r="S6091" t="s">
        <v>861</v>
      </c>
      <c r="T6091" t="s">
        <v>864</v>
      </c>
      <c r="U6091" t="s">
        <v>867</v>
      </c>
      <c r="V6091" s="1"/>
      <c r="W6091" s="1"/>
      <c r="X6091" s="1">
        <v>0.13400000000000001</v>
      </c>
      <c r="Y6091" s="1">
        <v>7.6999999999999999E-2</v>
      </c>
      <c r="Z6091" t="s">
        <v>876</v>
      </c>
      <c r="AA6091" s="1">
        <v>1</v>
      </c>
      <c r="AB6091" t="s">
        <v>902</v>
      </c>
      <c r="AC6091" t="s">
        <v>915</v>
      </c>
      <c r="AD6091" t="s">
        <v>918</v>
      </c>
      <c r="AE6091" t="s">
        <v>921</v>
      </c>
      <c r="AF6091" s="1">
        <v>2000</v>
      </c>
      <c r="AG6091" s="1">
        <v>2010</v>
      </c>
      <c r="AH6091" s="67">
        <f t="shared" si="475"/>
        <v>0.39614568115775528</v>
      </c>
      <c r="AI6091" s="67">
        <f t="shared" si="479"/>
        <v>0.22763595111303844</v>
      </c>
      <c r="AJ6091" s="67">
        <f t="shared" si="476"/>
        <v>-5.0020783023800086E-2</v>
      </c>
      <c r="AK6091" s="67">
        <f t="shared" si="477"/>
        <v>0.84231214533931065</v>
      </c>
      <c r="AL6091" s="69">
        <f t="shared" si="478"/>
        <v>1</v>
      </c>
    </row>
    <row r="6092" spans="1:38">
      <c r="A6092" s="1">
        <v>6091</v>
      </c>
      <c r="B6092" s="35" t="s">
        <v>1426</v>
      </c>
      <c r="C6092" t="s">
        <v>4</v>
      </c>
      <c r="D6092" t="s">
        <v>89</v>
      </c>
      <c r="E6092" t="s">
        <v>102</v>
      </c>
      <c r="F6092" t="s">
        <v>136</v>
      </c>
      <c r="G6092" t="s">
        <v>151</v>
      </c>
      <c r="H6092" t="s">
        <v>407</v>
      </c>
      <c r="I6092" s="1">
        <v>0.67258268594741821</v>
      </c>
      <c r="J6092" s="1">
        <v>0.33825939893722534</v>
      </c>
      <c r="K6092" s="1">
        <v>1</v>
      </c>
      <c r="L6092" t="s">
        <v>456</v>
      </c>
      <c r="M6092" t="s">
        <v>461</v>
      </c>
      <c r="N6092" t="s">
        <v>591</v>
      </c>
      <c r="O6092" t="s">
        <v>780</v>
      </c>
      <c r="P6092" t="s">
        <v>459</v>
      </c>
      <c r="Q6092" t="s">
        <v>850</v>
      </c>
      <c r="R6092" t="s">
        <v>853</v>
      </c>
      <c r="S6092" t="s">
        <v>861</v>
      </c>
      <c r="T6092" t="s">
        <v>864</v>
      </c>
      <c r="U6092" t="s">
        <v>867</v>
      </c>
      <c r="V6092" s="1"/>
      <c r="W6092" s="1"/>
      <c r="X6092" s="1">
        <v>-3.3000000000000002E-2</v>
      </c>
      <c r="Y6092" s="1">
        <v>0.26800000000000002</v>
      </c>
      <c r="Z6092" t="s">
        <v>876</v>
      </c>
      <c r="AA6092" s="1">
        <v>1</v>
      </c>
      <c r="AB6092" t="s">
        <v>902</v>
      </c>
      <c r="AC6092" t="s">
        <v>915</v>
      </c>
      <c r="AD6092" t="s">
        <v>918</v>
      </c>
      <c r="AE6092" t="s">
        <v>921</v>
      </c>
      <c r="AF6092" s="1">
        <v>2000</v>
      </c>
      <c r="AG6092" s="1">
        <v>2010</v>
      </c>
      <c r="AH6092" s="67">
        <f t="shared" si="475"/>
        <v>-9.7558264762730773E-2</v>
      </c>
      <c r="AI6092" s="67">
        <f t="shared" si="479"/>
        <v>0.79229136231551056</v>
      </c>
      <c r="AJ6092" s="67">
        <f t="shared" si="476"/>
        <v>-1.6504493349011313</v>
      </c>
      <c r="AK6092" s="67">
        <f t="shared" si="477"/>
        <v>1.45533280537567</v>
      </c>
      <c r="AL6092" s="69">
        <f t="shared" si="478"/>
        <v>1</v>
      </c>
    </row>
    <row r="6093" spans="1:38">
      <c r="A6093" s="1">
        <v>6092</v>
      </c>
      <c r="B6093" s="35" t="s">
        <v>1426</v>
      </c>
      <c r="C6093" t="s">
        <v>4</v>
      </c>
      <c r="D6093" t="s">
        <v>89</v>
      </c>
      <c r="E6093" t="s">
        <v>102</v>
      </c>
      <c r="F6093" t="s">
        <v>140</v>
      </c>
      <c r="G6093" t="s">
        <v>227</v>
      </c>
      <c r="H6093" t="s">
        <v>408</v>
      </c>
      <c r="I6093" s="1"/>
      <c r="J6093" s="1"/>
      <c r="K6093" s="1">
        <v>0</v>
      </c>
      <c r="L6093" t="s">
        <v>456</v>
      </c>
      <c r="M6093" t="s">
        <v>461</v>
      </c>
      <c r="N6093" t="s">
        <v>591</v>
      </c>
      <c r="O6093" t="s">
        <v>780</v>
      </c>
      <c r="P6093" t="s">
        <v>459</v>
      </c>
      <c r="Q6093" t="s">
        <v>850</v>
      </c>
      <c r="R6093" t="s">
        <v>853</v>
      </c>
      <c r="S6093" t="s">
        <v>861</v>
      </c>
      <c r="T6093" t="s">
        <v>864</v>
      </c>
      <c r="U6093" t="s">
        <v>867</v>
      </c>
      <c r="V6093" s="1"/>
      <c r="W6093" s="1"/>
      <c r="X6093" s="1">
        <v>39.067</v>
      </c>
      <c r="Y6093" s="1">
        <v>19.654</v>
      </c>
      <c r="Z6093" t="s">
        <v>876</v>
      </c>
      <c r="AA6093" s="1">
        <v>1</v>
      </c>
      <c r="AB6093" t="s">
        <v>902</v>
      </c>
      <c r="AC6093" t="s">
        <v>915</v>
      </c>
      <c r="AD6093" t="s">
        <v>918</v>
      </c>
      <c r="AE6093" t="s">
        <v>921</v>
      </c>
      <c r="AF6093" s="1">
        <v>2000</v>
      </c>
      <c r="AG6093" s="1">
        <v>2010</v>
      </c>
      <c r="AH6093" s="67" t="str">
        <f t="shared" si="475"/>
        <v/>
      </c>
      <c r="AI6093" s="67" t="str">
        <f t="shared" si="479"/>
        <v/>
      </c>
      <c r="AJ6093" s="67" t="str">
        <f t="shared" si="476"/>
        <v/>
      </c>
      <c r="AK6093" s="67" t="str">
        <f t="shared" si="477"/>
        <v/>
      </c>
      <c r="AL6093" s="69" t="str">
        <f t="shared" si="478"/>
        <v/>
      </c>
    </row>
    <row r="6094" spans="1:38">
      <c r="A6094" s="1">
        <v>6093</v>
      </c>
      <c r="B6094" s="35" t="s">
        <v>1426</v>
      </c>
      <c r="C6094" t="s">
        <v>4</v>
      </c>
      <c r="D6094" t="s">
        <v>89</v>
      </c>
      <c r="E6094" t="s">
        <v>102</v>
      </c>
      <c r="F6094" t="s">
        <v>140</v>
      </c>
      <c r="G6094" t="s">
        <v>227</v>
      </c>
      <c r="H6094" t="s">
        <v>408</v>
      </c>
      <c r="I6094" s="1"/>
      <c r="J6094" s="1"/>
      <c r="K6094" s="1">
        <v>0</v>
      </c>
      <c r="L6094" t="s">
        <v>456</v>
      </c>
      <c r="M6094" t="s">
        <v>461</v>
      </c>
      <c r="N6094" t="s">
        <v>591</v>
      </c>
      <c r="O6094" t="s">
        <v>780</v>
      </c>
      <c r="P6094" t="s">
        <v>459</v>
      </c>
      <c r="Q6094" t="s">
        <v>850</v>
      </c>
      <c r="R6094" t="s">
        <v>853</v>
      </c>
      <c r="S6094" t="s">
        <v>861</v>
      </c>
      <c r="T6094" t="s">
        <v>864</v>
      </c>
      <c r="U6094" t="s">
        <v>867</v>
      </c>
      <c r="V6094" s="1"/>
      <c r="W6094" s="1"/>
      <c r="X6094" s="1">
        <v>13.413</v>
      </c>
      <c r="Y6094" s="1">
        <v>8.4009999999999998</v>
      </c>
      <c r="Z6094" t="s">
        <v>876</v>
      </c>
      <c r="AA6094" s="1">
        <v>1</v>
      </c>
      <c r="AB6094" t="s">
        <v>902</v>
      </c>
      <c r="AC6094" t="s">
        <v>915</v>
      </c>
      <c r="AD6094" t="s">
        <v>918</v>
      </c>
      <c r="AE6094" t="s">
        <v>921</v>
      </c>
      <c r="AF6094" s="1">
        <v>2000</v>
      </c>
      <c r="AG6094" s="1">
        <v>2010</v>
      </c>
      <c r="AH6094" s="67" t="str">
        <f t="shared" si="475"/>
        <v/>
      </c>
      <c r="AI6094" s="67" t="str">
        <f t="shared" si="479"/>
        <v/>
      </c>
      <c r="AJ6094" s="67" t="str">
        <f t="shared" si="476"/>
        <v/>
      </c>
      <c r="AK6094" s="67" t="str">
        <f t="shared" si="477"/>
        <v/>
      </c>
      <c r="AL6094" s="69" t="str">
        <f t="shared" si="478"/>
        <v/>
      </c>
    </row>
    <row r="6095" spans="1:38">
      <c r="A6095" s="1">
        <v>6094</v>
      </c>
      <c r="B6095" s="35" t="s">
        <v>1426</v>
      </c>
      <c r="C6095" t="s">
        <v>4</v>
      </c>
      <c r="D6095" t="s">
        <v>89</v>
      </c>
      <c r="E6095" t="s">
        <v>102</v>
      </c>
      <c r="F6095" t="s">
        <v>140</v>
      </c>
      <c r="G6095" t="s">
        <v>227</v>
      </c>
      <c r="H6095" t="s">
        <v>408</v>
      </c>
      <c r="I6095" s="1"/>
      <c r="J6095" s="1"/>
      <c r="K6095" s="1">
        <v>0</v>
      </c>
      <c r="L6095" t="s">
        <v>456</v>
      </c>
      <c r="M6095" t="s">
        <v>461</v>
      </c>
      <c r="N6095" t="s">
        <v>591</v>
      </c>
      <c r="O6095" t="s">
        <v>780</v>
      </c>
      <c r="P6095" t="s">
        <v>459</v>
      </c>
      <c r="Q6095" t="s">
        <v>850</v>
      </c>
      <c r="R6095" t="s">
        <v>853</v>
      </c>
      <c r="S6095" t="s">
        <v>861</v>
      </c>
      <c r="T6095" t="s">
        <v>864</v>
      </c>
      <c r="U6095" t="s">
        <v>867</v>
      </c>
      <c r="V6095" s="1"/>
      <c r="W6095" s="1"/>
      <c r="X6095" s="1">
        <v>17.687000000000001</v>
      </c>
      <c r="Y6095" s="1">
        <v>5.524</v>
      </c>
      <c r="Z6095" t="s">
        <v>876</v>
      </c>
      <c r="AA6095" s="1">
        <v>1</v>
      </c>
      <c r="AB6095" t="s">
        <v>902</v>
      </c>
      <c r="AC6095" t="s">
        <v>915</v>
      </c>
      <c r="AD6095" t="s">
        <v>918</v>
      </c>
      <c r="AE6095" t="s">
        <v>921</v>
      </c>
      <c r="AF6095" s="1">
        <v>2000</v>
      </c>
      <c r="AG6095" s="1">
        <v>2010</v>
      </c>
      <c r="AH6095" s="67" t="str">
        <f t="shared" si="475"/>
        <v/>
      </c>
      <c r="AI6095" s="67" t="str">
        <f t="shared" si="479"/>
        <v/>
      </c>
      <c r="AJ6095" s="67" t="str">
        <f t="shared" si="476"/>
        <v/>
      </c>
      <c r="AK6095" s="67" t="str">
        <f t="shared" si="477"/>
        <v/>
      </c>
      <c r="AL6095" s="69" t="str">
        <f t="shared" si="478"/>
        <v/>
      </c>
    </row>
    <row r="6096" spans="1:38">
      <c r="A6096" s="1">
        <v>6095</v>
      </c>
      <c r="B6096" s="35" t="s">
        <v>1426</v>
      </c>
      <c r="C6096" t="s">
        <v>4</v>
      </c>
      <c r="D6096" t="s">
        <v>89</v>
      </c>
      <c r="E6096" t="s">
        <v>102</v>
      </c>
      <c r="F6096" t="s">
        <v>140</v>
      </c>
      <c r="G6096" t="s">
        <v>227</v>
      </c>
      <c r="H6096" t="s">
        <v>408</v>
      </c>
      <c r="I6096" s="1"/>
      <c r="J6096" s="1"/>
      <c r="K6096" s="1">
        <v>0</v>
      </c>
      <c r="L6096" t="s">
        <v>456</v>
      </c>
      <c r="M6096" t="s">
        <v>461</v>
      </c>
      <c r="N6096" t="s">
        <v>591</v>
      </c>
      <c r="O6096" t="s">
        <v>780</v>
      </c>
      <c r="P6096" t="s">
        <v>459</v>
      </c>
      <c r="Q6096" t="s">
        <v>850</v>
      </c>
      <c r="R6096" t="s">
        <v>853</v>
      </c>
      <c r="S6096" t="s">
        <v>861</v>
      </c>
      <c r="T6096" t="s">
        <v>864</v>
      </c>
      <c r="U6096" t="s">
        <v>867</v>
      </c>
      <c r="V6096" s="1"/>
      <c r="W6096" s="1"/>
      <c r="X6096" s="1">
        <v>6.2889999999999997</v>
      </c>
      <c r="Y6096" s="1">
        <v>7.1390000000000002</v>
      </c>
      <c r="Z6096" t="s">
        <v>876</v>
      </c>
      <c r="AA6096" s="1">
        <v>1</v>
      </c>
      <c r="AB6096" t="s">
        <v>902</v>
      </c>
      <c r="AC6096" t="s">
        <v>915</v>
      </c>
      <c r="AD6096" t="s">
        <v>918</v>
      </c>
      <c r="AE6096" t="s">
        <v>921</v>
      </c>
      <c r="AF6096" s="1">
        <v>2000</v>
      </c>
      <c r="AG6096" s="1">
        <v>2010</v>
      </c>
      <c r="AH6096" s="67" t="str">
        <f t="shared" si="475"/>
        <v/>
      </c>
      <c r="AI6096" s="67" t="str">
        <f t="shared" si="479"/>
        <v/>
      </c>
      <c r="AJ6096" s="67" t="str">
        <f t="shared" si="476"/>
        <v/>
      </c>
      <c r="AK6096" s="67" t="str">
        <f t="shared" si="477"/>
        <v/>
      </c>
      <c r="AL6096" s="69" t="str">
        <f t="shared" si="478"/>
        <v/>
      </c>
    </row>
    <row r="6097" spans="1:38">
      <c r="A6097" s="1">
        <v>6096</v>
      </c>
      <c r="B6097" s="35" t="s">
        <v>1426</v>
      </c>
      <c r="C6097" t="s">
        <v>4</v>
      </c>
      <c r="D6097" t="s">
        <v>89</v>
      </c>
      <c r="E6097" t="s">
        <v>102</v>
      </c>
      <c r="F6097" t="s">
        <v>140</v>
      </c>
      <c r="G6097" t="s">
        <v>227</v>
      </c>
      <c r="H6097" t="s">
        <v>408</v>
      </c>
      <c r="I6097" s="1"/>
      <c r="J6097" s="1"/>
      <c r="K6097" s="1">
        <v>0</v>
      </c>
      <c r="L6097" t="s">
        <v>456</v>
      </c>
      <c r="M6097" t="s">
        <v>461</v>
      </c>
      <c r="N6097" t="s">
        <v>591</v>
      </c>
      <c r="O6097" t="s">
        <v>780</v>
      </c>
      <c r="P6097" t="s">
        <v>459</v>
      </c>
      <c r="Q6097" t="s">
        <v>850</v>
      </c>
      <c r="R6097" t="s">
        <v>853</v>
      </c>
      <c r="S6097" t="s">
        <v>861</v>
      </c>
      <c r="T6097" t="s">
        <v>864</v>
      </c>
      <c r="U6097" t="s">
        <v>867</v>
      </c>
      <c r="V6097" s="1"/>
      <c r="W6097" s="1"/>
      <c r="X6097" s="1">
        <v>-1.492</v>
      </c>
      <c r="Y6097" s="1">
        <v>5.0979999999999999</v>
      </c>
      <c r="Z6097" t="s">
        <v>876</v>
      </c>
      <c r="AA6097" s="1">
        <v>1</v>
      </c>
      <c r="AB6097" t="s">
        <v>902</v>
      </c>
      <c r="AC6097" t="s">
        <v>915</v>
      </c>
      <c r="AD6097" t="s">
        <v>918</v>
      </c>
      <c r="AE6097" t="s">
        <v>921</v>
      </c>
      <c r="AF6097" s="1">
        <v>2000</v>
      </c>
      <c r="AG6097" s="1">
        <v>2010</v>
      </c>
      <c r="AH6097" s="67" t="str">
        <f t="shared" si="475"/>
        <v/>
      </c>
      <c r="AI6097" s="67" t="str">
        <f t="shared" si="479"/>
        <v/>
      </c>
      <c r="AJ6097" s="67" t="str">
        <f t="shared" si="476"/>
        <v/>
      </c>
      <c r="AK6097" s="67" t="str">
        <f t="shared" si="477"/>
        <v/>
      </c>
      <c r="AL6097" s="69" t="str">
        <f t="shared" si="478"/>
        <v/>
      </c>
    </row>
    <row r="6098" spans="1:38">
      <c r="A6098" s="1">
        <v>6097</v>
      </c>
      <c r="B6098" s="35" t="s">
        <v>1426</v>
      </c>
      <c r="C6098" t="s">
        <v>4</v>
      </c>
      <c r="D6098" t="s">
        <v>89</v>
      </c>
      <c r="E6098" t="s">
        <v>102</v>
      </c>
      <c r="F6098" t="s">
        <v>140</v>
      </c>
      <c r="G6098" t="s">
        <v>227</v>
      </c>
      <c r="H6098" t="s">
        <v>408</v>
      </c>
      <c r="I6098" s="1"/>
      <c r="J6098" s="1"/>
      <c r="K6098" s="1">
        <v>0</v>
      </c>
      <c r="L6098" t="s">
        <v>456</v>
      </c>
      <c r="M6098" t="s">
        <v>461</v>
      </c>
      <c r="N6098" t="s">
        <v>591</v>
      </c>
      <c r="O6098" t="s">
        <v>780</v>
      </c>
      <c r="P6098" t="s">
        <v>459</v>
      </c>
      <c r="Q6098" t="s">
        <v>850</v>
      </c>
      <c r="R6098" t="s">
        <v>853</v>
      </c>
      <c r="S6098" t="s">
        <v>861</v>
      </c>
      <c r="T6098" t="s">
        <v>864</v>
      </c>
      <c r="U6098" t="s">
        <v>867</v>
      </c>
      <c r="V6098" s="1"/>
      <c r="W6098" s="1"/>
      <c r="X6098" s="1">
        <v>21.898</v>
      </c>
      <c r="Y6098" s="1">
        <v>4.4909999999999997</v>
      </c>
      <c r="Z6098" t="s">
        <v>876</v>
      </c>
      <c r="AA6098" s="1">
        <v>1</v>
      </c>
      <c r="AB6098" t="s">
        <v>902</v>
      </c>
      <c r="AC6098" t="s">
        <v>915</v>
      </c>
      <c r="AD6098" t="s">
        <v>918</v>
      </c>
      <c r="AE6098" t="s">
        <v>921</v>
      </c>
      <c r="AF6098" s="1">
        <v>2000</v>
      </c>
      <c r="AG6098" s="1">
        <v>2010</v>
      </c>
      <c r="AH6098" s="67" t="str">
        <f t="shared" si="475"/>
        <v/>
      </c>
      <c r="AI6098" s="67" t="str">
        <f t="shared" si="479"/>
        <v/>
      </c>
      <c r="AJ6098" s="67" t="str">
        <f t="shared" si="476"/>
        <v/>
      </c>
      <c r="AK6098" s="67" t="str">
        <f t="shared" si="477"/>
        <v/>
      </c>
      <c r="AL6098" s="69" t="str">
        <f t="shared" si="478"/>
        <v/>
      </c>
    </row>
    <row r="6099" spans="1:38">
      <c r="A6099" s="1">
        <v>6098</v>
      </c>
      <c r="B6099" s="35" t="s">
        <v>1426</v>
      </c>
      <c r="C6099" t="s">
        <v>4</v>
      </c>
      <c r="D6099" t="s">
        <v>89</v>
      </c>
      <c r="E6099" t="s">
        <v>102</v>
      </c>
      <c r="F6099" t="s">
        <v>140</v>
      </c>
      <c r="G6099" t="s">
        <v>227</v>
      </c>
      <c r="H6099" t="s">
        <v>408</v>
      </c>
      <c r="I6099" s="1"/>
      <c r="J6099" s="1"/>
      <c r="K6099" s="1">
        <v>0</v>
      </c>
      <c r="L6099" t="s">
        <v>456</v>
      </c>
      <c r="M6099" t="s">
        <v>461</v>
      </c>
      <c r="N6099" t="s">
        <v>591</v>
      </c>
      <c r="O6099" t="s">
        <v>780</v>
      </c>
      <c r="P6099" t="s">
        <v>459</v>
      </c>
      <c r="Q6099" t="s">
        <v>850</v>
      </c>
      <c r="R6099" t="s">
        <v>853</v>
      </c>
      <c r="S6099" t="s">
        <v>861</v>
      </c>
      <c r="T6099" t="s">
        <v>864</v>
      </c>
      <c r="U6099" t="s">
        <v>867</v>
      </c>
      <c r="V6099" s="1"/>
      <c r="W6099" s="1"/>
      <c r="X6099" s="1">
        <v>-12.214</v>
      </c>
      <c r="Y6099" s="1">
        <v>2.95</v>
      </c>
      <c r="Z6099" t="s">
        <v>876</v>
      </c>
      <c r="AA6099" s="1">
        <v>1</v>
      </c>
      <c r="AB6099" t="s">
        <v>902</v>
      </c>
      <c r="AC6099" t="s">
        <v>915</v>
      </c>
      <c r="AD6099" t="s">
        <v>918</v>
      </c>
      <c r="AE6099" t="s">
        <v>921</v>
      </c>
      <c r="AF6099" s="1">
        <v>2000</v>
      </c>
      <c r="AG6099" s="1">
        <v>2010</v>
      </c>
      <c r="AH6099" s="67" t="str">
        <f t="shared" si="475"/>
        <v/>
      </c>
      <c r="AI6099" s="67" t="str">
        <f t="shared" si="479"/>
        <v/>
      </c>
      <c r="AJ6099" s="67" t="str">
        <f t="shared" si="476"/>
        <v/>
      </c>
      <c r="AK6099" s="67" t="str">
        <f t="shared" si="477"/>
        <v/>
      </c>
      <c r="AL6099" s="69" t="str">
        <f t="shared" si="478"/>
        <v/>
      </c>
    </row>
    <row r="6100" spans="1:38">
      <c r="A6100" s="1">
        <v>6099</v>
      </c>
      <c r="B6100" s="35" t="s">
        <v>1426</v>
      </c>
      <c r="C6100" t="s">
        <v>4</v>
      </c>
      <c r="D6100" t="s">
        <v>89</v>
      </c>
      <c r="E6100" t="s">
        <v>102</v>
      </c>
      <c r="F6100" t="s">
        <v>140</v>
      </c>
      <c r="G6100" t="s">
        <v>227</v>
      </c>
      <c r="H6100" t="s">
        <v>408</v>
      </c>
      <c r="I6100" s="1"/>
      <c r="J6100" s="1"/>
      <c r="K6100" s="1">
        <v>0</v>
      </c>
      <c r="L6100" t="s">
        <v>456</v>
      </c>
      <c r="M6100" t="s">
        <v>461</v>
      </c>
      <c r="N6100" t="s">
        <v>591</v>
      </c>
      <c r="O6100" t="s">
        <v>780</v>
      </c>
      <c r="P6100" t="s">
        <v>459</v>
      </c>
      <c r="Q6100" t="s">
        <v>850</v>
      </c>
      <c r="R6100" t="s">
        <v>853</v>
      </c>
      <c r="S6100" t="s">
        <v>861</v>
      </c>
      <c r="T6100" t="s">
        <v>864</v>
      </c>
      <c r="U6100" t="s">
        <v>867</v>
      </c>
      <c r="V6100" s="1"/>
      <c r="W6100" s="1"/>
      <c r="X6100" s="1">
        <v>4.5960000000000001</v>
      </c>
      <c r="Y6100" s="1">
        <v>3.605</v>
      </c>
      <c r="Z6100" t="s">
        <v>876</v>
      </c>
      <c r="AA6100" s="1">
        <v>1</v>
      </c>
      <c r="AB6100" t="s">
        <v>902</v>
      </c>
      <c r="AC6100" t="s">
        <v>915</v>
      </c>
      <c r="AD6100" t="s">
        <v>918</v>
      </c>
      <c r="AE6100" t="s">
        <v>921</v>
      </c>
      <c r="AF6100" s="1">
        <v>2000</v>
      </c>
      <c r="AG6100" s="1">
        <v>2010</v>
      </c>
      <c r="AH6100" s="67" t="str">
        <f t="shared" si="475"/>
        <v/>
      </c>
      <c r="AI6100" s="67" t="str">
        <f t="shared" si="479"/>
        <v/>
      </c>
      <c r="AJ6100" s="67" t="str">
        <f t="shared" si="476"/>
        <v/>
      </c>
      <c r="AK6100" s="67" t="str">
        <f t="shared" si="477"/>
        <v/>
      </c>
      <c r="AL6100" s="69" t="str">
        <f t="shared" si="478"/>
        <v/>
      </c>
    </row>
    <row r="6101" spans="1:38">
      <c r="A6101" s="1">
        <v>6100</v>
      </c>
      <c r="B6101" s="35" t="s">
        <v>1426</v>
      </c>
      <c r="C6101" t="s">
        <v>4</v>
      </c>
      <c r="D6101" t="s">
        <v>89</v>
      </c>
      <c r="E6101" t="s">
        <v>102</v>
      </c>
      <c r="F6101" t="s">
        <v>140</v>
      </c>
      <c r="G6101" t="s">
        <v>227</v>
      </c>
      <c r="H6101" t="s">
        <v>408</v>
      </c>
      <c r="I6101" s="1"/>
      <c r="J6101" s="1"/>
      <c r="K6101" s="1">
        <v>0</v>
      </c>
      <c r="L6101" t="s">
        <v>456</v>
      </c>
      <c r="M6101" t="s">
        <v>461</v>
      </c>
      <c r="N6101" t="s">
        <v>591</v>
      </c>
      <c r="O6101" t="s">
        <v>780</v>
      </c>
      <c r="P6101" t="s">
        <v>459</v>
      </c>
      <c r="Q6101" t="s">
        <v>850</v>
      </c>
      <c r="R6101" t="s">
        <v>853</v>
      </c>
      <c r="S6101" t="s">
        <v>861</v>
      </c>
      <c r="T6101" t="s">
        <v>864</v>
      </c>
      <c r="U6101" t="s">
        <v>867</v>
      </c>
      <c r="V6101" s="1"/>
      <c r="W6101" s="1"/>
      <c r="X6101" s="1">
        <v>2.34</v>
      </c>
      <c r="Y6101" s="1">
        <v>1.9219999999999999</v>
      </c>
      <c r="Z6101" t="s">
        <v>876</v>
      </c>
      <c r="AA6101" s="1">
        <v>1</v>
      </c>
      <c r="AB6101" t="s">
        <v>902</v>
      </c>
      <c r="AC6101" t="s">
        <v>915</v>
      </c>
      <c r="AD6101" t="s">
        <v>918</v>
      </c>
      <c r="AE6101" t="s">
        <v>921</v>
      </c>
      <c r="AF6101" s="1">
        <v>2000</v>
      </c>
      <c r="AG6101" s="1">
        <v>2010</v>
      </c>
      <c r="AH6101" s="67" t="str">
        <f t="shared" si="475"/>
        <v/>
      </c>
      <c r="AI6101" s="67" t="str">
        <f t="shared" si="479"/>
        <v/>
      </c>
      <c r="AJ6101" s="67" t="str">
        <f t="shared" si="476"/>
        <v/>
      </c>
      <c r="AK6101" s="67" t="str">
        <f t="shared" si="477"/>
        <v/>
      </c>
      <c r="AL6101" s="69" t="str">
        <f t="shared" si="478"/>
        <v/>
      </c>
    </row>
    <row r="6102" spans="1:38">
      <c r="A6102" s="1">
        <v>6101</v>
      </c>
      <c r="B6102" s="35" t="s">
        <v>1426</v>
      </c>
      <c r="C6102" t="s">
        <v>4</v>
      </c>
      <c r="D6102" t="s">
        <v>89</v>
      </c>
      <c r="E6102" t="s">
        <v>102</v>
      </c>
      <c r="F6102" t="s">
        <v>137</v>
      </c>
      <c r="G6102" t="s">
        <v>152</v>
      </c>
      <c r="H6102" t="s">
        <v>405</v>
      </c>
      <c r="I6102" s="1">
        <v>0.39987479999999997</v>
      </c>
      <c r="J6102" s="1">
        <v>1.3318110000000001</v>
      </c>
      <c r="K6102" s="1">
        <v>0</v>
      </c>
      <c r="L6102" t="s">
        <v>456</v>
      </c>
      <c r="M6102" t="s">
        <v>462</v>
      </c>
      <c r="N6102" t="s">
        <v>590</v>
      </c>
      <c r="O6102" t="s">
        <v>780</v>
      </c>
      <c r="P6102" t="s">
        <v>459</v>
      </c>
      <c r="Q6102" t="s">
        <v>850</v>
      </c>
      <c r="R6102" t="s">
        <v>853</v>
      </c>
      <c r="S6102" t="s">
        <v>861</v>
      </c>
      <c r="T6102" t="s">
        <v>864</v>
      </c>
      <c r="U6102" t="s">
        <v>867</v>
      </c>
      <c r="V6102" s="1"/>
      <c r="W6102" s="1"/>
      <c r="X6102" s="1">
        <v>-2.1999999999999999E-2</v>
      </c>
      <c r="Y6102" s="1">
        <v>0.29099999999999998</v>
      </c>
      <c r="Z6102" t="s">
        <v>876</v>
      </c>
      <c r="AA6102" s="1">
        <v>1</v>
      </c>
      <c r="AB6102" t="s">
        <v>902</v>
      </c>
      <c r="AC6102" t="s">
        <v>915</v>
      </c>
      <c r="AD6102" t="s">
        <v>918</v>
      </c>
      <c r="AE6102" t="s">
        <v>921</v>
      </c>
      <c r="AF6102" s="1">
        <v>2000</v>
      </c>
      <c r="AG6102" s="1">
        <v>2010</v>
      </c>
      <c r="AH6102" s="67">
        <f t="shared" si="475"/>
        <v>-1.6518860408871829E-2</v>
      </c>
      <c r="AI6102" s="67">
        <f t="shared" si="479"/>
        <v>0.21849947177189555</v>
      </c>
      <c r="AJ6102" s="67">
        <f t="shared" si="476"/>
        <v>-0.44477782508178709</v>
      </c>
      <c r="AK6102" s="67">
        <f t="shared" si="477"/>
        <v>0.41174010426404339</v>
      </c>
      <c r="AL6102" s="69">
        <f t="shared" si="478"/>
        <v>1</v>
      </c>
    </row>
    <row r="6103" spans="1:38">
      <c r="A6103" s="1">
        <v>6102</v>
      </c>
      <c r="B6103" s="35" t="s">
        <v>1426</v>
      </c>
      <c r="C6103" t="s">
        <v>4</v>
      </c>
      <c r="D6103" t="s">
        <v>89</v>
      </c>
      <c r="E6103" t="s">
        <v>102</v>
      </c>
      <c r="F6103" t="s">
        <v>137</v>
      </c>
      <c r="G6103" t="s">
        <v>152</v>
      </c>
      <c r="H6103" t="s">
        <v>405</v>
      </c>
      <c r="I6103" s="1">
        <v>0.39987479999999997</v>
      </c>
      <c r="J6103" s="1">
        <v>1.3318110000000001</v>
      </c>
      <c r="K6103" s="1">
        <v>0</v>
      </c>
      <c r="L6103" t="s">
        <v>456</v>
      </c>
      <c r="M6103" t="s">
        <v>462</v>
      </c>
      <c r="N6103" t="s">
        <v>590</v>
      </c>
      <c r="O6103" t="s">
        <v>780</v>
      </c>
      <c r="P6103" t="s">
        <v>459</v>
      </c>
      <c r="Q6103" t="s">
        <v>850</v>
      </c>
      <c r="R6103" t="s">
        <v>853</v>
      </c>
      <c r="S6103" t="s">
        <v>861</v>
      </c>
      <c r="T6103" t="s">
        <v>864</v>
      </c>
      <c r="U6103" t="s">
        <v>867</v>
      </c>
      <c r="V6103" s="1"/>
      <c r="W6103" s="1"/>
      <c r="X6103" s="1">
        <v>-0.29199999999999998</v>
      </c>
      <c r="Y6103" s="1">
        <v>0.47699999999999998</v>
      </c>
      <c r="Z6103" t="s">
        <v>876</v>
      </c>
      <c r="AA6103" s="1">
        <v>1</v>
      </c>
      <c r="AB6103" t="s">
        <v>902</v>
      </c>
      <c r="AC6103" t="s">
        <v>915</v>
      </c>
      <c r="AD6103" t="s">
        <v>918</v>
      </c>
      <c r="AE6103" t="s">
        <v>921</v>
      </c>
      <c r="AF6103" s="1">
        <v>2000</v>
      </c>
      <c r="AG6103" s="1">
        <v>2010</v>
      </c>
      <c r="AH6103" s="67">
        <f t="shared" si="475"/>
        <v>-0.2192503290632079</v>
      </c>
      <c r="AI6103" s="67">
        <f t="shared" si="479"/>
        <v>0.35815892795599374</v>
      </c>
      <c r="AJ6103" s="67">
        <f t="shared" si="476"/>
        <v>-0.92124182785695563</v>
      </c>
      <c r="AK6103" s="67">
        <f t="shared" si="477"/>
        <v>0.48274116973053988</v>
      </c>
      <c r="AL6103" s="69">
        <f t="shared" si="478"/>
        <v>1</v>
      </c>
    </row>
    <row r="6104" spans="1:38">
      <c r="A6104" s="1">
        <v>6103</v>
      </c>
      <c r="B6104" s="35" t="s">
        <v>1426</v>
      </c>
      <c r="C6104" t="s">
        <v>4</v>
      </c>
      <c r="D6104" t="s">
        <v>89</v>
      </c>
      <c r="E6104" t="s">
        <v>102</v>
      </c>
      <c r="F6104" t="s">
        <v>137</v>
      </c>
      <c r="G6104" t="s">
        <v>152</v>
      </c>
      <c r="H6104" t="s">
        <v>405</v>
      </c>
      <c r="I6104" s="1">
        <v>0.39987479999999997</v>
      </c>
      <c r="J6104" s="1">
        <v>1.3318110000000001</v>
      </c>
      <c r="K6104" s="1">
        <v>0</v>
      </c>
      <c r="L6104" t="s">
        <v>456</v>
      </c>
      <c r="M6104" t="s">
        <v>462</v>
      </c>
      <c r="N6104" t="s">
        <v>590</v>
      </c>
      <c r="O6104" t="s">
        <v>780</v>
      </c>
      <c r="P6104" t="s">
        <v>459</v>
      </c>
      <c r="Q6104" t="s">
        <v>850</v>
      </c>
      <c r="R6104" t="s">
        <v>853</v>
      </c>
      <c r="S6104" t="s">
        <v>861</v>
      </c>
      <c r="T6104" t="s">
        <v>864</v>
      </c>
      <c r="U6104" t="s">
        <v>867</v>
      </c>
      <c r="V6104" s="1"/>
      <c r="W6104" s="1"/>
      <c r="X6104" s="1">
        <v>-1.2969999999999999</v>
      </c>
      <c r="Y6104" s="1">
        <v>0.50900000000000001</v>
      </c>
      <c r="Z6104" t="s">
        <v>876</v>
      </c>
      <c r="AA6104" s="1">
        <v>1</v>
      </c>
      <c r="AB6104" t="s">
        <v>902</v>
      </c>
      <c r="AC6104" t="s">
        <v>915</v>
      </c>
      <c r="AD6104" t="s">
        <v>918</v>
      </c>
      <c r="AE6104" t="s">
        <v>921</v>
      </c>
      <c r="AF6104" s="1">
        <v>2000</v>
      </c>
      <c r="AG6104" s="1">
        <v>2010</v>
      </c>
      <c r="AH6104" s="67">
        <f t="shared" si="475"/>
        <v>-0.97386190683212548</v>
      </c>
      <c r="AI6104" s="67">
        <f t="shared" si="479"/>
        <v>0.38218636127798911</v>
      </c>
      <c r="AJ6104" s="67">
        <f t="shared" si="476"/>
        <v>-1.722947174936984</v>
      </c>
      <c r="AK6104" s="67">
        <f t="shared" si="477"/>
        <v>-0.22477663872726683</v>
      </c>
      <c r="AL6104" s="69">
        <f t="shared" si="478"/>
        <v>1</v>
      </c>
    </row>
    <row r="6105" spans="1:38">
      <c r="A6105" s="1">
        <v>6104</v>
      </c>
      <c r="B6105" s="35" t="s">
        <v>1426</v>
      </c>
      <c r="C6105" t="s">
        <v>4</v>
      </c>
      <c r="D6105" t="s">
        <v>89</v>
      </c>
      <c r="E6105" t="s">
        <v>102</v>
      </c>
      <c r="F6105" t="s">
        <v>137</v>
      </c>
      <c r="G6105" t="s">
        <v>152</v>
      </c>
      <c r="H6105" t="s">
        <v>405</v>
      </c>
      <c r="I6105" s="1">
        <v>0.39987479999999997</v>
      </c>
      <c r="J6105" s="1">
        <v>1.3318110000000001</v>
      </c>
      <c r="K6105" s="1">
        <v>0</v>
      </c>
      <c r="L6105" t="s">
        <v>456</v>
      </c>
      <c r="M6105" t="s">
        <v>462</v>
      </c>
      <c r="N6105" t="s">
        <v>590</v>
      </c>
      <c r="O6105" t="s">
        <v>780</v>
      </c>
      <c r="P6105" t="s">
        <v>459</v>
      </c>
      <c r="Q6105" t="s">
        <v>850</v>
      </c>
      <c r="R6105" t="s">
        <v>853</v>
      </c>
      <c r="S6105" t="s">
        <v>861</v>
      </c>
      <c r="T6105" t="s">
        <v>864</v>
      </c>
      <c r="U6105" t="s">
        <v>867</v>
      </c>
      <c r="V6105" s="1"/>
      <c r="W6105" s="1"/>
      <c r="X6105" s="1">
        <v>-0.35299999999999998</v>
      </c>
      <c r="Y6105" s="1">
        <v>0.44900000000000001</v>
      </c>
      <c r="Z6105" t="s">
        <v>876</v>
      </c>
      <c r="AA6105" s="1">
        <v>1</v>
      </c>
      <c r="AB6105" t="s">
        <v>902</v>
      </c>
      <c r="AC6105" t="s">
        <v>915</v>
      </c>
      <c r="AD6105" t="s">
        <v>918</v>
      </c>
      <c r="AE6105" t="s">
        <v>921</v>
      </c>
      <c r="AF6105" s="1">
        <v>2000</v>
      </c>
      <c r="AG6105" s="1">
        <v>2010</v>
      </c>
      <c r="AH6105" s="67">
        <f t="shared" si="475"/>
        <v>-0.26505262383326161</v>
      </c>
      <c r="AI6105" s="67">
        <f t="shared" si="479"/>
        <v>0.33713492379924775</v>
      </c>
      <c r="AJ6105" s="67">
        <f t="shared" si="476"/>
        <v>-0.92583707447978725</v>
      </c>
      <c r="AK6105" s="67">
        <f t="shared" si="477"/>
        <v>0.39573182681326396</v>
      </c>
      <c r="AL6105" s="69">
        <f t="shared" si="478"/>
        <v>1</v>
      </c>
    </row>
    <row r="6106" spans="1:38">
      <c r="A6106" s="1">
        <v>6105</v>
      </c>
      <c r="B6106" s="35" t="s">
        <v>1426</v>
      </c>
      <c r="C6106" t="s">
        <v>4</v>
      </c>
      <c r="D6106" t="s">
        <v>89</v>
      </c>
      <c r="E6106" t="s">
        <v>102</v>
      </c>
      <c r="F6106" t="s">
        <v>137</v>
      </c>
      <c r="G6106" t="s">
        <v>152</v>
      </c>
      <c r="H6106" t="s">
        <v>405</v>
      </c>
      <c r="I6106" s="1">
        <v>0.39987479999999997</v>
      </c>
      <c r="J6106" s="1">
        <v>1.3318110000000001</v>
      </c>
      <c r="K6106" s="1">
        <v>0</v>
      </c>
      <c r="L6106" t="s">
        <v>456</v>
      </c>
      <c r="M6106" t="s">
        <v>462</v>
      </c>
      <c r="N6106" t="s">
        <v>590</v>
      </c>
      <c r="O6106" t="s">
        <v>780</v>
      </c>
      <c r="P6106" t="s">
        <v>459</v>
      </c>
      <c r="Q6106" t="s">
        <v>850</v>
      </c>
      <c r="R6106" t="s">
        <v>853</v>
      </c>
      <c r="S6106" t="s">
        <v>861</v>
      </c>
      <c r="T6106" t="s">
        <v>864</v>
      </c>
      <c r="U6106" t="s">
        <v>867</v>
      </c>
      <c r="V6106" s="1"/>
      <c r="W6106" s="1"/>
      <c r="X6106" s="1">
        <v>-0.17100000000000001</v>
      </c>
      <c r="Y6106" s="1">
        <v>0.216</v>
      </c>
      <c r="Z6106" t="s">
        <v>876</v>
      </c>
      <c r="AA6106" s="1">
        <v>1</v>
      </c>
      <c r="AB6106" t="s">
        <v>902</v>
      </c>
      <c r="AC6106" t="s">
        <v>915</v>
      </c>
      <c r="AD6106" t="s">
        <v>918</v>
      </c>
      <c r="AE6106" t="s">
        <v>921</v>
      </c>
      <c r="AF6106" s="1">
        <v>2000</v>
      </c>
      <c r="AG6106" s="1">
        <v>2010</v>
      </c>
      <c r="AH6106" s="67">
        <f t="shared" si="475"/>
        <v>-0.12839659681441284</v>
      </c>
      <c r="AI6106" s="67">
        <f t="shared" si="479"/>
        <v>0.16218517492346887</v>
      </c>
      <c r="AJ6106" s="67">
        <f t="shared" si="476"/>
        <v>-0.44627953966441181</v>
      </c>
      <c r="AK6106" s="67">
        <f t="shared" si="477"/>
        <v>0.18948634603558612</v>
      </c>
      <c r="AL6106" s="69">
        <f t="shared" si="478"/>
        <v>1</v>
      </c>
    </row>
    <row r="6107" spans="1:38">
      <c r="A6107" s="1">
        <v>6106</v>
      </c>
      <c r="B6107" s="35" t="s">
        <v>1426</v>
      </c>
      <c r="C6107" t="s">
        <v>4</v>
      </c>
      <c r="D6107" t="s">
        <v>89</v>
      </c>
      <c r="E6107" t="s">
        <v>102</v>
      </c>
      <c r="F6107" t="s">
        <v>137</v>
      </c>
      <c r="G6107" t="s">
        <v>152</v>
      </c>
      <c r="H6107" t="s">
        <v>405</v>
      </c>
      <c r="I6107" s="1">
        <v>0.39987480640411377</v>
      </c>
      <c r="J6107" s="1">
        <v>1.3318109512329102</v>
      </c>
      <c r="K6107" s="1">
        <v>1</v>
      </c>
      <c r="L6107" t="s">
        <v>456</v>
      </c>
      <c r="M6107" t="s">
        <v>462</v>
      </c>
      <c r="N6107" t="s">
        <v>590</v>
      </c>
      <c r="O6107" t="s">
        <v>780</v>
      </c>
      <c r="P6107" t="s">
        <v>459</v>
      </c>
      <c r="Q6107" t="s">
        <v>850</v>
      </c>
      <c r="R6107" t="s">
        <v>853</v>
      </c>
      <c r="S6107" t="s">
        <v>861</v>
      </c>
      <c r="T6107" t="s">
        <v>864</v>
      </c>
      <c r="U6107" t="s">
        <v>867</v>
      </c>
      <c r="V6107" s="1"/>
      <c r="W6107" s="1"/>
      <c r="X6107" s="1">
        <v>-0.39400000000000002</v>
      </c>
      <c r="Y6107" s="1">
        <v>0.42799999999999999</v>
      </c>
      <c r="Z6107" t="s">
        <v>876</v>
      </c>
      <c r="AA6107" s="1">
        <v>1</v>
      </c>
      <c r="AB6107" t="s">
        <v>902</v>
      </c>
      <c r="AC6107" t="s">
        <v>915</v>
      </c>
      <c r="AD6107" t="s">
        <v>918</v>
      </c>
      <c r="AE6107" t="s">
        <v>921</v>
      </c>
      <c r="AF6107" s="1">
        <v>2000</v>
      </c>
      <c r="AG6107" s="1">
        <v>2010</v>
      </c>
      <c r="AH6107" s="67">
        <f t="shared" si="475"/>
        <v>-0.29583778360979734</v>
      </c>
      <c r="AI6107" s="67">
        <f t="shared" si="479"/>
        <v>0.32136693244922143</v>
      </c>
      <c r="AJ6107" s="67">
        <f t="shared" si="476"/>
        <v>-0.9257169712102713</v>
      </c>
      <c r="AK6107" s="67">
        <f t="shared" si="477"/>
        <v>0.33404140399067667</v>
      </c>
      <c r="AL6107" s="69">
        <f t="shared" si="478"/>
        <v>1</v>
      </c>
    </row>
    <row r="6108" spans="1:38">
      <c r="A6108" s="1">
        <v>6107</v>
      </c>
      <c r="B6108" s="35" t="s">
        <v>1426</v>
      </c>
      <c r="C6108" t="s">
        <v>4</v>
      </c>
      <c r="D6108" t="s">
        <v>89</v>
      </c>
      <c r="E6108" t="s">
        <v>102</v>
      </c>
      <c r="F6108" t="s">
        <v>137</v>
      </c>
      <c r="G6108" t="s">
        <v>152</v>
      </c>
      <c r="H6108" t="s">
        <v>405</v>
      </c>
      <c r="I6108" s="1">
        <v>0.39987480640411377</v>
      </c>
      <c r="J6108" s="1">
        <v>1.3318109512329102</v>
      </c>
      <c r="K6108" s="1">
        <v>1</v>
      </c>
      <c r="L6108" t="s">
        <v>456</v>
      </c>
      <c r="M6108" t="s">
        <v>462</v>
      </c>
      <c r="N6108" t="s">
        <v>590</v>
      </c>
      <c r="O6108" t="s">
        <v>780</v>
      </c>
      <c r="P6108" t="s">
        <v>459</v>
      </c>
      <c r="Q6108" t="s">
        <v>850</v>
      </c>
      <c r="R6108" t="s">
        <v>853</v>
      </c>
      <c r="S6108" t="s">
        <v>861</v>
      </c>
      <c r="T6108" t="s">
        <v>864</v>
      </c>
      <c r="U6108" t="s">
        <v>867</v>
      </c>
      <c r="V6108" s="1"/>
      <c r="W6108" s="1"/>
      <c r="X6108" s="1">
        <v>0.4</v>
      </c>
      <c r="Y6108" s="1">
        <v>0.41299999999999998</v>
      </c>
      <c r="Z6108" t="s">
        <v>876</v>
      </c>
      <c r="AA6108" s="1">
        <v>1</v>
      </c>
      <c r="AB6108" t="s">
        <v>902</v>
      </c>
      <c r="AC6108" t="s">
        <v>915</v>
      </c>
      <c r="AD6108" t="s">
        <v>918</v>
      </c>
      <c r="AE6108" t="s">
        <v>921</v>
      </c>
      <c r="AF6108" s="1">
        <v>2000</v>
      </c>
      <c r="AG6108" s="1">
        <v>2010</v>
      </c>
      <c r="AH6108" s="67">
        <f t="shared" si="475"/>
        <v>0.30034292752263686</v>
      </c>
      <c r="AI6108" s="67">
        <f t="shared" si="479"/>
        <v>0.31010407266712253</v>
      </c>
      <c r="AJ6108" s="67">
        <f t="shared" si="476"/>
        <v>-0.30746105490492331</v>
      </c>
      <c r="AK6108" s="67">
        <f t="shared" si="477"/>
        <v>0.90814690995019709</v>
      </c>
      <c r="AL6108" s="69">
        <f t="shared" si="478"/>
        <v>1</v>
      </c>
    </row>
    <row r="6109" spans="1:38">
      <c r="A6109" s="1">
        <v>6108</v>
      </c>
      <c r="B6109" s="35" t="s">
        <v>1426</v>
      </c>
      <c r="C6109" t="s">
        <v>4</v>
      </c>
      <c r="D6109" t="s">
        <v>89</v>
      </c>
      <c r="E6109" t="s">
        <v>102</v>
      </c>
      <c r="F6109" t="s">
        <v>137</v>
      </c>
      <c r="G6109" t="s">
        <v>152</v>
      </c>
      <c r="H6109" t="s">
        <v>405</v>
      </c>
      <c r="I6109" s="1">
        <v>0.39987480640411377</v>
      </c>
      <c r="J6109" s="1">
        <v>1.3318109512329102</v>
      </c>
      <c r="K6109" s="1">
        <v>1</v>
      </c>
      <c r="L6109" t="s">
        <v>456</v>
      </c>
      <c r="M6109" t="s">
        <v>462</v>
      </c>
      <c r="N6109" t="s">
        <v>590</v>
      </c>
      <c r="O6109" t="s">
        <v>780</v>
      </c>
      <c r="P6109" t="s">
        <v>459</v>
      </c>
      <c r="Q6109" t="s">
        <v>850</v>
      </c>
      <c r="R6109" t="s">
        <v>853</v>
      </c>
      <c r="S6109" t="s">
        <v>861</v>
      </c>
      <c r="T6109" t="s">
        <v>864</v>
      </c>
      <c r="U6109" t="s">
        <v>867</v>
      </c>
      <c r="V6109" s="1"/>
      <c r="W6109" s="1"/>
      <c r="X6109" s="1">
        <v>4.2000000000000003E-2</v>
      </c>
      <c r="Y6109" s="1">
        <v>0.113</v>
      </c>
      <c r="Z6109" t="s">
        <v>876</v>
      </c>
      <c r="AA6109" s="1">
        <v>1</v>
      </c>
      <c r="AB6109" t="s">
        <v>902</v>
      </c>
      <c r="AC6109" t="s">
        <v>915</v>
      </c>
      <c r="AD6109" t="s">
        <v>918</v>
      </c>
      <c r="AE6109" t="s">
        <v>921</v>
      </c>
      <c r="AF6109" s="1">
        <v>2000</v>
      </c>
      <c r="AG6109" s="1">
        <v>2010</v>
      </c>
      <c r="AH6109" s="67">
        <f t="shared" si="475"/>
        <v>3.1536007389876872E-2</v>
      </c>
      <c r="AI6109" s="67">
        <f t="shared" si="479"/>
        <v>8.4846877025144915E-2</v>
      </c>
      <c r="AJ6109" s="67">
        <f t="shared" si="476"/>
        <v>-0.13476387157940717</v>
      </c>
      <c r="AK6109" s="67">
        <f t="shared" si="477"/>
        <v>0.19783588635916088</v>
      </c>
      <c r="AL6109" s="69">
        <f t="shared" si="478"/>
        <v>1</v>
      </c>
    </row>
    <row r="6110" spans="1:38">
      <c r="A6110" s="1">
        <v>6109</v>
      </c>
      <c r="B6110" s="35" t="s">
        <v>1426</v>
      </c>
      <c r="C6110" t="s">
        <v>4</v>
      </c>
      <c r="D6110" t="s">
        <v>89</v>
      </c>
      <c r="E6110" t="s">
        <v>102</v>
      </c>
      <c r="F6110" t="s">
        <v>137</v>
      </c>
      <c r="G6110" t="s">
        <v>152</v>
      </c>
      <c r="H6110" t="s">
        <v>405</v>
      </c>
      <c r="I6110" s="1">
        <v>0.39987480640411377</v>
      </c>
      <c r="J6110" s="1">
        <v>1.3318109512329102</v>
      </c>
      <c r="K6110" s="1">
        <v>1</v>
      </c>
      <c r="L6110" t="s">
        <v>456</v>
      </c>
      <c r="M6110" t="s">
        <v>462</v>
      </c>
      <c r="N6110" t="s">
        <v>590</v>
      </c>
      <c r="O6110" t="s">
        <v>780</v>
      </c>
      <c r="P6110" t="s">
        <v>459</v>
      </c>
      <c r="Q6110" t="s">
        <v>850</v>
      </c>
      <c r="R6110" t="s">
        <v>853</v>
      </c>
      <c r="S6110" t="s">
        <v>861</v>
      </c>
      <c r="T6110" t="s">
        <v>864</v>
      </c>
      <c r="U6110" t="s">
        <v>867</v>
      </c>
      <c r="V6110" s="1"/>
      <c r="W6110" s="1"/>
      <c r="X6110" s="1">
        <v>-0.16800000000000001</v>
      </c>
      <c r="Y6110" s="1">
        <v>0.109</v>
      </c>
      <c r="Z6110" t="s">
        <v>876</v>
      </c>
      <c r="AA6110" s="1">
        <v>1</v>
      </c>
      <c r="AB6110" t="s">
        <v>902</v>
      </c>
      <c r="AC6110" t="s">
        <v>915</v>
      </c>
      <c r="AD6110" t="s">
        <v>918</v>
      </c>
      <c r="AE6110" t="s">
        <v>921</v>
      </c>
      <c r="AF6110" s="1">
        <v>2000</v>
      </c>
      <c r="AG6110" s="1">
        <v>2010</v>
      </c>
      <c r="AH6110" s="67">
        <f t="shared" si="475"/>
        <v>-0.12614402955950749</v>
      </c>
      <c r="AI6110" s="67">
        <f t="shared" si="479"/>
        <v>8.1843447749918544E-2</v>
      </c>
      <c r="AJ6110" s="67">
        <f t="shared" si="476"/>
        <v>-0.28655718714934786</v>
      </c>
      <c r="AK6110" s="67">
        <f t="shared" si="477"/>
        <v>3.4269128030332857E-2</v>
      </c>
      <c r="AL6110" s="69">
        <f t="shared" si="478"/>
        <v>1</v>
      </c>
    </row>
    <row r="6111" spans="1:38">
      <c r="A6111" s="1">
        <v>6110</v>
      </c>
      <c r="B6111" s="35" t="s">
        <v>1426</v>
      </c>
      <c r="C6111" t="s">
        <v>4</v>
      </c>
      <c r="D6111" t="s">
        <v>89</v>
      </c>
      <c r="E6111" t="s">
        <v>102</v>
      </c>
      <c r="F6111" t="s">
        <v>137</v>
      </c>
      <c r="G6111" t="s">
        <v>152</v>
      </c>
      <c r="H6111" t="s">
        <v>405</v>
      </c>
      <c r="I6111" s="1">
        <v>0.39987480640411377</v>
      </c>
      <c r="J6111" s="1">
        <v>1.3318109512329102</v>
      </c>
      <c r="K6111" s="1">
        <v>1</v>
      </c>
      <c r="L6111" t="s">
        <v>456</v>
      </c>
      <c r="M6111" t="s">
        <v>462</v>
      </c>
      <c r="N6111" t="s">
        <v>590</v>
      </c>
      <c r="O6111" t="s">
        <v>780</v>
      </c>
      <c r="P6111" t="s">
        <v>459</v>
      </c>
      <c r="Q6111" t="s">
        <v>850</v>
      </c>
      <c r="R6111" t="s">
        <v>853</v>
      </c>
      <c r="S6111" t="s">
        <v>861</v>
      </c>
      <c r="T6111" t="s">
        <v>864</v>
      </c>
      <c r="U6111" t="s">
        <v>867</v>
      </c>
      <c r="V6111" s="1"/>
      <c r="W6111" s="1"/>
      <c r="X6111" s="1">
        <v>0.60599999999999998</v>
      </c>
      <c r="Y6111" s="1">
        <v>0.4</v>
      </c>
      <c r="Z6111" t="s">
        <v>876</v>
      </c>
      <c r="AA6111" s="1">
        <v>1</v>
      </c>
      <c r="AB6111" t="s">
        <v>902</v>
      </c>
      <c r="AC6111" t="s">
        <v>915</v>
      </c>
      <c r="AD6111" t="s">
        <v>918</v>
      </c>
      <c r="AE6111" t="s">
        <v>921</v>
      </c>
      <c r="AF6111" s="1">
        <v>2000</v>
      </c>
      <c r="AG6111" s="1">
        <v>2010</v>
      </c>
      <c r="AH6111" s="67">
        <f t="shared" si="475"/>
        <v>0.45501953519679483</v>
      </c>
      <c r="AI6111" s="67">
        <f t="shared" si="479"/>
        <v>0.30034292752263686</v>
      </c>
      <c r="AJ6111" s="67">
        <f t="shared" si="476"/>
        <v>-0.1336526027475734</v>
      </c>
      <c r="AK6111" s="67">
        <f t="shared" si="477"/>
        <v>1.0436916731411632</v>
      </c>
      <c r="AL6111" s="69">
        <f t="shared" si="478"/>
        <v>1</v>
      </c>
    </row>
    <row r="6112" spans="1:38">
      <c r="A6112" s="1">
        <v>6111</v>
      </c>
      <c r="B6112" s="35" t="s">
        <v>1426</v>
      </c>
      <c r="C6112" t="s">
        <v>4</v>
      </c>
      <c r="D6112" t="s">
        <v>89</v>
      </c>
      <c r="E6112" t="s">
        <v>102</v>
      </c>
      <c r="F6112" t="s">
        <v>140</v>
      </c>
      <c r="G6112" t="s">
        <v>217</v>
      </c>
      <c r="H6112" t="s">
        <v>406</v>
      </c>
      <c r="I6112" s="1"/>
      <c r="J6112" s="1"/>
      <c r="K6112" s="1">
        <v>0</v>
      </c>
      <c r="L6112" t="s">
        <v>456</v>
      </c>
      <c r="M6112" t="s">
        <v>462</v>
      </c>
      <c r="N6112" t="s">
        <v>590</v>
      </c>
      <c r="O6112" t="s">
        <v>780</v>
      </c>
      <c r="P6112" t="s">
        <v>459</v>
      </c>
      <c r="Q6112" t="s">
        <v>850</v>
      </c>
      <c r="R6112" t="s">
        <v>853</v>
      </c>
      <c r="S6112" t="s">
        <v>861</v>
      </c>
      <c r="T6112" t="s">
        <v>864</v>
      </c>
      <c r="U6112" t="s">
        <v>867</v>
      </c>
      <c r="V6112" s="1"/>
      <c r="W6112" s="1"/>
      <c r="X6112" s="1">
        <v>-7.1340000000000003</v>
      </c>
      <c r="Y6112" s="1">
        <v>9.1210000000000004</v>
      </c>
      <c r="Z6112" t="s">
        <v>876</v>
      </c>
      <c r="AA6112" s="1">
        <v>1</v>
      </c>
      <c r="AB6112" t="s">
        <v>902</v>
      </c>
      <c r="AC6112" t="s">
        <v>915</v>
      </c>
      <c r="AD6112" t="s">
        <v>918</v>
      </c>
      <c r="AE6112" t="s">
        <v>921</v>
      </c>
      <c r="AF6112" s="1">
        <v>2000</v>
      </c>
      <c r="AG6112" s="1">
        <v>2010</v>
      </c>
      <c r="AH6112" s="67" t="str">
        <f t="shared" si="475"/>
        <v/>
      </c>
      <c r="AI6112" s="67" t="str">
        <f t="shared" si="479"/>
        <v/>
      </c>
      <c r="AJ6112" s="67" t="str">
        <f t="shared" si="476"/>
        <v/>
      </c>
      <c r="AK6112" s="67" t="str">
        <f t="shared" si="477"/>
        <v/>
      </c>
      <c r="AL6112" s="69" t="str">
        <f t="shared" si="478"/>
        <v/>
      </c>
    </row>
    <row r="6113" spans="1:38">
      <c r="A6113" s="1">
        <v>6112</v>
      </c>
      <c r="B6113" s="35" t="s">
        <v>1426</v>
      </c>
      <c r="C6113" t="s">
        <v>4</v>
      </c>
      <c r="D6113" t="s">
        <v>89</v>
      </c>
      <c r="E6113" t="s">
        <v>102</v>
      </c>
      <c r="F6113" t="s">
        <v>140</v>
      </c>
      <c r="G6113" t="s">
        <v>217</v>
      </c>
      <c r="H6113" t="s">
        <v>406</v>
      </c>
      <c r="I6113" s="1"/>
      <c r="J6113" s="1"/>
      <c r="K6113" s="1">
        <v>0</v>
      </c>
      <c r="L6113" t="s">
        <v>456</v>
      </c>
      <c r="M6113" t="s">
        <v>462</v>
      </c>
      <c r="N6113" t="s">
        <v>590</v>
      </c>
      <c r="O6113" t="s">
        <v>780</v>
      </c>
      <c r="P6113" t="s">
        <v>459</v>
      </c>
      <c r="Q6113" t="s">
        <v>850</v>
      </c>
      <c r="R6113" t="s">
        <v>853</v>
      </c>
      <c r="S6113" t="s">
        <v>861</v>
      </c>
      <c r="T6113" t="s">
        <v>864</v>
      </c>
      <c r="U6113" t="s">
        <v>867</v>
      </c>
      <c r="V6113" s="1"/>
      <c r="W6113" s="1"/>
      <c r="X6113" s="1">
        <v>-8.5690000000000008</v>
      </c>
      <c r="Y6113" s="1">
        <v>10.763</v>
      </c>
      <c r="Z6113" t="s">
        <v>876</v>
      </c>
      <c r="AA6113" s="1">
        <v>1</v>
      </c>
      <c r="AB6113" t="s">
        <v>902</v>
      </c>
      <c r="AC6113" t="s">
        <v>915</v>
      </c>
      <c r="AD6113" t="s">
        <v>918</v>
      </c>
      <c r="AE6113" t="s">
        <v>921</v>
      </c>
      <c r="AF6113" s="1">
        <v>2000</v>
      </c>
      <c r="AG6113" s="1">
        <v>2010</v>
      </c>
      <c r="AH6113" s="67" t="str">
        <f t="shared" si="475"/>
        <v/>
      </c>
      <c r="AI6113" s="67" t="str">
        <f t="shared" si="479"/>
        <v/>
      </c>
      <c r="AJ6113" s="67" t="str">
        <f t="shared" si="476"/>
        <v/>
      </c>
      <c r="AK6113" s="67" t="str">
        <f t="shared" si="477"/>
        <v/>
      </c>
      <c r="AL6113" s="69" t="str">
        <f t="shared" si="478"/>
        <v/>
      </c>
    </row>
    <row r="6114" spans="1:38">
      <c r="A6114" s="1">
        <v>6113</v>
      </c>
      <c r="B6114" s="35" t="s">
        <v>1426</v>
      </c>
      <c r="C6114" t="s">
        <v>4</v>
      </c>
      <c r="D6114" t="s">
        <v>89</v>
      </c>
      <c r="E6114" t="s">
        <v>102</v>
      </c>
      <c r="F6114" t="s">
        <v>140</v>
      </c>
      <c r="G6114" t="s">
        <v>217</v>
      </c>
      <c r="H6114" t="s">
        <v>406</v>
      </c>
      <c r="I6114" s="1"/>
      <c r="J6114" s="1"/>
      <c r="K6114" s="1">
        <v>0</v>
      </c>
      <c r="L6114" t="s">
        <v>456</v>
      </c>
      <c r="M6114" t="s">
        <v>462</v>
      </c>
      <c r="N6114" t="s">
        <v>590</v>
      </c>
      <c r="O6114" t="s">
        <v>780</v>
      </c>
      <c r="P6114" t="s">
        <v>459</v>
      </c>
      <c r="Q6114" t="s">
        <v>850</v>
      </c>
      <c r="R6114" t="s">
        <v>853</v>
      </c>
      <c r="S6114" t="s">
        <v>861</v>
      </c>
      <c r="T6114" t="s">
        <v>864</v>
      </c>
      <c r="U6114" t="s">
        <v>867</v>
      </c>
      <c r="V6114" s="1"/>
      <c r="W6114" s="1"/>
      <c r="X6114" s="1">
        <v>-28.108000000000001</v>
      </c>
      <c r="Y6114" s="1">
        <v>8.6170000000000009</v>
      </c>
      <c r="Z6114" t="s">
        <v>876</v>
      </c>
      <c r="AA6114" s="1">
        <v>1</v>
      </c>
      <c r="AB6114" t="s">
        <v>902</v>
      </c>
      <c r="AC6114" t="s">
        <v>915</v>
      </c>
      <c r="AD6114" t="s">
        <v>918</v>
      </c>
      <c r="AE6114" t="s">
        <v>921</v>
      </c>
      <c r="AF6114" s="1">
        <v>2000</v>
      </c>
      <c r="AG6114" s="1">
        <v>2010</v>
      </c>
      <c r="AH6114" s="67" t="str">
        <f t="shared" si="475"/>
        <v/>
      </c>
      <c r="AI6114" s="67" t="str">
        <f t="shared" si="479"/>
        <v/>
      </c>
      <c r="AJ6114" s="67" t="str">
        <f t="shared" si="476"/>
        <v/>
      </c>
      <c r="AK6114" s="67" t="str">
        <f t="shared" si="477"/>
        <v/>
      </c>
      <c r="AL6114" s="69" t="str">
        <f t="shared" si="478"/>
        <v/>
      </c>
    </row>
    <row r="6115" spans="1:38">
      <c r="A6115" s="1">
        <v>6114</v>
      </c>
      <c r="B6115" s="35" t="s">
        <v>1426</v>
      </c>
      <c r="C6115" t="s">
        <v>4</v>
      </c>
      <c r="D6115" t="s">
        <v>89</v>
      </c>
      <c r="E6115" t="s">
        <v>102</v>
      </c>
      <c r="F6115" t="s">
        <v>140</v>
      </c>
      <c r="G6115" t="s">
        <v>217</v>
      </c>
      <c r="H6115" t="s">
        <v>406</v>
      </c>
      <c r="I6115" s="1"/>
      <c r="J6115" s="1"/>
      <c r="K6115" s="1">
        <v>0</v>
      </c>
      <c r="L6115" t="s">
        <v>456</v>
      </c>
      <c r="M6115" t="s">
        <v>462</v>
      </c>
      <c r="N6115" t="s">
        <v>590</v>
      </c>
      <c r="O6115" t="s">
        <v>780</v>
      </c>
      <c r="P6115" t="s">
        <v>459</v>
      </c>
      <c r="Q6115" t="s">
        <v>850</v>
      </c>
      <c r="R6115" t="s">
        <v>853</v>
      </c>
      <c r="S6115" t="s">
        <v>861</v>
      </c>
      <c r="T6115" t="s">
        <v>864</v>
      </c>
      <c r="U6115" t="s">
        <v>867</v>
      </c>
      <c r="V6115" s="1"/>
      <c r="W6115" s="1"/>
      <c r="X6115" s="1">
        <v>1.5780000000000001</v>
      </c>
      <c r="Y6115" s="1">
        <v>6.5650000000000004</v>
      </c>
      <c r="Z6115" t="s">
        <v>876</v>
      </c>
      <c r="AA6115" s="1">
        <v>1</v>
      </c>
      <c r="AB6115" t="s">
        <v>902</v>
      </c>
      <c r="AC6115" t="s">
        <v>915</v>
      </c>
      <c r="AD6115" t="s">
        <v>918</v>
      </c>
      <c r="AE6115" t="s">
        <v>921</v>
      </c>
      <c r="AF6115" s="1">
        <v>2000</v>
      </c>
      <c r="AG6115" s="1">
        <v>2010</v>
      </c>
      <c r="AH6115" s="67" t="str">
        <f t="shared" si="475"/>
        <v/>
      </c>
      <c r="AI6115" s="67" t="str">
        <f t="shared" si="479"/>
        <v/>
      </c>
      <c r="AJ6115" s="67" t="str">
        <f t="shared" si="476"/>
        <v/>
      </c>
      <c r="AK6115" s="67" t="str">
        <f t="shared" si="477"/>
        <v/>
      </c>
      <c r="AL6115" s="69" t="str">
        <f t="shared" si="478"/>
        <v/>
      </c>
    </row>
    <row r="6116" spans="1:38">
      <c r="A6116" s="1">
        <v>6115</v>
      </c>
      <c r="B6116" s="35" t="s">
        <v>1426</v>
      </c>
      <c r="C6116" t="s">
        <v>4</v>
      </c>
      <c r="D6116" t="s">
        <v>89</v>
      </c>
      <c r="E6116" t="s">
        <v>102</v>
      </c>
      <c r="F6116" t="s">
        <v>140</v>
      </c>
      <c r="G6116" t="s">
        <v>217</v>
      </c>
      <c r="H6116" t="s">
        <v>406</v>
      </c>
      <c r="I6116" s="1"/>
      <c r="J6116" s="1"/>
      <c r="K6116" s="1">
        <v>0</v>
      </c>
      <c r="L6116" t="s">
        <v>456</v>
      </c>
      <c r="M6116" t="s">
        <v>462</v>
      </c>
      <c r="N6116" t="s">
        <v>590</v>
      </c>
      <c r="O6116" t="s">
        <v>780</v>
      </c>
      <c r="P6116" t="s">
        <v>459</v>
      </c>
      <c r="Q6116" t="s">
        <v>850</v>
      </c>
      <c r="R6116" t="s">
        <v>853</v>
      </c>
      <c r="S6116" t="s">
        <v>861</v>
      </c>
      <c r="T6116" t="s">
        <v>864</v>
      </c>
      <c r="U6116" t="s">
        <v>867</v>
      </c>
      <c r="V6116" s="1"/>
      <c r="W6116" s="1"/>
      <c r="X6116" s="1">
        <v>-0.92400000000000004</v>
      </c>
      <c r="Y6116" s="1">
        <v>10.492000000000001</v>
      </c>
      <c r="Z6116" t="s">
        <v>876</v>
      </c>
      <c r="AA6116" s="1">
        <v>1</v>
      </c>
      <c r="AB6116" t="s">
        <v>902</v>
      </c>
      <c r="AC6116" t="s">
        <v>915</v>
      </c>
      <c r="AD6116" t="s">
        <v>918</v>
      </c>
      <c r="AE6116" t="s">
        <v>921</v>
      </c>
      <c r="AF6116" s="1">
        <v>2000</v>
      </c>
      <c r="AG6116" s="1">
        <v>2010</v>
      </c>
      <c r="AH6116" s="67" t="str">
        <f t="shared" si="475"/>
        <v/>
      </c>
      <c r="AI6116" s="67" t="str">
        <f t="shared" si="479"/>
        <v/>
      </c>
      <c r="AJ6116" s="67" t="str">
        <f t="shared" si="476"/>
        <v/>
      </c>
      <c r="AK6116" s="67" t="str">
        <f t="shared" si="477"/>
        <v/>
      </c>
      <c r="AL6116" s="69" t="str">
        <f t="shared" si="478"/>
        <v/>
      </c>
    </row>
    <row r="6117" spans="1:38">
      <c r="A6117" s="1">
        <v>6116</v>
      </c>
      <c r="B6117" s="35" t="s">
        <v>1426</v>
      </c>
      <c r="C6117" t="s">
        <v>4</v>
      </c>
      <c r="D6117" t="s">
        <v>89</v>
      </c>
      <c r="E6117" t="s">
        <v>102</v>
      </c>
      <c r="F6117" t="s">
        <v>140</v>
      </c>
      <c r="G6117" t="s">
        <v>217</v>
      </c>
      <c r="H6117" t="s">
        <v>406</v>
      </c>
      <c r="I6117" s="1"/>
      <c r="J6117" s="1"/>
      <c r="K6117" s="1">
        <v>0</v>
      </c>
      <c r="L6117" t="s">
        <v>456</v>
      </c>
      <c r="M6117" t="s">
        <v>462</v>
      </c>
      <c r="N6117" t="s">
        <v>590</v>
      </c>
      <c r="O6117" t="s">
        <v>780</v>
      </c>
      <c r="P6117" t="s">
        <v>459</v>
      </c>
      <c r="Q6117" t="s">
        <v>850</v>
      </c>
      <c r="R6117" t="s">
        <v>853</v>
      </c>
      <c r="S6117" t="s">
        <v>861</v>
      </c>
      <c r="T6117" t="s">
        <v>864</v>
      </c>
      <c r="U6117" t="s">
        <v>867</v>
      </c>
      <c r="V6117" s="1"/>
      <c r="W6117" s="1"/>
      <c r="X6117" s="1">
        <v>-5.74</v>
      </c>
      <c r="Y6117" s="1">
        <v>5.1210000000000004</v>
      </c>
      <c r="Z6117" t="s">
        <v>876</v>
      </c>
      <c r="AA6117" s="1">
        <v>1</v>
      </c>
      <c r="AB6117" t="s">
        <v>902</v>
      </c>
      <c r="AC6117" t="s">
        <v>915</v>
      </c>
      <c r="AD6117" t="s">
        <v>918</v>
      </c>
      <c r="AE6117" t="s">
        <v>921</v>
      </c>
      <c r="AF6117" s="1">
        <v>2000</v>
      </c>
      <c r="AG6117" s="1">
        <v>2010</v>
      </c>
      <c r="AH6117" s="67" t="str">
        <f t="shared" si="475"/>
        <v/>
      </c>
      <c r="AI6117" s="67" t="str">
        <f t="shared" si="479"/>
        <v/>
      </c>
      <c r="AJ6117" s="67" t="str">
        <f t="shared" si="476"/>
        <v/>
      </c>
      <c r="AK6117" s="67" t="str">
        <f t="shared" si="477"/>
        <v/>
      </c>
      <c r="AL6117" s="69" t="str">
        <f t="shared" si="478"/>
        <v/>
      </c>
    </row>
    <row r="6118" spans="1:38">
      <c r="A6118" s="1">
        <v>6117</v>
      </c>
      <c r="B6118" s="35" t="s">
        <v>1426</v>
      </c>
      <c r="C6118" t="s">
        <v>4</v>
      </c>
      <c r="D6118" t="s">
        <v>89</v>
      </c>
      <c r="E6118" t="s">
        <v>102</v>
      </c>
      <c r="F6118" t="s">
        <v>140</v>
      </c>
      <c r="G6118" t="s">
        <v>217</v>
      </c>
      <c r="H6118" t="s">
        <v>406</v>
      </c>
      <c r="I6118" s="1"/>
      <c r="J6118" s="1"/>
      <c r="K6118" s="1">
        <v>0</v>
      </c>
      <c r="L6118" t="s">
        <v>456</v>
      </c>
      <c r="M6118" t="s">
        <v>462</v>
      </c>
      <c r="N6118" t="s">
        <v>590</v>
      </c>
      <c r="O6118" t="s">
        <v>780</v>
      </c>
      <c r="P6118" t="s">
        <v>459</v>
      </c>
      <c r="Q6118" t="s">
        <v>850</v>
      </c>
      <c r="R6118" t="s">
        <v>853</v>
      </c>
      <c r="S6118" t="s">
        <v>861</v>
      </c>
      <c r="T6118" t="s">
        <v>864</v>
      </c>
      <c r="U6118" t="s">
        <v>867</v>
      </c>
      <c r="V6118" s="1"/>
      <c r="W6118" s="1"/>
      <c r="X6118" s="1">
        <v>-7.3479999999999999</v>
      </c>
      <c r="Y6118" s="1">
        <v>5.8120000000000003</v>
      </c>
      <c r="Z6118" t="s">
        <v>876</v>
      </c>
      <c r="AA6118" s="1">
        <v>1</v>
      </c>
      <c r="AB6118" t="s">
        <v>902</v>
      </c>
      <c r="AC6118" t="s">
        <v>915</v>
      </c>
      <c r="AD6118" t="s">
        <v>918</v>
      </c>
      <c r="AE6118" t="s">
        <v>921</v>
      </c>
      <c r="AF6118" s="1">
        <v>2000</v>
      </c>
      <c r="AG6118" s="1">
        <v>2010</v>
      </c>
      <c r="AH6118" s="67" t="str">
        <f t="shared" si="475"/>
        <v/>
      </c>
      <c r="AI6118" s="67" t="str">
        <f t="shared" si="479"/>
        <v/>
      </c>
      <c r="AJ6118" s="67" t="str">
        <f t="shared" si="476"/>
        <v/>
      </c>
      <c r="AK6118" s="67" t="str">
        <f t="shared" si="477"/>
        <v/>
      </c>
      <c r="AL6118" s="69" t="str">
        <f t="shared" si="478"/>
        <v/>
      </c>
    </row>
    <row r="6119" spans="1:38">
      <c r="A6119" s="1">
        <v>6118</v>
      </c>
      <c r="B6119" s="35" t="s">
        <v>1426</v>
      </c>
      <c r="C6119" t="s">
        <v>4</v>
      </c>
      <c r="D6119" t="s">
        <v>89</v>
      </c>
      <c r="E6119" t="s">
        <v>102</v>
      </c>
      <c r="F6119" t="s">
        <v>140</v>
      </c>
      <c r="G6119" t="s">
        <v>217</v>
      </c>
      <c r="H6119" t="s">
        <v>406</v>
      </c>
      <c r="I6119" s="1"/>
      <c r="J6119" s="1"/>
      <c r="K6119" s="1">
        <v>0</v>
      </c>
      <c r="L6119" t="s">
        <v>456</v>
      </c>
      <c r="M6119" t="s">
        <v>462</v>
      </c>
      <c r="N6119" t="s">
        <v>590</v>
      </c>
      <c r="O6119" t="s">
        <v>780</v>
      </c>
      <c r="P6119" t="s">
        <v>459</v>
      </c>
      <c r="Q6119" t="s">
        <v>850</v>
      </c>
      <c r="R6119" t="s">
        <v>853</v>
      </c>
      <c r="S6119" t="s">
        <v>861</v>
      </c>
      <c r="T6119" t="s">
        <v>864</v>
      </c>
      <c r="U6119" t="s">
        <v>867</v>
      </c>
      <c r="V6119" s="1"/>
      <c r="W6119" s="1"/>
      <c r="X6119" s="1">
        <v>-8.0410000000000004</v>
      </c>
      <c r="Y6119" s="1">
        <v>5.5389999999999997</v>
      </c>
      <c r="Z6119" t="s">
        <v>876</v>
      </c>
      <c r="AA6119" s="1">
        <v>1</v>
      </c>
      <c r="AB6119" t="s">
        <v>902</v>
      </c>
      <c r="AC6119" t="s">
        <v>915</v>
      </c>
      <c r="AD6119" t="s">
        <v>918</v>
      </c>
      <c r="AE6119" t="s">
        <v>921</v>
      </c>
      <c r="AF6119" s="1">
        <v>2000</v>
      </c>
      <c r="AG6119" s="1">
        <v>2010</v>
      </c>
      <c r="AH6119" s="67" t="str">
        <f t="shared" si="475"/>
        <v/>
      </c>
      <c r="AI6119" s="67" t="str">
        <f t="shared" si="479"/>
        <v/>
      </c>
      <c r="AJ6119" s="67" t="str">
        <f t="shared" si="476"/>
        <v/>
      </c>
      <c r="AK6119" s="67" t="str">
        <f t="shared" si="477"/>
        <v/>
      </c>
      <c r="AL6119" s="69" t="str">
        <f t="shared" si="478"/>
        <v/>
      </c>
    </row>
    <row r="6120" spans="1:38">
      <c r="A6120" s="1">
        <v>6119</v>
      </c>
      <c r="B6120" s="35" t="s">
        <v>1426</v>
      </c>
      <c r="C6120" t="s">
        <v>4</v>
      </c>
      <c r="D6120" t="s">
        <v>89</v>
      </c>
      <c r="E6120" t="s">
        <v>102</v>
      </c>
      <c r="F6120" t="s">
        <v>140</v>
      </c>
      <c r="G6120" t="s">
        <v>217</v>
      </c>
      <c r="H6120" t="s">
        <v>406</v>
      </c>
      <c r="I6120" s="1"/>
      <c r="J6120" s="1"/>
      <c r="K6120" s="1">
        <v>0</v>
      </c>
      <c r="L6120" t="s">
        <v>456</v>
      </c>
      <c r="M6120" t="s">
        <v>462</v>
      </c>
      <c r="N6120" t="s">
        <v>590</v>
      </c>
      <c r="O6120" t="s">
        <v>780</v>
      </c>
      <c r="P6120" t="s">
        <v>459</v>
      </c>
      <c r="Q6120" t="s">
        <v>850</v>
      </c>
      <c r="R6120" t="s">
        <v>853</v>
      </c>
      <c r="S6120" t="s">
        <v>861</v>
      </c>
      <c r="T6120" t="s">
        <v>864</v>
      </c>
      <c r="U6120" t="s">
        <v>867</v>
      </c>
      <c r="V6120" s="1"/>
      <c r="W6120" s="1"/>
      <c r="X6120" s="1">
        <v>-2.16</v>
      </c>
      <c r="Y6120" s="1">
        <v>3.871</v>
      </c>
      <c r="Z6120" t="s">
        <v>876</v>
      </c>
      <c r="AA6120" s="1">
        <v>1</v>
      </c>
      <c r="AB6120" t="s">
        <v>902</v>
      </c>
      <c r="AC6120" t="s">
        <v>915</v>
      </c>
      <c r="AD6120" t="s">
        <v>918</v>
      </c>
      <c r="AE6120" t="s">
        <v>921</v>
      </c>
      <c r="AF6120" s="1">
        <v>2000</v>
      </c>
      <c r="AG6120" s="1">
        <v>2010</v>
      </c>
      <c r="AH6120" s="67" t="str">
        <f t="shared" si="475"/>
        <v/>
      </c>
      <c r="AI6120" s="67" t="str">
        <f t="shared" si="479"/>
        <v/>
      </c>
      <c r="AJ6120" s="67" t="str">
        <f t="shared" si="476"/>
        <v/>
      </c>
      <c r="AK6120" s="67" t="str">
        <f t="shared" si="477"/>
        <v/>
      </c>
      <c r="AL6120" s="69" t="str">
        <f t="shared" si="478"/>
        <v/>
      </c>
    </row>
    <row r="6121" spans="1:38">
      <c r="A6121" s="1">
        <v>6120</v>
      </c>
      <c r="B6121" s="35" t="s">
        <v>1426</v>
      </c>
      <c r="C6121" t="s">
        <v>4</v>
      </c>
      <c r="D6121" t="s">
        <v>89</v>
      </c>
      <c r="E6121" t="s">
        <v>102</v>
      </c>
      <c r="F6121" t="s">
        <v>140</v>
      </c>
      <c r="G6121" t="s">
        <v>217</v>
      </c>
      <c r="H6121" t="s">
        <v>406</v>
      </c>
      <c r="I6121" s="1"/>
      <c r="J6121" s="1"/>
      <c r="K6121" s="1">
        <v>0</v>
      </c>
      <c r="L6121" t="s">
        <v>456</v>
      </c>
      <c r="M6121" t="s">
        <v>462</v>
      </c>
      <c r="N6121" t="s">
        <v>590</v>
      </c>
      <c r="O6121" t="s">
        <v>780</v>
      </c>
      <c r="P6121" t="s">
        <v>459</v>
      </c>
      <c r="Q6121" t="s">
        <v>850</v>
      </c>
      <c r="R6121" t="s">
        <v>853</v>
      </c>
      <c r="S6121" t="s">
        <v>861</v>
      </c>
      <c r="T6121" t="s">
        <v>864</v>
      </c>
      <c r="U6121" t="s">
        <v>867</v>
      </c>
      <c r="V6121" s="1"/>
      <c r="W6121" s="1"/>
      <c r="X6121" s="1">
        <v>3.9689999999999999</v>
      </c>
      <c r="Y6121" s="1">
        <v>2.7639999999999998</v>
      </c>
      <c r="Z6121" t="s">
        <v>876</v>
      </c>
      <c r="AA6121" s="1">
        <v>1</v>
      </c>
      <c r="AB6121" t="s">
        <v>902</v>
      </c>
      <c r="AC6121" t="s">
        <v>915</v>
      </c>
      <c r="AD6121" t="s">
        <v>918</v>
      </c>
      <c r="AE6121" t="s">
        <v>921</v>
      </c>
      <c r="AF6121" s="1">
        <v>2000</v>
      </c>
      <c r="AG6121" s="1">
        <v>2010</v>
      </c>
      <c r="AH6121" s="67" t="str">
        <f t="shared" si="475"/>
        <v/>
      </c>
      <c r="AI6121" s="67" t="str">
        <f t="shared" si="479"/>
        <v/>
      </c>
      <c r="AJ6121" s="67" t="str">
        <f t="shared" si="476"/>
        <v/>
      </c>
      <c r="AK6121" s="67" t="str">
        <f t="shared" si="477"/>
        <v/>
      </c>
      <c r="AL6121" s="69" t="str">
        <f t="shared" si="478"/>
        <v/>
      </c>
    </row>
    <row r="6122" spans="1:38">
      <c r="A6122" s="1">
        <v>6121</v>
      </c>
      <c r="B6122" s="35" t="s">
        <v>1426</v>
      </c>
      <c r="C6122" t="s">
        <v>4</v>
      </c>
      <c r="D6122" t="s">
        <v>89</v>
      </c>
      <c r="E6122" t="s">
        <v>102</v>
      </c>
      <c r="F6122" t="s">
        <v>136</v>
      </c>
      <c r="G6122" t="s">
        <v>151</v>
      </c>
      <c r="H6122" t="s">
        <v>407</v>
      </c>
      <c r="I6122" s="1">
        <v>0.67258269999999998</v>
      </c>
      <c r="J6122" s="1">
        <v>0.33825939999999999</v>
      </c>
      <c r="K6122" s="1">
        <v>0</v>
      </c>
      <c r="L6122" t="s">
        <v>456</v>
      </c>
      <c r="M6122" t="s">
        <v>462</v>
      </c>
      <c r="N6122" t="s">
        <v>590</v>
      </c>
      <c r="O6122" t="s">
        <v>780</v>
      </c>
      <c r="P6122" t="s">
        <v>459</v>
      </c>
      <c r="Q6122" t="s">
        <v>850</v>
      </c>
      <c r="R6122" t="s">
        <v>853</v>
      </c>
      <c r="S6122" t="s">
        <v>861</v>
      </c>
      <c r="T6122" t="s">
        <v>864</v>
      </c>
      <c r="U6122" t="s">
        <v>867</v>
      </c>
      <c r="V6122" s="1"/>
      <c r="W6122" s="1"/>
      <c r="X6122" s="1">
        <v>-0.151</v>
      </c>
      <c r="Y6122" s="1">
        <v>0.154</v>
      </c>
      <c r="Z6122" t="s">
        <v>876</v>
      </c>
      <c r="AA6122" s="1">
        <v>1</v>
      </c>
      <c r="AB6122" t="s">
        <v>902</v>
      </c>
      <c r="AC6122" t="s">
        <v>915</v>
      </c>
      <c r="AD6122" t="s">
        <v>918</v>
      </c>
      <c r="AE6122" t="s">
        <v>921</v>
      </c>
      <c r="AF6122" s="1">
        <v>2000</v>
      </c>
      <c r="AG6122" s="1">
        <v>2010</v>
      </c>
      <c r="AH6122" s="67">
        <f t="shared" si="475"/>
        <v>-0.44640296766327853</v>
      </c>
      <c r="AI6122" s="67">
        <f t="shared" si="479"/>
        <v>0.45527190079566154</v>
      </c>
      <c r="AJ6122" s="67">
        <f t="shared" si="476"/>
        <v>-1.3387358932227751</v>
      </c>
      <c r="AK6122" s="67">
        <f t="shared" si="477"/>
        <v>0.44592995789621809</v>
      </c>
      <c r="AL6122" s="69">
        <f t="shared" si="478"/>
        <v>1</v>
      </c>
    </row>
    <row r="6123" spans="1:38">
      <c r="A6123" s="1">
        <v>6122</v>
      </c>
      <c r="B6123" s="35" t="s">
        <v>1426</v>
      </c>
      <c r="C6123" t="s">
        <v>4</v>
      </c>
      <c r="D6123" t="s">
        <v>89</v>
      </c>
      <c r="E6123" t="s">
        <v>102</v>
      </c>
      <c r="F6123" t="s">
        <v>136</v>
      </c>
      <c r="G6123" t="s">
        <v>151</v>
      </c>
      <c r="H6123" t="s">
        <v>407</v>
      </c>
      <c r="I6123" s="1">
        <v>0.67258269999999998</v>
      </c>
      <c r="J6123" s="1">
        <v>0.33825939999999999</v>
      </c>
      <c r="K6123" s="1">
        <v>0</v>
      </c>
      <c r="L6123" t="s">
        <v>456</v>
      </c>
      <c r="M6123" t="s">
        <v>462</v>
      </c>
      <c r="N6123" t="s">
        <v>590</v>
      </c>
      <c r="O6123" t="s">
        <v>780</v>
      </c>
      <c r="P6123" t="s">
        <v>459</v>
      </c>
      <c r="Q6123" t="s">
        <v>850</v>
      </c>
      <c r="R6123" t="s">
        <v>853</v>
      </c>
      <c r="S6123" t="s">
        <v>861</v>
      </c>
      <c r="T6123" t="s">
        <v>864</v>
      </c>
      <c r="U6123" t="s">
        <v>867</v>
      </c>
      <c r="V6123" s="1"/>
      <c r="W6123" s="1"/>
      <c r="X6123" s="1">
        <v>0.20899999999999999</v>
      </c>
      <c r="Y6123" s="1">
        <v>0.157</v>
      </c>
      <c r="Z6123" t="s">
        <v>876</v>
      </c>
      <c r="AA6123" s="1">
        <v>1</v>
      </c>
      <c r="AB6123" t="s">
        <v>902</v>
      </c>
      <c r="AC6123" t="s">
        <v>915</v>
      </c>
      <c r="AD6123" t="s">
        <v>918</v>
      </c>
      <c r="AE6123" t="s">
        <v>921</v>
      </c>
      <c r="AF6123" s="1">
        <v>2000</v>
      </c>
      <c r="AG6123" s="1">
        <v>2010</v>
      </c>
      <c r="AH6123" s="67">
        <f t="shared" si="475"/>
        <v>0.61786900822268354</v>
      </c>
      <c r="AI6123" s="67">
        <f t="shared" si="479"/>
        <v>0.46414083392804462</v>
      </c>
      <c r="AJ6123" s="67">
        <f t="shared" si="476"/>
        <v>-0.29184702627628389</v>
      </c>
      <c r="AK6123" s="67">
        <f t="shared" si="477"/>
        <v>1.5275850427216509</v>
      </c>
      <c r="AL6123" s="69">
        <f t="shared" si="478"/>
        <v>1</v>
      </c>
    </row>
    <row r="6124" spans="1:38">
      <c r="A6124" s="1">
        <v>6123</v>
      </c>
      <c r="B6124" s="35" t="s">
        <v>1426</v>
      </c>
      <c r="C6124" t="s">
        <v>4</v>
      </c>
      <c r="D6124" t="s">
        <v>89</v>
      </c>
      <c r="E6124" t="s">
        <v>102</v>
      </c>
      <c r="F6124" t="s">
        <v>136</v>
      </c>
      <c r="G6124" t="s">
        <v>151</v>
      </c>
      <c r="H6124" t="s">
        <v>407</v>
      </c>
      <c r="I6124" s="1">
        <v>0.67258269999999998</v>
      </c>
      <c r="J6124" s="1">
        <v>0.33825939999999999</v>
      </c>
      <c r="K6124" s="1">
        <v>0</v>
      </c>
      <c r="L6124" t="s">
        <v>456</v>
      </c>
      <c r="M6124" t="s">
        <v>462</v>
      </c>
      <c r="N6124" t="s">
        <v>590</v>
      </c>
      <c r="O6124" t="s">
        <v>780</v>
      </c>
      <c r="P6124" t="s">
        <v>459</v>
      </c>
      <c r="Q6124" t="s">
        <v>850</v>
      </c>
      <c r="R6124" t="s">
        <v>853</v>
      </c>
      <c r="S6124" t="s">
        <v>861</v>
      </c>
      <c r="T6124" t="s">
        <v>864</v>
      </c>
      <c r="U6124" t="s">
        <v>867</v>
      </c>
      <c r="V6124" s="1"/>
      <c r="W6124" s="1"/>
      <c r="X6124" s="1">
        <v>-0.40799999999999997</v>
      </c>
      <c r="Y6124" s="1">
        <v>0.253</v>
      </c>
      <c r="Z6124" t="s">
        <v>876</v>
      </c>
      <c r="AA6124" s="1">
        <v>1</v>
      </c>
      <c r="AB6124" t="s">
        <v>902</v>
      </c>
      <c r="AC6124" t="s">
        <v>915</v>
      </c>
      <c r="AD6124" t="s">
        <v>918</v>
      </c>
      <c r="AE6124" t="s">
        <v>921</v>
      </c>
      <c r="AF6124" s="1">
        <v>2000</v>
      </c>
      <c r="AG6124" s="1">
        <v>2010</v>
      </c>
      <c r="AH6124" s="67">
        <f t="shared" si="475"/>
        <v>-1.2061749060040903</v>
      </c>
      <c r="AI6124" s="67">
        <f t="shared" si="479"/>
        <v>0.74794669416430115</v>
      </c>
      <c r="AJ6124" s="67">
        <f t="shared" si="476"/>
        <v>-2.6721504265661205</v>
      </c>
      <c r="AK6124" s="67">
        <f t="shared" si="477"/>
        <v>0.2598006145579399</v>
      </c>
      <c r="AL6124" s="69">
        <f t="shared" si="478"/>
        <v>1</v>
      </c>
    </row>
    <row r="6125" spans="1:38">
      <c r="A6125" s="1">
        <v>6124</v>
      </c>
      <c r="B6125" s="35" t="s">
        <v>1426</v>
      </c>
      <c r="C6125" t="s">
        <v>4</v>
      </c>
      <c r="D6125" t="s">
        <v>89</v>
      </c>
      <c r="E6125" t="s">
        <v>102</v>
      </c>
      <c r="F6125" t="s">
        <v>136</v>
      </c>
      <c r="G6125" t="s">
        <v>151</v>
      </c>
      <c r="H6125" t="s">
        <v>407</v>
      </c>
      <c r="I6125" s="1">
        <v>0.67258269999999998</v>
      </c>
      <c r="J6125" s="1">
        <v>0.33825939999999999</v>
      </c>
      <c r="K6125" s="1">
        <v>0</v>
      </c>
      <c r="L6125" t="s">
        <v>456</v>
      </c>
      <c r="M6125" t="s">
        <v>462</v>
      </c>
      <c r="N6125" t="s">
        <v>590</v>
      </c>
      <c r="O6125" t="s">
        <v>780</v>
      </c>
      <c r="P6125" t="s">
        <v>459</v>
      </c>
      <c r="Q6125" t="s">
        <v>850</v>
      </c>
      <c r="R6125" t="s">
        <v>853</v>
      </c>
      <c r="S6125" t="s">
        <v>861</v>
      </c>
      <c r="T6125" t="s">
        <v>864</v>
      </c>
      <c r="U6125" t="s">
        <v>867</v>
      </c>
      <c r="V6125" s="1"/>
      <c r="W6125" s="1"/>
      <c r="X6125" s="1">
        <v>-0.48899999999999999</v>
      </c>
      <c r="Y6125" s="1">
        <v>0.247</v>
      </c>
      <c r="Z6125" t="s">
        <v>876</v>
      </c>
      <c r="AA6125" s="1">
        <v>1</v>
      </c>
      <c r="AB6125" t="s">
        <v>902</v>
      </c>
      <c r="AC6125" t="s">
        <v>915</v>
      </c>
      <c r="AD6125" t="s">
        <v>918</v>
      </c>
      <c r="AE6125" t="s">
        <v>921</v>
      </c>
      <c r="AF6125" s="1">
        <v>2000</v>
      </c>
      <c r="AG6125" s="1">
        <v>2010</v>
      </c>
      <c r="AH6125" s="67">
        <f t="shared" si="475"/>
        <v>-1.4456361005784319</v>
      </c>
      <c r="AI6125" s="67">
        <f t="shared" si="479"/>
        <v>0.73020882789953512</v>
      </c>
      <c r="AJ6125" s="67">
        <f t="shared" si="476"/>
        <v>-2.8768454032615205</v>
      </c>
      <c r="AK6125" s="67">
        <f t="shared" si="477"/>
        <v>-1.442679789534318E-2</v>
      </c>
      <c r="AL6125" s="69">
        <f t="shared" si="478"/>
        <v>1</v>
      </c>
    </row>
    <row r="6126" spans="1:38">
      <c r="A6126" s="1">
        <v>6125</v>
      </c>
      <c r="B6126" s="35" t="s">
        <v>1426</v>
      </c>
      <c r="C6126" t="s">
        <v>4</v>
      </c>
      <c r="D6126" t="s">
        <v>89</v>
      </c>
      <c r="E6126" t="s">
        <v>102</v>
      </c>
      <c r="F6126" t="s">
        <v>136</v>
      </c>
      <c r="G6126" t="s">
        <v>151</v>
      </c>
      <c r="H6126" t="s">
        <v>407</v>
      </c>
      <c r="I6126" s="1">
        <v>0.67258269999999998</v>
      </c>
      <c r="J6126" s="1">
        <v>0.33825939999999999</v>
      </c>
      <c r="K6126" s="1">
        <v>0</v>
      </c>
      <c r="L6126" t="s">
        <v>456</v>
      </c>
      <c r="M6126" t="s">
        <v>462</v>
      </c>
      <c r="N6126" t="s">
        <v>590</v>
      </c>
      <c r="O6126" t="s">
        <v>780</v>
      </c>
      <c r="P6126" t="s">
        <v>459</v>
      </c>
      <c r="Q6126" t="s">
        <v>850</v>
      </c>
      <c r="R6126" t="s">
        <v>853</v>
      </c>
      <c r="S6126" t="s">
        <v>861</v>
      </c>
      <c r="T6126" t="s">
        <v>864</v>
      </c>
      <c r="U6126" t="s">
        <v>867</v>
      </c>
      <c r="V6126" s="1"/>
      <c r="W6126" s="1"/>
      <c r="X6126" s="1">
        <v>-0.126</v>
      </c>
      <c r="Y6126" s="1">
        <v>9.2999999999999999E-2</v>
      </c>
      <c r="Z6126" t="s">
        <v>876</v>
      </c>
      <c r="AA6126" s="1">
        <v>1</v>
      </c>
      <c r="AB6126" t="s">
        <v>902</v>
      </c>
      <c r="AC6126" t="s">
        <v>915</v>
      </c>
      <c r="AD6126" t="s">
        <v>918</v>
      </c>
      <c r="AE6126" t="s">
        <v>921</v>
      </c>
      <c r="AF6126" s="1">
        <v>2000</v>
      </c>
      <c r="AG6126" s="1">
        <v>2010</v>
      </c>
      <c r="AH6126" s="67">
        <f t="shared" si="475"/>
        <v>-0.37249519156008676</v>
      </c>
      <c r="AI6126" s="67">
        <f t="shared" si="479"/>
        <v>0.27493692710387352</v>
      </c>
      <c r="AJ6126" s="67">
        <f t="shared" si="476"/>
        <v>-0.91137156868367875</v>
      </c>
      <c r="AK6126" s="67">
        <f t="shared" si="477"/>
        <v>0.16638118556350528</v>
      </c>
      <c r="AL6126" s="69">
        <f t="shared" si="478"/>
        <v>1</v>
      </c>
    </row>
    <row r="6127" spans="1:38">
      <c r="A6127" s="1">
        <v>6126</v>
      </c>
      <c r="B6127" s="35" t="s">
        <v>1426</v>
      </c>
      <c r="C6127" t="s">
        <v>4</v>
      </c>
      <c r="D6127" t="s">
        <v>89</v>
      </c>
      <c r="E6127" t="s">
        <v>102</v>
      </c>
      <c r="F6127" t="s">
        <v>136</v>
      </c>
      <c r="G6127" t="s">
        <v>151</v>
      </c>
      <c r="H6127" t="s">
        <v>407</v>
      </c>
      <c r="I6127" s="1">
        <v>0.67258268594741821</v>
      </c>
      <c r="J6127" s="1">
        <v>0.33825939893722534</v>
      </c>
      <c r="K6127" s="1">
        <v>1</v>
      </c>
      <c r="L6127" t="s">
        <v>456</v>
      </c>
      <c r="M6127" t="s">
        <v>462</v>
      </c>
      <c r="N6127" t="s">
        <v>590</v>
      </c>
      <c r="O6127" t="s">
        <v>780</v>
      </c>
      <c r="P6127" t="s">
        <v>459</v>
      </c>
      <c r="Q6127" t="s">
        <v>850</v>
      </c>
      <c r="R6127" t="s">
        <v>853</v>
      </c>
      <c r="S6127" t="s">
        <v>861</v>
      </c>
      <c r="T6127" t="s">
        <v>864</v>
      </c>
      <c r="U6127" t="s">
        <v>867</v>
      </c>
      <c r="V6127" s="1"/>
      <c r="W6127" s="1"/>
      <c r="X6127" s="1">
        <v>-0.17799999999999999</v>
      </c>
      <c r="Y6127" s="1">
        <v>8.4000000000000005E-2</v>
      </c>
      <c r="Z6127" t="s">
        <v>876</v>
      </c>
      <c r="AA6127" s="1">
        <v>1</v>
      </c>
      <c r="AB6127" t="s">
        <v>902</v>
      </c>
      <c r="AC6127" t="s">
        <v>915</v>
      </c>
      <c r="AD6127" t="s">
        <v>918</v>
      </c>
      <c r="AE6127" t="s">
        <v>921</v>
      </c>
      <c r="AF6127" s="1">
        <v>2000</v>
      </c>
      <c r="AG6127" s="1">
        <v>2010</v>
      </c>
      <c r="AH6127" s="67">
        <f t="shared" si="475"/>
        <v>-0.52622336750806287</v>
      </c>
      <c r="AI6127" s="67">
        <f t="shared" si="479"/>
        <v>0.24833012848695105</v>
      </c>
      <c r="AJ6127" s="67">
        <f t="shared" si="476"/>
        <v>-1.012950419342487</v>
      </c>
      <c r="AK6127" s="67">
        <f t="shared" si="477"/>
        <v>-3.9496315673638815E-2</v>
      </c>
      <c r="AL6127" s="69">
        <f t="shared" si="478"/>
        <v>1</v>
      </c>
    </row>
    <row r="6128" spans="1:38">
      <c r="A6128" s="1">
        <v>6127</v>
      </c>
      <c r="B6128" s="35" t="s">
        <v>1426</v>
      </c>
      <c r="C6128" t="s">
        <v>4</v>
      </c>
      <c r="D6128" t="s">
        <v>89</v>
      </c>
      <c r="E6128" t="s">
        <v>102</v>
      </c>
      <c r="F6128" t="s">
        <v>136</v>
      </c>
      <c r="G6128" t="s">
        <v>151</v>
      </c>
      <c r="H6128" t="s">
        <v>407</v>
      </c>
      <c r="I6128" s="1">
        <v>0.67258268594741821</v>
      </c>
      <c r="J6128" s="1">
        <v>0.33825939893722534</v>
      </c>
      <c r="K6128" s="1">
        <v>1</v>
      </c>
      <c r="L6128" t="s">
        <v>456</v>
      </c>
      <c r="M6128" t="s">
        <v>462</v>
      </c>
      <c r="N6128" t="s">
        <v>590</v>
      </c>
      <c r="O6128" t="s">
        <v>780</v>
      </c>
      <c r="P6128" t="s">
        <v>459</v>
      </c>
      <c r="Q6128" t="s">
        <v>850</v>
      </c>
      <c r="R6128" t="s">
        <v>853</v>
      </c>
      <c r="S6128" t="s">
        <v>861</v>
      </c>
      <c r="T6128" t="s">
        <v>864</v>
      </c>
      <c r="U6128" t="s">
        <v>867</v>
      </c>
      <c r="V6128" s="1"/>
      <c r="W6128" s="1"/>
      <c r="X6128" s="1">
        <v>0.06</v>
      </c>
      <c r="Y6128" s="1">
        <v>9.8000000000000004E-2</v>
      </c>
      <c r="Z6128" t="s">
        <v>876</v>
      </c>
      <c r="AA6128" s="1">
        <v>1</v>
      </c>
      <c r="AB6128" t="s">
        <v>902</v>
      </c>
      <c r="AC6128" t="s">
        <v>915</v>
      </c>
      <c r="AD6128" t="s">
        <v>918</v>
      </c>
      <c r="AE6128" t="s">
        <v>921</v>
      </c>
      <c r="AF6128" s="1">
        <v>2000</v>
      </c>
      <c r="AG6128" s="1">
        <v>2010</v>
      </c>
      <c r="AH6128" s="67">
        <f t="shared" si="475"/>
        <v>0.17737866320496504</v>
      </c>
      <c r="AI6128" s="67">
        <f t="shared" si="479"/>
        <v>0.28971848323477623</v>
      </c>
      <c r="AJ6128" s="67">
        <f t="shared" si="476"/>
        <v>-0.39046956393519633</v>
      </c>
      <c r="AK6128" s="67">
        <f t="shared" si="477"/>
        <v>0.74522689034512646</v>
      </c>
      <c r="AL6128" s="69">
        <f t="shared" si="478"/>
        <v>1</v>
      </c>
    </row>
    <row r="6129" spans="1:38">
      <c r="A6129" s="1">
        <v>6128</v>
      </c>
      <c r="B6129" s="35" t="s">
        <v>1426</v>
      </c>
      <c r="C6129" t="s">
        <v>4</v>
      </c>
      <c r="D6129" t="s">
        <v>89</v>
      </c>
      <c r="E6129" t="s">
        <v>102</v>
      </c>
      <c r="F6129" t="s">
        <v>136</v>
      </c>
      <c r="G6129" t="s">
        <v>151</v>
      </c>
      <c r="H6129" t="s">
        <v>407</v>
      </c>
      <c r="I6129" s="1">
        <v>0.67258268594741821</v>
      </c>
      <c r="J6129" s="1">
        <v>0.33825939893722534</v>
      </c>
      <c r="K6129" s="1">
        <v>1</v>
      </c>
      <c r="L6129" t="s">
        <v>456</v>
      </c>
      <c r="M6129" t="s">
        <v>462</v>
      </c>
      <c r="N6129" t="s">
        <v>590</v>
      </c>
      <c r="O6129" t="s">
        <v>780</v>
      </c>
      <c r="P6129" t="s">
        <v>459</v>
      </c>
      <c r="Q6129" t="s">
        <v>850</v>
      </c>
      <c r="R6129" t="s">
        <v>853</v>
      </c>
      <c r="S6129" t="s">
        <v>861</v>
      </c>
      <c r="T6129" t="s">
        <v>864</v>
      </c>
      <c r="U6129" t="s">
        <v>867</v>
      </c>
      <c r="V6129" s="1"/>
      <c r="W6129" s="1"/>
      <c r="X6129" s="1">
        <v>0.114</v>
      </c>
      <c r="Y6129" s="1">
        <v>0.115</v>
      </c>
      <c r="Z6129" t="s">
        <v>876</v>
      </c>
      <c r="AA6129" s="1">
        <v>1</v>
      </c>
      <c r="AB6129" t="s">
        <v>902</v>
      </c>
      <c r="AC6129" t="s">
        <v>915</v>
      </c>
      <c r="AD6129" t="s">
        <v>918</v>
      </c>
      <c r="AE6129" t="s">
        <v>921</v>
      </c>
      <c r="AF6129" s="1">
        <v>2000</v>
      </c>
      <c r="AG6129" s="1">
        <v>2010</v>
      </c>
      <c r="AH6129" s="67">
        <f t="shared" si="475"/>
        <v>0.33701946008943356</v>
      </c>
      <c r="AI6129" s="67">
        <f t="shared" si="479"/>
        <v>0.33997577114284966</v>
      </c>
      <c r="AJ6129" s="67">
        <f t="shared" si="476"/>
        <v>-0.32933305135055174</v>
      </c>
      <c r="AK6129" s="67">
        <f t="shared" si="477"/>
        <v>1.0033719715294189</v>
      </c>
      <c r="AL6129" s="69">
        <f t="shared" si="478"/>
        <v>1</v>
      </c>
    </row>
    <row r="6130" spans="1:38">
      <c r="A6130" s="1">
        <v>6129</v>
      </c>
      <c r="B6130" s="35" t="s">
        <v>1426</v>
      </c>
      <c r="C6130" t="s">
        <v>4</v>
      </c>
      <c r="D6130" t="s">
        <v>89</v>
      </c>
      <c r="E6130" t="s">
        <v>102</v>
      </c>
      <c r="F6130" t="s">
        <v>136</v>
      </c>
      <c r="G6130" t="s">
        <v>151</v>
      </c>
      <c r="H6130" t="s">
        <v>407</v>
      </c>
      <c r="I6130" s="1">
        <v>0.67258268594741821</v>
      </c>
      <c r="J6130" s="1">
        <v>0.33825939893722534</v>
      </c>
      <c r="K6130" s="1">
        <v>1</v>
      </c>
      <c r="L6130" t="s">
        <v>456</v>
      </c>
      <c r="M6130" t="s">
        <v>462</v>
      </c>
      <c r="N6130" t="s">
        <v>590</v>
      </c>
      <c r="O6130" t="s">
        <v>780</v>
      </c>
      <c r="P6130" t="s">
        <v>459</v>
      </c>
      <c r="Q6130" t="s">
        <v>850</v>
      </c>
      <c r="R6130" t="s">
        <v>853</v>
      </c>
      <c r="S6130" t="s">
        <v>861</v>
      </c>
      <c r="T6130" t="s">
        <v>864</v>
      </c>
      <c r="U6130" t="s">
        <v>867</v>
      </c>
      <c r="V6130" s="1"/>
      <c r="W6130" s="1"/>
      <c r="X6130" s="1">
        <v>-0.40500000000000003</v>
      </c>
      <c r="Y6130" s="1">
        <v>0.17699999999999999</v>
      </c>
      <c r="Z6130" t="s">
        <v>876</v>
      </c>
      <c r="AA6130" s="1">
        <v>1</v>
      </c>
      <c r="AB6130" t="s">
        <v>902</v>
      </c>
      <c r="AC6130" t="s">
        <v>915</v>
      </c>
      <c r="AD6130" t="s">
        <v>918</v>
      </c>
      <c r="AE6130" t="s">
        <v>921</v>
      </c>
      <c r="AF6130" s="1">
        <v>2000</v>
      </c>
      <c r="AG6130" s="1">
        <v>2010</v>
      </c>
      <c r="AH6130" s="67">
        <f t="shared" si="475"/>
        <v>-1.1973059766335141</v>
      </c>
      <c r="AI6130" s="67">
        <f t="shared" si="479"/>
        <v>0.52326705645464677</v>
      </c>
      <c r="AJ6130" s="67">
        <f t="shared" si="476"/>
        <v>-2.2229094072846216</v>
      </c>
      <c r="AK6130" s="67">
        <f t="shared" si="477"/>
        <v>-0.17170254598240642</v>
      </c>
      <c r="AL6130" s="69">
        <f t="shared" si="478"/>
        <v>1</v>
      </c>
    </row>
    <row r="6131" spans="1:38">
      <c r="A6131" s="1">
        <v>6130</v>
      </c>
      <c r="B6131" s="35" t="s">
        <v>1426</v>
      </c>
      <c r="C6131" t="s">
        <v>4</v>
      </c>
      <c r="D6131" t="s">
        <v>89</v>
      </c>
      <c r="E6131" t="s">
        <v>102</v>
      </c>
      <c r="F6131" t="s">
        <v>136</v>
      </c>
      <c r="G6131" t="s">
        <v>151</v>
      </c>
      <c r="H6131" t="s">
        <v>407</v>
      </c>
      <c r="I6131" s="1">
        <v>0.67258268594741821</v>
      </c>
      <c r="J6131" s="1">
        <v>0.33825939893722534</v>
      </c>
      <c r="K6131" s="1">
        <v>1</v>
      </c>
      <c r="L6131" t="s">
        <v>456</v>
      </c>
      <c r="M6131" t="s">
        <v>462</v>
      </c>
      <c r="N6131" t="s">
        <v>590</v>
      </c>
      <c r="O6131" t="s">
        <v>780</v>
      </c>
      <c r="P6131" t="s">
        <v>459</v>
      </c>
      <c r="Q6131" t="s">
        <v>850</v>
      </c>
      <c r="R6131" t="s">
        <v>853</v>
      </c>
      <c r="S6131" t="s">
        <v>861</v>
      </c>
      <c r="T6131" t="s">
        <v>864</v>
      </c>
      <c r="U6131" t="s">
        <v>867</v>
      </c>
      <c r="V6131" s="1"/>
      <c r="W6131" s="1"/>
      <c r="X6131" s="1">
        <v>-0.23200000000000001</v>
      </c>
      <c r="Y6131" s="1">
        <v>0.188</v>
      </c>
      <c r="Z6131" t="s">
        <v>876</v>
      </c>
      <c r="AA6131" s="1">
        <v>1</v>
      </c>
      <c r="AB6131" t="s">
        <v>902</v>
      </c>
      <c r="AC6131" t="s">
        <v>915</v>
      </c>
      <c r="AD6131" t="s">
        <v>918</v>
      </c>
      <c r="AE6131" t="s">
        <v>921</v>
      </c>
      <c r="AF6131" s="1">
        <v>2000</v>
      </c>
      <c r="AG6131" s="1">
        <v>2010</v>
      </c>
      <c r="AH6131" s="67">
        <f t="shared" si="475"/>
        <v>-0.68586416439253151</v>
      </c>
      <c r="AI6131" s="67">
        <f t="shared" si="479"/>
        <v>0.55578647804222381</v>
      </c>
      <c r="AJ6131" s="67">
        <f t="shared" si="476"/>
        <v>-1.7752056613552902</v>
      </c>
      <c r="AK6131" s="67">
        <f t="shared" si="477"/>
        <v>0.40347733257022711</v>
      </c>
      <c r="AL6131" s="69">
        <f t="shared" si="478"/>
        <v>1</v>
      </c>
    </row>
    <row r="6132" spans="1:38">
      <c r="A6132" s="1">
        <v>6131</v>
      </c>
      <c r="B6132" s="35" t="s">
        <v>1426</v>
      </c>
      <c r="C6132" t="s">
        <v>4</v>
      </c>
      <c r="D6132" t="s">
        <v>89</v>
      </c>
      <c r="E6132" t="s">
        <v>102</v>
      </c>
      <c r="F6132" t="s">
        <v>140</v>
      </c>
      <c r="G6132" t="s">
        <v>227</v>
      </c>
      <c r="H6132" t="s">
        <v>408</v>
      </c>
      <c r="I6132" s="1"/>
      <c r="J6132" s="1"/>
      <c r="K6132" s="1">
        <v>0</v>
      </c>
      <c r="L6132" t="s">
        <v>456</v>
      </c>
      <c r="M6132" t="s">
        <v>462</v>
      </c>
      <c r="N6132" t="s">
        <v>590</v>
      </c>
      <c r="O6132" t="s">
        <v>780</v>
      </c>
      <c r="P6132" t="s">
        <v>459</v>
      </c>
      <c r="Q6132" t="s">
        <v>850</v>
      </c>
      <c r="R6132" t="s">
        <v>853</v>
      </c>
      <c r="S6132" t="s">
        <v>861</v>
      </c>
      <c r="T6132" t="s">
        <v>864</v>
      </c>
      <c r="U6132" t="s">
        <v>867</v>
      </c>
      <c r="V6132" s="1"/>
      <c r="W6132" s="1"/>
      <c r="X6132" s="1">
        <v>14.166</v>
      </c>
      <c r="Y6132" s="1">
        <v>8.5820000000000007</v>
      </c>
      <c r="Z6132" t="s">
        <v>876</v>
      </c>
      <c r="AA6132" s="1">
        <v>1</v>
      </c>
      <c r="AB6132" t="s">
        <v>902</v>
      </c>
      <c r="AC6132" t="s">
        <v>915</v>
      </c>
      <c r="AD6132" t="s">
        <v>918</v>
      </c>
      <c r="AE6132" t="s">
        <v>921</v>
      </c>
      <c r="AF6132" s="1">
        <v>2000</v>
      </c>
      <c r="AG6132" s="1">
        <v>2010</v>
      </c>
      <c r="AH6132" s="67" t="str">
        <f t="shared" si="475"/>
        <v/>
      </c>
      <c r="AI6132" s="67" t="str">
        <f t="shared" si="479"/>
        <v/>
      </c>
      <c r="AJ6132" s="67" t="str">
        <f t="shared" si="476"/>
        <v/>
      </c>
      <c r="AK6132" s="67" t="str">
        <f t="shared" si="477"/>
        <v/>
      </c>
      <c r="AL6132" s="69" t="str">
        <f t="shared" si="478"/>
        <v/>
      </c>
    </row>
    <row r="6133" spans="1:38">
      <c r="A6133" s="1">
        <v>6132</v>
      </c>
      <c r="B6133" s="35" t="s">
        <v>1426</v>
      </c>
      <c r="C6133" t="s">
        <v>4</v>
      </c>
      <c r="D6133" t="s">
        <v>89</v>
      </c>
      <c r="E6133" t="s">
        <v>102</v>
      </c>
      <c r="F6133" t="s">
        <v>140</v>
      </c>
      <c r="G6133" t="s">
        <v>227</v>
      </c>
      <c r="H6133" t="s">
        <v>408</v>
      </c>
      <c r="I6133" s="1"/>
      <c r="J6133" s="1"/>
      <c r="K6133" s="1">
        <v>0</v>
      </c>
      <c r="L6133" t="s">
        <v>456</v>
      </c>
      <c r="M6133" t="s">
        <v>462</v>
      </c>
      <c r="N6133" t="s">
        <v>590</v>
      </c>
      <c r="O6133" t="s">
        <v>780</v>
      </c>
      <c r="P6133" t="s">
        <v>459</v>
      </c>
      <c r="Q6133" t="s">
        <v>850</v>
      </c>
      <c r="R6133" t="s">
        <v>853</v>
      </c>
      <c r="S6133" t="s">
        <v>861</v>
      </c>
      <c r="T6133" t="s">
        <v>864</v>
      </c>
      <c r="U6133" t="s">
        <v>867</v>
      </c>
      <c r="V6133" s="1"/>
      <c r="W6133" s="1"/>
      <c r="X6133" s="1">
        <v>7.173</v>
      </c>
      <c r="Y6133" s="1">
        <v>9.5839999999999996</v>
      </c>
      <c r="Z6133" t="s">
        <v>876</v>
      </c>
      <c r="AA6133" s="1">
        <v>1</v>
      </c>
      <c r="AB6133" t="s">
        <v>902</v>
      </c>
      <c r="AC6133" t="s">
        <v>915</v>
      </c>
      <c r="AD6133" t="s">
        <v>918</v>
      </c>
      <c r="AE6133" t="s">
        <v>921</v>
      </c>
      <c r="AF6133" s="1">
        <v>2000</v>
      </c>
      <c r="AG6133" s="1">
        <v>2010</v>
      </c>
      <c r="AH6133" s="67" t="str">
        <f t="shared" si="475"/>
        <v/>
      </c>
      <c r="AI6133" s="67" t="str">
        <f t="shared" si="479"/>
        <v/>
      </c>
      <c r="AJ6133" s="67" t="str">
        <f t="shared" si="476"/>
        <v/>
      </c>
      <c r="AK6133" s="67" t="str">
        <f t="shared" si="477"/>
        <v/>
      </c>
      <c r="AL6133" s="69" t="str">
        <f t="shared" si="478"/>
        <v/>
      </c>
    </row>
    <row r="6134" spans="1:38">
      <c r="A6134" s="1">
        <v>6133</v>
      </c>
      <c r="B6134" s="35" t="s">
        <v>1426</v>
      </c>
      <c r="C6134" t="s">
        <v>4</v>
      </c>
      <c r="D6134" t="s">
        <v>89</v>
      </c>
      <c r="E6134" t="s">
        <v>102</v>
      </c>
      <c r="F6134" t="s">
        <v>140</v>
      </c>
      <c r="G6134" t="s">
        <v>227</v>
      </c>
      <c r="H6134" t="s">
        <v>408</v>
      </c>
      <c r="I6134" s="1"/>
      <c r="J6134" s="1"/>
      <c r="K6134" s="1">
        <v>0</v>
      </c>
      <c r="L6134" t="s">
        <v>456</v>
      </c>
      <c r="M6134" t="s">
        <v>462</v>
      </c>
      <c r="N6134" t="s">
        <v>590</v>
      </c>
      <c r="O6134" t="s">
        <v>780</v>
      </c>
      <c r="P6134" t="s">
        <v>459</v>
      </c>
      <c r="Q6134" t="s">
        <v>850</v>
      </c>
      <c r="R6134" t="s">
        <v>853</v>
      </c>
      <c r="S6134" t="s">
        <v>861</v>
      </c>
      <c r="T6134" t="s">
        <v>864</v>
      </c>
      <c r="U6134" t="s">
        <v>867</v>
      </c>
      <c r="V6134" s="1"/>
      <c r="W6134" s="1"/>
      <c r="X6134" s="1">
        <v>31.606999999999999</v>
      </c>
      <c r="Y6134" s="1">
        <v>11.968</v>
      </c>
      <c r="Z6134" t="s">
        <v>876</v>
      </c>
      <c r="AA6134" s="1">
        <v>1</v>
      </c>
      <c r="AB6134" t="s">
        <v>902</v>
      </c>
      <c r="AC6134" t="s">
        <v>915</v>
      </c>
      <c r="AD6134" t="s">
        <v>918</v>
      </c>
      <c r="AE6134" t="s">
        <v>921</v>
      </c>
      <c r="AF6134" s="1">
        <v>2000</v>
      </c>
      <c r="AG6134" s="1">
        <v>2010</v>
      </c>
      <c r="AH6134" s="67" t="str">
        <f t="shared" si="475"/>
        <v/>
      </c>
      <c r="AI6134" s="67" t="str">
        <f t="shared" si="479"/>
        <v/>
      </c>
      <c r="AJ6134" s="67" t="str">
        <f t="shared" si="476"/>
        <v/>
      </c>
      <c r="AK6134" s="67" t="str">
        <f t="shared" si="477"/>
        <v/>
      </c>
      <c r="AL6134" s="69" t="str">
        <f t="shared" si="478"/>
        <v/>
      </c>
    </row>
    <row r="6135" spans="1:38">
      <c r="A6135" s="1">
        <v>6134</v>
      </c>
      <c r="B6135" s="35" t="s">
        <v>1426</v>
      </c>
      <c r="C6135" t="s">
        <v>4</v>
      </c>
      <c r="D6135" t="s">
        <v>89</v>
      </c>
      <c r="E6135" t="s">
        <v>102</v>
      </c>
      <c r="F6135" t="s">
        <v>140</v>
      </c>
      <c r="G6135" t="s">
        <v>227</v>
      </c>
      <c r="H6135" t="s">
        <v>408</v>
      </c>
      <c r="I6135" s="1"/>
      <c r="J6135" s="1"/>
      <c r="K6135" s="1">
        <v>0</v>
      </c>
      <c r="L6135" t="s">
        <v>456</v>
      </c>
      <c r="M6135" t="s">
        <v>462</v>
      </c>
      <c r="N6135" t="s">
        <v>590</v>
      </c>
      <c r="O6135" t="s">
        <v>780</v>
      </c>
      <c r="P6135" t="s">
        <v>459</v>
      </c>
      <c r="Q6135" t="s">
        <v>850</v>
      </c>
      <c r="R6135" t="s">
        <v>853</v>
      </c>
      <c r="S6135" t="s">
        <v>861</v>
      </c>
      <c r="T6135" t="s">
        <v>864</v>
      </c>
      <c r="U6135" t="s">
        <v>867</v>
      </c>
      <c r="V6135" s="1"/>
      <c r="W6135" s="1"/>
      <c r="X6135" s="1">
        <v>7.3780000000000001</v>
      </c>
      <c r="Y6135" s="1">
        <v>11.615</v>
      </c>
      <c r="Z6135" t="s">
        <v>876</v>
      </c>
      <c r="AA6135" s="1">
        <v>1</v>
      </c>
      <c r="AB6135" t="s">
        <v>902</v>
      </c>
      <c r="AC6135" t="s">
        <v>915</v>
      </c>
      <c r="AD6135" t="s">
        <v>918</v>
      </c>
      <c r="AE6135" t="s">
        <v>921</v>
      </c>
      <c r="AF6135" s="1">
        <v>2000</v>
      </c>
      <c r="AG6135" s="1">
        <v>2010</v>
      </c>
      <c r="AH6135" s="67" t="str">
        <f t="shared" si="475"/>
        <v/>
      </c>
      <c r="AI6135" s="67" t="str">
        <f t="shared" si="479"/>
        <v/>
      </c>
      <c r="AJ6135" s="67" t="str">
        <f t="shared" si="476"/>
        <v/>
      </c>
      <c r="AK6135" s="67" t="str">
        <f t="shared" si="477"/>
        <v/>
      </c>
      <c r="AL6135" s="69" t="str">
        <f t="shared" si="478"/>
        <v/>
      </c>
    </row>
    <row r="6136" spans="1:38">
      <c r="A6136" s="1">
        <v>6135</v>
      </c>
      <c r="B6136" s="35" t="s">
        <v>1426</v>
      </c>
      <c r="C6136" t="s">
        <v>4</v>
      </c>
      <c r="D6136" t="s">
        <v>89</v>
      </c>
      <c r="E6136" t="s">
        <v>102</v>
      </c>
      <c r="F6136" t="s">
        <v>140</v>
      </c>
      <c r="G6136" t="s">
        <v>227</v>
      </c>
      <c r="H6136" t="s">
        <v>408</v>
      </c>
      <c r="I6136" s="1"/>
      <c r="J6136" s="1"/>
      <c r="K6136" s="1">
        <v>0</v>
      </c>
      <c r="L6136" t="s">
        <v>456</v>
      </c>
      <c r="M6136" t="s">
        <v>462</v>
      </c>
      <c r="N6136" t="s">
        <v>590</v>
      </c>
      <c r="O6136" t="s">
        <v>780</v>
      </c>
      <c r="P6136" t="s">
        <v>459</v>
      </c>
      <c r="Q6136" t="s">
        <v>850</v>
      </c>
      <c r="R6136" t="s">
        <v>853</v>
      </c>
      <c r="S6136" t="s">
        <v>861</v>
      </c>
      <c r="T6136" t="s">
        <v>864</v>
      </c>
      <c r="U6136" t="s">
        <v>867</v>
      </c>
      <c r="V6136" s="1"/>
      <c r="W6136" s="1"/>
      <c r="X6136" s="1">
        <v>6.4390000000000001</v>
      </c>
      <c r="Y6136" s="1">
        <v>6.399</v>
      </c>
      <c r="Z6136" t="s">
        <v>876</v>
      </c>
      <c r="AA6136" s="1">
        <v>1</v>
      </c>
      <c r="AB6136" t="s">
        <v>902</v>
      </c>
      <c r="AC6136" t="s">
        <v>915</v>
      </c>
      <c r="AD6136" t="s">
        <v>918</v>
      </c>
      <c r="AE6136" t="s">
        <v>921</v>
      </c>
      <c r="AF6136" s="1">
        <v>2000</v>
      </c>
      <c r="AG6136" s="1">
        <v>2010</v>
      </c>
      <c r="AH6136" s="67" t="str">
        <f t="shared" si="475"/>
        <v/>
      </c>
      <c r="AI6136" s="67" t="str">
        <f t="shared" si="479"/>
        <v/>
      </c>
      <c r="AJ6136" s="67" t="str">
        <f t="shared" si="476"/>
        <v/>
      </c>
      <c r="AK6136" s="67" t="str">
        <f t="shared" si="477"/>
        <v/>
      </c>
      <c r="AL6136" s="69" t="str">
        <f t="shared" si="478"/>
        <v/>
      </c>
    </row>
    <row r="6137" spans="1:38">
      <c r="A6137" s="1">
        <v>6136</v>
      </c>
      <c r="B6137" s="35" t="s">
        <v>1426</v>
      </c>
      <c r="C6137" t="s">
        <v>4</v>
      </c>
      <c r="D6137" t="s">
        <v>89</v>
      </c>
      <c r="E6137" t="s">
        <v>102</v>
      </c>
      <c r="F6137" t="s">
        <v>140</v>
      </c>
      <c r="G6137" t="s">
        <v>227</v>
      </c>
      <c r="H6137" t="s">
        <v>408</v>
      </c>
      <c r="I6137" s="1"/>
      <c r="J6137" s="1"/>
      <c r="K6137" s="1">
        <v>0</v>
      </c>
      <c r="L6137" t="s">
        <v>456</v>
      </c>
      <c r="M6137" t="s">
        <v>462</v>
      </c>
      <c r="N6137" t="s">
        <v>590</v>
      </c>
      <c r="O6137" t="s">
        <v>780</v>
      </c>
      <c r="P6137" t="s">
        <v>459</v>
      </c>
      <c r="Q6137" t="s">
        <v>850</v>
      </c>
      <c r="R6137" t="s">
        <v>853</v>
      </c>
      <c r="S6137" t="s">
        <v>861</v>
      </c>
      <c r="T6137" t="s">
        <v>864</v>
      </c>
      <c r="U6137" t="s">
        <v>867</v>
      </c>
      <c r="V6137" s="1"/>
      <c r="W6137" s="1"/>
      <c r="X6137" s="1">
        <v>3.2000000000000001E-2</v>
      </c>
      <c r="Y6137" s="1">
        <v>3.331</v>
      </c>
      <c r="Z6137" t="s">
        <v>876</v>
      </c>
      <c r="AA6137" s="1">
        <v>1</v>
      </c>
      <c r="AB6137" t="s">
        <v>902</v>
      </c>
      <c r="AC6137" t="s">
        <v>915</v>
      </c>
      <c r="AD6137" t="s">
        <v>918</v>
      </c>
      <c r="AE6137" t="s">
        <v>921</v>
      </c>
      <c r="AF6137" s="1">
        <v>2000</v>
      </c>
      <c r="AG6137" s="1">
        <v>2010</v>
      </c>
      <c r="AH6137" s="67" t="str">
        <f t="shared" si="475"/>
        <v/>
      </c>
      <c r="AI6137" s="67" t="str">
        <f t="shared" si="479"/>
        <v/>
      </c>
      <c r="AJ6137" s="67" t="str">
        <f t="shared" si="476"/>
        <v/>
      </c>
      <c r="AK6137" s="67" t="str">
        <f t="shared" si="477"/>
        <v/>
      </c>
      <c r="AL6137" s="69" t="str">
        <f t="shared" si="478"/>
        <v/>
      </c>
    </row>
    <row r="6138" spans="1:38">
      <c r="A6138" s="1">
        <v>6137</v>
      </c>
      <c r="B6138" s="35" t="s">
        <v>1426</v>
      </c>
      <c r="C6138" t="s">
        <v>4</v>
      </c>
      <c r="D6138" t="s">
        <v>89</v>
      </c>
      <c r="E6138" t="s">
        <v>102</v>
      </c>
      <c r="F6138" t="s">
        <v>140</v>
      </c>
      <c r="G6138" t="s">
        <v>227</v>
      </c>
      <c r="H6138" t="s">
        <v>408</v>
      </c>
      <c r="I6138" s="1"/>
      <c r="J6138" s="1"/>
      <c r="K6138" s="1">
        <v>0</v>
      </c>
      <c r="L6138" t="s">
        <v>456</v>
      </c>
      <c r="M6138" t="s">
        <v>462</v>
      </c>
      <c r="N6138" t="s">
        <v>590</v>
      </c>
      <c r="O6138" t="s">
        <v>780</v>
      </c>
      <c r="P6138" t="s">
        <v>459</v>
      </c>
      <c r="Q6138" t="s">
        <v>850</v>
      </c>
      <c r="R6138" t="s">
        <v>853</v>
      </c>
      <c r="S6138" t="s">
        <v>861</v>
      </c>
      <c r="T6138" t="s">
        <v>864</v>
      </c>
      <c r="U6138" t="s">
        <v>867</v>
      </c>
      <c r="V6138" s="1"/>
      <c r="W6138" s="1"/>
      <c r="X6138" s="1">
        <v>2.9169999999999998</v>
      </c>
      <c r="Y6138" s="1">
        <v>3.359</v>
      </c>
      <c r="Z6138" t="s">
        <v>876</v>
      </c>
      <c r="AA6138" s="1">
        <v>1</v>
      </c>
      <c r="AB6138" t="s">
        <v>902</v>
      </c>
      <c r="AC6138" t="s">
        <v>915</v>
      </c>
      <c r="AD6138" t="s">
        <v>918</v>
      </c>
      <c r="AE6138" t="s">
        <v>921</v>
      </c>
      <c r="AF6138" s="1">
        <v>2000</v>
      </c>
      <c r="AG6138" s="1">
        <v>2010</v>
      </c>
      <c r="AH6138" s="67" t="str">
        <f t="shared" si="475"/>
        <v/>
      </c>
      <c r="AI6138" s="67" t="str">
        <f t="shared" si="479"/>
        <v/>
      </c>
      <c r="AJ6138" s="67" t="str">
        <f t="shared" si="476"/>
        <v/>
      </c>
      <c r="AK6138" s="67" t="str">
        <f t="shared" si="477"/>
        <v/>
      </c>
      <c r="AL6138" s="69" t="str">
        <f t="shared" si="478"/>
        <v/>
      </c>
    </row>
    <row r="6139" spans="1:38">
      <c r="A6139" s="1">
        <v>6138</v>
      </c>
      <c r="B6139" s="35" t="s">
        <v>1426</v>
      </c>
      <c r="C6139" t="s">
        <v>4</v>
      </c>
      <c r="D6139" t="s">
        <v>89</v>
      </c>
      <c r="E6139" t="s">
        <v>102</v>
      </c>
      <c r="F6139" t="s">
        <v>140</v>
      </c>
      <c r="G6139" t="s">
        <v>227</v>
      </c>
      <c r="H6139" t="s">
        <v>408</v>
      </c>
      <c r="I6139" s="1"/>
      <c r="J6139" s="1"/>
      <c r="K6139" s="1">
        <v>0</v>
      </c>
      <c r="L6139" t="s">
        <v>456</v>
      </c>
      <c r="M6139" t="s">
        <v>462</v>
      </c>
      <c r="N6139" t="s">
        <v>590</v>
      </c>
      <c r="O6139" t="s">
        <v>780</v>
      </c>
      <c r="P6139" t="s">
        <v>459</v>
      </c>
      <c r="Q6139" t="s">
        <v>850</v>
      </c>
      <c r="R6139" t="s">
        <v>853</v>
      </c>
      <c r="S6139" t="s">
        <v>861</v>
      </c>
      <c r="T6139" t="s">
        <v>864</v>
      </c>
      <c r="U6139" t="s">
        <v>867</v>
      </c>
      <c r="V6139" s="1"/>
      <c r="W6139" s="1"/>
      <c r="X6139" s="1">
        <v>3.157</v>
      </c>
      <c r="Y6139" s="1">
        <v>1.2889999999999999</v>
      </c>
      <c r="Z6139" t="s">
        <v>876</v>
      </c>
      <c r="AA6139" s="1">
        <v>1</v>
      </c>
      <c r="AB6139" t="s">
        <v>902</v>
      </c>
      <c r="AC6139" t="s">
        <v>915</v>
      </c>
      <c r="AD6139" t="s">
        <v>918</v>
      </c>
      <c r="AE6139" t="s">
        <v>921</v>
      </c>
      <c r="AF6139" s="1">
        <v>2000</v>
      </c>
      <c r="AG6139" s="1">
        <v>2010</v>
      </c>
      <c r="AH6139" s="67" t="str">
        <f t="shared" si="475"/>
        <v/>
      </c>
      <c r="AI6139" s="67" t="str">
        <f t="shared" si="479"/>
        <v/>
      </c>
      <c r="AJ6139" s="67" t="str">
        <f t="shared" si="476"/>
        <v/>
      </c>
      <c r="AK6139" s="67" t="str">
        <f t="shared" si="477"/>
        <v/>
      </c>
      <c r="AL6139" s="69" t="str">
        <f t="shared" si="478"/>
        <v/>
      </c>
    </row>
    <row r="6140" spans="1:38">
      <c r="A6140" s="1">
        <v>6139</v>
      </c>
      <c r="B6140" s="35" t="s">
        <v>1426</v>
      </c>
      <c r="C6140" t="s">
        <v>4</v>
      </c>
      <c r="D6140" t="s">
        <v>89</v>
      </c>
      <c r="E6140" t="s">
        <v>102</v>
      </c>
      <c r="F6140" t="s">
        <v>140</v>
      </c>
      <c r="G6140" t="s">
        <v>227</v>
      </c>
      <c r="H6140" t="s">
        <v>408</v>
      </c>
      <c r="I6140" s="1"/>
      <c r="J6140" s="1"/>
      <c r="K6140" s="1">
        <v>0</v>
      </c>
      <c r="L6140" t="s">
        <v>456</v>
      </c>
      <c r="M6140" t="s">
        <v>462</v>
      </c>
      <c r="N6140" t="s">
        <v>590</v>
      </c>
      <c r="O6140" t="s">
        <v>780</v>
      </c>
      <c r="P6140" t="s">
        <v>459</v>
      </c>
      <c r="Q6140" t="s">
        <v>850</v>
      </c>
      <c r="R6140" t="s">
        <v>853</v>
      </c>
      <c r="S6140" t="s">
        <v>861</v>
      </c>
      <c r="T6140" t="s">
        <v>864</v>
      </c>
      <c r="U6140" t="s">
        <v>867</v>
      </c>
      <c r="V6140" s="1"/>
      <c r="W6140" s="1"/>
      <c r="X6140" s="1">
        <v>2.427</v>
      </c>
      <c r="Y6140" s="1">
        <v>1.5680000000000001</v>
      </c>
      <c r="Z6140" t="s">
        <v>876</v>
      </c>
      <c r="AA6140" s="1">
        <v>1</v>
      </c>
      <c r="AB6140" t="s">
        <v>902</v>
      </c>
      <c r="AC6140" t="s">
        <v>915</v>
      </c>
      <c r="AD6140" t="s">
        <v>918</v>
      </c>
      <c r="AE6140" t="s">
        <v>921</v>
      </c>
      <c r="AF6140" s="1">
        <v>2000</v>
      </c>
      <c r="AG6140" s="1">
        <v>2010</v>
      </c>
      <c r="AH6140" s="67" t="str">
        <f t="shared" si="475"/>
        <v/>
      </c>
      <c r="AI6140" s="67" t="str">
        <f t="shared" si="479"/>
        <v/>
      </c>
      <c r="AJ6140" s="67" t="str">
        <f t="shared" si="476"/>
        <v/>
      </c>
      <c r="AK6140" s="67" t="str">
        <f t="shared" si="477"/>
        <v/>
      </c>
      <c r="AL6140" s="69" t="str">
        <f t="shared" si="478"/>
        <v/>
      </c>
    </row>
    <row r="6141" spans="1:38">
      <c r="A6141" s="1">
        <v>6140</v>
      </c>
      <c r="B6141" s="35" t="s">
        <v>1426</v>
      </c>
      <c r="C6141" t="s">
        <v>4</v>
      </c>
      <c r="D6141" t="s">
        <v>89</v>
      </c>
      <c r="E6141" t="s">
        <v>102</v>
      </c>
      <c r="F6141" t="s">
        <v>140</v>
      </c>
      <c r="G6141" t="s">
        <v>227</v>
      </c>
      <c r="H6141" t="s">
        <v>408</v>
      </c>
      <c r="I6141" s="1"/>
      <c r="J6141" s="1"/>
      <c r="K6141" s="1">
        <v>0</v>
      </c>
      <c r="L6141" t="s">
        <v>456</v>
      </c>
      <c r="M6141" t="s">
        <v>462</v>
      </c>
      <c r="N6141" t="s">
        <v>590</v>
      </c>
      <c r="O6141" t="s">
        <v>780</v>
      </c>
      <c r="P6141" t="s">
        <v>459</v>
      </c>
      <c r="Q6141" t="s">
        <v>850</v>
      </c>
      <c r="R6141" t="s">
        <v>853</v>
      </c>
      <c r="S6141" t="s">
        <v>861</v>
      </c>
      <c r="T6141" t="s">
        <v>864</v>
      </c>
      <c r="U6141" t="s">
        <v>867</v>
      </c>
      <c r="V6141" s="1"/>
      <c r="W6141" s="1"/>
      <c r="X6141" s="1">
        <v>-0.49299999999999999</v>
      </c>
      <c r="Y6141" s="1">
        <v>2.3980000000000001</v>
      </c>
      <c r="Z6141" t="s">
        <v>876</v>
      </c>
      <c r="AA6141" s="1">
        <v>1</v>
      </c>
      <c r="AB6141" t="s">
        <v>902</v>
      </c>
      <c r="AC6141" t="s">
        <v>915</v>
      </c>
      <c r="AD6141" t="s">
        <v>918</v>
      </c>
      <c r="AE6141" t="s">
        <v>921</v>
      </c>
      <c r="AF6141" s="1">
        <v>2000</v>
      </c>
      <c r="AG6141" s="1">
        <v>2010</v>
      </c>
      <c r="AH6141" s="67" t="str">
        <f t="shared" si="475"/>
        <v/>
      </c>
      <c r="AI6141" s="67" t="str">
        <f t="shared" si="479"/>
        <v/>
      </c>
      <c r="AJ6141" s="67" t="str">
        <f t="shared" si="476"/>
        <v/>
      </c>
      <c r="AK6141" s="67" t="str">
        <f t="shared" si="477"/>
        <v/>
      </c>
      <c r="AL6141" s="69" t="str">
        <f t="shared" si="478"/>
        <v/>
      </c>
    </row>
    <row r="6142" spans="1:38">
      <c r="A6142" s="1">
        <v>6141</v>
      </c>
      <c r="B6142" s="35" t="s">
        <v>1426</v>
      </c>
      <c r="C6142" t="s">
        <v>4</v>
      </c>
      <c r="D6142" t="s">
        <v>90</v>
      </c>
      <c r="E6142" t="s">
        <v>102</v>
      </c>
      <c r="F6142" t="s">
        <v>137</v>
      </c>
      <c r="G6142" t="s">
        <v>152</v>
      </c>
      <c r="H6142" t="s">
        <v>405</v>
      </c>
      <c r="I6142" s="1">
        <v>0.39987479999999997</v>
      </c>
      <c r="J6142" s="1">
        <v>1.3318110000000001</v>
      </c>
      <c r="K6142" s="1">
        <v>0</v>
      </c>
      <c r="L6142" t="s">
        <v>456</v>
      </c>
      <c r="M6142" t="s">
        <v>461</v>
      </c>
      <c r="N6142" t="s">
        <v>591</v>
      </c>
      <c r="O6142" t="s">
        <v>780</v>
      </c>
      <c r="P6142" t="s">
        <v>459</v>
      </c>
      <c r="Q6142" t="s">
        <v>850</v>
      </c>
      <c r="R6142" t="s">
        <v>853</v>
      </c>
      <c r="S6142" t="s">
        <v>862</v>
      </c>
      <c r="T6142" t="s">
        <v>864</v>
      </c>
      <c r="U6142" t="s">
        <v>867</v>
      </c>
      <c r="V6142" s="1"/>
      <c r="W6142" s="1"/>
      <c r="X6142" s="1">
        <v>-0.33500000000000002</v>
      </c>
      <c r="Y6142" s="1">
        <v>0.29099999999999998</v>
      </c>
      <c r="Z6142" t="s">
        <v>876</v>
      </c>
      <c r="AA6142" s="1">
        <v>1</v>
      </c>
      <c r="AB6142" t="s">
        <v>902</v>
      </c>
      <c r="AC6142" t="s">
        <v>915</v>
      </c>
      <c r="AD6142" t="s">
        <v>918</v>
      </c>
      <c r="AE6142" t="s">
        <v>921</v>
      </c>
      <c r="AF6142" s="1">
        <v>2000</v>
      </c>
      <c r="AG6142" s="1">
        <v>2010</v>
      </c>
      <c r="AH6142" s="67">
        <f t="shared" si="475"/>
        <v>-0.25153719258963925</v>
      </c>
      <c r="AI6142" s="67">
        <f t="shared" si="479"/>
        <v>0.21849947177189555</v>
      </c>
      <c r="AJ6142" s="67">
        <f t="shared" si="476"/>
        <v>-0.67979615726255449</v>
      </c>
      <c r="AK6142" s="67">
        <f t="shared" si="477"/>
        <v>0.176721772083276</v>
      </c>
      <c r="AL6142" s="69">
        <f t="shared" si="478"/>
        <v>1</v>
      </c>
    </row>
    <row r="6143" spans="1:38">
      <c r="A6143" s="1">
        <v>6142</v>
      </c>
      <c r="B6143" s="35" t="s">
        <v>1426</v>
      </c>
      <c r="C6143" t="s">
        <v>4</v>
      </c>
      <c r="D6143" t="s">
        <v>90</v>
      </c>
      <c r="E6143" t="s">
        <v>102</v>
      </c>
      <c r="F6143" t="s">
        <v>137</v>
      </c>
      <c r="G6143" t="s">
        <v>152</v>
      </c>
      <c r="H6143" t="s">
        <v>405</v>
      </c>
      <c r="I6143" s="1">
        <v>0.39987480640411377</v>
      </c>
      <c r="J6143" s="1">
        <v>1.3318109512329102</v>
      </c>
      <c r="K6143" s="1">
        <v>1</v>
      </c>
      <c r="L6143" t="s">
        <v>456</v>
      </c>
      <c r="M6143" t="s">
        <v>461</v>
      </c>
      <c r="N6143" t="s">
        <v>591</v>
      </c>
      <c r="O6143" t="s">
        <v>780</v>
      </c>
      <c r="P6143" t="s">
        <v>459</v>
      </c>
      <c r="Q6143" t="s">
        <v>850</v>
      </c>
      <c r="R6143" t="s">
        <v>853</v>
      </c>
      <c r="S6143" t="s">
        <v>862</v>
      </c>
      <c r="T6143" t="s">
        <v>864</v>
      </c>
      <c r="U6143" t="s">
        <v>867</v>
      </c>
      <c r="V6143" s="1"/>
      <c r="W6143" s="1"/>
      <c r="X6143" s="1">
        <v>-0.13700000000000001</v>
      </c>
      <c r="Y6143" s="1">
        <v>0.20399999999999999</v>
      </c>
      <c r="Z6143" t="s">
        <v>876</v>
      </c>
      <c r="AA6143" s="1">
        <v>1</v>
      </c>
      <c r="AB6143" t="s">
        <v>902</v>
      </c>
      <c r="AC6143" t="s">
        <v>915</v>
      </c>
      <c r="AD6143" t="s">
        <v>918</v>
      </c>
      <c r="AE6143" t="s">
        <v>921</v>
      </c>
      <c r="AF6143" s="1">
        <v>2000</v>
      </c>
      <c r="AG6143" s="1">
        <v>2010</v>
      </c>
      <c r="AH6143" s="67">
        <f t="shared" si="475"/>
        <v>-0.10286745267650313</v>
      </c>
      <c r="AI6143" s="67">
        <f t="shared" si="479"/>
        <v>0.1531748930365448</v>
      </c>
      <c r="AJ6143" s="67">
        <f t="shared" si="476"/>
        <v>-0.4030902430281309</v>
      </c>
      <c r="AK6143" s="67">
        <f t="shared" si="477"/>
        <v>0.19735533767512467</v>
      </c>
      <c r="AL6143" s="69">
        <f t="shared" si="478"/>
        <v>1</v>
      </c>
    </row>
    <row r="6144" spans="1:38">
      <c r="A6144" s="1">
        <v>6143</v>
      </c>
      <c r="B6144" s="35" t="s">
        <v>1426</v>
      </c>
      <c r="C6144" t="s">
        <v>4</v>
      </c>
      <c r="D6144" t="s">
        <v>90</v>
      </c>
      <c r="E6144" t="s">
        <v>102</v>
      </c>
      <c r="F6144" t="s">
        <v>140</v>
      </c>
      <c r="G6144" t="s">
        <v>217</v>
      </c>
      <c r="H6144" t="s">
        <v>406</v>
      </c>
      <c r="I6144" s="1"/>
      <c r="J6144" s="1"/>
      <c r="K6144" s="1">
        <v>0</v>
      </c>
      <c r="L6144" t="s">
        <v>456</v>
      </c>
      <c r="M6144" t="s">
        <v>461</v>
      </c>
      <c r="N6144" t="s">
        <v>591</v>
      </c>
      <c r="O6144" t="s">
        <v>780</v>
      </c>
      <c r="P6144" t="s">
        <v>459</v>
      </c>
      <c r="Q6144" t="s">
        <v>850</v>
      </c>
      <c r="R6144" t="s">
        <v>853</v>
      </c>
      <c r="S6144" t="s">
        <v>862</v>
      </c>
      <c r="T6144" t="s">
        <v>864</v>
      </c>
      <c r="U6144" t="s">
        <v>867</v>
      </c>
      <c r="V6144" s="1"/>
      <c r="W6144" s="1"/>
      <c r="X6144" s="1">
        <v>-11.254</v>
      </c>
      <c r="Y6144" s="1">
        <v>4.883</v>
      </c>
      <c r="Z6144" t="s">
        <v>876</v>
      </c>
      <c r="AA6144" s="1">
        <v>1</v>
      </c>
      <c r="AB6144" t="s">
        <v>902</v>
      </c>
      <c r="AC6144" t="s">
        <v>915</v>
      </c>
      <c r="AD6144" t="s">
        <v>918</v>
      </c>
      <c r="AE6144" t="s">
        <v>921</v>
      </c>
      <c r="AF6144" s="1">
        <v>2000</v>
      </c>
      <c r="AG6144" s="1">
        <v>2010</v>
      </c>
      <c r="AH6144" s="67" t="str">
        <f t="shared" si="475"/>
        <v/>
      </c>
      <c r="AI6144" s="67" t="str">
        <f t="shared" si="479"/>
        <v/>
      </c>
      <c r="AJ6144" s="67" t="str">
        <f t="shared" si="476"/>
        <v/>
      </c>
      <c r="AK6144" s="67" t="str">
        <f t="shared" si="477"/>
        <v/>
      </c>
      <c r="AL6144" s="69" t="str">
        <f t="shared" si="478"/>
        <v/>
      </c>
    </row>
    <row r="6145" spans="1:38">
      <c r="A6145" s="1">
        <v>6144</v>
      </c>
      <c r="B6145" s="35" t="s">
        <v>1426</v>
      </c>
      <c r="C6145" t="s">
        <v>4</v>
      </c>
      <c r="D6145" t="s">
        <v>90</v>
      </c>
      <c r="E6145" t="s">
        <v>102</v>
      </c>
      <c r="F6145" t="s">
        <v>140</v>
      </c>
      <c r="G6145" t="s">
        <v>217</v>
      </c>
      <c r="H6145" t="s">
        <v>406</v>
      </c>
      <c r="I6145" s="1"/>
      <c r="J6145" s="1"/>
      <c r="K6145" s="1">
        <v>0</v>
      </c>
      <c r="L6145" t="s">
        <v>456</v>
      </c>
      <c r="M6145" t="s">
        <v>461</v>
      </c>
      <c r="N6145" t="s">
        <v>591</v>
      </c>
      <c r="O6145" t="s">
        <v>780</v>
      </c>
      <c r="P6145" t="s">
        <v>459</v>
      </c>
      <c r="Q6145" t="s">
        <v>850</v>
      </c>
      <c r="R6145" t="s">
        <v>853</v>
      </c>
      <c r="S6145" t="s">
        <v>862</v>
      </c>
      <c r="T6145" t="s">
        <v>864</v>
      </c>
      <c r="U6145" t="s">
        <v>867</v>
      </c>
      <c r="V6145" s="1"/>
      <c r="W6145" s="1"/>
      <c r="X6145" s="1">
        <v>3.5649999999999999</v>
      </c>
      <c r="Y6145" s="1">
        <v>3.153</v>
      </c>
      <c r="Z6145" t="s">
        <v>876</v>
      </c>
      <c r="AA6145" s="1">
        <v>1</v>
      </c>
      <c r="AB6145" t="s">
        <v>902</v>
      </c>
      <c r="AC6145" t="s">
        <v>915</v>
      </c>
      <c r="AD6145" t="s">
        <v>918</v>
      </c>
      <c r="AE6145" t="s">
        <v>921</v>
      </c>
      <c r="AF6145" s="1">
        <v>2000</v>
      </c>
      <c r="AG6145" s="1">
        <v>2010</v>
      </c>
      <c r="AH6145" s="67" t="str">
        <f t="shared" si="475"/>
        <v/>
      </c>
      <c r="AI6145" s="67" t="str">
        <f t="shared" si="479"/>
        <v/>
      </c>
      <c r="AJ6145" s="67" t="str">
        <f t="shared" si="476"/>
        <v/>
      </c>
      <c r="AK6145" s="67" t="str">
        <f t="shared" si="477"/>
        <v/>
      </c>
      <c r="AL6145" s="69" t="str">
        <f t="shared" si="478"/>
        <v/>
      </c>
    </row>
    <row r="6146" spans="1:38">
      <c r="A6146" s="1">
        <v>6145</v>
      </c>
      <c r="B6146" s="35" t="s">
        <v>1426</v>
      </c>
      <c r="C6146" t="s">
        <v>4</v>
      </c>
      <c r="D6146" t="s">
        <v>90</v>
      </c>
      <c r="E6146" t="s">
        <v>102</v>
      </c>
      <c r="F6146" t="s">
        <v>136</v>
      </c>
      <c r="G6146" t="s">
        <v>151</v>
      </c>
      <c r="H6146" t="s">
        <v>407</v>
      </c>
      <c r="I6146" s="1">
        <v>0.67258269999999998</v>
      </c>
      <c r="J6146" s="1">
        <v>0.33825939999999999</v>
      </c>
      <c r="K6146" s="1">
        <v>0</v>
      </c>
      <c r="L6146" t="s">
        <v>456</v>
      </c>
      <c r="M6146" t="s">
        <v>461</v>
      </c>
      <c r="N6146" t="s">
        <v>591</v>
      </c>
      <c r="O6146" t="s">
        <v>780</v>
      </c>
      <c r="P6146" t="s">
        <v>459</v>
      </c>
      <c r="Q6146" t="s">
        <v>850</v>
      </c>
      <c r="R6146" t="s">
        <v>853</v>
      </c>
      <c r="S6146" t="s">
        <v>862</v>
      </c>
      <c r="T6146" t="s">
        <v>864</v>
      </c>
      <c r="U6146" t="s">
        <v>867</v>
      </c>
      <c r="V6146" s="1"/>
      <c r="W6146" s="1"/>
      <c r="X6146" s="1">
        <v>-0.27</v>
      </c>
      <c r="Y6146" s="1">
        <v>0.161</v>
      </c>
      <c r="Z6146" t="s">
        <v>876</v>
      </c>
      <c r="AA6146" s="1">
        <v>1</v>
      </c>
      <c r="AB6146" t="s">
        <v>902</v>
      </c>
      <c r="AC6146" t="s">
        <v>915</v>
      </c>
      <c r="AD6146" t="s">
        <v>918</v>
      </c>
      <c r="AE6146" t="s">
        <v>921</v>
      </c>
      <c r="AF6146" s="1">
        <v>2000</v>
      </c>
      <c r="AG6146" s="1">
        <v>2010</v>
      </c>
      <c r="AH6146" s="67">
        <f t="shared" ref="AH6146:AH6209" si="480">IF(ISBLANK(J6146),"",X6146/J6146)</f>
        <v>-0.79820398191447162</v>
      </c>
      <c r="AI6146" s="67">
        <f t="shared" si="479"/>
        <v>0.47596607810455527</v>
      </c>
      <c r="AJ6146" s="67">
        <f t="shared" ref="AJ6146:AJ6209" si="481">IF(ISBLANK(J6146),"",(AH6146-(1.96*(AI6146))))</f>
        <v>-1.7310974949993998</v>
      </c>
      <c r="AK6146" s="67">
        <f t="shared" ref="AK6146:AK6209" si="482">IF(ISBLANK(J6146),"",(AH6146+(1.96*(AI6146))))</f>
        <v>0.13468953117045668</v>
      </c>
      <c r="AL6146" s="69">
        <f t="shared" ref="AL6146:AL6209" si="483">IF(ISBLANK(J6146),"",1)</f>
        <v>1</v>
      </c>
    </row>
    <row r="6147" spans="1:38">
      <c r="A6147" s="1">
        <v>6146</v>
      </c>
      <c r="B6147" s="35" t="s">
        <v>1426</v>
      </c>
      <c r="C6147" t="s">
        <v>4</v>
      </c>
      <c r="D6147" t="s">
        <v>90</v>
      </c>
      <c r="E6147" t="s">
        <v>102</v>
      </c>
      <c r="F6147" t="s">
        <v>136</v>
      </c>
      <c r="G6147" t="s">
        <v>151</v>
      </c>
      <c r="H6147" t="s">
        <v>407</v>
      </c>
      <c r="I6147" s="1">
        <v>0.67258268594741821</v>
      </c>
      <c r="J6147" s="1">
        <v>0.33825939893722534</v>
      </c>
      <c r="K6147" s="1">
        <v>1</v>
      </c>
      <c r="L6147" t="s">
        <v>456</v>
      </c>
      <c r="M6147" t="s">
        <v>461</v>
      </c>
      <c r="N6147" t="s">
        <v>591</v>
      </c>
      <c r="O6147" t="s">
        <v>780</v>
      </c>
      <c r="P6147" t="s">
        <v>459</v>
      </c>
      <c r="Q6147" t="s">
        <v>850</v>
      </c>
      <c r="R6147" t="s">
        <v>853</v>
      </c>
      <c r="S6147" t="s">
        <v>862</v>
      </c>
      <c r="T6147" t="s">
        <v>864</v>
      </c>
      <c r="U6147" t="s">
        <v>867</v>
      </c>
      <c r="V6147" s="1"/>
      <c r="W6147" s="1"/>
      <c r="X6147" s="1">
        <v>-9.9000000000000005E-2</v>
      </c>
      <c r="Y6147" s="1">
        <v>0.10199999999999999</v>
      </c>
      <c r="Z6147" t="s">
        <v>876</v>
      </c>
      <c r="AA6147" s="1">
        <v>1</v>
      </c>
      <c r="AB6147" t="s">
        <v>902</v>
      </c>
      <c r="AC6147" t="s">
        <v>915</v>
      </c>
      <c r="AD6147" t="s">
        <v>918</v>
      </c>
      <c r="AE6147" t="s">
        <v>921</v>
      </c>
      <c r="AF6147" s="1">
        <v>2000</v>
      </c>
      <c r="AG6147" s="1">
        <v>2010</v>
      </c>
      <c r="AH6147" s="67">
        <f t="shared" si="480"/>
        <v>-0.29267479428819232</v>
      </c>
      <c r="AI6147" s="67">
        <f t="shared" ref="AI6147:AI6210" si="484">IF(ISBLANK(J6147),"",Y6147/J6147)</f>
        <v>0.30154372744844055</v>
      </c>
      <c r="AJ6147" s="67">
        <f t="shared" si="481"/>
        <v>-0.88370050008713574</v>
      </c>
      <c r="AK6147" s="67">
        <f t="shared" si="482"/>
        <v>0.2983509115107511</v>
      </c>
      <c r="AL6147" s="69">
        <f t="shared" si="483"/>
        <v>1</v>
      </c>
    </row>
    <row r="6148" spans="1:38">
      <c r="A6148" s="1">
        <v>6147</v>
      </c>
      <c r="B6148" s="35" t="s">
        <v>1426</v>
      </c>
      <c r="C6148" t="s">
        <v>4</v>
      </c>
      <c r="D6148" t="s">
        <v>90</v>
      </c>
      <c r="E6148" t="s">
        <v>102</v>
      </c>
      <c r="F6148" t="s">
        <v>140</v>
      </c>
      <c r="G6148" t="s">
        <v>227</v>
      </c>
      <c r="H6148" t="s">
        <v>408</v>
      </c>
      <c r="I6148" s="1"/>
      <c r="J6148" s="1"/>
      <c r="K6148" s="1">
        <v>0</v>
      </c>
      <c r="L6148" t="s">
        <v>456</v>
      </c>
      <c r="M6148" t="s">
        <v>461</v>
      </c>
      <c r="N6148" t="s">
        <v>591</v>
      </c>
      <c r="O6148" t="s">
        <v>780</v>
      </c>
      <c r="P6148" t="s">
        <v>459</v>
      </c>
      <c r="Q6148" t="s">
        <v>850</v>
      </c>
      <c r="R6148" t="s">
        <v>853</v>
      </c>
      <c r="S6148" t="s">
        <v>862</v>
      </c>
      <c r="T6148" t="s">
        <v>864</v>
      </c>
      <c r="U6148" t="s">
        <v>867</v>
      </c>
      <c r="V6148" s="1"/>
      <c r="W6148" s="1"/>
      <c r="X6148" s="1">
        <v>13.301</v>
      </c>
      <c r="Y6148" s="1">
        <v>4.4249999999999998</v>
      </c>
      <c r="Z6148" t="s">
        <v>876</v>
      </c>
      <c r="AA6148" s="1">
        <v>1</v>
      </c>
      <c r="AB6148" t="s">
        <v>902</v>
      </c>
      <c r="AC6148" t="s">
        <v>915</v>
      </c>
      <c r="AD6148" t="s">
        <v>918</v>
      </c>
      <c r="AE6148" t="s">
        <v>921</v>
      </c>
      <c r="AF6148" s="1">
        <v>2000</v>
      </c>
      <c r="AG6148" s="1">
        <v>2010</v>
      </c>
      <c r="AH6148" s="67" t="str">
        <f t="shared" si="480"/>
        <v/>
      </c>
      <c r="AI6148" s="67" t="str">
        <f t="shared" si="484"/>
        <v/>
      </c>
      <c r="AJ6148" s="67" t="str">
        <f t="shared" si="481"/>
        <v/>
      </c>
      <c r="AK6148" s="67" t="str">
        <f t="shared" si="482"/>
        <v/>
      </c>
      <c r="AL6148" s="69" t="str">
        <f t="shared" si="483"/>
        <v/>
      </c>
    </row>
    <row r="6149" spans="1:38">
      <c r="A6149" s="1">
        <v>6148</v>
      </c>
      <c r="B6149" s="35" t="s">
        <v>1426</v>
      </c>
      <c r="C6149" t="s">
        <v>4</v>
      </c>
      <c r="D6149" t="s">
        <v>90</v>
      </c>
      <c r="E6149" t="s">
        <v>102</v>
      </c>
      <c r="F6149" t="s">
        <v>140</v>
      </c>
      <c r="G6149" t="s">
        <v>227</v>
      </c>
      <c r="H6149" t="s">
        <v>408</v>
      </c>
      <c r="I6149" s="1"/>
      <c r="J6149" s="1"/>
      <c r="K6149" s="1">
        <v>0</v>
      </c>
      <c r="L6149" t="s">
        <v>456</v>
      </c>
      <c r="M6149" t="s">
        <v>461</v>
      </c>
      <c r="N6149" t="s">
        <v>591</v>
      </c>
      <c r="O6149" t="s">
        <v>780</v>
      </c>
      <c r="P6149" t="s">
        <v>459</v>
      </c>
      <c r="Q6149" t="s">
        <v>850</v>
      </c>
      <c r="R6149" t="s">
        <v>853</v>
      </c>
      <c r="S6149" t="s">
        <v>862</v>
      </c>
      <c r="T6149" t="s">
        <v>864</v>
      </c>
      <c r="U6149" t="s">
        <v>867</v>
      </c>
      <c r="V6149" s="1"/>
      <c r="W6149" s="1"/>
      <c r="X6149" s="1">
        <v>-1.476</v>
      </c>
      <c r="Y6149" s="1">
        <v>3.863</v>
      </c>
      <c r="Z6149" t="s">
        <v>876</v>
      </c>
      <c r="AA6149" s="1">
        <v>1</v>
      </c>
      <c r="AB6149" t="s">
        <v>902</v>
      </c>
      <c r="AC6149" t="s">
        <v>915</v>
      </c>
      <c r="AD6149" t="s">
        <v>918</v>
      </c>
      <c r="AE6149" t="s">
        <v>921</v>
      </c>
      <c r="AF6149" s="1">
        <v>2000</v>
      </c>
      <c r="AG6149" s="1">
        <v>2010</v>
      </c>
      <c r="AH6149" s="67" t="str">
        <f t="shared" si="480"/>
        <v/>
      </c>
      <c r="AI6149" s="67" t="str">
        <f t="shared" si="484"/>
        <v/>
      </c>
      <c r="AJ6149" s="67" t="str">
        <f t="shared" si="481"/>
        <v/>
      </c>
      <c r="AK6149" s="67" t="str">
        <f t="shared" si="482"/>
        <v/>
      </c>
      <c r="AL6149" s="69" t="str">
        <f t="shared" si="483"/>
        <v/>
      </c>
    </row>
    <row r="6150" spans="1:38">
      <c r="A6150" s="1">
        <v>6149</v>
      </c>
      <c r="B6150" s="35" t="s">
        <v>1426</v>
      </c>
      <c r="C6150" t="s">
        <v>4</v>
      </c>
      <c r="D6150" t="s">
        <v>90</v>
      </c>
      <c r="E6150" t="s">
        <v>102</v>
      </c>
      <c r="F6150" t="s">
        <v>137</v>
      </c>
      <c r="G6150" t="s">
        <v>152</v>
      </c>
      <c r="H6150" t="s">
        <v>405</v>
      </c>
      <c r="I6150" s="1">
        <v>0.39987479999999997</v>
      </c>
      <c r="J6150" s="1">
        <v>1.3318110000000001</v>
      </c>
      <c r="K6150" s="1">
        <v>0</v>
      </c>
      <c r="L6150" t="s">
        <v>456</v>
      </c>
      <c r="M6150" t="s">
        <v>462</v>
      </c>
      <c r="N6150" t="s">
        <v>590</v>
      </c>
      <c r="O6150" t="s">
        <v>780</v>
      </c>
      <c r="P6150" t="s">
        <v>459</v>
      </c>
      <c r="Q6150" t="s">
        <v>850</v>
      </c>
      <c r="R6150" t="s">
        <v>853</v>
      </c>
      <c r="S6150" t="s">
        <v>862</v>
      </c>
      <c r="T6150" t="s">
        <v>864</v>
      </c>
      <c r="U6150" t="s">
        <v>867</v>
      </c>
      <c r="V6150" s="1"/>
      <c r="W6150" s="1"/>
      <c r="X6150" s="1">
        <v>-0.83499999999999996</v>
      </c>
      <c r="Y6150" s="1">
        <v>0.40300000000000002</v>
      </c>
      <c r="Z6150" t="s">
        <v>876</v>
      </c>
      <c r="AA6150" s="1">
        <v>1</v>
      </c>
      <c r="AB6150" t="s">
        <v>902</v>
      </c>
      <c r="AC6150" t="s">
        <v>915</v>
      </c>
      <c r="AD6150" t="s">
        <v>918</v>
      </c>
      <c r="AE6150" t="s">
        <v>921</v>
      </c>
      <c r="AF6150" s="1">
        <v>2000</v>
      </c>
      <c r="AG6150" s="1">
        <v>2010</v>
      </c>
      <c r="AH6150" s="67">
        <f t="shared" si="480"/>
        <v>-0.62696583824581709</v>
      </c>
      <c r="AI6150" s="67">
        <f t="shared" si="484"/>
        <v>0.3025954883988794</v>
      </c>
      <c r="AJ6150" s="67">
        <f t="shared" si="481"/>
        <v>-1.2200529955076207</v>
      </c>
      <c r="AK6150" s="67">
        <f t="shared" si="482"/>
        <v>-3.3878680984013476E-2</v>
      </c>
      <c r="AL6150" s="69">
        <f t="shared" si="483"/>
        <v>1</v>
      </c>
    </row>
    <row r="6151" spans="1:38">
      <c r="A6151" s="1">
        <v>6150</v>
      </c>
      <c r="B6151" s="35" t="s">
        <v>1426</v>
      </c>
      <c r="C6151" t="s">
        <v>4</v>
      </c>
      <c r="D6151" t="s">
        <v>90</v>
      </c>
      <c r="E6151" t="s">
        <v>102</v>
      </c>
      <c r="F6151" t="s">
        <v>137</v>
      </c>
      <c r="G6151" t="s">
        <v>152</v>
      </c>
      <c r="H6151" t="s">
        <v>405</v>
      </c>
      <c r="I6151" s="1">
        <v>0.39987479999999997</v>
      </c>
      <c r="J6151" s="1">
        <v>1.3318110000000001</v>
      </c>
      <c r="K6151" s="1">
        <v>0</v>
      </c>
      <c r="L6151" t="s">
        <v>456</v>
      </c>
      <c r="M6151" t="s">
        <v>462</v>
      </c>
      <c r="N6151" t="s">
        <v>590</v>
      </c>
      <c r="O6151" t="s">
        <v>780</v>
      </c>
      <c r="P6151" t="s">
        <v>459</v>
      </c>
      <c r="Q6151" t="s">
        <v>850</v>
      </c>
      <c r="R6151" t="s">
        <v>853</v>
      </c>
      <c r="S6151" t="s">
        <v>862</v>
      </c>
      <c r="T6151" t="s">
        <v>864</v>
      </c>
      <c r="U6151" t="s">
        <v>867</v>
      </c>
      <c r="V6151" s="1"/>
      <c r="W6151" s="1"/>
      <c r="X6151" s="1">
        <v>0.14699999999999999</v>
      </c>
      <c r="Y6151" s="1">
        <v>0.23699999999999999</v>
      </c>
      <c r="Z6151" t="s">
        <v>876</v>
      </c>
      <c r="AA6151" s="1">
        <v>1</v>
      </c>
      <c r="AB6151" t="s">
        <v>902</v>
      </c>
      <c r="AC6151" t="s">
        <v>915</v>
      </c>
      <c r="AD6151" t="s">
        <v>918</v>
      </c>
      <c r="AE6151" t="s">
        <v>921</v>
      </c>
      <c r="AF6151" s="1">
        <v>2000</v>
      </c>
      <c r="AG6151" s="1">
        <v>2010</v>
      </c>
      <c r="AH6151" s="67">
        <f t="shared" si="480"/>
        <v>0.1103760218229163</v>
      </c>
      <c r="AI6151" s="67">
        <f t="shared" si="484"/>
        <v>0.17795317804102834</v>
      </c>
      <c r="AJ6151" s="67">
        <f t="shared" si="481"/>
        <v>-0.23841220713749928</v>
      </c>
      <c r="AK6151" s="67">
        <f t="shared" si="482"/>
        <v>0.45916425078333184</v>
      </c>
      <c r="AL6151" s="69">
        <f t="shared" si="483"/>
        <v>1</v>
      </c>
    </row>
    <row r="6152" spans="1:38">
      <c r="A6152" s="1">
        <v>6151</v>
      </c>
      <c r="B6152" s="35" t="s">
        <v>1426</v>
      </c>
      <c r="C6152" t="s">
        <v>4</v>
      </c>
      <c r="D6152" t="s">
        <v>90</v>
      </c>
      <c r="E6152" t="s">
        <v>102</v>
      </c>
      <c r="F6152" t="s">
        <v>137</v>
      </c>
      <c r="G6152" t="s">
        <v>152</v>
      </c>
      <c r="H6152" t="s">
        <v>405</v>
      </c>
      <c r="I6152" s="1">
        <v>0.39987480640411377</v>
      </c>
      <c r="J6152" s="1">
        <v>1.3318109512329102</v>
      </c>
      <c r="K6152" s="1">
        <v>1</v>
      </c>
      <c r="L6152" t="s">
        <v>456</v>
      </c>
      <c r="M6152" t="s">
        <v>462</v>
      </c>
      <c r="N6152" t="s">
        <v>590</v>
      </c>
      <c r="O6152" t="s">
        <v>780</v>
      </c>
      <c r="P6152" t="s">
        <v>459</v>
      </c>
      <c r="Q6152" t="s">
        <v>850</v>
      </c>
      <c r="R6152" t="s">
        <v>853</v>
      </c>
      <c r="S6152" t="s">
        <v>862</v>
      </c>
      <c r="T6152" t="s">
        <v>864</v>
      </c>
      <c r="U6152" t="s">
        <v>867</v>
      </c>
      <c r="V6152" s="1"/>
      <c r="W6152" s="1"/>
      <c r="X6152" s="1">
        <v>-0.16</v>
      </c>
      <c r="Y6152" s="1">
        <v>0.249</v>
      </c>
      <c r="Z6152" t="s">
        <v>876</v>
      </c>
      <c r="AA6152" s="1">
        <v>1</v>
      </c>
      <c r="AB6152" t="s">
        <v>902</v>
      </c>
      <c r="AC6152" t="s">
        <v>915</v>
      </c>
      <c r="AD6152" t="s">
        <v>918</v>
      </c>
      <c r="AE6152" t="s">
        <v>921</v>
      </c>
      <c r="AF6152" s="1">
        <v>2000</v>
      </c>
      <c r="AG6152" s="1">
        <v>2010</v>
      </c>
      <c r="AH6152" s="67">
        <f t="shared" si="480"/>
        <v>-0.12013717100905474</v>
      </c>
      <c r="AI6152" s="67">
        <f t="shared" si="484"/>
        <v>0.18696347238284144</v>
      </c>
      <c r="AJ6152" s="67">
        <f t="shared" si="481"/>
        <v>-0.48658557687942394</v>
      </c>
      <c r="AK6152" s="67">
        <f t="shared" si="482"/>
        <v>0.24631123486131445</v>
      </c>
      <c r="AL6152" s="69">
        <f t="shared" si="483"/>
        <v>1</v>
      </c>
    </row>
    <row r="6153" spans="1:38">
      <c r="A6153" s="1">
        <v>6152</v>
      </c>
      <c r="B6153" s="35" t="s">
        <v>1426</v>
      </c>
      <c r="C6153" t="s">
        <v>4</v>
      </c>
      <c r="D6153" t="s">
        <v>90</v>
      </c>
      <c r="E6153" t="s">
        <v>102</v>
      </c>
      <c r="F6153" t="s">
        <v>137</v>
      </c>
      <c r="G6153" t="s">
        <v>152</v>
      </c>
      <c r="H6153" t="s">
        <v>405</v>
      </c>
      <c r="I6153" s="1">
        <v>0.39987480640411377</v>
      </c>
      <c r="J6153" s="1">
        <v>1.3318109512329102</v>
      </c>
      <c r="K6153" s="1">
        <v>1</v>
      </c>
      <c r="L6153" t="s">
        <v>456</v>
      </c>
      <c r="M6153" t="s">
        <v>462</v>
      </c>
      <c r="N6153" t="s">
        <v>590</v>
      </c>
      <c r="O6153" t="s">
        <v>780</v>
      </c>
      <c r="P6153" t="s">
        <v>459</v>
      </c>
      <c r="Q6153" t="s">
        <v>850</v>
      </c>
      <c r="R6153" t="s">
        <v>853</v>
      </c>
      <c r="S6153" t="s">
        <v>862</v>
      </c>
      <c r="T6153" t="s">
        <v>864</v>
      </c>
      <c r="U6153" t="s">
        <v>867</v>
      </c>
      <c r="V6153" s="1"/>
      <c r="W6153" s="1"/>
      <c r="X6153" s="1">
        <v>-1.978</v>
      </c>
      <c r="Y6153" s="1">
        <v>1.351</v>
      </c>
      <c r="Z6153" t="s">
        <v>876</v>
      </c>
      <c r="AA6153" s="1">
        <v>1</v>
      </c>
      <c r="AB6153" t="s">
        <v>902</v>
      </c>
      <c r="AC6153" t="s">
        <v>915</v>
      </c>
      <c r="AD6153" t="s">
        <v>918</v>
      </c>
      <c r="AE6153" t="s">
        <v>921</v>
      </c>
      <c r="AF6153" s="1">
        <v>2000</v>
      </c>
      <c r="AG6153" s="1">
        <v>2010</v>
      </c>
      <c r="AH6153" s="67">
        <f t="shared" si="480"/>
        <v>-1.4851957765994392</v>
      </c>
      <c r="AI6153" s="67">
        <f t="shared" si="484"/>
        <v>1.0144082377077059</v>
      </c>
      <c r="AJ6153" s="67">
        <f t="shared" si="481"/>
        <v>-3.4734359225065425</v>
      </c>
      <c r="AK6153" s="67">
        <f t="shared" si="482"/>
        <v>0.50304436930766427</v>
      </c>
      <c r="AL6153" s="69">
        <f t="shared" si="483"/>
        <v>1</v>
      </c>
    </row>
    <row r="6154" spans="1:38">
      <c r="A6154" s="1">
        <v>6153</v>
      </c>
      <c r="B6154" s="35" t="s">
        <v>1426</v>
      </c>
      <c r="C6154" t="s">
        <v>4</v>
      </c>
      <c r="D6154" t="s">
        <v>90</v>
      </c>
      <c r="E6154" t="s">
        <v>102</v>
      </c>
      <c r="F6154" t="s">
        <v>140</v>
      </c>
      <c r="G6154" t="s">
        <v>217</v>
      </c>
      <c r="H6154" t="s">
        <v>406</v>
      </c>
      <c r="I6154" s="1"/>
      <c r="J6154" s="1"/>
      <c r="K6154" s="1">
        <v>0</v>
      </c>
      <c r="L6154" t="s">
        <v>456</v>
      </c>
      <c r="M6154" t="s">
        <v>462</v>
      </c>
      <c r="N6154" t="s">
        <v>590</v>
      </c>
      <c r="O6154" t="s">
        <v>780</v>
      </c>
      <c r="P6154" t="s">
        <v>459</v>
      </c>
      <c r="Q6154" t="s">
        <v>850</v>
      </c>
      <c r="R6154" t="s">
        <v>853</v>
      </c>
      <c r="S6154" t="s">
        <v>862</v>
      </c>
      <c r="T6154" t="s">
        <v>864</v>
      </c>
      <c r="U6154" t="s">
        <v>867</v>
      </c>
      <c r="V6154" s="1"/>
      <c r="W6154" s="1"/>
      <c r="X6154" s="1">
        <v>12.263</v>
      </c>
      <c r="Y6154" s="1">
        <v>10.196999999999999</v>
      </c>
      <c r="Z6154" t="s">
        <v>876</v>
      </c>
      <c r="AA6154" s="1">
        <v>1</v>
      </c>
      <c r="AB6154" t="s">
        <v>902</v>
      </c>
      <c r="AC6154" t="s">
        <v>915</v>
      </c>
      <c r="AD6154" t="s">
        <v>918</v>
      </c>
      <c r="AE6154" t="s">
        <v>921</v>
      </c>
      <c r="AF6154" s="1">
        <v>2000</v>
      </c>
      <c r="AG6154" s="1">
        <v>2010</v>
      </c>
      <c r="AH6154" s="67" t="str">
        <f t="shared" si="480"/>
        <v/>
      </c>
      <c r="AI6154" s="67" t="str">
        <f t="shared" si="484"/>
        <v/>
      </c>
      <c r="AJ6154" s="67" t="str">
        <f t="shared" si="481"/>
        <v/>
      </c>
      <c r="AK6154" s="67" t="str">
        <f t="shared" si="482"/>
        <v/>
      </c>
      <c r="AL6154" s="69" t="str">
        <f t="shared" si="483"/>
        <v/>
      </c>
    </row>
    <row r="6155" spans="1:38">
      <c r="A6155" s="1">
        <v>6154</v>
      </c>
      <c r="B6155" s="35" t="s">
        <v>1426</v>
      </c>
      <c r="C6155" t="s">
        <v>4</v>
      </c>
      <c r="D6155" t="s">
        <v>90</v>
      </c>
      <c r="E6155" t="s">
        <v>102</v>
      </c>
      <c r="F6155" t="s">
        <v>140</v>
      </c>
      <c r="G6155" t="s">
        <v>217</v>
      </c>
      <c r="H6155" t="s">
        <v>406</v>
      </c>
      <c r="I6155" s="1"/>
      <c r="J6155" s="1"/>
      <c r="K6155" s="1">
        <v>0</v>
      </c>
      <c r="L6155" t="s">
        <v>456</v>
      </c>
      <c r="M6155" t="s">
        <v>462</v>
      </c>
      <c r="N6155" t="s">
        <v>590</v>
      </c>
      <c r="O6155" t="s">
        <v>780</v>
      </c>
      <c r="P6155" t="s">
        <v>459</v>
      </c>
      <c r="Q6155" t="s">
        <v>850</v>
      </c>
      <c r="R6155" t="s">
        <v>853</v>
      </c>
      <c r="S6155" t="s">
        <v>862</v>
      </c>
      <c r="T6155" t="s">
        <v>864</v>
      </c>
      <c r="U6155" t="s">
        <v>867</v>
      </c>
      <c r="V6155" s="1"/>
      <c r="W6155" s="1"/>
      <c r="X6155" s="1">
        <v>19.099</v>
      </c>
      <c r="Y6155" s="1">
        <v>6.4809999999999999</v>
      </c>
      <c r="Z6155" t="s">
        <v>876</v>
      </c>
      <c r="AA6155" s="1">
        <v>1</v>
      </c>
      <c r="AB6155" t="s">
        <v>902</v>
      </c>
      <c r="AC6155" t="s">
        <v>915</v>
      </c>
      <c r="AD6155" t="s">
        <v>918</v>
      </c>
      <c r="AE6155" t="s">
        <v>921</v>
      </c>
      <c r="AF6155" s="1">
        <v>2000</v>
      </c>
      <c r="AG6155" s="1">
        <v>2010</v>
      </c>
      <c r="AH6155" s="67" t="str">
        <f t="shared" si="480"/>
        <v/>
      </c>
      <c r="AI6155" s="67" t="str">
        <f t="shared" si="484"/>
        <v/>
      </c>
      <c r="AJ6155" s="67" t="str">
        <f t="shared" si="481"/>
        <v/>
      </c>
      <c r="AK6155" s="67" t="str">
        <f t="shared" si="482"/>
        <v/>
      </c>
      <c r="AL6155" s="69" t="str">
        <f t="shared" si="483"/>
        <v/>
      </c>
    </row>
    <row r="6156" spans="1:38">
      <c r="A6156" s="1">
        <v>6155</v>
      </c>
      <c r="B6156" s="35" t="s">
        <v>1426</v>
      </c>
      <c r="C6156" t="s">
        <v>4</v>
      </c>
      <c r="D6156" t="s">
        <v>90</v>
      </c>
      <c r="E6156" t="s">
        <v>102</v>
      </c>
      <c r="F6156" t="s">
        <v>140</v>
      </c>
      <c r="G6156" t="s">
        <v>217</v>
      </c>
      <c r="H6156" t="s">
        <v>406</v>
      </c>
      <c r="I6156" s="1"/>
      <c r="J6156" s="1"/>
      <c r="K6156" s="1">
        <v>0</v>
      </c>
      <c r="L6156" t="s">
        <v>456</v>
      </c>
      <c r="M6156" t="s">
        <v>462</v>
      </c>
      <c r="N6156" t="s">
        <v>590</v>
      </c>
      <c r="O6156" t="s">
        <v>780</v>
      </c>
      <c r="P6156" t="s">
        <v>459</v>
      </c>
      <c r="Q6156" t="s">
        <v>850</v>
      </c>
      <c r="R6156" t="s">
        <v>853</v>
      </c>
      <c r="S6156" t="s">
        <v>862</v>
      </c>
      <c r="T6156" t="s">
        <v>864</v>
      </c>
      <c r="U6156" t="s">
        <v>867</v>
      </c>
      <c r="V6156" s="1"/>
      <c r="W6156" s="1"/>
      <c r="X6156" s="1">
        <v>-2.8079999999999998</v>
      </c>
      <c r="Y6156" s="1">
        <v>6.952</v>
      </c>
      <c r="Z6156" t="s">
        <v>876</v>
      </c>
      <c r="AA6156" s="1">
        <v>1</v>
      </c>
      <c r="AB6156" t="s">
        <v>902</v>
      </c>
      <c r="AC6156" t="s">
        <v>915</v>
      </c>
      <c r="AD6156" t="s">
        <v>918</v>
      </c>
      <c r="AE6156" t="s">
        <v>921</v>
      </c>
      <c r="AF6156" s="1">
        <v>2000</v>
      </c>
      <c r="AG6156" s="1">
        <v>2010</v>
      </c>
      <c r="AH6156" s="67" t="str">
        <f t="shared" si="480"/>
        <v/>
      </c>
      <c r="AI6156" s="67" t="str">
        <f t="shared" si="484"/>
        <v/>
      </c>
      <c r="AJ6156" s="67" t="str">
        <f t="shared" si="481"/>
        <v/>
      </c>
      <c r="AK6156" s="67" t="str">
        <f t="shared" si="482"/>
        <v/>
      </c>
      <c r="AL6156" s="69" t="str">
        <f t="shared" si="483"/>
        <v/>
      </c>
    </row>
    <row r="6157" spans="1:38">
      <c r="A6157" s="1">
        <v>6156</v>
      </c>
      <c r="B6157" s="35" t="s">
        <v>1426</v>
      </c>
      <c r="C6157" t="s">
        <v>4</v>
      </c>
      <c r="D6157" t="s">
        <v>90</v>
      </c>
      <c r="E6157" t="s">
        <v>102</v>
      </c>
      <c r="F6157" t="s">
        <v>140</v>
      </c>
      <c r="G6157" t="s">
        <v>217</v>
      </c>
      <c r="H6157" t="s">
        <v>406</v>
      </c>
      <c r="I6157" s="1"/>
      <c r="J6157" s="1"/>
      <c r="K6157" s="1">
        <v>0</v>
      </c>
      <c r="L6157" t="s">
        <v>456</v>
      </c>
      <c r="M6157" t="s">
        <v>462</v>
      </c>
      <c r="N6157" t="s">
        <v>590</v>
      </c>
      <c r="O6157" t="s">
        <v>780</v>
      </c>
      <c r="P6157" t="s">
        <v>459</v>
      </c>
      <c r="Q6157" t="s">
        <v>850</v>
      </c>
      <c r="R6157" t="s">
        <v>853</v>
      </c>
      <c r="S6157" t="s">
        <v>862</v>
      </c>
      <c r="T6157" t="s">
        <v>864</v>
      </c>
      <c r="U6157" t="s">
        <v>867</v>
      </c>
      <c r="V6157" s="1"/>
      <c r="W6157" s="1"/>
      <c r="X6157" s="1">
        <v>12.816000000000001</v>
      </c>
      <c r="Y6157" s="1">
        <v>3.97</v>
      </c>
      <c r="Z6157" t="s">
        <v>876</v>
      </c>
      <c r="AA6157" s="1">
        <v>1</v>
      </c>
      <c r="AB6157" t="s">
        <v>902</v>
      </c>
      <c r="AC6157" t="s">
        <v>915</v>
      </c>
      <c r="AD6157" t="s">
        <v>918</v>
      </c>
      <c r="AE6157" t="s">
        <v>921</v>
      </c>
      <c r="AF6157" s="1">
        <v>2000</v>
      </c>
      <c r="AG6157" s="1">
        <v>2010</v>
      </c>
      <c r="AH6157" s="67" t="str">
        <f t="shared" si="480"/>
        <v/>
      </c>
      <c r="AI6157" s="67" t="str">
        <f t="shared" si="484"/>
        <v/>
      </c>
      <c r="AJ6157" s="67" t="str">
        <f t="shared" si="481"/>
        <v/>
      </c>
      <c r="AK6157" s="67" t="str">
        <f t="shared" si="482"/>
        <v/>
      </c>
      <c r="AL6157" s="69" t="str">
        <f t="shared" si="483"/>
        <v/>
      </c>
    </row>
    <row r="6158" spans="1:38">
      <c r="A6158" s="1">
        <v>6157</v>
      </c>
      <c r="B6158" s="35" t="s">
        <v>1426</v>
      </c>
      <c r="C6158" t="s">
        <v>4</v>
      </c>
      <c r="D6158" t="s">
        <v>90</v>
      </c>
      <c r="E6158" t="s">
        <v>102</v>
      </c>
      <c r="F6158" t="s">
        <v>136</v>
      </c>
      <c r="G6158" t="s">
        <v>151</v>
      </c>
      <c r="H6158" t="s">
        <v>407</v>
      </c>
      <c r="I6158" s="1">
        <v>0.67258269999999998</v>
      </c>
      <c r="J6158" s="1">
        <v>0.33825939999999999</v>
      </c>
      <c r="K6158" s="1">
        <v>0</v>
      </c>
      <c r="L6158" t="s">
        <v>456</v>
      </c>
      <c r="M6158" t="s">
        <v>462</v>
      </c>
      <c r="N6158" t="s">
        <v>590</v>
      </c>
      <c r="O6158" t="s">
        <v>780</v>
      </c>
      <c r="P6158" t="s">
        <v>459</v>
      </c>
      <c r="Q6158" t="s">
        <v>850</v>
      </c>
      <c r="R6158" t="s">
        <v>853</v>
      </c>
      <c r="S6158" t="s">
        <v>862</v>
      </c>
      <c r="T6158" t="s">
        <v>864</v>
      </c>
      <c r="U6158" t="s">
        <v>867</v>
      </c>
      <c r="V6158" s="1"/>
      <c r="W6158" s="1"/>
      <c r="X6158" s="1">
        <v>0.23200000000000001</v>
      </c>
      <c r="Y6158" s="1">
        <v>0.20100000000000001</v>
      </c>
      <c r="Z6158" t="s">
        <v>876</v>
      </c>
      <c r="AA6158" s="1">
        <v>1</v>
      </c>
      <c r="AB6158" t="s">
        <v>902</v>
      </c>
      <c r="AC6158" t="s">
        <v>915</v>
      </c>
      <c r="AD6158" t="s">
        <v>918</v>
      </c>
      <c r="AE6158" t="s">
        <v>921</v>
      </c>
      <c r="AF6158" s="1">
        <v>2000</v>
      </c>
      <c r="AG6158" s="1">
        <v>2010</v>
      </c>
      <c r="AH6158" s="67">
        <f t="shared" si="480"/>
        <v>0.68586416223762003</v>
      </c>
      <c r="AI6158" s="67">
        <f t="shared" si="484"/>
        <v>0.59421851986966223</v>
      </c>
      <c r="AJ6158" s="67">
        <f t="shared" si="481"/>
        <v>-0.47880413670691802</v>
      </c>
      <c r="AK6158" s="67">
        <f t="shared" si="482"/>
        <v>1.8505324611821581</v>
      </c>
      <c r="AL6158" s="69">
        <f t="shared" si="483"/>
        <v>1</v>
      </c>
    </row>
    <row r="6159" spans="1:38">
      <c r="A6159" s="1">
        <v>6158</v>
      </c>
      <c r="B6159" s="35" t="s">
        <v>1426</v>
      </c>
      <c r="C6159" t="s">
        <v>4</v>
      </c>
      <c r="D6159" t="s">
        <v>90</v>
      </c>
      <c r="E6159" t="s">
        <v>102</v>
      </c>
      <c r="F6159" t="s">
        <v>136</v>
      </c>
      <c r="G6159" t="s">
        <v>151</v>
      </c>
      <c r="H6159" t="s">
        <v>407</v>
      </c>
      <c r="I6159" s="1">
        <v>0.67258269999999998</v>
      </c>
      <c r="J6159" s="1">
        <v>0.33825939999999999</v>
      </c>
      <c r="K6159" s="1">
        <v>0</v>
      </c>
      <c r="L6159" t="s">
        <v>456</v>
      </c>
      <c r="M6159" t="s">
        <v>462</v>
      </c>
      <c r="N6159" t="s">
        <v>590</v>
      </c>
      <c r="O6159" t="s">
        <v>780</v>
      </c>
      <c r="P6159" t="s">
        <v>459</v>
      </c>
      <c r="Q6159" t="s">
        <v>850</v>
      </c>
      <c r="R6159" t="s">
        <v>853</v>
      </c>
      <c r="S6159" t="s">
        <v>862</v>
      </c>
      <c r="T6159" t="s">
        <v>864</v>
      </c>
      <c r="U6159" t="s">
        <v>867</v>
      </c>
      <c r="V6159" s="1"/>
      <c r="W6159" s="1"/>
      <c r="X6159" s="1">
        <v>0.17499999999999999</v>
      </c>
      <c r="Y6159" s="1">
        <v>8.5999999999999993E-2</v>
      </c>
      <c r="Z6159" t="s">
        <v>876</v>
      </c>
      <c r="AA6159" s="1">
        <v>1</v>
      </c>
      <c r="AB6159" t="s">
        <v>902</v>
      </c>
      <c r="AC6159" t="s">
        <v>915</v>
      </c>
      <c r="AD6159" t="s">
        <v>918</v>
      </c>
      <c r="AE6159" t="s">
        <v>921</v>
      </c>
      <c r="AF6159" s="1">
        <v>2000</v>
      </c>
      <c r="AG6159" s="1">
        <v>2010</v>
      </c>
      <c r="AH6159" s="67">
        <f t="shared" si="480"/>
        <v>0.51735443272234272</v>
      </c>
      <c r="AI6159" s="67">
        <f t="shared" si="484"/>
        <v>0.25424274979497979</v>
      </c>
      <c r="AJ6159" s="67">
        <f t="shared" si="481"/>
        <v>1.9038643124182353E-2</v>
      </c>
      <c r="AK6159" s="67">
        <f t="shared" si="482"/>
        <v>1.015670222320503</v>
      </c>
      <c r="AL6159" s="69">
        <f t="shared" si="483"/>
        <v>1</v>
      </c>
    </row>
    <row r="6160" spans="1:38">
      <c r="A6160" s="1">
        <v>6159</v>
      </c>
      <c r="B6160" s="35" t="s">
        <v>1426</v>
      </c>
      <c r="C6160" t="s">
        <v>4</v>
      </c>
      <c r="D6160" t="s">
        <v>90</v>
      </c>
      <c r="E6160" t="s">
        <v>102</v>
      </c>
      <c r="F6160" t="s">
        <v>136</v>
      </c>
      <c r="G6160" t="s">
        <v>151</v>
      </c>
      <c r="H6160" t="s">
        <v>407</v>
      </c>
      <c r="I6160" s="1">
        <v>0.67258268594741821</v>
      </c>
      <c r="J6160" s="1">
        <v>0.33825939893722534</v>
      </c>
      <c r="K6160" s="1">
        <v>1</v>
      </c>
      <c r="L6160" t="s">
        <v>456</v>
      </c>
      <c r="M6160" t="s">
        <v>462</v>
      </c>
      <c r="N6160" t="s">
        <v>590</v>
      </c>
      <c r="O6160" t="s">
        <v>780</v>
      </c>
      <c r="P6160" t="s">
        <v>459</v>
      </c>
      <c r="Q6160" t="s">
        <v>850</v>
      </c>
      <c r="R6160" t="s">
        <v>853</v>
      </c>
      <c r="S6160" t="s">
        <v>862</v>
      </c>
      <c r="T6160" t="s">
        <v>864</v>
      </c>
      <c r="U6160" t="s">
        <v>867</v>
      </c>
      <c r="V6160" s="1"/>
      <c r="W6160" s="1"/>
      <c r="X6160" s="1">
        <v>0.06</v>
      </c>
      <c r="Y6160" s="1">
        <v>0.14099999999999999</v>
      </c>
      <c r="Z6160" t="s">
        <v>876</v>
      </c>
      <c r="AA6160" s="1">
        <v>1</v>
      </c>
      <c r="AB6160" t="s">
        <v>902</v>
      </c>
      <c r="AC6160" t="s">
        <v>915</v>
      </c>
      <c r="AD6160" t="s">
        <v>918</v>
      </c>
      <c r="AE6160" t="s">
        <v>921</v>
      </c>
      <c r="AF6160" s="1">
        <v>2000</v>
      </c>
      <c r="AG6160" s="1">
        <v>2010</v>
      </c>
      <c r="AH6160" s="67">
        <f t="shared" si="480"/>
        <v>0.17737866320496504</v>
      </c>
      <c r="AI6160" s="67">
        <f t="shared" si="484"/>
        <v>0.41683985853166777</v>
      </c>
      <c r="AJ6160" s="67">
        <f t="shared" si="481"/>
        <v>-0.63962745951710387</v>
      </c>
      <c r="AK6160" s="67">
        <f t="shared" si="482"/>
        <v>0.99438478592703383</v>
      </c>
      <c r="AL6160" s="69">
        <f t="shared" si="483"/>
        <v>1</v>
      </c>
    </row>
    <row r="6161" spans="1:38">
      <c r="A6161" s="1">
        <v>6160</v>
      </c>
      <c r="B6161" s="35" t="s">
        <v>1426</v>
      </c>
      <c r="C6161" t="s">
        <v>4</v>
      </c>
      <c r="D6161" t="s">
        <v>90</v>
      </c>
      <c r="E6161" t="s">
        <v>102</v>
      </c>
      <c r="F6161" t="s">
        <v>136</v>
      </c>
      <c r="G6161" t="s">
        <v>151</v>
      </c>
      <c r="H6161" t="s">
        <v>407</v>
      </c>
      <c r="I6161" s="1">
        <v>0.67258268594741821</v>
      </c>
      <c r="J6161" s="1">
        <v>0.33825939893722534</v>
      </c>
      <c r="K6161" s="1">
        <v>1</v>
      </c>
      <c r="L6161" t="s">
        <v>456</v>
      </c>
      <c r="M6161" t="s">
        <v>462</v>
      </c>
      <c r="N6161" t="s">
        <v>590</v>
      </c>
      <c r="O6161" t="s">
        <v>780</v>
      </c>
      <c r="P6161" t="s">
        <v>459</v>
      </c>
      <c r="Q6161" t="s">
        <v>850</v>
      </c>
      <c r="R6161" t="s">
        <v>853</v>
      </c>
      <c r="S6161" t="s">
        <v>862</v>
      </c>
      <c r="T6161" t="s">
        <v>864</v>
      </c>
      <c r="U6161" t="s">
        <v>867</v>
      </c>
      <c r="V6161" s="1"/>
      <c r="W6161" s="1"/>
      <c r="X6161" s="1">
        <v>0.48099999999999998</v>
      </c>
      <c r="Y6161" s="1">
        <v>0.13500000000000001</v>
      </c>
      <c r="Z6161" t="s">
        <v>876</v>
      </c>
      <c r="AA6161" s="1">
        <v>1</v>
      </c>
      <c r="AB6161" t="s">
        <v>902</v>
      </c>
      <c r="AC6161" t="s">
        <v>915</v>
      </c>
      <c r="AD6161" t="s">
        <v>918</v>
      </c>
      <c r="AE6161" t="s">
        <v>921</v>
      </c>
      <c r="AF6161" s="1">
        <v>2000</v>
      </c>
      <c r="AG6161" s="1">
        <v>2010</v>
      </c>
      <c r="AH6161" s="67">
        <f t="shared" si="480"/>
        <v>1.4219856166931362</v>
      </c>
      <c r="AI6161" s="67">
        <f t="shared" si="484"/>
        <v>0.39910199221117132</v>
      </c>
      <c r="AJ6161" s="67">
        <f t="shared" si="481"/>
        <v>0.63974571195924035</v>
      </c>
      <c r="AK6161" s="67">
        <f t="shared" si="482"/>
        <v>2.2042255214270319</v>
      </c>
      <c r="AL6161" s="69">
        <f t="shared" si="483"/>
        <v>1</v>
      </c>
    </row>
    <row r="6162" spans="1:38">
      <c r="A6162" s="1">
        <v>6161</v>
      </c>
      <c r="B6162" s="35" t="s">
        <v>1426</v>
      </c>
      <c r="C6162" t="s">
        <v>4</v>
      </c>
      <c r="D6162" t="s">
        <v>90</v>
      </c>
      <c r="E6162" t="s">
        <v>102</v>
      </c>
      <c r="F6162" t="s">
        <v>140</v>
      </c>
      <c r="G6162" t="s">
        <v>227</v>
      </c>
      <c r="H6162" t="s">
        <v>408</v>
      </c>
      <c r="I6162" s="1"/>
      <c r="J6162" s="1"/>
      <c r="K6162" s="1">
        <v>0</v>
      </c>
      <c r="L6162" t="s">
        <v>456</v>
      </c>
      <c r="M6162" t="s">
        <v>462</v>
      </c>
      <c r="N6162" t="s">
        <v>590</v>
      </c>
      <c r="O6162" t="s">
        <v>780</v>
      </c>
      <c r="P6162" t="s">
        <v>459</v>
      </c>
      <c r="Q6162" t="s">
        <v>850</v>
      </c>
      <c r="R6162" t="s">
        <v>853</v>
      </c>
      <c r="S6162" t="s">
        <v>862</v>
      </c>
      <c r="T6162" t="s">
        <v>864</v>
      </c>
      <c r="U6162" t="s">
        <v>867</v>
      </c>
      <c r="V6162" s="1"/>
      <c r="W6162" s="1"/>
      <c r="X6162" s="1">
        <v>8.4339999999999993</v>
      </c>
      <c r="Y6162" s="1">
        <v>9.7309999999999999</v>
      </c>
      <c r="Z6162" t="s">
        <v>876</v>
      </c>
      <c r="AA6162" s="1">
        <v>1</v>
      </c>
      <c r="AB6162" t="s">
        <v>902</v>
      </c>
      <c r="AC6162" t="s">
        <v>915</v>
      </c>
      <c r="AD6162" t="s">
        <v>918</v>
      </c>
      <c r="AE6162" t="s">
        <v>921</v>
      </c>
      <c r="AF6162" s="1">
        <v>2000</v>
      </c>
      <c r="AG6162" s="1">
        <v>2010</v>
      </c>
      <c r="AH6162" s="67" t="str">
        <f t="shared" si="480"/>
        <v/>
      </c>
      <c r="AI6162" s="67" t="str">
        <f t="shared" si="484"/>
        <v/>
      </c>
      <c r="AJ6162" s="67" t="str">
        <f t="shared" si="481"/>
        <v/>
      </c>
      <c r="AK6162" s="67" t="str">
        <f t="shared" si="482"/>
        <v/>
      </c>
      <c r="AL6162" s="69" t="str">
        <f t="shared" si="483"/>
        <v/>
      </c>
    </row>
    <row r="6163" spans="1:38">
      <c r="A6163" s="1">
        <v>6162</v>
      </c>
      <c r="B6163" s="35" t="s">
        <v>1426</v>
      </c>
      <c r="C6163" t="s">
        <v>4</v>
      </c>
      <c r="D6163" t="s">
        <v>90</v>
      </c>
      <c r="E6163" t="s">
        <v>102</v>
      </c>
      <c r="F6163" t="s">
        <v>140</v>
      </c>
      <c r="G6163" t="s">
        <v>227</v>
      </c>
      <c r="H6163" t="s">
        <v>408</v>
      </c>
      <c r="I6163" s="1"/>
      <c r="J6163" s="1"/>
      <c r="K6163" s="1">
        <v>0</v>
      </c>
      <c r="L6163" t="s">
        <v>456</v>
      </c>
      <c r="M6163" t="s">
        <v>462</v>
      </c>
      <c r="N6163" t="s">
        <v>590</v>
      </c>
      <c r="O6163" t="s">
        <v>780</v>
      </c>
      <c r="P6163" t="s">
        <v>459</v>
      </c>
      <c r="Q6163" t="s">
        <v>850</v>
      </c>
      <c r="R6163" t="s">
        <v>853</v>
      </c>
      <c r="S6163" t="s">
        <v>862</v>
      </c>
      <c r="T6163" t="s">
        <v>864</v>
      </c>
      <c r="U6163" t="s">
        <v>867</v>
      </c>
      <c r="V6163" s="1"/>
      <c r="W6163" s="1"/>
      <c r="X6163" s="1">
        <v>-5.5069999999999997</v>
      </c>
      <c r="Y6163" s="1">
        <v>5.1509999999999998</v>
      </c>
      <c r="Z6163" t="s">
        <v>876</v>
      </c>
      <c r="AA6163" s="1">
        <v>1</v>
      </c>
      <c r="AB6163" t="s">
        <v>902</v>
      </c>
      <c r="AC6163" t="s">
        <v>915</v>
      </c>
      <c r="AD6163" t="s">
        <v>918</v>
      </c>
      <c r="AE6163" t="s">
        <v>921</v>
      </c>
      <c r="AF6163" s="1">
        <v>2000</v>
      </c>
      <c r="AG6163" s="1">
        <v>2010</v>
      </c>
      <c r="AH6163" s="67" t="str">
        <f t="shared" si="480"/>
        <v/>
      </c>
      <c r="AI6163" s="67" t="str">
        <f t="shared" si="484"/>
        <v/>
      </c>
      <c r="AJ6163" s="67" t="str">
        <f t="shared" si="481"/>
        <v/>
      </c>
      <c r="AK6163" s="67" t="str">
        <f t="shared" si="482"/>
        <v/>
      </c>
      <c r="AL6163" s="69" t="str">
        <f t="shared" si="483"/>
        <v/>
      </c>
    </row>
    <row r="6164" spans="1:38">
      <c r="A6164" s="1">
        <v>6163</v>
      </c>
      <c r="B6164" s="35" t="s">
        <v>1426</v>
      </c>
      <c r="C6164" t="s">
        <v>4</v>
      </c>
      <c r="D6164" t="s">
        <v>90</v>
      </c>
      <c r="E6164" t="s">
        <v>102</v>
      </c>
      <c r="F6164" t="s">
        <v>140</v>
      </c>
      <c r="G6164" t="s">
        <v>227</v>
      </c>
      <c r="H6164" t="s">
        <v>408</v>
      </c>
      <c r="I6164" s="1"/>
      <c r="J6164" s="1"/>
      <c r="K6164" s="1">
        <v>0</v>
      </c>
      <c r="L6164" t="s">
        <v>456</v>
      </c>
      <c r="M6164" t="s">
        <v>462</v>
      </c>
      <c r="N6164" t="s">
        <v>590</v>
      </c>
      <c r="O6164" t="s">
        <v>780</v>
      </c>
      <c r="P6164" t="s">
        <v>459</v>
      </c>
      <c r="Q6164" t="s">
        <v>850</v>
      </c>
      <c r="R6164" t="s">
        <v>853</v>
      </c>
      <c r="S6164" t="s">
        <v>862</v>
      </c>
      <c r="T6164" t="s">
        <v>864</v>
      </c>
      <c r="U6164" t="s">
        <v>867</v>
      </c>
      <c r="V6164" s="1"/>
      <c r="W6164" s="1"/>
      <c r="X6164" s="1">
        <v>-0.33400000000000002</v>
      </c>
      <c r="Y6164" s="1">
        <v>4.0659999999999998</v>
      </c>
      <c r="Z6164" t="s">
        <v>876</v>
      </c>
      <c r="AA6164" s="1">
        <v>1</v>
      </c>
      <c r="AB6164" t="s">
        <v>902</v>
      </c>
      <c r="AC6164" t="s">
        <v>915</v>
      </c>
      <c r="AD6164" t="s">
        <v>918</v>
      </c>
      <c r="AE6164" t="s">
        <v>921</v>
      </c>
      <c r="AF6164" s="1">
        <v>2000</v>
      </c>
      <c r="AG6164" s="1">
        <v>2010</v>
      </c>
      <c r="AH6164" s="67" t="str">
        <f t="shared" si="480"/>
        <v/>
      </c>
      <c r="AI6164" s="67" t="str">
        <f t="shared" si="484"/>
        <v/>
      </c>
      <c r="AJ6164" s="67" t="str">
        <f t="shared" si="481"/>
        <v/>
      </c>
      <c r="AK6164" s="67" t="str">
        <f t="shared" si="482"/>
        <v/>
      </c>
      <c r="AL6164" s="69" t="str">
        <f t="shared" si="483"/>
        <v/>
      </c>
    </row>
    <row r="6165" spans="1:38">
      <c r="A6165" s="1">
        <v>6164</v>
      </c>
      <c r="B6165" s="35" t="s">
        <v>1426</v>
      </c>
      <c r="C6165" t="s">
        <v>4</v>
      </c>
      <c r="D6165" t="s">
        <v>90</v>
      </c>
      <c r="E6165" t="s">
        <v>102</v>
      </c>
      <c r="F6165" t="s">
        <v>140</v>
      </c>
      <c r="G6165" t="s">
        <v>227</v>
      </c>
      <c r="H6165" t="s">
        <v>408</v>
      </c>
      <c r="I6165" s="1"/>
      <c r="J6165" s="1"/>
      <c r="K6165" s="1">
        <v>0</v>
      </c>
      <c r="L6165" t="s">
        <v>456</v>
      </c>
      <c r="M6165" t="s">
        <v>462</v>
      </c>
      <c r="N6165" t="s">
        <v>590</v>
      </c>
      <c r="O6165" t="s">
        <v>780</v>
      </c>
      <c r="P6165" t="s">
        <v>459</v>
      </c>
      <c r="Q6165" t="s">
        <v>850</v>
      </c>
      <c r="R6165" t="s">
        <v>853</v>
      </c>
      <c r="S6165" t="s">
        <v>862</v>
      </c>
      <c r="T6165" t="s">
        <v>864</v>
      </c>
      <c r="U6165" t="s">
        <v>867</v>
      </c>
      <c r="V6165" s="1"/>
      <c r="W6165" s="1"/>
      <c r="X6165" s="1">
        <v>-8.0920000000000005</v>
      </c>
      <c r="Y6165" s="1">
        <v>5.7789999999999999</v>
      </c>
      <c r="Z6165" t="s">
        <v>876</v>
      </c>
      <c r="AA6165" s="1">
        <v>1</v>
      </c>
      <c r="AB6165" t="s">
        <v>902</v>
      </c>
      <c r="AC6165" t="s">
        <v>915</v>
      </c>
      <c r="AD6165" t="s">
        <v>918</v>
      </c>
      <c r="AE6165" t="s">
        <v>921</v>
      </c>
      <c r="AF6165" s="1">
        <v>2000</v>
      </c>
      <c r="AG6165" s="1">
        <v>2010</v>
      </c>
      <c r="AH6165" s="67" t="str">
        <f t="shared" si="480"/>
        <v/>
      </c>
      <c r="AI6165" s="67" t="str">
        <f t="shared" si="484"/>
        <v/>
      </c>
      <c r="AJ6165" s="67" t="str">
        <f t="shared" si="481"/>
        <v/>
      </c>
      <c r="AK6165" s="67" t="str">
        <f t="shared" si="482"/>
        <v/>
      </c>
      <c r="AL6165" s="69" t="str">
        <f t="shared" si="483"/>
        <v/>
      </c>
    </row>
    <row r="6166" spans="1:38">
      <c r="A6166" s="1">
        <v>6165</v>
      </c>
      <c r="B6166" s="35" t="s">
        <v>1426</v>
      </c>
      <c r="C6166" t="s">
        <v>4</v>
      </c>
      <c r="D6166" t="s">
        <v>7</v>
      </c>
      <c r="E6166" t="s">
        <v>119</v>
      </c>
      <c r="F6166" t="s">
        <v>140</v>
      </c>
      <c r="G6166" t="s">
        <v>228</v>
      </c>
      <c r="H6166" t="s">
        <v>409</v>
      </c>
      <c r="I6166" s="1"/>
      <c r="J6166" s="1"/>
      <c r="K6166" s="1">
        <v>0</v>
      </c>
      <c r="L6166" t="s">
        <v>456</v>
      </c>
      <c r="M6166" t="s">
        <v>461</v>
      </c>
      <c r="N6166" t="s">
        <v>591</v>
      </c>
      <c r="O6166" t="s">
        <v>780</v>
      </c>
      <c r="P6166" t="s">
        <v>459</v>
      </c>
      <c r="Q6166" t="s">
        <v>850</v>
      </c>
      <c r="R6166" t="s">
        <v>853</v>
      </c>
      <c r="S6166" t="s">
        <v>861</v>
      </c>
      <c r="T6166" t="s">
        <v>864</v>
      </c>
      <c r="U6166" t="s">
        <v>867</v>
      </c>
      <c r="V6166" s="1"/>
      <c r="W6166" s="1"/>
      <c r="X6166" s="1">
        <v>-4.4999999999999998E-2</v>
      </c>
      <c r="Y6166" s="1">
        <v>1.4999999999999999E-2</v>
      </c>
      <c r="Z6166" t="s">
        <v>876</v>
      </c>
      <c r="AA6166" s="1">
        <v>1</v>
      </c>
      <c r="AB6166" t="s">
        <v>902</v>
      </c>
      <c r="AC6166" t="s">
        <v>912</v>
      </c>
      <c r="AD6166" t="s">
        <v>917</v>
      </c>
      <c r="AE6166" t="s">
        <v>926</v>
      </c>
      <c r="AF6166" s="1">
        <v>2001</v>
      </c>
      <c r="AG6166" s="1">
        <v>2009</v>
      </c>
      <c r="AH6166" s="67" t="str">
        <f t="shared" si="480"/>
        <v/>
      </c>
      <c r="AI6166" s="67" t="str">
        <f t="shared" si="484"/>
        <v/>
      </c>
      <c r="AJ6166" s="67" t="str">
        <f t="shared" si="481"/>
        <v/>
      </c>
      <c r="AK6166" s="67" t="str">
        <f t="shared" si="482"/>
        <v/>
      </c>
      <c r="AL6166" s="69" t="str">
        <f t="shared" si="483"/>
        <v/>
      </c>
    </row>
    <row r="6167" spans="1:38">
      <c r="A6167" s="1">
        <v>6166</v>
      </c>
      <c r="B6167" s="35" t="s">
        <v>1426</v>
      </c>
      <c r="C6167" t="s">
        <v>4</v>
      </c>
      <c r="D6167" t="s">
        <v>7</v>
      </c>
      <c r="E6167" t="s">
        <v>119</v>
      </c>
      <c r="F6167" t="s">
        <v>140</v>
      </c>
      <c r="G6167" t="s">
        <v>229</v>
      </c>
      <c r="H6167" t="s">
        <v>410</v>
      </c>
      <c r="I6167" s="1"/>
      <c r="J6167" s="1"/>
      <c r="K6167" s="1">
        <v>0</v>
      </c>
      <c r="L6167" t="s">
        <v>456</v>
      </c>
      <c r="M6167" t="s">
        <v>461</v>
      </c>
      <c r="N6167" t="s">
        <v>591</v>
      </c>
      <c r="O6167" t="s">
        <v>780</v>
      </c>
      <c r="P6167" t="s">
        <v>459</v>
      </c>
      <c r="Q6167" t="s">
        <v>850</v>
      </c>
      <c r="R6167" t="s">
        <v>853</v>
      </c>
      <c r="S6167" t="s">
        <v>861</v>
      </c>
      <c r="T6167" t="s">
        <v>864</v>
      </c>
      <c r="U6167" t="s">
        <v>867</v>
      </c>
      <c r="V6167" s="1"/>
      <c r="W6167" s="1"/>
      <c r="X6167" s="1">
        <v>-5.6000000000000001E-2</v>
      </c>
      <c r="Y6167" s="1">
        <v>2.4E-2</v>
      </c>
      <c r="Z6167" t="s">
        <v>876</v>
      </c>
      <c r="AA6167" s="1">
        <v>1</v>
      </c>
      <c r="AB6167" t="s">
        <v>902</v>
      </c>
      <c r="AC6167" t="s">
        <v>912</v>
      </c>
      <c r="AD6167" t="s">
        <v>917</v>
      </c>
      <c r="AE6167" t="s">
        <v>926</v>
      </c>
      <c r="AF6167" s="1">
        <v>2001</v>
      </c>
      <c r="AG6167" s="1">
        <v>2009</v>
      </c>
      <c r="AH6167" s="67" t="str">
        <f t="shared" si="480"/>
        <v/>
      </c>
      <c r="AI6167" s="67" t="str">
        <f t="shared" si="484"/>
        <v/>
      </c>
      <c r="AJ6167" s="67" t="str">
        <f t="shared" si="481"/>
        <v/>
      </c>
      <c r="AK6167" s="67" t="str">
        <f t="shared" si="482"/>
        <v/>
      </c>
      <c r="AL6167" s="69" t="str">
        <f t="shared" si="483"/>
        <v/>
      </c>
    </row>
    <row r="6168" spans="1:38">
      <c r="A6168" s="1">
        <v>6167</v>
      </c>
      <c r="B6168" s="35" t="s">
        <v>1426</v>
      </c>
      <c r="C6168" t="s">
        <v>4</v>
      </c>
      <c r="D6168" t="s">
        <v>7</v>
      </c>
      <c r="E6168" t="s">
        <v>119</v>
      </c>
      <c r="F6168" t="s">
        <v>140</v>
      </c>
      <c r="G6168" t="s">
        <v>229</v>
      </c>
      <c r="H6168" t="s">
        <v>411</v>
      </c>
      <c r="I6168" s="1"/>
      <c r="J6168" s="1"/>
      <c r="K6168" s="1">
        <v>0</v>
      </c>
      <c r="L6168" t="s">
        <v>456</v>
      </c>
      <c r="M6168" t="s">
        <v>461</v>
      </c>
      <c r="N6168" t="s">
        <v>591</v>
      </c>
      <c r="O6168" t="s">
        <v>780</v>
      </c>
      <c r="P6168" t="s">
        <v>459</v>
      </c>
      <c r="Q6168" t="s">
        <v>850</v>
      </c>
      <c r="R6168" t="s">
        <v>853</v>
      </c>
      <c r="S6168" t="s">
        <v>861</v>
      </c>
      <c r="T6168" t="s">
        <v>864</v>
      </c>
      <c r="U6168" t="s">
        <v>867</v>
      </c>
      <c r="V6168" s="1"/>
      <c r="W6168" s="1"/>
      <c r="X6168" s="1">
        <v>-1.0049999999999999</v>
      </c>
      <c r="Y6168" s="1">
        <v>0.45900000000000002</v>
      </c>
      <c r="Z6168" t="s">
        <v>876</v>
      </c>
      <c r="AA6168" s="1">
        <v>1</v>
      </c>
      <c r="AB6168" t="s">
        <v>902</v>
      </c>
      <c r="AC6168" t="s">
        <v>912</v>
      </c>
      <c r="AD6168" t="s">
        <v>917</v>
      </c>
      <c r="AE6168" t="s">
        <v>926</v>
      </c>
      <c r="AF6168" s="1">
        <v>2001</v>
      </c>
      <c r="AG6168" s="1">
        <v>2009</v>
      </c>
      <c r="AH6168" s="67" t="str">
        <f t="shared" si="480"/>
        <v/>
      </c>
      <c r="AI6168" s="67" t="str">
        <f t="shared" si="484"/>
        <v/>
      </c>
      <c r="AJ6168" s="67" t="str">
        <f t="shared" si="481"/>
        <v/>
      </c>
      <c r="AK6168" s="67" t="str">
        <f t="shared" si="482"/>
        <v/>
      </c>
      <c r="AL6168" s="69" t="str">
        <f t="shared" si="483"/>
        <v/>
      </c>
    </row>
    <row r="6169" spans="1:38">
      <c r="A6169" s="1">
        <v>6168</v>
      </c>
      <c r="B6169" s="35" t="s">
        <v>1426</v>
      </c>
      <c r="C6169" t="s">
        <v>4</v>
      </c>
      <c r="D6169" t="s">
        <v>7</v>
      </c>
      <c r="E6169" t="s">
        <v>119</v>
      </c>
      <c r="F6169" t="s">
        <v>140</v>
      </c>
      <c r="G6169" t="s">
        <v>228</v>
      </c>
      <c r="H6169" t="s">
        <v>409</v>
      </c>
      <c r="I6169" s="1"/>
      <c r="J6169" s="1"/>
      <c r="K6169" s="1">
        <v>0</v>
      </c>
      <c r="L6169" t="s">
        <v>456</v>
      </c>
      <c r="M6169" t="s">
        <v>462</v>
      </c>
      <c r="N6169" t="s">
        <v>590</v>
      </c>
      <c r="O6169" t="s">
        <v>780</v>
      </c>
      <c r="P6169" t="s">
        <v>459</v>
      </c>
      <c r="Q6169" t="s">
        <v>850</v>
      </c>
      <c r="R6169" t="s">
        <v>853</v>
      </c>
      <c r="S6169" t="s">
        <v>861</v>
      </c>
      <c r="T6169" t="s">
        <v>864</v>
      </c>
      <c r="U6169" t="s">
        <v>867</v>
      </c>
      <c r="V6169" s="1"/>
      <c r="W6169" s="1"/>
      <c r="X6169" s="1">
        <v>-2.3E-2</v>
      </c>
      <c r="Y6169" s="1">
        <v>1.2E-2</v>
      </c>
      <c r="Z6169" t="s">
        <v>876</v>
      </c>
      <c r="AA6169" s="1">
        <v>1</v>
      </c>
      <c r="AB6169" t="s">
        <v>902</v>
      </c>
      <c r="AC6169" t="s">
        <v>912</v>
      </c>
      <c r="AD6169" t="s">
        <v>917</v>
      </c>
      <c r="AE6169" t="s">
        <v>926</v>
      </c>
      <c r="AF6169" s="1">
        <v>2001</v>
      </c>
      <c r="AG6169" s="1">
        <v>2009</v>
      </c>
      <c r="AH6169" s="67" t="str">
        <f t="shared" si="480"/>
        <v/>
      </c>
      <c r="AI6169" s="67" t="str">
        <f t="shared" si="484"/>
        <v/>
      </c>
      <c r="AJ6169" s="67" t="str">
        <f t="shared" si="481"/>
        <v/>
      </c>
      <c r="AK6169" s="67" t="str">
        <f t="shared" si="482"/>
        <v/>
      </c>
      <c r="AL6169" s="69" t="str">
        <f t="shared" si="483"/>
        <v/>
      </c>
    </row>
    <row r="6170" spans="1:38">
      <c r="A6170" s="1">
        <v>6169</v>
      </c>
      <c r="B6170" s="35" t="s">
        <v>1426</v>
      </c>
      <c r="C6170" t="s">
        <v>4</v>
      </c>
      <c r="D6170" t="s">
        <v>7</v>
      </c>
      <c r="E6170" t="s">
        <v>119</v>
      </c>
      <c r="F6170" t="s">
        <v>140</v>
      </c>
      <c r="G6170" t="s">
        <v>229</v>
      </c>
      <c r="H6170" t="s">
        <v>410</v>
      </c>
      <c r="I6170" s="1"/>
      <c r="J6170" s="1"/>
      <c r="K6170" s="1">
        <v>0</v>
      </c>
      <c r="L6170" t="s">
        <v>456</v>
      </c>
      <c r="M6170" t="s">
        <v>462</v>
      </c>
      <c r="N6170" t="s">
        <v>590</v>
      </c>
      <c r="O6170" t="s">
        <v>780</v>
      </c>
      <c r="P6170" t="s">
        <v>459</v>
      </c>
      <c r="Q6170" t="s">
        <v>850</v>
      </c>
      <c r="R6170" t="s">
        <v>853</v>
      </c>
      <c r="S6170" t="s">
        <v>861</v>
      </c>
      <c r="T6170" t="s">
        <v>864</v>
      </c>
      <c r="U6170" t="s">
        <v>867</v>
      </c>
      <c r="V6170" s="1"/>
      <c r="W6170" s="1"/>
      <c r="X6170" s="1">
        <v>8.6999999999999994E-2</v>
      </c>
      <c r="Y6170" s="1">
        <v>1.7999999999999999E-2</v>
      </c>
      <c r="Z6170" t="s">
        <v>876</v>
      </c>
      <c r="AA6170" s="1">
        <v>1</v>
      </c>
      <c r="AB6170" t="s">
        <v>902</v>
      </c>
      <c r="AC6170" t="s">
        <v>912</v>
      </c>
      <c r="AD6170" t="s">
        <v>917</v>
      </c>
      <c r="AE6170" t="s">
        <v>926</v>
      </c>
      <c r="AF6170" s="1">
        <v>2001</v>
      </c>
      <c r="AG6170" s="1">
        <v>2009</v>
      </c>
      <c r="AH6170" s="67" t="str">
        <f t="shared" si="480"/>
        <v/>
      </c>
      <c r="AI6170" s="67" t="str">
        <f t="shared" si="484"/>
        <v/>
      </c>
      <c r="AJ6170" s="67" t="str">
        <f t="shared" si="481"/>
        <v/>
      </c>
      <c r="AK6170" s="67" t="str">
        <f t="shared" si="482"/>
        <v/>
      </c>
      <c r="AL6170" s="69" t="str">
        <f t="shared" si="483"/>
        <v/>
      </c>
    </row>
    <row r="6171" spans="1:38">
      <c r="A6171" s="1">
        <v>6170</v>
      </c>
      <c r="B6171" s="35" t="s">
        <v>1426</v>
      </c>
      <c r="C6171" t="s">
        <v>4</v>
      </c>
      <c r="D6171" t="s">
        <v>7</v>
      </c>
      <c r="E6171" t="s">
        <v>119</v>
      </c>
      <c r="F6171" t="s">
        <v>140</v>
      </c>
      <c r="G6171" t="s">
        <v>229</v>
      </c>
      <c r="H6171" t="s">
        <v>411</v>
      </c>
      <c r="I6171" s="1"/>
      <c r="J6171" s="1"/>
      <c r="K6171" s="1">
        <v>0</v>
      </c>
      <c r="L6171" t="s">
        <v>456</v>
      </c>
      <c r="M6171" t="s">
        <v>462</v>
      </c>
      <c r="N6171" t="s">
        <v>590</v>
      </c>
      <c r="O6171" t="s">
        <v>780</v>
      </c>
      <c r="P6171" t="s">
        <v>459</v>
      </c>
      <c r="Q6171" t="s">
        <v>850</v>
      </c>
      <c r="R6171" t="s">
        <v>853</v>
      </c>
      <c r="S6171" t="s">
        <v>861</v>
      </c>
      <c r="T6171" t="s">
        <v>864</v>
      </c>
      <c r="U6171" t="s">
        <v>867</v>
      </c>
      <c r="V6171" s="1"/>
      <c r="W6171" s="1"/>
      <c r="X6171" s="1">
        <v>1.2370000000000001</v>
      </c>
      <c r="Y6171" s="1">
        <v>0.35499999999999998</v>
      </c>
      <c r="Z6171" t="s">
        <v>876</v>
      </c>
      <c r="AA6171" s="1">
        <v>1</v>
      </c>
      <c r="AB6171" t="s">
        <v>902</v>
      </c>
      <c r="AC6171" t="s">
        <v>912</v>
      </c>
      <c r="AD6171" t="s">
        <v>917</v>
      </c>
      <c r="AE6171" t="s">
        <v>926</v>
      </c>
      <c r="AF6171" s="1">
        <v>2001</v>
      </c>
      <c r="AG6171" s="1">
        <v>2009</v>
      </c>
      <c r="AH6171" s="67" t="str">
        <f t="shared" si="480"/>
        <v/>
      </c>
      <c r="AI6171" s="67" t="str">
        <f t="shared" si="484"/>
        <v/>
      </c>
      <c r="AJ6171" s="67" t="str">
        <f t="shared" si="481"/>
        <v/>
      </c>
      <c r="AK6171" s="67" t="str">
        <f t="shared" si="482"/>
        <v/>
      </c>
      <c r="AL6171" s="69" t="str">
        <f t="shared" si="483"/>
        <v/>
      </c>
    </row>
    <row r="6172" spans="1:38">
      <c r="A6172" s="1">
        <v>6171</v>
      </c>
      <c r="B6172" s="35" t="s">
        <v>1426</v>
      </c>
      <c r="C6172" t="s">
        <v>4</v>
      </c>
      <c r="D6172" t="s">
        <v>8</v>
      </c>
      <c r="E6172" t="s">
        <v>119</v>
      </c>
      <c r="F6172" t="s">
        <v>140</v>
      </c>
      <c r="G6172" t="s">
        <v>228</v>
      </c>
      <c r="H6172" t="s">
        <v>409</v>
      </c>
      <c r="I6172" s="1"/>
      <c r="J6172" s="1"/>
      <c r="K6172" s="1">
        <v>0</v>
      </c>
      <c r="L6172" t="s">
        <v>456</v>
      </c>
      <c r="M6172" t="s">
        <v>461</v>
      </c>
      <c r="N6172" t="s">
        <v>591</v>
      </c>
      <c r="O6172" t="s">
        <v>780</v>
      </c>
      <c r="P6172" t="s">
        <v>459</v>
      </c>
      <c r="Q6172" t="s">
        <v>850</v>
      </c>
      <c r="R6172" t="s">
        <v>853</v>
      </c>
      <c r="S6172" t="s">
        <v>861</v>
      </c>
      <c r="T6172" t="s">
        <v>864</v>
      </c>
      <c r="U6172" t="s">
        <v>867</v>
      </c>
      <c r="V6172" s="1"/>
      <c r="W6172" s="1"/>
      <c r="X6172" s="1">
        <v>-0.04</v>
      </c>
      <c r="Y6172" s="1">
        <v>3.4000000000000002E-2</v>
      </c>
      <c r="Z6172" t="s">
        <v>876</v>
      </c>
      <c r="AA6172" s="1">
        <v>1</v>
      </c>
      <c r="AB6172" t="s">
        <v>902</v>
      </c>
      <c r="AC6172" t="s">
        <v>912</v>
      </c>
      <c r="AD6172" t="s">
        <v>917</v>
      </c>
      <c r="AE6172" t="s">
        <v>926</v>
      </c>
      <c r="AF6172" s="1">
        <v>2001</v>
      </c>
      <c r="AG6172" s="1">
        <v>2009</v>
      </c>
      <c r="AH6172" s="67" t="str">
        <f t="shared" si="480"/>
        <v/>
      </c>
      <c r="AI6172" s="67" t="str">
        <f t="shared" si="484"/>
        <v/>
      </c>
      <c r="AJ6172" s="67" t="str">
        <f t="shared" si="481"/>
        <v/>
      </c>
      <c r="AK6172" s="67" t="str">
        <f t="shared" si="482"/>
        <v/>
      </c>
      <c r="AL6172" s="69" t="str">
        <f t="shared" si="483"/>
        <v/>
      </c>
    </row>
    <row r="6173" spans="1:38">
      <c r="A6173" s="1">
        <v>6172</v>
      </c>
      <c r="B6173" s="35" t="s">
        <v>1426</v>
      </c>
      <c r="C6173" t="s">
        <v>4</v>
      </c>
      <c r="D6173" t="s">
        <v>8</v>
      </c>
      <c r="E6173" t="s">
        <v>119</v>
      </c>
      <c r="F6173" t="s">
        <v>140</v>
      </c>
      <c r="G6173" t="s">
        <v>229</v>
      </c>
      <c r="H6173" t="s">
        <v>410</v>
      </c>
      <c r="I6173" s="1"/>
      <c r="J6173" s="1"/>
      <c r="K6173" s="1">
        <v>0</v>
      </c>
      <c r="L6173" t="s">
        <v>456</v>
      </c>
      <c r="M6173" t="s">
        <v>461</v>
      </c>
      <c r="N6173" t="s">
        <v>591</v>
      </c>
      <c r="O6173" t="s">
        <v>780</v>
      </c>
      <c r="P6173" t="s">
        <v>459</v>
      </c>
      <c r="Q6173" t="s">
        <v>850</v>
      </c>
      <c r="R6173" t="s">
        <v>853</v>
      </c>
      <c r="S6173" t="s">
        <v>861</v>
      </c>
      <c r="T6173" t="s">
        <v>864</v>
      </c>
      <c r="U6173" t="s">
        <v>867</v>
      </c>
      <c r="V6173" s="1"/>
      <c r="W6173" s="1"/>
      <c r="X6173" s="1">
        <v>-0.121</v>
      </c>
      <c r="Y6173" s="1">
        <v>0.05</v>
      </c>
      <c r="Z6173" t="s">
        <v>876</v>
      </c>
      <c r="AA6173" s="1">
        <v>1</v>
      </c>
      <c r="AB6173" t="s">
        <v>902</v>
      </c>
      <c r="AC6173" t="s">
        <v>912</v>
      </c>
      <c r="AD6173" t="s">
        <v>917</v>
      </c>
      <c r="AE6173" t="s">
        <v>926</v>
      </c>
      <c r="AF6173" s="1">
        <v>2001</v>
      </c>
      <c r="AG6173" s="1">
        <v>2009</v>
      </c>
      <c r="AH6173" s="67" t="str">
        <f t="shared" si="480"/>
        <v/>
      </c>
      <c r="AI6173" s="67" t="str">
        <f t="shared" si="484"/>
        <v/>
      </c>
      <c r="AJ6173" s="67" t="str">
        <f t="shared" si="481"/>
        <v/>
      </c>
      <c r="AK6173" s="67" t="str">
        <f t="shared" si="482"/>
        <v/>
      </c>
      <c r="AL6173" s="69" t="str">
        <f t="shared" si="483"/>
        <v/>
      </c>
    </row>
    <row r="6174" spans="1:38">
      <c r="A6174" s="1">
        <v>6173</v>
      </c>
      <c r="B6174" s="35" t="s">
        <v>1426</v>
      </c>
      <c r="C6174" t="s">
        <v>4</v>
      </c>
      <c r="D6174" t="s">
        <v>8</v>
      </c>
      <c r="E6174" t="s">
        <v>119</v>
      </c>
      <c r="F6174" t="s">
        <v>140</v>
      </c>
      <c r="G6174" t="s">
        <v>229</v>
      </c>
      <c r="H6174" t="s">
        <v>411</v>
      </c>
      <c r="I6174" s="1"/>
      <c r="J6174" s="1"/>
      <c r="K6174" s="1">
        <v>0</v>
      </c>
      <c r="L6174" t="s">
        <v>456</v>
      </c>
      <c r="M6174" t="s">
        <v>461</v>
      </c>
      <c r="N6174" t="s">
        <v>591</v>
      </c>
      <c r="O6174" t="s">
        <v>780</v>
      </c>
      <c r="P6174" t="s">
        <v>459</v>
      </c>
      <c r="Q6174" t="s">
        <v>850</v>
      </c>
      <c r="R6174" t="s">
        <v>853</v>
      </c>
      <c r="S6174" t="s">
        <v>861</v>
      </c>
      <c r="T6174" t="s">
        <v>864</v>
      </c>
      <c r="U6174" t="s">
        <v>867</v>
      </c>
      <c r="V6174" s="1"/>
      <c r="W6174" s="1"/>
      <c r="X6174" s="1">
        <v>-1.873</v>
      </c>
      <c r="Y6174" s="1">
        <v>1.0349999999999999</v>
      </c>
      <c r="Z6174" t="s">
        <v>876</v>
      </c>
      <c r="AA6174" s="1">
        <v>1</v>
      </c>
      <c r="AB6174" t="s">
        <v>902</v>
      </c>
      <c r="AC6174" t="s">
        <v>912</v>
      </c>
      <c r="AD6174" t="s">
        <v>917</v>
      </c>
      <c r="AE6174" t="s">
        <v>926</v>
      </c>
      <c r="AF6174" s="1">
        <v>2001</v>
      </c>
      <c r="AG6174" s="1">
        <v>2009</v>
      </c>
      <c r="AH6174" s="67" t="str">
        <f t="shared" si="480"/>
        <v/>
      </c>
      <c r="AI6174" s="67" t="str">
        <f t="shared" si="484"/>
        <v/>
      </c>
      <c r="AJ6174" s="67" t="str">
        <f t="shared" si="481"/>
        <v/>
      </c>
      <c r="AK6174" s="67" t="str">
        <f t="shared" si="482"/>
        <v/>
      </c>
      <c r="AL6174" s="69" t="str">
        <f t="shared" si="483"/>
        <v/>
      </c>
    </row>
    <row r="6175" spans="1:38">
      <c r="A6175" s="1">
        <v>6174</v>
      </c>
      <c r="B6175" s="35" t="s">
        <v>1426</v>
      </c>
      <c r="C6175" t="s">
        <v>4</v>
      </c>
      <c r="D6175" t="s">
        <v>8</v>
      </c>
      <c r="E6175" t="s">
        <v>119</v>
      </c>
      <c r="F6175" t="s">
        <v>140</v>
      </c>
      <c r="G6175" t="s">
        <v>228</v>
      </c>
      <c r="H6175" t="s">
        <v>409</v>
      </c>
      <c r="I6175" s="1"/>
      <c r="J6175" s="1"/>
      <c r="K6175" s="1">
        <v>0</v>
      </c>
      <c r="L6175" t="s">
        <v>456</v>
      </c>
      <c r="M6175" t="s">
        <v>462</v>
      </c>
      <c r="N6175" t="s">
        <v>590</v>
      </c>
      <c r="O6175" t="s">
        <v>780</v>
      </c>
      <c r="P6175" t="s">
        <v>459</v>
      </c>
      <c r="Q6175" t="s">
        <v>850</v>
      </c>
      <c r="R6175" t="s">
        <v>853</v>
      </c>
      <c r="S6175" t="s">
        <v>861</v>
      </c>
      <c r="T6175" t="s">
        <v>864</v>
      </c>
      <c r="U6175" t="s">
        <v>867</v>
      </c>
      <c r="V6175" s="1"/>
      <c r="W6175" s="1"/>
      <c r="X6175" s="1">
        <v>-2.3E-2</v>
      </c>
      <c r="Y6175" s="1">
        <v>2.8000000000000001E-2</v>
      </c>
      <c r="Z6175" t="s">
        <v>876</v>
      </c>
      <c r="AA6175" s="1">
        <v>1</v>
      </c>
      <c r="AB6175" t="s">
        <v>902</v>
      </c>
      <c r="AC6175" t="s">
        <v>912</v>
      </c>
      <c r="AD6175" t="s">
        <v>917</v>
      </c>
      <c r="AE6175" t="s">
        <v>926</v>
      </c>
      <c r="AF6175" s="1">
        <v>2001</v>
      </c>
      <c r="AG6175" s="1">
        <v>2009</v>
      </c>
      <c r="AH6175" s="67" t="str">
        <f t="shared" si="480"/>
        <v/>
      </c>
      <c r="AI6175" s="67" t="str">
        <f t="shared" si="484"/>
        <v/>
      </c>
      <c r="AJ6175" s="67" t="str">
        <f t="shared" si="481"/>
        <v/>
      </c>
      <c r="AK6175" s="67" t="str">
        <f t="shared" si="482"/>
        <v/>
      </c>
      <c r="AL6175" s="69" t="str">
        <f t="shared" si="483"/>
        <v/>
      </c>
    </row>
    <row r="6176" spans="1:38">
      <c r="A6176" s="1">
        <v>6175</v>
      </c>
      <c r="B6176" s="35" t="s">
        <v>1426</v>
      </c>
      <c r="C6176" t="s">
        <v>4</v>
      </c>
      <c r="D6176" t="s">
        <v>8</v>
      </c>
      <c r="E6176" t="s">
        <v>119</v>
      </c>
      <c r="F6176" t="s">
        <v>140</v>
      </c>
      <c r="G6176" t="s">
        <v>229</v>
      </c>
      <c r="H6176" t="s">
        <v>410</v>
      </c>
      <c r="I6176" s="1"/>
      <c r="J6176" s="1"/>
      <c r="K6176" s="1">
        <v>0</v>
      </c>
      <c r="L6176" t="s">
        <v>456</v>
      </c>
      <c r="M6176" t="s">
        <v>462</v>
      </c>
      <c r="N6176" t="s">
        <v>590</v>
      </c>
      <c r="O6176" t="s">
        <v>780</v>
      </c>
      <c r="P6176" t="s">
        <v>459</v>
      </c>
      <c r="Q6176" t="s">
        <v>850</v>
      </c>
      <c r="R6176" t="s">
        <v>853</v>
      </c>
      <c r="S6176" t="s">
        <v>861</v>
      </c>
      <c r="T6176" t="s">
        <v>864</v>
      </c>
      <c r="U6176" t="s">
        <v>867</v>
      </c>
      <c r="V6176" s="1"/>
      <c r="W6176" s="1"/>
      <c r="X6176" s="1">
        <v>4.8000000000000001E-2</v>
      </c>
      <c r="Y6176" s="1">
        <v>4.2999999999999997E-2</v>
      </c>
      <c r="Z6176" t="s">
        <v>876</v>
      </c>
      <c r="AA6176" s="1">
        <v>1</v>
      </c>
      <c r="AB6176" t="s">
        <v>902</v>
      </c>
      <c r="AC6176" t="s">
        <v>912</v>
      </c>
      <c r="AD6176" t="s">
        <v>917</v>
      </c>
      <c r="AE6176" t="s">
        <v>926</v>
      </c>
      <c r="AF6176" s="1">
        <v>2001</v>
      </c>
      <c r="AG6176" s="1">
        <v>2009</v>
      </c>
      <c r="AH6176" s="67" t="str">
        <f t="shared" si="480"/>
        <v/>
      </c>
      <c r="AI6176" s="67" t="str">
        <f t="shared" si="484"/>
        <v/>
      </c>
      <c r="AJ6176" s="67" t="str">
        <f t="shared" si="481"/>
        <v/>
      </c>
      <c r="AK6176" s="67" t="str">
        <f t="shared" si="482"/>
        <v/>
      </c>
      <c r="AL6176" s="69" t="str">
        <f t="shared" si="483"/>
        <v/>
      </c>
    </row>
    <row r="6177" spans="1:38">
      <c r="A6177" s="1">
        <v>6176</v>
      </c>
      <c r="B6177" s="35" t="s">
        <v>1426</v>
      </c>
      <c r="C6177" t="s">
        <v>4</v>
      </c>
      <c r="D6177" t="s">
        <v>8</v>
      </c>
      <c r="E6177" t="s">
        <v>119</v>
      </c>
      <c r="F6177" t="s">
        <v>140</v>
      </c>
      <c r="G6177" t="s">
        <v>229</v>
      </c>
      <c r="H6177" t="s">
        <v>411</v>
      </c>
      <c r="I6177" s="1"/>
      <c r="J6177" s="1"/>
      <c r="K6177" s="1">
        <v>0</v>
      </c>
      <c r="L6177" t="s">
        <v>456</v>
      </c>
      <c r="M6177" t="s">
        <v>462</v>
      </c>
      <c r="N6177" t="s">
        <v>590</v>
      </c>
      <c r="O6177" t="s">
        <v>780</v>
      </c>
      <c r="P6177" t="s">
        <v>459</v>
      </c>
      <c r="Q6177" t="s">
        <v>850</v>
      </c>
      <c r="R6177" t="s">
        <v>853</v>
      </c>
      <c r="S6177" t="s">
        <v>861</v>
      </c>
      <c r="T6177" t="s">
        <v>864</v>
      </c>
      <c r="U6177" t="s">
        <v>867</v>
      </c>
      <c r="V6177" s="1"/>
      <c r="W6177" s="1"/>
      <c r="X6177" s="1">
        <v>1.548</v>
      </c>
      <c r="Y6177" s="1">
        <v>0.9</v>
      </c>
      <c r="Z6177" t="s">
        <v>876</v>
      </c>
      <c r="AA6177" s="1">
        <v>1</v>
      </c>
      <c r="AB6177" t="s">
        <v>902</v>
      </c>
      <c r="AC6177" t="s">
        <v>912</v>
      </c>
      <c r="AD6177" t="s">
        <v>917</v>
      </c>
      <c r="AE6177" t="s">
        <v>926</v>
      </c>
      <c r="AF6177" s="1">
        <v>2001</v>
      </c>
      <c r="AG6177" s="1">
        <v>2009</v>
      </c>
      <c r="AH6177" s="67" t="str">
        <f t="shared" si="480"/>
        <v/>
      </c>
      <c r="AI6177" s="67" t="str">
        <f t="shared" si="484"/>
        <v/>
      </c>
      <c r="AJ6177" s="67" t="str">
        <f t="shared" si="481"/>
        <v/>
      </c>
      <c r="AK6177" s="67" t="str">
        <f t="shared" si="482"/>
        <v/>
      </c>
      <c r="AL6177" s="69" t="str">
        <f t="shared" si="483"/>
        <v/>
      </c>
    </row>
    <row r="6178" spans="1:38">
      <c r="A6178" s="1">
        <v>6177</v>
      </c>
      <c r="B6178" s="35" t="s">
        <v>1426</v>
      </c>
      <c r="C6178" t="s">
        <v>4</v>
      </c>
      <c r="D6178" t="s">
        <v>8</v>
      </c>
      <c r="E6178" t="s">
        <v>119</v>
      </c>
      <c r="F6178" t="s">
        <v>140</v>
      </c>
      <c r="G6178" t="s">
        <v>228</v>
      </c>
      <c r="H6178" t="s">
        <v>409</v>
      </c>
      <c r="I6178" s="1"/>
      <c r="J6178" s="1"/>
      <c r="K6178" s="1">
        <v>0</v>
      </c>
      <c r="L6178" t="s">
        <v>456</v>
      </c>
      <c r="M6178" t="s">
        <v>461</v>
      </c>
      <c r="N6178" t="s">
        <v>591</v>
      </c>
      <c r="O6178" t="s">
        <v>780</v>
      </c>
      <c r="P6178" t="s">
        <v>459</v>
      </c>
      <c r="Q6178" t="s">
        <v>850</v>
      </c>
      <c r="R6178" t="s">
        <v>853</v>
      </c>
      <c r="S6178" t="s">
        <v>861</v>
      </c>
      <c r="T6178" t="s">
        <v>864</v>
      </c>
      <c r="U6178" t="s">
        <v>867</v>
      </c>
      <c r="V6178" s="1"/>
      <c r="W6178" s="1"/>
      <c r="X6178" s="1">
        <v>-3.6999999999999998E-2</v>
      </c>
      <c r="Y6178" s="1">
        <v>1.6E-2</v>
      </c>
      <c r="Z6178" t="s">
        <v>876</v>
      </c>
      <c r="AA6178" s="1">
        <v>1</v>
      </c>
      <c r="AB6178" t="s">
        <v>902</v>
      </c>
      <c r="AC6178" t="s">
        <v>912</v>
      </c>
      <c r="AD6178" t="s">
        <v>917</v>
      </c>
      <c r="AE6178" t="s">
        <v>926</v>
      </c>
      <c r="AF6178" s="1">
        <v>2001</v>
      </c>
      <c r="AG6178" s="1">
        <v>2009</v>
      </c>
      <c r="AH6178" s="67" t="str">
        <f t="shared" si="480"/>
        <v/>
      </c>
      <c r="AI6178" s="67" t="str">
        <f t="shared" si="484"/>
        <v/>
      </c>
      <c r="AJ6178" s="67" t="str">
        <f t="shared" si="481"/>
        <v/>
      </c>
      <c r="AK6178" s="67" t="str">
        <f t="shared" si="482"/>
        <v/>
      </c>
      <c r="AL6178" s="69" t="str">
        <f t="shared" si="483"/>
        <v/>
      </c>
    </row>
    <row r="6179" spans="1:38">
      <c r="A6179" s="1">
        <v>6178</v>
      </c>
      <c r="B6179" s="35" t="s">
        <v>1426</v>
      </c>
      <c r="C6179" t="s">
        <v>4</v>
      </c>
      <c r="D6179" t="s">
        <v>8</v>
      </c>
      <c r="E6179" t="s">
        <v>119</v>
      </c>
      <c r="F6179" t="s">
        <v>140</v>
      </c>
      <c r="G6179" t="s">
        <v>229</v>
      </c>
      <c r="H6179" t="s">
        <v>410</v>
      </c>
      <c r="I6179" s="1"/>
      <c r="J6179" s="1"/>
      <c r="K6179" s="1">
        <v>0</v>
      </c>
      <c r="L6179" t="s">
        <v>456</v>
      </c>
      <c r="M6179" t="s">
        <v>461</v>
      </c>
      <c r="N6179" t="s">
        <v>591</v>
      </c>
      <c r="O6179" t="s">
        <v>780</v>
      </c>
      <c r="P6179" t="s">
        <v>459</v>
      </c>
      <c r="Q6179" t="s">
        <v>850</v>
      </c>
      <c r="R6179" t="s">
        <v>853</v>
      </c>
      <c r="S6179" t="s">
        <v>861</v>
      </c>
      <c r="T6179" t="s">
        <v>864</v>
      </c>
      <c r="U6179" t="s">
        <v>867</v>
      </c>
      <c r="V6179" s="1"/>
      <c r="W6179" s="1"/>
      <c r="X6179" s="1">
        <v>-0.06</v>
      </c>
      <c r="Y6179" s="1">
        <v>2.4E-2</v>
      </c>
      <c r="Z6179" t="s">
        <v>876</v>
      </c>
      <c r="AA6179" s="1">
        <v>1</v>
      </c>
      <c r="AB6179" t="s">
        <v>902</v>
      </c>
      <c r="AC6179" t="s">
        <v>912</v>
      </c>
      <c r="AD6179" t="s">
        <v>917</v>
      </c>
      <c r="AE6179" t="s">
        <v>926</v>
      </c>
      <c r="AF6179" s="1">
        <v>2001</v>
      </c>
      <c r="AG6179" s="1">
        <v>2009</v>
      </c>
      <c r="AH6179" s="67" t="str">
        <f t="shared" si="480"/>
        <v/>
      </c>
      <c r="AI6179" s="67" t="str">
        <f t="shared" si="484"/>
        <v/>
      </c>
      <c r="AJ6179" s="67" t="str">
        <f t="shared" si="481"/>
        <v/>
      </c>
      <c r="AK6179" s="67" t="str">
        <f t="shared" si="482"/>
        <v/>
      </c>
      <c r="AL6179" s="69" t="str">
        <f t="shared" si="483"/>
        <v/>
      </c>
    </row>
    <row r="6180" spans="1:38">
      <c r="A6180" s="1">
        <v>6179</v>
      </c>
      <c r="B6180" s="35" t="s">
        <v>1426</v>
      </c>
      <c r="C6180" t="s">
        <v>4</v>
      </c>
      <c r="D6180" t="s">
        <v>8</v>
      </c>
      <c r="E6180" t="s">
        <v>119</v>
      </c>
      <c r="F6180" t="s">
        <v>140</v>
      </c>
      <c r="G6180" t="s">
        <v>229</v>
      </c>
      <c r="H6180" t="s">
        <v>411</v>
      </c>
      <c r="I6180" s="1"/>
      <c r="J6180" s="1"/>
      <c r="K6180" s="1">
        <v>0</v>
      </c>
      <c r="L6180" t="s">
        <v>456</v>
      </c>
      <c r="M6180" t="s">
        <v>461</v>
      </c>
      <c r="N6180" t="s">
        <v>591</v>
      </c>
      <c r="O6180" t="s">
        <v>780</v>
      </c>
      <c r="P6180" t="s">
        <v>459</v>
      </c>
      <c r="Q6180" t="s">
        <v>850</v>
      </c>
      <c r="R6180" t="s">
        <v>853</v>
      </c>
      <c r="S6180" t="s">
        <v>861</v>
      </c>
      <c r="T6180" t="s">
        <v>864</v>
      </c>
      <c r="U6180" t="s">
        <v>867</v>
      </c>
      <c r="V6180" s="1"/>
      <c r="W6180" s="1"/>
      <c r="X6180" s="1">
        <v>-0.95499999999999996</v>
      </c>
      <c r="Y6180" s="1">
        <v>0.48299999999999998</v>
      </c>
      <c r="Z6180" t="s">
        <v>876</v>
      </c>
      <c r="AA6180" s="1">
        <v>1</v>
      </c>
      <c r="AB6180" t="s">
        <v>902</v>
      </c>
      <c r="AC6180" t="s">
        <v>912</v>
      </c>
      <c r="AD6180" t="s">
        <v>917</v>
      </c>
      <c r="AE6180" t="s">
        <v>926</v>
      </c>
      <c r="AF6180" s="1">
        <v>2001</v>
      </c>
      <c r="AG6180" s="1">
        <v>2009</v>
      </c>
      <c r="AH6180" s="67" t="str">
        <f t="shared" si="480"/>
        <v/>
      </c>
      <c r="AI6180" s="67" t="str">
        <f t="shared" si="484"/>
        <v/>
      </c>
      <c r="AJ6180" s="67" t="str">
        <f t="shared" si="481"/>
        <v/>
      </c>
      <c r="AK6180" s="67" t="str">
        <f t="shared" si="482"/>
        <v/>
      </c>
      <c r="AL6180" s="69" t="str">
        <f t="shared" si="483"/>
        <v/>
      </c>
    </row>
    <row r="6181" spans="1:38">
      <c r="A6181" s="1">
        <v>6180</v>
      </c>
      <c r="B6181" s="35" t="s">
        <v>1426</v>
      </c>
      <c r="C6181" t="s">
        <v>4</v>
      </c>
      <c r="D6181" t="s">
        <v>8</v>
      </c>
      <c r="E6181" t="s">
        <v>119</v>
      </c>
      <c r="F6181" t="s">
        <v>140</v>
      </c>
      <c r="G6181" t="s">
        <v>228</v>
      </c>
      <c r="H6181" t="s">
        <v>409</v>
      </c>
      <c r="I6181" s="1"/>
      <c r="J6181" s="1"/>
      <c r="K6181" s="1">
        <v>0</v>
      </c>
      <c r="L6181" t="s">
        <v>456</v>
      </c>
      <c r="M6181" t="s">
        <v>462</v>
      </c>
      <c r="N6181" t="s">
        <v>590</v>
      </c>
      <c r="O6181" t="s">
        <v>780</v>
      </c>
      <c r="P6181" t="s">
        <v>459</v>
      </c>
      <c r="Q6181" t="s">
        <v>850</v>
      </c>
      <c r="R6181" t="s">
        <v>853</v>
      </c>
      <c r="S6181" t="s">
        <v>861</v>
      </c>
      <c r="T6181" t="s">
        <v>864</v>
      </c>
      <c r="U6181" t="s">
        <v>867</v>
      </c>
      <c r="V6181" s="1"/>
      <c r="W6181" s="1"/>
      <c r="X6181" s="1">
        <v>-2.7E-2</v>
      </c>
      <c r="Y6181" s="1">
        <v>1.2E-2</v>
      </c>
      <c r="Z6181" t="s">
        <v>876</v>
      </c>
      <c r="AA6181" s="1">
        <v>1</v>
      </c>
      <c r="AB6181" t="s">
        <v>902</v>
      </c>
      <c r="AC6181" t="s">
        <v>912</v>
      </c>
      <c r="AD6181" t="s">
        <v>917</v>
      </c>
      <c r="AE6181" t="s">
        <v>926</v>
      </c>
      <c r="AF6181" s="1">
        <v>2001</v>
      </c>
      <c r="AG6181" s="1">
        <v>2009</v>
      </c>
      <c r="AH6181" s="67" t="str">
        <f t="shared" si="480"/>
        <v/>
      </c>
      <c r="AI6181" s="67" t="str">
        <f t="shared" si="484"/>
        <v/>
      </c>
      <c r="AJ6181" s="67" t="str">
        <f t="shared" si="481"/>
        <v/>
      </c>
      <c r="AK6181" s="67" t="str">
        <f t="shared" si="482"/>
        <v/>
      </c>
      <c r="AL6181" s="69" t="str">
        <f t="shared" si="483"/>
        <v/>
      </c>
    </row>
    <row r="6182" spans="1:38">
      <c r="A6182" s="1">
        <v>6181</v>
      </c>
      <c r="B6182" s="35" t="s">
        <v>1426</v>
      </c>
      <c r="C6182" t="s">
        <v>4</v>
      </c>
      <c r="D6182" t="s">
        <v>8</v>
      </c>
      <c r="E6182" t="s">
        <v>119</v>
      </c>
      <c r="F6182" t="s">
        <v>140</v>
      </c>
      <c r="G6182" t="s">
        <v>229</v>
      </c>
      <c r="H6182" t="s">
        <v>410</v>
      </c>
      <c r="I6182" s="1"/>
      <c r="J6182" s="1"/>
      <c r="K6182" s="1">
        <v>0</v>
      </c>
      <c r="L6182" t="s">
        <v>456</v>
      </c>
      <c r="M6182" t="s">
        <v>462</v>
      </c>
      <c r="N6182" t="s">
        <v>590</v>
      </c>
      <c r="O6182" t="s">
        <v>780</v>
      </c>
      <c r="P6182" t="s">
        <v>459</v>
      </c>
      <c r="Q6182" t="s">
        <v>850</v>
      </c>
      <c r="R6182" t="s">
        <v>853</v>
      </c>
      <c r="S6182" t="s">
        <v>861</v>
      </c>
      <c r="T6182" t="s">
        <v>864</v>
      </c>
      <c r="U6182" t="s">
        <v>867</v>
      </c>
      <c r="V6182" s="1"/>
      <c r="W6182" s="1"/>
      <c r="X6182" s="1">
        <v>9.5000000000000001E-2</v>
      </c>
      <c r="Y6182" s="1">
        <v>1.7999999999999999E-2</v>
      </c>
      <c r="Z6182" t="s">
        <v>876</v>
      </c>
      <c r="AA6182" s="1">
        <v>1</v>
      </c>
      <c r="AB6182" t="s">
        <v>902</v>
      </c>
      <c r="AC6182" t="s">
        <v>912</v>
      </c>
      <c r="AD6182" t="s">
        <v>917</v>
      </c>
      <c r="AE6182" t="s">
        <v>926</v>
      </c>
      <c r="AF6182" s="1">
        <v>2001</v>
      </c>
      <c r="AG6182" s="1">
        <v>2009</v>
      </c>
      <c r="AH6182" s="67" t="str">
        <f t="shared" si="480"/>
        <v/>
      </c>
      <c r="AI6182" s="67" t="str">
        <f t="shared" si="484"/>
        <v/>
      </c>
      <c r="AJ6182" s="67" t="str">
        <f t="shared" si="481"/>
        <v/>
      </c>
      <c r="AK6182" s="67" t="str">
        <f t="shared" si="482"/>
        <v/>
      </c>
      <c r="AL6182" s="69" t="str">
        <f t="shared" si="483"/>
        <v/>
      </c>
    </row>
    <row r="6183" spans="1:38">
      <c r="A6183" s="1">
        <v>6182</v>
      </c>
      <c r="B6183" s="35" t="s">
        <v>1426</v>
      </c>
      <c r="C6183" t="s">
        <v>4</v>
      </c>
      <c r="D6183" t="s">
        <v>8</v>
      </c>
      <c r="E6183" t="s">
        <v>119</v>
      </c>
      <c r="F6183" t="s">
        <v>140</v>
      </c>
      <c r="G6183" t="s">
        <v>229</v>
      </c>
      <c r="H6183" t="s">
        <v>411</v>
      </c>
      <c r="I6183" s="1"/>
      <c r="J6183" s="1"/>
      <c r="K6183" s="1">
        <v>0</v>
      </c>
      <c r="L6183" t="s">
        <v>456</v>
      </c>
      <c r="M6183" t="s">
        <v>462</v>
      </c>
      <c r="N6183" t="s">
        <v>590</v>
      </c>
      <c r="O6183" t="s">
        <v>780</v>
      </c>
      <c r="P6183" t="s">
        <v>459</v>
      </c>
      <c r="Q6183" t="s">
        <v>850</v>
      </c>
      <c r="R6183" t="s">
        <v>853</v>
      </c>
      <c r="S6183" t="s">
        <v>861</v>
      </c>
      <c r="T6183" t="s">
        <v>864</v>
      </c>
      <c r="U6183" t="s">
        <v>867</v>
      </c>
      <c r="V6183" s="1"/>
      <c r="W6183" s="1"/>
      <c r="X6183" s="1">
        <v>1.45</v>
      </c>
      <c r="Y6183" s="1">
        <v>0.35099999999999998</v>
      </c>
      <c r="Z6183" t="s">
        <v>876</v>
      </c>
      <c r="AA6183" s="1">
        <v>1</v>
      </c>
      <c r="AB6183" t="s">
        <v>902</v>
      </c>
      <c r="AC6183" t="s">
        <v>912</v>
      </c>
      <c r="AD6183" t="s">
        <v>917</v>
      </c>
      <c r="AE6183" t="s">
        <v>926</v>
      </c>
      <c r="AF6183" s="1">
        <v>2001</v>
      </c>
      <c r="AG6183" s="1">
        <v>2009</v>
      </c>
      <c r="AH6183" s="67" t="str">
        <f t="shared" si="480"/>
        <v/>
      </c>
      <c r="AI6183" s="67" t="str">
        <f t="shared" si="484"/>
        <v/>
      </c>
      <c r="AJ6183" s="67" t="str">
        <f t="shared" si="481"/>
        <v/>
      </c>
      <c r="AK6183" s="67" t="str">
        <f t="shared" si="482"/>
        <v/>
      </c>
      <c r="AL6183" s="69" t="str">
        <f t="shared" si="483"/>
        <v/>
      </c>
    </row>
    <row r="6184" spans="1:38">
      <c r="A6184" s="1">
        <v>6183</v>
      </c>
      <c r="B6184" s="35" t="s">
        <v>1426</v>
      </c>
      <c r="C6184" t="s">
        <v>4</v>
      </c>
      <c r="D6184" t="s">
        <v>8</v>
      </c>
      <c r="E6184" t="s">
        <v>119</v>
      </c>
      <c r="F6184" t="s">
        <v>140</v>
      </c>
      <c r="G6184" t="s">
        <v>228</v>
      </c>
      <c r="H6184" t="s">
        <v>409</v>
      </c>
      <c r="I6184" s="1"/>
      <c r="J6184" s="1"/>
      <c r="K6184" s="1">
        <v>0</v>
      </c>
      <c r="L6184" t="s">
        <v>456</v>
      </c>
      <c r="M6184" t="s">
        <v>461</v>
      </c>
      <c r="N6184" t="s">
        <v>591</v>
      </c>
      <c r="O6184" t="s">
        <v>780</v>
      </c>
      <c r="P6184" t="s">
        <v>459</v>
      </c>
      <c r="Q6184" t="s">
        <v>850</v>
      </c>
      <c r="R6184" t="s">
        <v>853</v>
      </c>
      <c r="S6184" t="s">
        <v>861</v>
      </c>
      <c r="T6184" t="s">
        <v>864</v>
      </c>
      <c r="U6184" t="s">
        <v>867</v>
      </c>
      <c r="V6184" s="1"/>
      <c r="W6184" s="1"/>
      <c r="X6184" s="1">
        <v>-3.7999999999999999E-2</v>
      </c>
      <c r="Y6184" s="1">
        <v>3.1E-2</v>
      </c>
      <c r="Z6184" t="s">
        <v>876</v>
      </c>
      <c r="AA6184" s="1">
        <v>1</v>
      </c>
      <c r="AB6184" t="s">
        <v>902</v>
      </c>
      <c r="AC6184" t="s">
        <v>912</v>
      </c>
      <c r="AD6184" t="s">
        <v>917</v>
      </c>
      <c r="AE6184" t="s">
        <v>926</v>
      </c>
      <c r="AF6184" s="1">
        <v>2001</v>
      </c>
      <c r="AG6184" s="1">
        <v>2009</v>
      </c>
      <c r="AH6184" s="67" t="str">
        <f t="shared" si="480"/>
        <v/>
      </c>
      <c r="AI6184" s="67" t="str">
        <f t="shared" si="484"/>
        <v/>
      </c>
      <c r="AJ6184" s="67" t="str">
        <f t="shared" si="481"/>
        <v/>
      </c>
      <c r="AK6184" s="67" t="str">
        <f t="shared" si="482"/>
        <v/>
      </c>
      <c r="AL6184" s="69" t="str">
        <f t="shared" si="483"/>
        <v/>
      </c>
    </row>
    <row r="6185" spans="1:38">
      <c r="A6185" s="1">
        <v>6184</v>
      </c>
      <c r="B6185" s="35" t="s">
        <v>1426</v>
      </c>
      <c r="C6185" t="s">
        <v>4</v>
      </c>
      <c r="D6185" t="s">
        <v>8</v>
      </c>
      <c r="E6185" t="s">
        <v>119</v>
      </c>
      <c r="F6185" t="s">
        <v>140</v>
      </c>
      <c r="G6185" t="s">
        <v>229</v>
      </c>
      <c r="H6185" t="s">
        <v>410</v>
      </c>
      <c r="I6185" s="1"/>
      <c r="J6185" s="1"/>
      <c r="K6185" s="1">
        <v>0</v>
      </c>
      <c r="L6185" t="s">
        <v>456</v>
      </c>
      <c r="M6185" t="s">
        <v>461</v>
      </c>
      <c r="N6185" t="s">
        <v>591</v>
      </c>
      <c r="O6185" t="s">
        <v>780</v>
      </c>
      <c r="P6185" t="s">
        <v>459</v>
      </c>
      <c r="Q6185" t="s">
        <v>850</v>
      </c>
      <c r="R6185" t="s">
        <v>853</v>
      </c>
      <c r="S6185" t="s">
        <v>861</v>
      </c>
      <c r="T6185" t="s">
        <v>864</v>
      </c>
      <c r="U6185" t="s">
        <v>867</v>
      </c>
      <c r="V6185" s="1"/>
      <c r="W6185" s="1"/>
      <c r="X6185" s="1">
        <v>-2.1000000000000001E-2</v>
      </c>
      <c r="Y6185" s="1">
        <v>4.1000000000000002E-2</v>
      </c>
      <c r="Z6185" t="s">
        <v>876</v>
      </c>
      <c r="AA6185" s="1">
        <v>1</v>
      </c>
      <c r="AB6185" t="s">
        <v>902</v>
      </c>
      <c r="AC6185" t="s">
        <v>912</v>
      </c>
      <c r="AD6185" t="s">
        <v>917</v>
      </c>
      <c r="AE6185" t="s">
        <v>926</v>
      </c>
      <c r="AF6185" s="1">
        <v>2001</v>
      </c>
      <c r="AG6185" s="1">
        <v>2009</v>
      </c>
      <c r="AH6185" s="67" t="str">
        <f t="shared" si="480"/>
        <v/>
      </c>
      <c r="AI6185" s="67" t="str">
        <f t="shared" si="484"/>
        <v/>
      </c>
      <c r="AJ6185" s="67" t="str">
        <f t="shared" si="481"/>
        <v/>
      </c>
      <c r="AK6185" s="67" t="str">
        <f t="shared" si="482"/>
        <v/>
      </c>
      <c r="AL6185" s="69" t="str">
        <f t="shared" si="483"/>
        <v/>
      </c>
    </row>
    <row r="6186" spans="1:38">
      <c r="A6186" s="1">
        <v>6185</v>
      </c>
      <c r="B6186" s="35" t="s">
        <v>1426</v>
      </c>
      <c r="C6186" t="s">
        <v>4</v>
      </c>
      <c r="D6186" t="s">
        <v>8</v>
      </c>
      <c r="E6186" t="s">
        <v>119</v>
      </c>
      <c r="F6186" t="s">
        <v>140</v>
      </c>
      <c r="G6186" t="s">
        <v>229</v>
      </c>
      <c r="H6186" t="s">
        <v>411</v>
      </c>
      <c r="I6186" s="1"/>
      <c r="J6186" s="1"/>
      <c r="K6186" s="1">
        <v>0</v>
      </c>
      <c r="L6186" t="s">
        <v>456</v>
      </c>
      <c r="M6186" t="s">
        <v>461</v>
      </c>
      <c r="N6186" t="s">
        <v>591</v>
      </c>
      <c r="O6186" t="s">
        <v>780</v>
      </c>
      <c r="P6186" t="s">
        <v>459</v>
      </c>
      <c r="Q6186" t="s">
        <v>850</v>
      </c>
      <c r="R6186" t="s">
        <v>853</v>
      </c>
      <c r="S6186" t="s">
        <v>861</v>
      </c>
      <c r="T6186" t="s">
        <v>864</v>
      </c>
      <c r="U6186" t="s">
        <v>867</v>
      </c>
      <c r="V6186" s="1"/>
      <c r="W6186" s="1"/>
      <c r="X6186" s="1">
        <v>-0.42</v>
      </c>
      <c r="Y6186" s="1">
        <v>0.873</v>
      </c>
      <c r="Z6186" t="s">
        <v>876</v>
      </c>
      <c r="AA6186" s="1">
        <v>1</v>
      </c>
      <c r="AB6186" t="s">
        <v>902</v>
      </c>
      <c r="AC6186" t="s">
        <v>912</v>
      </c>
      <c r="AD6186" t="s">
        <v>917</v>
      </c>
      <c r="AE6186" t="s">
        <v>926</v>
      </c>
      <c r="AF6186" s="1">
        <v>2001</v>
      </c>
      <c r="AG6186" s="1">
        <v>2009</v>
      </c>
      <c r="AH6186" s="67" t="str">
        <f t="shared" si="480"/>
        <v/>
      </c>
      <c r="AI6186" s="67" t="str">
        <f t="shared" si="484"/>
        <v/>
      </c>
      <c r="AJ6186" s="67" t="str">
        <f t="shared" si="481"/>
        <v/>
      </c>
      <c r="AK6186" s="67" t="str">
        <f t="shared" si="482"/>
        <v/>
      </c>
      <c r="AL6186" s="69" t="str">
        <f t="shared" si="483"/>
        <v/>
      </c>
    </row>
    <row r="6187" spans="1:38">
      <c r="A6187" s="1">
        <v>6186</v>
      </c>
      <c r="B6187" s="35" t="s">
        <v>1426</v>
      </c>
      <c r="C6187" t="s">
        <v>4</v>
      </c>
      <c r="D6187" t="s">
        <v>8</v>
      </c>
      <c r="E6187" t="s">
        <v>119</v>
      </c>
      <c r="F6187" t="s">
        <v>140</v>
      </c>
      <c r="G6187" t="s">
        <v>228</v>
      </c>
      <c r="H6187" t="s">
        <v>409</v>
      </c>
      <c r="I6187" s="1"/>
      <c r="J6187" s="1"/>
      <c r="K6187" s="1">
        <v>0</v>
      </c>
      <c r="L6187" t="s">
        <v>456</v>
      </c>
      <c r="M6187" t="s">
        <v>462</v>
      </c>
      <c r="N6187" t="s">
        <v>590</v>
      </c>
      <c r="O6187" t="s">
        <v>780</v>
      </c>
      <c r="P6187" t="s">
        <v>459</v>
      </c>
      <c r="Q6187" t="s">
        <v>850</v>
      </c>
      <c r="R6187" t="s">
        <v>853</v>
      </c>
      <c r="S6187" t="s">
        <v>861</v>
      </c>
      <c r="T6187" t="s">
        <v>864</v>
      </c>
      <c r="U6187" t="s">
        <v>867</v>
      </c>
      <c r="V6187" s="1"/>
      <c r="W6187" s="1"/>
      <c r="X6187" s="1">
        <v>-1.4E-2</v>
      </c>
      <c r="Y6187" s="1">
        <v>2.5000000000000001E-2</v>
      </c>
      <c r="Z6187" t="s">
        <v>876</v>
      </c>
      <c r="AA6187" s="1">
        <v>1</v>
      </c>
      <c r="AB6187" t="s">
        <v>902</v>
      </c>
      <c r="AC6187" t="s">
        <v>912</v>
      </c>
      <c r="AD6187" t="s">
        <v>917</v>
      </c>
      <c r="AE6187" t="s">
        <v>926</v>
      </c>
      <c r="AF6187" s="1">
        <v>2001</v>
      </c>
      <c r="AG6187" s="1">
        <v>2009</v>
      </c>
      <c r="AH6187" s="67" t="str">
        <f t="shared" si="480"/>
        <v/>
      </c>
      <c r="AI6187" s="67" t="str">
        <f t="shared" si="484"/>
        <v/>
      </c>
      <c r="AJ6187" s="67" t="str">
        <f t="shared" si="481"/>
        <v/>
      </c>
      <c r="AK6187" s="67" t="str">
        <f t="shared" si="482"/>
        <v/>
      </c>
      <c r="AL6187" s="69" t="str">
        <f t="shared" si="483"/>
        <v/>
      </c>
    </row>
    <row r="6188" spans="1:38">
      <c r="A6188" s="1">
        <v>6187</v>
      </c>
      <c r="B6188" s="35" t="s">
        <v>1426</v>
      </c>
      <c r="C6188" t="s">
        <v>4</v>
      </c>
      <c r="D6188" t="s">
        <v>8</v>
      </c>
      <c r="E6188" t="s">
        <v>119</v>
      </c>
      <c r="F6188" t="s">
        <v>140</v>
      </c>
      <c r="G6188" t="s">
        <v>229</v>
      </c>
      <c r="H6188" t="s">
        <v>410</v>
      </c>
      <c r="I6188" s="1"/>
      <c r="J6188" s="1"/>
      <c r="K6188" s="1">
        <v>0</v>
      </c>
      <c r="L6188" t="s">
        <v>456</v>
      </c>
      <c r="M6188" t="s">
        <v>462</v>
      </c>
      <c r="N6188" t="s">
        <v>590</v>
      </c>
      <c r="O6188" t="s">
        <v>780</v>
      </c>
      <c r="P6188" t="s">
        <v>459</v>
      </c>
      <c r="Q6188" t="s">
        <v>850</v>
      </c>
      <c r="R6188" t="s">
        <v>853</v>
      </c>
      <c r="S6188" t="s">
        <v>861</v>
      </c>
      <c r="T6188" t="s">
        <v>864</v>
      </c>
      <c r="U6188" t="s">
        <v>867</v>
      </c>
      <c r="V6188" s="1"/>
      <c r="W6188" s="1"/>
      <c r="X6188" s="1">
        <v>0.11799999999999999</v>
      </c>
      <c r="Y6188" s="1">
        <v>3.4000000000000002E-2</v>
      </c>
      <c r="Z6188" t="s">
        <v>876</v>
      </c>
      <c r="AA6188" s="1">
        <v>1</v>
      </c>
      <c r="AB6188" t="s">
        <v>902</v>
      </c>
      <c r="AC6188" t="s">
        <v>912</v>
      </c>
      <c r="AD6188" t="s">
        <v>917</v>
      </c>
      <c r="AE6188" t="s">
        <v>926</v>
      </c>
      <c r="AF6188" s="1">
        <v>2001</v>
      </c>
      <c r="AG6188" s="1">
        <v>2009</v>
      </c>
      <c r="AH6188" s="67" t="str">
        <f t="shared" si="480"/>
        <v/>
      </c>
      <c r="AI6188" s="67" t="str">
        <f t="shared" si="484"/>
        <v/>
      </c>
      <c r="AJ6188" s="67" t="str">
        <f t="shared" si="481"/>
        <v/>
      </c>
      <c r="AK6188" s="67" t="str">
        <f t="shared" si="482"/>
        <v/>
      </c>
      <c r="AL6188" s="69" t="str">
        <f t="shared" si="483"/>
        <v/>
      </c>
    </row>
    <row r="6189" spans="1:38">
      <c r="A6189" s="1">
        <v>6188</v>
      </c>
      <c r="B6189" s="35" t="s">
        <v>1426</v>
      </c>
      <c r="C6189" t="s">
        <v>4</v>
      </c>
      <c r="D6189" t="s">
        <v>8</v>
      </c>
      <c r="E6189" t="s">
        <v>119</v>
      </c>
      <c r="F6189" t="s">
        <v>140</v>
      </c>
      <c r="G6189" t="s">
        <v>229</v>
      </c>
      <c r="H6189" t="s">
        <v>411</v>
      </c>
      <c r="I6189" s="1"/>
      <c r="J6189" s="1"/>
      <c r="K6189" s="1">
        <v>0</v>
      </c>
      <c r="L6189" t="s">
        <v>456</v>
      </c>
      <c r="M6189" t="s">
        <v>462</v>
      </c>
      <c r="N6189" t="s">
        <v>590</v>
      </c>
      <c r="O6189" t="s">
        <v>780</v>
      </c>
      <c r="P6189" t="s">
        <v>459</v>
      </c>
      <c r="Q6189" t="s">
        <v>850</v>
      </c>
      <c r="R6189" t="s">
        <v>853</v>
      </c>
      <c r="S6189" t="s">
        <v>861</v>
      </c>
      <c r="T6189" t="s">
        <v>864</v>
      </c>
      <c r="U6189" t="s">
        <v>867</v>
      </c>
      <c r="V6189" s="1"/>
      <c r="W6189" s="1"/>
      <c r="X6189" s="1">
        <v>2.1720000000000002</v>
      </c>
      <c r="Y6189" s="1">
        <v>0.73399999999999999</v>
      </c>
      <c r="Z6189" t="s">
        <v>876</v>
      </c>
      <c r="AA6189" s="1">
        <v>1</v>
      </c>
      <c r="AB6189" t="s">
        <v>902</v>
      </c>
      <c r="AC6189" t="s">
        <v>912</v>
      </c>
      <c r="AD6189" t="s">
        <v>917</v>
      </c>
      <c r="AE6189" t="s">
        <v>926</v>
      </c>
      <c r="AF6189" s="1">
        <v>2001</v>
      </c>
      <c r="AG6189" s="1">
        <v>2009</v>
      </c>
      <c r="AH6189" s="67" t="str">
        <f t="shared" si="480"/>
        <v/>
      </c>
      <c r="AI6189" s="67" t="str">
        <f t="shared" si="484"/>
        <v/>
      </c>
      <c r="AJ6189" s="67" t="str">
        <f t="shared" si="481"/>
        <v/>
      </c>
      <c r="AK6189" s="67" t="str">
        <f t="shared" si="482"/>
        <v/>
      </c>
      <c r="AL6189" s="69" t="str">
        <f t="shared" si="483"/>
        <v/>
      </c>
    </row>
    <row r="6190" spans="1:38">
      <c r="A6190" s="1">
        <v>6189</v>
      </c>
      <c r="B6190" s="35" t="s">
        <v>1426</v>
      </c>
      <c r="C6190" t="s">
        <v>4</v>
      </c>
      <c r="D6190" t="s">
        <v>8</v>
      </c>
      <c r="E6190" t="s">
        <v>119</v>
      </c>
      <c r="F6190" t="s">
        <v>140</v>
      </c>
      <c r="G6190" t="s">
        <v>228</v>
      </c>
      <c r="H6190" t="s">
        <v>409</v>
      </c>
      <c r="I6190" s="1"/>
      <c r="J6190" s="1"/>
      <c r="K6190" s="1">
        <v>0</v>
      </c>
      <c r="L6190" t="s">
        <v>456</v>
      </c>
      <c r="M6190" t="s">
        <v>461</v>
      </c>
      <c r="N6190" t="s">
        <v>591</v>
      </c>
      <c r="O6190" t="s">
        <v>780</v>
      </c>
      <c r="P6190" t="s">
        <v>459</v>
      </c>
      <c r="Q6190" t="s">
        <v>850</v>
      </c>
      <c r="R6190" t="s">
        <v>853</v>
      </c>
      <c r="S6190" t="s">
        <v>861</v>
      </c>
      <c r="T6190" t="s">
        <v>864</v>
      </c>
      <c r="U6190" t="s">
        <v>867</v>
      </c>
      <c r="V6190" s="1"/>
      <c r="W6190" s="1"/>
      <c r="X6190" s="1">
        <v>-6.2E-2</v>
      </c>
      <c r="Y6190" s="1">
        <v>1.6E-2</v>
      </c>
      <c r="Z6190" t="s">
        <v>876</v>
      </c>
      <c r="AA6190" s="1">
        <v>1</v>
      </c>
      <c r="AB6190" t="s">
        <v>902</v>
      </c>
      <c r="AC6190" t="s">
        <v>912</v>
      </c>
      <c r="AD6190" t="s">
        <v>917</v>
      </c>
      <c r="AE6190" t="s">
        <v>926</v>
      </c>
      <c r="AF6190" s="1">
        <v>2001</v>
      </c>
      <c r="AG6190" s="1">
        <v>2009</v>
      </c>
      <c r="AH6190" s="67" t="str">
        <f t="shared" si="480"/>
        <v/>
      </c>
      <c r="AI6190" s="67" t="str">
        <f t="shared" si="484"/>
        <v/>
      </c>
      <c r="AJ6190" s="67" t="str">
        <f t="shared" si="481"/>
        <v/>
      </c>
      <c r="AK6190" s="67" t="str">
        <f t="shared" si="482"/>
        <v/>
      </c>
      <c r="AL6190" s="69" t="str">
        <f t="shared" si="483"/>
        <v/>
      </c>
    </row>
    <row r="6191" spans="1:38">
      <c r="A6191" s="1">
        <v>6190</v>
      </c>
      <c r="B6191" s="35" t="s">
        <v>1426</v>
      </c>
      <c r="C6191" t="s">
        <v>4</v>
      </c>
      <c r="D6191" t="s">
        <v>8</v>
      </c>
      <c r="E6191" t="s">
        <v>119</v>
      </c>
      <c r="F6191" t="s">
        <v>140</v>
      </c>
      <c r="G6191" t="s">
        <v>229</v>
      </c>
      <c r="H6191" t="s">
        <v>410</v>
      </c>
      <c r="I6191" s="1"/>
      <c r="J6191" s="1"/>
      <c r="K6191" s="1">
        <v>0</v>
      </c>
      <c r="L6191" t="s">
        <v>456</v>
      </c>
      <c r="M6191" t="s">
        <v>461</v>
      </c>
      <c r="N6191" t="s">
        <v>591</v>
      </c>
      <c r="O6191" t="s">
        <v>780</v>
      </c>
      <c r="P6191" t="s">
        <v>459</v>
      </c>
      <c r="Q6191" t="s">
        <v>850</v>
      </c>
      <c r="R6191" t="s">
        <v>853</v>
      </c>
      <c r="S6191" t="s">
        <v>861</v>
      </c>
      <c r="T6191" t="s">
        <v>864</v>
      </c>
      <c r="U6191" t="s">
        <v>867</v>
      </c>
      <c r="V6191" s="1"/>
      <c r="W6191" s="1"/>
      <c r="X6191" s="1">
        <v>-7.8E-2</v>
      </c>
      <c r="Y6191" s="1">
        <v>3.5000000000000003E-2</v>
      </c>
      <c r="Z6191" t="s">
        <v>876</v>
      </c>
      <c r="AA6191" s="1">
        <v>1</v>
      </c>
      <c r="AB6191" t="s">
        <v>902</v>
      </c>
      <c r="AC6191" t="s">
        <v>912</v>
      </c>
      <c r="AD6191" t="s">
        <v>917</v>
      </c>
      <c r="AE6191" t="s">
        <v>926</v>
      </c>
      <c r="AF6191" s="1">
        <v>2001</v>
      </c>
      <c r="AG6191" s="1">
        <v>2009</v>
      </c>
      <c r="AH6191" s="67" t="str">
        <f t="shared" si="480"/>
        <v/>
      </c>
      <c r="AI6191" s="67" t="str">
        <f t="shared" si="484"/>
        <v/>
      </c>
      <c r="AJ6191" s="67" t="str">
        <f t="shared" si="481"/>
        <v/>
      </c>
      <c r="AK6191" s="67" t="str">
        <f t="shared" si="482"/>
        <v/>
      </c>
      <c r="AL6191" s="69" t="str">
        <f t="shared" si="483"/>
        <v/>
      </c>
    </row>
    <row r="6192" spans="1:38">
      <c r="A6192" s="1">
        <v>6191</v>
      </c>
      <c r="B6192" s="35" t="s">
        <v>1426</v>
      </c>
      <c r="C6192" t="s">
        <v>4</v>
      </c>
      <c r="D6192" t="s">
        <v>8</v>
      </c>
      <c r="E6192" t="s">
        <v>119</v>
      </c>
      <c r="F6192" t="s">
        <v>140</v>
      </c>
      <c r="G6192" t="s">
        <v>229</v>
      </c>
      <c r="H6192" t="s">
        <v>411</v>
      </c>
      <c r="I6192" s="1"/>
      <c r="J6192" s="1"/>
      <c r="K6192" s="1">
        <v>0</v>
      </c>
      <c r="L6192" t="s">
        <v>456</v>
      </c>
      <c r="M6192" t="s">
        <v>461</v>
      </c>
      <c r="N6192" t="s">
        <v>591</v>
      </c>
      <c r="O6192" t="s">
        <v>780</v>
      </c>
      <c r="P6192" t="s">
        <v>459</v>
      </c>
      <c r="Q6192" t="s">
        <v>850</v>
      </c>
      <c r="R6192" t="s">
        <v>853</v>
      </c>
      <c r="S6192" t="s">
        <v>861</v>
      </c>
      <c r="T6192" t="s">
        <v>864</v>
      </c>
      <c r="U6192" t="s">
        <v>867</v>
      </c>
      <c r="V6192" s="1"/>
      <c r="W6192" s="1"/>
      <c r="X6192" s="1">
        <v>-1.427</v>
      </c>
      <c r="Y6192" s="1">
        <v>0.62</v>
      </c>
      <c r="Z6192" t="s">
        <v>876</v>
      </c>
      <c r="AA6192" s="1">
        <v>1</v>
      </c>
      <c r="AB6192" t="s">
        <v>902</v>
      </c>
      <c r="AC6192" t="s">
        <v>912</v>
      </c>
      <c r="AD6192" t="s">
        <v>917</v>
      </c>
      <c r="AE6192" t="s">
        <v>926</v>
      </c>
      <c r="AF6192" s="1">
        <v>2001</v>
      </c>
      <c r="AG6192" s="1">
        <v>2009</v>
      </c>
      <c r="AH6192" s="67" t="str">
        <f t="shared" si="480"/>
        <v/>
      </c>
      <c r="AI6192" s="67" t="str">
        <f t="shared" si="484"/>
        <v/>
      </c>
      <c r="AJ6192" s="67" t="str">
        <f t="shared" si="481"/>
        <v/>
      </c>
      <c r="AK6192" s="67" t="str">
        <f t="shared" si="482"/>
        <v/>
      </c>
      <c r="AL6192" s="69" t="str">
        <f t="shared" si="483"/>
        <v/>
      </c>
    </row>
    <row r="6193" spans="1:38">
      <c r="A6193" s="1">
        <v>6192</v>
      </c>
      <c r="B6193" s="35" t="s">
        <v>1426</v>
      </c>
      <c r="C6193" t="s">
        <v>4</v>
      </c>
      <c r="D6193" t="s">
        <v>8</v>
      </c>
      <c r="E6193" t="s">
        <v>119</v>
      </c>
      <c r="F6193" t="s">
        <v>140</v>
      </c>
      <c r="G6193" t="s">
        <v>228</v>
      </c>
      <c r="H6193" t="s">
        <v>409</v>
      </c>
      <c r="I6193" s="1"/>
      <c r="J6193" s="1"/>
      <c r="K6193" s="1">
        <v>0</v>
      </c>
      <c r="L6193" t="s">
        <v>456</v>
      </c>
      <c r="M6193" t="s">
        <v>462</v>
      </c>
      <c r="N6193" t="s">
        <v>590</v>
      </c>
      <c r="O6193" t="s">
        <v>780</v>
      </c>
      <c r="P6193" t="s">
        <v>459</v>
      </c>
      <c r="Q6193" t="s">
        <v>850</v>
      </c>
      <c r="R6193" t="s">
        <v>853</v>
      </c>
      <c r="S6193" t="s">
        <v>861</v>
      </c>
      <c r="T6193" t="s">
        <v>864</v>
      </c>
      <c r="U6193" t="s">
        <v>867</v>
      </c>
      <c r="V6193" s="1"/>
      <c r="W6193" s="1"/>
      <c r="X6193" s="1">
        <v>-4.2000000000000003E-2</v>
      </c>
      <c r="Y6193" s="1">
        <v>0.01</v>
      </c>
      <c r="Z6193" t="s">
        <v>876</v>
      </c>
      <c r="AA6193" s="1">
        <v>1</v>
      </c>
      <c r="AB6193" t="s">
        <v>902</v>
      </c>
      <c r="AC6193" t="s">
        <v>912</v>
      </c>
      <c r="AD6193" t="s">
        <v>917</v>
      </c>
      <c r="AE6193" t="s">
        <v>926</v>
      </c>
      <c r="AF6193" s="1">
        <v>2001</v>
      </c>
      <c r="AG6193" s="1">
        <v>2009</v>
      </c>
      <c r="AH6193" s="67" t="str">
        <f t="shared" si="480"/>
        <v/>
      </c>
      <c r="AI6193" s="67" t="str">
        <f t="shared" si="484"/>
        <v/>
      </c>
      <c r="AJ6193" s="67" t="str">
        <f t="shared" si="481"/>
        <v/>
      </c>
      <c r="AK6193" s="67" t="str">
        <f t="shared" si="482"/>
        <v/>
      </c>
      <c r="AL6193" s="69" t="str">
        <f t="shared" si="483"/>
        <v/>
      </c>
    </row>
    <row r="6194" spans="1:38">
      <c r="A6194" s="1">
        <v>6193</v>
      </c>
      <c r="B6194" s="35" t="s">
        <v>1426</v>
      </c>
      <c r="C6194" t="s">
        <v>4</v>
      </c>
      <c r="D6194" t="s">
        <v>8</v>
      </c>
      <c r="E6194" t="s">
        <v>119</v>
      </c>
      <c r="F6194" t="s">
        <v>140</v>
      </c>
      <c r="G6194" t="s">
        <v>229</v>
      </c>
      <c r="H6194" t="s">
        <v>410</v>
      </c>
      <c r="I6194" s="1"/>
      <c r="J6194" s="1"/>
      <c r="K6194" s="1">
        <v>0</v>
      </c>
      <c r="L6194" t="s">
        <v>456</v>
      </c>
      <c r="M6194" t="s">
        <v>462</v>
      </c>
      <c r="N6194" t="s">
        <v>590</v>
      </c>
      <c r="O6194" t="s">
        <v>780</v>
      </c>
      <c r="P6194" t="s">
        <v>459</v>
      </c>
      <c r="Q6194" t="s">
        <v>850</v>
      </c>
      <c r="R6194" t="s">
        <v>853</v>
      </c>
      <c r="S6194" t="s">
        <v>861</v>
      </c>
      <c r="T6194" t="s">
        <v>864</v>
      </c>
      <c r="U6194" t="s">
        <v>867</v>
      </c>
      <c r="V6194" s="1"/>
      <c r="W6194" s="1"/>
      <c r="X6194" s="1">
        <v>0.08</v>
      </c>
      <c r="Y6194" s="1">
        <v>2.7E-2</v>
      </c>
      <c r="Z6194" t="s">
        <v>876</v>
      </c>
      <c r="AA6194" s="1">
        <v>1</v>
      </c>
      <c r="AB6194" t="s">
        <v>902</v>
      </c>
      <c r="AC6194" t="s">
        <v>912</v>
      </c>
      <c r="AD6194" t="s">
        <v>917</v>
      </c>
      <c r="AE6194" t="s">
        <v>926</v>
      </c>
      <c r="AF6194" s="1">
        <v>2001</v>
      </c>
      <c r="AG6194" s="1">
        <v>2009</v>
      </c>
      <c r="AH6194" s="67" t="str">
        <f t="shared" si="480"/>
        <v/>
      </c>
      <c r="AI6194" s="67" t="str">
        <f t="shared" si="484"/>
        <v/>
      </c>
      <c r="AJ6194" s="67" t="str">
        <f t="shared" si="481"/>
        <v/>
      </c>
      <c r="AK6194" s="67" t="str">
        <f t="shared" si="482"/>
        <v/>
      </c>
      <c r="AL6194" s="69" t="str">
        <f t="shared" si="483"/>
        <v/>
      </c>
    </row>
    <row r="6195" spans="1:38">
      <c r="A6195" s="1">
        <v>6194</v>
      </c>
      <c r="B6195" s="35" t="s">
        <v>1426</v>
      </c>
      <c r="C6195" t="s">
        <v>4</v>
      </c>
      <c r="D6195" t="s">
        <v>8</v>
      </c>
      <c r="E6195" t="s">
        <v>119</v>
      </c>
      <c r="F6195" t="s">
        <v>140</v>
      </c>
      <c r="G6195" t="s">
        <v>229</v>
      </c>
      <c r="H6195" t="s">
        <v>411</v>
      </c>
      <c r="I6195" s="1"/>
      <c r="J6195" s="1"/>
      <c r="K6195" s="1">
        <v>0</v>
      </c>
      <c r="L6195" t="s">
        <v>456</v>
      </c>
      <c r="M6195" t="s">
        <v>462</v>
      </c>
      <c r="N6195" t="s">
        <v>590</v>
      </c>
      <c r="O6195" t="s">
        <v>780</v>
      </c>
      <c r="P6195" t="s">
        <v>459</v>
      </c>
      <c r="Q6195" t="s">
        <v>850</v>
      </c>
      <c r="R6195" t="s">
        <v>853</v>
      </c>
      <c r="S6195" t="s">
        <v>861</v>
      </c>
      <c r="T6195" t="s">
        <v>864</v>
      </c>
      <c r="U6195" t="s">
        <v>867</v>
      </c>
      <c r="V6195" s="1"/>
      <c r="W6195" s="1"/>
      <c r="X6195" s="1">
        <v>0.879</v>
      </c>
      <c r="Y6195" s="1">
        <v>0.48899999999999999</v>
      </c>
      <c r="Z6195" t="s">
        <v>876</v>
      </c>
      <c r="AA6195" s="1">
        <v>1</v>
      </c>
      <c r="AB6195" t="s">
        <v>902</v>
      </c>
      <c r="AC6195" t="s">
        <v>912</v>
      </c>
      <c r="AD6195" t="s">
        <v>917</v>
      </c>
      <c r="AE6195" t="s">
        <v>926</v>
      </c>
      <c r="AF6195" s="1">
        <v>2001</v>
      </c>
      <c r="AG6195" s="1">
        <v>2009</v>
      </c>
      <c r="AH6195" s="67" t="str">
        <f t="shared" si="480"/>
        <v/>
      </c>
      <c r="AI6195" s="67" t="str">
        <f t="shared" si="484"/>
        <v/>
      </c>
      <c r="AJ6195" s="67" t="str">
        <f t="shared" si="481"/>
        <v/>
      </c>
      <c r="AK6195" s="67" t="str">
        <f t="shared" si="482"/>
        <v/>
      </c>
      <c r="AL6195" s="69" t="str">
        <f t="shared" si="483"/>
        <v/>
      </c>
    </row>
    <row r="6196" spans="1:38">
      <c r="A6196" s="1">
        <v>6195</v>
      </c>
      <c r="B6196" s="35" t="s">
        <v>1427</v>
      </c>
      <c r="C6196" t="s">
        <v>4</v>
      </c>
      <c r="D6196" t="s">
        <v>20</v>
      </c>
      <c r="E6196" t="s">
        <v>103</v>
      </c>
      <c r="F6196" t="s">
        <v>136</v>
      </c>
      <c r="G6196" t="s">
        <v>214</v>
      </c>
      <c r="H6196" t="s">
        <v>412</v>
      </c>
      <c r="I6196" s="1">
        <v>65.035314437555357</v>
      </c>
      <c r="J6196" s="1">
        <v>16.3127037095256</v>
      </c>
      <c r="K6196" s="1">
        <v>1</v>
      </c>
      <c r="L6196" t="s">
        <v>457</v>
      </c>
      <c r="M6196" t="s">
        <v>467</v>
      </c>
      <c r="N6196" t="s">
        <v>750</v>
      </c>
      <c r="O6196" t="s">
        <v>780</v>
      </c>
      <c r="P6196" t="s">
        <v>459</v>
      </c>
      <c r="Q6196" t="s">
        <v>850</v>
      </c>
      <c r="R6196" t="s">
        <v>853</v>
      </c>
      <c r="S6196" t="s">
        <v>861</v>
      </c>
      <c r="T6196" t="s">
        <v>864</v>
      </c>
      <c r="U6196" t="s">
        <v>867</v>
      </c>
      <c r="V6196" s="1"/>
      <c r="W6196" s="1"/>
      <c r="X6196" s="1">
        <v>-0.17</v>
      </c>
      <c r="Y6196" s="1">
        <v>0.96590909090909105</v>
      </c>
      <c r="Z6196" t="s">
        <v>876</v>
      </c>
      <c r="AA6196" s="1">
        <v>1</v>
      </c>
      <c r="AB6196" t="s">
        <v>905</v>
      </c>
      <c r="AC6196" t="s">
        <v>915</v>
      </c>
      <c r="AD6196" t="s">
        <v>917</v>
      </c>
      <c r="AE6196" t="s">
        <v>925</v>
      </c>
      <c r="AF6196" s="1">
        <v>2012</v>
      </c>
      <c r="AG6196" s="1">
        <v>2013</v>
      </c>
      <c r="AH6196" s="67">
        <f t="shared" si="480"/>
        <v>-1.0421325797803256E-2</v>
      </c>
      <c r="AI6196" s="67">
        <f t="shared" si="484"/>
        <v>5.9212078396609413E-2</v>
      </c>
      <c r="AJ6196" s="67">
        <f t="shared" si="481"/>
        <v>-0.1264769994551577</v>
      </c>
      <c r="AK6196" s="67">
        <f t="shared" si="482"/>
        <v>0.1056343478595512</v>
      </c>
      <c r="AL6196" s="69">
        <f t="shared" si="483"/>
        <v>1</v>
      </c>
    </row>
    <row r="6197" spans="1:38">
      <c r="A6197" s="1">
        <v>6196</v>
      </c>
      <c r="B6197" s="35" t="s">
        <v>1427</v>
      </c>
      <c r="C6197" t="s">
        <v>4</v>
      </c>
      <c r="D6197" t="s">
        <v>20</v>
      </c>
      <c r="E6197" t="s">
        <v>103</v>
      </c>
      <c r="F6197" t="s">
        <v>136</v>
      </c>
      <c r="G6197" t="s">
        <v>214</v>
      </c>
      <c r="H6197" t="s">
        <v>412</v>
      </c>
      <c r="I6197" s="1">
        <v>69.864905385735085</v>
      </c>
      <c r="J6197" s="1">
        <v>14.05693387821646</v>
      </c>
      <c r="K6197" s="1">
        <v>1</v>
      </c>
      <c r="L6197" t="s">
        <v>457</v>
      </c>
      <c r="M6197" t="s">
        <v>467</v>
      </c>
      <c r="N6197" t="s">
        <v>750</v>
      </c>
      <c r="O6197" t="s">
        <v>780</v>
      </c>
      <c r="P6197" t="s">
        <v>459</v>
      </c>
      <c r="Q6197" t="s">
        <v>850</v>
      </c>
      <c r="R6197" t="s">
        <v>853</v>
      </c>
      <c r="S6197" t="s">
        <v>861</v>
      </c>
      <c r="T6197" t="s">
        <v>864</v>
      </c>
      <c r="U6197" t="s">
        <v>867</v>
      </c>
      <c r="V6197" s="1"/>
      <c r="W6197" s="1"/>
      <c r="X6197" s="1">
        <v>1.33</v>
      </c>
      <c r="Y6197" s="1">
        <v>1.0769230769230769</v>
      </c>
      <c r="Z6197" t="s">
        <v>876</v>
      </c>
      <c r="AA6197" s="1">
        <v>1</v>
      </c>
      <c r="AB6197" t="s">
        <v>905</v>
      </c>
      <c r="AC6197" t="s">
        <v>915</v>
      </c>
      <c r="AD6197" t="s">
        <v>917</v>
      </c>
      <c r="AE6197" t="s">
        <v>925</v>
      </c>
      <c r="AF6197" s="1">
        <v>2012</v>
      </c>
      <c r="AG6197" s="1">
        <v>2013</v>
      </c>
      <c r="AH6197" s="67">
        <f t="shared" si="480"/>
        <v>9.4615227724806655E-2</v>
      </c>
      <c r="AI6197" s="67">
        <f t="shared" si="484"/>
        <v>7.6611520424944651E-2</v>
      </c>
      <c r="AJ6197" s="67">
        <f t="shared" si="481"/>
        <v>-5.5543352308084853E-2</v>
      </c>
      <c r="AK6197" s="67">
        <f t="shared" si="482"/>
        <v>0.24477380775769816</v>
      </c>
      <c r="AL6197" s="69">
        <f t="shared" si="483"/>
        <v>1</v>
      </c>
    </row>
    <row r="6198" spans="1:38">
      <c r="A6198" s="1">
        <v>6197</v>
      </c>
      <c r="B6198" s="35" t="s">
        <v>1427</v>
      </c>
      <c r="C6198" t="s">
        <v>4</v>
      </c>
      <c r="D6198" t="s">
        <v>20</v>
      </c>
      <c r="E6198" t="s">
        <v>103</v>
      </c>
      <c r="F6198" t="s">
        <v>136</v>
      </c>
      <c r="G6198" t="s">
        <v>214</v>
      </c>
      <c r="H6198" t="s">
        <v>412</v>
      </c>
      <c r="I6198" s="1">
        <v>57.535475113122168</v>
      </c>
      <c r="J6198" s="1">
        <v>1.8178688545813619</v>
      </c>
      <c r="K6198" s="1">
        <v>1</v>
      </c>
      <c r="L6198" t="s">
        <v>457</v>
      </c>
      <c r="M6198" t="s">
        <v>467</v>
      </c>
      <c r="N6198" t="s">
        <v>750</v>
      </c>
      <c r="O6198" t="s">
        <v>780</v>
      </c>
      <c r="P6198" t="s">
        <v>459</v>
      </c>
      <c r="Q6198" t="s">
        <v>850</v>
      </c>
      <c r="R6198" t="s">
        <v>853</v>
      </c>
      <c r="S6198" t="s">
        <v>861</v>
      </c>
      <c r="T6198" t="s">
        <v>864</v>
      </c>
      <c r="U6198" t="s">
        <v>867</v>
      </c>
      <c r="V6198" s="1"/>
      <c r="W6198" s="1"/>
      <c r="X6198" s="1">
        <v>-2.89</v>
      </c>
      <c r="Y6198" s="1">
        <v>1.6064480266814898</v>
      </c>
      <c r="Z6198" t="s">
        <v>876</v>
      </c>
      <c r="AA6198" s="1">
        <v>1</v>
      </c>
      <c r="AB6198" t="s">
        <v>905</v>
      </c>
      <c r="AC6198" t="s">
        <v>915</v>
      </c>
      <c r="AD6198" t="s">
        <v>917</v>
      </c>
      <c r="AE6198" t="s">
        <v>925</v>
      </c>
      <c r="AF6198" s="1">
        <v>2012</v>
      </c>
      <c r="AG6198" s="1">
        <v>2013</v>
      </c>
      <c r="AH6198" s="67">
        <f t="shared" si="480"/>
        <v>-1.5897736477065834</v>
      </c>
      <c r="AI6198" s="67">
        <f t="shared" si="484"/>
        <v>0.88369852568459328</v>
      </c>
      <c r="AJ6198" s="67">
        <f t="shared" si="481"/>
        <v>-3.3218227580483859</v>
      </c>
      <c r="AK6198" s="67">
        <f t="shared" si="482"/>
        <v>0.1422754626352194</v>
      </c>
      <c r="AL6198" s="69">
        <f t="shared" si="483"/>
        <v>1</v>
      </c>
    </row>
    <row r="6199" spans="1:38">
      <c r="A6199" s="1">
        <v>6198</v>
      </c>
      <c r="B6199" s="35" t="s">
        <v>1427</v>
      </c>
      <c r="C6199" t="s">
        <v>4</v>
      </c>
      <c r="D6199" t="s">
        <v>20</v>
      </c>
      <c r="E6199" t="s">
        <v>103</v>
      </c>
      <c r="F6199" t="s">
        <v>136</v>
      </c>
      <c r="G6199" t="s">
        <v>230</v>
      </c>
      <c r="H6199" t="s">
        <v>413</v>
      </c>
      <c r="I6199" s="1">
        <v>25.37640389725421</v>
      </c>
      <c r="J6199" s="1">
        <v>7.7796289482231069</v>
      </c>
      <c r="K6199" s="1">
        <v>1</v>
      </c>
      <c r="L6199" t="s">
        <v>457</v>
      </c>
      <c r="M6199" t="s">
        <v>467</v>
      </c>
      <c r="N6199" t="s">
        <v>750</v>
      </c>
      <c r="O6199" t="s">
        <v>780</v>
      </c>
      <c r="P6199" t="s">
        <v>459</v>
      </c>
      <c r="Q6199" t="s">
        <v>850</v>
      </c>
      <c r="R6199" t="s">
        <v>853</v>
      </c>
      <c r="S6199" t="s">
        <v>861</v>
      </c>
      <c r="T6199" t="s">
        <v>864</v>
      </c>
      <c r="U6199" t="s">
        <v>867</v>
      </c>
      <c r="V6199" s="1"/>
      <c r="W6199" s="1"/>
      <c r="X6199" s="1">
        <v>-0.6</v>
      </c>
      <c r="Y6199" s="1">
        <v>0.46838407494145201</v>
      </c>
      <c r="Z6199" t="s">
        <v>876</v>
      </c>
      <c r="AA6199" s="1">
        <v>1</v>
      </c>
      <c r="AB6199" t="s">
        <v>905</v>
      </c>
      <c r="AC6199" t="s">
        <v>915</v>
      </c>
      <c r="AD6199" t="s">
        <v>917</v>
      </c>
      <c r="AE6199" t="s">
        <v>925</v>
      </c>
      <c r="AF6199" s="1">
        <v>2012</v>
      </c>
      <c r="AG6199" s="1">
        <v>2013</v>
      </c>
      <c r="AH6199" s="67">
        <f t="shared" si="480"/>
        <v>-7.7124500923278869E-2</v>
      </c>
      <c r="AI6199" s="67">
        <f t="shared" si="484"/>
        <v>6.0206480033785224E-2</v>
      </c>
      <c r="AJ6199" s="67">
        <f t="shared" si="481"/>
        <v>-0.19512920178949789</v>
      </c>
      <c r="AK6199" s="67">
        <f t="shared" si="482"/>
        <v>4.0880199942940162E-2</v>
      </c>
      <c r="AL6199" s="69">
        <f t="shared" si="483"/>
        <v>1</v>
      </c>
    </row>
    <row r="6200" spans="1:38">
      <c r="A6200" s="1">
        <v>6199</v>
      </c>
      <c r="B6200" s="35" t="s">
        <v>1427</v>
      </c>
      <c r="C6200" t="s">
        <v>4</v>
      </c>
      <c r="D6200" t="s">
        <v>20</v>
      </c>
      <c r="E6200" t="s">
        <v>103</v>
      </c>
      <c r="F6200" t="s">
        <v>136</v>
      </c>
      <c r="G6200" t="s">
        <v>230</v>
      </c>
      <c r="H6200" t="s">
        <v>413</v>
      </c>
      <c r="I6200" s="1">
        <v>27.205473071324601</v>
      </c>
      <c r="J6200" s="1">
        <v>7.2298857675228172</v>
      </c>
      <c r="K6200" s="1">
        <v>1</v>
      </c>
      <c r="L6200" t="s">
        <v>457</v>
      </c>
      <c r="M6200" t="s">
        <v>467</v>
      </c>
      <c r="N6200" t="s">
        <v>750</v>
      </c>
      <c r="O6200" t="s">
        <v>780</v>
      </c>
      <c r="P6200" t="s">
        <v>459</v>
      </c>
      <c r="Q6200" t="s">
        <v>850</v>
      </c>
      <c r="R6200" t="s">
        <v>853</v>
      </c>
      <c r="S6200" t="s">
        <v>861</v>
      </c>
      <c r="T6200" t="s">
        <v>864</v>
      </c>
      <c r="U6200" t="s">
        <v>867</v>
      </c>
      <c r="V6200" s="1"/>
      <c r="W6200" s="1"/>
      <c r="X6200" s="1">
        <v>0.17</v>
      </c>
      <c r="Y6200" s="1">
        <v>0.18438177874186551</v>
      </c>
      <c r="Z6200" t="s">
        <v>876</v>
      </c>
      <c r="AA6200" s="1">
        <v>1</v>
      </c>
      <c r="AB6200" t="s">
        <v>905</v>
      </c>
      <c r="AC6200" t="s">
        <v>915</v>
      </c>
      <c r="AD6200" t="s">
        <v>917</v>
      </c>
      <c r="AE6200" t="s">
        <v>925</v>
      </c>
      <c r="AF6200" s="1">
        <v>2012</v>
      </c>
      <c r="AG6200" s="1">
        <v>2013</v>
      </c>
      <c r="AH6200" s="67">
        <f t="shared" si="480"/>
        <v>2.3513511204236809E-2</v>
      </c>
      <c r="AI6200" s="67">
        <f t="shared" si="484"/>
        <v>2.5502723648846863E-2</v>
      </c>
      <c r="AJ6200" s="67">
        <f t="shared" si="481"/>
        <v>-2.6471827147503041E-2</v>
      </c>
      <c r="AK6200" s="67">
        <f t="shared" si="482"/>
        <v>7.3498849555976659E-2</v>
      </c>
      <c r="AL6200" s="69">
        <f t="shared" si="483"/>
        <v>1</v>
      </c>
    </row>
    <row r="6201" spans="1:38">
      <c r="A6201" s="1">
        <v>6200</v>
      </c>
      <c r="B6201" s="35" t="s">
        <v>1427</v>
      </c>
      <c r="C6201" t="s">
        <v>4</v>
      </c>
      <c r="D6201" t="s">
        <v>20</v>
      </c>
      <c r="E6201" t="s">
        <v>103</v>
      </c>
      <c r="F6201" t="s">
        <v>136</v>
      </c>
      <c r="G6201" t="s">
        <v>230</v>
      </c>
      <c r="H6201" t="s">
        <v>413</v>
      </c>
      <c r="I6201" s="1">
        <v>22.52599547511312</v>
      </c>
      <c r="J6201" s="1">
        <v>7.7552836334510484</v>
      </c>
      <c r="K6201" s="1">
        <v>1</v>
      </c>
      <c r="L6201" t="s">
        <v>457</v>
      </c>
      <c r="M6201" t="s">
        <v>467</v>
      </c>
      <c r="N6201" t="s">
        <v>750</v>
      </c>
      <c r="O6201" t="s">
        <v>780</v>
      </c>
      <c r="P6201" t="s">
        <v>459</v>
      </c>
      <c r="Q6201" t="s">
        <v>850</v>
      </c>
      <c r="R6201" t="s">
        <v>853</v>
      </c>
      <c r="S6201" t="s">
        <v>861</v>
      </c>
      <c r="T6201" t="s">
        <v>864</v>
      </c>
      <c r="U6201" t="s">
        <v>867</v>
      </c>
      <c r="V6201" s="1"/>
      <c r="W6201" s="1"/>
      <c r="X6201" s="1">
        <v>-1.93</v>
      </c>
      <c r="Y6201" s="1">
        <v>0.73918039065492136</v>
      </c>
      <c r="Z6201" t="s">
        <v>876</v>
      </c>
      <c r="AA6201" s="1">
        <v>1</v>
      </c>
      <c r="AB6201" t="s">
        <v>905</v>
      </c>
      <c r="AC6201" t="s">
        <v>915</v>
      </c>
      <c r="AD6201" t="s">
        <v>917</v>
      </c>
      <c r="AE6201" t="s">
        <v>925</v>
      </c>
      <c r="AF6201" s="1">
        <v>2012</v>
      </c>
      <c r="AG6201" s="1">
        <v>2013</v>
      </c>
      <c r="AH6201" s="67">
        <f t="shared" si="480"/>
        <v>-0.24886259371292177</v>
      </c>
      <c r="AI6201" s="67">
        <f t="shared" si="484"/>
        <v>9.5313134321302839E-2</v>
      </c>
      <c r="AJ6201" s="67">
        <f t="shared" si="481"/>
        <v>-0.43567633698267533</v>
      </c>
      <c r="AK6201" s="67">
        <f t="shared" si="482"/>
        <v>-6.2048850443168213E-2</v>
      </c>
      <c r="AL6201" s="69">
        <f t="shared" si="483"/>
        <v>1</v>
      </c>
    </row>
    <row r="6202" spans="1:38">
      <c r="A6202" s="1">
        <v>6201</v>
      </c>
      <c r="B6202" s="35" t="s">
        <v>1427</v>
      </c>
      <c r="C6202" t="s">
        <v>4</v>
      </c>
      <c r="D6202" t="s">
        <v>20</v>
      </c>
      <c r="E6202" t="s">
        <v>103</v>
      </c>
      <c r="F6202" t="s">
        <v>140</v>
      </c>
      <c r="G6202" t="s">
        <v>231</v>
      </c>
      <c r="H6202" t="s">
        <v>414</v>
      </c>
      <c r="I6202" s="1">
        <v>0.90317980513728968</v>
      </c>
      <c r="J6202" s="1">
        <v>0.1820948479713585</v>
      </c>
      <c r="K6202" s="1">
        <v>1</v>
      </c>
      <c r="L6202" t="s">
        <v>457</v>
      </c>
      <c r="M6202" t="s">
        <v>467</v>
      </c>
      <c r="N6202" t="s">
        <v>750</v>
      </c>
      <c r="O6202" t="s">
        <v>780</v>
      </c>
      <c r="P6202" t="s">
        <v>459</v>
      </c>
      <c r="Q6202" t="s">
        <v>850</v>
      </c>
      <c r="R6202" t="s">
        <v>853</v>
      </c>
      <c r="S6202" t="s">
        <v>861</v>
      </c>
      <c r="T6202" t="s">
        <v>864</v>
      </c>
      <c r="U6202" t="s">
        <v>867</v>
      </c>
      <c r="V6202" s="1"/>
      <c r="W6202" s="1"/>
      <c r="X6202" s="1">
        <v>0.02</v>
      </c>
      <c r="Y6202" s="1">
        <v>9.3023255813953487E-3</v>
      </c>
      <c r="Z6202" t="s">
        <v>876</v>
      </c>
      <c r="AA6202" s="1">
        <v>1</v>
      </c>
      <c r="AB6202" t="s">
        <v>905</v>
      </c>
      <c r="AC6202" t="s">
        <v>915</v>
      </c>
      <c r="AD6202" t="s">
        <v>917</v>
      </c>
      <c r="AE6202" t="s">
        <v>925</v>
      </c>
      <c r="AF6202" s="1">
        <v>2012</v>
      </c>
      <c r="AG6202" s="1">
        <v>2013</v>
      </c>
      <c r="AH6202" s="67">
        <f t="shared" si="480"/>
        <v>0.10983287129104158</v>
      </c>
      <c r="AI6202" s="67">
        <f t="shared" si="484"/>
        <v>5.1085056414437939E-2</v>
      </c>
      <c r="AJ6202" s="67">
        <f t="shared" si="481"/>
        <v>9.7061607187432231E-3</v>
      </c>
      <c r="AK6202" s="67">
        <f t="shared" si="482"/>
        <v>0.20995958186333993</v>
      </c>
      <c r="AL6202" s="69">
        <f t="shared" si="483"/>
        <v>1</v>
      </c>
    </row>
    <row r="6203" spans="1:38">
      <c r="A6203" s="1">
        <v>6202</v>
      </c>
      <c r="B6203" s="35" t="s">
        <v>1427</v>
      </c>
      <c r="C6203" t="s">
        <v>4</v>
      </c>
      <c r="D6203" t="s">
        <v>20</v>
      </c>
      <c r="E6203" t="s">
        <v>103</v>
      </c>
      <c r="F6203" t="s">
        <v>140</v>
      </c>
      <c r="G6203" t="s">
        <v>232</v>
      </c>
      <c r="H6203" t="s">
        <v>415</v>
      </c>
      <c r="I6203" s="1">
        <v>208.0798887515451</v>
      </c>
      <c r="J6203" s="1">
        <v>24.676360489017089</v>
      </c>
      <c r="K6203" s="1">
        <v>1</v>
      </c>
      <c r="L6203" t="s">
        <v>457</v>
      </c>
      <c r="M6203" t="s">
        <v>467</v>
      </c>
      <c r="N6203" t="s">
        <v>750</v>
      </c>
      <c r="O6203" t="s">
        <v>780</v>
      </c>
      <c r="P6203" t="s">
        <v>459</v>
      </c>
      <c r="Q6203" t="s">
        <v>850</v>
      </c>
      <c r="R6203" t="s">
        <v>853</v>
      </c>
      <c r="S6203" t="s">
        <v>861</v>
      </c>
      <c r="T6203" t="s">
        <v>864</v>
      </c>
      <c r="U6203" t="s">
        <v>867</v>
      </c>
      <c r="V6203" s="1"/>
      <c r="W6203" s="1"/>
      <c r="X6203" s="1">
        <v>30.39</v>
      </c>
      <c r="Y6203" s="1">
        <v>0.62819108253922318</v>
      </c>
      <c r="Z6203" t="s">
        <v>876</v>
      </c>
      <c r="AA6203" s="1">
        <v>1</v>
      </c>
      <c r="AB6203" t="s">
        <v>905</v>
      </c>
      <c r="AC6203" t="s">
        <v>915</v>
      </c>
      <c r="AD6203" t="s">
        <v>917</v>
      </c>
      <c r="AE6203" t="s">
        <v>925</v>
      </c>
      <c r="AF6203" s="1">
        <v>2012</v>
      </c>
      <c r="AG6203" s="1">
        <v>2013</v>
      </c>
      <c r="AH6203" s="67">
        <f t="shared" si="480"/>
        <v>1.2315430394820959</v>
      </c>
      <c r="AI6203" s="67">
        <f t="shared" si="484"/>
        <v>2.5457201552020501E-2</v>
      </c>
      <c r="AJ6203" s="67">
        <f t="shared" si="481"/>
        <v>1.1816469244401357</v>
      </c>
      <c r="AK6203" s="67">
        <f t="shared" si="482"/>
        <v>1.281439154524056</v>
      </c>
      <c r="AL6203" s="69">
        <f t="shared" si="483"/>
        <v>1</v>
      </c>
    </row>
    <row r="6204" spans="1:38">
      <c r="A6204" s="1">
        <v>6203</v>
      </c>
      <c r="B6204" s="35" t="s">
        <v>1427</v>
      </c>
      <c r="C6204" t="s">
        <v>4</v>
      </c>
      <c r="D6204" t="s">
        <v>20</v>
      </c>
      <c r="E6204" t="s">
        <v>103</v>
      </c>
      <c r="F6204" t="s">
        <v>140</v>
      </c>
      <c r="G6204" t="s">
        <v>232</v>
      </c>
      <c r="H6204" t="s">
        <v>415</v>
      </c>
      <c r="I6204" s="1">
        <v>199.36339253996451</v>
      </c>
      <c r="J6204" s="1">
        <v>24.799071459234622</v>
      </c>
      <c r="K6204" s="1">
        <v>1</v>
      </c>
      <c r="L6204" t="s">
        <v>457</v>
      </c>
      <c r="M6204" t="s">
        <v>467</v>
      </c>
      <c r="N6204" t="s">
        <v>750</v>
      </c>
      <c r="O6204" t="s">
        <v>780</v>
      </c>
      <c r="P6204" t="s">
        <v>459</v>
      </c>
      <c r="Q6204" t="s">
        <v>850</v>
      </c>
      <c r="R6204" t="s">
        <v>853</v>
      </c>
      <c r="S6204" t="s">
        <v>861</v>
      </c>
      <c r="T6204" t="s">
        <v>864</v>
      </c>
      <c r="U6204" t="s">
        <v>867</v>
      </c>
      <c r="V6204" s="1"/>
      <c r="W6204" s="1"/>
      <c r="X6204" s="1">
        <v>31.24</v>
      </c>
      <c r="Y6204" s="1">
        <v>1.1617701747861657</v>
      </c>
      <c r="Z6204" t="s">
        <v>876</v>
      </c>
      <c r="AA6204" s="1">
        <v>1</v>
      </c>
      <c r="AB6204" t="s">
        <v>905</v>
      </c>
      <c r="AC6204" t="s">
        <v>915</v>
      </c>
      <c r="AD6204" t="s">
        <v>917</v>
      </c>
      <c r="AE6204" t="s">
        <v>925</v>
      </c>
      <c r="AF6204" s="1">
        <v>2012</v>
      </c>
      <c r="AG6204" s="1">
        <v>2013</v>
      </c>
      <c r="AH6204" s="67">
        <f t="shared" si="480"/>
        <v>1.2597245849044447</v>
      </c>
      <c r="AI6204" s="67">
        <f t="shared" si="484"/>
        <v>4.684732558216604E-2</v>
      </c>
      <c r="AJ6204" s="67">
        <f t="shared" si="481"/>
        <v>1.1679038267633992</v>
      </c>
      <c r="AK6204" s="67">
        <f t="shared" si="482"/>
        <v>1.3515453430454902</v>
      </c>
      <c r="AL6204" s="69">
        <f t="shared" si="483"/>
        <v>1</v>
      </c>
    </row>
    <row r="6205" spans="1:38">
      <c r="A6205" s="1">
        <v>6204</v>
      </c>
      <c r="B6205" s="35" t="s">
        <v>1427</v>
      </c>
      <c r="C6205" t="s">
        <v>4</v>
      </c>
      <c r="D6205" t="s">
        <v>20</v>
      </c>
      <c r="E6205" t="s">
        <v>103</v>
      </c>
      <c r="F6205" t="s">
        <v>140</v>
      </c>
      <c r="G6205" t="s">
        <v>232</v>
      </c>
      <c r="H6205" t="s">
        <v>415</v>
      </c>
      <c r="I6205" s="1">
        <v>208.48971416007029</v>
      </c>
      <c r="J6205" s="1">
        <v>24.000805394671229</v>
      </c>
      <c r="K6205" s="1">
        <v>1</v>
      </c>
      <c r="L6205" t="s">
        <v>457</v>
      </c>
      <c r="M6205" t="s">
        <v>467</v>
      </c>
      <c r="N6205" t="s">
        <v>750</v>
      </c>
      <c r="O6205" t="s">
        <v>780</v>
      </c>
      <c r="P6205" t="s">
        <v>459</v>
      </c>
      <c r="Q6205" t="s">
        <v>850</v>
      </c>
      <c r="R6205" t="s">
        <v>853</v>
      </c>
      <c r="S6205" t="s">
        <v>861</v>
      </c>
      <c r="T6205" t="s">
        <v>864</v>
      </c>
      <c r="U6205" t="s">
        <v>867</v>
      </c>
      <c r="V6205" s="1"/>
      <c r="W6205" s="1"/>
      <c r="X6205" s="1">
        <v>27.82</v>
      </c>
      <c r="Y6205" s="1">
        <v>0.83747253078057737</v>
      </c>
      <c r="Z6205" t="s">
        <v>876</v>
      </c>
      <c r="AA6205" s="1">
        <v>1</v>
      </c>
      <c r="AB6205" t="s">
        <v>905</v>
      </c>
      <c r="AC6205" t="s">
        <v>915</v>
      </c>
      <c r="AD6205" t="s">
        <v>917</v>
      </c>
      <c r="AE6205" t="s">
        <v>925</v>
      </c>
      <c r="AF6205" s="1">
        <v>2012</v>
      </c>
      <c r="AG6205" s="1">
        <v>2013</v>
      </c>
      <c r="AH6205" s="67">
        <f t="shared" si="480"/>
        <v>1.1591277685279981</v>
      </c>
      <c r="AI6205" s="67">
        <f t="shared" si="484"/>
        <v>3.4893517821969297E-2</v>
      </c>
      <c r="AJ6205" s="67">
        <f t="shared" si="481"/>
        <v>1.0907364735969383</v>
      </c>
      <c r="AK6205" s="67">
        <f t="shared" si="482"/>
        <v>1.227519063459058</v>
      </c>
      <c r="AL6205" s="69">
        <f t="shared" si="483"/>
        <v>1</v>
      </c>
    </row>
    <row r="6206" spans="1:38">
      <c r="A6206" s="1">
        <v>6205</v>
      </c>
      <c r="B6206" s="35" t="s">
        <v>1427</v>
      </c>
      <c r="C6206" t="s">
        <v>4</v>
      </c>
      <c r="D6206" t="s">
        <v>20</v>
      </c>
      <c r="E6206" t="s">
        <v>103</v>
      </c>
      <c r="F6206" t="s">
        <v>140</v>
      </c>
      <c r="G6206" t="s">
        <v>232</v>
      </c>
      <c r="H6206" t="s">
        <v>415</v>
      </c>
      <c r="I6206" s="1">
        <v>199.73697160883279</v>
      </c>
      <c r="J6206" s="1">
        <v>24.396729049304689</v>
      </c>
      <c r="K6206" s="1">
        <v>1</v>
      </c>
      <c r="L6206" t="s">
        <v>457</v>
      </c>
      <c r="M6206" t="s">
        <v>467</v>
      </c>
      <c r="N6206" t="s">
        <v>750</v>
      </c>
      <c r="O6206" t="s">
        <v>780</v>
      </c>
      <c r="P6206" t="s">
        <v>459</v>
      </c>
      <c r="Q6206" t="s">
        <v>850</v>
      </c>
      <c r="R6206" t="s">
        <v>853</v>
      </c>
      <c r="S6206" t="s">
        <v>861</v>
      </c>
      <c r="T6206" t="s">
        <v>864</v>
      </c>
      <c r="U6206" t="s">
        <v>867</v>
      </c>
      <c r="V6206" s="1"/>
      <c r="W6206" s="1"/>
      <c r="X6206" s="1">
        <v>29.6</v>
      </c>
      <c r="Y6206" s="1">
        <v>1.5563383984436618</v>
      </c>
      <c r="Z6206" t="s">
        <v>876</v>
      </c>
      <c r="AA6206" s="1">
        <v>1</v>
      </c>
      <c r="AB6206" t="s">
        <v>905</v>
      </c>
      <c r="AC6206" t="s">
        <v>915</v>
      </c>
      <c r="AD6206" t="s">
        <v>917</v>
      </c>
      <c r="AE6206" t="s">
        <v>925</v>
      </c>
      <c r="AF6206" s="1">
        <v>2012</v>
      </c>
      <c r="AG6206" s="1">
        <v>2013</v>
      </c>
      <c r="AH6206" s="67">
        <f t="shared" si="480"/>
        <v>1.2132774004326456</v>
      </c>
      <c r="AI6206" s="67">
        <f t="shared" si="484"/>
        <v>6.3792912373555166E-2</v>
      </c>
      <c r="AJ6206" s="67">
        <f t="shared" si="481"/>
        <v>1.0882432921804774</v>
      </c>
      <c r="AK6206" s="67">
        <f t="shared" si="482"/>
        <v>1.3383115086848139</v>
      </c>
      <c r="AL6206" s="69">
        <f t="shared" si="483"/>
        <v>1</v>
      </c>
    </row>
    <row r="6207" spans="1:38">
      <c r="A6207" s="1">
        <v>6206</v>
      </c>
      <c r="B6207" s="35" t="s">
        <v>1427</v>
      </c>
      <c r="C6207" t="s">
        <v>4</v>
      </c>
      <c r="D6207" t="s">
        <v>20</v>
      </c>
      <c r="E6207" t="s">
        <v>103</v>
      </c>
      <c r="F6207" t="s">
        <v>140</v>
      </c>
      <c r="G6207" t="s">
        <v>232</v>
      </c>
      <c r="H6207" t="s">
        <v>415</v>
      </c>
      <c r="I6207" s="1">
        <v>208.07701712465149</v>
      </c>
      <c r="J6207" s="1">
        <v>24.419403461499108</v>
      </c>
      <c r="K6207" s="1">
        <v>1</v>
      </c>
      <c r="L6207" t="s">
        <v>457</v>
      </c>
      <c r="M6207" t="s">
        <v>467</v>
      </c>
      <c r="N6207" t="s">
        <v>750</v>
      </c>
      <c r="O6207" t="s">
        <v>780</v>
      </c>
      <c r="P6207" t="s">
        <v>459</v>
      </c>
      <c r="Q6207" t="s">
        <v>850</v>
      </c>
      <c r="R6207" t="s">
        <v>853</v>
      </c>
      <c r="S6207" t="s">
        <v>861</v>
      </c>
      <c r="T6207" t="s">
        <v>864</v>
      </c>
      <c r="U6207" t="s">
        <v>867</v>
      </c>
      <c r="V6207" s="1"/>
      <c r="W6207" s="1"/>
      <c r="X6207" s="1">
        <v>29.99</v>
      </c>
      <c r="Y6207" s="1">
        <v>0.78720109194949728</v>
      </c>
      <c r="Z6207" t="s">
        <v>876</v>
      </c>
      <c r="AA6207" s="1">
        <v>1</v>
      </c>
      <c r="AB6207" t="s">
        <v>905</v>
      </c>
      <c r="AC6207" t="s">
        <v>915</v>
      </c>
      <c r="AD6207" t="s">
        <v>917</v>
      </c>
      <c r="AE6207" t="s">
        <v>925</v>
      </c>
      <c r="AF6207" s="1">
        <v>2012</v>
      </c>
      <c r="AG6207" s="1">
        <v>2013</v>
      </c>
      <c r="AH6207" s="67">
        <f t="shared" si="480"/>
        <v>1.2281217289883342</v>
      </c>
      <c r="AI6207" s="67">
        <f t="shared" si="484"/>
        <v>3.2236704438363496E-2</v>
      </c>
      <c r="AJ6207" s="67">
        <f t="shared" si="481"/>
        <v>1.1649377882891416</v>
      </c>
      <c r="AK6207" s="67">
        <f t="shared" si="482"/>
        <v>1.2913056696875267</v>
      </c>
      <c r="AL6207" s="69">
        <f t="shared" si="483"/>
        <v>1</v>
      </c>
    </row>
    <row r="6208" spans="1:38">
      <c r="A6208" s="1">
        <v>6207</v>
      </c>
      <c r="B6208" s="35" t="s">
        <v>1427</v>
      </c>
      <c r="C6208" t="s">
        <v>4</v>
      </c>
      <c r="D6208" t="s">
        <v>20</v>
      </c>
      <c r="E6208" t="s">
        <v>103</v>
      </c>
      <c r="F6208" t="s">
        <v>140</v>
      </c>
      <c r="G6208" t="s">
        <v>232</v>
      </c>
      <c r="H6208" t="s">
        <v>415</v>
      </c>
      <c r="I6208" s="1">
        <v>208.08559322033901</v>
      </c>
      <c r="J6208" s="1">
        <v>25.114976622002018</v>
      </c>
      <c r="K6208" s="1">
        <v>1</v>
      </c>
      <c r="L6208" t="s">
        <v>457</v>
      </c>
      <c r="M6208" t="s">
        <v>467</v>
      </c>
      <c r="N6208" t="s">
        <v>750</v>
      </c>
      <c r="O6208" t="s">
        <v>780</v>
      </c>
      <c r="P6208" t="s">
        <v>459</v>
      </c>
      <c r="Q6208" t="s">
        <v>850</v>
      </c>
      <c r="R6208" t="s">
        <v>853</v>
      </c>
      <c r="S6208" t="s">
        <v>861</v>
      </c>
      <c r="T6208" t="s">
        <v>864</v>
      </c>
      <c r="U6208" t="s">
        <v>867</v>
      </c>
      <c r="V6208" s="1"/>
      <c r="W6208" s="1"/>
      <c r="X6208" s="1">
        <v>31.07</v>
      </c>
      <c r="Y6208" s="1">
        <v>1.0416038083744008</v>
      </c>
      <c r="Z6208" t="s">
        <v>876</v>
      </c>
      <c r="AA6208" s="1">
        <v>1</v>
      </c>
      <c r="AB6208" t="s">
        <v>905</v>
      </c>
      <c r="AC6208" t="s">
        <v>915</v>
      </c>
      <c r="AD6208" t="s">
        <v>917</v>
      </c>
      <c r="AE6208" t="s">
        <v>925</v>
      </c>
      <c r="AF6208" s="1">
        <v>2012</v>
      </c>
      <c r="AG6208" s="1">
        <v>2013</v>
      </c>
      <c r="AH6208" s="67">
        <f t="shared" si="480"/>
        <v>1.2371104487822249</v>
      </c>
      <c r="AI6208" s="67">
        <f t="shared" si="484"/>
        <v>4.1473413415877999E-2</v>
      </c>
      <c r="AJ6208" s="67">
        <f t="shared" si="481"/>
        <v>1.155822558487104</v>
      </c>
      <c r="AK6208" s="67">
        <f t="shared" si="482"/>
        <v>1.3183983390773457</v>
      </c>
      <c r="AL6208" s="69">
        <f t="shared" si="483"/>
        <v>1</v>
      </c>
    </row>
    <row r="6209" spans="1:38">
      <c r="A6209" s="1">
        <v>6208</v>
      </c>
      <c r="B6209" s="35" t="s">
        <v>1428</v>
      </c>
      <c r="C6209" t="s">
        <v>4</v>
      </c>
      <c r="D6209" t="s">
        <v>20</v>
      </c>
      <c r="E6209" t="s">
        <v>102</v>
      </c>
      <c r="F6209" t="s">
        <v>136</v>
      </c>
      <c r="G6209" t="s">
        <v>151</v>
      </c>
      <c r="H6209" t="s">
        <v>416</v>
      </c>
      <c r="I6209" s="1">
        <v>9.8000000000000007</v>
      </c>
      <c r="J6209" s="1">
        <v>2.78</v>
      </c>
      <c r="K6209" s="1">
        <v>0</v>
      </c>
      <c r="L6209" t="s">
        <v>458</v>
      </c>
      <c r="M6209" t="s">
        <v>473</v>
      </c>
      <c r="N6209" t="s">
        <v>751</v>
      </c>
      <c r="O6209" t="s">
        <v>782</v>
      </c>
      <c r="P6209" t="s">
        <v>843</v>
      </c>
      <c r="Q6209" t="s">
        <v>850</v>
      </c>
      <c r="R6209" t="s">
        <v>853</v>
      </c>
      <c r="S6209" t="s">
        <v>860</v>
      </c>
      <c r="T6209" t="s">
        <v>864</v>
      </c>
      <c r="U6209" t="s">
        <v>867</v>
      </c>
      <c r="V6209" s="1"/>
      <c r="W6209" s="1"/>
      <c r="X6209" s="1">
        <v>-5.3100000000000001E-2</v>
      </c>
      <c r="Y6209" s="1">
        <v>1.7999999999999999E-2</v>
      </c>
      <c r="Z6209" t="s">
        <v>877</v>
      </c>
      <c r="AA6209" s="1">
        <v>1</v>
      </c>
      <c r="AB6209" t="s">
        <v>906</v>
      </c>
      <c r="AC6209" t="s">
        <v>913</v>
      </c>
      <c r="AD6209" t="s">
        <v>917</v>
      </c>
      <c r="AE6209" t="s">
        <v>925</v>
      </c>
      <c r="AF6209" s="1">
        <v>2004</v>
      </c>
      <c r="AG6209" s="1">
        <v>2012</v>
      </c>
      <c r="AH6209" s="67">
        <f t="shared" si="480"/>
        <v>-1.9100719424460434E-2</v>
      </c>
      <c r="AI6209" s="67">
        <f t="shared" si="484"/>
        <v>6.4748201438848919E-3</v>
      </c>
      <c r="AJ6209" s="67">
        <f t="shared" si="481"/>
        <v>-3.179136690647482E-2</v>
      </c>
      <c r="AK6209" s="67">
        <f t="shared" si="482"/>
        <v>-6.4100719424460464E-3</v>
      </c>
      <c r="AL6209" s="69">
        <f t="shared" si="483"/>
        <v>1</v>
      </c>
    </row>
    <row r="6210" spans="1:38">
      <c r="A6210" s="1">
        <v>6209</v>
      </c>
      <c r="B6210" s="35" t="s">
        <v>1429</v>
      </c>
      <c r="C6210" t="s">
        <v>3</v>
      </c>
      <c r="D6210" t="s">
        <v>14</v>
      </c>
      <c r="E6210" t="s">
        <v>104</v>
      </c>
      <c r="F6210" t="s">
        <v>133</v>
      </c>
      <c r="G6210" t="s">
        <v>145</v>
      </c>
      <c r="H6210" t="s">
        <v>417</v>
      </c>
      <c r="I6210" s="1"/>
      <c r="J6210" s="1"/>
      <c r="K6210" s="1">
        <v>0</v>
      </c>
      <c r="L6210" t="s">
        <v>148</v>
      </c>
      <c r="M6210" t="s">
        <v>483</v>
      </c>
      <c r="N6210" t="s">
        <v>752</v>
      </c>
      <c r="O6210" t="s">
        <v>780</v>
      </c>
      <c r="P6210" t="s">
        <v>459</v>
      </c>
      <c r="Q6210" t="s">
        <v>850</v>
      </c>
      <c r="R6210" t="s">
        <v>853</v>
      </c>
      <c r="S6210" t="s">
        <v>861</v>
      </c>
      <c r="T6210" t="s">
        <v>865</v>
      </c>
      <c r="U6210" t="s">
        <v>868</v>
      </c>
      <c r="V6210" s="1"/>
      <c r="W6210" s="1"/>
      <c r="X6210" s="1">
        <v>-5.0000000000000001E-3</v>
      </c>
      <c r="Y6210" s="1">
        <v>7.8E-2</v>
      </c>
      <c r="Z6210" t="s">
        <v>876</v>
      </c>
      <c r="AA6210" s="1">
        <v>1</v>
      </c>
      <c r="AB6210" t="s">
        <v>903</v>
      </c>
      <c r="AC6210" t="s">
        <v>913</v>
      </c>
      <c r="AD6210" t="s">
        <v>917</v>
      </c>
      <c r="AE6210" t="s">
        <v>920</v>
      </c>
      <c r="AF6210" s="1">
        <v>2010</v>
      </c>
      <c r="AG6210" s="1">
        <v>2012</v>
      </c>
      <c r="AH6210" s="67" t="str">
        <f t="shared" ref="AH6210:AH6273" si="485">IF(ISBLANK(J6210),"",X6210/J6210)</f>
        <v/>
      </c>
      <c r="AI6210" s="67" t="str">
        <f t="shared" si="484"/>
        <v/>
      </c>
      <c r="AJ6210" s="67" t="str">
        <f t="shared" ref="AJ6210:AJ6273" si="486">IF(ISBLANK(J6210),"",(AH6210-(1.96*(AI6210))))</f>
        <v/>
      </c>
      <c r="AK6210" s="67" t="str">
        <f t="shared" ref="AK6210:AK6273" si="487">IF(ISBLANK(J6210),"",(AH6210+(1.96*(AI6210))))</f>
        <v/>
      </c>
      <c r="AL6210" s="69" t="str">
        <f t="shared" ref="AL6210:AL6273" si="488">IF(ISBLANK(J6210),"",1)</f>
        <v/>
      </c>
    </row>
    <row r="6211" spans="1:38">
      <c r="A6211" s="1">
        <v>6210</v>
      </c>
      <c r="B6211" s="35" t="s">
        <v>1429</v>
      </c>
      <c r="C6211" t="s">
        <v>3</v>
      </c>
      <c r="D6211" t="s">
        <v>14</v>
      </c>
      <c r="E6211" t="s">
        <v>104</v>
      </c>
      <c r="F6211" t="s">
        <v>133</v>
      </c>
      <c r="G6211" t="s">
        <v>233</v>
      </c>
      <c r="H6211" t="s">
        <v>418</v>
      </c>
      <c r="I6211" s="1"/>
      <c r="J6211" s="1"/>
      <c r="K6211" s="1">
        <v>0</v>
      </c>
      <c r="L6211" t="s">
        <v>148</v>
      </c>
      <c r="M6211" t="s">
        <v>483</v>
      </c>
      <c r="N6211" t="s">
        <v>752</v>
      </c>
      <c r="O6211" t="s">
        <v>780</v>
      </c>
      <c r="P6211" t="s">
        <v>459</v>
      </c>
      <c r="Q6211" t="s">
        <v>850</v>
      </c>
      <c r="R6211" t="s">
        <v>853</v>
      </c>
      <c r="S6211" t="s">
        <v>861</v>
      </c>
      <c r="T6211" t="s">
        <v>865</v>
      </c>
      <c r="U6211" t="s">
        <v>868</v>
      </c>
      <c r="V6211" s="1"/>
      <c r="W6211" s="1"/>
      <c r="X6211" s="1">
        <v>-0.121</v>
      </c>
      <c r="Y6211" s="1">
        <v>3.1E-2</v>
      </c>
      <c r="Z6211" t="s">
        <v>876</v>
      </c>
      <c r="AA6211" s="1">
        <v>1</v>
      </c>
      <c r="AB6211" t="s">
        <v>903</v>
      </c>
      <c r="AC6211" t="s">
        <v>913</v>
      </c>
      <c r="AD6211" t="s">
        <v>917</v>
      </c>
      <c r="AE6211" t="s">
        <v>920</v>
      </c>
      <c r="AF6211" s="1">
        <v>2010</v>
      </c>
      <c r="AG6211" s="1">
        <v>2012</v>
      </c>
      <c r="AH6211" s="67" t="str">
        <f t="shared" si="485"/>
        <v/>
      </c>
      <c r="AI6211" s="67" t="str">
        <f t="shared" ref="AI6211:AI6274" si="489">IF(ISBLANK(J6211),"",Y6211/J6211)</f>
        <v/>
      </c>
      <c r="AJ6211" s="67" t="str">
        <f t="shared" si="486"/>
        <v/>
      </c>
      <c r="AK6211" s="67" t="str">
        <f t="shared" si="487"/>
        <v/>
      </c>
      <c r="AL6211" s="69" t="str">
        <f t="shared" si="488"/>
        <v/>
      </c>
    </row>
    <row r="6212" spans="1:38">
      <c r="A6212" s="1">
        <v>6211</v>
      </c>
      <c r="B6212" s="35" t="s">
        <v>1429</v>
      </c>
      <c r="C6212" t="s">
        <v>3</v>
      </c>
      <c r="D6212" t="s">
        <v>14</v>
      </c>
      <c r="E6212" t="s">
        <v>104</v>
      </c>
      <c r="F6212" t="s">
        <v>135</v>
      </c>
      <c r="G6212" t="s">
        <v>234</v>
      </c>
      <c r="H6212" t="s">
        <v>419</v>
      </c>
      <c r="I6212" s="1"/>
      <c r="J6212" s="1"/>
      <c r="K6212" s="1">
        <v>0</v>
      </c>
      <c r="L6212" t="s">
        <v>148</v>
      </c>
      <c r="M6212" t="s">
        <v>483</v>
      </c>
      <c r="N6212" t="s">
        <v>752</v>
      </c>
      <c r="O6212" t="s">
        <v>780</v>
      </c>
      <c r="P6212" t="s">
        <v>459</v>
      </c>
      <c r="Q6212" t="s">
        <v>850</v>
      </c>
      <c r="R6212" t="s">
        <v>853</v>
      </c>
      <c r="S6212" t="s">
        <v>861</v>
      </c>
      <c r="T6212" t="s">
        <v>865</v>
      </c>
      <c r="U6212" t="s">
        <v>868</v>
      </c>
      <c r="V6212" s="1"/>
      <c r="W6212" s="1"/>
      <c r="X6212" s="1">
        <v>-0.123</v>
      </c>
      <c r="Y6212" s="1">
        <v>4.3999999999999997E-2</v>
      </c>
      <c r="Z6212" t="s">
        <v>876</v>
      </c>
      <c r="AA6212" s="1">
        <v>1</v>
      </c>
      <c r="AB6212" t="s">
        <v>903</v>
      </c>
      <c r="AC6212" t="s">
        <v>913</v>
      </c>
      <c r="AD6212" t="s">
        <v>917</v>
      </c>
      <c r="AE6212" t="s">
        <v>920</v>
      </c>
      <c r="AF6212" s="1">
        <v>2010</v>
      </c>
      <c r="AG6212" s="1">
        <v>2012</v>
      </c>
      <c r="AH6212" s="67" t="str">
        <f t="shared" si="485"/>
        <v/>
      </c>
      <c r="AI6212" s="67" t="str">
        <f t="shared" si="489"/>
        <v/>
      </c>
      <c r="AJ6212" s="67" t="str">
        <f t="shared" si="486"/>
        <v/>
      </c>
      <c r="AK6212" s="67" t="str">
        <f t="shared" si="487"/>
        <v/>
      </c>
      <c r="AL6212" s="69" t="str">
        <f t="shared" si="488"/>
        <v/>
      </c>
    </row>
    <row r="6213" spans="1:38">
      <c r="A6213" s="1">
        <v>6212</v>
      </c>
      <c r="B6213" s="35" t="s">
        <v>1429</v>
      </c>
      <c r="C6213" t="s">
        <v>3</v>
      </c>
      <c r="D6213" t="s">
        <v>14</v>
      </c>
      <c r="E6213" t="s">
        <v>104</v>
      </c>
      <c r="F6213" t="s">
        <v>142</v>
      </c>
      <c r="G6213" t="s">
        <v>235</v>
      </c>
      <c r="H6213" t="s">
        <v>420</v>
      </c>
      <c r="I6213" s="1"/>
      <c r="J6213" s="1"/>
      <c r="K6213" s="1">
        <v>0</v>
      </c>
      <c r="L6213" t="s">
        <v>148</v>
      </c>
      <c r="M6213" t="s">
        <v>483</v>
      </c>
      <c r="N6213" t="s">
        <v>752</v>
      </c>
      <c r="O6213" t="s">
        <v>780</v>
      </c>
      <c r="P6213" t="s">
        <v>459</v>
      </c>
      <c r="Q6213" t="s">
        <v>850</v>
      </c>
      <c r="R6213" t="s">
        <v>853</v>
      </c>
      <c r="S6213" t="s">
        <v>861</v>
      </c>
      <c r="T6213" t="s">
        <v>865</v>
      </c>
      <c r="U6213" t="s">
        <v>868</v>
      </c>
      <c r="V6213" s="1"/>
      <c r="W6213" s="1"/>
      <c r="X6213" s="1">
        <v>0</v>
      </c>
      <c r="Y6213" s="1">
        <v>2.3E-2</v>
      </c>
      <c r="Z6213" t="s">
        <v>876</v>
      </c>
      <c r="AA6213" s="1">
        <v>1</v>
      </c>
      <c r="AB6213" t="s">
        <v>903</v>
      </c>
      <c r="AC6213" t="s">
        <v>913</v>
      </c>
      <c r="AD6213" t="s">
        <v>917</v>
      </c>
      <c r="AE6213" t="s">
        <v>920</v>
      </c>
      <c r="AF6213" s="1">
        <v>2010</v>
      </c>
      <c r="AG6213" s="1">
        <v>2012</v>
      </c>
      <c r="AH6213" s="67" t="str">
        <f t="shared" si="485"/>
        <v/>
      </c>
      <c r="AI6213" s="67" t="str">
        <f t="shared" si="489"/>
        <v/>
      </c>
      <c r="AJ6213" s="67" t="str">
        <f t="shared" si="486"/>
        <v/>
      </c>
      <c r="AK6213" s="67" t="str">
        <f t="shared" si="487"/>
        <v/>
      </c>
      <c r="AL6213" s="69" t="str">
        <f t="shared" si="488"/>
        <v/>
      </c>
    </row>
    <row r="6214" spans="1:38">
      <c r="A6214" s="1">
        <v>6213</v>
      </c>
      <c r="B6214" s="35" t="s">
        <v>1429</v>
      </c>
      <c r="C6214" t="s">
        <v>3</v>
      </c>
      <c r="D6214" t="s">
        <v>14</v>
      </c>
      <c r="E6214" t="s">
        <v>104</v>
      </c>
      <c r="F6214" t="s">
        <v>142</v>
      </c>
      <c r="G6214" t="s">
        <v>236</v>
      </c>
      <c r="H6214" t="s">
        <v>421</v>
      </c>
      <c r="I6214" s="1"/>
      <c r="J6214" s="1"/>
      <c r="K6214" s="1">
        <v>0</v>
      </c>
      <c r="L6214" t="s">
        <v>148</v>
      </c>
      <c r="M6214" t="s">
        <v>483</v>
      </c>
      <c r="N6214" t="s">
        <v>752</v>
      </c>
      <c r="O6214" t="s">
        <v>780</v>
      </c>
      <c r="P6214" t="s">
        <v>459</v>
      </c>
      <c r="Q6214" t="s">
        <v>850</v>
      </c>
      <c r="R6214" t="s">
        <v>853</v>
      </c>
      <c r="S6214" t="s">
        <v>861</v>
      </c>
      <c r="T6214" t="s">
        <v>865</v>
      </c>
      <c r="U6214" t="s">
        <v>868</v>
      </c>
      <c r="V6214" s="1"/>
      <c r="W6214" s="1"/>
      <c r="X6214" s="1">
        <v>-1.7000000000000001E-2</v>
      </c>
      <c r="Y6214" s="1">
        <v>3.5000000000000003E-2</v>
      </c>
      <c r="Z6214" t="s">
        <v>876</v>
      </c>
      <c r="AA6214" s="1">
        <v>1</v>
      </c>
      <c r="AB6214" t="s">
        <v>903</v>
      </c>
      <c r="AC6214" t="s">
        <v>913</v>
      </c>
      <c r="AD6214" t="s">
        <v>917</v>
      </c>
      <c r="AE6214" t="s">
        <v>920</v>
      </c>
      <c r="AF6214" s="1">
        <v>2010</v>
      </c>
      <c r="AG6214" s="1">
        <v>2012</v>
      </c>
      <c r="AH6214" s="67" t="str">
        <f t="shared" si="485"/>
        <v/>
      </c>
      <c r="AI6214" s="67" t="str">
        <f t="shared" si="489"/>
        <v/>
      </c>
      <c r="AJ6214" s="67" t="str">
        <f t="shared" si="486"/>
        <v/>
      </c>
      <c r="AK6214" s="67" t="str">
        <f t="shared" si="487"/>
        <v/>
      </c>
      <c r="AL6214" s="69" t="str">
        <f t="shared" si="488"/>
        <v/>
      </c>
    </row>
    <row r="6215" spans="1:38">
      <c r="A6215" s="1">
        <v>6214</v>
      </c>
      <c r="B6215" s="35" t="s">
        <v>1429</v>
      </c>
      <c r="C6215" t="s">
        <v>3</v>
      </c>
      <c r="D6215" t="s">
        <v>14</v>
      </c>
      <c r="E6215" t="s">
        <v>104</v>
      </c>
      <c r="F6215" t="s">
        <v>133</v>
      </c>
      <c r="G6215" t="s">
        <v>145</v>
      </c>
      <c r="H6215" t="s">
        <v>417</v>
      </c>
      <c r="I6215" s="1"/>
      <c r="J6215" s="1"/>
      <c r="K6215" s="1">
        <v>0</v>
      </c>
      <c r="L6215" t="s">
        <v>148</v>
      </c>
      <c r="M6215" t="s">
        <v>483</v>
      </c>
      <c r="N6215" t="s">
        <v>752</v>
      </c>
      <c r="O6215" t="s">
        <v>780</v>
      </c>
      <c r="P6215" t="s">
        <v>459</v>
      </c>
      <c r="Q6215" t="s">
        <v>850</v>
      </c>
      <c r="R6215" t="s">
        <v>853</v>
      </c>
      <c r="S6215" t="s">
        <v>861</v>
      </c>
      <c r="T6215" t="s">
        <v>865</v>
      </c>
      <c r="U6215" t="s">
        <v>868</v>
      </c>
      <c r="V6215" s="1"/>
      <c r="W6215" s="1"/>
      <c r="X6215" s="1">
        <v>3.6999999999999998E-2</v>
      </c>
      <c r="Y6215" s="1">
        <v>0.05</v>
      </c>
      <c r="Z6215" t="s">
        <v>876</v>
      </c>
      <c r="AA6215" s="1">
        <v>1</v>
      </c>
      <c r="AB6215" t="s">
        <v>903</v>
      </c>
      <c r="AC6215" t="s">
        <v>913</v>
      </c>
      <c r="AD6215" t="s">
        <v>917</v>
      </c>
      <c r="AE6215" t="s">
        <v>920</v>
      </c>
      <c r="AF6215" s="1">
        <v>2010</v>
      </c>
      <c r="AG6215" s="1">
        <v>2012</v>
      </c>
      <c r="AH6215" s="67" t="str">
        <f t="shared" si="485"/>
        <v/>
      </c>
      <c r="AI6215" s="67" t="str">
        <f t="shared" si="489"/>
        <v/>
      </c>
      <c r="AJ6215" s="67" t="str">
        <f t="shared" si="486"/>
        <v/>
      </c>
      <c r="AK6215" s="67" t="str">
        <f t="shared" si="487"/>
        <v/>
      </c>
      <c r="AL6215" s="69" t="str">
        <f t="shared" si="488"/>
        <v/>
      </c>
    </row>
    <row r="6216" spans="1:38">
      <c r="A6216" s="1">
        <v>6215</v>
      </c>
      <c r="B6216" s="35" t="s">
        <v>1429</v>
      </c>
      <c r="C6216" t="s">
        <v>3</v>
      </c>
      <c r="D6216" t="s">
        <v>14</v>
      </c>
      <c r="E6216" t="s">
        <v>104</v>
      </c>
      <c r="F6216" t="s">
        <v>133</v>
      </c>
      <c r="G6216" t="s">
        <v>233</v>
      </c>
      <c r="H6216" t="s">
        <v>418</v>
      </c>
      <c r="I6216" s="1"/>
      <c r="J6216" s="1"/>
      <c r="K6216" s="1">
        <v>0</v>
      </c>
      <c r="L6216" t="s">
        <v>148</v>
      </c>
      <c r="M6216" t="s">
        <v>483</v>
      </c>
      <c r="N6216" t="s">
        <v>752</v>
      </c>
      <c r="O6216" t="s">
        <v>780</v>
      </c>
      <c r="P6216" t="s">
        <v>459</v>
      </c>
      <c r="Q6216" t="s">
        <v>850</v>
      </c>
      <c r="R6216" t="s">
        <v>853</v>
      </c>
      <c r="S6216" t="s">
        <v>861</v>
      </c>
      <c r="T6216" t="s">
        <v>865</v>
      </c>
      <c r="U6216" t="s">
        <v>868</v>
      </c>
      <c r="V6216" s="1"/>
      <c r="W6216" s="1"/>
      <c r="X6216" s="1">
        <v>-6.4000000000000001E-2</v>
      </c>
      <c r="Y6216" s="1">
        <v>1.7999999999999999E-2</v>
      </c>
      <c r="Z6216" t="s">
        <v>876</v>
      </c>
      <c r="AA6216" s="1">
        <v>1</v>
      </c>
      <c r="AB6216" t="s">
        <v>903</v>
      </c>
      <c r="AC6216" t="s">
        <v>913</v>
      </c>
      <c r="AD6216" t="s">
        <v>917</v>
      </c>
      <c r="AE6216" t="s">
        <v>920</v>
      </c>
      <c r="AF6216" s="1">
        <v>2010</v>
      </c>
      <c r="AG6216" s="1">
        <v>2012</v>
      </c>
      <c r="AH6216" s="67" t="str">
        <f t="shared" si="485"/>
        <v/>
      </c>
      <c r="AI6216" s="67" t="str">
        <f t="shared" si="489"/>
        <v/>
      </c>
      <c r="AJ6216" s="67" t="str">
        <f t="shared" si="486"/>
        <v/>
      </c>
      <c r="AK6216" s="67" t="str">
        <f t="shared" si="487"/>
        <v/>
      </c>
      <c r="AL6216" s="69" t="str">
        <f t="shared" si="488"/>
        <v/>
      </c>
    </row>
    <row r="6217" spans="1:38">
      <c r="A6217" s="1">
        <v>6216</v>
      </c>
      <c r="B6217" s="35" t="s">
        <v>1429</v>
      </c>
      <c r="C6217" t="s">
        <v>3</v>
      </c>
      <c r="D6217" t="s">
        <v>14</v>
      </c>
      <c r="E6217" t="s">
        <v>104</v>
      </c>
      <c r="F6217" t="s">
        <v>135</v>
      </c>
      <c r="G6217" t="s">
        <v>234</v>
      </c>
      <c r="H6217" t="s">
        <v>419</v>
      </c>
      <c r="I6217" s="1"/>
      <c r="J6217" s="1"/>
      <c r="K6217" s="1">
        <v>0</v>
      </c>
      <c r="L6217" t="s">
        <v>148</v>
      </c>
      <c r="M6217" t="s">
        <v>483</v>
      </c>
      <c r="N6217" t="s">
        <v>752</v>
      </c>
      <c r="O6217" t="s">
        <v>780</v>
      </c>
      <c r="P6217" t="s">
        <v>459</v>
      </c>
      <c r="Q6217" t="s">
        <v>850</v>
      </c>
      <c r="R6217" t="s">
        <v>853</v>
      </c>
      <c r="S6217" t="s">
        <v>861</v>
      </c>
      <c r="T6217" t="s">
        <v>865</v>
      </c>
      <c r="U6217" t="s">
        <v>868</v>
      </c>
      <c r="V6217" s="1"/>
      <c r="W6217" s="1"/>
      <c r="X6217" s="1">
        <v>-6.0999999999999999E-2</v>
      </c>
      <c r="Y6217" s="1">
        <v>2.5999999999999999E-2</v>
      </c>
      <c r="Z6217" t="s">
        <v>876</v>
      </c>
      <c r="AA6217" s="1">
        <v>1</v>
      </c>
      <c r="AB6217" t="s">
        <v>903</v>
      </c>
      <c r="AC6217" t="s">
        <v>913</v>
      </c>
      <c r="AD6217" t="s">
        <v>917</v>
      </c>
      <c r="AE6217" t="s">
        <v>920</v>
      </c>
      <c r="AF6217" s="1">
        <v>2010</v>
      </c>
      <c r="AG6217" s="1">
        <v>2012</v>
      </c>
      <c r="AH6217" s="67" t="str">
        <f t="shared" si="485"/>
        <v/>
      </c>
      <c r="AI6217" s="67" t="str">
        <f t="shared" si="489"/>
        <v/>
      </c>
      <c r="AJ6217" s="67" t="str">
        <f t="shared" si="486"/>
        <v/>
      </c>
      <c r="AK6217" s="67" t="str">
        <f t="shared" si="487"/>
        <v/>
      </c>
      <c r="AL6217" s="69" t="str">
        <f t="shared" si="488"/>
        <v/>
      </c>
    </row>
    <row r="6218" spans="1:38">
      <c r="A6218" s="1">
        <v>6217</v>
      </c>
      <c r="B6218" s="35" t="s">
        <v>1429</v>
      </c>
      <c r="C6218" t="s">
        <v>3</v>
      </c>
      <c r="D6218" t="s">
        <v>14</v>
      </c>
      <c r="E6218" t="s">
        <v>104</v>
      </c>
      <c r="F6218" t="s">
        <v>142</v>
      </c>
      <c r="G6218" t="s">
        <v>235</v>
      </c>
      <c r="H6218" t="s">
        <v>420</v>
      </c>
      <c r="I6218" s="1"/>
      <c r="J6218" s="1"/>
      <c r="K6218" s="1">
        <v>0</v>
      </c>
      <c r="L6218" t="s">
        <v>148</v>
      </c>
      <c r="M6218" t="s">
        <v>483</v>
      </c>
      <c r="N6218" t="s">
        <v>752</v>
      </c>
      <c r="O6218" t="s">
        <v>780</v>
      </c>
      <c r="P6218" t="s">
        <v>459</v>
      </c>
      <c r="Q6218" t="s">
        <v>850</v>
      </c>
      <c r="R6218" t="s">
        <v>853</v>
      </c>
      <c r="S6218" t="s">
        <v>861</v>
      </c>
      <c r="T6218" t="s">
        <v>865</v>
      </c>
      <c r="U6218" t="s">
        <v>868</v>
      </c>
      <c r="V6218" s="1"/>
      <c r="W6218" s="1"/>
      <c r="X6218" s="1">
        <v>8.0000000000000002E-3</v>
      </c>
      <c r="Y6218" s="1">
        <v>1.6E-2</v>
      </c>
      <c r="Z6218" t="s">
        <v>876</v>
      </c>
      <c r="AA6218" s="1">
        <v>1</v>
      </c>
      <c r="AB6218" t="s">
        <v>903</v>
      </c>
      <c r="AC6218" t="s">
        <v>913</v>
      </c>
      <c r="AD6218" t="s">
        <v>917</v>
      </c>
      <c r="AE6218" t="s">
        <v>920</v>
      </c>
      <c r="AF6218" s="1">
        <v>2010</v>
      </c>
      <c r="AG6218" s="1">
        <v>2012</v>
      </c>
      <c r="AH6218" s="67" t="str">
        <f t="shared" si="485"/>
        <v/>
      </c>
      <c r="AI6218" s="67" t="str">
        <f t="shared" si="489"/>
        <v/>
      </c>
      <c r="AJ6218" s="67" t="str">
        <f t="shared" si="486"/>
        <v/>
      </c>
      <c r="AK6218" s="67" t="str">
        <f t="shared" si="487"/>
        <v/>
      </c>
      <c r="AL6218" s="69" t="str">
        <f t="shared" si="488"/>
        <v/>
      </c>
    </row>
    <row r="6219" spans="1:38">
      <c r="A6219" s="1">
        <v>6218</v>
      </c>
      <c r="B6219" s="35" t="s">
        <v>1429</v>
      </c>
      <c r="C6219" t="s">
        <v>3</v>
      </c>
      <c r="D6219" t="s">
        <v>14</v>
      </c>
      <c r="E6219" t="s">
        <v>104</v>
      </c>
      <c r="F6219" t="s">
        <v>142</v>
      </c>
      <c r="G6219" t="s">
        <v>236</v>
      </c>
      <c r="H6219" t="s">
        <v>421</v>
      </c>
      <c r="I6219" s="1"/>
      <c r="J6219" s="1"/>
      <c r="K6219" s="1">
        <v>0</v>
      </c>
      <c r="L6219" t="s">
        <v>148</v>
      </c>
      <c r="M6219" t="s">
        <v>483</v>
      </c>
      <c r="N6219" t="s">
        <v>752</v>
      </c>
      <c r="O6219" t="s">
        <v>780</v>
      </c>
      <c r="P6219" t="s">
        <v>459</v>
      </c>
      <c r="Q6219" t="s">
        <v>850</v>
      </c>
      <c r="R6219" t="s">
        <v>853</v>
      </c>
      <c r="S6219" t="s">
        <v>861</v>
      </c>
      <c r="T6219" t="s">
        <v>865</v>
      </c>
      <c r="U6219" t="s">
        <v>868</v>
      </c>
      <c r="V6219" s="1"/>
      <c r="W6219" s="1"/>
      <c r="X6219" s="1">
        <v>1E-3</v>
      </c>
      <c r="Y6219" s="1">
        <v>0.02</v>
      </c>
      <c r="Z6219" t="s">
        <v>876</v>
      </c>
      <c r="AA6219" s="1">
        <v>1</v>
      </c>
      <c r="AB6219" t="s">
        <v>903</v>
      </c>
      <c r="AC6219" t="s">
        <v>913</v>
      </c>
      <c r="AD6219" t="s">
        <v>917</v>
      </c>
      <c r="AE6219" t="s">
        <v>920</v>
      </c>
      <c r="AF6219" s="1">
        <v>2010</v>
      </c>
      <c r="AG6219" s="1">
        <v>2012</v>
      </c>
      <c r="AH6219" s="67" t="str">
        <f t="shared" si="485"/>
        <v/>
      </c>
      <c r="AI6219" s="67" t="str">
        <f t="shared" si="489"/>
        <v/>
      </c>
      <c r="AJ6219" s="67" t="str">
        <f t="shared" si="486"/>
        <v/>
      </c>
      <c r="AK6219" s="67" t="str">
        <f t="shared" si="487"/>
        <v/>
      </c>
      <c r="AL6219" s="69" t="str">
        <f t="shared" si="488"/>
        <v/>
      </c>
    </row>
    <row r="6220" spans="1:38">
      <c r="A6220" s="1">
        <v>6219</v>
      </c>
      <c r="B6220" s="35" t="s">
        <v>1429</v>
      </c>
      <c r="C6220" t="s">
        <v>3</v>
      </c>
      <c r="D6220" t="s">
        <v>6</v>
      </c>
      <c r="E6220" t="s">
        <v>104</v>
      </c>
      <c r="F6220" t="s">
        <v>142</v>
      </c>
      <c r="G6220" t="s">
        <v>237</v>
      </c>
      <c r="H6220" t="s">
        <v>422</v>
      </c>
      <c r="I6220" s="1"/>
      <c r="J6220" s="1"/>
      <c r="K6220" s="1">
        <v>0</v>
      </c>
      <c r="L6220" t="s">
        <v>148</v>
      </c>
      <c r="M6220" t="s">
        <v>483</v>
      </c>
      <c r="N6220" t="s">
        <v>752</v>
      </c>
      <c r="O6220" t="s">
        <v>780</v>
      </c>
      <c r="P6220" t="s">
        <v>459</v>
      </c>
      <c r="Q6220" t="s">
        <v>850</v>
      </c>
      <c r="R6220" t="s">
        <v>853</v>
      </c>
      <c r="S6220" t="s">
        <v>861</v>
      </c>
      <c r="T6220" t="s">
        <v>865</v>
      </c>
      <c r="U6220" t="s">
        <v>868</v>
      </c>
      <c r="V6220" s="1"/>
      <c r="W6220" s="1"/>
      <c r="X6220" s="1">
        <v>7.5999999999999998E-2</v>
      </c>
      <c r="Y6220" s="1">
        <v>0.03</v>
      </c>
      <c r="Z6220" t="s">
        <v>876</v>
      </c>
      <c r="AA6220" s="1">
        <v>1</v>
      </c>
      <c r="AB6220" t="s">
        <v>903</v>
      </c>
      <c r="AC6220" t="s">
        <v>913</v>
      </c>
      <c r="AD6220" t="s">
        <v>917</v>
      </c>
      <c r="AE6220" t="s">
        <v>920</v>
      </c>
      <c r="AF6220" s="1">
        <v>2010</v>
      </c>
      <c r="AG6220" s="1">
        <v>2012</v>
      </c>
      <c r="AH6220" s="67" t="str">
        <f t="shared" si="485"/>
        <v/>
      </c>
      <c r="AI6220" s="67" t="str">
        <f t="shared" si="489"/>
        <v/>
      </c>
      <c r="AJ6220" s="67" t="str">
        <f t="shared" si="486"/>
        <v/>
      </c>
      <c r="AK6220" s="67" t="str">
        <f t="shared" si="487"/>
        <v/>
      </c>
      <c r="AL6220" s="69" t="str">
        <f t="shared" si="488"/>
        <v/>
      </c>
    </row>
    <row r="6221" spans="1:38">
      <c r="A6221" s="1">
        <v>6220</v>
      </c>
      <c r="B6221" s="35" t="s">
        <v>1429</v>
      </c>
      <c r="C6221" t="s">
        <v>3</v>
      </c>
      <c r="D6221" t="s">
        <v>6</v>
      </c>
      <c r="E6221" t="s">
        <v>104</v>
      </c>
      <c r="F6221" t="s">
        <v>142</v>
      </c>
      <c r="G6221" t="s">
        <v>238</v>
      </c>
      <c r="H6221" t="s">
        <v>423</v>
      </c>
      <c r="I6221" s="1"/>
      <c r="J6221" s="1"/>
      <c r="K6221" s="1">
        <v>0</v>
      </c>
      <c r="L6221" t="s">
        <v>148</v>
      </c>
      <c r="M6221" t="s">
        <v>483</v>
      </c>
      <c r="N6221" t="s">
        <v>752</v>
      </c>
      <c r="O6221" t="s">
        <v>780</v>
      </c>
      <c r="P6221" t="s">
        <v>459</v>
      </c>
      <c r="Q6221" t="s">
        <v>850</v>
      </c>
      <c r="R6221" t="s">
        <v>853</v>
      </c>
      <c r="S6221" t="s">
        <v>861</v>
      </c>
      <c r="T6221" t="s">
        <v>865</v>
      </c>
      <c r="U6221" t="s">
        <v>868</v>
      </c>
      <c r="V6221" s="1"/>
      <c r="W6221" s="1"/>
      <c r="X6221" s="1">
        <v>5.7000000000000002E-2</v>
      </c>
      <c r="Y6221" s="1">
        <v>2.3E-2</v>
      </c>
      <c r="Z6221" t="s">
        <v>876</v>
      </c>
      <c r="AA6221" s="1">
        <v>1</v>
      </c>
      <c r="AB6221" t="s">
        <v>903</v>
      </c>
      <c r="AC6221" t="s">
        <v>913</v>
      </c>
      <c r="AD6221" t="s">
        <v>917</v>
      </c>
      <c r="AE6221" t="s">
        <v>920</v>
      </c>
      <c r="AF6221" s="1">
        <v>2010</v>
      </c>
      <c r="AG6221" s="1">
        <v>2012</v>
      </c>
      <c r="AH6221" s="67" t="str">
        <f t="shared" si="485"/>
        <v/>
      </c>
      <c r="AI6221" s="67" t="str">
        <f t="shared" si="489"/>
        <v/>
      </c>
      <c r="AJ6221" s="67" t="str">
        <f t="shared" si="486"/>
        <v/>
      </c>
      <c r="AK6221" s="67" t="str">
        <f t="shared" si="487"/>
        <v/>
      </c>
      <c r="AL6221" s="69" t="str">
        <f t="shared" si="488"/>
        <v/>
      </c>
    </row>
    <row r="6222" spans="1:38">
      <c r="A6222" s="1">
        <v>6221</v>
      </c>
      <c r="B6222" s="35" t="s">
        <v>1429</v>
      </c>
      <c r="C6222" t="s">
        <v>3</v>
      </c>
      <c r="D6222" t="s">
        <v>6</v>
      </c>
      <c r="E6222" t="s">
        <v>104</v>
      </c>
      <c r="F6222" t="s">
        <v>133</v>
      </c>
      <c r="G6222" t="s">
        <v>239</v>
      </c>
      <c r="H6222" t="s">
        <v>424</v>
      </c>
      <c r="I6222" s="1"/>
      <c r="J6222" s="1"/>
      <c r="K6222" s="1">
        <v>0</v>
      </c>
      <c r="L6222" t="s">
        <v>148</v>
      </c>
      <c r="M6222" t="s">
        <v>483</v>
      </c>
      <c r="N6222" t="s">
        <v>752</v>
      </c>
      <c r="O6222" t="s">
        <v>780</v>
      </c>
      <c r="P6222" t="s">
        <v>459</v>
      </c>
      <c r="Q6222" t="s">
        <v>850</v>
      </c>
      <c r="R6222" t="s">
        <v>853</v>
      </c>
      <c r="S6222" t="s">
        <v>861</v>
      </c>
      <c r="T6222" t="s">
        <v>865</v>
      </c>
      <c r="U6222" t="s">
        <v>868</v>
      </c>
      <c r="V6222" s="1"/>
      <c r="W6222" s="1"/>
      <c r="X6222" s="1">
        <v>-1.7999999999999999E-2</v>
      </c>
      <c r="Y6222" s="1">
        <v>2.3E-2</v>
      </c>
      <c r="Z6222" t="s">
        <v>876</v>
      </c>
      <c r="AA6222" s="1">
        <v>1</v>
      </c>
      <c r="AB6222" t="s">
        <v>903</v>
      </c>
      <c r="AC6222" t="s">
        <v>913</v>
      </c>
      <c r="AD6222" t="s">
        <v>917</v>
      </c>
      <c r="AE6222" t="s">
        <v>920</v>
      </c>
      <c r="AF6222" s="1">
        <v>2010</v>
      </c>
      <c r="AG6222" s="1">
        <v>2012</v>
      </c>
      <c r="AH6222" s="67" t="str">
        <f t="shared" si="485"/>
        <v/>
      </c>
      <c r="AI6222" s="67" t="str">
        <f t="shared" si="489"/>
        <v/>
      </c>
      <c r="AJ6222" s="67" t="str">
        <f t="shared" si="486"/>
        <v/>
      </c>
      <c r="AK6222" s="67" t="str">
        <f t="shared" si="487"/>
        <v/>
      </c>
      <c r="AL6222" s="69" t="str">
        <f t="shared" si="488"/>
        <v/>
      </c>
    </row>
    <row r="6223" spans="1:38">
      <c r="A6223" s="1">
        <v>6222</v>
      </c>
      <c r="B6223" s="35" t="s">
        <v>1429</v>
      </c>
      <c r="C6223" t="s">
        <v>3</v>
      </c>
      <c r="D6223" t="s">
        <v>6</v>
      </c>
      <c r="E6223" t="s">
        <v>104</v>
      </c>
      <c r="F6223" t="s">
        <v>134</v>
      </c>
      <c r="G6223" t="s">
        <v>240</v>
      </c>
      <c r="H6223" t="s">
        <v>425</v>
      </c>
      <c r="I6223" s="1"/>
      <c r="J6223" s="1"/>
      <c r="K6223" s="1">
        <v>0</v>
      </c>
      <c r="L6223" t="s">
        <v>148</v>
      </c>
      <c r="M6223" t="s">
        <v>483</v>
      </c>
      <c r="N6223" t="s">
        <v>752</v>
      </c>
      <c r="O6223" t="s">
        <v>780</v>
      </c>
      <c r="P6223" t="s">
        <v>459</v>
      </c>
      <c r="Q6223" t="s">
        <v>850</v>
      </c>
      <c r="R6223" t="s">
        <v>853</v>
      </c>
      <c r="S6223" t="s">
        <v>861</v>
      </c>
      <c r="T6223" t="s">
        <v>865</v>
      </c>
      <c r="U6223" t="s">
        <v>868</v>
      </c>
      <c r="V6223" s="1"/>
      <c r="W6223" s="1"/>
      <c r="X6223" s="1">
        <v>-4.3999999999999997E-2</v>
      </c>
      <c r="Y6223" s="1">
        <v>2.8000000000000001E-2</v>
      </c>
      <c r="Z6223" t="s">
        <v>876</v>
      </c>
      <c r="AA6223" s="1">
        <v>1</v>
      </c>
      <c r="AB6223" t="s">
        <v>903</v>
      </c>
      <c r="AC6223" t="s">
        <v>913</v>
      </c>
      <c r="AD6223" t="s">
        <v>917</v>
      </c>
      <c r="AE6223" t="s">
        <v>920</v>
      </c>
      <c r="AF6223" s="1">
        <v>2010</v>
      </c>
      <c r="AG6223" s="1">
        <v>2012</v>
      </c>
      <c r="AH6223" s="67" t="str">
        <f t="shared" si="485"/>
        <v/>
      </c>
      <c r="AI6223" s="67" t="str">
        <f t="shared" si="489"/>
        <v/>
      </c>
      <c r="AJ6223" s="67" t="str">
        <f t="shared" si="486"/>
        <v/>
      </c>
      <c r="AK6223" s="67" t="str">
        <f t="shared" si="487"/>
        <v/>
      </c>
      <c r="AL6223" s="69" t="str">
        <f t="shared" si="488"/>
        <v/>
      </c>
    </row>
    <row r="6224" spans="1:38">
      <c r="A6224" s="1">
        <v>6223</v>
      </c>
      <c r="B6224" s="35" t="s">
        <v>1429</v>
      </c>
      <c r="C6224" t="s">
        <v>3</v>
      </c>
      <c r="D6224" t="s">
        <v>6</v>
      </c>
      <c r="E6224" t="s">
        <v>104</v>
      </c>
      <c r="F6224" t="s">
        <v>142</v>
      </c>
      <c r="G6224" t="s">
        <v>237</v>
      </c>
      <c r="H6224" t="s">
        <v>422</v>
      </c>
      <c r="I6224" s="1"/>
      <c r="J6224" s="1"/>
      <c r="K6224" s="1">
        <v>0</v>
      </c>
      <c r="L6224" t="s">
        <v>148</v>
      </c>
      <c r="M6224" t="s">
        <v>483</v>
      </c>
      <c r="N6224" t="s">
        <v>752</v>
      </c>
      <c r="O6224" t="s">
        <v>780</v>
      </c>
      <c r="P6224" t="s">
        <v>459</v>
      </c>
      <c r="Q6224" t="s">
        <v>850</v>
      </c>
      <c r="R6224" t="s">
        <v>853</v>
      </c>
      <c r="S6224" t="s">
        <v>861</v>
      </c>
      <c r="T6224" t="s">
        <v>865</v>
      </c>
      <c r="U6224" t="s">
        <v>868</v>
      </c>
      <c r="V6224" s="1"/>
      <c r="W6224" s="1"/>
      <c r="X6224" s="1">
        <v>2.1000000000000001E-2</v>
      </c>
      <c r="Y6224" s="1">
        <v>0.02</v>
      </c>
      <c r="Z6224" t="s">
        <v>876</v>
      </c>
      <c r="AA6224" s="1">
        <v>1</v>
      </c>
      <c r="AB6224" t="s">
        <v>903</v>
      </c>
      <c r="AC6224" t="s">
        <v>913</v>
      </c>
      <c r="AD6224" t="s">
        <v>917</v>
      </c>
      <c r="AE6224" t="s">
        <v>920</v>
      </c>
      <c r="AF6224" s="1">
        <v>2010</v>
      </c>
      <c r="AG6224" s="1">
        <v>2012</v>
      </c>
      <c r="AH6224" s="67" t="str">
        <f t="shared" si="485"/>
        <v/>
      </c>
      <c r="AI6224" s="67" t="str">
        <f t="shared" si="489"/>
        <v/>
      </c>
      <c r="AJ6224" s="67" t="str">
        <f t="shared" si="486"/>
        <v/>
      </c>
      <c r="AK6224" s="67" t="str">
        <f t="shared" si="487"/>
        <v/>
      </c>
      <c r="AL6224" s="69" t="str">
        <f t="shared" si="488"/>
        <v/>
      </c>
    </row>
    <row r="6225" spans="1:38">
      <c r="A6225" s="1">
        <v>6224</v>
      </c>
      <c r="B6225" s="35" t="s">
        <v>1429</v>
      </c>
      <c r="C6225" t="s">
        <v>3</v>
      </c>
      <c r="D6225" t="s">
        <v>6</v>
      </c>
      <c r="E6225" t="s">
        <v>104</v>
      </c>
      <c r="F6225" t="s">
        <v>142</v>
      </c>
      <c r="G6225" t="s">
        <v>238</v>
      </c>
      <c r="H6225" t="s">
        <v>423</v>
      </c>
      <c r="I6225" s="1"/>
      <c r="J6225" s="1"/>
      <c r="K6225" s="1">
        <v>0</v>
      </c>
      <c r="L6225" t="s">
        <v>148</v>
      </c>
      <c r="M6225" t="s">
        <v>483</v>
      </c>
      <c r="N6225" t="s">
        <v>752</v>
      </c>
      <c r="O6225" t="s">
        <v>780</v>
      </c>
      <c r="P6225" t="s">
        <v>459</v>
      </c>
      <c r="Q6225" t="s">
        <v>850</v>
      </c>
      <c r="R6225" t="s">
        <v>853</v>
      </c>
      <c r="S6225" t="s">
        <v>861</v>
      </c>
      <c r="T6225" t="s">
        <v>865</v>
      </c>
      <c r="U6225" t="s">
        <v>868</v>
      </c>
      <c r="V6225" s="1"/>
      <c r="W6225" s="1"/>
      <c r="X6225" s="1">
        <v>3.5000000000000003E-2</v>
      </c>
      <c r="Y6225" s="1">
        <v>1.4E-2</v>
      </c>
      <c r="Z6225" t="s">
        <v>876</v>
      </c>
      <c r="AA6225" s="1">
        <v>1</v>
      </c>
      <c r="AB6225" t="s">
        <v>903</v>
      </c>
      <c r="AC6225" t="s">
        <v>913</v>
      </c>
      <c r="AD6225" t="s">
        <v>917</v>
      </c>
      <c r="AE6225" t="s">
        <v>920</v>
      </c>
      <c r="AF6225" s="1">
        <v>2010</v>
      </c>
      <c r="AG6225" s="1">
        <v>2012</v>
      </c>
      <c r="AH6225" s="67" t="str">
        <f t="shared" si="485"/>
        <v/>
      </c>
      <c r="AI6225" s="67" t="str">
        <f t="shared" si="489"/>
        <v/>
      </c>
      <c r="AJ6225" s="67" t="str">
        <f t="shared" si="486"/>
        <v/>
      </c>
      <c r="AK6225" s="67" t="str">
        <f t="shared" si="487"/>
        <v/>
      </c>
      <c r="AL6225" s="69" t="str">
        <f t="shared" si="488"/>
        <v/>
      </c>
    </row>
    <row r="6226" spans="1:38">
      <c r="A6226" s="1">
        <v>6225</v>
      </c>
      <c r="B6226" s="35" t="s">
        <v>1429</v>
      </c>
      <c r="C6226" t="s">
        <v>3</v>
      </c>
      <c r="D6226" t="s">
        <v>6</v>
      </c>
      <c r="E6226" t="s">
        <v>104</v>
      </c>
      <c r="F6226" t="s">
        <v>133</v>
      </c>
      <c r="G6226" t="s">
        <v>239</v>
      </c>
      <c r="H6226" t="s">
        <v>424</v>
      </c>
      <c r="I6226" s="1"/>
      <c r="J6226" s="1"/>
      <c r="K6226" s="1">
        <v>0</v>
      </c>
      <c r="L6226" t="s">
        <v>148</v>
      </c>
      <c r="M6226" t="s">
        <v>483</v>
      </c>
      <c r="N6226" t="s">
        <v>752</v>
      </c>
      <c r="O6226" t="s">
        <v>780</v>
      </c>
      <c r="P6226" t="s">
        <v>459</v>
      </c>
      <c r="Q6226" t="s">
        <v>850</v>
      </c>
      <c r="R6226" t="s">
        <v>853</v>
      </c>
      <c r="S6226" t="s">
        <v>861</v>
      </c>
      <c r="T6226" t="s">
        <v>865</v>
      </c>
      <c r="U6226" t="s">
        <v>868</v>
      </c>
      <c r="V6226" s="1"/>
      <c r="W6226" s="1"/>
      <c r="X6226" s="1">
        <v>-6.0000000000000001E-3</v>
      </c>
      <c r="Y6226" s="1">
        <v>2.1999999999999999E-2</v>
      </c>
      <c r="Z6226" t="s">
        <v>876</v>
      </c>
      <c r="AA6226" s="1">
        <v>1</v>
      </c>
      <c r="AB6226" t="s">
        <v>903</v>
      </c>
      <c r="AC6226" t="s">
        <v>913</v>
      </c>
      <c r="AD6226" t="s">
        <v>917</v>
      </c>
      <c r="AE6226" t="s">
        <v>920</v>
      </c>
      <c r="AF6226" s="1">
        <v>2010</v>
      </c>
      <c r="AG6226" s="1">
        <v>2012</v>
      </c>
      <c r="AH6226" s="67" t="str">
        <f t="shared" si="485"/>
        <v/>
      </c>
      <c r="AI6226" s="67" t="str">
        <f t="shared" si="489"/>
        <v/>
      </c>
      <c r="AJ6226" s="67" t="str">
        <f t="shared" si="486"/>
        <v/>
      </c>
      <c r="AK6226" s="67" t="str">
        <f t="shared" si="487"/>
        <v/>
      </c>
      <c r="AL6226" s="69" t="str">
        <f t="shared" si="488"/>
        <v/>
      </c>
    </row>
    <row r="6227" spans="1:38">
      <c r="A6227" s="1">
        <v>6226</v>
      </c>
      <c r="B6227" s="35" t="s">
        <v>1429</v>
      </c>
      <c r="C6227" t="s">
        <v>3</v>
      </c>
      <c r="D6227" t="s">
        <v>6</v>
      </c>
      <c r="E6227" t="s">
        <v>104</v>
      </c>
      <c r="F6227" t="s">
        <v>134</v>
      </c>
      <c r="G6227" t="s">
        <v>240</v>
      </c>
      <c r="H6227" t="s">
        <v>425</v>
      </c>
      <c r="I6227" s="1"/>
      <c r="J6227" s="1"/>
      <c r="K6227" s="1">
        <v>0</v>
      </c>
      <c r="L6227" t="s">
        <v>148</v>
      </c>
      <c r="M6227" t="s">
        <v>483</v>
      </c>
      <c r="N6227" t="s">
        <v>752</v>
      </c>
      <c r="O6227" t="s">
        <v>780</v>
      </c>
      <c r="P6227" t="s">
        <v>459</v>
      </c>
      <c r="Q6227" t="s">
        <v>850</v>
      </c>
      <c r="R6227" t="s">
        <v>853</v>
      </c>
      <c r="S6227" t="s">
        <v>861</v>
      </c>
      <c r="T6227" t="s">
        <v>865</v>
      </c>
      <c r="U6227" t="s">
        <v>868</v>
      </c>
      <c r="V6227" s="1"/>
      <c r="W6227" s="1"/>
      <c r="X6227" s="1">
        <v>1.2E-2</v>
      </c>
      <c r="Y6227" s="1">
        <v>0.02</v>
      </c>
      <c r="Z6227" t="s">
        <v>876</v>
      </c>
      <c r="AA6227" s="1">
        <v>1</v>
      </c>
      <c r="AB6227" t="s">
        <v>903</v>
      </c>
      <c r="AC6227" t="s">
        <v>913</v>
      </c>
      <c r="AD6227" t="s">
        <v>917</v>
      </c>
      <c r="AE6227" t="s">
        <v>920</v>
      </c>
      <c r="AF6227" s="1">
        <v>2010</v>
      </c>
      <c r="AG6227" s="1">
        <v>2012</v>
      </c>
      <c r="AH6227" s="67" t="str">
        <f t="shared" si="485"/>
        <v/>
      </c>
      <c r="AI6227" s="67" t="str">
        <f t="shared" si="489"/>
        <v/>
      </c>
      <c r="AJ6227" s="67" t="str">
        <f t="shared" si="486"/>
        <v/>
      </c>
      <c r="AK6227" s="67" t="str">
        <f t="shared" si="487"/>
        <v/>
      </c>
      <c r="AL6227" s="69" t="str">
        <f t="shared" si="488"/>
        <v/>
      </c>
    </row>
    <row r="6228" spans="1:38">
      <c r="A6228" s="1">
        <v>6227</v>
      </c>
      <c r="B6228" s="35" t="s">
        <v>1429</v>
      </c>
      <c r="C6228" t="s">
        <v>3</v>
      </c>
      <c r="D6228" t="s">
        <v>7</v>
      </c>
      <c r="E6228" t="s">
        <v>104</v>
      </c>
      <c r="F6228" t="s">
        <v>140</v>
      </c>
      <c r="G6228" t="s">
        <v>170</v>
      </c>
      <c r="H6228" t="s">
        <v>426</v>
      </c>
      <c r="I6228" s="1"/>
      <c r="J6228" s="1"/>
      <c r="K6228" s="1">
        <v>0</v>
      </c>
      <c r="L6228" t="s">
        <v>148</v>
      </c>
      <c r="M6228" t="s">
        <v>483</v>
      </c>
      <c r="N6228" t="s">
        <v>752</v>
      </c>
      <c r="O6228" t="s">
        <v>780</v>
      </c>
      <c r="P6228" t="s">
        <v>459</v>
      </c>
      <c r="Q6228" t="s">
        <v>850</v>
      </c>
      <c r="R6228" t="s">
        <v>853</v>
      </c>
      <c r="S6228" t="s">
        <v>861</v>
      </c>
      <c r="T6228" t="s">
        <v>865</v>
      </c>
      <c r="U6228" t="s">
        <v>868</v>
      </c>
      <c r="V6228" s="1"/>
      <c r="W6228" s="1"/>
      <c r="X6228" s="1">
        <v>0.13900000000000001</v>
      </c>
      <c r="Y6228" s="1">
        <v>0.40799999999999997</v>
      </c>
      <c r="Z6228" t="s">
        <v>876</v>
      </c>
      <c r="AA6228" s="1">
        <v>1</v>
      </c>
      <c r="AB6228" t="s">
        <v>903</v>
      </c>
      <c r="AC6228" t="s">
        <v>913</v>
      </c>
      <c r="AD6228" t="s">
        <v>917</v>
      </c>
      <c r="AE6228" t="s">
        <v>920</v>
      </c>
      <c r="AF6228" s="1">
        <v>2010</v>
      </c>
      <c r="AG6228" s="1">
        <v>2012</v>
      </c>
      <c r="AH6228" s="67" t="str">
        <f t="shared" si="485"/>
        <v/>
      </c>
      <c r="AI6228" s="67" t="str">
        <f t="shared" si="489"/>
        <v/>
      </c>
      <c r="AJ6228" s="67" t="str">
        <f t="shared" si="486"/>
        <v/>
      </c>
      <c r="AK6228" s="67" t="str">
        <f t="shared" si="487"/>
        <v/>
      </c>
      <c r="AL6228" s="69" t="str">
        <f t="shared" si="488"/>
        <v/>
      </c>
    </row>
    <row r="6229" spans="1:38">
      <c r="A6229" s="1">
        <v>6228</v>
      </c>
      <c r="B6229" s="35" t="s">
        <v>1429</v>
      </c>
      <c r="C6229" t="s">
        <v>3</v>
      </c>
      <c r="D6229" t="s">
        <v>7</v>
      </c>
      <c r="E6229" t="s">
        <v>104</v>
      </c>
      <c r="F6229" t="s">
        <v>140</v>
      </c>
      <c r="G6229" t="s">
        <v>241</v>
      </c>
      <c r="H6229" t="s">
        <v>427</v>
      </c>
      <c r="I6229" s="1"/>
      <c r="J6229" s="1"/>
      <c r="K6229" s="1">
        <v>0</v>
      </c>
      <c r="L6229" t="s">
        <v>148</v>
      </c>
      <c r="M6229" t="s">
        <v>483</v>
      </c>
      <c r="N6229" t="s">
        <v>752</v>
      </c>
      <c r="O6229" t="s">
        <v>780</v>
      </c>
      <c r="P6229" t="s">
        <v>459</v>
      </c>
      <c r="Q6229" t="s">
        <v>850</v>
      </c>
      <c r="R6229" t="s">
        <v>853</v>
      </c>
      <c r="S6229" t="s">
        <v>861</v>
      </c>
      <c r="T6229" t="s">
        <v>865</v>
      </c>
      <c r="U6229" t="s">
        <v>868</v>
      </c>
      <c r="V6229" s="1"/>
      <c r="W6229" s="1"/>
      <c r="X6229" s="1">
        <v>9.4E-2</v>
      </c>
      <c r="Y6229" s="1">
        <v>0.17299999999999999</v>
      </c>
      <c r="Z6229" t="s">
        <v>876</v>
      </c>
      <c r="AA6229" s="1">
        <v>1</v>
      </c>
      <c r="AB6229" t="s">
        <v>903</v>
      </c>
      <c r="AC6229" t="s">
        <v>913</v>
      </c>
      <c r="AD6229" t="s">
        <v>917</v>
      </c>
      <c r="AE6229" t="s">
        <v>920</v>
      </c>
      <c r="AF6229" s="1">
        <v>2010</v>
      </c>
      <c r="AG6229" s="1">
        <v>2012</v>
      </c>
      <c r="AH6229" s="67" t="str">
        <f t="shared" si="485"/>
        <v/>
      </c>
      <c r="AI6229" s="67" t="str">
        <f t="shared" si="489"/>
        <v/>
      </c>
      <c r="AJ6229" s="67" t="str">
        <f t="shared" si="486"/>
        <v/>
      </c>
      <c r="AK6229" s="67" t="str">
        <f t="shared" si="487"/>
        <v/>
      </c>
      <c r="AL6229" s="69" t="str">
        <f t="shared" si="488"/>
        <v/>
      </c>
    </row>
    <row r="6230" spans="1:38">
      <c r="A6230" s="1">
        <v>6229</v>
      </c>
      <c r="B6230" s="35" t="s">
        <v>1429</v>
      </c>
      <c r="C6230" t="s">
        <v>3</v>
      </c>
      <c r="D6230" t="s">
        <v>7</v>
      </c>
      <c r="E6230" t="s">
        <v>104</v>
      </c>
      <c r="F6230" t="s">
        <v>140</v>
      </c>
      <c r="G6230" t="s">
        <v>170</v>
      </c>
      <c r="H6230" t="s">
        <v>426</v>
      </c>
      <c r="I6230" s="1"/>
      <c r="J6230" s="1"/>
      <c r="K6230" s="1">
        <v>0</v>
      </c>
      <c r="L6230" t="s">
        <v>148</v>
      </c>
      <c r="M6230" t="s">
        <v>483</v>
      </c>
      <c r="N6230" t="s">
        <v>752</v>
      </c>
      <c r="O6230" t="s">
        <v>780</v>
      </c>
      <c r="P6230" t="s">
        <v>459</v>
      </c>
      <c r="Q6230" t="s">
        <v>850</v>
      </c>
      <c r="R6230" t="s">
        <v>853</v>
      </c>
      <c r="S6230" t="s">
        <v>861</v>
      </c>
      <c r="T6230" t="s">
        <v>865</v>
      </c>
      <c r="U6230" t="s">
        <v>868</v>
      </c>
      <c r="V6230" s="1"/>
      <c r="W6230" s="1"/>
      <c r="X6230" s="1">
        <v>-0.223</v>
      </c>
      <c r="Y6230" s="1">
        <v>0.20799999999999999</v>
      </c>
      <c r="Z6230" t="s">
        <v>876</v>
      </c>
      <c r="AA6230" s="1">
        <v>1</v>
      </c>
      <c r="AB6230" t="s">
        <v>903</v>
      </c>
      <c r="AC6230" t="s">
        <v>913</v>
      </c>
      <c r="AD6230" t="s">
        <v>917</v>
      </c>
      <c r="AE6230" t="s">
        <v>920</v>
      </c>
      <c r="AF6230" s="1">
        <v>2010</v>
      </c>
      <c r="AG6230" s="1">
        <v>2012</v>
      </c>
      <c r="AH6230" s="67" t="str">
        <f t="shared" si="485"/>
        <v/>
      </c>
      <c r="AI6230" s="67" t="str">
        <f t="shared" si="489"/>
        <v/>
      </c>
      <c r="AJ6230" s="67" t="str">
        <f t="shared" si="486"/>
        <v/>
      </c>
      <c r="AK6230" s="67" t="str">
        <f t="shared" si="487"/>
        <v/>
      </c>
      <c r="AL6230" s="69" t="str">
        <f t="shared" si="488"/>
        <v/>
      </c>
    </row>
    <row r="6231" spans="1:38">
      <c r="A6231" s="1">
        <v>6230</v>
      </c>
      <c r="B6231" s="35" t="s">
        <v>1429</v>
      </c>
      <c r="C6231" t="s">
        <v>3</v>
      </c>
      <c r="D6231" t="s">
        <v>7</v>
      </c>
      <c r="E6231" t="s">
        <v>104</v>
      </c>
      <c r="F6231" t="s">
        <v>140</v>
      </c>
      <c r="G6231" t="s">
        <v>241</v>
      </c>
      <c r="H6231" t="s">
        <v>427</v>
      </c>
      <c r="I6231" s="1"/>
      <c r="J6231" s="1"/>
      <c r="K6231" s="1">
        <v>0</v>
      </c>
      <c r="L6231" t="s">
        <v>148</v>
      </c>
      <c r="M6231" t="s">
        <v>483</v>
      </c>
      <c r="N6231" t="s">
        <v>752</v>
      </c>
      <c r="O6231" t="s">
        <v>780</v>
      </c>
      <c r="P6231" t="s">
        <v>459</v>
      </c>
      <c r="Q6231" t="s">
        <v>850</v>
      </c>
      <c r="R6231" t="s">
        <v>853</v>
      </c>
      <c r="S6231" t="s">
        <v>861</v>
      </c>
      <c r="T6231" t="s">
        <v>865</v>
      </c>
      <c r="U6231" t="s">
        <v>868</v>
      </c>
      <c r="V6231" s="1"/>
      <c r="W6231" s="1"/>
      <c r="X6231" s="1">
        <v>0.03</v>
      </c>
      <c r="Y6231" s="1">
        <v>0.104</v>
      </c>
      <c r="Z6231" t="s">
        <v>876</v>
      </c>
      <c r="AA6231" s="1">
        <v>1</v>
      </c>
      <c r="AB6231" t="s">
        <v>903</v>
      </c>
      <c r="AC6231" t="s">
        <v>913</v>
      </c>
      <c r="AD6231" t="s">
        <v>917</v>
      </c>
      <c r="AE6231" t="s">
        <v>920</v>
      </c>
      <c r="AF6231" s="1">
        <v>2010</v>
      </c>
      <c r="AG6231" s="1">
        <v>2012</v>
      </c>
      <c r="AH6231" s="67" t="str">
        <f t="shared" si="485"/>
        <v/>
      </c>
      <c r="AI6231" s="67" t="str">
        <f t="shared" si="489"/>
        <v/>
      </c>
      <c r="AJ6231" s="67" t="str">
        <f t="shared" si="486"/>
        <v/>
      </c>
      <c r="AK6231" s="67" t="str">
        <f t="shared" si="487"/>
        <v/>
      </c>
      <c r="AL6231" s="69" t="str">
        <f t="shared" si="488"/>
        <v/>
      </c>
    </row>
    <row r="6232" spans="1:38">
      <c r="A6232" s="1">
        <v>6231</v>
      </c>
      <c r="B6232" s="35" t="s">
        <v>1429</v>
      </c>
      <c r="C6232" t="s">
        <v>3</v>
      </c>
      <c r="D6232" t="s">
        <v>8</v>
      </c>
      <c r="E6232" t="s">
        <v>104</v>
      </c>
      <c r="F6232" t="s">
        <v>133</v>
      </c>
      <c r="G6232" t="s">
        <v>145</v>
      </c>
      <c r="H6232" t="s">
        <v>417</v>
      </c>
      <c r="I6232" s="1"/>
      <c r="J6232" s="1"/>
      <c r="K6232" s="1">
        <v>0</v>
      </c>
      <c r="L6232" t="s">
        <v>148</v>
      </c>
      <c r="M6232" t="s">
        <v>483</v>
      </c>
      <c r="N6232" t="s">
        <v>752</v>
      </c>
      <c r="O6232" t="s">
        <v>780</v>
      </c>
      <c r="P6232" t="s">
        <v>459</v>
      </c>
      <c r="Q6232" t="s">
        <v>850</v>
      </c>
      <c r="R6232" t="s">
        <v>853</v>
      </c>
      <c r="S6232" t="s">
        <v>861</v>
      </c>
      <c r="T6232" t="s">
        <v>865</v>
      </c>
      <c r="U6232" t="s">
        <v>868</v>
      </c>
      <c r="V6232" s="1"/>
      <c r="W6232" s="1"/>
      <c r="X6232" s="1">
        <v>-1E-3</v>
      </c>
      <c r="Y6232" s="1">
        <v>0.08</v>
      </c>
      <c r="Z6232" t="s">
        <v>876</v>
      </c>
      <c r="AA6232" s="1">
        <v>1</v>
      </c>
      <c r="AB6232" t="s">
        <v>903</v>
      </c>
      <c r="AC6232" t="s">
        <v>913</v>
      </c>
      <c r="AD6232" t="s">
        <v>917</v>
      </c>
      <c r="AE6232" t="s">
        <v>920</v>
      </c>
      <c r="AF6232" s="1">
        <v>2010</v>
      </c>
      <c r="AG6232" s="1">
        <v>2012</v>
      </c>
      <c r="AH6232" s="67" t="str">
        <f t="shared" si="485"/>
        <v/>
      </c>
      <c r="AI6232" s="67" t="str">
        <f t="shared" si="489"/>
        <v/>
      </c>
      <c r="AJ6232" s="67" t="str">
        <f t="shared" si="486"/>
        <v/>
      </c>
      <c r="AK6232" s="67" t="str">
        <f t="shared" si="487"/>
        <v/>
      </c>
      <c r="AL6232" s="69" t="str">
        <f t="shared" si="488"/>
        <v/>
      </c>
    </row>
    <row r="6233" spans="1:38">
      <c r="A6233" s="1">
        <v>6232</v>
      </c>
      <c r="B6233" s="35" t="s">
        <v>1429</v>
      </c>
      <c r="C6233" t="s">
        <v>3</v>
      </c>
      <c r="D6233" t="s">
        <v>8</v>
      </c>
      <c r="E6233" t="s">
        <v>104</v>
      </c>
      <c r="F6233" t="s">
        <v>133</v>
      </c>
      <c r="G6233" t="s">
        <v>233</v>
      </c>
      <c r="H6233" t="s">
        <v>418</v>
      </c>
      <c r="I6233" s="1"/>
      <c r="J6233" s="1"/>
      <c r="K6233" s="1">
        <v>0</v>
      </c>
      <c r="L6233" t="s">
        <v>148</v>
      </c>
      <c r="M6233" t="s">
        <v>483</v>
      </c>
      <c r="N6233" t="s">
        <v>752</v>
      </c>
      <c r="O6233" t="s">
        <v>780</v>
      </c>
      <c r="P6233" t="s">
        <v>459</v>
      </c>
      <c r="Q6233" t="s">
        <v>850</v>
      </c>
      <c r="R6233" t="s">
        <v>853</v>
      </c>
      <c r="S6233" t="s">
        <v>861</v>
      </c>
      <c r="T6233" t="s">
        <v>865</v>
      </c>
      <c r="U6233" t="s">
        <v>868</v>
      </c>
      <c r="V6233" s="1"/>
      <c r="W6233" s="1"/>
      <c r="X6233" s="1">
        <v>-0.124</v>
      </c>
      <c r="Y6233" s="1">
        <v>2.9000000000000001E-2</v>
      </c>
      <c r="Z6233" t="s">
        <v>876</v>
      </c>
      <c r="AA6233" s="1">
        <v>1</v>
      </c>
      <c r="AB6233" t="s">
        <v>903</v>
      </c>
      <c r="AC6233" t="s">
        <v>913</v>
      </c>
      <c r="AD6233" t="s">
        <v>917</v>
      </c>
      <c r="AE6233" t="s">
        <v>920</v>
      </c>
      <c r="AF6233" s="1">
        <v>2010</v>
      </c>
      <c r="AG6233" s="1">
        <v>2012</v>
      </c>
      <c r="AH6233" s="67" t="str">
        <f t="shared" si="485"/>
        <v/>
      </c>
      <c r="AI6233" s="67" t="str">
        <f t="shared" si="489"/>
        <v/>
      </c>
      <c r="AJ6233" s="67" t="str">
        <f t="shared" si="486"/>
        <v/>
      </c>
      <c r="AK6233" s="67" t="str">
        <f t="shared" si="487"/>
        <v/>
      </c>
      <c r="AL6233" s="69" t="str">
        <f t="shared" si="488"/>
        <v/>
      </c>
    </row>
    <row r="6234" spans="1:38">
      <c r="A6234" s="1">
        <v>6233</v>
      </c>
      <c r="B6234" s="35" t="s">
        <v>1429</v>
      </c>
      <c r="C6234" t="s">
        <v>3</v>
      </c>
      <c r="D6234" t="s">
        <v>8</v>
      </c>
      <c r="E6234" t="s">
        <v>104</v>
      </c>
      <c r="F6234" t="s">
        <v>135</v>
      </c>
      <c r="G6234" t="s">
        <v>234</v>
      </c>
      <c r="H6234" t="s">
        <v>419</v>
      </c>
      <c r="I6234" s="1"/>
      <c r="J6234" s="1"/>
      <c r="K6234" s="1">
        <v>0</v>
      </c>
      <c r="L6234" t="s">
        <v>148</v>
      </c>
      <c r="M6234" t="s">
        <v>483</v>
      </c>
      <c r="N6234" t="s">
        <v>752</v>
      </c>
      <c r="O6234" t="s">
        <v>780</v>
      </c>
      <c r="P6234" t="s">
        <v>459</v>
      </c>
      <c r="Q6234" t="s">
        <v>850</v>
      </c>
      <c r="R6234" t="s">
        <v>853</v>
      </c>
      <c r="S6234" t="s">
        <v>861</v>
      </c>
      <c r="T6234" t="s">
        <v>865</v>
      </c>
      <c r="U6234" t="s">
        <v>868</v>
      </c>
      <c r="V6234" s="1"/>
      <c r="W6234" s="1"/>
      <c r="X6234" s="1">
        <v>-0.121</v>
      </c>
      <c r="Y6234" s="1">
        <v>4.5999999999999999E-2</v>
      </c>
      <c r="Z6234" t="s">
        <v>876</v>
      </c>
      <c r="AA6234" s="1">
        <v>1</v>
      </c>
      <c r="AB6234" t="s">
        <v>903</v>
      </c>
      <c r="AC6234" t="s">
        <v>913</v>
      </c>
      <c r="AD6234" t="s">
        <v>917</v>
      </c>
      <c r="AE6234" t="s">
        <v>920</v>
      </c>
      <c r="AF6234" s="1">
        <v>2010</v>
      </c>
      <c r="AG6234" s="1">
        <v>2012</v>
      </c>
      <c r="AH6234" s="67" t="str">
        <f t="shared" si="485"/>
        <v/>
      </c>
      <c r="AI6234" s="67" t="str">
        <f t="shared" si="489"/>
        <v/>
      </c>
      <c r="AJ6234" s="67" t="str">
        <f t="shared" si="486"/>
        <v/>
      </c>
      <c r="AK6234" s="67" t="str">
        <f t="shared" si="487"/>
        <v/>
      </c>
      <c r="AL6234" s="69" t="str">
        <f t="shared" si="488"/>
        <v/>
      </c>
    </row>
    <row r="6235" spans="1:38">
      <c r="A6235" s="1">
        <v>6234</v>
      </c>
      <c r="B6235" s="35" t="s">
        <v>1429</v>
      </c>
      <c r="C6235" t="s">
        <v>3</v>
      </c>
      <c r="D6235" t="s">
        <v>8</v>
      </c>
      <c r="E6235" t="s">
        <v>104</v>
      </c>
      <c r="F6235" t="s">
        <v>142</v>
      </c>
      <c r="G6235" t="s">
        <v>235</v>
      </c>
      <c r="H6235" t="s">
        <v>420</v>
      </c>
      <c r="I6235" s="1"/>
      <c r="J6235" s="1"/>
      <c r="K6235" s="1">
        <v>0</v>
      </c>
      <c r="L6235" t="s">
        <v>148</v>
      </c>
      <c r="M6235" t="s">
        <v>483</v>
      </c>
      <c r="N6235" t="s">
        <v>752</v>
      </c>
      <c r="O6235" t="s">
        <v>780</v>
      </c>
      <c r="P6235" t="s">
        <v>459</v>
      </c>
      <c r="Q6235" t="s">
        <v>850</v>
      </c>
      <c r="R6235" t="s">
        <v>853</v>
      </c>
      <c r="S6235" t="s">
        <v>861</v>
      </c>
      <c r="T6235" t="s">
        <v>865</v>
      </c>
      <c r="U6235" t="s">
        <v>868</v>
      </c>
      <c r="V6235" s="1"/>
      <c r="W6235" s="1"/>
      <c r="X6235" s="1">
        <v>-7.0000000000000001E-3</v>
      </c>
      <c r="Y6235" s="1">
        <v>0.03</v>
      </c>
      <c r="Z6235" t="s">
        <v>876</v>
      </c>
      <c r="AA6235" s="1">
        <v>1</v>
      </c>
      <c r="AB6235" t="s">
        <v>903</v>
      </c>
      <c r="AC6235" t="s">
        <v>913</v>
      </c>
      <c r="AD6235" t="s">
        <v>917</v>
      </c>
      <c r="AE6235" t="s">
        <v>920</v>
      </c>
      <c r="AF6235" s="1">
        <v>2010</v>
      </c>
      <c r="AG6235" s="1">
        <v>2012</v>
      </c>
      <c r="AH6235" s="67" t="str">
        <f t="shared" si="485"/>
        <v/>
      </c>
      <c r="AI6235" s="67" t="str">
        <f t="shared" si="489"/>
        <v/>
      </c>
      <c r="AJ6235" s="67" t="str">
        <f t="shared" si="486"/>
        <v/>
      </c>
      <c r="AK6235" s="67" t="str">
        <f t="shared" si="487"/>
        <v/>
      </c>
      <c r="AL6235" s="69" t="str">
        <f t="shared" si="488"/>
        <v/>
      </c>
    </row>
    <row r="6236" spans="1:38">
      <c r="A6236" s="1">
        <v>6235</v>
      </c>
      <c r="B6236" s="35" t="s">
        <v>1429</v>
      </c>
      <c r="C6236" t="s">
        <v>3</v>
      </c>
      <c r="D6236" t="s">
        <v>8</v>
      </c>
      <c r="E6236" t="s">
        <v>104</v>
      </c>
      <c r="F6236" t="s">
        <v>142</v>
      </c>
      <c r="G6236" t="s">
        <v>236</v>
      </c>
      <c r="H6236" t="s">
        <v>421</v>
      </c>
      <c r="I6236" s="1"/>
      <c r="J6236" s="1"/>
      <c r="K6236" s="1">
        <v>0</v>
      </c>
      <c r="L6236" t="s">
        <v>148</v>
      </c>
      <c r="M6236" t="s">
        <v>483</v>
      </c>
      <c r="N6236" t="s">
        <v>752</v>
      </c>
      <c r="O6236" t="s">
        <v>780</v>
      </c>
      <c r="P6236" t="s">
        <v>459</v>
      </c>
      <c r="Q6236" t="s">
        <v>850</v>
      </c>
      <c r="R6236" t="s">
        <v>853</v>
      </c>
      <c r="S6236" t="s">
        <v>861</v>
      </c>
      <c r="T6236" t="s">
        <v>865</v>
      </c>
      <c r="U6236" t="s">
        <v>868</v>
      </c>
      <c r="V6236" s="1"/>
      <c r="W6236" s="1"/>
      <c r="X6236" s="1">
        <v>1.4E-2</v>
      </c>
      <c r="Y6236" s="1">
        <v>5.2999999999999999E-2</v>
      </c>
      <c r="Z6236" t="s">
        <v>876</v>
      </c>
      <c r="AA6236" s="1">
        <v>1</v>
      </c>
      <c r="AB6236" t="s">
        <v>903</v>
      </c>
      <c r="AC6236" t="s">
        <v>913</v>
      </c>
      <c r="AD6236" t="s">
        <v>917</v>
      </c>
      <c r="AE6236" t="s">
        <v>920</v>
      </c>
      <c r="AF6236" s="1">
        <v>2010</v>
      </c>
      <c r="AG6236" s="1">
        <v>2012</v>
      </c>
      <c r="AH6236" s="67" t="str">
        <f t="shared" si="485"/>
        <v/>
      </c>
      <c r="AI6236" s="67" t="str">
        <f t="shared" si="489"/>
        <v/>
      </c>
      <c r="AJ6236" s="67" t="str">
        <f t="shared" si="486"/>
        <v/>
      </c>
      <c r="AK6236" s="67" t="str">
        <f t="shared" si="487"/>
        <v/>
      </c>
      <c r="AL6236" s="69" t="str">
        <f t="shared" si="488"/>
        <v/>
      </c>
    </row>
    <row r="6237" spans="1:38">
      <c r="A6237" s="1">
        <v>6236</v>
      </c>
      <c r="B6237" s="35" t="s">
        <v>1429</v>
      </c>
      <c r="C6237" t="s">
        <v>3</v>
      </c>
      <c r="D6237" t="s">
        <v>8</v>
      </c>
      <c r="E6237" t="s">
        <v>104</v>
      </c>
      <c r="F6237" t="s">
        <v>142</v>
      </c>
      <c r="G6237" t="s">
        <v>237</v>
      </c>
      <c r="H6237" t="s">
        <v>422</v>
      </c>
      <c r="I6237" s="1"/>
      <c r="J6237" s="1"/>
      <c r="K6237" s="1">
        <v>0</v>
      </c>
      <c r="L6237" t="s">
        <v>148</v>
      </c>
      <c r="M6237" t="s">
        <v>483</v>
      </c>
      <c r="N6237" t="s">
        <v>752</v>
      </c>
      <c r="O6237" t="s">
        <v>780</v>
      </c>
      <c r="P6237" t="s">
        <v>459</v>
      </c>
      <c r="Q6237" t="s">
        <v>850</v>
      </c>
      <c r="R6237" t="s">
        <v>853</v>
      </c>
      <c r="S6237" t="s">
        <v>861</v>
      </c>
      <c r="T6237" t="s">
        <v>865</v>
      </c>
      <c r="U6237" t="s">
        <v>868</v>
      </c>
      <c r="V6237" s="1"/>
      <c r="W6237" s="1"/>
      <c r="X6237" s="1">
        <v>5.8000000000000003E-2</v>
      </c>
      <c r="Y6237" s="1">
        <v>3.3000000000000002E-2</v>
      </c>
      <c r="Z6237" t="s">
        <v>876</v>
      </c>
      <c r="AA6237" s="1">
        <v>1</v>
      </c>
      <c r="AB6237" t="s">
        <v>903</v>
      </c>
      <c r="AC6237" t="s">
        <v>913</v>
      </c>
      <c r="AD6237" t="s">
        <v>917</v>
      </c>
      <c r="AE6237" t="s">
        <v>920</v>
      </c>
      <c r="AF6237" s="1">
        <v>2010</v>
      </c>
      <c r="AG6237" s="1">
        <v>2012</v>
      </c>
      <c r="AH6237" s="67" t="str">
        <f t="shared" si="485"/>
        <v/>
      </c>
      <c r="AI6237" s="67" t="str">
        <f t="shared" si="489"/>
        <v/>
      </c>
      <c r="AJ6237" s="67" t="str">
        <f t="shared" si="486"/>
        <v/>
      </c>
      <c r="AK6237" s="67" t="str">
        <f t="shared" si="487"/>
        <v/>
      </c>
      <c r="AL6237" s="69" t="str">
        <f t="shared" si="488"/>
        <v/>
      </c>
    </row>
    <row r="6238" spans="1:38">
      <c r="A6238" s="1">
        <v>6237</v>
      </c>
      <c r="B6238" s="35" t="s">
        <v>1429</v>
      </c>
      <c r="C6238" t="s">
        <v>3</v>
      </c>
      <c r="D6238" t="s">
        <v>8</v>
      </c>
      <c r="E6238" t="s">
        <v>104</v>
      </c>
      <c r="F6238" t="s">
        <v>142</v>
      </c>
      <c r="G6238" t="s">
        <v>238</v>
      </c>
      <c r="H6238" t="s">
        <v>423</v>
      </c>
      <c r="I6238" s="1"/>
      <c r="J6238" s="1"/>
      <c r="K6238" s="1">
        <v>0</v>
      </c>
      <c r="L6238" t="s">
        <v>148</v>
      </c>
      <c r="M6238" t="s">
        <v>483</v>
      </c>
      <c r="N6238" t="s">
        <v>752</v>
      </c>
      <c r="O6238" t="s">
        <v>780</v>
      </c>
      <c r="P6238" t="s">
        <v>459</v>
      </c>
      <c r="Q6238" t="s">
        <v>850</v>
      </c>
      <c r="R6238" t="s">
        <v>853</v>
      </c>
      <c r="S6238" t="s">
        <v>861</v>
      </c>
      <c r="T6238" t="s">
        <v>865</v>
      </c>
      <c r="U6238" t="s">
        <v>868</v>
      </c>
      <c r="V6238" s="1"/>
      <c r="W6238" s="1"/>
      <c r="X6238" s="1">
        <v>0.06</v>
      </c>
      <c r="Y6238" s="1">
        <v>0.02</v>
      </c>
      <c r="Z6238" t="s">
        <v>876</v>
      </c>
      <c r="AA6238" s="1">
        <v>1</v>
      </c>
      <c r="AB6238" t="s">
        <v>903</v>
      </c>
      <c r="AC6238" t="s">
        <v>913</v>
      </c>
      <c r="AD6238" t="s">
        <v>917</v>
      </c>
      <c r="AE6238" t="s">
        <v>920</v>
      </c>
      <c r="AF6238" s="1">
        <v>2010</v>
      </c>
      <c r="AG6238" s="1">
        <v>2012</v>
      </c>
      <c r="AH6238" s="67" t="str">
        <f t="shared" si="485"/>
        <v/>
      </c>
      <c r="AI6238" s="67" t="str">
        <f t="shared" si="489"/>
        <v/>
      </c>
      <c r="AJ6238" s="67" t="str">
        <f t="shared" si="486"/>
        <v/>
      </c>
      <c r="AK6238" s="67" t="str">
        <f t="shared" si="487"/>
        <v/>
      </c>
      <c r="AL6238" s="69" t="str">
        <f t="shared" si="488"/>
        <v/>
      </c>
    </row>
    <row r="6239" spans="1:38">
      <c r="A6239" s="1">
        <v>6238</v>
      </c>
      <c r="B6239" s="35" t="s">
        <v>1429</v>
      </c>
      <c r="C6239" t="s">
        <v>3</v>
      </c>
      <c r="D6239" t="s">
        <v>8</v>
      </c>
      <c r="E6239" t="s">
        <v>104</v>
      </c>
      <c r="F6239" t="s">
        <v>133</v>
      </c>
      <c r="G6239" t="s">
        <v>239</v>
      </c>
      <c r="H6239" t="s">
        <v>424</v>
      </c>
      <c r="I6239" s="1"/>
      <c r="J6239" s="1"/>
      <c r="K6239" s="1">
        <v>0</v>
      </c>
      <c r="L6239" t="s">
        <v>148</v>
      </c>
      <c r="M6239" t="s">
        <v>483</v>
      </c>
      <c r="N6239" t="s">
        <v>752</v>
      </c>
      <c r="O6239" t="s">
        <v>780</v>
      </c>
      <c r="P6239" t="s">
        <v>459</v>
      </c>
      <c r="Q6239" t="s">
        <v>850</v>
      </c>
      <c r="R6239" t="s">
        <v>853</v>
      </c>
      <c r="S6239" t="s">
        <v>861</v>
      </c>
      <c r="T6239" t="s">
        <v>865</v>
      </c>
      <c r="U6239" t="s">
        <v>868</v>
      </c>
      <c r="V6239" s="1"/>
      <c r="W6239" s="1"/>
      <c r="X6239" s="1">
        <v>-4.7E-2</v>
      </c>
      <c r="Y6239" s="1">
        <v>2.5000000000000001E-2</v>
      </c>
      <c r="Z6239" t="s">
        <v>876</v>
      </c>
      <c r="AA6239" s="1">
        <v>1</v>
      </c>
      <c r="AB6239" t="s">
        <v>903</v>
      </c>
      <c r="AC6239" t="s">
        <v>913</v>
      </c>
      <c r="AD6239" t="s">
        <v>917</v>
      </c>
      <c r="AE6239" t="s">
        <v>920</v>
      </c>
      <c r="AF6239" s="1">
        <v>2010</v>
      </c>
      <c r="AG6239" s="1">
        <v>2012</v>
      </c>
      <c r="AH6239" s="67" t="str">
        <f t="shared" si="485"/>
        <v/>
      </c>
      <c r="AI6239" s="67" t="str">
        <f t="shared" si="489"/>
        <v/>
      </c>
      <c r="AJ6239" s="67" t="str">
        <f t="shared" si="486"/>
        <v/>
      </c>
      <c r="AK6239" s="67" t="str">
        <f t="shared" si="487"/>
        <v/>
      </c>
      <c r="AL6239" s="69" t="str">
        <f t="shared" si="488"/>
        <v/>
      </c>
    </row>
    <row r="6240" spans="1:38">
      <c r="A6240" s="1">
        <v>6239</v>
      </c>
      <c r="B6240" s="35" t="s">
        <v>1429</v>
      </c>
      <c r="C6240" t="s">
        <v>3</v>
      </c>
      <c r="D6240" t="s">
        <v>8</v>
      </c>
      <c r="E6240" t="s">
        <v>104</v>
      </c>
      <c r="F6240" t="s">
        <v>134</v>
      </c>
      <c r="G6240" t="s">
        <v>240</v>
      </c>
      <c r="H6240" t="s">
        <v>425</v>
      </c>
      <c r="I6240" s="1"/>
      <c r="J6240" s="1"/>
      <c r="K6240" s="1">
        <v>0</v>
      </c>
      <c r="L6240" t="s">
        <v>148</v>
      </c>
      <c r="M6240" t="s">
        <v>483</v>
      </c>
      <c r="N6240" t="s">
        <v>752</v>
      </c>
      <c r="O6240" t="s">
        <v>780</v>
      </c>
      <c r="P6240" t="s">
        <v>459</v>
      </c>
      <c r="Q6240" t="s">
        <v>850</v>
      </c>
      <c r="R6240" t="s">
        <v>853</v>
      </c>
      <c r="S6240" t="s">
        <v>861</v>
      </c>
      <c r="T6240" t="s">
        <v>865</v>
      </c>
      <c r="U6240" t="s">
        <v>868</v>
      </c>
      <c r="V6240" s="1"/>
      <c r="W6240" s="1"/>
      <c r="X6240" s="1">
        <v>-2.1000000000000001E-2</v>
      </c>
      <c r="Y6240" s="1">
        <v>3.2000000000000001E-2</v>
      </c>
      <c r="Z6240" t="s">
        <v>876</v>
      </c>
      <c r="AA6240" s="1">
        <v>1</v>
      </c>
      <c r="AB6240" t="s">
        <v>903</v>
      </c>
      <c r="AC6240" t="s">
        <v>913</v>
      </c>
      <c r="AD6240" t="s">
        <v>917</v>
      </c>
      <c r="AE6240" t="s">
        <v>920</v>
      </c>
      <c r="AF6240" s="1">
        <v>2010</v>
      </c>
      <c r="AG6240" s="1">
        <v>2012</v>
      </c>
      <c r="AH6240" s="67" t="str">
        <f t="shared" si="485"/>
        <v/>
      </c>
      <c r="AI6240" s="67" t="str">
        <f t="shared" si="489"/>
        <v/>
      </c>
      <c r="AJ6240" s="67" t="str">
        <f t="shared" si="486"/>
        <v/>
      </c>
      <c r="AK6240" s="67" t="str">
        <f t="shared" si="487"/>
        <v/>
      </c>
      <c r="AL6240" s="69" t="str">
        <f t="shared" si="488"/>
        <v/>
      </c>
    </row>
    <row r="6241" spans="1:38">
      <c r="A6241" s="1">
        <v>6240</v>
      </c>
      <c r="B6241" s="35" t="s">
        <v>1429</v>
      </c>
      <c r="C6241" t="s">
        <v>3</v>
      </c>
      <c r="D6241" t="s">
        <v>15</v>
      </c>
      <c r="E6241" t="s">
        <v>104</v>
      </c>
      <c r="F6241" t="s">
        <v>133</v>
      </c>
      <c r="G6241" t="s">
        <v>145</v>
      </c>
      <c r="H6241" t="s">
        <v>417</v>
      </c>
      <c r="I6241" s="1"/>
      <c r="J6241" s="1"/>
      <c r="K6241" s="1">
        <v>0</v>
      </c>
      <c r="L6241" t="s">
        <v>148</v>
      </c>
      <c r="M6241" t="s">
        <v>483</v>
      </c>
      <c r="N6241" t="s">
        <v>752</v>
      </c>
      <c r="O6241" t="s">
        <v>780</v>
      </c>
      <c r="P6241" t="s">
        <v>459</v>
      </c>
      <c r="Q6241" t="s">
        <v>850</v>
      </c>
      <c r="R6241" t="s">
        <v>853</v>
      </c>
      <c r="S6241" t="s">
        <v>861</v>
      </c>
      <c r="T6241" t="s">
        <v>865</v>
      </c>
      <c r="U6241" t="s">
        <v>868</v>
      </c>
      <c r="V6241" s="1"/>
      <c r="W6241" s="1"/>
      <c r="X6241" s="1">
        <v>-3.9E-2</v>
      </c>
      <c r="Y6241" s="1">
        <v>9.4E-2</v>
      </c>
      <c r="Z6241" t="s">
        <v>876</v>
      </c>
      <c r="AA6241" s="1">
        <v>1</v>
      </c>
      <c r="AB6241" t="s">
        <v>903</v>
      </c>
      <c r="AC6241" t="s">
        <v>913</v>
      </c>
      <c r="AD6241" t="s">
        <v>917</v>
      </c>
      <c r="AE6241" t="s">
        <v>920</v>
      </c>
      <c r="AF6241" s="1">
        <v>2010</v>
      </c>
      <c r="AG6241" s="1">
        <v>2012</v>
      </c>
      <c r="AH6241" s="67" t="str">
        <f t="shared" si="485"/>
        <v/>
      </c>
      <c r="AI6241" s="67" t="str">
        <f t="shared" si="489"/>
        <v/>
      </c>
      <c r="AJ6241" s="67" t="str">
        <f t="shared" si="486"/>
        <v/>
      </c>
      <c r="AK6241" s="67" t="str">
        <f t="shared" si="487"/>
        <v/>
      </c>
      <c r="AL6241" s="69" t="str">
        <f t="shared" si="488"/>
        <v/>
      </c>
    </row>
    <row r="6242" spans="1:38">
      <c r="A6242" s="1">
        <v>6241</v>
      </c>
      <c r="B6242" s="35" t="s">
        <v>1429</v>
      </c>
      <c r="C6242" t="s">
        <v>3</v>
      </c>
      <c r="D6242" t="s">
        <v>15</v>
      </c>
      <c r="E6242" t="s">
        <v>104</v>
      </c>
      <c r="F6242" t="s">
        <v>133</v>
      </c>
      <c r="G6242" t="s">
        <v>233</v>
      </c>
      <c r="H6242" t="s">
        <v>418</v>
      </c>
      <c r="I6242" s="1"/>
      <c r="J6242" s="1"/>
      <c r="K6242" s="1">
        <v>0</v>
      </c>
      <c r="L6242" t="s">
        <v>148</v>
      </c>
      <c r="M6242" t="s">
        <v>483</v>
      </c>
      <c r="N6242" t="s">
        <v>752</v>
      </c>
      <c r="O6242" t="s">
        <v>780</v>
      </c>
      <c r="P6242" t="s">
        <v>459</v>
      </c>
      <c r="Q6242" t="s">
        <v>850</v>
      </c>
      <c r="R6242" t="s">
        <v>853</v>
      </c>
      <c r="S6242" t="s">
        <v>861</v>
      </c>
      <c r="T6242" t="s">
        <v>865</v>
      </c>
      <c r="U6242" t="s">
        <v>868</v>
      </c>
      <c r="V6242" s="1"/>
      <c r="W6242" s="1"/>
      <c r="X6242" s="1">
        <v>-0.125</v>
      </c>
      <c r="Y6242" s="1">
        <v>4.2000000000000003E-2</v>
      </c>
      <c r="Z6242" t="s">
        <v>876</v>
      </c>
      <c r="AA6242" s="1">
        <v>1</v>
      </c>
      <c r="AB6242" t="s">
        <v>903</v>
      </c>
      <c r="AC6242" t="s">
        <v>913</v>
      </c>
      <c r="AD6242" t="s">
        <v>917</v>
      </c>
      <c r="AE6242" t="s">
        <v>920</v>
      </c>
      <c r="AF6242" s="1">
        <v>2010</v>
      </c>
      <c r="AG6242" s="1">
        <v>2012</v>
      </c>
      <c r="AH6242" s="67" t="str">
        <f t="shared" si="485"/>
        <v/>
      </c>
      <c r="AI6242" s="67" t="str">
        <f t="shared" si="489"/>
        <v/>
      </c>
      <c r="AJ6242" s="67" t="str">
        <f t="shared" si="486"/>
        <v/>
      </c>
      <c r="AK6242" s="67" t="str">
        <f t="shared" si="487"/>
        <v/>
      </c>
      <c r="AL6242" s="69" t="str">
        <f t="shared" si="488"/>
        <v/>
      </c>
    </row>
    <row r="6243" spans="1:38">
      <c r="A6243" s="1">
        <v>6242</v>
      </c>
      <c r="B6243" s="35" t="s">
        <v>1429</v>
      </c>
      <c r="C6243" t="s">
        <v>3</v>
      </c>
      <c r="D6243" t="s">
        <v>15</v>
      </c>
      <c r="E6243" t="s">
        <v>104</v>
      </c>
      <c r="F6243" t="s">
        <v>135</v>
      </c>
      <c r="G6243" t="s">
        <v>234</v>
      </c>
      <c r="H6243" t="s">
        <v>419</v>
      </c>
      <c r="I6243" s="1"/>
      <c r="J6243" s="1"/>
      <c r="K6243" s="1">
        <v>0</v>
      </c>
      <c r="L6243" t="s">
        <v>148</v>
      </c>
      <c r="M6243" t="s">
        <v>483</v>
      </c>
      <c r="N6243" t="s">
        <v>752</v>
      </c>
      <c r="O6243" t="s">
        <v>780</v>
      </c>
      <c r="P6243" t="s">
        <v>459</v>
      </c>
      <c r="Q6243" t="s">
        <v>850</v>
      </c>
      <c r="R6243" t="s">
        <v>853</v>
      </c>
      <c r="S6243" t="s">
        <v>861</v>
      </c>
      <c r="T6243" t="s">
        <v>865</v>
      </c>
      <c r="U6243" t="s">
        <v>868</v>
      </c>
      <c r="V6243" s="1"/>
      <c r="W6243" s="1"/>
      <c r="X6243" s="1">
        <v>-0.13600000000000001</v>
      </c>
      <c r="Y6243" s="1">
        <v>6.0999999999999999E-2</v>
      </c>
      <c r="Z6243" t="s">
        <v>876</v>
      </c>
      <c r="AA6243" s="1">
        <v>1</v>
      </c>
      <c r="AB6243" t="s">
        <v>903</v>
      </c>
      <c r="AC6243" t="s">
        <v>913</v>
      </c>
      <c r="AD6243" t="s">
        <v>917</v>
      </c>
      <c r="AE6243" t="s">
        <v>920</v>
      </c>
      <c r="AF6243" s="1">
        <v>2010</v>
      </c>
      <c r="AG6243" s="1">
        <v>2012</v>
      </c>
      <c r="AH6243" s="67" t="str">
        <f t="shared" si="485"/>
        <v/>
      </c>
      <c r="AI6243" s="67" t="str">
        <f t="shared" si="489"/>
        <v/>
      </c>
      <c r="AJ6243" s="67" t="str">
        <f t="shared" si="486"/>
        <v/>
      </c>
      <c r="AK6243" s="67" t="str">
        <f t="shared" si="487"/>
        <v/>
      </c>
      <c r="AL6243" s="69" t="str">
        <f t="shared" si="488"/>
        <v/>
      </c>
    </row>
    <row r="6244" spans="1:38">
      <c r="A6244" s="1">
        <v>6243</v>
      </c>
      <c r="B6244" s="35" t="s">
        <v>1429</v>
      </c>
      <c r="C6244" t="s">
        <v>3</v>
      </c>
      <c r="D6244" t="s">
        <v>15</v>
      </c>
      <c r="E6244" t="s">
        <v>104</v>
      </c>
      <c r="F6244" t="s">
        <v>142</v>
      </c>
      <c r="G6244" t="s">
        <v>235</v>
      </c>
      <c r="H6244" t="s">
        <v>420</v>
      </c>
      <c r="I6244" s="1"/>
      <c r="J6244" s="1"/>
      <c r="K6244" s="1">
        <v>0</v>
      </c>
      <c r="L6244" t="s">
        <v>148</v>
      </c>
      <c r="M6244" t="s">
        <v>483</v>
      </c>
      <c r="N6244" t="s">
        <v>752</v>
      </c>
      <c r="O6244" t="s">
        <v>780</v>
      </c>
      <c r="P6244" t="s">
        <v>459</v>
      </c>
      <c r="Q6244" t="s">
        <v>850</v>
      </c>
      <c r="R6244" t="s">
        <v>853</v>
      </c>
      <c r="S6244" t="s">
        <v>861</v>
      </c>
      <c r="T6244" t="s">
        <v>865</v>
      </c>
      <c r="U6244" t="s">
        <v>868</v>
      </c>
      <c r="V6244" s="1"/>
      <c r="W6244" s="1"/>
      <c r="X6244" s="1">
        <v>1.4999999999999999E-2</v>
      </c>
      <c r="Y6244" s="1">
        <v>3.1E-2</v>
      </c>
      <c r="Z6244" t="s">
        <v>876</v>
      </c>
      <c r="AA6244" s="1">
        <v>1</v>
      </c>
      <c r="AB6244" t="s">
        <v>903</v>
      </c>
      <c r="AC6244" t="s">
        <v>913</v>
      </c>
      <c r="AD6244" t="s">
        <v>917</v>
      </c>
      <c r="AE6244" t="s">
        <v>920</v>
      </c>
      <c r="AF6244" s="1">
        <v>2010</v>
      </c>
      <c r="AG6244" s="1">
        <v>2012</v>
      </c>
      <c r="AH6244" s="67" t="str">
        <f t="shared" si="485"/>
        <v/>
      </c>
      <c r="AI6244" s="67" t="str">
        <f t="shared" si="489"/>
        <v/>
      </c>
      <c r="AJ6244" s="67" t="str">
        <f t="shared" si="486"/>
        <v/>
      </c>
      <c r="AK6244" s="67" t="str">
        <f t="shared" si="487"/>
        <v/>
      </c>
      <c r="AL6244" s="69" t="str">
        <f t="shared" si="488"/>
        <v/>
      </c>
    </row>
    <row r="6245" spans="1:38">
      <c r="A6245" s="1">
        <v>6244</v>
      </c>
      <c r="B6245" s="35" t="s">
        <v>1429</v>
      </c>
      <c r="C6245" t="s">
        <v>3</v>
      </c>
      <c r="D6245" t="s">
        <v>15</v>
      </c>
      <c r="E6245" t="s">
        <v>104</v>
      </c>
      <c r="F6245" t="s">
        <v>142</v>
      </c>
      <c r="G6245" t="s">
        <v>236</v>
      </c>
      <c r="H6245" t="s">
        <v>421</v>
      </c>
      <c r="I6245" s="1"/>
      <c r="J6245" s="1"/>
      <c r="K6245" s="1">
        <v>0</v>
      </c>
      <c r="L6245" t="s">
        <v>148</v>
      </c>
      <c r="M6245" t="s">
        <v>483</v>
      </c>
      <c r="N6245" t="s">
        <v>752</v>
      </c>
      <c r="O6245" t="s">
        <v>780</v>
      </c>
      <c r="P6245" t="s">
        <v>459</v>
      </c>
      <c r="Q6245" t="s">
        <v>850</v>
      </c>
      <c r="R6245" t="s">
        <v>853</v>
      </c>
      <c r="S6245" t="s">
        <v>861</v>
      </c>
      <c r="T6245" t="s">
        <v>865</v>
      </c>
      <c r="U6245" t="s">
        <v>868</v>
      </c>
      <c r="V6245" s="1"/>
      <c r="W6245" s="1"/>
      <c r="X6245" s="1">
        <v>-2.7E-2</v>
      </c>
      <c r="Y6245" s="1">
        <v>4.5999999999999999E-2</v>
      </c>
      <c r="Z6245" t="s">
        <v>876</v>
      </c>
      <c r="AA6245" s="1">
        <v>1</v>
      </c>
      <c r="AB6245" t="s">
        <v>903</v>
      </c>
      <c r="AC6245" t="s">
        <v>913</v>
      </c>
      <c r="AD6245" t="s">
        <v>917</v>
      </c>
      <c r="AE6245" t="s">
        <v>920</v>
      </c>
      <c r="AF6245" s="1">
        <v>2010</v>
      </c>
      <c r="AG6245" s="1">
        <v>2012</v>
      </c>
      <c r="AH6245" s="67" t="str">
        <f t="shared" si="485"/>
        <v/>
      </c>
      <c r="AI6245" s="67" t="str">
        <f t="shared" si="489"/>
        <v/>
      </c>
      <c r="AJ6245" s="67" t="str">
        <f t="shared" si="486"/>
        <v/>
      </c>
      <c r="AK6245" s="67" t="str">
        <f t="shared" si="487"/>
        <v/>
      </c>
      <c r="AL6245" s="69" t="str">
        <f t="shared" si="488"/>
        <v/>
      </c>
    </row>
    <row r="6246" spans="1:38">
      <c r="A6246" s="1">
        <v>6245</v>
      </c>
      <c r="B6246" s="35" t="s">
        <v>1429</v>
      </c>
      <c r="C6246" t="s">
        <v>3</v>
      </c>
      <c r="D6246" t="s">
        <v>15</v>
      </c>
      <c r="E6246" t="s">
        <v>104</v>
      </c>
      <c r="F6246" t="s">
        <v>142</v>
      </c>
      <c r="G6246" t="s">
        <v>237</v>
      </c>
      <c r="H6246" t="s">
        <v>422</v>
      </c>
      <c r="I6246" s="1"/>
      <c r="J6246" s="1"/>
      <c r="K6246" s="1">
        <v>0</v>
      </c>
      <c r="L6246" t="s">
        <v>148</v>
      </c>
      <c r="M6246" t="s">
        <v>483</v>
      </c>
      <c r="N6246" t="s">
        <v>752</v>
      </c>
      <c r="O6246" t="s">
        <v>780</v>
      </c>
      <c r="P6246" t="s">
        <v>459</v>
      </c>
      <c r="Q6246" t="s">
        <v>850</v>
      </c>
      <c r="R6246" t="s">
        <v>853</v>
      </c>
      <c r="S6246" t="s">
        <v>861</v>
      </c>
      <c r="T6246" t="s">
        <v>865</v>
      </c>
      <c r="U6246" t="s">
        <v>868</v>
      </c>
      <c r="V6246" s="1"/>
      <c r="W6246" s="1"/>
      <c r="X6246" s="1">
        <v>7.5999999999999998E-2</v>
      </c>
      <c r="Y6246" s="1">
        <v>3.5000000000000003E-2</v>
      </c>
      <c r="Z6246" t="s">
        <v>876</v>
      </c>
      <c r="AA6246" s="1">
        <v>1</v>
      </c>
      <c r="AB6246" t="s">
        <v>903</v>
      </c>
      <c r="AC6246" t="s">
        <v>913</v>
      </c>
      <c r="AD6246" t="s">
        <v>917</v>
      </c>
      <c r="AE6246" t="s">
        <v>920</v>
      </c>
      <c r="AF6246" s="1">
        <v>2010</v>
      </c>
      <c r="AG6246" s="1">
        <v>2012</v>
      </c>
      <c r="AH6246" s="67" t="str">
        <f t="shared" si="485"/>
        <v/>
      </c>
      <c r="AI6246" s="67" t="str">
        <f t="shared" si="489"/>
        <v/>
      </c>
      <c r="AJ6246" s="67" t="str">
        <f t="shared" si="486"/>
        <v/>
      </c>
      <c r="AK6246" s="67" t="str">
        <f t="shared" si="487"/>
        <v/>
      </c>
      <c r="AL6246" s="69" t="str">
        <f t="shared" si="488"/>
        <v/>
      </c>
    </row>
    <row r="6247" spans="1:38">
      <c r="A6247" s="1">
        <v>6246</v>
      </c>
      <c r="B6247" s="35" t="s">
        <v>1429</v>
      </c>
      <c r="C6247" t="s">
        <v>3</v>
      </c>
      <c r="D6247" t="s">
        <v>15</v>
      </c>
      <c r="E6247" t="s">
        <v>104</v>
      </c>
      <c r="F6247" t="s">
        <v>142</v>
      </c>
      <c r="G6247" t="s">
        <v>238</v>
      </c>
      <c r="H6247" t="s">
        <v>423</v>
      </c>
      <c r="I6247" s="1"/>
      <c r="J6247" s="1"/>
      <c r="K6247" s="1">
        <v>0</v>
      </c>
      <c r="L6247" t="s">
        <v>148</v>
      </c>
      <c r="M6247" t="s">
        <v>483</v>
      </c>
      <c r="N6247" t="s">
        <v>752</v>
      </c>
      <c r="O6247" t="s">
        <v>780</v>
      </c>
      <c r="P6247" t="s">
        <v>459</v>
      </c>
      <c r="Q6247" t="s">
        <v>850</v>
      </c>
      <c r="R6247" t="s">
        <v>853</v>
      </c>
      <c r="S6247" t="s">
        <v>861</v>
      </c>
      <c r="T6247" t="s">
        <v>865</v>
      </c>
      <c r="U6247" t="s">
        <v>868</v>
      </c>
      <c r="V6247" s="1"/>
      <c r="W6247" s="1"/>
      <c r="X6247" s="1">
        <v>4.3999999999999997E-2</v>
      </c>
      <c r="Y6247" s="1">
        <v>1.7000000000000001E-2</v>
      </c>
      <c r="Z6247" t="s">
        <v>876</v>
      </c>
      <c r="AA6247" s="1">
        <v>1</v>
      </c>
      <c r="AB6247" t="s">
        <v>903</v>
      </c>
      <c r="AC6247" t="s">
        <v>913</v>
      </c>
      <c r="AD6247" t="s">
        <v>917</v>
      </c>
      <c r="AE6247" t="s">
        <v>920</v>
      </c>
      <c r="AF6247" s="1">
        <v>2010</v>
      </c>
      <c r="AG6247" s="1">
        <v>2012</v>
      </c>
      <c r="AH6247" s="67" t="str">
        <f t="shared" si="485"/>
        <v/>
      </c>
      <c r="AI6247" s="67" t="str">
        <f t="shared" si="489"/>
        <v/>
      </c>
      <c r="AJ6247" s="67" t="str">
        <f t="shared" si="486"/>
        <v/>
      </c>
      <c r="AK6247" s="67" t="str">
        <f t="shared" si="487"/>
        <v/>
      </c>
      <c r="AL6247" s="69" t="str">
        <f t="shared" si="488"/>
        <v/>
      </c>
    </row>
    <row r="6248" spans="1:38">
      <c r="A6248" s="1">
        <v>6247</v>
      </c>
      <c r="B6248" s="35" t="s">
        <v>1429</v>
      </c>
      <c r="C6248" t="s">
        <v>3</v>
      </c>
      <c r="D6248" t="s">
        <v>15</v>
      </c>
      <c r="E6248" t="s">
        <v>104</v>
      </c>
      <c r="F6248" t="s">
        <v>133</v>
      </c>
      <c r="G6248" t="s">
        <v>239</v>
      </c>
      <c r="H6248" t="s">
        <v>424</v>
      </c>
      <c r="I6248" s="1"/>
      <c r="J6248" s="1"/>
      <c r="K6248" s="1">
        <v>0</v>
      </c>
      <c r="L6248" t="s">
        <v>148</v>
      </c>
      <c r="M6248" t="s">
        <v>483</v>
      </c>
      <c r="N6248" t="s">
        <v>752</v>
      </c>
      <c r="O6248" t="s">
        <v>780</v>
      </c>
      <c r="P6248" t="s">
        <v>459</v>
      </c>
      <c r="Q6248" t="s">
        <v>850</v>
      </c>
      <c r="R6248" t="s">
        <v>853</v>
      </c>
      <c r="S6248" t="s">
        <v>861</v>
      </c>
      <c r="T6248" t="s">
        <v>865</v>
      </c>
      <c r="U6248" t="s">
        <v>868</v>
      </c>
      <c r="V6248" s="1"/>
      <c r="W6248" s="1"/>
      <c r="X6248" s="1">
        <v>-3.5999999999999997E-2</v>
      </c>
      <c r="Y6248" s="1">
        <v>2.3E-2</v>
      </c>
      <c r="Z6248" t="s">
        <v>876</v>
      </c>
      <c r="AA6248" s="1">
        <v>1</v>
      </c>
      <c r="AB6248" t="s">
        <v>903</v>
      </c>
      <c r="AC6248" t="s">
        <v>913</v>
      </c>
      <c r="AD6248" t="s">
        <v>917</v>
      </c>
      <c r="AE6248" t="s">
        <v>920</v>
      </c>
      <c r="AF6248" s="1">
        <v>2010</v>
      </c>
      <c r="AG6248" s="1">
        <v>2012</v>
      </c>
      <c r="AH6248" s="67" t="str">
        <f t="shared" si="485"/>
        <v/>
      </c>
      <c r="AI6248" s="67" t="str">
        <f t="shared" si="489"/>
        <v/>
      </c>
      <c r="AJ6248" s="67" t="str">
        <f t="shared" si="486"/>
        <v/>
      </c>
      <c r="AK6248" s="67" t="str">
        <f t="shared" si="487"/>
        <v/>
      </c>
      <c r="AL6248" s="69" t="str">
        <f t="shared" si="488"/>
        <v/>
      </c>
    </row>
    <row r="6249" spans="1:38">
      <c r="A6249" s="1">
        <v>6248</v>
      </c>
      <c r="B6249" s="35" t="s">
        <v>1429</v>
      </c>
      <c r="C6249" t="s">
        <v>3</v>
      </c>
      <c r="D6249" t="s">
        <v>15</v>
      </c>
      <c r="E6249" t="s">
        <v>104</v>
      </c>
      <c r="F6249" t="s">
        <v>134</v>
      </c>
      <c r="G6249" t="s">
        <v>240</v>
      </c>
      <c r="H6249" t="s">
        <v>425</v>
      </c>
      <c r="I6249" s="1"/>
      <c r="J6249" s="1"/>
      <c r="K6249" s="1">
        <v>0</v>
      </c>
      <c r="L6249" t="s">
        <v>148</v>
      </c>
      <c r="M6249" t="s">
        <v>483</v>
      </c>
      <c r="N6249" t="s">
        <v>752</v>
      </c>
      <c r="O6249" t="s">
        <v>780</v>
      </c>
      <c r="P6249" t="s">
        <v>459</v>
      </c>
      <c r="Q6249" t="s">
        <v>850</v>
      </c>
      <c r="R6249" t="s">
        <v>853</v>
      </c>
      <c r="S6249" t="s">
        <v>861</v>
      </c>
      <c r="T6249" t="s">
        <v>865</v>
      </c>
      <c r="U6249" t="s">
        <v>868</v>
      </c>
      <c r="V6249" s="1"/>
      <c r="W6249" s="1"/>
      <c r="X6249" s="1">
        <v>-1.6E-2</v>
      </c>
      <c r="Y6249" s="1">
        <v>3.2000000000000001E-2</v>
      </c>
      <c r="Z6249" t="s">
        <v>876</v>
      </c>
      <c r="AA6249" s="1">
        <v>1</v>
      </c>
      <c r="AB6249" t="s">
        <v>903</v>
      </c>
      <c r="AC6249" t="s">
        <v>913</v>
      </c>
      <c r="AD6249" t="s">
        <v>917</v>
      </c>
      <c r="AE6249" t="s">
        <v>920</v>
      </c>
      <c r="AF6249" s="1">
        <v>2010</v>
      </c>
      <c r="AG6249" s="1">
        <v>2012</v>
      </c>
      <c r="AH6249" s="67" t="str">
        <f t="shared" si="485"/>
        <v/>
      </c>
      <c r="AI6249" s="67" t="str">
        <f t="shared" si="489"/>
        <v/>
      </c>
      <c r="AJ6249" s="67" t="str">
        <f t="shared" si="486"/>
        <v/>
      </c>
      <c r="AK6249" s="67" t="str">
        <f t="shared" si="487"/>
        <v/>
      </c>
      <c r="AL6249" s="69" t="str">
        <f t="shared" si="488"/>
        <v/>
      </c>
    </row>
    <row r="6250" spans="1:38">
      <c r="A6250" s="1">
        <v>6249</v>
      </c>
      <c r="B6250" s="101" t="s">
        <v>1430</v>
      </c>
      <c r="C6250" t="s">
        <v>4</v>
      </c>
      <c r="D6250" t="s">
        <v>7</v>
      </c>
      <c r="E6250" t="s">
        <v>119</v>
      </c>
      <c r="F6250" t="s">
        <v>136</v>
      </c>
      <c r="G6250" t="s">
        <v>242</v>
      </c>
      <c r="H6250" t="s">
        <v>428</v>
      </c>
      <c r="I6250" s="1"/>
      <c r="J6250" s="1"/>
      <c r="K6250" s="1">
        <v>0</v>
      </c>
      <c r="L6250" t="s">
        <v>456</v>
      </c>
      <c r="M6250" t="s">
        <v>478</v>
      </c>
      <c r="N6250" t="s">
        <v>753</v>
      </c>
      <c r="O6250" t="s">
        <v>780</v>
      </c>
      <c r="P6250" t="s">
        <v>459</v>
      </c>
      <c r="Q6250" t="s">
        <v>850</v>
      </c>
      <c r="R6250" t="s">
        <v>853</v>
      </c>
      <c r="S6250" t="s">
        <v>861</v>
      </c>
      <c r="T6250" t="s">
        <v>864</v>
      </c>
      <c r="U6250" t="s">
        <v>867</v>
      </c>
      <c r="V6250" s="1"/>
      <c r="W6250" s="1"/>
      <c r="X6250" s="1">
        <v>-0.37</v>
      </c>
      <c r="Y6250" s="1">
        <v>0.1</v>
      </c>
      <c r="Z6250" t="s">
        <v>877</v>
      </c>
      <c r="AA6250" s="1">
        <v>1</v>
      </c>
      <c r="AB6250" t="s">
        <v>897</v>
      </c>
      <c r="AC6250" t="s">
        <v>915</v>
      </c>
      <c r="AD6250" t="s">
        <v>917</v>
      </c>
      <c r="AE6250" t="s">
        <v>925</v>
      </c>
      <c r="AF6250" s="1">
        <v>2010</v>
      </c>
      <c r="AG6250" s="1">
        <v>2011</v>
      </c>
      <c r="AH6250" s="67" t="str">
        <f t="shared" si="485"/>
        <v/>
      </c>
      <c r="AI6250" s="67" t="str">
        <f t="shared" si="489"/>
        <v/>
      </c>
      <c r="AJ6250" s="67" t="str">
        <f t="shared" si="486"/>
        <v/>
      </c>
      <c r="AK6250" s="67" t="str">
        <f t="shared" si="487"/>
        <v/>
      </c>
      <c r="AL6250" s="69" t="str">
        <f t="shared" si="488"/>
        <v/>
      </c>
    </row>
    <row r="6251" spans="1:38">
      <c r="A6251" s="1">
        <v>6250</v>
      </c>
      <c r="B6251" s="101" t="s">
        <v>1430</v>
      </c>
      <c r="C6251" t="s">
        <v>4</v>
      </c>
      <c r="D6251" t="s">
        <v>7</v>
      </c>
      <c r="E6251" t="s">
        <v>119</v>
      </c>
      <c r="F6251" t="s">
        <v>136</v>
      </c>
      <c r="G6251" t="s">
        <v>242</v>
      </c>
      <c r="H6251" t="s">
        <v>428</v>
      </c>
      <c r="I6251" s="1"/>
      <c r="J6251" s="1"/>
      <c r="K6251" s="1">
        <v>0</v>
      </c>
      <c r="L6251" t="s">
        <v>456</v>
      </c>
      <c r="M6251" t="s">
        <v>478</v>
      </c>
      <c r="N6251" t="s">
        <v>753</v>
      </c>
      <c r="O6251" t="s">
        <v>780</v>
      </c>
      <c r="P6251" t="s">
        <v>459</v>
      </c>
      <c r="Q6251" t="s">
        <v>850</v>
      </c>
      <c r="R6251" t="s">
        <v>853</v>
      </c>
      <c r="S6251" t="s">
        <v>861</v>
      </c>
      <c r="T6251" t="s">
        <v>864</v>
      </c>
      <c r="U6251" t="s">
        <v>867</v>
      </c>
      <c r="V6251" s="1"/>
      <c r="W6251" s="1"/>
      <c r="X6251" s="1">
        <v>-0.36</v>
      </c>
      <c r="Y6251" s="1">
        <v>0.06</v>
      </c>
      <c r="Z6251" t="s">
        <v>877</v>
      </c>
      <c r="AA6251" s="1">
        <v>1</v>
      </c>
      <c r="AB6251" t="s">
        <v>897</v>
      </c>
      <c r="AC6251" t="s">
        <v>915</v>
      </c>
      <c r="AD6251" t="s">
        <v>917</v>
      </c>
      <c r="AE6251" t="s">
        <v>925</v>
      </c>
      <c r="AF6251" s="1">
        <v>2010</v>
      </c>
      <c r="AG6251" s="1">
        <v>2011</v>
      </c>
      <c r="AH6251" s="67" t="str">
        <f t="shared" si="485"/>
        <v/>
      </c>
      <c r="AI6251" s="67" t="str">
        <f t="shared" si="489"/>
        <v/>
      </c>
      <c r="AJ6251" s="67" t="str">
        <f t="shared" si="486"/>
        <v/>
      </c>
      <c r="AK6251" s="67" t="str">
        <f t="shared" si="487"/>
        <v/>
      </c>
      <c r="AL6251" s="69" t="str">
        <f t="shared" si="488"/>
        <v/>
      </c>
    </row>
    <row r="6252" spans="1:38">
      <c r="A6252" s="1">
        <v>6251</v>
      </c>
      <c r="B6252" s="101" t="s">
        <v>1430</v>
      </c>
      <c r="C6252" t="s">
        <v>4</v>
      </c>
      <c r="D6252" t="s">
        <v>7</v>
      </c>
      <c r="E6252" t="s">
        <v>119</v>
      </c>
      <c r="F6252" t="s">
        <v>136</v>
      </c>
      <c r="G6252" t="s">
        <v>242</v>
      </c>
      <c r="H6252" t="s">
        <v>428</v>
      </c>
      <c r="I6252" s="1"/>
      <c r="J6252" s="1"/>
      <c r="K6252" s="1">
        <v>0</v>
      </c>
      <c r="L6252" t="s">
        <v>456</v>
      </c>
      <c r="M6252" t="s">
        <v>478</v>
      </c>
      <c r="N6252" t="s">
        <v>753</v>
      </c>
      <c r="O6252" t="s">
        <v>780</v>
      </c>
      <c r="P6252" t="s">
        <v>459</v>
      </c>
      <c r="Q6252" t="s">
        <v>850</v>
      </c>
      <c r="R6252" t="s">
        <v>853</v>
      </c>
      <c r="S6252" t="s">
        <v>861</v>
      </c>
      <c r="T6252" t="s">
        <v>864</v>
      </c>
      <c r="U6252" t="s">
        <v>867</v>
      </c>
      <c r="V6252" s="1"/>
      <c r="W6252" s="1"/>
      <c r="X6252" s="1">
        <v>-0.33</v>
      </c>
      <c r="Y6252" s="1">
        <v>0.05</v>
      </c>
      <c r="Z6252" t="s">
        <v>877</v>
      </c>
      <c r="AA6252" s="1">
        <v>1</v>
      </c>
      <c r="AB6252" t="s">
        <v>897</v>
      </c>
      <c r="AC6252" t="s">
        <v>915</v>
      </c>
      <c r="AD6252" t="s">
        <v>917</v>
      </c>
      <c r="AE6252" t="s">
        <v>925</v>
      </c>
      <c r="AF6252" s="1">
        <v>2010</v>
      </c>
      <c r="AG6252" s="1">
        <v>2011</v>
      </c>
      <c r="AH6252" s="67" t="str">
        <f t="shared" si="485"/>
        <v/>
      </c>
      <c r="AI6252" s="67" t="str">
        <f t="shared" si="489"/>
        <v/>
      </c>
      <c r="AJ6252" s="67" t="str">
        <f t="shared" si="486"/>
        <v/>
      </c>
      <c r="AK6252" s="67" t="str">
        <f t="shared" si="487"/>
        <v/>
      </c>
      <c r="AL6252" s="69" t="str">
        <f t="shared" si="488"/>
        <v/>
      </c>
    </row>
    <row r="6253" spans="1:38">
      <c r="A6253" s="1">
        <v>6252</v>
      </c>
      <c r="B6253" s="101" t="s">
        <v>1430</v>
      </c>
      <c r="C6253" t="s">
        <v>4</v>
      </c>
      <c r="D6253" t="s">
        <v>8</v>
      </c>
      <c r="E6253" t="s">
        <v>119</v>
      </c>
      <c r="F6253" t="s">
        <v>136</v>
      </c>
      <c r="G6253" t="s">
        <v>242</v>
      </c>
      <c r="H6253" t="s">
        <v>428</v>
      </c>
      <c r="I6253" s="1"/>
      <c r="J6253" s="1"/>
      <c r="K6253" s="1">
        <v>0</v>
      </c>
      <c r="L6253" t="s">
        <v>456</v>
      </c>
      <c r="M6253" t="s">
        <v>478</v>
      </c>
      <c r="N6253" t="s">
        <v>754</v>
      </c>
      <c r="O6253" t="s">
        <v>780</v>
      </c>
      <c r="P6253" t="s">
        <v>459</v>
      </c>
      <c r="Q6253" t="s">
        <v>850</v>
      </c>
      <c r="R6253" t="s">
        <v>853</v>
      </c>
      <c r="S6253" t="s">
        <v>862</v>
      </c>
      <c r="T6253" t="s">
        <v>864</v>
      </c>
      <c r="U6253" t="s">
        <v>867</v>
      </c>
      <c r="V6253" s="1"/>
      <c r="W6253" s="1"/>
      <c r="X6253" s="1">
        <v>-0.04</v>
      </c>
      <c r="Y6253" s="1">
        <v>7.0000000000000007E-2</v>
      </c>
      <c r="Z6253" t="s">
        <v>877</v>
      </c>
      <c r="AA6253" s="1">
        <v>1</v>
      </c>
      <c r="AB6253" t="s">
        <v>897</v>
      </c>
      <c r="AC6253" t="s">
        <v>915</v>
      </c>
      <c r="AD6253" t="s">
        <v>917</v>
      </c>
      <c r="AE6253" t="s">
        <v>925</v>
      </c>
      <c r="AF6253" s="1">
        <v>2010</v>
      </c>
      <c r="AG6253" s="1">
        <v>2011</v>
      </c>
      <c r="AH6253" s="67" t="str">
        <f t="shared" si="485"/>
        <v/>
      </c>
      <c r="AI6253" s="67" t="str">
        <f t="shared" si="489"/>
        <v/>
      </c>
      <c r="AJ6253" s="67" t="str">
        <f t="shared" si="486"/>
        <v/>
      </c>
      <c r="AK6253" s="67" t="str">
        <f t="shared" si="487"/>
        <v/>
      </c>
      <c r="AL6253" s="69" t="str">
        <f t="shared" si="488"/>
        <v/>
      </c>
    </row>
    <row r="6254" spans="1:38">
      <c r="A6254" s="1">
        <v>6253</v>
      </c>
      <c r="B6254" s="101" t="s">
        <v>1430</v>
      </c>
      <c r="C6254" t="s">
        <v>4</v>
      </c>
      <c r="D6254" t="s">
        <v>8</v>
      </c>
      <c r="E6254" t="s">
        <v>119</v>
      </c>
      <c r="F6254" t="s">
        <v>136</v>
      </c>
      <c r="G6254" t="s">
        <v>242</v>
      </c>
      <c r="H6254" t="s">
        <v>428</v>
      </c>
      <c r="I6254" s="1"/>
      <c r="J6254" s="1"/>
      <c r="K6254" s="1">
        <v>0</v>
      </c>
      <c r="L6254" t="s">
        <v>456</v>
      </c>
      <c r="M6254" t="s">
        <v>478</v>
      </c>
      <c r="N6254" t="s">
        <v>754</v>
      </c>
      <c r="O6254" t="s">
        <v>780</v>
      </c>
      <c r="P6254" t="s">
        <v>459</v>
      </c>
      <c r="Q6254" t="s">
        <v>850</v>
      </c>
      <c r="R6254" t="s">
        <v>853</v>
      </c>
      <c r="S6254" t="s">
        <v>862</v>
      </c>
      <c r="T6254" t="s">
        <v>864</v>
      </c>
      <c r="U6254" t="s">
        <v>867</v>
      </c>
      <c r="V6254" s="1"/>
      <c r="W6254" s="1"/>
      <c r="X6254" s="1">
        <v>-0.12</v>
      </c>
      <c r="Y6254" s="1">
        <v>0.05</v>
      </c>
      <c r="Z6254" t="s">
        <v>877</v>
      </c>
      <c r="AA6254" s="1">
        <v>1</v>
      </c>
      <c r="AB6254" t="s">
        <v>897</v>
      </c>
      <c r="AC6254" t="s">
        <v>915</v>
      </c>
      <c r="AD6254" t="s">
        <v>917</v>
      </c>
      <c r="AE6254" t="s">
        <v>925</v>
      </c>
      <c r="AF6254" s="1">
        <v>2010</v>
      </c>
      <c r="AG6254" s="1">
        <v>2011</v>
      </c>
      <c r="AH6254" s="67" t="str">
        <f t="shared" si="485"/>
        <v/>
      </c>
      <c r="AI6254" s="67" t="str">
        <f t="shared" si="489"/>
        <v/>
      </c>
      <c r="AJ6254" s="67" t="str">
        <f t="shared" si="486"/>
        <v/>
      </c>
      <c r="AK6254" s="67" t="str">
        <f t="shared" si="487"/>
        <v/>
      </c>
      <c r="AL6254" s="69" t="str">
        <f t="shared" si="488"/>
        <v/>
      </c>
    </row>
    <row r="6255" spans="1:38">
      <c r="A6255" s="1">
        <v>6254</v>
      </c>
      <c r="B6255" s="101" t="s">
        <v>1430</v>
      </c>
      <c r="C6255" t="s">
        <v>4</v>
      </c>
      <c r="D6255" t="s">
        <v>8</v>
      </c>
      <c r="E6255" t="s">
        <v>119</v>
      </c>
      <c r="F6255" t="s">
        <v>136</v>
      </c>
      <c r="G6255" t="s">
        <v>242</v>
      </c>
      <c r="H6255" t="s">
        <v>428</v>
      </c>
      <c r="I6255" s="1"/>
      <c r="J6255" s="1"/>
      <c r="K6255" s="1">
        <v>0</v>
      </c>
      <c r="L6255" t="s">
        <v>456</v>
      </c>
      <c r="M6255" t="s">
        <v>478</v>
      </c>
      <c r="N6255" t="s">
        <v>754</v>
      </c>
      <c r="O6255" t="s">
        <v>780</v>
      </c>
      <c r="P6255" t="s">
        <v>459</v>
      </c>
      <c r="Q6255" t="s">
        <v>850</v>
      </c>
      <c r="R6255" t="s">
        <v>853</v>
      </c>
      <c r="S6255" t="s">
        <v>862</v>
      </c>
      <c r="T6255" t="s">
        <v>864</v>
      </c>
      <c r="U6255" t="s">
        <v>867</v>
      </c>
      <c r="V6255" s="1"/>
      <c r="W6255" s="1"/>
      <c r="X6255" s="1">
        <v>-0.17</v>
      </c>
      <c r="Y6255" s="1">
        <v>0.05</v>
      </c>
      <c r="Z6255" t="s">
        <v>877</v>
      </c>
      <c r="AA6255" s="1">
        <v>1</v>
      </c>
      <c r="AB6255" t="s">
        <v>897</v>
      </c>
      <c r="AC6255" t="s">
        <v>915</v>
      </c>
      <c r="AD6255" t="s">
        <v>917</v>
      </c>
      <c r="AE6255" t="s">
        <v>925</v>
      </c>
      <c r="AF6255" s="1">
        <v>2010</v>
      </c>
      <c r="AG6255" s="1">
        <v>2011</v>
      </c>
      <c r="AH6255" s="67" t="str">
        <f t="shared" si="485"/>
        <v/>
      </c>
      <c r="AI6255" s="67" t="str">
        <f t="shared" si="489"/>
        <v/>
      </c>
      <c r="AJ6255" s="67" t="str">
        <f t="shared" si="486"/>
        <v/>
      </c>
      <c r="AK6255" s="67" t="str">
        <f t="shared" si="487"/>
        <v/>
      </c>
      <c r="AL6255" s="69" t="str">
        <f t="shared" si="488"/>
        <v/>
      </c>
    </row>
    <row r="6256" spans="1:38">
      <c r="A6256" s="1">
        <v>6255</v>
      </c>
      <c r="B6256" s="101" t="s">
        <v>1431</v>
      </c>
      <c r="C6256" t="s">
        <v>4</v>
      </c>
      <c r="D6256" t="s">
        <v>91</v>
      </c>
      <c r="E6256" t="s">
        <v>101</v>
      </c>
      <c r="F6256" t="s">
        <v>136</v>
      </c>
      <c r="G6256" t="s">
        <v>151</v>
      </c>
      <c r="H6256" t="s">
        <v>429</v>
      </c>
      <c r="I6256" s="1">
        <v>11</v>
      </c>
      <c r="J6256" s="1">
        <v>19.899999999999999</v>
      </c>
      <c r="K6256" s="1">
        <v>0</v>
      </c>
      <c r="L6256" t="s">
        <v>456</v>
      </c>
      <c r="M6256" t="s">
        <v>470</v>
      </c>
      <c r="N6256" t="s">
        <v>755</v>
      </c>
      <c r="O6256" t="s">
        <v>781</v>
      </c>
      <c r="P6256" t="s">
        <v>787</v>
      </c>
      <c r="Q6256" t="s">
        <v>850</v>
      </c>
      <c r="R6256" t="s">
        <v>853</v>
      </c>
      <c r="S6256" t="s">
        <v>860</v>
      </c>
      <c r="T6256" t="s">
        <v>864</v>
      </c>
      <c r="U6256" t="s">
        <v>867</v>
      </c>
      <c r="V6256" s="1"/>
      <c r="W6256" s="1"/>
      <c r="X6256" s="1">
        <v>-5.4969999999999999</v>
      </c>
      <c r="Y6256" s="1">
        <v>2.8046433925628662</v>
      </c>
      <c r="Z6256" t="s">
        <v>877</v>
      </c>
      <c r="AA6256" s="1">
        <v>1</v>
      </c>
      <c r="AB6256" t="s">
        <v>906</v>
      </c>
      <c r="AC6256" t="s">
        <v>913</v>
      </c>
      <c r="AD6256" t="s">
        <v>917</v>
      </c>
      <c r="AE6256" t="s">
        <v>920</v>
      </c>
      <c r="AF6256" s="1">
        <v>2004</v>
      </c>
      <c r="AG6256" s="1">
        <v>2012</v>
      </c>
      <c r="AH6256" s="67">
        <f t="shared" si="485"/>
        <v>-0.27623115577889451</v>
      </c>
      <c r="AI6256" s="67">
        <f t="shared" si="489"/>
        <v>0.14093685389763147</v>
      </c>
      <c r="AJ6256" s="67">
        <f t="shared" si="486"/>
        <v>-0.55246738941825213</v>
      </c>
      <c r="AK6256" s="67">
        <f t="shared" si="487"/>
        <v>5.0778604631651625E-6</v>
      </c>
      <c r="AL6256" s="69">
        <f t="shared" si="488"/>
        <v>1</v>
      </c>
    </row>
    <row r="6257" spans="1:38">
      <c r="A6257" s="1">
        <v>6256</v>
      </c>
      <c r="B6257" s="101" t="s">
        <v>1431</v>
      </c>
      <c r="C6257" t="s">
        <v>4</v>
      </c>
      <c r="D6257" t="s">
        <v>91</v>
      </c>
      <c r="E6257" t="s">
        <v>101</v>
      </c>
      <c r="F6257" t="s">
        <v>136</v>
      </c>
      <c r="G6257" t="s">
        <v>151</v>
      </c>
      <c r="H6257" t="s">
        <v>429</v>
      </c>
      <c r="I6257" s="1">
        <v>11</v>
      </c>
      <c r="J6257" s="1">
        <v>19.899999999999999</v>
      </c>
      <c r="K6257" s="1">
        <v>0</v>
      </c>
      <c r="L6257" t="s">
        <v>456</v>
      </c>
      <c r="M6257" t="s">
        <v>470</v>
      </c>
      <c r="N6257" t="s">
        <v>755</v>
      </c>
      <c r="O6257" t="s">
        <v>781</v>
      </c>
      <c r="P6257" t="s">
        <v>787</v>
      </c>
      <c r="Q6257" t="s">
        <v>850</v>
      </c>
      <c r="R6257" t="s">
        <v>853</v>
      </c>
      <c r="S6257" t="s">
        <v>860</v>
      </c>
      <c r="T6257" t="s">
        <v>864</v>
      </c>
      <c r="U6257" t="s">
        <v>867</v>
      </c>
      <c r="V6257" s="1"/>
      <c r="W6257" s="1"/>
      <c r="X6257" s="1">
        <v>-4.867</v>
      </c>
      <c r="Y6257" s="1">
        <v>2.5877375602722168</v>
      </c>
      <c r="Z6257" t="s">
        <v>877</v>
      </c>
      <c r="AA6257" s="1">
        <v>1</v>
      </c>
      <c r="AB6257" t="s">
        <v>906</v>
      </c>
      <c r="AC6257" t="s">
        <v>913</v>
      </c>
      <c r="AD6257" t="s">
        <v>917</v>
      </c>
      <c r="AE6257" t="s">
        <v>920</v>
      </c>
      <c r="AF6257" s="1">
        <v>2004</v>
      </c>
      <c r="AG6257" s="1">
        <v>2012</v>
      </c>
      <c r="AH6257" s="67">
        <f t="shared" si="485"/>
        <v>-0.24457286432160805</v>
      </c>
      <c r="AI6257" s="67">
        <f t="shared" si="489"/>
        <v>0.13003706333026216</v>
      </c>
      <c r="AJ6257" s="67">
        <f t="shared" si="486"/>
        <v>-0.49944550844892188</v>
      </c>
      <c r="AK6257" s="67">
        <f t="shared" si="487"/>
        <v>1.0299779805705761E-2</v>
      </c>
      <c r="AL6257" s="69">
        <f t="shared" si="488"/>
        <v>1</v>
      </c>
    </row>
    <row r="6258" spans="1:38">
      <c r="A6258" s="1">
        <v>6257</v>
      </c>
      <c r="B6258" s="101" t="s">
        <v>1431</v>
      </c>
      <c r="C6258" t="s">
        <v>4</v>
      </c>
      <c r="D6258" t="s">
        <v>91</v>
      </c>
      <c r="E6258" t="s">
        <v>101</v>
      </c>
      <c r="F6258" t="s">
        <v>136</v>
      </c>
      <c r="G6258" t="s">
        <v>151</v>
      </c>
      <c r="H6258" t="s">
        <v>429</v>
      </c>
      <c r="I6258" s="1">
        <v>11</v>
      </c>
      <c r="J6258" s="1">
        <v>19.899999999999999</v>
      </c>
      <c r="K6258" s="1">
        <v>0</v>
      </c>
      <c r="L6258" t="s">
        <v>456</v>
      </c>
      <c r="M6258" t="s">
        <v>470</v>
      </c>
      <c r="N6258" t="s">
        <v>755</v>
      </c>
      <c r="O6258" t="s">
        <v>781</v>
      </c>
      <c r="P6258" t="s">
        <v>787</v>
      </c>
      <c r="Q6258" t="s">
        <v>850</v>
      </c>
      <c r="R6258" t="s">
        <v>853</v>
      </c>
      <c r="S6258" t="s">
        <v>860</v>
      </c>
      <c r="T6258" t="s">
        <v>864</v>
      </c>
      <c r="U6258" t="s">
        <v>867</v>
      </c>
      <c r="V6258" s="1"/>
      <c r="W6258" s="1"/>
      <c r="X6258" s="1">
        <v>-5.6120000000000001</v>
      </c>
      <c r="Y6258" s="1">
        <v>2.5860674381256104</v>
      </c>
      <c r="Z6258" t="s">
        <v>877</v>
      </c>
      <c r="AA6258" s="1">
        <v>1</v>
      </c>
      <c r="AB6258" t="s">
        <v>906</v>
      </c>
      <c r="AC6258" t="s">
        <v>913</v>
      </c>
      <c r="AD6258" t="s">
        <v>917</v>
      </c>
      <c r="AE6258" t="s">
        <v>920</v>
      </c>
      <c r="AF6258" s="1">
        <v>2004</v>
      </c>
      <c r="AG6258" s="1">
        <v>2012</v>
      </c>
      <c r="AH6258" s="67">
        <f t="shared" si="485"/>
        <v>-0.28201005025125631</v>
      </c>
      <c r="AI6258" s="67">
        <f t="shared" si="489"/>
        <v>0.12995313759425178</v>
      </c>
      <c r="AJ6258" s="67">
        <f t="shared" si="486"/>
        <v>-0.53671819993598979</v>
      </c>
      <c r="AK6258" s="67">
        <f t="shared" si="487"/>
        <v>-2.7301900566522819E-2</v>
      </c>
      <c r="AL6258" s="69">
        <f t="shared" si="488"/>
        <v>1</v>
      </c>
    </row>
    <row r="6259" spans="1:38">
      <c r="A6259" s="1">
        <v>6258</v>
      </c>
      <c r="B6259" s="101" t="s">
        <v>1431</v>
      </c>
      <c r="C6259" t="s">
        <v>4</v>
      </c>
      <c r="D6259" t="s">
        <v>91</v>
      </c>
      <c r="E6259" t="s">
        <v>101</v>
      </c>
      <c r="F6259" t="s">
        <v>136</v>
      </c>
      <c r="G6259" t="s">
        <v>151</v>
      </c>
      <c r="H6259" t="s">
        <v>429</v>
      </c>
      <c r="I6259" s="1">
        <v>11</v>
      </c>
      <c r="J6259" s="1">
        <v>19.899999618530273</v>
      </c>
      <c r="K6259" s="1">
        <v>1</v>
      </c>
      <c r="L6259" t="s">
        <v>456</v>
      </c>
      <c r="M6259" t="s">
        <v>470</v>
      </c>
      <c r="N6259" t="s">
        <v>755</v>
      </c>
      <c r="O6259" t="s">
        <v>781</v>
      </c>
      <c r="P6259" t="s">
        <v>787</v>
      </c>
      <c r="Q6259" t="s">
        <v>850</v>
      </c>
      <c r="R6259" t="s">
        <v>853</v>
      </c>
      <c r="S6259" t="s">
        <v>860</v>
      </c>
      <c r="T6259" t="s">
        <v>864</v>
      </c>
      <c r="U6259" t="s">
        <v>867</v>
      </c>
      <c r="V6259" s="1"/>
      <c r="W6259" s="1"/>
      <c r="X6259" s="1">
        <v>-10.003</v>
      </c>
      <c r="Y6259" s="1">
        <v>2.5710740089416504</v>
      </c>
      <c r="Z6259" t="s">
        <v>877</v>
      </c>
      <c r="AA6259" s="1">
        <v>1</v>
      </c>
      <c r="AB6259" t="s">
        <v>906</v>
      </c>
      <c r="AC6259" t="s">
        <v>913</v>
      </c>
      <c r="AD6259" t="s">
        <v>917</v>
      </c>
      <c r="AE6259" t="s">
        <v>920</v>
      </c>
      <c r="AF6259" s="1">
        <v>2004</v>
      </c>
      <c r="AG6259" s="1">
        <v>2008</v>
      </c>
      <c r="AH6259" s="67">
        <f t="shared" si="485"/>
        <v>-0.5026633262186353</v>
      </c>
      <c r="AI6259" s="67">
        <f t="shared" si="489"/>
        <v>0.12919970141846357</v>
      </c>
      <c r="AJ6259" s="67">
        <f t="shared" si="486"/>
        <v>-0.75589474099882392</v>
      </c>
      <c r="AK6259" s="67">
        <f t="shared" si="487"/>
        <v>-0.24943191143844673</v>
      </c>
      <c r="AL6259" s="69">
        <f t="shared" si="488"/>
        <v>1</v>
      </c>
    </row>
    <row r="6260" spans="1:38">
      <c r="A6260" s="1">
        <v>6259</v>
      </c>
      <c r="B6260" s="101" t="s">
        <v>1431</v>
      </c>
      <c r="C6260" t="s">
        <v>4</v>
      </c>
      <c r="D6260" t="s">
        <v>92</v>
      </c>
      <c r="E6260" t="s">
        <v>101</v>
      </c>
      <c r="F6260" t="s">
        <v>136</v>
      </c>
      <c r="G6260" t="s">
        <v>155</v>
      </c>
      <c r="H6260" t="s">
        <v>430</v>
      </c>
      <c r="I6260" s="1">
        <v>9.5</v>
      </c>
      <c r="J6260" s="1">
        <v>17.2</v>
      </c>
      <c r="K6260" s="1">
        <v>0</v>
      </c>
      <c r="L6260" t="s">
        <v>456</v>
      </c>
      <c r="M6260" t="s">
        <v>470</v>
      </c>
      <c r="N6260" t="s">
        <v>755</v>
      </c>
      <c r="O6260" t="s">
        <v>781</v>
      </c>
      <c r="P6260" t="s">
        <v>787</v>
      </c>
      <c r="Q6260" t="s">
        <v>850</v>
      </c>
      <c r="R6260" t="s">
        <v>853</v>
      </c>
      <c r="S6260" t="s">
        <v>860</v>
      </c>
      <c r="T6260" t="s">
        <v>864</v>
      </c>
      <c r="U6260" t="s">
        <v>867</v>
      </c>
      <c r="V6260" s="1"/>
      <c r="W6260" s="1"/>
      <c r="X6260" s="1">
        <v>0.48799999999999999</v>
      </c>
      <c r="Y6260" s="1">
        <v>1.5974818468093872</v>
      </c>
      <c r="Z6260" t="s">
        <v>877</v>
      </c>
      <c r="AA6260" s="1">
        <v>1</v>
      </c>
      <c r="AB6260" t="s">
        <v>906</v>
      </c>
      <c r="AC6260" t="s">
        <v>913</v>
      </c>
      <c r="AD6260" t="s">
        <v>917</v>
      </c>
      <c r="AE6260" t="s">
        <v>920</v>
      </c>
      <c r="AF6260" s="1">
        <v>2004</v>
      </c>
      <c r="AG6260" s="1">
        <v>2012</v>
      </c>
      <c r="AH6260" s="67">
        <f t="shared" si="485"/>
        <v>2.8372093023255815E-2</v>
      </c>
      <c r="AI6260" s="67">
        <f t="shared" si="489"/>
        <v>9.2876851558685303E-2</v>
      </c>
      <c r="AJ6260" s="67">
        <f t="shared" si="486"/>
        <v>-0.15366653603176739</v>
      </c>
      <c r="AK6260" s="67">
        <f t="shared" si="487"/>
        <v>0.21041072207827899</v>
      </c>
      <c r="AL6260" s="69">
        <f t="shared" si="488"/>
        <v>1</v>
      </c>
    </row>
    <row r="6261" spans="1:38">
      <c r="A6261" s="1">
        <v>6260</v>
      </c>
      <c r="B6261" s="101" t="s">
        <v>1431</v>
      </c>
      <c r="C6261" t="s">
        <v>4</v>
      </c>
      <c r="D6261" t="s">
        <v>92</v>
      </c>
      <c r="E6261" t="s">
        <v>101</v>
      </c>
      <c r="F6261" t="s">
        <v>136</v>
      </c>
      <c r="G6261" t="s">
        <v>155</v>
      </c>
      <c r="H6261" t="s">
        <v>430</v>
      </c>
      <c r="I6261" s="1">
        <v>9.5</v>
      </c>
      <c r="J6261" s="1">
        <v>17.2</v>
      </c>
      <c r="K6261" s="1">
        <v>0</v>
      </c>
      <c r="L6261" t="s">
        <v>456</v>
      </c>
      <c r="M6261" t="s">
        <v>470</v>
      </c>
      <c r="N6261" t="s">
        <v>755</v>
      </c>
      <c r="O6261" t="s">
        <v>781</v>
      </c>
      <c r="P6261" t="s">
        <v>787</v>
      </c>
      <c r="Q6261" t="s">
        <v>850</v>
      </c>
      <c r="R6261" t="s">
        <v>853</v>
      </c>
      <c r="S6261" t="s">
        <v>860</v>
      </c>
      <c r="T6261" t="s">
        <v>864</v>
      </c>
      <c r="U6261" t="s">
        <v>867</v>
      </c>
      <c r="V6261" s="1"/>
      <c r="W6261" s="1"/>
      <c r="X6261" s="1">
        <v>-4.82</v>
      </c>
      <c r="Y6261" s="1">
        <v>2.4592287540435791</v>
      </c>
      <c r="Z6261" t="s">
        <v>877</v>
      </c>
      <c r="AA6261" s="1">
        <v>1</v>
      </c>
      <c r="AB6261" t="s">
        <v>906</v>
      </c>
      <c r="AC6261" t="s">
        <v>913</v>
      </c>
      <c r="AD6261" t="s">
        <v>917</v>
      </c>
      <c r="AE6261" t="s">
        <v>920</v>
      </c>
      <c r="AF6261" s="1">
        <v>2004</v>
      </c>
      <c r="AG6261" s="1">
        <v>2012</v>
      </c>
      <c r="AH6261" s="67">
        <f t="shared" si="485"/>
        <v>-0.2802325581395349</v>
      </c>
      <c r="AI6261" s="67">
        <f t="shared" si="489"/>
        <v>0.14297841593276622</v>
      </c>
      <c r="AJ6261" s="67">
        <f t="shared" si="486"/>
        <v>-0.56047025336775669</v>
      </c>
      <c r="AK6261" s="67">
        <f t="shared" si="487"/>
        <v>5.1370886868795651E-6</v>
      </c>
      <c r="AL6261" s="69">
        <f t="shared" si="488"/>
        <v>1</v>
      </c>
    </row>
    <row r="6262" spans="1:38">
      <c r="A6262" s="1">
        <v>6261</v>
      </c>
      <c r="B6262" s="101" t="s">
        <v>1431</v>
      </c>
      <c r="C6262" t="s">
        <v>4</v>
      </c>
      <c r="D6262" t="s">
        <v>92</v>
      </c>
      <c r="E6262" t="s">
        <v>101</v>
      </c>
      <c r="F6262" t="s">
        <v>136</v>
      </c>
      <c r="G6262" t="s">
        <v>155</v>
      </c>
      <c r="H6262" t="s">
        <v>430</v>
      </c>
      <c r="I6262" s="1">
        <v>9.5</v>
      </c>
      <c r="J6262" s="1">
        <v>17.2</v>
      </c>
      <c r="K6262" s="1">
        <v>0</v>
      </c>
      <c r="L6262" t="s">
        <v>456</v>
      </c>
      <c r="M6262" t="s">
        <v>470</v>
      </c>
      <c r="N6262" t="s">
        <v>755</v>
      </c>
      <c r="O6262" t="s">
        <v>781</v>
      </c>
      <c r="P6262" t="s">
        <v>787</v>
      </c>
      <c r="Q6262" t="s">
        <v>850</v>
      </c>
      <c r="R6262" t="s">
        <v>853</v>
      </c>
      <c r="S6262" t="s">
        <v>860</v>
      </c>
      <c r="T6262" t="s">
        <v>864</v>
      </c>
      <c r="U6262" t="s">
        <v>867</v>
      </c>
      <c r="V6262" s="1"/>
      <c r="W6262" s="1"/>
      <c r="X6262" s="1">
        <v>-5.109</v>
      </c>
      <c r="Y6262" s="1">
        <v>2.7164065837860107</v>
      </c>
      <c r="Z6262" t="s">
        <v>877</v>
      </c>
      <c r="AA6262" s="1">
        <v>1</v>
      </c>
      <c r="AB6262" t="s">
        <v>906</v>
      </c>
      <c r="AC6262" t="s">
        <v>913</v>
      </c>
      <c r="AD6262" t="s">
        <v>917</v>
      </c>
      <c r="AE6262" t="s">
        <v>920</v>
      </c>
      <c r="AF6262" s="1">
        <v>2004</v>
      </c>
      <c r="AG6262" s="1">
        <v>2012</v>
      </c>
      <c r="AH6262" s="67">
        <f t="shared" si="485"/>
        <v>-0.29703488372093023</v>
      </c>
      <c r="AI6262" s="67">
        <f t="shared" si="489"/>
        <v>0.15793061533639599</v>
      </c>
      <c r="AJ6262" s="67">
        <f t="shared" si="486"/>
        <v>-0.60657888978026642</v>
      </c>
      <c r="AK6262" s="67">
        <f t="shared" si="487"/>
        <v>1.2509122338405898E-2</v>
      </c>
      <c r="AL6262" s="69">
        <f t="shared" si="488"/>
        <v>1</v>
      </c>
    </row>
    <row r="6263" spans="1:38">
      <c r="A6263" s="1">
        <v>6262</v>
      </c>
      <c r="B6263" s="101" t="s">
        <v>1431</v>
      </c>
      <c r="C6263" t="s">
        <v>4</v>
      </c>
      <c r="D6263" t="s">
        <v>92</v>
      </c>
      <c r="E6263" t="s">
        <v>101</v>
      </c>
      <c r="F6263" t="s">
        <v>136</v>
      </c>
      <c r="G6263" t="s">
        <v>155</v>
      </c>
      <c r="H6263" t="s">
        <v>430</v>
      </c>
      <c r="I6263" s="1">
        <v>9.5</v>
      </c>
      <c r="J6263" s="1">
        <v>17.2</v>
      </c>
      <c r="K6263" s="1">
        <v>0</v>
      </c>
      <c r="L6263" t="s">
        <v>456</v>
      </c>
      <c r="M6263" t="s">
        <v>470</v>
      </c>
      <c r="N6263" t="s">
        <v>755</v>
      </c>
      <c r="O6263" t="s">
        <v>781</v>
      </c>
      <c r="P6263" t="s">
        <v>787</v>
      </c>
      <c r="Q6263" t="s">
        <v>850</v>
      </c>
      <c r="R6263" t="s">
        <v>853</v>
      </c>
      <c r="S6263" t="s">
        <v>860</v>
      </c>
      <c r="T6263" t="s">
        <v>864</v>
      </c>
      <c r="U6263" t="s">
        <v>867</v>
      </c>
      <c r="V6263" s="1"/>
      <c r="W6263" s="1"/>
      <c r="X6263" s="1">
        <v>-5.1230000000000002</v>
      </c>
      <c r="Y6263" s="1">
        <v>2.4944627285003662</v>
      </c>
      <c r="Z6263" t="s">
        <v>877</v>
      </c>
      <c r="AA6263" s="1">
        <v>1</v>
      </c>
      <c r="AB6263" t="s">
        <v>906</v>
      </c>
      <c r="AC6263" t="s">
        <v>913</v>
      </c>
      <c r="AD6263" t="s">
        <v>917</v>
      </c>
      <c r="AE6263" t="s">
        <v>920</v>
      </c>
      <c r="AF6263" s="1">
        <v>2004</v>
      </c>
      <c r="AG6263" s="1">
        <v>2012</v>
      </c>
      <c r="AH6263" s="67">
        <f t="shared" si="485"/>
        <v>-0.29784883720930233</v>
      </c>
      <c r="AI6263" s="67">
        <f t="shared" si="489"/>
        <v>0.14502690281978875</v>
      </c>
      <c r="AJ6263" s="67">
        <f t="shared" si="486"/>
        <v>-0.58210156673608826</v>
      </c>
      <c r="AK6263" s="67">
        <f t="shared" si="487"/>
        <v>-1.3596107682516401E-2</v>
      </c>
      <c r="AL6263" s="69">
        <f t="shared" si="488"/>
        <v>1</v>
      </c>
    </row>
    <row r="6264" spans="1:38">
      <c r="A6264" s="1">
        <v>6263</v>
      </c>
      <c r="B6264" s="101" t="s">
        <v>1431</v>
      </c>
      <c r="C6264" t="s">
        <v>4</v>
      </c>
      <c r="D6264" t="s">
        <v>92</v>
      </c>
      <c r="E6264" t="s">
        <v>101</v>
      </c>
      <c r="F6264" t="s">
        <v>136</v>
      </c>
      <c r="G6264" t="s">
        <v>155</v>
      </c>
      <c r="H6264" t="s">
        <v>430</v>
      </c>
      <c r="I6264" s="1">
        <v>9.5</v>
      </c>
      <c r="J6264" s="1">
        <v>17.200000762939453</v>
      </c>
      <c r="K6264" s="1">
        <v>1</v>
      </c>
      <c r="L6264" t="s">
        <v>456</v>
      </c>
      <c r="M6264" t="s">
        <v>470</v>
      </c>
      <c r="N6264" t="s">
        <v>755</v>
      </c>
      <c r="O6264" t="s">
        <v>781</v>
      </c>
      <c r="P6264" t="s">
        <v>787</v>
      </c>
      <c r="Q6264" t="s">
        <v>850</v>
      </c>
      <c r="R6264" t="s">
        <v>853</v>
      </c>
      <c r="S6264" t="s">
        <v>860</v>
      </c>
      <c r="T6264" t="s">
        <v>864</v>
      </c>
      <c r="U6264" t="s">
        <v>867</v>
      </c>
      <c r="V6264" s="1"/>
      <c r="W6264" s="1"/>
      <c r="X6264" s="1">
        <v>-10.922000000000001</v>
      </c>
      <c r="Y6264" s="1">
        <v>5.3180794715881348</v>
      </c>
      <c r="Z6264" t="s">
        <v>877</v>
      </c>
      <c r="AA6264" s="1">
        <v>1</v>
      </c>
      <c r="AB6264" t="s">
        <v>906</v>
      </c>
      <c r="AC6264" t="s">
        <v>913</v>
      </c>
      <c r="AD6264" t="s">
        <v>917</v>
      </c>
      <c r="AE6264" t="s">
        <v>920</v>
      </c>
      <c r="AF6264" s="1">
        <v>2004</v>
      </c>
      <c r="AG6264" s="1">
        <v>2008</v>
      </c>
      <c r="AH6264" s="67">
        <f t="shared" si="485"/>
        <v>-0.63499997183334123</v>
      </c>
      <c r="AI6264" s="67">
        <f t="shared" si="489"/>
        <v>0.30919065323804573</v>
      </c>
      <c r="AJ6264" s="67">
        <f t="shared" si="486"/>
        <v>-1.2410136521799109</v>
      </c>
      <c r="AK6264" s="67">
        <f t="shared" si="487"/>
        <v>-2.8986291486771565E-2</v>
      </c>
      <c r="AL6264" s="69">
        <f t="shared" si="488"/>
        <v>1</v>
      </c>
    </row>
    <row r="6265" spans="1:38">
      <c r="A6265" s="1">
        <v>6264</v>
      </c>
      <c r="B6265" s="101" t="s">
        <v>1431</v>
      </c>
      <c r="C6265" t="s">
        <v>4</v>
      </c>
      <c r="D6265" t="s">
        <v>93</v>
      </c>
      <c r="E6265" t="s">
        <v>101</v>
      </c>
      <c r="F6265" t="s">
        <v>136</v>
      </c>
      <c r="G6265" t="s">
        <v>243</v>
      </c>
      <c r="H6265" t="s">
        <v>431</v>
      </c>
      <c r="I6265" s="1">
        <v>13.4</v>
      </c>
      <c r="J6265" s="1">
        <v>25.3</v>
      </c>
      <c r="K6265" s="1">
        <v>0</v>
      </c>
      <c r="L6265" t="s">
        <v>456</v>
      </c>
      <c r="M6265" t="s">
        <v>470</v>
      </c>
      <c r="N6265" t="s">
        <v>755</v>
      </c>
      <c r="O6265" t="s">
        <v>781</v>
      </c>
      <c r="P6265" t="s">
        <v>787</v>
      </c>
      <c r="Q6265" t="s">
        <v>850</v>
      </c>
      <c r="R6265" t="s">
        <v>853</v>
      </c>
      <c r="S6265" t="s">
        <v>860</v>
      </c>
      <c r="T6265" t="s">
        <v>864</v>
      </c>
      <c r="U6265" t="s">
        <v>867</v>
      </c>
      <c r="V6265" s="1"/>
      <c r="W6265" s="1"/>
      <c r="X6265" s="1">
        <v>-7.6029999999999998</v>
      </c>
      <c r="Y6265" s="1">
        <v>3.2682127952575684</v>
      </c>
      <c r="Z6265" t="s">
        <v>877</v>
      </c>
      <c r="AA6265" s="1">
        <v>1</v>
      </c>
      <c r="AB6265" t="s">
        <v>906</v>
      </c>
      <c r="AC6265" t="s">
        <v>913</v>
      </c>
      <c r="AD6265" t="s">
        <v>917</v>
      </c>
      <c r="AE6265" t="s">
        <v>920</v>
      </c>
      <c r="AF6265" s="1">
        <v>2004</v>
      </c>
      <c r="AG6265" s="1">
        <v>2012</v>
      </c>
      <c r="AH6265" s="67">
        <f t="shared" si="485"/>
        <v>-0.30051383399209486</v>
      </c>
      <c r="AI6265" s="67">
        <f t="shared" si="489"/>
        <v>0.12917837135405408</v>
      </c>
      <c r="AJ6265" s="67">
        <f t="shared" si="486"/>
        <v>-0.55370344184604092</v>
      </c>
      <c r="AK6265" s="67">
        <f t="shared" si="487"/>
        <v>-4.732422613814885E-2</v>
      </c>
      <c r="AL6265" s="69">
        <f t="shared" si="488"/>
        <v>1</v>
      </c>
    </row>
    <row r="6266" spans="1:38">
      <c r="A6266" s="1">
        <v>6265</v>
      </c>
      <c r="B6266" s="101" t="s">
        <v>1431</v>
      </c>
      <c r="C6266" t="s">
        <v>4</v>
      </c>
      <c r="D6266" t="s">
        <v>93</v>
      </c>
      <c r="E6266" t="s">
        <v>101</v>
      </c>
      <c r="F6266" t="s">
        <v>136</v>
      </c>
      <c r="G6266" t="s">
        <v>243</v>
      </c>
      <c r="H6266" t="s">
        <v>431</v>
      </c>
      <c r="I6266" s="1">
        <v>13.4</v>
      </c>
      <c r="J6266" s="1">
        <v>25.3</v>
      </c>
      <c r="K6266" s="1">
        <v>0</v>
      </c>
      <c r="L6266" t="s">
        <v>456</v>
      </c>
      <c r="M6266" t="s">
        <v>470</v>
      </c>
      <c r="N6266" t="s">
        <v>755</v>
      </c>
      <c r="O6266" t="s">
        <v>781</v>
      </c>
      <c r="P6266" t="s">
        <v>787</v>
      </c>
      <c r="Q6266" t="s">
        <v>850</v>
      </c>
      <c r="R6266" t="s">
        <v>853</v>
      </c>
      <c r="S6266" t="s">
        <v>860</v>
      </c>
      <c r="T6266" t="s">
        <v>864</v>
      </c>
      <c r="U6266" t="s">
        <v>867</v>
      </c>
      <c r="V6266" s="1"/>
      <c r="W6266" s="1"/>
      <c r="X6266" s="1">
        <v>-7.51</v>
      </c>
      <c r="Y6266" s="1">
        <v>3.4606852531433105</v>
      </c>
      <c r="Z6266" t="s">
        <v>877</v>
      </c>
      <c r="AA6266" s="1">
        <v>1</v>
      </c>
      <c r="AB6266" t="s">
        <v>906</v>
      </c>
      <c r="AC6266" t="s">
        <v>913</v>
      </c>
      <c r="AD6266" t="s">
        <v>917</v>
      </c>
      <c r="AE6266" t="s">
        <v>920</v>
      </c>
      <c r="AF6266" s="1">
        <v>2004</v>
      </c>
      <c r="AG6266" s="1">
        <v>2012</v>
      </c>
      <c r="AH6266" s="67">
        <f t="shared" si="485"/>
        <v>-0.29683794466403163</v>
      </c>
      <c r="AI6266" s="67">
        <f t="shared" si="489"/>
        <v>0.13678597838511108</v>
      </c>
      <c r="AJ6266" s="67">
        <f t="shared" si="486"/>
        <v>-0.56493846229884936</v>
      </c>
      <c r="AK6266" s="67">
        <f t="shared" si="487"/>
        <v>-2.8737427029213891E-2</v>
      </c>
      <c r="AL6266" s="69">
        <f t="shared" si="488"/>
        <v>1</v>
      </c>
    </row>
    <row r="6267" spans="1:38">
      <c r="A6267" s="1">
        <v>6266</v>
      </c>
      <c r="B6267" s="101" t="s">
        <v>1431</v>
      </c>
      <c r="C6267" t="s">
        <v>4</v>
      </c>
      <c r="D6267" t="s">
        <v>93</v>
      </c>
      <c r="E6267" t="s">
        <v>101</v>
      </c>
      <c r="F6267" t="s">
        <v>136</v>
      </c>
      <c r="G6267" t="s">
        <v>243</v>
      </c>
      <c r="H6267" t="s">
        <v>431</v>
      </c>
      <c r="I6267" s="1">
        <v>13.4</v>
      </c>
      <c r="J6267" s="1">
        <v>25.3</v>
      </c>
      <c r="K6267" s="1">
        <v>0</v>
      </c>
      <c r="L6267" t="s">
        <v>456</v>
      </c>
      <c r="M6267" t="s">
        <v>470</v>
      </c>
      <c r="N6267" t="s">
        <v>755</v>
      </c>
      <c r="O6267" t="s">
        <v>781</v>
      </c>
      <c r="P6267" t="s">
        <v>787</v>
      </c>
      <c r="Q6267" t="s">
        <v>850</v>
      </c>
      <c r="R6267" t="s">
        <v>853</v>
      </c>
      <c r="S6267" t="s">
        <v>860</v>
      </c>
      <c r="T6267" t="s">
        <v>864</v>
      </c>
      <c r="U6267" t="s">
        <v>867</v>
      </c>
      <c r="V6267" s="1"/>
      <c r="W6267" s="1"/>
      <c r="X6267" s="1">
        <v>-8.8469999999999995</v>
      </c>
      <c r="Y6267" s="1">
        <v>3.434622049331665</v>
      </c>
      <c r="Z6267" t="s">
        <v>877</v>
      </c>
      <c r="AA6267" s="1">
        <v>1</v>
      </c>
      <c r="AB6267" t="s">
        <v>906</v>
      </c>
      <c r="AC6267" t="s">
        <v>913</v>
      </c>
      <c r="AD6267" t="s">
        <v>917</v>
      </c>
      <c r="AE6267" t="s">
        <v>920</v>
      </c>
      <c r="AF6267" s="1">
        <v>2004</v>
      </c>
      <c r="AG6267" s="1">
        <v>2012</v>
      </c>
      <c r="AH6267" s="67">
        <f t="shared" si="485"/>
        <v>-0.34968379446640313</v>
      </c>
      <c r="AI6267" s="67">
        <f t="shared" si="489"/>
        <v>0.13575581222654803</v>
      </c>
      <c r="AJ6267" s="67">
        <f t="shared" si="486"/>
        <v>-0.61576518643043721</v>
      </c>
      <c r="AK6267" s="67">
        <f t="shared" si="487"/>
        <v>-8.3602402502369E-2</v>
      </c>
      <c r="AL6267" s="69">
        <f t="shared" si="488"/>
        <v>1</v>
      </c>
    </row>
    <row r="6268" spans="1:38">
      <c r="A6268" s="1">
        <v>6267</v>
      </c>
      <c r="B6268" s="101" t="s">
        <v>1431</v>
      </c>
      <c r="C6268" t="s">
        <v>4</v>
      </c>
      <c r="D6268" t="s">
        <v>93</v>
      </c>
      <c r="E6268" t="s">
        <v>101</v>
      </c>
      <c r="F6268" t="s">
        <v>136</v>
      </c>
      <c r="G6268" t="s">
        <v>243</v>
      </c>
      <c r="H6268" t="s">
        <v>431</v>
      </c>
      <c r="I6268" s="1">
        <v>13.399999618530273</v>
      </c>
      <c r="J6268" s="1">
        <v>25.299999237060547</v>
      </c>
      <c r="K6268" s="1">
        <v>1</v>
      </c>
      <c r="L6268" t="s">
        <v>456</v>
      </c>
      <c r="M6268" t="s">
        <v>470</v>
      </c>
      <c r="N6268" t="s">
        <v>755</v>
      </c>
      <c r="O6268" t="s">
        <v>781</v>
      </c>
      <c r="P6268" t="s">
        <v>787</v>
      </c>
      <c r="Q6268" t="s">
        <v>850</v>
      </c>
      <c r="R6268" t="s">
        <v>853</v>
      </c>
      <c r="S6268" t="s">
        <v>860</v>
      </c>
      <c r="T6268" t="s">
        <v>864</v>
      </c>
      <c r="U6268" t="s">
        <v>867</v>
      </c>
      <c r="V6268" s="1"/>
      <c r="W6268" s="1"/>
      <c r="X6268" s="1">
        <v>-10.472</v>
      </c>
      <c r="Y6268" s="1">
        <v>5.3429551124572754</v>
      </c>
      <c r="Z6268" t="s">
        <v>877</v>
      </c>
      <c r="AA6268" s="1">
        <v>1</v>
      </c>
      <c r="AB6268" t="s">
        <v>906</v>
      </c>
      <c r="AC6268" t="s">
        <v>913</v>
      </c>
      <c r="AD6268" t="s">
        <v>917</v>
      </c>
      <c r="AE6268" t="s">
        <v>920</v>
      </c>
      <c r="AF6268" s="1">
        <v>2004</v>
      </c>
      <c r="AG6268" s="1">
        <v>2008</v>
      </c>
      <c r="AH6268" s="67">
        <f t="shared" si="485"/>
        <v>-0.41391305596010275</v>
      </c>
      <c r="AI6268" s="67">
        <f t="shared" si="489"/>
        <v>0.21118400290821673</v>
      </c>
      <c r="AJ6268" s="67">
        <f t="shared" si="486"/>
        <v>-0.82783370166020753</v>
      </c>
      <c r="AK6268" s="67">
        <f t="shared" si="487"/>
        <v>7.5897400020341621E-6</v>
      </c>
      <c r="AL6268" s="69">
        <f t="shared" si="488"/>
        <v>1</v>
      </c>
    </row>
    <row r="6269" spans="1:38">
      <c r="A6269" s="1">
        <v>6268</v>
      </c>
      <c r="B6269" s="101" t="s">
        <v>1431</v>
      </c>
      <c r="C6269" t="s">
        <v>4</v>
      </c>
      <c r="D6269" t="s">
        <v>94</v>
      </c>
      <c r="E6269" t="s">
        <v>101</v>
      </c>
      <c r="F6269" t="s">
        <v>141</v>
      </c>
      <c r="G6269" t="s">
        <v>172</v>
      </c>
      <c r="H6269" t="s">
        <v>432</v>
      </c>
      <c r="I6269" s="1"/>
      <c r="J6269" s="1"/>
      <c r="K6269" s="1">
        <v>0</v>
      </c>
      <c r="L6269" t="s">
        <v>456</v>
      </c>
      <c r="M6269" t="s">
        <v>470</v>
      </c>
      <c r="N6269" t="s">
        <v>755</v>
      </c>
      <c r="O6269" t="s">
        <v>781</v>
      </c>
      <c r="P6269" t="s">
        <v>787</v>
      </c>
      <c r="Q6269" t="s">
        <v>850</v>
      </c>
      <c r="R6269" t="s">
        <v>853</v>
      </c>
      <c r="S6269" t="s">
        <v>862</v>
      </c>
      <c r="T6269" t="s">
        <v>864</v>
      </c>
      <c r="U6269" t="s">
        <v>867</v>
      </c>
      <c r="V6269" s="1"/>
      <c r="W6269" s="1"/>
      <c r="X6269" s="1">
        <v>0.35899999999999999</v>
      </c>
      <c r="Y6269" s="1">
        <v>0.13937258720397949</v>
      </c>
      <c r="Z6269" t="s">
        <v>877</v>
      </c>
      <c r="AA6269" s="1">
        <v>1</v>
      </c>
      <c r="AB6269" t="s">
        <v>906</v>
      </c>
      <c r="AC6269" t="s">
        <v>913</v>
      </c>
      <c r="AD6269" t="s">
        <v>917</v>
      </c>
      <c r="AE6269" t="s">
        <v>920</v>
      </c>
      <c r="AF6269" s="1">
        <v>2004</v>
      </c>
      <c r="AG6269" s="1">
        <v>2010</v>
      </c>
      <c r="AH6269" s="67" t="str">
        <f t="shared" si="485"/>
        <v/>
      </c>
      <c r="AI6269" s="67" t="str">
        <f t="shared" si="489"/>
        <v/>
      </c>
      <c r="AJ6269" s="67" t="str">
        <f t="shared" si="486"/>
        <v/>
      </c>
      <c r="AK6269" s="67" t="str">
        <f t="shared" si="487"/>
        <v/>
      </c>
      <c r="AL6269" s="69" t="str">
        <f t="shared" si="488"/>
        <v/>
      </c>
    </row>
    <row r="6270" spans="1:38">
      <c r="A6270" s="1">
        <v>6269</v>
      </c>
      <c r="B6270" s="101" t="s">
        <v>1431</v>
      </c>
      <c r="C6270" t="s">
        <v>4</v>
      </c>
      <c r="D6270" t="s">
        <v>94</v>
      </c>
      <c r="E6270" t="s">
        <v>101</v>
      </c>
      <c r="F6270" t="s">
        <v>141</v>
      </c>
      <c r="G6270" t="s">
        <v>172</v>
      </c>
      <c r="H6270" t="s">
        <v>432</v>
      </c>
      <c r="I6270" s="1"/>
      <c r="J6270" s="1"/>
      <c r="K6270" s="1">
        <v>0</v>
      </c>
      <c r="L6270" t="s">
        <v>456</v>
      </c>
      <c r="M6270" t="s">
        <v>470</v>
      </c>
      <c r="N6270" t="s">
        <v>755</v>
      </c>
      <c r="O6270" t="s">
        <v>781</v>
      </c>
      <c r="P6270" t="s">
        <v>787</v>
      </c>
      <c r="Q6270" t="s">
        <v>850</v>
      </c>
      <c r="R6270" t="s">
        <v>853</v>
      </c>
      <c r="S6270" t="s">
        <v>862</v>
      </c>
      <c r="T6270" t="s">
        <v>864</v>
      </c>
      <c r="U6270" t="s">
        <v>867</v>
      </c>
      <c r="V6270" s="1"/>
      <c r="W6270" s="1"/>
      <c r="X6270" s="1">
        <v>0.27900000000000003</v>
      </c>
      <c r="Y6270" s="1">
        <v>7.1711450815200806E-2</v>
      </c>
      <c r="Z6270" t="s">
        <v>877</v>
      </c>
      <c r="AA6270" s="1">
        <v>1</v>
      </c>
      <c r="AB6270" t="s">
        <v>906</v>
      </c>
      <c r="AC6270" t="s">
        <v>913</v>
      </c>
      <c r="AD6270" t="s">
        <v>917</v>
      </c>
      <c r="AE6270" t="s">
        <v>920</v>
      </c>
      <c r="AF6270" s="1">
        <v>2004</v>
      </c>
      <c r="AG6270" s="1">
        <v>2010</v>
      </c>
      <c r="AH6270" s="67" t="str">
        <f t="shared" si="485"/>
        <v/>
      </c>
      <c r="AI6270" s="67" t="str">
        <f t="shared" si="489"/>
        <v/>
      </c>
      <c r="AJ6270" s="67" t="str">
        <f t="shared" si="486"/>
        <v/>
      </c>
      <c r="AK6270" s="67" t="str">
        <f t="shared" si="487"/>
        <v/>
      </c>
      <c r="AL6270" s="69" t="str">
        <f t="shared" si="488"/>
        <v/>
      </c>
    </row>
    <row r="6271" spans="1:38">
      <c r="A6271" s="1">
        <v>6270</v>
      </c>
      <c r="B6271" s="101" t="s">
        <v>1431</v>
      </c>
      <c r="C6271" t="s">
        <v>4</v>
      </c>
      <c r="D6271" t="s">
        <v>94</v>
      </c>
      <c r="E6271" t="s">
        <v>101</v>
      </c>
      <c r="F6271" t="s">
        <v>141</v>
      </c>
      <c r="G6271" t="s">
        <v>172</v>
      </c>
      <c r="H6271" t="s">
        <v>432</v>
      </c>
      <c r="I6271" s="1"/>
      <c r="J6271" s="1"/>
      <c r="K6271" s="1">
        <v>0</v>
      </c>
      <c r="L6271" t="s">
        <v>456</v>
      </c>
      <c r="M6271" t="s">
        <v>470</v>
      </c>
      <c r="N6271" t="s">
        <v>755</v>
      </c>
      <c r="O6271" t="s">
        <v>781</v>
      </c>
      <c r="P6271" t="s">
        <v>787</v>
      </c>
      <c r="Q6271" t="s">
        <v>850</v>
      </c>
      <c r="R6271" t="s">
        <v>853</v>
      </c>
      <c r="S6271" t="s">
        <v>862</v>
      </c>
      <c r="T6271" t="s">
        <v>864</v>
      </c>
      <c r="U6271" t="s">
        <v>867</v>
      </c>
      <c r="V6271" s="1"/>
      <c r="W6271" s="1"/>
      <c r="X6271" s="1">
        <v>0.76500000000000001</v>
      </c>
      <c r="Y6271" s="1">
        <v>0.19662818312644958</v>
      </c>
      <c r="Z6271" t="s">
        <v>877</v>
      </c>
      <c r="AA6271" s="1">
        <v>1</v>
      </c>
      <c r="AB6271" t="s">
        <v>906</v>
      </c>
      <c r="AC6271" t="s">
        <v>913</v>
      </c>
      <c r="AD6271" t="s">
        <v>917</v>
      </c>
      <c r="AE6271" t="s">
        <v>920</v>
      </c>
      <c r="AF6271" s="1">
        <v>2004</v>
      </c>
      <c r="AG6271" s="1">
        <v>2010</v>
      </c>
      <c r="AH6271" s="67" t="str">
        <f t="shared" si="485"/>
        <v/>
      </c>
      <c r="AI6271" s="67" t="str">
        <f t="shared" si="489"/>
        <v/>
      </c>
      <c r="AJ6271" s="67" t="str">
        <f t="shared" si="486"/>
        <v/>
      </c>
      <c r="AK6271" s="67" t="str">
        <f t="shared" si="487"/>
        <v/>
      </c>
      <c r="AL6271" s="69" t="str">
        <f t="shared" si="488"/>
        <v/>
      </c>
    </row>
    <row r="6272" spans="1:38">
      <c r="A6272" s="1">
        <v>6271</v>
      </c>
      <c r="B6272" s="35" t="s">
        <v>1432</v>
      </c>
      <c r="C6272" t="s">
        <v>4</v>
      </c>
      <c r="D6272" t="s">
        <v>16</v>
      </c>
      <c r="E6272" t="s">
        <v>102</v>
      </c>
      <c r="F6272" t="s">
        <v>135</v>
      </c>
      <c r="G6272" t="s">
        <v>150</v>
      </c>
      <c r="H6272" t="s">
        <v>433</v>
      </c>
      <c r="I6272" s="1"/>
      <c r="J6272" s="1"/>
      <c r="K6272" s="1">
        <v>0</v>
      </c>
      <c r="L6272" t="s">
        <v>148</v>
      </c>
      <c r="M6272" t="s">
        <v>465</v>
      </c>
      <c r="N6272" t="s">
        <v>756</v>
      </c>
      <c r="O6272" t="s">
        <v>780</v>
      </c>
      <c r="P6272" t="s">
        <v>459</v>
      </c>
      <c r="Q6272" t="s">
        <v>851</v>
      </c>
      <c r="R6272" t="s">
        <v>854</v>
      </c>
      <c r="S6272" t="s">
        <v>860</v>
      </c>
      <c r="T6272" t="s">
        <v>864</v>
      </c>
      <c r="U6272" t="s">
        <v>867</v>
      </c>
      <c r="V6272" s="1"/>
      <c r="W6272" s="1"/>
      <c r="X6272" s="1">
        <v>-1.502</v>
      </c>
      <c r="Y6272" s="1">
        <v>3.2094017094017091</v>
      </c>
      <c r="Z6272" t="s">
        <v>877</v>
      </c>
      <c r="AA6272" s="1">
        <v>1</v>
      </c>
      <c r="AB6272" t="s">
        <v>907</v>
      </c>
      <c r="AC6272" t="s">
        <v>912</v>
      </c>
      <c r="AD6272" t="s">
        <v>917</v>
      </c>
      <c r="AE6272" t="s">
        <v>920</v>
      </c>
      <c r="AF6272" s="1">
        <v>2000</v>
      </c>
      <c r="AG6272" s="1">
        <v>2011</v>
      </c>
      <c r="AH6272" s="67" t="str">
        <f t="shared" si="485"/>
        <v/>
      </c>
      <c r="AI6272" s="67" t="str">
        <f t="shared" si="489"/>
        <v/>
      </c>
      <c r="AJ6272" s="67" t="str">
        <f t="shared" si="486"/>
        <v/>
      </c>
      <c r="AK6272" s="67" t="str">
        <f t="shared" si="487"/>
        <v/>
      </c>
      <c r="AL6272" s="69" t="str">
        <f t="shared" si="488"/>
        <v/>
      </c>
    </row>
    <row r="6273" spans="1:38">
      <c r="A6273" s="1">
        <v>6272</v>
      </c>
      <c r="B6273" s="35" t="s">
        <v>1432</v>
      </c>
      <c r="C6273" t="s">
        <v>4</v>
      </c>
      <c r="D6273" t="s">
        <v>16</v>
      </c>
      <c r="E6273" t="s">
        <v>102</v>
      </c>
      <c r="F6273" t="s">
        <v>137</v>
      </c>
      <c r="G6273" t="s">
        <v>152</v>
      </c>
      <c r="H6273" t="s">
        <v>434</v>
      </c>
      <c r="I6273" s="1"/>
      <c r="J6273" s="1"/>
      <c r="K6273" s="1">
        <v>0</v>
      </c>
      <c r="L6273" t="s">
        <v>148</v>
      </c>
      <c r="M6273" t="s">
        <v>465</v>
      </c>
      <c r="N6273" t="s">
        <v>756</v>
      </c>
      <c r="O6273" t="s">
        <v>780</v>
      </c>
      <c r="P6273" t="s">
        <v>459</v>
      </c>
      <c r="Q6273" t="s">
        <v>851</v>
      </c>
      <c r="R6273" t="s">
        <v>854</v>
      </c>
      <c r="S6273" t="s">
        <v>860</v>
      </c>
      <c r="T6273" t="s">
        <v>864</v>
      </c>
      <c r="U6273" t="s">
        <v>867</v>
      </c>
      <c r="V6273" s="1"/>
      <c r="W6273" s="1"/>
      <c r="X6273" s="1">
        <v>-3.3620000000000001</v>
      </c>
      <c r="Y6273" s="1">
        <v>1.2221010541621229</v>
      </c>
      <c r="Z6273" t="s">
        <v>877</v>
      </c>
      <c r="AA6273" s="1">
        <v>1</v>
      </c>
      <c r="AB6273" t="s">
        <v>907</v>
      </c>
      <c r="AC6273" t="s">
        <v>912</v>
      </c>
      <c r="AD6273" t="s">
        <v>917</v>
      </c>
      <c r="AE6273" t="s">
        <v>920</v>
      </c>
      <c r="AF6273" s="1">
        <v>2000</v>
      </c>
      <c r="AG6273" s="1">
        <v>2011</v>
      </c>
      <c r="AH6273" s="67" t="str">
        <f t="shared" si="485"/>
        <v/>
      </c>
      <c r="AI6273" s="67" t="str">
        <f t="shared" si="489"/>
        <v/>
      </c>
      <c r="AJ6273" s="67" t="str">
        <f t="shared" si="486"/>
        <v/>
      </c>
      <c r="AK6273" s="67" t="str">
        <f t="shared" si="487"/>
        <v/>
      </c>
      <c r="AL6273" s="69" t="str">
        <f t="shared" si="488"/>
        <v/>
      </c>
    </row>
    <row r="6274" spans="1:38">
      <c r="A6274" s="1">
        <v>6273</v>
      </c>
      <c r="B6274" s="35" t="s">
        <v>1432</v>
      </c>
      <c r="C6274" t="s">
        <v>4</v>
      </c>
      <c r="D6274" t="s">
        <v>16</v>
      </c>
      <c r="E6274" t="s">
        <v>102</v>
      </c>
      <c r="F6274" t="s">
        <v>135</v>
      </c>
      <c r="G6274" t="s">
        <v>150</v>
      </c>
      <c r="H6274" t="s">
        <v>433</v>
      </c>
      <c r="I6274" s="1"/>
      <c r="J6274" s="1"/>
      <c r="K6274" s="1">
        <v>0</v>
      </c>
      <c r="L6274" t="s">
        <v>456</v>
      </c>
      <c r="M6274" t="s">
        <v>470</v>
      </c>
      <c r="N6274" t="s">
        <v>757</v>
      </c>
      <c r="O6274" t="s">
        <v>782</v>
      </c>
      <c r="P6274" t="s">
        <v>844</v>
      </c>
      <c r="Q6274" t="s">
        <v>850</v>
      </c>
      <c r="R6274" t="s">
        <v>853</v>
      </c>
      <c r="S6274" t="s">
        <v>861</v>
      </c>
      <c r="T6274" t="s">
        <v>864</v>
      </c>
      <c r="U6274" t="s">
        <v>867</v>
      </c>
      <c r="V6274" s="1"/>
      <c r="W6274" s="1"/>
      <c r="X6274" s="1">
        <v>3.4380000000000002</v>
      </c>
      <c r="Y6274" s="1">
        <v>2.5986394557823131</v>
      </c>
      <c r="Z6274" t="s">
        <v>877</v>
      </c>
      <c r="AA6274" s="1">
        <v>1</v>
      </c>
      <c r="AB6274" t="s">
        <v>907</v>
      </c>
      <c r="AC6274" t="s">
        <v>912</v>
      </c>
      <c r="AD6274" t="s">
        <v>917</v>
      </c>
      <c r="AE6274" t="s">
        <v>920</v>
      </c>
      <c r="AF6274" s="1">
        <v>2000</v>
      </c>
      <c r="AG6274" s="1">
        <v>2011</v>
      </c>
      <c r="AH6274" s="67" t="str">
        <f t="shared" ref="AH6274:AH6337" si="490">IF(ISBLANK(J6274),"",X6274/J6274)</f>
        <v/>
      </c>
      <c r="AI6274" s="67" t="str">
        <f t="shared" si="489"/>
        <v/>
      </c>
      <c r="AJ6274" s="67" t="str">
        <f t="shared" ref="AJ6274:AJ6337" si="491">IF(ISBLANK(J6274),"",(AH6274-(1.96*(AI6274))))</f>
        <v/>
      </c>
      <c r="AK6274" s="67" t="str">
        <f t="shared" ref="AK6274:AK6337" si="492">IF(ISBLANK(J6274),"",(AH6274+(1.96*(AI6274))))</f>
        <v/>
      </c>
      <c r="AL6274" s="69" t="str">
        <f t="shared" ref="AL6274:AL6337" si="493">IF(ISBLANK(J6274),"",1)</f>
        <v/>
      </c>
    </row>
    <row r="6275" spans="1:38">
      <c r="A6275" s="1">
        <v>6274</v>
      </c>
      <c r="B6275" s="35" t="s">
        <v>1432</v>
      </c>
      <c r="C6275" t="s">
        <v>4</v>
      </c>
      <c r="D6275" t="s">
        <v>16</v>
      </c>
      <c r="E6275" t="s">
        <v>102</v>
      </c>
      <c r="F6275" t="s">
        <v>137</v>
      </c>
      <c r="G6275" t="s">
        <v>152</v>
      </c>
      <c r="H6275" t="s">
        <v>434</v>
      </c>
      <c r="I6275" s="1"/>
      <c r="J6275" s="1"/>
      <c r="K6275" s="1">
        <v>0</v>
      </c>
      <c r="L6275" t="s">
        <v>456</v>
      </c>
      <c r="M6275" t="s">
        <v>470</v>
      </c>
      <c r="N6275" t="s">
        <v>757</v>
      </c>
      <c r="O6275" t="s">
        <v>782</v>
      </c>
      <c r="P6275" t="s">
        <v>844</v>
      </c>
      <c r="Q6275" t="s">
        <v>850</v>
      </c>
      <c r="R6275" t="s">
        <v>853</v>
      </c>
      <c r="S6275" t="s">
        <v>861</v>
      </c>
      <c r="T6275" t="s">
        <v>864</v>
      </c>
      <c r="U6275" t="s">
        <v>867</v>
      </c>
      <c r="V6275" s="1"/>
      <c r="W6275" s="1"/>
      <c r="X6275" s="1">
        <v>-4.6929999999999996</v>
      </c>
      <c r="Y6275" s="1">
        <v>0.60924315201869395</v>
      </c>
      <c r="Z6275" t="s">
        <v>877</v>
      </c>
      <c r="AA6275" s="1">
        <v>1</v>
      </c>
      <c r="AB6275" t="s">
        <v>907</v>
      </c>
      <c r="AC6275" t="s">
        <v>912</v>
      </c>
      <c r="AD6275" t="s">
        <v>917</v>
      </c>
      <c r="AE6275" t="s">
        <v>920</v>
      </c>
      <c r="AF6275" s="1">
        <v>2000</v>
      </c>
      <c r="AG6275" s="1">
        <v>2011</v>
      </c>
      <c r="AH6275" s="67" t="str">
        <f t="shared" si="490"/>
        <v/>
      </c>
      <c r="AI6275" s="67" t="str">
        <f t="shared" ref="AI6275:AI6338" si="494">IF(ISBLANK(J6275),"",Y6275/J6275)</f>
        <v/>
      </c>
      <c r="AJ6275" s="67" t="str">
        <f t="shared" si="491"/>
        <v/>
      </c>
      <c r="AK6275" s="67" t="str">
        <f t="shared" si="492"/>
        <v/>
      </c>
      <c r="AL6275" s="69" t="str">
        <f t="shared" si="493"/>
        <v/>
      </c>
    </row>
    <row r="6276" spans="1:38">
      <c r="A6276" s="1">
        <v>6275</v>
      </c>
      <c r="B6276" s="35" t="s">
        <v>1432</v>
      </c>
      <c r="C6276" t="s">
        <v>4</v>
      </c>
      <c r="D6276" t="s">
        <v>17</v>
      </c>
      <c r="E6276" t="s">
        <v>102</v>
      </c>
      <c r="F6276" t="s">
        <v>135</v>
      </c>
      <c r="G6276" t="s">
        <v>150</v>
      </c>
      <c r="H6276" t="s">
        <v>433</v>
      </c>
      <c r="I6276" s="1"/>
      <c r="J6276" s="1"/>
      <c r="K6276" s="1">
        <v>0</v>
      </c>
      <c r="L6276" t="s">
        <v>148</v>
      </c>
      <c r="M6276" t="s">
        <v>465</v>
      </c>
      <c r="N6276" t="s">
        <v>756</v>
      </c>
      <c r="O6276" t="s">
        <v>780</v>
      </c>
      <c r="P6276" t="s">
        <v>459</v>
      </c>
      <c r="Q6276" t="s">
        <v>851</v>
      </c>
      <c r="R6276" t="s">
        <v>854</v>
      </c>
      <c r="S6276" t="s">
        <v>860</v>
      </c>
      <c r="T6276" t="s">
        <v>864</v>
      </c>
      <c r="U6276" t="s">
        <v>867</v>
      </c>
      <c r="V6276" s="1"/>
      <c r="W6276" s="1"/>
      <c r="X6276" s="1">
        <v>-11.568</v>
      </c>
      <c r="Y6276" s="1">
        <v>5.9050535987748844</v>
      </c>
      <c r="Z6276" t="s">
        <v>877</v>
      </c>
      <c r="AA6276" s="1">
        <v>1</v>
      </c>
      <c r="AB6276" t="s">
        <v>907</v>
      </c>
      <c r="AC6276" t="s">
        <v>912</v>
      </c>
      <c r="AD6276" t="s">
        <v>917</v>
      </c>
      <c r="AE6276" t="s">
        <v>920</v>
      </c>
      <c r="AF6276" s="1">
        <v>2000</v>
      </c>
      <c r="AG6276" s="1">
        <v>2011</v>
      </c>
      <c r="AH6276" s="67" t="str">
        <f t="shared" si="490"/>
        <v/>
      </c>
      <c r="AI6276" s="67" t="str">
        <f t="shared" si="494"/>
        <v/>
      </c>
      <c r="AJ6276" s="67" t="str">
        <f t="shared" si="491"/>
        <v/>
      </c>
      <c r="AK6276" s="67" t="str">
        <f t="shared" si="492"/>
        <v/>
      </c>
      <c r="AL6276" s="69" t="str">
        <f t="shared" si="493"/>
        <v/>
      </c>
    </row>
    <row r="6277" spans="1:38">
      <c r="A6277" s="1">
        <v>6276</v>
      </c>
      <c r="B6277" s="35" t="s">
        <v>1432</v>
      </c>
      <c r="C6277" t="s">
        <v>4</v>
      </c>
      <c r="D6277" t="s">
        <v>17</v>
      </c>
      <c r="E6277" t="s">
        <v>102</v>
      </c>
      <c r="F6277" t="s">
        <v>137</v>
      </c>
      <c r="G6277" t="s">
        <v>152</v>
      </c>
      <c r="H6277" t="s">
        <v>434</v>
      </c>
      <c r="I6277" s="1"/>
      <c r="J6277" s="1"/>
      <c r="K6277" s="1">
        <v>0</v>
      </c>
      <c r="L6277" t="s">
        <v>148</v>
      </c>
      <c r="M6277" t="s">
        <v>465</v>
      </c>
      <c r="N6277" t="s">
        <v>756</v>
      </c>
      <c r="O6277" t="s">
        <v>780</v>
      </c>
      <c r="P6277" t="s">
        <v>459</v>
      </c>
      <c r="Q6277" t="s">
        <v>851</v>
      </c>
      <c r="R6277" t="s">
        <v>854</v>
      </c>
      <c r="S6277" t="s">
        <v>860</v>
      </c>
      <c r="T6277" t="s">
        <v>864</v>
      </c>
      <c r="U6277" t="s">
        <v>867</v>
      </c>
      <c r="V6277" s="1"/>
      <c r="W6277" s="1"/>
      <c r="X6277" s="1">
        <v>3.4980000000000002</v>
      </c>
      <c r="Y6277" s="1">
        <v>7.05241935483871</v>
      </c>
      <c r="Z6277" t="s">
        <v>877</v>
      </c>
      <c r="AA6277" s="1">
        <v>1</v>
      </c>
      <c r="AB6277" t="s">
        <v>907</v>
      </c>
      <c r="AC6277" t="s">
        <v>912</v>
      </c>
      <c r="AD6277" t="s">
        <v>917</v>
      </c>
      <c r="AE6277" t="s">
        <v>920</v>
      </c>
      <c r="AF6277" s="1">
        <v>2000</v>
      </c>
      <c r="AG6277" s="1">
        <v>2011</v>
      </c>
      <c r="AH6277" s="67" t="str">
        <f t="shared" si="490"/>
        <v/>
      </c>
      <c r="AI6277" s="67" t="str">
        <f t="shared" si="494"/>
        <v/>
      </c>
      <c r="AJ6277" s="67" t="str">
        <f t="shared" si="491"/>
        <v/>
      </c>
      <c r="AK6277" s="67" t="str">
        <f t="shared" si="492"/>
        <v/>
      </c>
      <c r="AL6277" s="69" t="str">
        <f t="shared" si="493"/>
        <v/>
      </c>
    </row>
    <row r="6278" spans="1:38">
      <c r="A6278" s="1">
        <v>6277</v>
      </c>
      <c r="B6278" s="35" t="s">
        <v>1432</v>
      </c>
      <c r="C6278" t="s">
        <v>4</v>
      </c>
      <c r="D6278" t="s">
        <v>17</v>
      </c>
      <c r="E6278" t="s">
        <v>102</v>
      </c>
      <c r="F6278" t="s">
        <v>135</v>
      </c>
      <c r="G6278" t="s">
        <v>150</v>
      </c>
      <c r="H6278" t="s">
        <v>433</v>
      </c>
      <c r="I6278" s="1"/>
      <c r="J6278" s="1"/>
      <c r="K6278" s="1">
        <v>0</v>
      </c>
      <c r="L6278" t="s">
        <v>456</v>
      </c>
      <c r="M6278" t="s">
        <v>470</v>
      </c>
      <c r="N6278" t="s">
        <v>757</v>
      </c>
      <c r="O6278" t="s">
        <v>782</v>
      </c>
      <c r="P6278" t="s">
        <v>844</v>
      </c>
      <c r="Q6278" t="s">
        <v>850</v>
      </c>
      <c r="R6278" t="s">
        <v>853</v>
      </c>
      <c r="S6278" t="s">
        <v>861</v>
      </c>
      <c r="T6278" t="s">
        <v>864</v>
      </c>
      <c r="U6278" t="s">
        <v>867</v>
      </c>
      <c r="V6278" s="1"/>
      <c r="W6278" s="1"/>
      <c r="X6278" s="1">
        <v>7.0830000000000002</v>
      </c>
      <c r="Y6278" s="1">
        <v>3.6193152784874809</v>
      </c>
      <c r="Z6278" t="s">
        <v>877</v>
      </c>
      <c r="AA6278" s="1">
        <v>1</v>
      </c>
      <c r="AB6278" t="s">
        <v>907</v>
      </c>
      <c r="AC6278" t="s">
        <v>912</v>
      </c>
      <c r="AD6278" t="s">
        <v>917</v>
      </c>
      <c r="AE6278" t="s">
        <v>920</v>
      </c>
      <c r="AF6278" s="1">
        <v>2000</v>
      </c>
      <c r="AG6278" s="1">
        <v>2011</v>
      </c>
      <c r="AH6278" s="67" t="str">
        <f t="shared" si="490"/>
        <v/>
      </c>
      <c r="AI6278" s="67" t="str">
        <f t="shared" si="494"/>
        <v/>
      </c>
      <c r="AJ6278" s="67" t="str">
        <f t="shared" si="491"/>
        <v/>
      </c>
      <c r="AK6278" s="67" t="str">
        <f t="shared" si="492"/>
        <v/>
      </c>
      <c r="AL6278" s="69" t="str">
        <f t="shared" si="493"/>
        <v/>
      </c>
    </row>
    <row r="6279" spans="1:38">
      <c r="A6279" s="1">
        <v>6278</v>
      </c>
      <c r="B6279" s="35" t="s">
        <v>1432</v>
      </c>
      <c r="C6279" t="s">
        <v>4</v>
      </c>
      <c r="D6279" t="s">
        <v>17</v>
      </c>
      <c r="E6279" t="s">
        <v>102</v>
      </c>
      <c r="F6279" t="s">
        <v>137</v>
      </c>
      <c r="G6279" t="s">
        <v>152</v>
      </c>
      <c r="H6279" t="s">
        <v>434</v>
      </c>
      <c r="I6279" s="1"/>
      <c r="J6279" s="1"/>
      <c r="K6279" s="1">
        <v>0</v>
      </c>
      <c r="L6279" t="s">
        <v>456</v>
      </c>
      <c r="M6279" t="s">
        <v>470</v>
      </c>
      <c r="N6279" t="s">
        <v>757</v>
      </c>
      <c r="O6279" t="s">
        <v>782</v>
      </c>
      <c r="P6279" t="s">
        <v>844</v>
      </c>
      <c r="Q6279" t="s">
        <v>850</v>
      </c>
      <c r="R6279" t="s">
        <v>853</v>
      </c>
      <c r="S6279" t="s">
        <v>861</v>
      </c>
      <c r="T6279" t="s">
        <v>864</v>
      </c>
      <c r="U6279" t="s">
        <v>867</v>
      </c>
      <c r="V6279" s="1"/>
      <c r="W6279" s="1"/>
      <c r="X6279" s="1">
        <v>-5.1619999999999999</v>
      </c>
      <c r="Y6279" s="1">
        <v>2.560515873015873</v>
      </c>
      <c r="Z6279" t="s">
        <v>877</v>
      </c>
      <c r="AA6279" s="1">
        <v>1</v>
      </c>
      <c r="AB6279" t="s">
        <v>907</v>
      </c>
      <c r="AC6279" t="s">
        <v>912</v>
      </c>
      <c r="AD6279" t="s">
        <v>917</v>
      </c>
      <c r="AE6279" t="s">
        <v>920</v>
      </c>
      <c r="AF6279" s="1">
        <v>2000</v>
      </c>
      <c r="AG6279" s="1">
        <v>2011</v>
      </c>
      <c r="AH6279" s="67" t="str">
        <f t="shared" si="490"/>
        <v/>
      </c>
      <c r="AI6279" s="67" t="str">
        <f t="shared" si="494"/>
        <v/>
      </c>
      <c r="AJ6279" s="67" t="str">
        <f t="shared" si="491"/>
        <v/>
      </c>
      <c r="AK6279" s="67" t="str">
        <f t="shared" si="492"/>
        <v/>
      </c>
      <c r="AL6279" s="69" t="str">
        <f t="shared" si="493"/>
        <v/>
      </c>
    </row>
    <row r="6280" spans="1:38">
      <c r="A6280" s="1">
        <v>6279</v>
      </c>
      <c r="B6280" s="35" t="s">
        <v>1432</v>
      </c>
      <c r="C6280" t="s">
        <v>4</v>
      </c>
      <c r="D6280" t="s">
        <v>18</v>
      </c>
      <c r="E6280" t="s">
        <v>102</v>
      </c>
      <c r="F6280" t="s">
        <v>135</v>
      </c>
      <c r="G6280" t="s">
        <v>150</v>
      </c>
      <c r="H6280" t="s">
        <v>433</v>
      </c>
      <c r="I6280" s="1"/>
      <c r="J6280" s="1"/>
      <c r="K6280" s="1">
        <v>0</v>
      </c>
      <c r="L6280" t="s">
        <v>148</v>
      </c>
      <c r="M6280" t="s">
        <v>465</v>
      </c>
      <c r="N6280" t="s">
        <v>756</v>
      </c>
      <c r="O6280" t="s">
        <v>780</v>
      </c>
      <c r="P6280" t="s">
        <v>459</v>
      </c>
      <c r="Q6280" t="s">
        <v>851</v>
      </c>
      <c r="R6280" t="s">
        <v>854</v>
      </c>
      <c r="S6280" t="s">
        <v>860</v>
      </c>
      <c r="T6280" t="s">
        <v>864</v>
      </c>
      <c r="U6280" t="s">
        <v>867</v>
      </c>
      <c r="V6280" s="1"/>
      <c r="W6280" s="1"/>
      <c r="X6280" s="1">
        <v>-2.3650000000000002</v>
      </c>
      <c r="Y6280" s="1">
        <v>4.496197718631179</v>
      </c>
      <c r="Z6280" t="s">
        <v>877</v>
      </c>
      <c r="AA6280" s="1">
        <v>1</v>
      </c>
      <c r="AB6280" t="s">
        <v>907</v>
      </c>
      <c r="AC6280" t="s">
        <v>912</v>
      </c>
      <c r="AD6280" t="s">
        <v>917</v>
      </c>
      <c r="AE6280" t="s">
        <v>920</v>
      </c>
      <c r="AF6280" s="1">
        <v>2000</v>
      </c>
      <c r="AG6280" s="1">
        <v>2011</v>
      </c>
      <c r="AH6280" s="67" t="str">
        <f t="shared" si="490"/>
        <v/>
      </c>
      <c r="AI6280" s="67" t="str">
        <f t="shared" si="494"/>
        <v/>
      </c>
      <c r="AJ6280" s="67" t="str">
        <f t="shared" si="491"/>
        <v/>
      </c>
      <c r="AK6280" s="67" t="str">
        <f t="shared" si="492"/>
        <v/>
      </c>
      <c r="AL6280" s="69" t="str">
        <f t="shared" si="493"/>
        <v/>
      </c>
    </row>
    <row r="6281" spans="1:38">
      <c r="A6281" s="1">
        <v>6280</v>
      </c>
      <c r="B6281" s="35" t="s">
        <v>1432</v>
      </c>
      <c r="C6281" t="s">
        <v>4</v>
      </c>
      <c r="D6281" t="s">
        <v>18</v>
      </c>
      <c r="E6281" t="s">
        <v>102</v>
      </c>
      <c r="F6281" t="s">
        <v>137</v>
      </c>
      <c r="G6281" t="s">
        <v>152</v>
      </c>
      <c r="H6281" t="s">
        <v>434</v>
      </c>
      <c r="I6281" s="1"/>
      <c r="J6281" s="1"/>
      <c r="K6281" s="1">
        <v>0</v>
      </c>
      <c r="L6281" t="s">
        <v>148</v>
      </c>
      <c r="M6281" t="s">
        <v>465</v>
      </c>
      <c r="N6281" t="s">
        <v>756</v>
      </c>
      <c r="O6281" t="s">
        <v>780</v>
      </c>
      <c r="P6281" t="s">
        <v>459</v>
      </c>
      <c r="Q6281" t="s">
        <v>851</v>
      </c>
      <c r="R6281" t="s">
        <v>854</v>
      </c>
      <c r="S6281" t="s">
        <v>860</v>
      </c>
      <c r="T6281" t="s">
        <v>864</v>
      </c>
      <c r="U6281" t="s">
        <v>867</v>
      </c>
      <c r="V6281" s="1"/>
      <c r="W6281" s="1"/>
      <c r="X6281" s="1">
        <v>-3.9089999999999998</v>
      </c>
      <c r="Y6281" s="1">
        <v>1.5216037368625923</v>
      </c>
      <c r="Z6281" t="s">
        <v>877</v>
      </c>
      <c r="AA6281" s="1">
        <v>1</v>
      </c>
      <c r="AB6281" t="s">
        <v>907</v>
      </c>
      <c r="AC6281" t="s">
        <v>912</v>
      </c>
      <c r="AD6281" t="s">
        <v>917</v>
      </c>
      <c r="AE6281" t="s">
        <v>920</v>
      </c>
      <c r="AF6281" s="1">
        <v>2000</v>
      </c>
      <c r="AG6281" s="1">
        <v>2011</v>
      </c>
      <c r="AH6281" s="67" t="str">
        <f t="shared" si="490"/>
        <v/>
      </c>
      <c r="AI6281" s="67" t="str">
        <f t="shared" si="494"/>
        <v/>
      </c>
      <c r="AJ6281" s="67" t="str">
        <f t="shared" si="491"/>
        <v/>
      </c>
      <c r="AK6281" s="67" t="str">
        <f t="shared" si="492"/>
        <v/>
      </c>
      <c r="AL6281" s="69" t="str">
        <f t="shared" si="493"/>
        <v/>
      </c>
    </row>
    <row r="6282" spans="1:38">
      <c r="A6282" s="1">
        <v>6281</v>
      </c>
      <c r="B6282" s="35" t="s">
        <v>1432</v>
      </c>
      <c r="C6282" t="s">
        <v>4</v>
      </c>
      <c r="D6282" t="s">
        <v>18</v>
      </c>
      <c r="E6282" t="s">
        <v>102</v>
      </c>
      <c r="F6282" t="s">
        <v>135</v>
      </c>
      <c r="G6282" t="s">
        <v>150</v>
      </c>
      <c r="H6282" t="s">
        <v>433</v>
      </c>
      <c r="I6282" s="1"/>
      <c r="J6282" s="1"/>
      <c r="K6282" s="1">
        <v>0</v>
      </c>
      <c r="L6282" t="s">
        <v>456</v>
      </c>
      <c r="M6282" t="s">
        <v>470</v>
      </c>
      <c r="N6282" t="s">
        <v>757</v>
      </c>
      <c r="O6282" t="s">
        <v>782</v>
      </c>
      <c r="P6282" t="s">
        <v>844</v>
      </c>
      <c r="Q6282" t="s">
        <v>850</v>
      </c>
      <c r="R6282" t="s">
        <v>853</v>
      </c>
      <c r="S6282" t="s">
        <v>861</v>
      </c>
      <c r="T6282" t="s">
        <v>864</v>
      </c>
      <c r="U6282" t="s">
        <v>867</v>
      </c>
      <c r="V6282" s="1"/>
      <c r="W6282" s="1"/>
      <c r="X6282" s="1">
        <v>3.4449999999999998</v>
      </c>
      <c r="Y6282" s="1">
        <v>2.6643464810518176</v>
      </c>
      <c r="Z6282" t="s">
        <v>877</v>
      </c>
      <c r="AA6282" s="1">
        <v>1</v>
      </c>
      <c r="AB6282" t="s">
        <v>907</v>
      </c>
      <c r="AC6282" t="s">
        <v>912</v>
      </c>
      <c r="AD6282" t="s">
        <v>917</v>
      </c>
      <c r="AE6282" t="s">
        <v>920</v>
      </c>
      <c r="AF6282" s="1">
        <v>2000</v>
      </c>
      <c r="AG6282" s="1">
        <v>2011</v>
      </c>
      <c r="AH6282" s="67" t="str">
        <f t="shared" si="490"/>
        <v/>
      </c>
      <c r="AI6282" s="67" t="str">
        <f t="shared" si="494"/>
        <v/>
      </c>
      <c r="AJ6282" s="67" t="str">
        <f t="shared" si="491"/>
        <v/>
      </c>
      <c r="AK6282" s="67" t="str">
        <f t="shared" si="492"/>
        <v/>
      </c>
      <c r="AL6282" s="69" t="str">
        <f t="shared" si="493"/>
        <v/>
      </c>
    </row>
    <row r="6283" spans="1:38">
      <c r="A6283" s="1">
        <v>6282</v>
      </c>
      <c r="B6283" s="35" t="s">
        <v>1432</v>
      </c>
      <c r="C6283" t="s">
        <v>4</v>
      </c>
      <c r="D6283" t="s">
        <v>18</v>
      </c>
      <c r="E6283" t="s">
        <v>102</v>
      </c>
      <c r="F6283" t="s">
        <v>137</v>
      </c>
      <c r="G6283" t="s">
        <v>152</v>
      </c>
      <c r="H6283" t="s">
        <v>434</v>
      </c>
      <c r="I6283" s="1"/>
      <c r="J6283" s="1"/>
      <c r="K6283" s="1">
        <v>0</v>
      </c>
      <c r="L6283" t="s">
        <v>456</v>
      </c>
      <c r="M6283" t="s">
        <v>470</v>
      </c>
      <c r="N6283" t="s">
        <v>757</v>
      </c>
      <c r="O6283" t="s">
        <v>782</v>
      </c>
      <c r="P6283" t="s">
        <v>844</v>
      </c>
      <c r="Q6283" t="s">
        <v>850</v>
      </c>
      <c r="R6283" t="s">
        <v>853</v>
      </c>
      <c r="S6283" t="s">
        <v>861</v>
      </c>
      <c r="T6283" t="s">
        <v>864</v>
      </c>
      <c r="U6283" t="s">
        <v>867</v>
      </c>
      <c r="V6283" s="1"/>
      <c r="W6283" s="1"/>
      <c r="X6283" s="1">
        <v>-4.5289999999999999</v>
      </c>
      <c r="Y6283" s="1">
        <v>0.63627423433548747</v>
      </c>
      <c r="Z6283" t="s">
        <v>877</v>
      </c>
      <c r="AA6283" s="1">
        <v>1</v>
      </c>
      <c r="AB6283" t="s">
        <v>907</v>
      </c>
      <c r="AC6283" t="s">
        <v>912</v>
      </c>
      <c r="AD6283" t="s">
        <v>917</v>
      </c>
      <c r="AE6283" t="s">
        <v>920</v>
      </c>
      <c r="AF6283" s="1">
        <v>2000</v>
      </c>
      <c r="AG6283" s="1">
        <v>2011</v>
      </c>
      <c r="AH6283" s="67" t="str">
        <f t="shared" si="490"/>
        <v/>
      </c>
      <c r="AI6283" s="67" t="str">
        <f t="shared" si="494"/>
        <v/>
      </c>
      <c r="AJ6283" s="67" t="str">
        <f t="shared" si="491"/>
        <v/>
      </c>
      <c r="AK6283" s="67" t="str">
        <f t="shared" si="492"/>
        <v/>
      </c>
      <c r="AL6283" s="69" t="str">
        <f t="shared" si="493"/>
        <v/>
      </c>
    </row>
    <row r="6284" spans="1:38">
      <c r="A6284" s="1">
        <v>6283</v>
      </c>
      <c r="B6284" s="35" t="s">
        <v>1432</v>
      </c>
      <c r="C6284" t="s">
        <v>4</v>
      </c>
      <c r="D6284" t="s">
        <v>19</v>
      </c>
      <c r="E6284" t="s">
        <v>102</v>
      </c>
      <c r="F6284" t="s">
        <v>135</v>
      </c>
      <c r="G6284" t="s">
        <v>150</v>
      </c>
      <c r="H6284" t="s">
        <v>433</v>
      </c>
      <c r="I6284" s="1"/>
      <c r="J6284" s="1"/>
      <c r="K6284" s="1">
        <v>0</v>
      </c>
      <c r="L6284" t="s">
        <v>148</v>
      </c>
      <c r="M6284" t="s">
        <v>465</v>
      </c>
      <c r="N6284" t="s">
        <v>756</v>
      </c>
      <c r="O6284" t="s">
        <v>780</v>
      </c>
      <c r="P6284" t="s">
        <v>459</v>
      </c>
      <c r="Q6284" t="s">
        <v>851</v>
      </c>
      <c r="R6284" t="s">
        <v>854</v>
      </c>
      <c r="S6284" t="s">
        <v>860</v>
      </c>
      <c r="T6284" t="s">
        <v>864</v>
      </c>
      <c r="U6284" t="s">
        <v>867</v>
      </c>
      <c r="V6284" s="1"/>
      <c r="W6284" s="1"/>
      <c r="X6284" s="1">
        <v>-0.57399999999999995</v>
      </c>
      <c r="Y6284" s="1">
        <v>3.3567251461988299</v>
      </c>
      <c r="Z6284" t="s">
        <v>877</v>
      </c>
      <c r="AA6284" s="1">
        <v>1</v>
      </c>
      <c r="AB6284" t="s">
        <v>907</v>
      </c>
      <c r="AC6284" t="s">
        <v>912</v>
      </c>
      <c r="AD6284" t="s">
        <v>917</v>
      </c>
      <c r="AE6284" t="s">
        <v>920</v>
      </c>
      <c r="AF6284" s="1">
        <v>2000</v>
      </c>
      <c r="AG6284" s="1">
        <v>2011</v>
      </c>
      <c r="AH6284" s="67" t="str">
        <f t="shared" si="490"/>
        <v/>
      </c>
      <c r="AI6284" s="67" t="str">
        <f t="shared" si="494"/>
        <v/>
      </c>
      <c r="AJ6284" s="67" t="str">
        <f t="shared" si="491"/>
        <v/>
      </c>
      <c r="AK6284" s="67" t="str">
        <f t="shared" si="492"/>
        <v/>
      </c>
      <c r="AL6284" s="69" t="str">
        <f t="shared" si="493"/>
        <v/>
      </c>
    </row>
    <row r="6285" spans="1:38">
      <c r="A6285" s="1">
        <v>6284</v>
      </c>
      <c r="B6285" s="35" t="s">
        <v>1432</v>
      </c>
      <c r="C6285" t="s">
        <v>4</v>
      </c>
      <c r="D6285" t="s">
        <v>19</v>
      </c>
      <c r="E6285" t="s">
        <v>102</v>
      </c>
      <c r="F6285" t="s">
        <v>137</v>
      </c>
      <c r="G6285" t="s">
        <v>152</v>
      </c>
      <c r="H6285" t="s">
        <v>434</v>
      </c>
      <c r="I6285" s="1"/>
      <c r="J6285" s="1"/>
      <c r="K6285" s="1">
        <v>0</v>
      </c>
      <c r="L6285" t="s">
        <v>148</v>
      </c>
      <c r="M6285" t="s">
        <v>465</v>
      </c>
      <c r="N6285" t="s">
        <v>756</v>
      </c>
      <c r="O6285" t="s">
        <v>780</v>
      </c>
      <c r="P6285" t="s">
        <v>459</v>
      </c>
      <c r="Q6285" t="s">
        <v>851</v>
      </c>
      <c r="R6285" t="s">
        <v>854</v>
      </c>
      <c r="S6285" t="s">
        <v>860</v>
      </c>
      <c r="T6285" t="s">
        <v>864</v>
      </c>
      <c r="U6285" t="s">
        <v>867</v>
      </c>
      <c r="V6285" s="1"/>
      <c r="W6285" s="1"/>
      <c r="X6285" s="1">
        <v>-4.1360000000000001</v>
      </c>
      <c r="Y6285" s="1">
        <v>159.07692307692309</v>
      </c>
      <c r="Z6285" t="s">
        <v>877</v>
      </c>
      <c r="AA6285" s="1">
        <v>1</v>
      </c>
      <c r="AB6285" t="s">
        <v>907</v>
      </c>
      <c r="AC6285" t="s">
        <v>912</v>
      </c>
      <c r="AD6285" t="s">
        <v>917</v>
      </c>
      <c r="AE6285" t="s">
        <v>920</v>
      </c>
      <c r="AF6285" s="1">
        <v>2000</v>
      </c>
      <c r="AG6285" s="1">
        <v>2011</v>
      </c>
      <c r="AH6285" s="67" t="str">
        <f t="shared" si="490"/>
        <v/>
      </c>
      <c r="AI6285" s="67" t="str">
        <f t="shared" si="494"/>
        <v/>
      </c>
      <c r="AJ6285" s="67" t="str">
        <f t="shared" si="491"/>
        <v/>
      </c>
      <c r="AK6285" s="67" t="str">
        <f t="shared" si="492"/>
        <v/>
      </c>
      <c r="AL6285" s="69" t="str">
        <f t="shared" si="493"/>
        <v/>
      </c>
    </row>
    <row r="6286" spans="1:38">
      <c r="A6286" s="1">
        <v>6285</v>
      </c>
      <c r="B6286" s="35" t="s">
        <v>1432</v>
      </c>
      <c r="C6286" t="s">
        <v>4</v>
      </c>
      <c r="D6286" t="s">
        <v>19</v>
      </c>
      <c r="E6286" t="s">
        <v>102</v>
      </c>
      <c r="F6286" t="s">
        <v>135</v>
      </c>
      <c r="G6286" t="s">
        <v>150</v>
      </c>
      <c r="H6286" t="s">
        <v>433</v>
      </c>
      <c r="I6286" s="1"/>
      <c r="J6286" s="1"/>
      <c r="K6286" s="1">
        <v>0</v>
      </c>
      <c r="L6286" t="s">
        <v>456</v>
      </c>
      <c r="M6286" t="s">
        <v>470</v>
      </c>
      <c r="N6286" t="s">
        <v>757</v>
      </c>
      <c r="O6286" t="s">
        <v>782</v>
      </c>
      <c r="P6286" t="s">
        <v>844</v>
      </c>
      <c r="Q6286" t="s">
        <v>850</v>
      </c>
      <c r="R6286" t="s">
        <v>853</v>
      </c>
      <c r="S6286" t="s">
        <v>861</v>
      </c>
      <c r="T6286" t="s">
        <v>864</v>
      </c>
      <c r="U6286" t="s">
        <v>867</v>
      </c>
      <c r="V6286" s="1"/>
      <c r="W6286" s="1"/>
      <c r="X6286" s="1">
        <v>3.762</v>
      </c>
      <c r="Y6286" s="1">
        <v>2.8179775280898878</v>
      </c>
      <c r="Z6286" t="s">
        <v>877</v>
      </c>
      <c r="AA6286" s="1">
        <v>1</v>
      </c>
      <c r="AB6286" t="s">
        <v>907</v>
      </c>
      <c r="AC6286" t="s">
        <v>912</v>
      </c>
      <c r="AD6286" t="s">
        <v>917</v>
      </c>
      <c r="AE6286" t="s">
        <v>920</v>
      </c>
      <c r="AF6286" s="1">
        <v>2000</v>
      </c>
      <c r="AG6286" s="1">
        <v>2011</v>
      </c>
      <c r="AH6286" s="67" t="str">
        <f t="shared" si="490"/>
        <v/>
      </c>
      <c r="AI6286" s="67" t="str">
        <f t="shared" si="494"/>
        <v/>
      </c>
      <c r="AJ6286" s="67" t="str">
        <f t="shared" si="491"/>
        <v/>
      </c>
      <c r="AK6286" s="67" t="str">
        <f t="shared" si="492"/>
        <v/>
      </c>
      <c r="AL6286" s="69" t="str">
        <f t="shared" si="493"/>
        <v/>
      </c>
    </row>
    <row r="6287" spans="1:38">
      <c r="A6287" s="1">
        <v>6286</v>
      </c>
      <c r="B6287" s="35" t="s">
        <v>1432</v>
      </c>
      <c r="C6287" t="s">
        <v>4</v>
      </c>
      <c r="D6287" t="s">
        <v>19</v>
      </c>
      <c r="E6287" t="s">
        <v>102</v>
      </c>
      <c r="F6287" t="s">
        <v>137</v>
      </c>
      <c r="G6287" t="s">
        <v>152</v>
      </c>
      <c r="H6287" t="s">
        <v>434</v>
      </c>
      <c r="I6287" s="1"/>
      <c r="J6287" s="1"/>
      <c r="K6287" s="1">
        <v>0</v>
      </c>
      <c r="L6287" t="s">
        <v>456</v>
      </c>
      <c r="M6287" t="s">
        <v>470</v>
      </c>
      <c r="N6287" t="s">
        <v>757</v>
      </c>
      <c r="O6287" t="s">
        <v>782</v>
      </c>
      <c r="P6287" t="s">
        <v>844</v>
      </c>
      <c r="Q6287" t="s">
        <v>850</v>
      </c>
      <c r="R6287" t="s">
        <v>853</v>
      </c>
      <c r="S6287" t="s">
        <v>861</v>
      </c>
      <c r="T6287" t="s">
        <v>864</v>
      </c>
      <c r="U6287" t="s">
        <v>867</v>
      </c>
      <c r="V6287" s="1"/>
      <c r="W6287" s="1"/>
      <c r="X6287" s="1">
        <v>-5.61</v>
      </c>
      <c r="Y6287" s="1">
        <v>0.56004791853848468</v>
      </c>
      <c r="Z6287" t="s">
        <v>877</v>
      </c>
      <c r="AA6287" s="1">
        <v>1</v>
      </c>
      <c r="AB6287" t="s">
        <v>907</v>
      </c>
      <c r="AC6287" t="s">
        <v>912</v>
      </c>
      <c r="AD6287" t="s">
        <v>917</v>
      </c>
      <c r="AE6287" t="s">
        <v>920</v>
      </c>
      <c r="AF6287" s="1">
        <v>2000</v>
      </c>
      <c r="AG6287" s="1">
        <v>2011</v>
      </c>
      <c r="AH6287" s="67" t="str">
        <f t="shared" si="490"/>
        <v/>
      </c>
      <c r="AI6287" s="67" t="str">
        <f t="shared" si="494"/>
        <v/>
      </c>
      <c r="AJ6287" s="67" t="str">
        <f t="shared" si="491"/>
        <v/>
      </c>
      <c r="AK6287" s="67" t="str">
        <f t="shared" si="492"/>
        <v/>
      </c>
      <c r="AL6287" s="69" t="str">
        <f t="shared" si="493"/>
        <v/>
      </c>
    </row>
    <row r="6288" spans="1:38">
      <c r="A6288" s="1">
        <v>6287</v>
      </c>
      <c r="B6288" s="35" t="s">
        <v>1432</v>
      </c>
      <c r="C6288" t="s">
        <v>4</v>
      </c>
      <c r="D6288" t="s">
        <v>21</v>
      </c>
      <c r="E6288" t="s">
        <v>102</v>
      </c>
      <c r="F6288" t="s">
        <v>135</v>
      </c>
      <c r="G6288" t="s">
        <v>150</v>
      </c>
      <c r="H6288" t="s">
        <v>433</v>
      </c>
      <c r="I6288" s="1"/>
      <c r="J6288" s="1"/>
      <c r="K6288" s="1">
        <v>0</v>
      </c>
      <c r="L6288" t="s">
        <v>148</v>
      </c>
      <c r="M6288" t="s">
        <v>465</v>
      </c>
      <c r="N6288" t="s">
        <v>756</v>
      </c>
      <c r="O6288" t="s">
        <v>780</v>
      </c>
      <c r="P6288" t="s">
        <v>459</v>
      </c>
      <c r="Q6288" t="s">
        <v>851</v>
      </c>
      <c r="R6288" t="s">
        <v>854</v>
      </c>
      <c r="S6288" t="s">
        <v>860</v>
      </c>
      <c r="T6288" t="s">
        <v>864</v>
      </c>
      <c r="U6288" t="s">
        <v>867</v>
      </c>
      <c r="V6288" s="1"/>
      <c r="W6288" s="1"/>
      <c r="X6288" s="1">
        <v>-5.0609999999999999</v>
      </c>
      <c r="Y6288" s="1">
        <v>14.46</v>
      </c>
      <c r="Z6288" t="s">
        <v>877</v>
      </c>
      <c r="AA6288" s="1">
        <v>1</v>
      </c>
      <c r="AB6288" t="s">
        <v>907</v>
      </c>
      <c r="AC6288" t="s">
        <v>912</v>
      </c>
      <c r="AD6288" t="s">
        <v>917</v>
      </c>
      <c r="AE6288" t="s">
        <v>920</v>
      </c>
      <c r="AF6288" s="1">
        <v>2000</v>
      </c>
      <c r="AG6288" s="1">
        <v>2011</v>
      </c>
      <c r="AH6288" s="67" t="str">
        <f t="shared" si="490"/>
        <v/>
      </c>
      <c r="AI6288" s="67" t="str">
        <f t="shared" si="494"/>
        <v/>
      </c>
      <c r="AJ6288" s="67" t="str">
        <f t="shared" si="491"/>
        <v/>
      </c>
      <c r="AK6288" s="67" t="str">
        <f t="shared" si="492"/>
        <v/>
      </c>
      <c r="AL6288" s="69" t="str">
        <f t="shared" si="493"/>
        <v/>
      </c>
    </row>
    <row r="6289" spans="1:38">
      <c r="A6289" s="1">
        <v>6288</v>
      </c>
      <c r="B6289" s="35" t="s">
        <v>1432</v>
      </c>
      <c r="C6289" t="s">
        <v>4</v>
      </c>
      <c r="D6289" t="s">
        <v>21</v>
      </c>
      <c r="E6289" t="s">
        <v>102</v>
      </c>
      <c r="F6289" t="s">
        <v>137</v>
      </c>
      <c r="G6289" t="s">
        <v>152</v>
      </c>
      <c r="H6289" t="s">
        <v>434</v>
      </c>
      <c r="I6289" s="1"/>
      <c r="J6289" s="1"/>
      <c r="K6289" s="1">
        <v>0</v>
      </c>
      <c r="L6289" t="s">
        <v>148</v>
      </c>
      <c r="M6289" t="s">
        <v>465</v>
      </c>
      <c r="N6289" t="s">
        <v>756</v>
      </c>
      <c r="O6289" t="s">
        <v>780</v>
      </c>
      <c r="P6289" t="s">
        <v>459</v>
      </c>
      <c r="Q6289" t="s">
        <v>851</v>
      </c>
      <c r="R6289" t="s">
        <v>854</v>
      </c>
      <c r="S6289" t="s">
        <v>860</v>
      </c>
      <c r="T6289" t="s">
        <v>864</v>
      </c>
      <c r="U6289" t="s">
        <v>867</v>
      </c>
      <c r="V6289" s="1"/>
      <c r="W6289" s="1"/>
      <c r="X6289" s="1">
        <v>4.3630000000000004</v>
      </c>
      <c r="Y6289" s="1">
        <v>11.697050938337803</v>
      </c>
      <c r="Z6289" t="s">
        <v>877</v>
      </c>
      <c r="AA6289" s="1">
        <v>1</v>
      </c>
      <c r="AB6289" t="s">
        <v>907</v>
      </c>
      <c r="AC6289" t="s">
        <v>912</v>
      </c>
      <c r="AD6289" t="s">
        <v>917</v>
      </c>
      <c r="AE6289" t="s">
        <v>920</v>
      </c>
      <c r="AF6289" s="1">
        <v>2000</v>
      </c>
      <c r="AG6289" s="1">
        <v>2011</v>
      </c>
      <c r="AH6289" s="67" t="str">
        <f t="shared" si="490"/>
        <v/>
      </c>
      <c r="AI6289" s="67" t="str">
        <f t="shared" si="494"/>
        <v/>
      </c>
      <c r="AJ6289" s="67" t="str">
        <f t="shared" si="491"/>
        <v/>
      </c>
      <c r="AK6289" s="67" t="str">
        <f t="shared" si="492"/>
        <v/>
      </c>
      <c r="AL6289" s="69" t="str">
        <f t="shared" si="493"/>
        <v/>
      </c>
    </row>
    <row r="6290" spans="1:38">
      <c r="A6290" s="1">
        <v>6289</v>
      </c>
      <c r="B6290" s="35" t="s">
        <v>1432</v>
      </c>
      <c r="C6290" t="s">
        <v>4</v>
      </c>
      <c r="D6290" t="s">
        <v>21</v>
      </c>
      <c r="E6290" t="s">
        <v>102</v>
      </c>
      <c r="F6290" t="s">
        <v>135</v>
      </c>
      <c r="G6290" t="s">
        <v>150</v>
      </c>
      <c r="H6290" t="s">
        <v>433</v>
      </c>
      <c r="I6290" s="1"/>
      <c r="J6290" s="1"/>
      <c r="K6290" s="1">
        <v>0</v>
      </c>
      <c r="L6290" t="s">
        <v>456</v>
      </c>
      <c r="M6290" t="s">
        <v>470</v>
      </c>
      <c r="N6290" t="s">
        <v>757</v>
      </c>
      <c r="O6290" t="s">
        <v>782</v>
      </c>
      <c r="P6290" t="s">
        <v>844</v>
      </c>
      <c r="Q6290" t="s">
        <v>850</v>
      </c>
      <c r="R6290" t="s">
        <v>853</v>
      </c>
      <c r="S6290" t="s">
        <v>861</v>
      </c>
      <c r="T6290" t="s">
        <v>864</v>
      </c>
      <c r="U6290" t="s">
        <v>867</v>
      </c>
      <c r="V6290" s="1"/>
      <c r="W6290" s="1"/>
      <c r="X6290" s="1">
        <v>5.4530000000000003</v>
      </c>
      <c r="Y6290" s="1">
        <v>2.1300781250000003</v>
      </c>
      <c r="Z6290" t="s">
        <v>877</v>
      </c>
      <c r="AA6290" s="1">
        <v>1</v>
      </c>
      <c r="AB6290" t="s">
        <v>907</v>
      </c>
      <c r="AC6290" t="s">
        <v>912</v>
      </c>
      <c r="AD6290" t="s">
        <v>917</v>
      </c>
      <c r="AE6290" t="s">
        <v>920</v>
      </c>
      <c r="AF6290" s="1">
        <v>2000</v>
      </c>
      <c r="AG6290" s="1">
        <v>2011</v>
      </c>
      <c r="AH6290" s="67" t="str">
        <f t="shared" si="490"/>
        <v/>
      </c>
      <c r="AI6290" s="67" t="str">
        <f t="shared" si="494"/>
        <v/>
      </c>
      <c r="AJ6290" s="67" t="str">
        <f t="shared" si="491"/>
        <v/>
      </c>
      <c r="AK6290" s="67" t="str">
        <f t="shared" si="492"/>
        <v/>
      </c>
      <c r="AL6290" s="69" t="str">
        <f t="shared" si="493"/>
        <v/>
      </c>
    </row>
    <row r="6291" spans="1:38">
      <c r="A6291" s="1">
        <v>6290</v>
      </c>
      <c r="B6291" s="35" t="s">
        <v>1432</v>
      </c>
      <c r="C6291" t="s">
        <v>4</v>
      </c>
      <c r="D6291" t="s">
        <v>21</v>
      </c>
      <c r="E6291" t="s">
        <v>102</v>
      </c>
      <c r="F6291" t="s">
        <v>137</v>
      </c>
      <c r="G6291" t="s">
        <v>152</v>
      </c>
      <c r="H6291" t="s">
        <v>434</v>
      </c>
      <c r="I6291" s="1"/>
      <c r="J6291" s="1"/>
      <c r="K6291" s="1">
        <v>0</v>
      </c>
      <c r="L6291" t="s">
        <v>456</v>
      </c>
      <c r="M6291" t="s">
        <v>470</v>
      </c>
      <c r="N6291" t="s">
        <v>757</v>
      </c>
      <c r="O6291" t="s">
        <v>782</v>
      </c>
      <c r="P6291" t="s">
        <v>844</v>
      </c>
      <c r="Q6291" t="s">
        <v>850</v>
      </c>
      <c r="R6291" t="s">
        <v>853</v>
      </c>
      <c r="S6291" t="s">
        <v>861</v>
      </c>
      <c r="T6291" t="s">
        <v>864</v>
      </c>
      <c r="U6291" t="s">
        <v>867</v>
      </c>
      <c r="V6291" s="1"/>
      <c r="W6291" s="1"/>
      <c r="X6291" s="1">
        <v>-0.41399999999999998</v>
      </c>
      <c r="Y6291" s="1">
        <v>2.7417218543046356</v>
      </c>
      <c r="Z6291" t="s">
        <v>877</v>
      </c>
      <c r="AA6291" s="1">
        <v>1</v>
      </c>
      <c r="AB6291" t="s">
        <v>907</v>
      </c>
      <c r="AC6291" t="s">
        <v>912</v>
      </c>
      <c r="AD6291" t="s">
        <v>917</v>
      </c>
      <c r="AE6291" t="s">
        <v>920</v>
      </c>
      <c r="AF6291" s="1">
        <v>2000</v>
      </c>
      <c r="AG6291" s="1">
        <v>2011</v>
      </c>
      <c r="AH6291" s="67" t="str">
        <f t="shared" si="490"/>
        <v/>
      </c>
      <c r="AI6291" s="67" t="str">
        <f t="shared" si="494"/>
        <v/>
      </c>
      <c r="AJ6291" s="67" t="str">
        <f t="shared" si="491"/>
        <v/>
      </c>
      <c r="AK6291" s="67" t="str">
        <f t="shared" si="492"/>
        <v/>
      </c>
      <c r="AL6291" s="69" t="str">
        <f t="shared" si="493"/>
        <v/>
      </c>
    </row>
    <row r="6292" spans="1:38">
      <c r="A6292" s="1">
        <v>6291</v>
      </c>
      <c r="B6292" s="35" t="s">
        <v>1432</v>
      </c>
      <c r="C6292" t="s">
        <v>4</v>
      </c>
      <c r="D6292" t="s">
        <v>22</v>
      </c>
      <c r="E6292" t="s">
        <v>102</v>
      </c>
      <c r="F6292" t="s">
        <v>135</v>
      </c>
      <c r="G6292" t="s">
        <v>150</v>
      </c>
      <c r="H6292" t="s">
        <v>433</v>
      </c>
      <c r="I6292" s="1"/>
      <c r="J6292" s="1"/>
      <c r="K6292" s="1">
        <v>0</v>
      </c>
      <c r="L6292" t="s">
        <v>148</v>
      </c>
      <c r="M6292" t="s">
        <v>465</v>
      </c>
      <c r="N6292" t="s">
        <v>756</v>
      </c>
      <c r="O6292" t="s">
        <v>780</v>
      </c>
      <c r="P6292" t="s">
        <v>459</v>
      </c>
      <c r="Q6292" t="s">
        <v>851</v>
      </c>
      <c r="R6292" t="s">
        <v>854</v>
      </c>
      <c r="S6292" t="s">
        <v>860</v>
      </c>
      <c r="T6292" t="s">
        <v>864</v>
      </c>
      <c r="U6292" t="s">
        <v>867</v>
      </c>
      <c r="V6292" s="1"/>
      <c r="W6292" s="1"/>
      <c r="X6292" s="1">
        <v>-17.239000000000001</v>
      </c>
      <c r="Y6292" s="1">
        <v>9.9131684876365718</v>
      </c>
      <c r="Z6292" t="s">
        <v>877</v>
      </c>
      <c r="AA6292" s="1">
        <v>1</v>
      </c>
      <c r="AB6292" t="s">
        <v>907</v>
      </c>
      <c r="AC6292" t="s">
        <v>912</v>
      </c>
      <c r="AD6292" t="s">
        <v>917</v>
      </c>
      <c r="AE6292" t="s">
        <v>920</v>
      </c>
      <c r="AF6292" s="1">
        <v>2000</v>
      </c>
      <c r="AG6292" s="1">
        <v>2011</v>
      </c>
      <c r="AH6292" s="67" t="str">
        <f t="shared" si="490"/>
        <v/>
      </c>
      <c r="AI6292" s="67" t="str">
        <f t="shared" si="494"/>
        <v/>
      </c>
      <c r="AJ6292" s="67" t="str">
        <f t="shared" si="491"/>
        <v/>
      </c>
      <c r="AK6292" s="67" t="str">
        <f t="shared" si="492"/>
        <v/>
      </c>
      <c r="AL6292" s="69" t="str">
        <f t="shared" si="493"/>
        <v/>
      </c>
    </row>
    <row r="6293" spans="1:38">
      <c r="A6293" s="1">
        <v>6292</v>
      </c>
      <c r="B6293" s="35" t="s">
        <v>1432</v>
      </c>
      <c r="C6293" t="s">
        <v>4</v>
      </c>
      <c r="D6293" t="s">
        <v>22</v>
      </c>
      <c r="E6293" t="s">
        <v>102</v>
      </c>
      <c r="F6293" t="s">
        <v>137</v>
      </c>
      <c r="G6293" t="s">
        <v>152</v>
      </c>
      <c r="H6293" t="s">
        <v>434</v>
      </c>
      <c r="I6293" s="1"/>
      <c r="J6293" s="1"/>
      <c r="K6293" s="1">
        <v>0</v>
      </c>
      <c r="L6293" t="s">
        <v>148</v>
      </c>
      <c r="M6293" t="s">
        <v>465</v>
      </c>
      <c r="N6293" t="s">
        <v>756</v>
      </c>
      <c r="O6293" t="s">
        <v>780</v>
      </c>
      <c r="P6293" t="s">
        <v>459</v>
      </c>
      <c r="Q6293" t="s">
        <v>851</v>
      </c>
      <c r="R6293" t="s">
        <v>854</v>
      </c>
      <c r="S6293" t="s">
        <v>860</v>
      </c>
      <c r="T6293" t="s">
        <v>864</v>
      </c>
      <c r="U6293" t="s">
        <v>867</v>
      </c>
      <c r="V6293" s="1"/>
      <c r="W6293" s="1"/>
      <c r="X6293" s="1">
        <v>-1.671</v>
      </c>
      <c r="Y6293" s="1">
        <v>1.7552521008403363</v>
      </c>
      <c r="Z6293" t="s">
        <v>877</v>
      </c>
      <c r="AA6293" s="1">
        <v>1</v>
      </c>
      <c r="AB6293" t="s">
        <v>907</v>
      </c>
      <c r="AC6293" t="s">
        <v>912</v>
      </c>
      <c r="AD6293" t="s">
        <v>917</v>
      </c>
      <c r="AE6293" t="s">
        <v>920</v>
      </c>
      <c r="AF6293" s="1">
        <v>2000</v>
      </c>
      <c r="AG6293" s="1">
        <v>2011</v>
      </c>
      <c r="AH6293" s="67" t="str">
        <f t="shared" si="490"/>
        <v/>
      </c>
      <c r="AI6293" s="67" t="str">
        <f t="shared" si="494"/>
        <v/>
      </c>
      <c r="AJ6293" s="67" t="str">
        <f t="shared" si="491"/>
        <v/>
      </c>
      <c r="AK6293" s="67" t="str">
        <f t="shared" si="492"/>
        <v/>
      </c>
      <c r="AL6293" s="69" t="str">
        <f t="shared" si="493"/>
        <v/>
      </c>
    </row>
    <row r="6294" spans="1:38">
      <c r="A6294" s="1">
        <v>6293</v>
      </c>
      <c r="B6294" s="35" t="s">
        <v>1432</v>
      </c>
      <c r="C6294" t="s">
        <v>4</v>
      </c>
      <c r="D6294" t="s">
        <v>22</v>
      </c>
      <c r="E6294" t="s">
        <v>102</v>
      </c>
      <c r="F6294" t="s">
        <v>135</v>
      </c>
      <c r="G6294" t="s">
        <v>150</v>
      </c>
      <c r="H6294" t="s">
        <v>433</v>
      </c>
      <c r="I6294" s="1"/>
      <c r="J6294" s="1"/>
      <c r="K6294" s="1">
        <v>0</v>
      </c>
      <c r="L6294" t="s">
        <v>456</v>
      </c>
      <c r="M6294" t="s">
        <v>470</v>
      </c>
      <c r="N6294" t="s">
        <v>757</v>
      </c>
      <c r="O6294" t="s">
        <v>782</v>
      </c>
      <c r="P6294" t="s">
        <v>844</v>
      </c>
      <c r="Q6294" t="s">
        <v>850</v>
      </c>
      <c r="R6294" t="s">
        <v>853</v>
      </c>
      <c r="S6294" t="s">
        <v>861</v>
      </c>
      <c r="T6294" t="s">
        <v>864</v>
      </c>
      <c r="U6294" t="s">
        <v>867</v>
      </c>
      <c r="V6294" s="1"/>
      <c r="W6294" s="1"/>
      <c r="X6294" s="1">
        <v>-2.081</v>
      </c>
      <c r="Y6294" s="1">
        <v>3.8680297397769512</v>
      </c>
      <c r="Z6294" t="s">
        <v>877</v>
      </c>
      <c r="AA6294" s="1">
        <v>1</v>
      </c>
      <c r="AB6294" t="s">
        <v>907</v>
      </c>
      <c r="AC6294" t="s">
        <v>912</v>
      </c>
      <c r="AD6294" t="s">
        <v>917</v>
      </c>
      <c r="AE6294" t="s">
        <v>920</v>
      </c>
      <c r="AF6294" s="1">
        <v>2000</v>
      </c>
      <c r="AG6294" s="1">
        <v>2011</v>
      </c>
      <c r="AH6294" s="67" t="str">
        <f t="shared" si="490"/>
        <v/>
      </c>
      <c r="AI6294" s="67" t="str">
        <f t="shared" si="494"/>
        <v/>
      </c>
      <c r="AJ6294" s="67" t="str">
        <f t="shared" si="491"/>
        <v/>
      </c>
      <c r="AK6294" s="67" t="str">
        <f t="shared" si="492"/>
        <v/>
      </c>
      <c r="AL6294" s="69" t="str">
        <f t="shared" si="493"/>
        <v/>
      </c>
    </row>
    <row r="6295" spans="1:38">
      <c r="A6295" s="1">
        <v>6294</v>
      </c>
      <c r="B6295" s="35" t="s">
        <v>1432</v>
      </c>
      <c r="C6295" t="s">
        <v>4</v>
      </c>
      <c r="D6295" t="s">
        <v>22</v>
      </c>
      <c r="E6295" t="s">
        <v>102</v>
      </c>
      <c r="F6295" t="s">
        <v>137</v>
      </c>
      <c r="G6295" t="s">
        <v>152</v>
      </c>
      <c r="H6295" t="s">
        <v>434</v>
      </c>
      <c r="I6295" s="1"/>
      <c r="J6295" s="1"/>
      <c r="K6295" s="1">
        <v>0</v>
      </c>
      <c r="L6295" t="s">
        <v>456</v>
      </c>
      <c r="M6295" t="s">
        <v>470</v>
      </c>
      <c r="N6295" t="s">
        <v>757</v>
      </c>
      <c r="O6295" t="s">
        <v>782</v>
      </c>
      <c r="P6295" t="s">
        <v>844</v>
      </c>
      <c r="Q6295" t="s">
        <v>850</v>
      </c>
      <c r="R6295" t="s">
        <v>853</v>
      </c>
      <c r="S6295" t="s">
        <v>861</v>
      </c>
      <c r="T6295" t="s">
        <v>864</v>
      </c>
      <c r="U6295" t="s">
        <v>867</v>
      </c>
      <c r="V6295" s="1"/>
      <c r="W6295" s="1"/>
      <c r="X6295" s="1">
        <v>-1.679</v>
      </c>
      <c r="Y6295" s="1">
        <v>1.5403669724770641</v>
      </c>
      <c r="Z6295" t="s">
        <v>877</v>
      </c>
      <c r="AA6295" s="1">
        <v>1</v>
      </c>
      <c r="AB6295" t="s">
        <v>907</v>
      </c>
      <c r="AC6295" t="s">
        <v>912</v>
      </c>
      <c r="AD6295" t="s">
        <v>917</v>
      </c>
      <c r="AE6295" t="s">
        <v>920</v>
      </c>
      <c r="AF6295" s="1">
        <v>2000</v>
      </c>
      <c r="AG6295" s="1">
        <v>2011</v>
      </c>
      <c r="AH6295" s="67" t="str">
        <f t="shared" si="490"/>
        <v/>
      </c>
      <c r="AI6295" s="67" t="str">
        <f t="shared" si="494"/>
        <v/>
      </c>
      <c r="AJ6295" s="67" t="str">
        <f t="shared" si="491"/>
        <v/>
      </c>
      <c r="AK6295" s="67" t="str">
        <f t="shared" si="492"/>
        <v/>
      </c>
      <c r="AL6295" s="69" t="str">
        <f t="shared" si="493"/>
        <v/>
      </c>
    </row>
    <row r="6296" spans="1:38">
      <c r="A6296" s="1">
        <v>6295</v>
      </c>
      <c r="B6296" s="35" t="s">
        <v>1432</v>
      </c>
      <c r="C6296" t="s">
        <v>4</v>
      </c>
      <c r="D6296" t="s">
        <v>95</v>
      </c>
      <c r="E6296" t="s">
        <v>102</v>
      </c>
      <c r="F6296" t="s">
        <v>135</v>
      </c>
      <c r="G6296" t="s">
        <v>150</v>
      </c>
      <c r="H6296" t="s">
        <v>433</v>
      </c>
      <c r="I6296" s="1"/>
      <c r="J6296" s="1"/>
      <c r="K6296" s="1">
        <v>0</v>
      </c>
      <c r="L6296" t="s">
        <v>148</v>
      </c>
      <c r="M6296" t="s">
        <v>465</v>
      </c>
      <c r="N6296" t="s">
        <v>756</v>
      </c>
      <c r="O6296" t="s">
        <v>780</v>
      </c>
      <c r="P6296" t="s">
        <v>459</v>
      </c>
      <c r="Q6296" t="s">
        <v>851</v>
      </c>
      <c r="R6296" t="s">
        <v>854</v>
      </c>
      <c r="S6296" t="s">
        <v>860</v>
      </c>
      <c r="T6296" t="s">
        <v>864</v>
      </c>
      <c r="U6296" t="s">
        <v>867</v>
      </c>
      <c r="V6296" s="1"/>
      <c r="W6296" s="1"/>
      <c r="X6296" s="1">
        <v>0.52600000000000002</v>
      </c>
      <c r="Y6296" s="1">
        <v>3.5540540540540544</v>
      </c>
      <c r="Z6296" t="s">
        <v>877</v>
      </c>
      <c r="AA6296" s="1">
        <v>1</v>
      </c>
      <c r="AB6296" t="s">
        <v>907</v>
      </c>
      <c r="AC6296" t="s">
        <v>912</v>
      </c>
      <c r="AD6296" t="s">
        <v>917</v>
      </c>
      <c r="AE6296" t="s">
        <v>920</v>
      </c>
      <c r="AF6296" s="1">
        <v>2000</v>
      </c>
      <c r="AG6296" s="1">
        <v>2011</v>
      </c>
      <c r="AH6296" s="67" t="str">
        <f t="shared" si="490"/>
        <v/>
      </c>
      <c r="AI6296" s="67" t="str">
        <f t="shared" si="494"/>
        <v/>
      </c>
      <c r="AJ6296" s="67" t="str">
        <f t="shared" si="491"/>
        <v/>
      </c>
      <c r="AK6296" s="67" t="str">
        <f t="shared" si="492"/>
        <v/>
      </c>
      <c r="AL6296" s="69" t="str">
        <f t="shared" si="493"/>
        <v/>
      </c>
    </row>
    <row r="6297" spans="1:38">
      <c r="A6297" s="1">
        <v>6296</v>
      </c>
      <c r="B6297" s="35" t="s">
        <v>1432</v>
      </c>
      <c r="C6297" t="s">
        <v>4</v>
      </c>
      <c r="D6297" t="s">
        <v>95</v>
      </c>
      <c r="E6297" t="s">
        <v>102</v>
      </c>
      <c r="F6297" t="s">
        <v>137</v>
      </c>
      <c r="G6297" t="s">
        <v>152</v>
      </c>
      <c r="H6297" t="s">
        <v>434</v>
      </c>
      <c r="I6297" s="1"/>
      <c r="J6297" s="1"/>
      <c r="K6297" s="1">
        <v>0</v>
      </c>
      <c r="L6297" t="s">
        <v>148</v>
      </c>
      <c r="M6297" t="s">
        <v>465</v>
      </c>
      <c r="N6297" t="s">
        <v>756</v>
      </c>
      <c r="O6297" t="s">
        <v>780</v>
      </c>
      <c r="P6297" t="s">
        <v>459</v>
      </c>
      <c r="Q6297" t="s">
        <v>851</v>
      </c>
      <c r="R6297" t="s">
        <v>854</v>
      </c>
      <c r="S6297" t="s">
        <v>860</v>
      </c>
      <c r="T6297" t="s">
        <v>864</v>
      </c>
      <c r="U6297" t="s">
        <v>867</v>
      </c>
      <c r="V6297" s="1"/>
      <c r="W6297" s="1"/>
      <c r="X6297" s="1">
        <v>-4.16</v>
      </c>
      <c r="Y6297" s="1">
        <v>1.0201078960274643</v>
      </c>
      <c r="Z6297" t="s">
        <v>877</v>
      </c>
      <c r="AA6297" s="1">
        <v>1</v>
      </c>
      <c r="AB6297" t="s">
        <v>907</v>
      </c>
      <c r="AC6297" t="s">
        <v>912</v>
      </c>
      <c r="AD6297" t="s">
        <v>917</v>
      </c>
      <c r="AE6297" t="s">
        <v>920</v>
      </c>
      <c r="AF6297" s="1">
        <v>2000</v>
      </c>
      <c r="AG6297" s="1">
        <v>2011</v>
      </c>
      <c r="AH6297" s="67" t="str">
        <f t="shared" si="490"/>
        <v/>
      </c>
      <c r="AI6297" s="67" t="str">
        <f t="shared" si="494"/>
        <v/>
      </c>
      <c r="AJ6297" s="67" t="str">
        <f t="shared" si="491"/>
        <v/>
      </c>
      <c r="AK6297" s="67" t="str">
        <f t="shared" si="492"/>
        <v/>
      </c>
      <c r="AL6297" s="69" t="str">
        <f t="shared" si="493"/>
        <v/>
      </c>
    </row>
    <row r="6298" spans="1:38">
      <c r="A6298" s="1">
        <v>6297</v>
      </c>
      <c r="B6298" s="35" t="s">
        <v>1432</v>
      </c>
      <c r="C6298" t="s">
        <v>4</v>
      </c>
      <c r="D6298" t="s">
        <v>95</v>
      </c>
      <c r="E6298" t="s">
        <v>102</v>
      </c>
      <c r="F6298" t="s">
        <v>135</v>
      </c>
      <c r="G6298" t="s">
        <v>150</v>
      </c>
      <c r="H6298" t="s">
        <v>433</v>
      </c>
      <c r="I6298" s="1"/>
      <c r="J6298" s="1"/>
      <c r="K6298" s="1">
        <v>0</v>
      </c>
      <c r="L6298" t="s">
        <v>456</v>
      </c>
      <c r="M6298" t="s">
        <v>470</v>
      </c>
      <c r="N6298" t="s">
        <v>757</v>
      </c>
      <c r="O6298" t="s">
        <v>782</v>
      </c>
      <c r="P6298" t="s">
        <v>844</v>
      </c>
      <c r="Q6298" t="s">
        <v>850</v>
      </c>
      <c r="R6298" t="s">
        <v>853</v>
      </c>
      <c r="S6298" t="s">
        <v>861</v>
      </c>
      <c r="T6298" t="s">
        <v>864</v>
      </c>
      <c r="U6298" t="s">
        <v>867</v>
      </c>
      <c r="V6298" s="1"/>
      <c r="W6298" s="1"/>
      <c r="X6298" s="1">
        <v>2.3119999999999998</v>
      </c>
      <c r="Y6298" s="1">
        <v>2.5490628445424472</v>
      </c>
      <c r="Z6298" t="s">
        <v>877</v>
      </c>
      <c r="AA6298" s="1">
        <v>1</v>
      </c>
      <c r="AB6298" t="s">
        <v>907</v>
      </c>
      <c r="AC6298" t="s">
        <v>912</v>
      </c>
      <c r="AD6298" t="s">
        <v>917</v>
      </c>
      <c r="AE6298" t="s">
        <v>920</v>
      </c>
      <c r="AF6298" s="1">
        <v>2000</v>
      </c>
      <c r="AG6298" s="1">
        <v>2011</v>
      </c>
      <c r="AH6298" s="67" t="str">
        <f t="shared" si="490"/>
        <v/>
      </c>
      <c r="AI6298" s="67" t="str">
        <f t="shared" si="494"/>
        <v/>
      </c>
      <c r="AJ6298" s="67" t="str">
        <f t="shared" si="491"/>
        <v/>
      </c>
      <c r="AK6298" s="67" t="str">
        <f t="shared" si="492"/>
        <v/>
      </c>
      <c r="AL6298" s="69" t="str">
        <f t="shared" si="493"/>
        <v/>
      </c>
    </row>
    <row r="6299" spans="1:38">
      <c r="A6299" s="1">
        <v>6298</v>
      </c>
      <c r="B6299" s="35" t="s">
        <v>1432</v>
      </c>
      <c r="C6299" t="s">
        <v>4</v>
      </c>
      <c r="D6299" t="s">
        <v>95</v>
      </c>
      <c r="E6299" t="s">
        <v>102</v>
      </c>
      <c r="F6299" t="s">
        <v>137</v>
      </c>
      <c r="G6299" t="s">
        <v>152</v>
      </c>
      <c r="H6299" t="s">
        <v>434</v>
      </c>
      <c r="I6299" s="1"/>
      <c r="J6299" s="1"/>
      <c r="K6299" s="1">
        <v>0</v>
      </c>
      <c r="L6299" t="s">
        <v>456</v>
      </c>
      <c r="M6299" t="s">
        <v>470</v>
      </c>
      <c r="N6299" t="s">
        <v>757</v>
      </c>
      <c r="O6299" t="s">
        <v>782</v>
      </c>
      <c r="P6299" t="s">
        <v>844</v>
      </c>
      <c r="Q6299" t="s">
        <v>850</v>
      </c>
      <c r="R6299" t="s">
        <v>853</v>
      </c>
      <c r="S6299" t="s">
        <v>861</v>
      </c>
      <c r="T6299" t="s">
        <v>864</v>
      </c>
      <c r="U6299" t="s">
        <v>867</v>
      </c>
      <c r="V6299" s="1"/>
      <c r="W6299" s="1"/>
      <c r="X6299" s="1">
        <v>-4.3280000000000003</v>
      </c>
      <c r="Y6299" s="1">
        <v>0.61643640507050279</v>
      </c>
      <c r="Z6299" t="s">
        <v>877</v>
      </c>
      <c r="AA6299" s="1">
        <v>1</v>
      </c>
      <c r="AB6299" t="s">
        <v>907</v>
      </c>
      <c r="AC6299" t="s">
        <v>912</v>
      </c>
      <c r="AD6299" t="s">
        <v>917</v>
      </c>
      <c r="AE6299" t="s">
        <v>920</v>
      </c>
      <c r="AF6299" s="1">
        <v>2000</v>
      </c>
      <c r="AG6299" s="1">
        <v>2011</v>
      </c>
      <c r="AH6299" s="67" t="str">
        <f t="shared" si="490"/>
        <v/>
      </c>
      <c r="AI6299" s="67" t="str">
        <f t="shared" si="494"/>
        <v/>
      </c>
      <c r="AJ6299" s="67" t="str">
        <f t="shared" si="491"/>
        <v/>
      </c>
      <c r="AK6299" s="67" t="str">
        <f t="shared" si="492"/>
        <v/>
      </c>
      <c r="AL6299" s="69" t="str">
        <f t="shared" si="493"/>
        <v/>
      </c>
    </row>
    <row r="6300" spans="1:38">
      <c r="A6300" s="1">
        <v>6299</v>
      </c>
      <c r="B6300" s="35" t="s">
        <v>1432</v>
      </c>
      <c r="C6300" t="s">
        <v>4</v>
      </c>
      <c r="D6300" t="s">
        <v>95</v>
      </c>
      <c r="E6300" t="s">
        <v>102</v>
      </c>
      <c r="F6300" t="s">
        <v>137</v>
      </c>
      <c r="G6300" t="s">
        <v>152</v>
      </c>
      <c r="H6300" t="s">
        <v>434</v>
      </c>
      <c r="I6300" s="1"/>
      <c r="J6300" s="1"/>
      <c r="K6300" s="1">
        <v>0</v>
      </c>
      <c r="L6300" t="s">
        <v>148</v>
      </c>
      <c r="M6300" t="s">
        <v>465</v>
      </c>
      <c r="N6300" t="s">
        <v>756</v>
      </c>
      <c r="O6300" t="s">
        <v>780</v>
      </c>
      <c r="P6300" t="s">
        <v>459</v>
      </c>
      <c r="Q6300" t="s">
        <v>851</v>
      </c>
      <c r="R6300" t="s">
        <v>854</v>
      </c>
      <c r="S6300" t="s">
        <v>860</v>
      </c>
      <c r="T6300" t="s">
        <v>864</v>
      </c>
      <c r="U6300" t="s">
        <v>867</v>
      </c>
      <c r="V6300" s="1"/>
      <c r="W6300" s="1"/>
      <c r="X6300" s="1">
        <v>0.02</v>
      </c>
      <c r="Y6300" s="1">
        <v>6.666666666666667</v>
      </c>
      <c r="Z6300" t="s">
        <v>877</v>
      </c>
      <c r="AA6300" s="1">
        <v>1</v>
      </c>
      <c r="AB6300" t="s">
        <v>907</v>
      </c>
      <c r="AC6300" t="s">
        <v>912</v>
      </c>
      <c r="AD6300" t="s">
        <v>917</v>
      </c>
      <c r="AE6300" t="s">
        <v>920</v>
      </c>
      <c r="AF6300" s="1">
        <v>2000</v>
      </c>
      <c r="AG6300" s="1">
        <v>2011</v>
      </c>
      <c r="AH6300" s="67" t="str">
        <f t="shared" si="490"/>
        <v/>
      </c>
      <c r="AI6300" s="67" t="str">
        <f t="shared" si="494"/>
        <v/>
      </c>
      <c r="AJ6300" s="67" t="str">
        <f t="shared" si="491"/>
        <v/>
      </c>
      <c r="AK6300" s="67" t="str">
        <f t="shared" si="492"/>
        <v/>
      </c>
      <c r="AL6300" s="69" t="str">
        <f t="shared" si="493"/>
        <v/>
      </c>
    </row>
    <row r="6301" spans="1:38">
      <c r="A6301" s="1">
        <v>6300</v>
      </c>
      <c r="B6301" s="35" t="s">
        <v>1432</v>
      </c>
      <c r="C6301" t="s">
        <v>4</v>
      </c>
      <c r="D6301" t="s">
        <v>95</v>
      </c>
      <c r="E6301" t="s">
        <v>102</v>
      </c>
      <c r="F6301" t="s">
        <v>135</v>
      </c>
      <c r="G6301" t="s">
        <v>150</v>
      </c>
      <c r="H6301" t="s">
        <v>433</v>
      </c>
      <c r="I6301" s="1"/>
      <c r="J6301" s="1"/>
      <c r="K6301" s="1">
        <v>0</v>
      </c>
      <c r="L6301" t="s">
        <v>456</v>
      </c>
      <c r="M6301" t="s">
        <v>470</v>
      </c>
      <c r="N6301" t="s">
        <v>757</v>
      </c>
      <c r="O6301" t="s">
        <v>782</v>
      </c>
      <c r="P6301" t="s">
        <v>844</v>
      </c>
      <c r="Q6301" t="s">
        <v>850</v>
      </c>
      <c r="R6301" t="s">
        <v>853</v>
      </c>
      <c r="S6301" t="s">
        <v>861</v>
      </c>
      <c r="T6301" t="s">
        <v>864</v>
      </c>
      <c r="U6301" t="s">
        <v>867</v>
      </c>
      <c r="V6301" s="1"/>
      <c r="W6301" s="1"/>
      <c r="X6301" s="1">
        <v>-0.53100000000000003</v>
      </c>
      <c r="Y6301" s="1">
        <v>1.7759197324414717</v>
      </c>
      <c r="Z6301" t="s">
        <v>877</v>
      </c>
      <c r="AA6301" s="1">
        <v>1</v>
      </c>
      <c r="AB6301" t="s">
        <v>907</v>
      </c>
      <c r="AC6301" t="s">
        <v>912</v>
      </c>
      <c r="AD6301" t="s">
        <v>917</v>
      </c>
      <c r="AE6301" t="s">
        <v>920</v>
      </c>
      <c r="AF6301" s="1">
        <v>2000</v>
      </c>
      <c r="AG6301" s="1">
        <v>2011</v>
      </c>
      <c r="AH6301" s="67" t="str">
        <f t="shared" si="490"/>
        <v/>
      </c>
      <c r="AI6301" s="67" t="str">
        <f t="shared" si="494"/>
        <v/>
      </c>
      <c r="AJ6301" s="67" t="str">
        <f t="shared" si="491"/>
        <v/>
      </c>
      <c r="AK6301" s="67" t="str">
        <f t="shared" si="492"/>
        <v/>
      </c>
      <c r="AL6301" s="69" t="str">
        <f t="shared" si="493"/>
        <v/>
      </c>
    </row>
    <row r="6302" spans="1:38">
      <c r="A6302" s="1">
        <v>6301</v>
      </c>
      <c r="B6302" s="35" t="s">
        <v>1432</v>
      </c>
      <c r="C6302" t="s">
        <v>4</v>
      </c>
      <c r="D6302" t="s">
        <v>95</v>
      </c>
      <c r="E6302" t="s">
        <v>102</v>
      </c>
      <c r="F6302" t="s">
        <v>137</v>
      </c>
      <c r="G6302" t="s">
        <v>152</v>
      </c>
      <c r="H6302" t="s">
        <v>434</v>
      </c>
      <c r="I6302" s="1"/>
      <c r="J6302" s="1"/>
      <c r="K6302" s="1">
        <v>0</v>
      </c>
      <c r="L6302" t="s">
        <v>456</v>
      </c>
      <c r="M6302" t="s">
        <v>470</v>
      </c>
      <c r="N6302" t="s">
        <v>757</v>
      </c>
      <c r="O6302" t="s">
        <v>782</v>
      </c>
      <c r="P6302" t="s">
        <v>844</v>
      </c>
      <c r="Q6302" t="s">
        <v>850</v>
      </c>
      <c r="R6302" t="s">
        <v>853</v>
      </c>
      <c r="S6302" t="s">
        <v>861</v>
      </c>
      <c r="T6302" t="s">
        <v>864</v>
      </c>
      <c r="U6302" t="s">
        <v>867</v>
      </c>
      <c r="V6302" s="1"/>
      <c r="W6302" s="1"/>
      <c r="X6302" s="1">
        <v>-4.5960000000000001</v>
      </c>
      <c r="Y6302" s="1">
        <v>0.76676676676676681</v>
      </c>
      <c r="Z6302" t="s">
        <v>877</v>
      </c>
      <c r="AA6302" s="1">
        <v>1</v>
      </c>
      <c r="AB6302" t="s">
        <v>907</v>
      </c>
      <c r="AC6302" t="s">
        <v>912</v>
      </c>
      <c r="AD6302" t="s">
        <v>917</v>
      </c>
      <c r="AE6302" t="s">
        <v>920</v>
      </c>
      <c r="AF6302" s="1">
        <v>2000</v>
      </c>
      <c r="AG6302" s="1">
        <v>2011</v>
      </c>
      <c r="AH6302" s="67" t="str">
        <f t="shared" si="490"/>
        <v/>
      </c>
      <c r="AI6302" s="67" t="str">
        <f t="shared" si="494"/>
        <v/>
      </c>
      <c r="AJ6302" s="67" t="str">
        <f t="shared" si="491"/>
        <v/>
      </c>
      <c r="AK6302" s="67" t="str">
        <f t="shared" si="492"/>
        <v/>
      </c>
      <c r="AL6302" s="69" t="str">
        <f t="shared" si="493"/>
        <v/>
      </c>
    </row>
    <row r="6303" spans="1:38">
      <c r="A6303" s="1">
        <v>6302</v>
      </c>
      <c r="B6303" s="35" t="s">
        <v>1432</v>
      </c>
      <c r="C6303" t="s">
        <v>4</v>
      </c>
      <c r="D6303" t="s">
        <v>95</v>
      </c>
      <c r="E6303" t="s">
        <v>102</v>
      </c>
      <c r="F6303" t="s">
        <v>135</v>
      </c>
      <c r="G6303" t="s">
        <v>150</v>
      </c>
      <c r="H6303" t="s">
        <v>433</v>
      </c>
      <c r="I6303" s="1"/>
      <c r="J6303" s="1"/>
      <c r="K6303" s="1">
        <v>0</v>
      </c>
      <c r="L6303" t="s">
        <v>148</v>
      </c>
      <c r="M6303" t="s">
        <v>465</v>
      </c>
      <c r="N6303" t="s">
        <v>756</v>
      </c>
      <c r="O6303" t="s">
        <v>780</v>
      </c>
      <c r="P6303" t="s">
        <v>459</v>
      </c>
      <c r="Q6303" t="s">
        <v>851</v>
      </c>
      <c r="R6303" t="s">
        <v>854</v>
      </c>
      <c r="S6303" t="s">
        <v>860</v>
      </c>
      <c r="T6303" t="s">
        <v>864</v>
      </c>
      <c r="U6303" t="s">
        <v>867</v>
      </c>
      <c r="V6303" s="1"/>
      <c r="W6303" s="1"/>
      <c r="X6303" s="1">
        <v>5.1999999999999998E-2</v>
      </c>
      <c r="Y6303" s="1">
        <v>5.1999999999999993</v>
      </c>
      <c r="Z6303" t="s">
        <v>877</v>
      </c>
      <c r="AA6303" s="1">
        <v>1</v>
      </c>
      <c r="AB6303" t="s">
        <v>907</v>
      </c>
      <c r="AC6303" t="s">
        <v>912</v>
      </c>
      <c r="AD6303" t="s">
        <v>917</v>
      </c>
      <c r="AE6303" t="s">
        <v>920</v>
      </c>
      <c r="AF6303" s="1">
        <v>2000</v>
      </c>
      <c r="AG6303" s="1">
        <v>2011</v>
      </c>
      <c r="AH6303" s="67" t="str">
        <f t="shared" si="490"/>
        <v/>
      </c>
      <c r="AI6303" s="67" t="str">
        <f t="shared" si="494"/>
        <v/>
      </c>
      <c r="AJ6303" s="67" t="str">
        <f t="shared" si="491"/>
        <v/>
      </c>
      <c r="AK6303" s="67" t="str">
        <f t="shared" si="492"/>
        <v/>
      </c>
      <c r="AL6303" s="69" t="str">
        <f t="shared" si="493"/>
        <v/>
      </c>
    </row>
    <row r="6304" spans="1:38">
      <c r="A6304" s="1">
        <v>6303</v>
      </c>
      <c r="B6304" s="35" t="s">
        <v>1432</v>
      </c>
      <c r="C6304" t="s">
        <v>4</v>
      </c>
      <c r="D6304" t="s">
        <v>95</v>
      </c>
      <c r="E6304" t="s">
        <v>102</v>
      </c>
      <c r="F6304" t="s">
        <v>137</v>
      </c>
      <c r="G6304" t="s">
        <v>152</v>
      </c>
      <c r="H6304" t="s">
        <v>434</v>
      </c>
      <c r="I6304" s="1"/>
      <c r="J6304" s="1"/>
      <c r="K6304" s="1">
        <v>0</v>
      </c>
      <c r="L6304" t="s">
        <v>148</v>
      </c>
      <c r="M6304" t="s">
        <v>465</v>
      </c>
      <c r="N6304" t="s">
        <v>756</v>
      </c>
      <c r="O6304" t="s">
        <v>780</v>
      </c>
      <c r="P6304" t="s">
        <v>459</v>
      </c>
      <c r="Q6304" t="s">
        <v>851</v>
      </c>
      <c r="R6304" t="s">
        <v>854</v>
      </c>
      <c r="S6304" t="s">
        <v>860</v>
      </c>
      <c r="T6304" t="s">
        <v>864</v>
      </c>
      <c r="U6304" t="s">
        <v>867</v>
      </c>
      <c r="V6304" s="1"/>
      <c r="W6304" s="1"/>
      <c r="X6304" s="1">
        <v>-4.7169999999999996</v>
      </c>
      <c r="Y6304" s="1">
        <v>1.326490438695163</v>
      </c>
      <c r="Z6304" t="s">
        <v>877</v>
      </c>
      <c r="AA6304" s="1">
        <v>1</v>
      </c>
      <c r="AB6304" t="s">
        <v>907</v>
      </c>
      <c r="AC6304" t="s">
        <v>912</v>
      </c>
      <c r="AD6304" t="s">
        <v>917</v>
      </c>
      <c r="AE6304" t="s">
        <v>920</v>
      </c>
      <c r="AF6304" s="1">
        <v>2000</v>
      </c>
      <c r="AG6304" s="1">
        <v>2011</v>
      </c>
      <c r="AH6304" s="67" t="str">
        <f t="shared" si="490"/>
        <v/>
      </c>
      <c r="AI6304" s="67" t="str">
        <f t="shared" si="494"/>
        <v/>
      </c>
      <c r="AJ6304" s="67" t="str">
        <f t="shared" si="491"/>
        <v/>
      </c>
      <c r="AK6304" s="67" t="str">
        <f t="shared" si="492"/>
        <v/>
      </c>
      <c r="AL6304" s="69" t="str">
        <f t="shared" si="493"/>
        <v/>
      </c>
    </row>
    <row r="6305" spans="1:38">
      <c r="A6305" s="1">
        <v>6304</v>
      </c>
      <c r="B6305" s="35" t="s">
        <v>1432</v>
      </c>
      <c r="C6305" t="s">
        <v>4</v>
      </c>
      <c r="D6305" t="s">
        <v>95</v>
      </c>
      <c r="E6305" t="s">
        <v>102</v>
      </c>
      <c r="F6305" t="s">
        <v>135</v>
      </c>
      <c r="G6305" t="s">
        <v>150</v>
      </c>
      <c r="H6305" t="s">
        <v>433</v>
      </c>
      <c r="I6305" s="1"/>
      <c r="J6305" s="1"/>
      <c r="K6305" s="1">
        <v>0</v>
      </c>
      <c r="L6305" t="s">
        <v>456</v>
      </c>
      <c r="M6305" t="s">
        <v>470</v>
      </c>
      <c r="N6305" t="s">
        <v>757</v>
      </c>
      <c r="O6305" t="s">
        <v>782</v>
      </c>
      <c r="P6305" t="s">
        <v>844</v>
      </c>
      <c r="Q6305" t="s">
        <v>850</v>
      </c>
      <c r="R6305" t="s">
        <v>853</v>
      </c>
      <c r="S6305" t="s">
        <v>861</v>
      </c>
      <c r="T6305" t="s">
        <v>864</v>
      </c>
      <c r="U6305" t="s">
        <v>867</v>
      </c>
      <c r="V6305" s="1"/>
      <c r="W6305" s="1"/>
      <c r="X6305" s="1">
        <v>2.448</v>
      </c>
      <c r="Y6305" s="1">
        <v>2.542056074766355</v>
      </c>
      <c r="Z6305" t="s">
        <v>877</v>
      </c>
      <c r="AA6305" s="1">
        <v>1</v>
      </c>
      <c r="AB6305" t="s">
        <v>907</v>
      </c>
      <c r="AC6305" t="s">
        <v>912</v>
      </c>
      <c r="AD6305" t="s">
        <v>917</v>
      </c>
      <c r="AE6305" t="s">
        <v>920</v>
      </c>
      <c r="AF6305" s="1">
        <v>2000</v>
      </c>
      <c r="AG6305" s="1">
        <v>2011</v>
      </c>
      <c r="AH6305" s="67" t="str">
        <f t="shared" si="490"/>
        <v/>
      </c>
      <c r="AI6305" s="67" t="str">
        <f t="shared" si="494"/>
        <v/>
      </c>
      <c r="AJ6305" s="67" t="str">
        <f t="shared" si="491"/>
        <v/>
      </c>
      <c r="AK6305" s="67" t="str">
        <f t="shared" si="492"/>
        <v/>
      </c>
      <c r="AL6305" s="69" t="str">
        <f t="shared" si="493"/>
        <v/>
      </c>
    </row>
    <row r="6306" spans="1:38">
      <c r="A6306" s="1">
        <v>6305</v>
      </c>
      <c r="B6306" s="35" t="s">
        <v>1432</v>
      </c>
      <c r="C6306" t="s">
        <v>4</v>
      </c>
      <c r="D6306" t="s">
        <v>95</v>
      </c>
      <c r="E6306" t="s">
        <v>102</v>
      </c>
      <c r="F6306" t="s">
        <v>137</v>
      </c>
      <c r="G6306" t="s">
        <v>152</v>
      </c>
      <c r="H6306" t="s">
        <v>434</v>
      </c>
      <c r="I6306" s="1"/>
      <c r="J6306" s="1"/>
      <c r="K6306" s="1">
        <v>0</v>
      </c>
      <c r="L6306" t="s">
        <v>456</v>
      </c>
      <c r="M6306" t="s">
        <v>470</v>
      </c>
      <c r="N6306" t="s">
        <v>757</v>
      </c>
      <c r="O6306" t="s">
        <v>782</v>
      </c>
      <c r="P6306" t="s">
        <v>844</v>
      </c>
      <c r="Q6306" t="s">
        <v>850</v>
      </c>
      <c r="R6306" t="s">
        <v>853</v>
      </c>
      <c r="S6306" t="s">
        <v>861</v>
      </c>
      <c r="T6306" t="s">
        <v>864</v>
      </c>
      <c r="U6306" t="s">
        <v>867</v>
      </c>
      <c r="V6306" s="1"/>
      <c r="W6306" s="1"/>
      <c r="X6306" s="1">
        <v>-4.133</v>
      </c>
      <c r="Y6306" s="1">
        <v>0.63128150297846342</v>
      </c>
      <c r="Z6306" t="s">
        <v>877</v>
      </c>
      <c r="AA6306" s="1">
        <v>1</v>
      </c>
      <c r="AB6306" t="s">
        <v>907</v>
      </c>
      <c r="AC6306" t="s">
        <v>912</v>
      </c>
      <c r="AD6306" t="s">
        <v>917</v>
      </c>
      <c r="AE6306" t="s">
        <v>920</v>
      </c>
      <c r="AF6306" s="1">
        <v>2000</v>
      </c>
      <c r="AG6306" s="1">
        <v>2011</v>
      </c>
      <c r="AH6306" s="67" t="str">
        <f t="shared" si="490"/>
        <v/>
      </c>
      <c r="AI6306" s="67" t="str">
        <f t="shared" si="494"/>
        <v/>
      </c>
      <c r="AJ6306" s="67" t="str">
        <f t="shared" si="491"/>
        <v/>
      </c>
      <c r="AK6306" s="67" t="str">
        <f t="shared" si="492"/>
        <v/>
      </c>
      <c r="AL6306" s="69" t="str">
        <f t="shared" si="493"/>
        <v/>
      </c>
    </row>
    <row r="6307" spans="1:38">
      <c r="A6307" s="1">
        <v>6306</v>
      </c>
      <c r="B6307" s="35" t="s">
        <v>1432</v>
      </c>
      <c r="C6307" t="s">
        <v>4</v>
      </c>
      <c r="D6307" t="s">
        <v>95</v>
      </c>
      <c r="E6307" t="s">
        <v>102</v>
      </c>
      <c r="F6307" t="s">
        <v>135</v>
      </c>
      <c r="G6307" t="s">
        <v>150</v>
      </c>
      <c r="H6307" t="s">
        <v>433</v>
      </c>
      <c r="I6307" s="1"/>
      <c r="J6307" s="1"/>
      <c r="K6307" s="1">
        <v>0</v>
      </c>
      <c r="L6307" t="s">
        <v>148</v>
      </c>
      <c r="M6307" t="s">
        <v>465</v>
      </c>
      <c r="N6307" t="s">
        <v>756</v>
      </c>
      <c r="O6307" t="s">
        <v>780</v>
      </c>
      <c r="P6307" t="s">
        <v>459</v>
      </c>
      <c r="Q6307" t="s">
        <v>851</v>
      </c>
      <c r="R6307" t="s">
        <v>854</v>
      </c>
      <c r="S6307" t="s">
        <v>860</v>
      </c>
      <c r="T6307" t="s">
        <v>864</v>
      </c>
      <c r="U6307" t="s">
        <v>867</v>
      </c>
      <c r="V6307" s="1"/>
      <c r="W6307" s="1"/>
      <c r="X6307" s="1">
        <v>1.2849999999999999</v>
      </c>
      <c r="Y6307" s="1">
        <v>3.6095505617977528</v>
      </c>
      <c r="Z6307" t="s">
        <v>877</v>
      </c>
      <c r="AA6307" s="1">
        <v>1</v>
      </c>
      <c r="AB6307" t="s">
        <v>907</v>
      </c>
      <c r="AC6307" t="s">
        <v>912</v>
      </c>
      <c r="AD6307" t="s">
        <v>917</v>
      </c>
      <c r="AE6307" t="s">
        <v>920</v>
      </c>
      <c r="AF6307" s="1">
        <v>2000</v>
      </c>
      <c r="AG6307" s="1">
        <v>2011</v>
      </c>
      <c r="AH6307" s="67" t="str">
        <f t="shared" si="490"/>
        <v/>
      </c>
      <c r="AI6307" s="67" t="str">
        <f t="shared" si="494"/>
        <v/>
      </c>
      <c r="AJ6307" s="67" t="str">
        <f t="shared" si="491"/>
        <v/>
      </c>
      <c r="AK6307" s="67" t="str">
        <f t="shared" si="492"/>
        <v/>
      </c>
      <c r="AL6307" s="69" t="str">
        <f t="shared" si="493"/>
        <v/>
      </c>
    </row>
    <row r="6308" spans="1:38">
      <c r="A6308" s="1">
        <v>6307</v>
      </c>
      <c r="B6308" s="35" t="s">
        <v>1432</v>
      </c>
      <c r="C6308" t="s">
        <v>4</v>
      </c>
      <c r="D6308" t="s">
        <v>95</v>
      </c>
      <c r="E6308" t="s">
        <v>102</v>
      </c>
      <c r="F6308" t="s">
        <v>137</v>
      </c>
      <c r="G6308" t="s">
        <v>152</v>
      </c>
      <c r="H6308" t="s">
        <v>434</v>
      </c>
      <c r="I6308" s="1"/>
      <c r="J6308" s="1"/>
      <c r="K6308" s="1">
        <v>0</v>
      </c>
      <c r="L6308" t="s">
        <v>148</v>
      </c>
      <c r="M6308" t="s">
        <v>465</v>
      </c>
      <c r="N6308" t="s">
        <v>756</v>
      </c>
      <c r="O6308" t="s">
        <v>780</v>
      </c>
      <c r="P6308" t="s">
        <v>459</v>
      </c>
      <c r="Q6308" t="s">
        <v>851</v>
      </c>
      <c r="R6308" t="s">
        <v>854</v>
      </c>
      <c r="S6308" t="s">
        <v>860</v>
      </c>
      <c r="T6308" t="s">
        <v>864</v>
      </c>
      <c r="U6308" t="s">
        <v>867</v>
      </c>
      <c r="V6308" s="1"/>
      <c r="W6308" s="1"/>
      <c r="X6308" s="1">
        <v>-5.0449999999999999</v>
      </c>
      <c r="Y6308" s="1">
        <v>0.91097869266883347</v>
      </c>
      <c r="Z6308" t="s">
        <v>877</v>
      </c>
      <c r="AA6308" s="1">
        <v>1</v>
      </c>
      <c r="AB6308" t="s">
        <v>907</v>
      </c>
      <c r="AC6308" t="s">
        <v>912</v>
      </c>
      <c r="AD6308" t="s">
        <v>917</v>
      </c>
      <c r="AE6308" t="s">
        <v>920</v>
      </c>
      <c r="AF6308" s="1">
        <v>2000</v>
      </c>
      <c r="AG6308" s="1">
        <v>2011</v>
      </c>
      <c r="AH6308" s="67" t="str">
        <f t="shared" si="490"/>
        <v/>
      </c>
      <c r="AI6308" s="67" t="str">
        <f t="shared" si="494"/>
        <v/>
      </c>
      <c r="AJ6308" s="67" t="str">
        <f t="shared" si="491"/>
        <v/>
      </c>
      <c r="AK6308" s="67" t="str">
        <f t="shared" si="492"/>
        <v/>
      </c>
      <c r="AL6308" s="69" t="str">
        <f t="shared" si="493"/>
        <v/>
      </c>
    </row>
    <row r="6309" spans="1:38">
      <c r="A6309" s="1">
        <v>6308</v>
      </c>
      <c r="B6309" s="35" t="s">
        <v>1432</v>
      </c>
      <c r="C6309" t="s">
        <v>4</v>
      </c>
      <c r="D6309" t="s">
        <v>95</v>
      </c>
      <c r="E6309" t="s">
        <v>102</v>
      </c>
      <c r="F6309" t="s">
        <v>135</v>
      </c>
      <c r="G6309" t="s">
        <v>150</v>
      </c>
      <c r="H6309" t="s">
        <v>433</v>
      </c>
      <c r="I6309" s="1"/>
      <c r="J6309" s="1"/>
      <c r="K6309" s="1">
        <v>0</v>
      </c>
      <c r="L6309" t="s">
        <v>456</v>
      </c>
      <c r="M6309" t="s">
        <v>470</v>
      </c>
      <c r="N6309" t="s">
        <v>757</v>
      </c>
      <c r="O6309" t="s">
        <v>782</v>
      </c>
      <c r="P6309" t="s">
        <v>844</v>
      </c>
      <c r="Q6309" t="s">
        <v>850</v>
      </c>
      <c r="R6309" t="s">
        <v>853</v>
      </c>
      <c r="S6309" t="s">
        <v>861</v>
      </c>
      <c r="T6309" t="s">
        <v>864</v>
      </c>
      <c r="U6309" t="s">
        <v>867</v>
      </c>
      <c r="V6309" s="1"/>
      <c r="W6309" s="1"/>
      <c r="X6309" s="1">
        <v>2.661</v>
      </c>
      <c r="Y6309" s="1">
        <v>2.7776617954070981</v>
      </c>
      <c r="Z6309" t="s">
        <v>877</v>
      </c>
      <c r="AA6309" s="1">
        <v>1</v>
      </c>
      <c r="AB6309" t="s">
        <v>907</v>
      </c>
      <c r="AC6309" t="s">
        <v>912</v>
      </c>
      <c r="AD6309" t="s">
        <v>917</v>
      </c>
      <c r="AE6309" t="s">
        <v>920</v>
      </c>
      <c r="AF6309" s="1">
        <v>2000</v>
      </c>
      <c r="AG6309" s="1">
        <v>2011</v>
      </c>
      <c r="AH6309" s="67" t="str">
        <f t="shared" si="490"/>
        <v/>
      </c>
      <c r="AI6309" s="67" t="str">
        <f t="shared" si="494"/>
        <v/>
      </c>
      <c r="AJ6309" s="67" t="str">
        <f t="shared" si="491"/>
        <v/>
      </c>
      <c r="AK6309" s="67" t="str">
        <f t="shared" si="492"/>
        <v/>
      </c>
      <c r="AL6309" s="69" t="str">
        <f t="shared" si="493"/>
        <v/>
      </c>
    </row>
    <row r="6310" spans="1:38">
      <c r="A6310" s="1">
        <v>6309</v>
      </c>
      <c r="B6310" s="35" t="s">
        <v>1432</v>
      </c>
      <c r="C6310" t="s">
        <v>4</v>
      </c>
      <c r="D6310" t="s">
        <v>95</v>
      </c>
      <c r="E6310" t="s">
        <v>102</v>
      </c>
      <c r="F6310" t="s">
        <v>137</v>
      </c>
      <c r="G6310" t="s">
        <v>152</v>
      </c>
      <c r="H6310" t="s">
        <v>434</v>
      </c>
      <c r="I6310" s="1"/>
      <c r="J6310" s="1"/>
      <c r="K6310" s="1">
        <v>0</v>
      </c>
      <c r="L6310" t="s">
        <v>456</v>
      </c>
      <c r="M6310" t="s">
        <v>470</v>
      </c>
      <c r="N6310" t="s">
        <v>757</v>
      </c>
      <c r="O6310" t="s">
        <v>782</v>
      </c>
      <c r="P6310" t="s">
        <v>844</v>
      </c>
      <c r="Q6310" t="s">
        <v>850</v>
      </c>
      <c r="R6310" t="s">
        <v>853</v>
      </c>
      <c r="S6310" t="s">
        <v>861</v>
      </c>
      <c r="T6310" t="s">
        <v>864</v>
      </c>
      <c r="U6310" t="s">
        <v>867</v>
      </c>
      <c r="V6310" s="1"/>
      <c r="W6310" s="1"/>
      <c r="X6310" s="1">
        <v>-5.1820000000000004</v>
      </c>
      <c r="Y6310" s="1">
        <v>0.5260379656887626</v>
      </c>
      <c r="Z6310" t="s">
        <v>877</v>
      </c>
      <c r="AA6310" s="1">
        <v>1</v>
      </c>
      <c r="AB6310" t="s">
        <v>907</v>
      </c>
      <c r="AC6310" t="s">
        <v>912</v>
      </c>
      <c r="AD6310" t="s">
        <v>917</v>
      </c>
      <c r="AE6310" t="s">
        <v>920</v>
      </c>
      <c r="AF6310" s="1">
        <v>2000</v>
      </c>
      <c r="AG6310" s="1">
        <v>2011</v>
      </c>
      <c r="AH6310" s="67" t="str">
        <f t="shared" si="490"/>
        <v/>
      </c>
      <c r="AI6310" s="67" t="str">
        <f t="shared" si="494"/>
        <v/>
      </c>
      <c r="AJ6310" s="67" t="str">
        <f t="shared" si="491"/>
        <v/>
      </c>
      <c r="AK6310" s="67" t="str">
        <f t="shared" si="492"/>
        <v/>
      </c>
      <c r="AL6310" s="69" t="str">
        <f t="shared" si="493"/>
        <v/>
      </c>
    </row>
    <row r="6311" spans="1:38">
      <c r="A6311" s="1">
        <v>6310</v>
      </c>
      <c r="B6311" s="35" t="s">
        <v>1432</v>
      </c>
      <c r="C6311" t="s">
        <v>4</v>
      </c>
      <c r="D6311" t="s">
        <v>95</v>
      </c>
      <c r="E6311" t="s">
        <v>102</v>
      </c>
      <c r="F6311" t="s">
        <v>135</v>
      </c>
      <c r="G6311" t="s">
        <v>150</v>
      </c>
      <c r="H6311" t="s">
        <v>433</v>
      </c>
      <c r="I6311" s="1"/>
      <c r="J6311" s="1"/>
      <c r="K6311" s="1">
        <v>0</v>
      </c>
      <c r="L6311" t="s">
        <v>148</v>
      </c>
      <c r="M6311" t="s">
        <v>465</v>
      </c>
      <c r="N6311" t="s">
        <v>756</v>
      </c>
      <c r="O6311" t="s">
        <v>780</v>
      </c>
      <c r="P6311" t="s">
        <v>459</v>
      </c>
      <c r="Q6311" t="s">
        <v>851</v>
      </c>
      <c r="R6311" t="s">
        <v>854</v>
      </c>
      <c r="S6311" t="s">
        <v>860</v>
      </c>
      <c r="T6311" t="s">
        <v>864</v>
      </c>
      <c r="U6311" t="s">
        <v>867</v>
      </c>
      <c r="V6311" s="1"/>
      <c r="W6311" s="1"/>
      <c r="X6311" s="1">
        <v>-10.114000000000001</v>
      </c>
      <c r="Y6311" s="1">
        <v>10.268020304568529</v>
      </c>
      <c r="Z6311" t="s">
        <v>877</v>
      </c>
      <c r="AA6311" s="1">
        <v>1</v>
      </c>
      <c r="AB6311" t="s">
        <v>907</v>
      </c>
      <c r="AC6311" t="s">
        <v>912</v>
      </c>
      <c r="AD6311" t="s">
        <v>917</v>
      </c>
      <c r="AE6311" t="s">
        <v>920</v>
      </c>
      <c r="AF6311" s="1">
        <v>2000</v>
      </c>
      <c r="AG6311" s="1">
        <v>2011</v>
      </c>
      <c r="AH6311" s="67" t="str">
        <f t="shared" si="490"/>
        <v/>
      </c>
      <c r="AI6311" s="67" t="str">
        <f t="shared" si="494"/>
        <v/>
      </c>
      <c r="AJ6311" s="67" t="str">
        <f t="shared" si="491"/>
        <v/>
      </c>
      <c r="AK6311" s="67" t="str">
        <f t="shared" si="492"/>
        <v/>
      </c>
      <c r="AL6311" s="69" t="str">
        <f t="shared" si="493"/>
        <v/>
      </c>
    </row>
    <row r="6312" spans="1:38">
      <c r="A6312" s="1">
        <v>6311</v>
      </c>
      <c r="B6312" s="35" t="s">
        <v>1432</v>
      </c>
      <c r="C6312" t="s">
        <v>4</v>
      </c>
      <c r="D6312" t="s">
        <v>95</v>
      </c>
      <c r="E6312" t="s">
        <v>102</v>
      </c>
      <c r="F6312" t="s">
        <v>137</v>
      </c>
      <c r="G6312" t="s">
        <v>152</v>
      </c>
      <c r="H6312" t="s">
        <v>434</v>
      </c>
      <c r="I6312" s="1"/>
      <c r="J6312" s="1"/>
      <c r="K6312" s="1">
        <v>0</v>
      </c>
      <c r="L6312" t="s">
        <v>148</v>
      </c>
      <c r="M6312" t="s">
        <v>465</v>
      </c>
      <c r="N6312" t="s">
        <v>756</v>
      </c>
      <c r="O6312" t="s">
        <v>780</v>
      </c>
      <c r="P6312" t="s">
        <v>459</v>
      </c>
      <c r="Q6312" t="s">
        <v>851</v>
      </c>
      <c r="R6312" t="s">
        <v>854</v>
      </c>
      <c r="S6312" t="s">
        <v>860</v>
      </c>
      <c r="T6312" t="s">
        <v>864</v>
      </c>
      <c r="U6312" t="s">
        <v>867</v>
      </c>
      <c r="V6312" s="1"/>
      <c r="W6312" s="1"/>
      <c r="X6312" s="1">
        <v>-3.2189999999999999</v>
      </c>
      <c r="Y6312" s="1">
        <v>2.0068578553615959</v>
      </c>
      <c r="Z6312" t="s">
        <v>877</v>
      </c>
      <c r="AA6312" s="1">
        <v>1</v>
      </c>
      <c r="AB6312" t="s">
        <v>907</v>
      </c>
      <c r="AC6312" t="s">
        <v>912</v>
      </c>
      <c r="AD6312" t="s">
        <v>917</v>
      </c>
      <c r="AE6312" t="s">
        <v>920</v>
      </c>
      <c r="AF6312" s="1">
        <v>2000</v>
      </c>
      <c r="AG6312" s="1">
        <v>2011</v>
      </c>
      <c r="AH6312" s="67" t="str">
        <f t="shared" si="490"/>
        <v/>
      </c>
      <c r="AI6312" s="67" t="str">
        <f t="shared" si="494"/>
        <v/>
      </c>
      <c r="AJ6312" s="67" t="str">
        <f t="shared" si="491"/>
        <v/>
      </c>
      <c r="AK6312" s="67" t="str">
        <f t="shared" si="492"/>
        <v/>
      </c>
      <c r="AL6312" s="69" t="str">
        <f t="shared" si="493"/>
        <v/>
      </c>
    </row>
    <row r="6313" spans="1:38">
      <c r="A6313" s="1">
        <v>6312</v>
      </c>
      <c r="B6313" s="35" t="s">
        <v>1432</v>
      </c>
      <c r="C6313" t="s">
        <v>4</v>
      </c>
      <c r="D6313" t="s">
        <v>95</v>
      </c>
      <c r="E6313" t="s">
        <v>102</v>
      </c>
      <c r="F6313" t="s">
        <v>135</v>
      </c>
      <c r="G6313" t="s">
        <v>150</v>
      </c>
      <c r="H6313" t="s">
        <v>433</v>
      </c>
      <c r="I6313" s="1"/>
      <c r="J6313" s="1"/>
      <c r="K6313" s="1">
        <v>0</v>
      </c>
      <c r="L6313" t="s">
        <v>456</v>
      </c>
      <c r="M6313" t="s">
        <v>470</v>
      </c>
      <c r="N6313" t="s">
        <v>757</v>
      </c>
      <c r="O6313" t="s">
        <v>782</v>
      </c>
      <c r="P6313" t="s">
        <v>844</v>
      </c>
      <c r="Q6313" t="s">
        <v>850</v>
      </c>
      <c r="R6313" t="s">
        <v>853</v>
      </c>
      <c r="S6313" t="s">
        <v>861</v>
      </c>
      <c r="T6313" t="s">
        <v>864</v>
      </c>
      <c r="U6313" t="s">
        <v>867</v>
      </c>
      <c r="V6313" s="1"/>
      <c r="W6313" s="1"/>
      <c r="X6313" s="1">
        <v>-2.8010000000000002</v>
      </c>
      <c r="Y6313" s="1">
        <v>4.7075630252100842</v>
      </c>
      <c r="Z6313" t="s">
        <v>877</v>
      </c>
      <c r="AA6313" s="1">
        <v>1</v>
      </c>
      <c r="AB6313" t="s">
        <v>907</v>
      </c>
      <c r="AC6313" t="s">
        <v>912</v>
      </c>
      <c r="AD6313" t="s">
        <v>917</v>
      </c>
      <c r="AE6313" t="s">
        <v>920</v>
      </c>
      <c r="AF6313" s="1">
        <v>2000</v>
      </c>
      <c r="AG6313" s="1">
        <v>2011</v>
      </c>
      <c r="AH6313" s="67" t="str">
        <f t="shared" si="490"/>
        <v/>
      </c>
      <c r="AI6313" s="67" t="str">
        <f t="shared" si="494"/>
        <v/>
      </c>
      <c r="AJ6313" s="67" t="str">
        <f t="shared" si="491"/>
        <v/>
      </c>
      <c r="AK6313" s="67" t="str">
        <f t="shared" si="492"/>
        <v/>
      </c>
      <c r="AL6313" s="69" t="str">
        <f t="shared" si="493"/>
        <v/>
      </c>
    </row>
    <row r="6314" spans="1:38">
      <c r="A6314" s="1">
        <v>6313</v>
      </c>
      <c r="B6314" s="35" t="s">
        <v>1432</v>
      </c>
      <c r="C6314" t="s">
        <v>4</v>
      </c>
      <c r="D6314" t="s">
        <v>95</v>
      </c>
      <c r="E6314" t="s">
        <v>102</v>
      </c>
      <c r="F6314" t="s">
        <v>137</v>
      </c>
      <c r="G6314" t="s">
        <v>152</v>
      </c>
      <c r="H6314" t="s">
        <v>434</v>
      </c>
      <c r="I6314" s="1"/>
      <c r="J6314" s="1"/>
      <c r="K6314" s="1">
        <v>0</v>
      </c>
      <c r="L6314" t="s">
        <v>456</v>
      </c>
      <c r="M6314" t="s">
        <v>470</v>
      </c>
      <c r="N6314" t="s">
        <v>757</v>
      </c>
      <c r="O6314" t="s">
        <v>782</v>
      </c>
      <c r="P6314" t="s">
        <v>844</v>
      </c>
      <c r="Q6314" t="s">
        <v>850</v>
      </c>
      <c r="R6314" t="s">
        <v>853</v>
      </c>
      <c r="S6314" t="s">
        <v>861</v>
      </c>
      <c r="T6314" t="s">
        <v>864</v>
      </c>
      <c r="U6314" t="s">
        <v>867</v>
      </c>
      <c r="V6314" s="1"/>
      <c r="W6314" s="1"/>
      <c r="X6314" s="1">
        <v>-1.256</v>
      </c>
      <c r="Y6314" s="1">
        <v>1.8607407407407406</v>
      </c>
      <c r="Z6314" t="s">
        <v>877</v>
      </c>
      <c r="AA6314" s="1">
        <v>1</v>
      </c>
      <c r="AB6314" t="s">
        <v>907</v>
      </c>
      <c r="AC6314" t="s">
        <v>912</v>
      </c>
      <c r="AD6314" t="s">
        <v>917</v>
      </c>
      <c r="AE6314" t="s">
        <v>920</v>
      </c>
      <c r="AF6314" s="1">
        <v>2000</v>
      </c>
      <c r="AG6314" s="1">
        <v>2011</v>
      </c>
      <c r="AH6314" s="67" t="str">
        <f t="shared" si="490"/>
        <v/>
      </c>
      <c r="AI6314" s="67" t="str">
        <f t="shared" si="494"/>
        <v/>
      </c>
      <c r="AJ6314" s="67" t="str">
        <f t="shared" si="491"/>
        <v/>
      </c>
      <c r="AK6314" s="67" t="str">
        <f t="shared" si="492"/>
        <v/>
      </c>
      <c r="AL6314" s="69" t="str">
        <f t="shared" si="493"/>
        <v/>
      </c>
    </row>
    <row r="6315" spans="1:38">
      <c r="A6315" s="1">
        <v>6314</v>
      </c>
      <c r="B6315" s="35" t="s">
        <v>1432</v>
      </c>
      <c r="C6315" t="s">
        <v>4</v>
      </c>
      <c r="D6315" t="s">
        <v>95</v>
      </c>
      <c r="E6315" t="s">
        <v>102</v>
      </c>
      <c r="F6315" t="s">
        <v>135</v>
      </c>
      <c r="G6315" t="s">
        <v>150</v>
      </c>
      <c r="H6315" t="s">
        <v>433</v>
      </c>
      <c r="I6315" s="1"/>
      <c r="J6315" s="1"/>
      <c r="K6315" s="1">
        <v>0</v>
      </c>
      <c r="L6315" t="s">
        <v>148</v>
      </c>
      <c r="M6315" t="s">
        <v>465</v>
      </c>
      <c r="N6315" t="s">
        <v>756</v>
      </c>
      <c r="O6315" t="s">
        <v>780</v>
      </c>
      <c r="P6315" t="s">
        <v>459</v>
      </c>
      <c r="Q6315" t="s">
        <v>851</v>
      </c>
      <c r="R6315" t="s">
        <v>854</v>
      </c>
      <c r="S6315" t="s">
        <v>860</v>
      </c>
      <c r="T6315" t="s">
        <v>864</v>
      </c>
      <c r="U6315" t="s">
        <v>867</v>
      </c>
      <c r="V6315" s="1"/>
      <c r="W6315" s="1"/>
      <c r="X6315" s="1">
        <v>-17.584</v>
      </c>
      <c r="Y6315" s="1">
        <v>18.927879440258341</v>
      </c>
      <c r="Z6315" t="s">
        <v>877</v>
      </c>
      <c r="AA6315" s="1">
        <v>1</v>
      </c>
      <c r="AB6315" t="s">
        <v>907</v>
      </c>
      <c r="AC6315" t="s">
        <v>912</v>
      </c>
      <c r="AD6315" t="s">
        <v>917</v>
      </c>
      <c r="AE6315" t="s">
        <v>920</v>
      </c>
      <c r="AF6315" s="1">
        <v>2000</v>
      </c>
      <c r="AG6315" s="1">
        <v>2011</v>
      </c>
      <c r="AH6315" s="67" t="str">
        <f t="shared" si="490"/>
        <v/>
      </c>
      <c r="AI6315" s="67" t="str">
        <f t="shared" si="494"/>
        <v/>
      </c>
      <c r="AJ6315" s="67" t="str">
        <f t="shared" si="491"/>
        <v/>
      </c>
      <c r="AK6315" s="67" t="str">
        <f t="shared" si="492"/>
        <v/>
      </c>
      <c r="AL6315" s="69" t="str">
        <f t="shared" si="493"/>
        <v/>
      </c>
    </row>
    <row r="6316" spans="1:38">
      <c r="A6316" s="1">
        <v>6315</v>
      </c>
      <c r="B6316" s="35" t="s">
        <v>1432</v>
      </c>
      <c r="C6316" t="s">
        <v>4</v>
      </c>
      <c r="D6316" t="s">
        <v>95</v>
      </c>
      <c r="E6316" t="s">
        <v>102</v>
      </c>
      <c r="F6316" t="s">
        <v>137</v>
      </c>
      <c r="G6316" t="s">
        <v>152</v>
      </c>
      <c r="H6316" t="s">
        <v>434</v>
      </c>
      <c r="I6316" s="1"/>
      <c r="J6316" s="1"/>
      <c r="K6316" s="1">
        <v>0</v>
      </c>
      <c r="L6316" t="s">
        <v>148</v>
      </c>
      <c r="M6316" t="s">
        <v>465</v>
      </c>
      <c r="N6316" t="s">
        <v>756</v>
      </c>
      <c r="O6316" t="s">
        <v>780</v>
      </c>
      <c r="P6316" t="s">
        <v>459</v>
      </c>
      <c r="Q6316" t="s">
        <v>851</v>
      </c>
      <c r="R6316" t="s">
        <v>854</v>
      </c>
      <c r="S6316" t="s">
        <v>860</v>
      </c>
      <c r="T6316" t="s">
        <v>864</v>
      </c>
      <c r="U6316" t="s">
        <v>867</v>
      </c>
      <c r="V6316" s="1"/>
      <c r="W6316" s="1"/>
      <c r="X6316" s="1">
        <v>5.4210000000000003</v>
      </c>
      <c r="Y6316" s="1">
        <v>12.785377358490567</v>
      </c>
      <c r="Z6316" t="s">
        <v>877</v>
      </c>
      <c r="AA6316" s="1">
        <v>1</v>
      </c>
      <c r="AB6316" t="s">
        <v>907</v>
      </c>
      <c r="AC6316" t="s">
        <v>912</v>
      </c>
      <c r="AD6316" t="s">
        <v>917</v>
      </c>
      <c r="AE6316" t="s">
        <v>920</v>
      </c>
      <c r="AF6316" s="1">
        <v>2000</v>
      </c>
      <c r="AG6316" s="1">
        <v>2011</v>
      </c>
      <c r="AH6316" s="67" t="str">
        <f t="shared" si="490"/>
        <v/>
      </c>
      <c r="AI6316" s="67" t="str">
        <f t="shared" si="494"/>
        <v/>
      </c>
      <c r="AJ6316" s="67" t="str">
        <f t="shared" si="491"/>
        <v/>
      </c>
      <c r="AK6316" s="67" t="str">
        <f t="shared" si="492"/>
        <v/>
      </c>
      <c r="AL6316" s="69" t="str">
        <f t="shared" si="493"/>
        <v/>
      </c>
    </row>
    <row r="6317" spans="1:38">
      <c r="A6317" s="1">
        <v>6316</v>
      </c>
      <c r="B6317" s="35" t="s">
        <v>1432</v>
      </c>
      <c r="C6317" t="s">
        <v>4</v>
      </c>
      <c r="D6317" t="s">
        <v>95</v>
      </c>
      <c r="E6317" t="s">
        <v>102</v>
      </c>
      <c r="F6317" t="s">
        <v>135</v>
      </c>
      <c r="G6317" t="s">
        <v>150</v>
      </c>
      <c r="H6317" t="s">
        <v>433</v>
      </c>
      <c r="I6317" s="1"/>
      <c r="J6317" s="1"/>
      <c r="K6317" s="1">
        <v>0</v>
      </c>
      <c r="L6317" t="s">
        <v>456</v>
      </c>
      <c r="M6317" t="s">
        <v>470</v>
      </c>
      <c r="N6317" t="s">
        <v>757</v>
      </c>
      <c r="O6317" t="s">
        <v>782</v>
      </c>
      <c r="P6317" t="s">
        <v>844</v>
      </c>
      <c r="Q6317" t="s">
        <v>850</v>
      </c>
      <c r="R6317" t="s">
        <v>853</v>
      </c>
      <c r="S6317" t="s">
        <v>861</v>
      </c>
      <c r="T6317" t="s">
        <v>864</v>
      </c>
      <c r="U6317" t="s">
        <v>867</v>
      </c>
      <c r="V6317" s="1"/>
      <c r="W6317" s="1"/>
      <c r="X6317" s="1">
        <v>6.8760000000000003</v>
      </c>
      <c r="Y6317" s="1">
        <v>5.1467065868263475</v>
      </c>
      <c r="Z6317" t="s">
        <v>877</v>
      </c>
      <c r="AA6317" s="1">
        <v>1</v>
      </c>
      <c r="AB6317" t="s">
        <v>907</v>
      </c>
      <c r="AC6317" t="s">
        <v>912</v>
      </c>
      <c r="AD6317" t="s">
        <v>917</v>
      </c>
      <c r="AE6317" t="s">
        <v>920</v>
      </c>
      <c r="AF6317" s="1">
        <v>2000</v>
      </c>
      <c r="AG6317" s="1">
        <v>2011</v>
      </c>
      <c r="AH6317" s="67" t="str">
        <f t="shared" si="490"/>
        <v/>
      </c>
      <c r="AI6317" s="67" t="str">
        <f t="shared" si="494"/>
        <v/>
      </c>
      <c r="AJ6317" s="67" t="str">
        <f t="shared" si="491"/>
        <v/>
      </c>
      <c r="AK6317" s="67" t="str">
        <f t="shared" si="492"/>
        <v/>
      </c>
      <c r="AL6317" s="69" t="str">
        <f t="shared" si="493"/>
        <v/>
      </c>
    </row>
    <row r="6318" spans="1:38">
      <c r="A6318" s="1">
        <v>6317</v>
      </c>
      <c r="B6318" s="35" t="s">
        <v>1432</v>
      </c>
      <c r="C6318" t="s">
        <v>4</v>
      </c>
      <c r="D6318" t="s">
        <v>95</v>
      </c>
      <c r="E6318" t="s">
        <v>102</v>
      </c>
      <c r="F6318" t="s">
        <v>137</v>
      </c>
      <c r="G6318" t="s">
        <v>152</v>
      </c>
      <c r="H6318" t="s">
        <v>434</v>
      </c>
      <c r="I6318" s="1"/>
      <c r="J6318" s="1"/>
      <c r="K6318" s="1">
        <v>0</v>
      </c>
      <c r="L6318" t="s">
        <v>456</v>
      </c>
      <c r="M6318" t="s">
        <v>470</v>
      </c>
      <c r="N6318" t="s">
        <v>757</v>
      </c>
      <c r="O6318" t="s">
        <v>782</v>
      </c>
      <c r="P6318" t="s">
        <v>844</v>
      </c>
      <c r="Q6318" t="s">
        <v>850</v>
      </c>
      <c r="R6318" t="s">
        <v>853</v>
      </c>
      <c r="S6318" t="s">
        <v>861</v>
      </c>
      <c r="T6318" t="s">
        <v>864</v>
      </c>
      <c r="U6318" t="s">
        <v>867</v>
      </c>
      <c r="V6318" s="1"/>
      <c r="W6318" s="1"/>
      <c r="X6318" s="1">
        <v>-0.72699999999999998</v>
      </c>
      <c r="Y6318" s="1">
        <v>2.5780141843971633</v>
      </c>
      <c r="Z6318" t="s">
        <v>877</v>
      </c>
      <c r="AA6318" s="1">
        <v>1</v>
      </c>
      <c r="AB6318" t="s">
        <v>907</v>
      </c>
      <c r="AC6318" t="s">
        <v>912</v>
      </c>
      <c r="AD6318" t="s">
        <v>917</v>
      </c>
      <c r="AE6318" t="s">
        <v>920</v>
      </c>
      <c r="AF6318" s="1">
        <v>2000</v>
      </c>
      <c r="AG6318" s="1">
        <v>2011</v>
      </c>
      <c r="AH6318" s="67" t="str">
        <f t="shared" si="490"/>
        <v/>
      </c>
      <c r="AI6318" s="67" t="str">
        <f t="shared" si="494"/>
        <v/>
      </c>
      <c r="AJ6318" s="67" t="str">
        <f t="shared" si="491"/>
        <v/>
      </c>
      <c r="AK6318" s="67" t="str">
        <f t="shared" si="492"/>
        <v/>
      </c>
      <c r="AL6318" s="69" t="str">
        <f t="shared" si="493"/>
        <v/>
      </c>
    </row>
    <row r="6319" spans="1:38">
      <c r="A6319" s="1">
        <v>6318</v>
      </c>
      <c r="B6319" s="35" t="s">
        <v>1432</v>
      </c>
      <c r="C6319" t="s">
        <v>4</v>
      </c>
      <c r="D6319" t="s">
        <v>96</v>
      </c>
      <c r="E6319" t="s">
        <v>102</v>
      </c>
      <c r="F6319" t="s">
        <v>135</v>
      </c>
      <c r="G6319" t="s">
        <v>150</v>
      </c>
      <c r="H6319" t="s">
        <v>433</v>
      </c>
      <c r="I6319" s="1"/>
      <c r="J6319" s="1"/>
      <c r="K6319" s="1">
        <v>0</v>
      </c>
      <c r="L6319" t="s">
        <v>148</v>
      </c>
      <c r="M6319" t="s">
        <v>465</v>
      </c>
      <c r="N6319" t="s">
        <v>756</v>
      </c>
      <c r="O6319" t="s">
        <v>780</v>
      </c>
      <c r="P6319" t="s">
        <v>459</v>
      </c>
      <c r="Q6319" t="s">
        <v>851</v>
      </c>
      <c r="R6319" t="s">
        <v>854</v>
      </c>
      <c r="S6319" t="s">
        <v>860</v>
      </c>
      <c r="T6319" t="s">
        <v>864</v>
      </c>
      <c r="U6319" t="s">
        <v>867</v>
      </c>
      <c r="V6319" s="1"/>
      <c r="W6319" s="1"/>
      <c r="X6319" s="1">
        <v>54.972000000000001</v>
      </c>
      <c r="Y6319" s="1">
        <v>18.238885202388854</v>
      </c>
      <c r="Z6319" t="s">
        <v>877</v>
      </c>
      <c r="AA6319" s="1">
        <v>1</v>
      </c>
      <c r="AB6319" t="s">
        <v>907</v>
      </c>
      <c r="AC6319" t="s">
        <v>912</v>
      </c>
      <c r="AD6319" t="s">
        <v>917</v>
      </c>
      <c r="AE6319" t="s">
        <v>920</v>
      </c>
      <c r="AF6319" s="1">
        <v>2000</v>
      </c>
      <c r="AG6319" s="1">
        <v>2011</v>
      </c>
      <c r="AH6319" s="67" t="str">
        <f t="shared" si="490"/>
        <v/>
      </c>
      <c r="AI6319" s="67" t="str">
        <f t="shared" si="494"/>
        <v/>
      </c>
      <c r="AJ6319" s="67" t="str">
        <f t="shared" si="491"/>
        <v/>
      </c>
      <c r="AK6319" s="67" t="str">
        <f t="shared" si="492"/>
        <v/>
      </c>
      <c r="AL6319" s="69" t="str">
        <f t="shared" si="493"/>
        <v/>
      </c>
    </row>
    <row r="6320" spans="1:38">
      <c r="A6320" s="1">
        <v>6319</v>
      </c>
      <c r="B6320" s="35" t="s">
        <v>1432</v>
      </c>
      <c r="C6320" t="s">
        <v>4</v>
      </c>
      <c r="D6320" t="s">
        <v>96</v>
      </c>
      <c r="E6320" t="s">
        <v>102</v>
      </c>
      <c r="F6320" t="s">
        <v>137</v>
      </c>
      <c r="G6320" t="s">
        <v>152</v>
      </c>
      <c r="H6320" t="s">
        <v>434</v>
      </c>
      <c r="I6320" s="1"/>
      <c r="J6320" s="1"/>
      <c r="K6320" s="1">
        <v>0</v>
      </c>
      <c r="L6320" t="s">
        <v>148</v>
      </c>
      <c r="M6320" t="s">
        <v>465</v>
      </c>
      <c r="N6320" t="s">
        <v>756</v>
      </c>
      <c r="O6320" t="s">
        <v>780</v>
      </c>
      <c r="P6320" t="s">
        <v>459</v>
      </c>
      <c r="Q6320" t="s">
        <v>851</v>
      </c>
      <c r="R6320" t="s">
        <v>854</v>
      </c>
      <c r="S6320" t="s">
        <v>860</v>
      </c>
      <c r="T6320" t="s">
        <v>864</v>
      </c>
      <c r="U6320" t="s">
        <v>867</v>
      </c>
      <c r="V6320" s="1"/>
      <c r="W6320" s="1"/>
      <c r="X6320" s="1">
        <v>-11.759</v>
      </c>
      <c r="Y6320" s="1">
        <v>1.7300279535089012</v>
      </c>
      <c r="Z6320" t="s">
        <v>877</v>
      </c>
      <c r="AA6320" s="1">
        <v>1</v>
      </c>
      <c r="AB6320" t="s">
        <v>907</v>
      </c>
      <c r="AC6320" t="s">
        <v>912</v>
      </c>
      <c r="AD6320" t="s">
        <v>917</v>
      </c>
      <c r="AE6320" t="s">
        <v>920</v>
      </c>
      <c r="AF6320" s="1">
        <v>2000</v>
      </c>
      <c r="AG6320" s="1">
        <v>2011</v>
      </c>
      <c r="AH6320" s="67" t="str">
        <f t="shared" si="490"/>
        <v/>
      </c>
      <c r="AI6320" s="67" t="str">
        <f t="shared" si="494"/>
        <v/>
      </c>
      <c r="AJ6320" s="67" t="str">
        <f t="shared" si="491"/>
        <v/>
      </c>
      <c r="AK6320" s="67" t="str">
        <f t="shared" si="492"/>
        <v/>
      </c>
      <c r="AL6320" s="69" t="str">
        <f t="shared" si="493"/>
        <v/>
      </c>
    </row>
    <row r="6321" spans="1:38">
      <c r="A6321" s="1">
        <v>6320</v>
      </c>
      <c r="B6321" s="35" t="s">
        <v>1432</v>
      </c>
      <c r="C6321" t="s">
        <v>4</v>
      </c>
      <c r="D6321" t="s">
        <v>96</v>
      </c>
      <c r="E6321" t="s">
        <v>102</v>
      </c>
      <c r="F6321" t="s">
        <v>135</v>
      </c>
      <c r="G6321" t="s">
        <v>150</v>
      </c>
      <c r="H6321" t="s">
        <v>433</v>
      </c>
      <c r="I6321" s="1"/>
      <c r="J6321" s="1"/>
      <c r="K6321" s="1">
        <v>0</v>
      </c>
      <c r="L6321" t="s">
        <v>456</v>
      </c>
      <c r="M6321" t="s">
        <v>470</v>
      </c>
      <c r="N6321" t="s">
        <v>757</v>
      </c>
      <c r="O6321" t="s">
        <v>782</v>
      </c>
      <c r="P6321" t="s">
        <v>844</v>
      </c>
      <c r="Q6321" t="s">
        <v>850</v>
      </c>
      <c r="R6321" t="s">
        <v>853</v>
      </c>
      <c r="S6321" t="s">
        <v>861</v>
      </c>
      <c r="T6321" t="s">
        <v>864</v>
      </c>
      <c r="U6321" t="s">
        <v>867</v>
      </c>
      <c r="V6321" s="1"/>
      <c r="W6321" s="1"/>
      <c r="X6321" s="1">
        <v>13.099</v>
      </c>
      <c r="Y6321" s="1">
        <v>7.746303962152572</v>
      </c>
      <c r="Z6321" t="s">
        <v>877</v>
      </c>
      <c r="AA6321" s="1">
        <v>1</v>
      </c>
      <c r="AB6321" t="s">
        <v>907</v>
      </c>
      <c r="AC6321" t="s">
        <v>912</v>
      </c>
      <c r="AD6321" t="s">
        <v>917</v>
      </c>
      <c r="AE6321" t="s">
        <v>920</v>
      </c>
      <c r="AF6321" s="1">
        <v>2000</v>
      </c>
      <c r="AG6321" s="1">
        <v>2011</v>
      </c>
      <c r="AH6321" s="67" t="str">
        <f t="shared" si="490"/>
        <v/>
      </c>
      <c r="AI6321" s="67" t="str">
        <f t="shared" si="494"/>
        <v/>
      </c>
      <c r="AJ6321" s="67" t="str">
        <f t="shared" si="491"/>
        <v/>
      </c>
      <c r="AK6321" s="67" t="str">
        <f t="shared" si="492"/>
        <v/>
      </c>
      <c r="AL6321" s="69" t="str">
        <f t="shared" si="493"/>
        <v/>
      </c>
    </row>
    <row r="6322" spans="1:38">
      <c r="A6322" s="1">
        <v>6321</v>
      </c>
      <c r="B6322" s="35" t="s">
        <v>1432</v>
      </c>
      <c r="C6322" t="s">
        <v>4</v>
      </c>
      <c r="D6322" t="s">
        <v>96</v>
      </c>
      <c r="E6322" t="s">
        <v>102</v>
      </c>
      <c r="F6322" t="s">
        <v>137</v>
      </c>
      <c r="G6322" t="s">
        <v>152</v>
      </c>
      <c r="H6322" t="s">
        <v>434</v>
      </c>
      <c r="I6322" s="1"/>
      <c r="J6322" s="1"/>
      <c r="K6322" s="1">
        <v>0</v>
      </c>
      <c r="L6322" t="s">
        <v>456</v>
      </c>
      <c r="M6322" t="s">
        <v>470</v>
      </c>
      <c r="N6322" t="s">
        <v>757</v>
      </c>
      <c r="O6322" t="s">
        <v>782</v>
      </c>
      <c r="P6322" t="s">
        <v>844</v>
      </c>
      <c r="Q6322" t="s">
        <v>850</v>
      </c>
      <c r="R6322" t="s">
        <v>853</v>
      </c>
      <c r="S6322" t="s">
        <v>861</v>
      </c>
      <c r="T6322" t="s">
        <v>864</v>
      </c>
      <c r="U6322" t="s">
        <v>867</v>
      </c>
      <c r="V6322" s="1"/>
      <c r="W6322" s="1"/>
      <c r="X6322" s="1">
        <v>-2.8540000000000001</v>
      </c>
      <c r="Y6322" s="1">
        <v>0.80644249788075728</v>
      </c>
      <c r="Z6322" t="s">
        <v>877</v>
      </c>
      <c r="AA6322" s="1">
        <v>1</v>
      </c>
      <c r="AB6322" t="s">
        <v>907</v>
      </c>
      <c r="AC6322" t="s">
        <v>912</v>
      </c>
      <c r="AD6322" t="s">
        <v>917</v>
      </c>
      <c r="AE6322" t="s">
        <v>920</v>
      </c>
      <c r="AF6322" s="1">
        <v>2000</v>
      </c>
      <c r="AG6322" s="1">
        <v>2011</v>
      </c>
      <c r="AH6322" s="67" t="str">
        <f t="shared" si="490"/>
        <v/>
      </c>
      <c r="AI6322" s="67" t="str">
        <f t="shared" si="494"/>
        <v/>
      </c>
      <c r="AJ6322" s="67" t="str">
        <f t="shared" si="491"/>
        <v/>
      </c>
      <c r="AK6322" s="67" t="str">
        <f t="shared" si="492"/>
        <v/>
      </c>
      <c r="AL6322" s="69" t="str">
        <f t="shared" si="493"/>
        <v/>
      </c>
    </row>
    <row r="6323" spans="1:38">
      <c r="A6323" s="1">
        <v>6322</v>
      </c>
      <c r="B6323" s="35" t="s">
        <v>1432</v>
      </c>
      <c r="C6323" t="s">
        <v>4</v>
      </c>
      <c r="D6323" t="s">
        <v>96</v>
      </c>
      <c r="E6323" t="s">
        <v>102</v>
      </c>
      <c r="F6323" t="s">
        <v>135</v>
      </c>
      <c r="G6323" t="s">
        <v>150</v>
      </c>
      <c r="H6323" t="s">
        <v>433</v>
      </c>
      <c r="I6323" s="1"/>
      <c r="J6323" s="1"/>
      <c r="K6323" s="1">
        <v>0</v>
      </c>
      <c r="L6323" t="s">
        <v>148</v>
      </c>
      <c r="M6323" t="s">
        <v>465</v>
      </c>
      <c r="N6323" t="s">
        <v>756</v>
      </c>
      <c r="O6323" t="s">
        <v>780</v>
      </c>
      <c r="P6323" t="s">
        <v>459</v>
      </c>
      <c r="Q6323" t="s">
        <v>851</v>
      </c>
      <c r="R6323" t="s">
        <v>854</v>
      </c>
      <c r="S6323" t="s">
        <v>860</v>
      </c>
      <c r="T6323" t="s">
        <v>864</v>
      </c>
      <c r="U6323" t="s">
        <v>867</v>
      </c>
      <c r="V6323" s="1"/>
      <c r="W6323" s="1"/>
      <c r="X6323" s="1">
        <v>-8.6270000000000007</v>
      </c>
      <c r="Y6323" s="1">
        <v>6.0202372644801123</v>
      </c>
      <c r="Z6323" t="s">
        <v>877</v>
      </c>
      <c r="AA6323" s="1">
        <v>1</v>
      </c>
      <c r="AB6323" t="s">
        <v>907</v>
      </c>
      <c r="AC6323" t="s">
        <v>912</v>
      </c>
      <c r="AD6323" t="s">
        <v>917</v>
      </c>
      <c r="AE6323" t="s">
        <v>920</v>
      </c>
      <c r="AF6323" s="1">
        <v>2000</v>
      </c>
      <c r="AG6323" s="1">
        <v>2011</v>
      </c>
      <c r="AH6323" s="67" t="str">
        <f t="shared" si="490"/>
        <v/>
      </c>
      <c r="AI6323" s="67" t="str">
        <f t="shared" si="494"/>
        <v/>
      </c>
      <c r="AJ6323" s="67" t="str">
        <f t="shared" si="491"/>
        <v/>
      </c>
      <c r="AK6323" s="67" t="str">
        <f t="shared" si="492"/>
        <v/>
      </c>
      <c r="AL6323" s="69" t="str">
        <f t="shared" si="493"/>
        <v/>
      </c>
    </row>
    <row r="6324" spans="1:38">
      <c r="A6324" s="1">
        <v>6323</v>
      </c>
      <c r="B6324" s="35" t="s">
        <v>1432</v>
      </c>
      <c r="C6324" t="s">
        <v>4</v>
      </c>
      <c r="D6324" t="s">
        <v>96</v>
      </c>
      <c r="E6324" t="s">
        <v>102</v>
      </c>
      <c r="F6324" t="s">
        <v>137</v>
      </c>
      <c r="G6324" t="s">
        <v>152</v>
      </c>
      <c r="H6324" t="s">
        <v>434</v>
      </c>
      <c r="I6324" s="1"/>
      <c r="J6324" s="1"/>
      <c r="K6324" s="1">
        <v>0</v>
      </c>
      <c r="L6324" t="s">
        <v>148</v>
      </c>
      <c r="M6324" t="s">
        <v>465</v>
      </c>
      <c r="N6324" t="s">
        <v>756</v>
      </c>
      <c r="O6324" t="s">
        <v>780</v>
      </c>
      <c r="P6324" t="s">
        <v>459</v>
      </c>
      <c r="Q6324" t="s">
        <v>851</v>
      </c>
      <c r="R6324" t="s">
        <v>854</v>
      </c>
      <c r="S6324" t="s">
        <v>860</v>
      </c>
      <c r="T6324" t="s">
        <v>864</v>
      </c>
      <c r="U6324" t="s">
        <v>867</v>
      </c>
      <c r="V6324" s="1"/>
      <c r="W6324" s="1"/>
      <c r="X6324" s="1">
        <v>-1.919</v>
      </c>
      <c r="Y6324" s="1">
        <v>1.9989583333333334</v>
      </c>
      <c r="Z6324" t="s">
        <v>877</v>
      </c>
      <c r="AA6324" s="1">
        <v>1</v>
      </c>
      <c r="AB6324" t="s">
        <v>907</v>
      </c>
      <c r="AC6324" t="s">
        <v>912</v>
      </c>
      <c r="AD6324" t="s">
        <v>917</v>
      </c>
      <c r="AE6324" t="s">
        <v>920</v>
      </c>
      <c r="AF6324" s="1">
        <v>2000</v>
      </c>
      <c r="AG6324" s="1">
        <v>2011</v>
      </c>
      <c r="AH6324" s="67" t="str">
        <f t="shared" si="490"/>
        <v/>
      </c>
      <c r="AI6324" s="67" t="str">
        <f t="shared" si="494"/>
        <v/>
      </c>
      <c r="AJ6324" s="67" t="str">
        <f t="shared" si="491"/>
        <v/>
      </c>
      <c r="AK6324" s="67" t="str">
        <f t="shared" si="492"/>
        <v/>
      </c>
      <c r="AL6324" s="69" t="str">
        <f t="shared" si="493"/>
        <v/>
      </c>
    </row>
    <row r="6325" spans="1:38">
      <c r="A6325" s="1">
        <v>6324</v>
      </c>
      <c r="B6325" s="35" t="s">
        <v>1432</v>
      </c>
      <c r="C6325" t="s">
        <v>4</v>
      </c>
      <c r="D6325" t="s">
        <v>96</v>
      </c>
      <c r="E6325" t="s">
        <v>102</v>
      </c>
      <c r="F6325" t="s">
        <v>135</v>
      </c>
      <c r="G6325" t="s">
        <v>150</v>
      </c>
      <c r="H6325" t="s">
        <v>433</v>
      </c>
      <c r="I6325" s="1"/>
      <c r="J6325" s="1"/>
      <c r="K6325" s="1">
        <v>0</v>
      </c>
      <c r="L6325" t="s">
        <v>456</v>
      </c>
      <c r="M6325" t="s">
        <v>470</v>
      </c>
      <c r="N6325" t="s">
        <v>757</v>
      </c>
      <c r="O6325" t="s">
        <v>782</v>
      </c>
      <c r="P6325" t="s">
        <v>844</v>
      </c>
      <c r="Q6325" t="s">
        <v>850</v>
      </c>
      <c r="R6325" t="s">
        <v>853</v>
      </c>
      <c r="S6325" t="s">
        <v>861</v>
      </c>
      <c r="T6325" t="s">
        <v>864</v>
      </c>
      <c r="U6325" t="s">
        <v>867</v>
      </c>
      <c r="V6325" s="1"/>
      <c r="W6325" s="1"/>
      <c r="X6325" s="1">
        <v>-1.7929999999999999</v>
      </c>
      <c r="Y6325" s="1">
        <v>2.5076923076923077</v>
      </c>
      <c r="Z6325" t="s">
        <v>877</v>
      </c>
      <c r="AA6325" s="1">
        <v>1</v>
      </c>
      <c r="AB6325" t="s">
        <v>907</v>
      </c>
      <c r="AC6325" t="s">
        <v>912</v>
      </c>
      <c r="AD6325" t="s">
        <v>917</v>
      </c>
      <c r="AE6325" t="s">
        <v>920</v>
      </c>
      <c r="AF6325" s="1">
        <v>2000</v>
      </c>
      <c r="AG6325" s="1">
        <v>2011</v>
      </c>
      <c r="AH6325" s="67" t="str">
        <f t="shared" si="490"/>
        <v/>
      </c>
      <c r="AI6325" s="67" t="str">
        <f t="shared" si="494"/>
        <v/>
      </c>
      <c r="AJ6325" s="67" t="str">
        <f t="shared" si="491"/>
        <v/>
      </c>
      <c r="AK6325" s="67" t="str">
        <f t="shared" si="492"/>
        <v/>
      </c>
      <c r="AL6325" s="69" t="str">
        <f t="shared" si="493"/>
        <v/>
      </c>
    </row>
    <row r="6326" spans="1:38">
      <c r="A6326" s="1">
        <v>6325</v>
      </c>
      <c r="B6326" s="35" t="s">
        <v>1432</v>
      </c>
      <c r="C6326" t="s">
        <v>4</v>
      </c>
      <c r="D6326" t="s">
        <v>96</v>
      </c>
      <c r="E6326" t="s">
        <v>102</v>
      </c>
      <c r="F6326" t="s">
        <v>137</v>
      </c>
      <c r="G6326" t="s">
        <v>152</v>
      </c>
      <c r="H6326" t="s">
        <v>434</v>
      </c>
      <c r="I6326" s="1"/>
      <c r="J6326" s="1"/>
      <c r="K6326" s="1">
        <v>0</v>
      </c>
      <c r="L6326" t="s">
        <v>456</v>
      </c>
      <c r="M6326" t="s">
        <v>470</v>
      </c>
      <c r="N6326" t="s">
        <v>757</v>
      </c>
      <c r="O6326" t="s">
        <v>782</v>
      </c>
      <c r="P6326" t="s">
        <v>844</v>
      </c>
      <c r="Q6326" t="s">
        <v>850</v>
      </c>
      <c r="R6326" t="s">
        <v>853</v>
      </c>
      <c r="S6326" t="s">
        <v>861</v>
      </c>
      <c r="T6326" t="s">
        <v>864</v>
      </c>
      <c r="U6326" t="s">
        <v>867</v>
      </c>
      <c r="V6326" s="1"/>
      <c r="W6326" s="1"/>
      <c r="X6326" s="1">
        <v>-4.2859999999999996</v>
      </c>
      <c r="Y6326" s="1">
        <v>0.85926222935044094</v>
      </c>
      <c r="Z6326" t="s">
        <v>877</v>
      </c>
      <c r="AA6326" s="1">
        <v>1</v>
      </c>
      <c r="AB6326" t="s">
        <v>907</v>
      </c>
      <c r="AC6326" t="s">
        <v>912</v>
      </c>
      <c r="AD6326" t="s">
        <v>917</v>
      </c>
      <c r="AE6326" t="s">
        <v>920</v>
      </c>
      <c r="AF6326" s="1">
        <v>2000</v>
      </c>
      <c r="AG6326" s="1">
        <v>2011</v>
      </c>
      <c r="AH6326" s="67" t="str">
        <f t="shared" si="490"/>
        <v/>
      </c>
      <c r="AI6326" s="67" t="str">
        <f t="shared" si="494"/>
        <v/>
      </c>
      <c r="AJ6326" s="67" t="str">
        <f t="shared" si="491"/>
        <v/>
      </c>
      <c r="AK6326" s="67" t="str">
        <f t="shared" si="492"/>
        <v/>
      </c>
      <c r="AL6326" s="69" t="str">
        <f t="shared" si="493"/>
        <v/>
      </c>
    </row>
    <row r="6327" spans="1:38">
      <c r="A6327" s="1">
        <v>6326</v>
      </c>
      <c r="B6327" s="35" t="s">
        <v>1432</v>
      </c>
      <c r="C6327" t="s">
        <v>4</v>
      </c>
      <c r="D6327" t="s">
        <v>96</v>
      </c>
      <c r="E6327" t="s">
        <v>102</v>
      </c>
      <c r="F6327" t="s">
        <v>135</v>
      </c>
      <c r="G6327" t="s">
        <v>150</v>
      </c>
      <c r="H6327" t="s">
        <v>433</v>
      </c>
      <c r="I6327" s="1"/>
      <c r="J6327" s="1"/>
      <c r="K6327" s="1">
        <v>0</v>
      </c>
      <c r="L6327" t="s">
        <v>148</v>
      </c>
      <c r="M6327" t="s">
        <v>465</v>
      </c>
      <c r="N6327" t="s">
        <v>756</v>
      </c>
      <c r="O6327" t="s">
        <v>780</v>
      </c>
      <c r="P6327" t="s">
        <v>459</v>
      </c>
      <c r="Q6327" t="s">
        <v>851</v>
      </c>
      <c r="R6327" t="s">
        <v>854</v>
      </c>
      <c r="S6327" t="s">
        <v>860</v>
      </c>
      <c r="T6327" t="s">
        <v>864</v>
      </c>
      <c r="U6327" t="s">
        <v>867</v>
      </c>
      <c r="V6327" s="1"/>
      <c r="W6327" s="1"/>
      <c r="X6327" s="1">
        <v>-10.987</v>
      </c>
      <c r="Y6327" s="1">
        <v>8.0786764705882348</v>
      </c>
      <c r="Z6327" t="s">
        <v>877</v>
      </c>
      <c r="AA6327" s="1">
        <v>1</v>
      </c>
      <c r="AB6327" t="s">
        <v>907</v>
      </c>
      <c r="AC6327" t="s">
        <v>912</v>
      </c>
      <c r="AD6327" t="s">
        <v>917</v>
      </c>
      <c r="AE6327" t="s">
        <v>920</v>
      </c>
      <c r="AF6327" s="1">
        <v>2000</v>
      </c>
      <c r="AG6327" s="1">
        <v>2011</v>
      </c>
      <c r="AH6327" s="67" t="str">
        <f t="shared" si="490"/>
        <v/>
      </c>
      <c r="AI6327" s="67" t="str">
        <f t="shared" si="494"/>
        <v/>
      </c>
      <c r="AJ6327" s="67" t="str">
        <f t="shared" si="491"/>
        <v/>
      </c>
      <c r="AK6327" s="67" t="str">
        <f t="shared" si="492"/>
        <v/>
      </c>
      <c r="AL6327" s="69" t="str">
        <f t="shared" si="493"/>
        <v/>
      </c>
    </row>
    <row r="6328" spans="1:38">
      <c r="A6328" s="1">
        <v>6327</v>
      </c>
      <c r="B6328" s="35" t="s">
        <v>1432</v>
      </c>
      <c r="C6328" t="s">
        <v>4</v>
      </c>
      <c r="D6328" t="s">
        <v>96</v>
      </c>
      <c r="E6328" t="s">
        <v>102</v>
      </c>
      <c r="F6328" t="s">
        <v>137</v>
      </c>
      <c r="G6328" t="s">
        <v>152</v>
      </c>
      <c r="H6328" t="s">
        <v>434</v>
      </c>
      <c r="I6328" s="1"/>
      <c r="J6328" s="1"/>
      <c r="K6328" s="1">
        <v>0</v>
      </c>
      <c r="L6328" t="s">
        <v>148</v>
      </c>
      <c r="M6328" t="s">
        <v>465</v>
      </c>
      <c r="N6328" t="s">
        <v>756</v>
      </c>
      <c r="O6328" t="s">
        <v>780</v>
      </c>
      <c r="P6328" t="s">
        <v>459</v>
      </c>
      <c r="Q6328" t="s">
        <v>851</v>
      </c>
      <c r="R6328" t="s">
        <v>854</v>
      </c>
      <c r="S6328" t="s">
        <v>860</v>
      </c>
      <c r="T6328" t="s">
        <v>864</v>
      </c>
      <c r="U6328" t="s">
        <v>867</v>
      </c>
      <c r="V6328" s="1"/>
      <c r="W6328" s="1"/>
      <c r="X6328" s="1">
        <v>-0.185</v>
      </c>
      <c r="Y6328" s="1">
        <v>3.6274509803921569</v>
      </c>
      <c r="Z6328" t="s">
        <v>877</v>
      </c>
      <c r="AA6328" s="1">
        <v>1</v>
      </c>
      <c r="AB6328" t="s">
        <v>907</v>
      </c>
      <c r="AC6328" t="s">
        <v>912</v>
      </c>
      <c r="AD6328" t="s">
        <v>917</v>
      </c>
      <c r="AE6328" t="s">
        <v>920</v>
      </c>
      <c r="AF6328" s="1">
        <v>2000</v>
      </c>
      <c r="AG6328" s="1">
        <v>2011</v>
      </c>
      <c r="AH6328" s="67" t="str">
        <f t="shared" si="490"/>
        <v/>
      </c>
      <c r="AI6328" s="67" t="str">
        <f t="shared" si="494"/>
        <v/>
      </c>
      <c r="AJ6328" s="67" t="str">
        <f t="shared" si="491"/>
        <v/>
      </c>
      <c r="AK6328" s="67" t="str">
        <f t="shared" si="492"/>
        <v/>
      </c>
      <c r="AL6328" s="69" t="str">
        <f t="shared" si="493"/>
        <v/>
      </c>
    </row>
    <row r="6329" spans="1:38">
      <c r="A6329" s="1">
        <v>6328</v>
      </c>
      <c r="B6329" s="35" t="s">
        <v>1432</v>
      </c>
      <c r="C6329" t="s">
        <v>4</v>
      </c>
      <c r="D6329" t="s">
        <v>96</v>
      </c>
      <c r="E6329" t="s">
        <v>102</v>
      </c>
      <c r="F6329" t="s">
        <v>135</v>
      </c>
      <c r="G6329" t="s">
        <v>150</v>
      </c>
      <c r="H6329" t="s">
        <v>433</v>
      </c>
      <c r="I6329" s="1"/>
      <c r="J6329" s="1"/>
      <c r="K6329" s="1">
        <v>0</v>
      </c>
      <c r="L6329" t="s">
        <v>456</v>
      </c>
      <c r="M6329" t="s">
        <v>470</v>
      </c>
      <c r="N6329" t="s">
        <v>757</v>
      </c>
      <c r="O6329" t="s">
        <v>782</v>
      </c>
      <c r="P6329" t="s">
        <v>844</v>
      </c>
      <c r="Q6329" t="s">
        <v>850</v>
      </c>
      <c r="R6329" t="s">
        <v>853</v>
      </c>
      <c r="S6329" t="s">
        <v>861</v>
      </c>
      <c r="T6329" t="s">
        <v>864</v>
      </c>
      <c r="U6329" t="s">
        <v>867</v>
      </c>
      <c r="V6329" s="1"/>
      <c r="W6329" s="1"/>
      <c r="X6329" s="1">
        <v>8</v>
      </c>
      <c r="Y6329" s="1">
        <v>4.5871559633027523</v>
      </c>
      <c r="Z6329" t="s">
        <v>877</v>
      </c>
      <c r="AA6329" s="1">
        <v>1</v>
      </c>
      <c r="AB6329" t="s">
        <v>907</v>
      </c>
      <c r="AC6329" t="s">
        <v>912</v>
      </c>
      <c r="AD6329" t="s">
        <v>917</v>
      </c>
      <c r="AE6329" t="s">
        <v>920</v>
      </c>
      <c r="AF6329" s="1">
        <v>2000</v>
      </c>
      <c r="AG6329" s="1">
        <v>2011</v>
      </c>
      <c r="AH6329" s="67" t="str">
        <f t="shared" si="490"/>
        <v/>
      </c>
      <c r="AI6329" s="67" t="str">
        <f t="shared" si="494"/>
        <v/>
      </c>
      <c r="AJ6329" s="67" t="str">
        <f t="shared" si="491"/>
        <v/>
      </c>
      <c r="AK6329" s="67" t="str">
        <f t="shared" si="492"/>
        <v/>
      </c>
      <c r="AL6329" s="69" t="str">
        <f t="shared" si="493"/>
        <v/>
      </c>
    </row>
    <row r="6330" spans="1:38">
      <c r="A6330" s="1">
        <v>6329</v>
      </c>
      <c r="B6330" s="35" t="s">
        <v>1432</v>
      </c>
      <c r="C6330" t="s">
        <v>4</v>
      </c>
      <c r="D6330" t="s">
        <v>96</v>
      </c>
      <c r="E6330" t="s">
        <v>102</v>
      </c>
      <c r="F6330" t="s">
        <v>137</v>
      </c>
      <c r="G6330" t="s">
        <v>152</v>
      </c>
      <c r="H6330" t="s">
        <v>434</v>
      </c>
      <c r="I6330" s="1"/>
      <c r="J6330" s="1"/>
      <c r="K6330" s="1">
        <v>0</v>
      </c>
      <c r="L6330" t="s">
        <v>456</v>
      </c>
      <c r="M6330" t="s">
        <v>470</v>
      </c>
      <c r="N6330" t="s">
        <v>757</v>
      </c>
      <c r="O6330" t="s">
        <v>782</v>
      </c>
      <c r="P6330" t="s">
        <v>844</v>
      </c>
      <c r="Q6330" t="s">
        <v>850</v>
      </c>
      <c r="R6330" t="s">
        <v>853</v>
      </c>
      <c r="S6330" t="s">
        <v>861</v>
      </c>
      <c r="T6330" t="s">
        <v>864</v>
      </c>
      <c r="U6330" t="s">
        <v>867</v>
      </c>
      <c r="V6330" s="1"/>
      <c r="W6330" s="1"/>
      <c r="X6330" s="1">
        <v>-6.415</v>
      </c>
      <c r="Y6330" s="1">
        <v>1.505868544600939</v>
      </c>
      <c r="Z6330" t="s">
        <v>877</v>
      </c>
      <c r="AA6330" s="1">
        <v>1</v>
      </c>
      <c r="AB6330" t="s">
        <v>907</v>
      </c>
      <c r="AC6330" t="s">
        <v>912</v>
      </c>
      <c r="AD6330" t="s">
        <v>917</v>
      </c>
      <c r="AE6330" t="s">
        <v>920</v>
      </c>
      <c r="AF6330" s="1">
        <v>2000</v>
      </c>
      <c r="AG6330" s="1">
        <v>2011</v>
      </c>
      <c r="AH6330" s="67" t="str">
        <f t="shared" si="490"/>
        <v/>
      </c>
      <c r="AI6330" s="67" t="str">
        <f t="shared" si="494"/>
        <v/>
      </c>
      <c r="AJ6330" s="67" t="str">
        <f t="shared" si="491"/>
        <v/>
      </c>
      <c r="AK6330" s="67" t="str">
        <f t="shared" si="492"/>
        <v/>
      </c>
      <c r="AL6330" s="69" t="str">
        <f t="shared" si="493"/>
        <v/>
      </c>
    </row>
    <row r="6331" spans="1:38">
      <c r="A6331" s="1">
        <v>6330</v>
      </c>
      <c r="B6331" s="35" t="s">
        <v>1433</v>
      </c>
      <c r="C6331" t="s">
        <v>4</v>
      </c>
      <c r="D6331" t="s">
        <v>14</v>
      </c>
      <c r="E6331" t="s">
        <v>102</v>
      </c>
      <c r="F6331" t="s">
        <v>136</v>
      </c>
      <c r="G6331" t="s">
        <v>155</v>
      </c>
      <c r="H6331" t="s">
        <v>435</v>
      </c>
      <c r="I6331" s="1">
        <v>7.6191436559433461</v>
      </c>
      <c r="J6331" s="1">
        <v>2.4835611850467498</v>
      </c>
      <c r="K6331" s="1">
        <v>0</v>
      </c>
      <c r="L6331" t="s">
        <v>456</v>
      </c>
      <c r="M6331" t="s">
        <v>470</v>
      </c>
      <c r="N6331" t="s">
        <v>758</v>
      </c>
      <c r="O6331" t="s">
        <v>783</v>
      </c>
      <c r="P6331" t="s">
        <v>845</v>
      </c>
      <c r="Q6331" t="s">
        <v>850</v>
      </c>
      <c r="R6331" t="s">
        <v>853</v>
      </c>
      <c r="S6331" t="s">
        <v>861</v>
      </c>
      <c r="T6331" t="s">
        <v>864</v>
      </c>
      <c r="U6331" t="s">
        <v>867</v>
      </c>
      <c r="V6331" s="1"/>
      <c r="W6331" s="1"/>
      <c r="X6331" s="1">
        <v>-0.94</v>
      </c>
      <c r="Y6331" s="1">
        <v>0.75</v>
      </c>
      <c r="Z6331" t="s">
        <v>876</v>
      </c>
      <c r="AA6331" s="1">
        <v>1</v>
      </c>
      <c r="AB6331" t="s">
        <v>882</v>
      </c>
      <c r="AC6331" t="s">
        <v>915</v>
      </c>
      <c r="AD6331" t="s">
        <v>918</v>
      </c>
      <c r="AE6331" t="s">
        <v>921</v>
      </c>
      <c r="AF6331" s="1">
        <v>1998</v>
      </c>
      <c r="AG6331" s="1">
        <v>2013</v>
      </c>
      <c r="AH6331" s="67">
        <f t="shared" si="490"/>
        <v>-0.37848876269271603</v>
      </c>
      <c r="AI6331" s="67">
        <f t="shared" si="494"/>
        <v>0.30198571491440113</v>
      </c>
      <c r="AJ6331" s="67">
        <f t="shared" si="491"/>
        <v>-0.97038076392494221</v>
      </c>
      <c r="AK6331" s="67">
        <f t="shared" si="492"/>
        <v>0.21340323853951015</v>
      </c>
      <c r="AL6331" s="69">
        <f t="shared" si="493"/>
        <v>1</v>
      </c>
    </row>
    <row r="6332" spans="1:38">
      <c r="A6332" s="1">
        <v>6331</v>
      </c>
      <c r="B6332" s="35" t="s">
        <v>1433</v>
      </c>
      <c r="C6332" t="s">
        <v>4</v>
      </c>
      <c r="D6332" t="s">
        <v>14</v>
      </c>
      <c r="E6332" t="s">
        <v>102</v>
      </c>
      <c r="F6332" t="s">
        <v>136</v>
      </c>
      <c r="G6332" t="s">
        <v>155</v>
      </c>
      <c r="H6332" t="s">
        <v>435</v>
      </c>
      <c r="I6332" s="1">
        <v>7.6191436559433461</v>
      </c>
      <c r="J6332" s="1">
        <v>2.4835611850467498</v>
      </c>
      <c r="K6332" s="1">
        <v>0</v>
      </c>
      <c r="L6332" t="s">
        <v>456</v>
      </c>
      <c r="M6332" t="s">
        <v>470</v>
      </c>
      <c r="N6332" t="s">
        <v>759</v>
      </c>
      <c r="O6332" t="s">
        <v>783</v>
      </c>
      <c r="P6332" t="s">
        <v>846</v>
      </c>
      <c r="Q6332" t="s">
        <v>850</v>
      </c>
      <c r="R6332" t="s">
        <v>853</v>
      </c>
      <c r="S6332" t="s">
        <v>861</v>
      </c>
      <c r="T6332" t="s">
        <v>864</v>
      </c>
      <c r="U6332" t="s">
        <v>867</v>
      </c>
      <c r="V6332" s="1"/>
      <c r="W6332" s="1"/>
      <c r="X6332" s="1">
        <v>-1.36</v>
      </c>
      <c r="Y6332" s="1">
        <v>0.54</v>
      </c>
      <c r="Z6332" t="s">
        <v>876</v>
      </c>
      <c r="AA6332" s="1">
        <v>1</v>
      </c>
      <c r="AB6332" t="s">
        <v>882</v>
      </c>
      <c r="AC6332" t="s">
        <v>915</v>
      </c>
      <c r="AD6332" t="s">
        <v>918</v>
      </c>
      <c r="AE6332" t="s">
        <v>921</v>
      </c>
      <c r="AF6332" s="1">
        <v>1998</v>
      </c>
      <c r="AG6332" s="1">
        <v>2013</v>
      </c>
      <c r="AH6332" s="67">
        <f t="shared" si="490"/>
        <v>-0.54760076304478078</v>
      </c>
      <c r="AI6332" s="67">
        <f t="shared" si="494"/>
        <v>0.21742971473836883</v>
      </c>
      <c r="AJ6332" s="67">
        <f t="shared" si="491"/>
        <v>-0.97376300393198367</v>
      </c>
      <c r="AK6332" s="67">
        <f t="shared" si="492"/>
        <v>-0.12143852215757789</v>
      </c>
      <c r="AL6332" s="69">
        <f t="shared" si="493"/>
        <v>1</v>
      </c>
    </row>
    <row r="6333" spans="1:38">
      <c r="A6333" s="1">
        <v>6332</v>
      </c>
      <c r="B6333" s="35" t="s">
        <v>1433</v>
      </c>
      <c r="C6333" t="s">
        <v>4</v>
      </c>
      <c r="D6333" t="s">
        <v>14</v>
      </c>
      <c r="E6333" t="s">
        <v>102</v>
      </c>
      <c r="F6333" t="s">
        <v>136</v>
      </c>
      <c r="G6333" t="s">
        <v>155</v>
      </c>
      <c r="H6333" t="s">
        <v>435</v>
      </c>
      <c r="I6333" s="1">
        <v>7.6191436559433461</v>
      </c>
      <c r="J6333" s="1">
        <v>2.4835611850467498</v>
      </c>
      <c r="K6333" s="1">
        <v>0</v>
      </c>
      <c r="L6333" t="s">
        <v>456</v>
      </c>
      <c r="M6333" t="s">
        <v>470</v>
      </c>
      <c r="N6333" t="s">
        <v>760</v>
      </c>
      <c r="O6333" t="s">
        <v>783</v>
      </c>
      <c r="P6333" t="s">
        <v>846</v>
      </c>
      <c r="Q6333" t="s">
        <v>850</v>
      </c>
      <c r="R6333" t="s">
        <v>853</v>
      </c>
      <c r="S6333" t="s">
        <v>861</v>
      </c>
      <c r="T6333" t="s">
        <v>864</v>
      </c>
      <c r="U6333" t="s">
        <v>867</v>
      </c>
      <c r="V6333" s="1"/>
      <c r="W6333" s="1"/>
      <c r="X6333" s="1">
        <v>-0.94</v>
      </c>
      <c r="Y6333" s="1">
        <v>0.36</v>
      </c>
      <c r="Z6333" t="s">
        <v>876</v>
      </c>
      <c r="AA6333" s="1">
        <v>1</v>
      </c>
      <c r="AB6333" t="s">
        <v>882</v>
      </c>
      <c r="AC6333" t="s">
        <v>915</v>
      </c>
      <c r="AD6333" t="s">
        <v>918</v>
      </c>
      <c r="AE6333" t="s">
        <v>921</v>
      </c>
      <c r="AF6333" s="1">
        <v>1998</v>
      </c>
      <c r="AG6333" s="1">
        <v>2013</v>
      </c>
      <c r="AH6333" s="67">
        <f t="shared" si="490"/>
        <v>-0.37848876269271603</v>
      </c>
      <c r="AI6333" s="67">
        <f t="shared" si="494"/>
        <v>0.14495314315891253</v>
      </c>
      <c r="AJ6333" s="67">
        <f t="shared" si="491"/>
        <v>-0.66259692328418462</v>
      </c>
      <c r="AK6333" s="67">
        <f t="shared" si="492"/>
        <v>-9.438060210124749E-2</v>
      </c>
      <c r="AL6333" s="69">
        <f t="shared" si="493"/>
        <v>1</v>
      </c>
    </row>
    <row r="6334" spans="1:38">
      <c r="A6334" s="1">
        <v>6333</v>
      </c>
      <c r="B6334" s="35" t="s">
        <v>1433</v>
      </c>
      <c r="C6334" t="s">
        <v>4</v>
      </c>
      <c r="D6334" t="s">
        <v>14</v>
      </c>
      <c r="E6334" t="s">
        <v>102</v>
      </c>
      <c r="F6334" t="s">
        <v>136</v>
      </c>
      <c r="G6334" t="s">
        <v>155</v>
      </c>
      <c r="H6334" t="s">
        <v>435</v>
      </c>
      <c r="I6334" s="1">
        <v>7.6191436559433461</v>
      </c>
      <c r="J6334" s="1">
        <v>2.4835611850467498</v>
      </c>
      <c r="K6334" s="1">
        <v>0</v>
      </c>
      <c r="L6334" t="s">
        <v>456</v>
      </c>
      <c r="M6334" t="s">
        <v>470</v>
      </c>
      <c r="N6334" t="s">
        <v>761</v>
      </c>
      <c r="O6334" t="s">
        <v>783</v>
      </c>
      <c r="P6334" t="s">
        <v>845</v>
      </c>
      <c r="Q6334" t="s">
        <v>850</v>
      </c>
      <c r="R6334" t="s">
        <v>853</v>
      </c>
      <c r="S6334" t="s">
        <v>861</v>
      </c>
      <c r="T6334" t="s">
        <v>864</v>
      </c>
      <c r="U6334" t="s">
        <v>867</v>
      </c>
      <c r="V6334" s="1"/>
      <c r="W6334" s="1"/>
      <c r="X6334" s="1">
        <v>-2.95</v>
      </c>
      <c r="Y6334" s="1">
        <v>0.44</v>
      </c>
      <c r="Z6334" t="s">
        <v>876</v>
      </c>
      <c r="AA6334" s="1">
        <v>1</v>
      </c>
      <c r="AB6334" t="s">
        <v>882</v>
      </c>
      <c r="AC6334" t="s">
        <v>915</v>
      </c>
      <c r="AD6334" t="s">
        <v>918</v>
      </c>
      <c r="AE6334" t="s">
        <v>921</v>
      </c>
      <c r="AF6334" s="1">
        <v>1998</v>
      </c>
      <c r="AG6334" s="1">
        <v>2013</v>
      </c>
      <c r="AH6334" s="67">
        <f t="shared" si="490"/>
        <v>-1.1878104786633112</v>
      </c>
      <c r="AI6334" s="67">
        <f t="shared" si="494"/>
        <v>0.177164952749782</v>
      </c>
      <c r="AJ6334" s="67">
        <f t="shared" si="491"/>
        <v>-1.5350537860528839</v>
      </c>
      <c r="AK6334" s="67">
        <f t="shared" si="492"/>
        <v>-0.84056717127373859</v>
      </c>
      <c r="AL6334" s="69">
        <f t="shared" si="493"/>
        <v>1</v>
      </c>
    </row>
    <row r="6335" spans="1:38">
      <c r="A6335" s="1">
        <v>6334</v>
      </c>
      <c r="B6335" s="35" t="s">
        <v>1433</v>
      </c>
      <c r="C6335" t="s">
        <v>4</v>
      </c>
      <c r="D6335" t="s">
        <v>14</v>
      </c>
      <c r="E6335" t="s">
        <v>102</v>
      </c>
      <c r="F6335" t="s">
        <v>136</v>
      </c>
      <c r="G6335" t="s">
        <v>155</v>
      </c>
      <c r="H6335" t="s">
        <v>435</v>
      </c>
      <c r="I6335" s="1">
        <v>7.6191436559433461</v>
      </c>
      <c r="J6335" s="1">
        <v>2.4835611850467498</v>
      </c>
      <c r="K6335" s="1">
        <v>0</v>
      </c>
      <c r="L6335" t="s">
        <v>456</v>
      </c>
      <c r="M6335" t="s">
        <v>470</v>
      </c>
      <c r="N6335" t="s">
        <v>758</v>
      </c>
      <c r="O6335" t="s">
        <v>783</v>
      </c>
      <c r="P6335" t="s">
        <v>845</v>
      </c>
      <c r="Q6335" t="s">
        <v>850</v>
      </c>
      <c r="R6335" t="s">
        <v>853</v>
      </c>
      <c r="S6335" t="s">
        <v>861</v>
      </c>
      <c r="T6335" t="s">
        <v>864</v>
      </c>
      <c r="U6335" t="s">
        <v>867</v>
      </c>
      <c r="V6335" s="1"/>
      <c r="W6335" s="1"/>
      <c r="X6335" s="1">
        <v>1.1399999999999999</v>
      </c>
      <c r="Y6335" s="1">
        <v>0.87</v>
      </c>
      <c r="Z6335" t="s">
        <v>876</v>
      </c>
      <c r="AA6335" s="1">
        <v>1</v>
      </c>
      <c r="AB6335" t="s">
        <v>882</v>
      </c>
      <c r="AC6335" t="s">
        <v>915</v>
      </c>
      <c r="AD6335" t="s">
        <v>918</v>
      </c>
      <c r="AE6335" t="s">
        <v>921</v>
      </c>
      <c r="AF6335" s="1">
        <v>1998</v>
      </c>
      <c r="AG6335" s="1">
        <v>2013</v>
      </c>
      <c r="AH6335" s="67">
        <f t="shared" si="490"/>
        <v>0.45901828666988964</v>
      </c>
      <c r="AI6335" s="67">
        <f t="shared" si="494"/>
        <v>0.35030342930070529</v>
      </c>
      <c r="AJ6335" s="67">
        <f t="shared" si="491"/>
        <v>-0.22757643475949274</v>
      </c>
      <c r="AK6335" s="67">
        <f t="shared" si="492"/>
        <v>1.1456130080992719</v>
      </c>
      <c r="AL6335" s="69">
        <f t="shared" si="493"/>
        <v>1</v>
      </c>
    </row>
    <row r="6336" spans="1:38">
      <c r="A6336" s="1">
        <v>6335</v>
      </c>
      <c r="B6336" s="35" t="s">
        <v>1433</v>
      </c>
      <c r="C6336" t="s">
        <v>4</v>
      </c>
      <c r="D6336" t="s">
        <v>14</v>
      </c>
      <c r="E6336" t="s">
        <v>102</v>
      </c>
      <c r="F6336" t="s">
        <v>136</v>
      </c>
      <c r="G6336" t="s">
        <v>155</v>
      </c>
      <c r="H6336" t="s">
        <v>435</v>
      </c>
      <c r="I6336" s="1">
        <v>7.6191436559433461</v>
      </c>
      <c r="J6336" s="1">
        <v>2.4835611850467498</v>
      </c>
      <c r="K6336" s="1">
        <v>0</v>
      </c>
      <c r="L6336" t="s">
        <v>456</v>
      </c>
      <c r="M6336" t="s">
        <v>470</v>
      </c>
      <c r="N6336" t="s">
        <v>759</v>
      </c>
      <c r="O6336" t="s">
        <v>783</v>
      </c>
      <c r="P6336" t="s">
        <v>846</v>
      </c>
      <c r="Q6336" t="s">
        <v>850</v>
      </c>
      <c r="R6336" t="s">
        <v>853</v>
      </c>
      <c r="S6336" t="s">
        <v>861</v>
      </c>
      <c r="T6336" t="s">
        <v>864</v>
      </c>
      <c r="U6336" t="s">
        <v>867</v>
      </c>
      <c r="V6336" s="1"/>
      <c r="W6336" s="1"/>
      <c r="X6336" s="1">
        <v>-2.02</v>
      </c>
      <c r="Y6336" s="1">
        <v>0.75</v>
      </c>
      <c r="Z6336" t="s">
        <v>876</v>
      </c>
      <c r="AA6336" s="1">
        <v>1</v>
      </c>
      <c r="AB6336" t="s">
        <v>882</v>
      </c>
      <c r="AC6336" t="s">
        <v>915</v>
      </c>
      <c r="AD6336" t="s">
        <v>918</v>
      </c>
      <c r="AE6336" t="s">
        <v>921</v>
      </c>
      <c r="AF6336" s="1">
        <v>1998</v>
      </c>
      <c r="AG6336" s="1">
        <v>2013</v>
      </c>
      <c r="AH6336" s="67">
        <f t="shared" si="490"/>
        <v>-0.81334819216945364</v>
      </c>
      <c r="AI6336" s="67">
        <f t="shared" si="494"/>
        <v>0.30198571491440113</v>
      </c>
      <c r="AJ6336" s="67">
        <f t="shared" si="491"/>
        <v>-1.4052401934016798</v>
      </c>
      <c r="AK6336" s="67">
        <f t="shared" si="492"/>
        <v>-0.22145619093722746</v>
      </c>
      <c r="AL6336" s="69">
        <f t="shared" si="493"/>
        <v>1</v>
      </c>
    </row>
    <row r="6337" spans="1:38">
      <c r="A6337" s="1">
        <v>6336</v>
      </c>
      <c r="B6337" s="35" t="s">
        <v>1433</v>
      </c>
      <c r="C6337" t="s">
        <v>4</v>
      </c>
      <c r="D6337" t="s">
        <v>14</v>
      </c>
      <c r="E6337" t="s">
        <v>102</v>
      </c>
      <c r="F6337" t="s">
        <v>136</v>
      </c>
      <c r="G6337" t="s">
        <v>155</v>
      </c>
      <c r="H6337" t="s">
        <v>435</v>
      </c>
      <c r="I6337" s="1">
        <v>7.6191436559433461</v>
      </c>
      <c r="J6337" s="1">
        <v>2.4835611850467498</v>
      </c>
      <c r="K6337" s="1">
        <v>0</v>
      </c>
      <c r="L6337" t="s">
        <v>456</v>
      </c>
      <c r="M6337" t="s">
        <v>470</v>
      </c>
      <c r="N6337" t="s">
        <v>760</v>
      </c>
      <c r="O6337" t="s">
        <v>783</v>
      </c>
      <c r="P6337" t="s">
        <v>846</v>
      </c>
      <c r="Q6337" t="s">
        <v>850</v>
      </c>
      <c r="R6337" t="s">
        <v>853</v>
      </c>
      <c r="S6337" t="s">
        <v>861</v>
      </c>
      <c r="T6337" t="s">
        <v>864</v>
      </c>
      <c r="U6337" t="s">
        <v>867</v>
      </c>
      <c r="V6337" s="1"/>
      <c r="W6337" s="1"/>
      <c r="X6337" s="1">
        <v>-0.76</v>
      </c>
      <c r="Y6337" s="1">
        <v>0.28000000000000003</v>
      </c>
      <c r="Z6337" t="s">
        <v>876</v>
      </c>
      <c r="AA6337" s="1">
        <v>1</v>
      </c>
      <c r="AB6337" t="s">
        <v>882</v>
      </c>
      <c r="AC6337" t="s">
        <v>915</v>
      </c>
      <c r="AD6337" t="s">
        <v>918</v>
      </c>
      <c r="AE6337" t="s">
        <v>921</v>
      </c>
      <c r="AF6337" s="1">
        <v>1998</v>
      </c>
      <c r="AG6337" s="1">
        <v>2013</v>
      </c>
      <c r="AH6337" s="67">
        <f t="shared" si="490"/>
        <v>-0.30601219111325978</v>
      </c>
      <c r="AI6337" s="67">
        <f t="shared" si="494"/>
        <v>0.1127413335680431</v>
      </c>
      <c r="AJ6337" s="67">
        <f t="shared" si="491"/>
        <v>-0.52698520490662426</v>
      </c>
      <c r="AK6337" s="67">
        <f t="shared" si="492"/>
        <v>-8.5039177319895298E-2</v>
      </c>
      <c r="AL6337" s="69">
        <f t="shared" si="493"/>
        <v>1</v>
      </c>
    </row>
    <row r="6338" spans="1:38">
      <c r="A6338" s="1">
        <v>6337</v>
      </c>
      <c r="B6338" s="35" t="s">
        <v>1433</v>
      </c>
      <c r="C6338" t="s">
        <v>4</v>
      </c>
      <c r="D6338" t="s">
        <v>14</v>
      </c>
      <c r="E6338" t="s">
        <v>102</v>
      </c>
      <c r="F6338" t="s">
        <v>136</v>
      </c>
      <c r="G6338" t="s">
        <v>155</v>
      </c>
      <c r="H6338" t="s">
        <v>435</v>
      </c>
      <c r="I6338" s="1">
        <v>7.6191436559433461</v>
      </c>
      <c r="J6338" s="1">
        <v>2.4835611850467498</v>
      </c>
      <c r="K6338" s="1">
        <v>0</v>
      </c>
      <c r="L6338" t="s">
        <v>456</v>
      </c>
      <c r="M6338" t="s">
        <v>470</v>
      </c>
      <c r="N6338" t="s">
        <v>761</v>
      </c>
      <c r="O6338" t="s">
        <v>783</v>
      </c>
      <c r="P6338" t="s">
        <v>845</v>
      </c>
      <c r="Q6338" t="s">
        <v>850</v>
      </c>
      <c r="R6338" t="s">
        <v>853</v>
      </c>
      <c r="S6338" t="s">
        <v>861</v>
      </c>
      <c r="T6338" t="s">
        <v>864</v>
      </c>
      <c r="U6338" t="s">
        <v>867</v>
      </c>
      <c r="V6338" s="1"/>
      <c r="W6338" s="1"/>
      <c r="X6338" s="1">
        <v>-1.2</v>
      </c>
      <c r="Y6338" s="1">
        <v>0.22</v>
      </c>
      <c r="Z6338" t="s">
        <v>876</v>
      </c>
      <c r="AA6338" s="1">
        <v>1</v>
      </c>
      <c r="AB6338" t="s">
        <v>882</v>
      </c>
      <c r="AC6338" t="s">
        <v>915</v>
      </c>
      <c r="AD6338" t="s">
        <v>918</v>
      </c>
      <c r="AE6338" t="s">
        <v>921</v>
      </c>
      <c r="AF6338" s="1">
        <v>1998</v>
      </c>
      <c r="AG6338" s="1">
        <v>2013</v>
      </c>
      <c r="AH6338" s="67">
        <f t="shared" ref="AH6338:AH6401" si="495">IF(ISBLANK(J6338),"",X6338/J6338)</f>
        <v>-0.48317714386304178</v>
      </c>
      <c r="AI6338" s="67">
        <f t="shared" si="494"/>
        <v>8.8582476374891E-2</v>
      </c>
      <c r="AJ6338" s="67">
        <f t="shared" ref="AJ6338:AJ6401" si="496">IF(ISBLANK(J6338),"",(AH6338-(1.96*(AI6338))))</f>
        <v>-0.65679879755782811</v>
      </c>
      <c r="AK6338" s="67">
        <f t="shared" ref="AK6338:AK6401" si="497">IF(ISBLANK(J6338),"",(AH6338+(1.96*(AI6338))))</f>
        <v>-0.30955549016825545</v>
      </c>
      <c r="AL6338" s="69">
        <f t="shared" ref="AL6338:AL6401" si="498">IF(ISBLANK(J6338),"",1)</f>
        <v>1</v>
      </c>
    </row>
    <row r="6339" spans="1:38">
      <c r="A6339" s="1">
        <v>6338</v>
      </c>
      <c r="B6339" s="35" t="s">
        <v>1433</v>
      </c>
      <c r="C6339" t="s">
        <v>4</v>
      </c>
      <c r="D6339" t="s">
        <v>14</v>
      </c>
      <c r="E6339" t="s">
        <v>102</v>
      </c>
      <c r="F6339" t="s">
        <v>136</v>
      </c>
      <c r="G6339" t="s">
        <v>155</v>
      </c>
      <c r="H6339" t="s">
        <v>435</v>
      </c>
      <c r="I6339" s="1">
        <v>7.6191436559433461</v>
      </c>
      <c r="J6339" s="1">
        <v>2.4835611850467498</v>
      </c>
      <c r="K6339" s="1">
        <v>0</v>
      </c>
      <c r="L6339" t="s">
        <v>456</v>
      </c>
      <c r="M6339" t="s">
        <v>470</v>
      </c>
      <c r="N6339" t="s">
        <v>758</v>
      </c>
      <c r="O6339" t="s">
        <v>783</v>
      </c>
      <c r="P6339" t="s">
        <v>845</v>
      </c>
      <c r="Q6339" t="s">
        <v>850</v>
      </c>
      <c r="R6339" t="s">
        <v>853</v>
      </c>
      <c r="S6339" t="s">
        <v>861</v>
      </c>
      <c r="T6339" t="s">
        <v>864</v>
      </c>
      <c r="U6339" t="s">
        <v>867</v>
      </c>
      <c r="V6339" s="1"/>
      <c r="W6339" s="1"/>
      <c r="X6339" s="1">
        <v>1.53</v>
      </c>
      <c r="Y6339" s="1">
        <v>0.96</v>
      </c>
      <c r="Z6339" t="s">
        <v>876</v>
      </c>
      <c r="AA6339" s="1">
        <v>1</v>
      </c>
      <c r="AB6339" t="s">
        <v>882</v>
      </c>
      <c r="AC6339" t="s">
        <v>915</v>
      </c>
      <c r="AD6339" t="s">
        <v>918</v>
      </c>
      <c r="AE6339" t="s">
        <v>921</v>
      </c>
      <c r="AF6339" s="1">
        <v>1998</v>
      </c>
      <c r="AG6339" s="1">
        <v>2013</v>
      </c>
      <c r="AH6339" s="67">
        <f t="shared" si="495"/>
        <v>0.61605085842537832</v>
      </c>
      <c r="AI6339" s="67">
        <f t="shared" ref="AI6339:AI6402" si="499">IF(ISBLANK(J6339),"",Y6339/J6339)</f>
        <v>0.38654171509043345</v>
      </c>
      <c r="AJ6339" s="67">
        <f t="shared" si="496"/>
        <v>-0.14157090315187126</v>
      </c>
      <c r="AK6339" s="67">
        <f t="shared" si="497"/>
        <v>1.3736726200026279</v>
      </c>
      <c r="AL6339" s="69">
        <f t="shared" si="498"/>
        <v>1</v>
      </c>
    </row>
    <row r="6340" spans="1:38">
      <c r="A6340" s="1">
        <v>6339</v>
      </c>
      <c r="B6340" s="35" t="s">
        <v>1433</v>
      </c>
      <c r="C6340" t="s">
        <v>4</v>
      </c>
      <c r="D6340" t="s">
        <v>14</v>
      </c>
      <c r="E6340" t="s">
        <v>102</v>
      </c>
      <c r="F6340" t="s">
        <v>136</v>
      </c>
      <c r="G6340" t="s">
        <v>155</v>
      </c>
      <c r="H6340" t="s">
        <v>435</v>
      </c>
      <c r="I6340" s="1">
        <v>7.6191436559433461</v>
      </c>
      <c r="J6340" s="1">
        <v>2.4835611850467498</v>
      </c>
      <c r="K6340" s="1">
        <v>0</v>
      </c>
      <c r="L6340" t="s">
        <v>456</v>
      </c>
      <c r="M6340" t="s">
        <v>470</v>
      </c>
      <c r="N6340" t="s">
        <v>759</v>
      </c>
      <c r="O6340" t="s">
        <v>783</v>
      </c>
      <c r="P6340" t="s">
        <v>846</v>
      </c>
      <c r="Q6340" t="s">
        <v>850</v>
      </c>
      <c r="R6340" t="s">
        <v>853</v>
      </c>
      <c r="S6340" t="s">
        <v>861</v>
      </c>
      <c r="T6340" t="s">
        <v>864</v>
      </c>
      <c r="U6340" t="s">
        <v>867</v>
      </c>
      <c r="V6340" s="1"/>
      <c r="W6340" s="1"/>
      <c r="X6340" s="1">
        <v>-1.34</v>
      </c>
      <c r="Y6340" s="1">
        <v>0.78</v>
      </c>
      <c r="Z6340" t="s">
        <v>876</v>
      </c>
      <c r="AA6340" s="1">
        <v>1</v>
      </c>
      <c r="AB6340" t="s">
        <v>882</v>
      </c>
      <c r="AC6340" t="s">
        <v>915</v>
      </c>
      <c r="AD6340" t="s">
        <v>918</v>
      </c>
      <c r="AE6340" t="s">
        <v>921</v>
      </c>
      <c r="AF6340" s="1">
        <v>1998</v>
      </c>
      <c r="AG6340" s="1">
        <v>2013</v>
      </c>
      <c r="AH6340" s="67">
        <f t="shared" si="495"/>
        <v>-0.53954781064706336</v>
      </c>
      <c r="AI6340" s="67">
        <f t="shared" si="499"/>
        <v>0.3140651435109772</v>
      </c>
      <c r="AJ6340" s="67">
        <f t="shared" si="496"/>
        <v>-1.1551154919285787</v>
      </c>
      <c r="AK6340" s="67">
        <f t="shared" si="497"/>
        <v>7.6019870634451925E-2</v>
      </c>
      <c r="AL6340" s="69">
        <f t="shared" si="498"/>
        <v>1</v>
      </c>
    </row>
    <row r="6341" spans="1:38">
      <c r="A6341" s="1">
        <v>6340</v>
      </c>
      <c r="B6341" s="35" t="s">
        <v>1433</v>
      </c>
      <c r="C6341" t="s">
        <v>4</v>
      </c>
      <c r="D6341" t="s">
        <v>14</v>
      </c>
      <c r="E6341" t="s">
        <v>102</v>
      </c>
      <c r="F6341" t="s">
        <v>136</v>
      </c>
      <c r="G6341" t="s">
        <v>155</v>
      </c>
      <c r="H6341" t="s">
        <v>435</v>
      </c>
      <c r="I6341" s="1">
        <v>7.6191436559433461</v>
      </c>
      <c r="J6341" s="1">
        <v>2.4835611850467498</v>
      </c>
      <c r="K6341" s="1">
        <v>0</v>
      </c>
      <c r="L6341" t="s">
        <v>456</v>
      </c>
      <c r="M6341" t="s">
        <v>470</v>
      </c>
      <c r="N6341" t="s">
        <v>760</v>
      </c>
      <c r="O6341" t="s">
        <v>783</v>
      </c>
      <c r="P6341" t="s">
        <v>846</v>
      </c>
      <c r="Q6341" t="s">
        <v>850</v>
      </c>
      <c r="R6341" t="s">
        <v>853</v>
      </c>
      <c r="S6341" t="s">
        <v>861</v>
      </c>
      <c r="T6341" t="s">
        <v>864</v>
      </c>
      <c r="U6341" t="s">
        <v>867</v>
      </c>
      <c r="V6341" s="1"/>
      <c r="W6341" s="1"/>
      <c r="X6341" s="1">
        <v>-0.8</v>
      </c>
      <c r="Y6341" s="1">
        <v>0.25</v>
      </c>
      <c r="Z6341" t="s">
        <v>876</v>
      </c>
      <c r="AA6341" s="1">
        <v>1</v>
      </c>
      <c r="AB6341" t="s">
        <v>882</v>
      </c>
      <c r="AC6341" t="s">
        <v>915</v>
      </c>
      <c r="AD6341" t="s">
        <v>918</v>
      </c>
      <c r="AE6341" t="s">
        <v>921</v>
      </c>
      <c r="AF6341" s="1">
        <v>1998</v>
      </c>
      <c r="AG6341" s="1">
        <v>2013</v>
      </c>
      <c r="AH6341" s="67">
        <f t="shared" si="495"/>
        <v>-0.32211809590869456</v>
      </c>
      <c r="AI6341" s="67">
        <f t="shared" si="499"/>
        <v>0.10066190497146704</v>
      </c>
      <c r="AJ6341" s="67">
        <f t="shared" si="496"/>
        <v>-0.51941542965276999</v>
      </c>
      <c r="AK6341" s="67">
        <f t="shared" si="497"/>
        <v>-0.12482076216461915</v>
      </c>
      <c r="AL6341" s="69">
        <f t="shared" si="498"/>
        <v>1</v>
      </c>
    </row>
    <row r="6342" spans="1:38">
      <c r="A6342" s="1">
        <v>6341</v>
      </c>
      <c r="B6342" s="35" t="s">
        <v>1433</v>
      </c>
      <c r="C6342" t="s">
        <v>4</v>
      </c>
      <c r="D6342" t="s">
        <v>14</v>
      </c>
      <c r="E6342" t="s">
        <v>102</v>
      </c>
      <c r="F6342" t="s">
        <v>136</v>
      </c>
      <c r="G6342" t="s">
        <v>155</v>
      </c>
      <c r="H6342" t="s">
        <v>435</v>
      </c>
      <c r="I6342" s="1">
        <v>7.6191436559433461</v>
      </c>
      <c r="J6342" s="1">
        <v>2.4835611850467498</v>
      </c>
      <c r="K6342" s="1">
        <v>0</v>
      </c>
      <c r="L6342" t="s">
        <v>456</v>
      </c>
      <c r="M6342" t="s">
        <v>470</v>
      </c>
      <c r="N6342" t="s">
        <v>761</v>
      </c>
      <c r="O6342" t="s">
        <v>783</v>
      </c>
      <c r="P6342" t="s">
        <v>845</v>
      </c>
      <c r="Q6342" t="s">
        <v>850</v>
      </c>
      <c r="R6342" t="s">
        <v>853</v>
      </c>
      <c r="S6342" t="s">
        <v>861</v>
      </c>
      <c r="T6342" t="s">
        <v>864</v>
      </c>
      <c r="U6342" t="s">
        <v>867</v>
      </c>
      <c r="V6342" s="1"/>
      <c r="W6342" s="1"/>
      <c r="X6342" s="1">
        <v>-1.56</v>
      </c>
      <c r="Y6342" s="1">
        <v>0.4</v>
      </c>
      <c r="Z6342" t="s">
        <v>876</v>
      </c>
      <c r="AA6342" s="1">
        <v>1</v>
      </c>
      <c r="AB6342" t="s">
        <v>882</v>
      </c>
      <c r="AC6342" t="s">
        <v>915</v>
      </c>
      <c r="AD6342" t="s">
        <v>918</v>
      </c>
      <c r="AE6342" t="s">
        <v>921</v>
      </c>
      <c r="AF6342" s="1">
        <v>1998</v>
      </c>
      <c r="AG6342" s="1">
        <v>2013</v>
      </c>
      <c r="AH6342" s="67">
        <f t="shared" si="495"/>
        <v>-0.62813028702195439</v>
      </c>
      <c r="AI6342" s="67">
        <f t="shared" si="499"/>
        <v>0.16105904795434728</v>
      </c>
      <c r="AJ6342" s="67">
        <f t="shared" si="496"/>
        <v>-0.94380602101247502</v>
      </c>
      <c r="AK6342" s="67">
        <f t="shared" si="497"/>
        <v>-0.31245455303143371</v>
      </c>
      <c r="AL6342" s="69">
        <f t="shared" si="498"/>
        <v>1</v>
      </c>
    </row>
    <row r="6343" spans="1:38">
      <c r="A6343" s="1">
        <v>6342</v>
      </c>
      <c r="B6343" s="35" t="s">
        <v>1433</v>
      </c>
      <c r="C6343" t="s">
        <v>4</v>
      </c>
      <c r="D6343" t="s">
        <v>14</v>
      </c>
      <c r="E6343" t="s">
        <v>102</v>
      </c>
      <c r="F6343" t="s">
        <v>136</v>
      </c>
      <c r="G6343" t="s">
        <v>155</v>
      </c>
      <c r="H6343" t="s">
        <v>435</v>
      </c>
      <c r="I6343" s="1">
        <v>7.6191436559433461</v>
      </c>
      <c r="J6343" s="1">
        <v>2.4835611850467498</v>
      </c>
      <c r="K6343" s="1">
        <v>0</v>
      </c>
      <c r="L6343" t="s">
        <v>456</v>
      </c>
      <c r="M6343" t="s">
        <v>470</v>
      </c>
      <c r="N6343" t="s">
        <v>758</v>
      </c>
      <c r="O6343" t="s">
        <v>783</v>
      </c>
      <c r="P6343" t="s">
        <v>845</v>
      </c>
      <c r="Q6343" t="s">
        <v>850</v>
      </c>
      <c r="R6343" t="s">
        <v>853</v>
      </c>
      <c r="S6343" t="s">
        <v>861</v>
      </c>
      <c r="T6343" t="s">
        <v>864</v>
      </c>
      <c r="U6343" t="s">
        <v>867</v>
      </c>
      <c r="V6343" s="1"/>
      <c r="W6343" s="1"/>
      <c r="X6343" s="1">
        <v>1.6</v>
      </c>
      <c r="Y6343" s="1">
        <v>1.04</v>
      </c>
      <c r="Z6343" t="s">
        <v>876</v>
      </c>
      <c r="AA6343" s="1">
        <v>1</v>
      </c>
      <c r="AB6343" t="s">
        <v>882</v>
      </c>
      <c r="AC6343" t="s">
        <v>915</v>
      </c>
      <c r="AD6343" t="s">
        <v>918</v>
      </c>
      <c r="AE6343" t="s">
        <v>921</v>
      </c>
      <c r="AF6343" s="1">
        <v>1998</v>
      </c>
      <c r="AG6343" s="1">
        <v>2013</v>
      </c>
      <c r="AH6343" s="67">
        <f t="shared" si="495"/>
        <v>0.64423619181738911</v>
      </c>
      <c r="AI6343" s="67">
        <f t="shared" si="499"/>
        <v>0.41875352468130289</v>
      </c>
      <c r="AJ6343" s="67">
        <f t="shared" si="496"/>
        <v>-0.17652071655796453</v>
      </c>
      <c r="AK6343" s="67">
        <f t="shared" si="497"/>
        <v>1.4649931001927428</v>
      </c>
      <c r="AL6343" s="69">
        <f t="shared" si="498"/>
        <v>1</v>
      </c>
    </row>
    <row r="6344" spans="1:38">
      <c r="A6344" s="1">
        <v>6343</v>
      </c>
      <c r="B6344" s="35" t="s">
        <v>1433</v>
      </c>
      <c r="C6344" t="s">
        <v>4</v>
      </c>
      <c r="D6344" t="s">
        <v>14</v>
      </c>
      <c r="E6344" t="s">
        <v>102</v>
      </c>
      <c r="F6344" t="s">
        <v>136</v>
      </c>
      <c r="G6344" t="s">
        <v>155</v>
      </c>
      <c r="H6344" t="s">
        <v>435</v>
      </c>
      <c r="I6344" s="1">
        <v>7.6191436559433461</v>
      </c>
      <c r="J6344" s="1">
        <v>2.4835611850467498</v>
      </c>
      <c r="K6344" s="1">
        <v>0</v>
      </c>
      <c r="L6344" t="s">
        <v>456</v>
      </c>
      <c r="M6344" t="s">
        <v>470</v>
      </c>
      <c r="N6344" t="s">
        <v>759</v>
      </c>
      <c r="O6344" t="s">
        <v>783</v>
      </c>
      <c r="P6344" t="s">
        <v>846</v>
      </c>
      <c r="Q6344" t="s">
        <v>850</v>
      </c>
      <c r="R6344" t="s">
        <v>853</v>
      </c>
      <c r="S6344" t="s">
        <v>861</v>
      </c>
      <c r="T6344" t="s">
        <v>864</v>
      </c>
      <c r="U6344" t="s">
        <v>867</v>
      </c>
      <c r="V6344" s="1"/>
      <c r="W6344" s="1"/>
      <c r="X6344" s="1">
        <v>-1.1599999999999999</v>
      </c>
      <c r="Y6344" s="1">
        <v>0.63</v>
      </c>
      <c r="Z6344" t="s">
        <v>876</v>
      </c>
      <c r="AA6344" s="1">
        <v>1</v>
      </c>
      <c r="AB6344" t="s">
        <v>882</v>
      </c>
      <c r="AC6344" t="s">
        <v>915</v>
      </c>
      <c r="AD6344" t="s">
        <v>918</v>
      </c>
      <c r="AE6344" t="s">
        <v>921</v>
      </c>
      <c r="AF6344" s="1">
        <v>1998</v>
      </c>
      <c r="AG6344" s="1">
        <v>2013</v>
      </c>
      <c r="AH6344" s="67">
        <f t="shared" si="495"/>
        <v>-0.46707123906760706</v>
      </c>
      <c r="AI6344" s="67">
        <f t="shared" si="499"/>
        <v>0.25366800052809696</v>
      </c>
      <c r="AJ6344" s="67">
        <f t="shared" si="496"/>
        <v>-0.96426052010267704</v>
      </c>
      <c r="AK6344" s="67">
        <f t="shared" si="497"/>
        <v>3.0118041967462983E-2</v>
      </c>
      <c r="AL6344" s="69">
        <f t="shared" si="498"/>
        <v>1</v>
      </c>
    </row>
    <row r="6345" spans="1:38">
      <c r="A6345" s="1">
        <v>6344</v>
      </c>
      <c r="B6345" s="35" t="s">
        <v>1433</v>
      </c>
      <c r="C6345" t="s">
        <v>4</v>
      </c>
      <c r="D6345" t="s">
        <v>14</v>
      </c>
      <c r="E6345" t="s">
        <v>102</v>
      </c>
      <c r="F6345" t="s">
        <v>136</v>
      </c>
      <c r="G6345" t="s">
        <v>155</v>
      </c>
      <c r="H6345" t="s">
        <v>435</v>
      </c>
      <c r="I6345" s="1">
        <v>7.6191436559433461</v>
      </c>
      <c r="J6345" s="1">
        <v>2.4835611850467498</v>
      </c>
      <c r="K6345" s="1">
        <v>0</v>
      </c>
      <c r="L6345" t="s">
        <v>456</v>
      </c>
      <c r="M6345" t="s">
        <v>470</v>
      </c>
      <c r="N6345" t="s">
        <v>760</v>
      </c>
      <c r="O6345" t="s">
        <v>783</v>
      </c>
      <c r="P6345" t="s">
        <v>846</v>
      </c>
      <c r="Q6345" t="s">
        <v>850</v>
      </c>
      <c r="R6345" t="s">
        <v>853</v>
      </c>
      <c r="S6345" t="s">
        <v>861</v>
      </c>
      <c r="T6345" t="s">
        <v>864</v>
      </c>
      <c r="U6345" t="s">
        <v>867</v>
      </c>
      <c r="V6345" s="1"/>
      <c r="W6345" s="1"/>
      <c r="X6345" s="1">
        <v>-0.91</v>
      </c>
      <c r="Y6345" s="1">
        <v>0.25</v>
      </c>
      <c r="Z6345" t="s">
        <v>876</v>
      </c>
      <c r="AA6345" s="1">
        <v>1</v>
      </c>
      <c r="AB6345" t="s">
        <v>882</v>
      </c>
      <c r="AC6345" t="s">
        <v>915</v>
      </c>
      <c r="AD6345" t="s">
        <v>918</v>
      </c>
      <c r="AE6345" t="s">
        <v>921</v>
      </c>
      <c r="AF6345" s="1">
        <v>1998</v>
      </c>
      <c r="AG6345" s="1">
        <v>2013</v>
      </c>
      <c r="AH6345" s="67">
        <f t="shared" si="495"/>
        <v>-0.36640933409614002</v>
      </c>
      <c r="AI6345" s="67">
        <f t="shared" si="499"/>
        <v>0.10066190497146704</v>
      </c>
      <c r="AJ6345" s="67">
        <f t="shared" si="496"/>
        <v>-0.56370666784021539</v>
      </c>
      <c r="AK6345" s="67">
        <f t="shared" si="497"/>
        <v>-0.16911200035206461</v>
      </c>
      <c r="AL6345" s="69">
        <f t="shared" si="498"/>
        <v>1</v>
      </c>
    </row>
    <row r="6346" spans="1:38">
      <c r="A6346" s="1">
        <v>6345</v>
      </c>
      <c r="B6346" s="35" t="s">
        <v>1433</v>
      </c>
      <c r="C6346" t="s">
        <v>4</v>
      </c>
      <c r="D6346" t="s">
        <v>14</v>
      </c>
      <c r="E6346" t="s">
        <v>102</v>
      </c>
      <c r="F6346" t="s">
        <v>136</v>
      </c>
      <c r="G6346" t="s">
        <v>155</v>
      </c>
      <c r="H6346" t="s">
        <v>435</v>
      </c>
      <c r="I6346" s="1">
        <v>7.6191436559433461</v>
      </c>
      <c r="J6346" s="1">
        <v>2.4835611850467498</v>
      </c>
      <c r="K6346" s="1">
        <v>0</v>
      </c>
      <c r="L6346" t="s">
        <v>456</v>
      </c>
      <c r="M6346" t="s">
        <v>470</v>
      </c>
      <c r="N6346" t="s">
        <v>761</v>
      </c>
      <c r="O6346" t="s">
        <v>783</v>
      </c>
      <c r="P6346" t="s">
        <v>845</v>
      </c>
      <c r="Q6346" t="s">
        <v>850</v>
      </c>
      <c r="R6346" t="s">
        <v>853</v>
      </c>
      <c r="S6346" t="s">
        <v>861</v>
      </c>
      <c r="T6346" t="s">
        <v>864</v>
      </c>
      <c r="U6346" t="s">
        <v>867</v>
      </c>
      <c r="V6346" s="1"/>
      <c r="W6346" s="1"/>
      <c r="X6346" s="1">
        <v>-1.89</v>
      </c>
      <c r="Y6346" s="1">
        <v>0.44</v>
      </c>
      <c r="Z6346" t="s">
        <v>876</v>
      </c>
      <c r="AA6346" s="1">
        <v>1</v>
      </c>
      <c r="AB6346" t="s">
        <v>882</v>
      </c>
      <c r="AC6346" t="s">
        <v>915</v>
      </c>
      <c r="AD6346" t="s">
        <v>918</v>
      </c>
      <c r="AE6346" t="s">
        <v>921</v>
      </c>
      <c r="AF6346" s="1">
        <v>1998</v>
      </c>
      <c r="AG6346" s="1">
        <v>2013</v>
      </c>
      <c r="AH6346" s="67">
        <f t="shared" si="495"/>
        <v>-0.76100400158429082</v>
      </c>
      <c r="AI6346" s="67">
        <f t="shared" si="499"/>
        <v>0.177164952749782</v>
      </c>
      <c r="AJ6346" s="67">
        <f t="shared" si="496"/>
        <v>-1.1082473089738636</v>
      </c>
      <c r="AK6346" s="67">
        <f t="shared" si="497"/>
        <v>-0.41376069419471811</v>
      </c>
      <c r="AL6346" s="69">
        <f t="shared" si="498"/>
        <v>1</v>
      </c>
    </row>
    <row r="6347" spans="1:38">
      <c r="A6347" s="1">
        <v>6346</v>
      </c>
      <c r="B6347" s="35" t="s">
        <v>1433</v>
      </c>
      <c r="C6347" t="s">
        <v>4</v>
      </c>
      <c r="D6347" t="s">
        <v>14</v>
      </c>
      <c r="E6347" t="s">
        <v>102</v>
      </c>
      <c r="F6347" t="s">
        <v>136</v>
      </c>
      <c r="G6347" t="s">
        <v>155</v>
      </c>
      <c r="H6347" t="s">
        <v>435</v>
      </c>
      <c r="I6347" s="1">
        <v>7.6191436559433461</v>
      </c>
      <c r="J6347" s="1">
        <v>2.4835611850467498</v>
      </c>
      <c r="K6347" s="1">
        <v>0</v>
      </c>
      <c r="L6347" t="s">
        <v>456</v>
      </c>
      <c r="M6347" t="s">
        <v>470</v>
      </c>
      <c r="N6347" t="s">
        <v>758</v>
      </c>
      <c r="O6347" t="s">
        <v>783</v>
      </c>
      <c r="P6347" t="s">
        <v>845</v>
      </c>
      <c r="Q6347" t="s">
        <v>850</v>
      </c>
      <c r="R6347" t="s">
        <v>853</v>
      </c>
      <c r="S6347" t="s">
        <v>861</v>
      </c>
      <c r="T6347" t="s">
        <v>864</v>
      </c>
      <c r="U6347" t="s">
        <v>867</v>
      </c>
      <c r="V6347" s="1"/>
      <c r="W6347" s="1"/>
      <c r="X6347" s="1">
        <v>1.47</v>
      </c>
      <c r="Y6347" s="1">
        <v>1.06</v>
      </c>
      <c r="Z6347" t="s">
        <v>876</v>
      </c>
      <c r="AA6347" s="1">
        <v>1</v>
      </c>
      <c r="AB6347" t="s">
        <v>882</v>
      </c>
      <c r="AC6347" t="s">
        <v>915</v>
      </c>
      <c r="AD6347" t="s">
        <v>918</v>
      </c>
      <c r="AE6347" t="s">
        <v>921</v>
      </c>
      <c r="AF6347" s="1">
        <v>1998</v>
      </c>
      <c r="AG6347" s="1">
        <v>2013</v>
      </c>
      <c r="AH6347" s="67">
        <f t="shared" si="495"/>
        <v>0.59189200123222618</v>
      </c>
      <c r="AI6347" s="67">
        <f t="shared" si="499"/>
        <v>0.42680647707902025</v>
      </c>
      <c r="AJ6347" s="67">
        <f t="shared" si="496"/>
        <v>-0.24464869384265353</v>
      </c>
      <c r="AK6347" s="67">
        <f t="shared" si="497"/>
        <v>1.4284326963071059</v>
      </c>
      <c r="AL6347" s="69">
        <f t="shared" si="498"/>
        <v>1</v>
      </c>
    </row>
    <row r="6348" spans="1:38">
      <c r="A6348" s="1">
        <v>6347</v>
      </c>
      <c r="B6348" s="35" t="s">
        <v>1433</v>
      </c>
      <c r="C6348" t="s">
        <v>4</v>
      </c>
      <c r="D6348" t="s">
        <v>14</v>
      </c>
      <c r="E6348" t="s">
        <v>102</v>
      </c>
      <c r="F6348" t="s">
        <v>136</v>
      </c>
      <c r="G6348" t="s">
        <v>155</v>
      </c>
      <c r="H6348" t="s">
        <v>435</v>
      </c>
      <c r="I6348" s="1">
        <v>7.6191436559433461</v>
      </c>
      <c r="J6348" s="1">
        <v>2.4835611850467498</v>
      </c>
      <c r="K6348" s="1">
        <v>0</v>
      </c>
      <c r="L6348" t="s">
        <v>456</v>
      </c>
      <c r="M6348" t="s">
        <v>470</v>
      </c>
      <c r="N6348" t="s">
        <v>759</v>
      </c>
      <c r="O6348" t="s">
        <v>783</v>
      </c>
      <c r="P6348" t="s">
        <v>846</v>
      </c>
      <c r="Q6348" t="s">
        <v>850</v>
      </c>
      <c r="R6348" t="s">
        <v>853</v>
      </c>
      <c r="S6348" t="s">
        <v>861</v>
      </c>
      <c r="T6348" t="s">
        <v>864</v>
      </c>
      <c r="U6348" t="s">
        <v>867</v>
      </c>
      <c r="V6348" s="1"/>
      <c r="W6348" s="1"/>
      <c r="X6348" s="1">
        <v>-1.1599999999999999</v>
      </c>
      <c r="Y6348" s="1">
        <v>0.6</v>
      </c>
      <c r="Z6348" t="s">
        <v>876</v>
      </c>
      <c r="AA6348" s="1">
        <v>1</v>
      </c>
      <c r="AB6348" t="s">
        <v>882</v>
      </c>
      <c r="AC6348" t="s">
        <v>915</v>
      </c>
      <c r="AD6348" t="s">
        <v>918</v>
      </c>
      <c r="AE6348" t="s">
        <v>921</v>
      </c>
      <c r="AF6348" s="1">
        <v>1998</v>
      </c>
      <c r="AG6348" s="1">
        <v>2013</v>
      </c>
      <c r="AH6348" s="67">
        <f t="shared" si="495"/>
        <v>-0.46707123906760706</v>
      </c>
      <c r="AI6348" s="67">
        <f t="shared" si="499"/>
        <v>0.24158857193152089</v>
      </c>
      <c r="AJ6348" s="67">
        <f t="shared" si="496"/>
        <v>-0.94058484005338805</v>
      </c>
      <c r="AK6348" s="67">
        <f t="shared" si="497"/>
        <v>6.4423619181738778E-3</v>
      </c>
      <c r="AL6348" s="69">
        <f t="shared" si="498"/>
        <v>1</v>
      </c>
    </row>
    <row r="6349" spans="1:38">
      <c r="A6349" s="1">
        <v>6348</v>
      </c>
      <c r="B6349" s="35" t="s">
        <v>1433</v>
      </c>
      <c r="C6349" t="s">
        <v>4</v>
      </c>
      <c r="D6349" t="s">
        <v>14</v>
      </c>
      <c r="E6349" t="s">
        <v>102</v>
      </c>
      <c r="F6349" t="s">
        <v>136</v>
      </c>
      <c r="G6349" t="s">
        <v>155</v>
      </c>
      <c r="H6349" t="s">
        <v>435</v>
      </c>
      <c r="I6349" s="1">
        <v>7.6191436559433461</v>
      </c>
      <c r="J6349" s="1">
        <v>2.4835611850467498</v>
      </c>
      <c r="K6349" s="1">
        <v>0</v>
      </c>
      <c r="L6349" t="s">
        <v>456</v>
      </c>
      <c r="M6349" t="s">
        <v>470</v>
      </c>
      <c r="N6349" t="s">
        <v>760</v>
      </c>
      <c r="O6349" t="s">
        <v>783</v>
      </c>
      <c r="P6349" t="s">
        <v>846</v>
      </c>
      <c r="Q6349" t="s">
        <v>850</v>
      </c>
      <c r="R6349" t="s">
        <v>853</v>
      </c>
      <c r="S6349" t="s">
        <v>861</v>
      </c>
      <c r="T6349" t="s">
        <v>864</v>
      </c>
      <c r="U6349" t="s">
        <v>867</v>
      </c>
      <c r="V6349" s="1"/>
      <c r="W6349" s="1"/>
      <c r="X6349" s="1">
        <v>-1.1000000000000001</v>
      </c>
      <c r="Y6349" s="1">
        <v>0.28999999999999998</v>
      </c>
      <c r="Z6349" t="s">
        <v>876</v>
      </c>
      <c r="AA6349" s="1">
        <v>1</v>
      </c>
      <c r="AB6349" t="s">
        <v>882</v>
      </c>
      <c r="AC6349" t="s">
        <v>915</v>
      </c>
      <c r="AD6349" t="s">
        <v>918</v>
      </c>
      <c r="AE6349" t="s">
        <v>921</v>
      </c>
      <c r="AF6349" s="1">
        <v>1998</v>
      </c>
      <c r="AG6349" s="1">
        <v>2013</v>
      </c>
      <c r="AH6349" s="67">
        <f t="shared" si="495"/>
        <v>-0.44291238187445503</v>
      </c>
      <c r="AI6349" s="67">
        <f t="shared" si="499"/>
        <v>0.11676780976690176</v>
      </c>
      <c r="AJ6349" s="67">
        <f t="shared" si="496"/>
        <v>-0.67177728901758249</v>
      </c>
      <c r="AK6349" s="67">
        <f t="shared" si="497"/>
        <v>-0.21404747473132757</v>
      </c>
      <c r="AL6349" s="69">
        <f t="shared" si="498"/>
        <v>1</v>
      </c>
    </row>
    <row r="6350" spans="1:38">
      <c r="A6350" s="1">
        <v>6349</v>
      </c>
      <c r="B6350" s="35" t="s">
        <v>1433</v>
      </c>
      <c r="C6350" t="s">
        <v>4</v>
      </c>
      <c r="D6350" t="s">
        <v>14</v>
      </c>
      <c r="E6350" t="s">
        <v>102</v>
      </c>
      <c r="F6350" t="s">
        <v>136</v>
      </c>
      <c r="G6350" t="s">
        <v>155</v>
      </c>
      <c r="H6350" t="s">
        <v>435</v>
      </c>
      <c r="I6350" s="1">
        <v>7.6191436559433461</v>
      </c>
      <c r="J6350" s="1">
        <v>2.4835611850467498</v>
      </c>
      <c r="K6350" s="1">
        <v>0</v>
      </c>
      <c r="L6350" t="s">
        <v>456</v>
      </c>
      <c r="M6350" t="s">
        <v>470</v>
      </c>
      <c r="N6350" t="s">
        <v>761</v>
      </c>
      <c r="O6350" t="s">
        <v>783</v>
      </c>
      <c r="P6350" t="s">
        <v>845</v>
      </c>
      <c r="Q6350" t="s">
        <v>850</v>
      </c>
      <c r="R6350" t="s">
        <v>853</v>
      </c>
      <c r="S6350" t="s">
        <v>861</v>
      </c>
      <c r="T6350" t="s">
        <v>864</v>
      </c>
      <c r="U6350" t="s">
        <v>867</v>
      </c>
      <c r="V6350" s="1"/>
      <c r="W6350" s="1"/>
      <c r="X6350" s="1">
        <v>-2.37</v>
      </c>
      <c r="Y6350" s="1">
        <v>0.47</v>
      </c>
      <c r="Z6350" t="s">
        <v>876</v>
      </c>
      <c r="AA6350" s="1">
        <v>1</v>
      </c>
      <c r="AB6350" t="s">
        <v>882</v>
      </c>
      <c r="AC6350" t="s">
        <v>915</v>
      </c>
      <c r="AD6350" t="s">
        <v>918</v>
      </c>
      <c r="AE6350" t="s">
        <v>921</v>
      </c>
      <c r="AF6350" s="1">
        <v>1998</v>
      </c>
      <c r="AG6350" s="1">
        <v>2013</v>
      </c>
      <c r="AH6350" s="67">
        <f t="shared" si="495"/>
        <v>-0.9542748591295076</v>
      </c>
      <c r="AI6350" s="67">
        <f t="shared" si="499"/>
        <v>0.18924438134635801</v>
      </c>
      <c r="AJ6350" s="67">
        <f t="shared" si="496"/>
        <v>-1.3251938465683692</v>
      </c>
      <c r="AK6350" s="67">
        <f t="shared" si="497"/>
        <v>-0.58335587169064596</v>
      </c>
      <c r="AL6350" s="69">
        <f t="shared" si="498"/>
        <v>1</v>
      </c>
    </row>
    <row r="6351" spans="1:38">
      <c r="A6351" s="1">
        <v>6350</v>
      </c>
      <c r="B6351" s="35" t="s">
        <v>1433</v>
      </c>
      <c r="C6351" t="s">
        <v>4</v>
      </c>
      <c r="D6351" t="s">
        <v>14</v>
      </c>
      <c r="E6351" t="s">
        <v>102</v>
      </c>
      <c r="F6351" t="s">
        <v>136</v>
      </c>
      <c r="G6351" t="s">
        <v>155</v>
      </c>
      <c r="H6351" t="s">
        <v>435</v>
      </c>
      <c r="I6351" s="1">
        <v>7.6191436559433461</v>
      </c>
      <c r="J6351" s="1">
        <v>2.4835611850467498</v>
      </c>
      <c r="K6351" s="1">
        <v>0</v>
      </c>
      <c r="L6351" t="s">
        <v>456</v>
      </c>
      <c r="M6351" t="s">
        <v>470</v>
      </c>
      <c r="N6351" t="s">
        <v>758</v>
      </c>
      <c r="O6351" t="s">
        <v>783</v>
      </c>
      <c r="P6351" t="s">
        <v>845</v>
      </c>
      <c r="Q6351" t="s">
        <v>850</v>
      </c>
      <c r="R6351" t="s">
        <v>853</v>
      </c>
      <c r="S6351" t="s">
        <v>861</v>
      </c>
      <c r="T6351" t="s">
        <v>864</v>
      </c>
      <c r="U6351" t="s">
        <v>868</v>
      </c>
      <c r="V6351" s="1"/>
      <c r="W6351" s="1"/>
      <c r="X6351" s="1">
        <v>-0.79</v>
      </c>
      <c r="Y6351" s="1">
        <v>0.6</v>
      </c>
      <c r="Z6351" t="s">
        <v>876</v>
      </c>
      <c r="AA6351" s="1">
        <v>1</v>
      </c>
      <c r="AB6351" t="s">
        <v>882</v>
      </c>
      <c r="AC6351" t="s">
        <v>915</v>
      </c>
      <c r="AD6351" t="s">
        <v>918</v>
      </c>
      <c r="AE6351" t="s">
        <v>921</v>
      </c>
      <c r="AF6351" s="1">
        <v>1998</v>
      </c>
      <c r="AG6351" s="1">
        <v>2013</v>
      </c>
      <c r="AH6351" s="67">
        <f t="shared" si="495"/>
        <v>-0.31809161970983585</v>
      </c>
      <c r="AI6351" s="67">
        <f t="shared" si="499"/>
        <v>0.24158857193152089</v>
      </c>
      <c r="AJ6351" s="67">
        <f t="shared" si="496"/>
        <v>-0.79160522069561678</v>
      </c>
      <c r="AK6351" s="67">
        <f t="shared" si="497"/>
        <v>0.15542198127594509</v>
      </c>
      <c r="AL6351" s="69">
        <f t="shared" si="498"/>
        <v>1</v>
      </c>
    </row>
    <row r="6352" spans="1:38">
      <c r="A6352" s="1">
        <v>6351</v>
      </c>
      <c r="B6352" s="35" t="s">
        <v>1433</v>
      </c>
      <c r="C6352" t="s">
        <v>4</v>
      </c>
      <c r="D6352" t="s">
        <v>14</v>
      </c>
      <c r="E6352" t="s">
        <v>102</v>
      </c>
      <c r="F6352" t="s">
        <v>136</v>
      </c>
      <c r="G6352" t="s">
        <v>155</v>
      </c>
      <c r="H6352" t="s">
        <v>435</v>
      </c>
      <c r="I6352" s="1">
        <v>7.6191436559433461</v>
      </c>
      <c r="J6352" s="1">
        <v>2.4835611850467498</v>
      </c>
      <c r="K6352" s="1">
        <v>0</v>
      </c>
      <c r="L6352" t="s">
        <v>456</v>
      </c>
      <c r="M6352" t="s">
        <v>470</v>
      </c>
      <c r="N6352" t="s">
        <v>759</v>
      </c>
      <c r="O6352" t="s">
        <v>783</v>
      </c>
      <c r="P6352" t="s">
        <v>846</v>
      </c>
      <c r="Q6352" t="s">
        <v>850</v>
      </c>
      <c r="R6352" t="s">
        <v>853</v>
      </c>
      <c r="S6352" t="s">
        <v>861</v>
      </c>
      <c r="T6352" t="s">
        <v>864</v>
      </c>
      <c r="U6352" t="s">
        <v>867</v>
      </c>
      <c r="V6352" s="1"/>
      <c r="W6352" s="1"/>
      <c r="X6352" s="1">
        <v>-1.56</v>
      </c>
      <c r="Y6352" s="1">
        <v>0.6</v>
      </c>
      <c r="Z6352" t="s">
        <v>876</v>
      </c>
      <c r="AA6352" s="1">
        <v>1</v>
      </c>
      <c r="AB6352" t="s">
        <v>882</v>
      </c>
      <c r="AC6352" t="s">
        <v>915</v>
      </c>
      <c r="AD6352" t="s">
        <v>918</v>
      </c>
      <c r="AE6352" t="s">
        <v>921</v>
      </c>
      <c r="AF6352" s="1">
        <v>1998</v>
      </c>
      <c r="AG6352" s="1">
        <v>2013</v>
      </c>
      <c r="AH6352" s="67">
        <f t="shared" si="495"/>
        <v>-0.62813028702195439</v>
      </c>
      <c r="AI6352" s="67">
        <f t="shared" si="499"/>
        <v>0.24158857193152089</v>
      </c>
      <c r="AJ6352" s="67">
        <f t="shared" si="496"/>
        <v>-1.1016438880077353</v>
      </c>
      <c r="AK6352" s="67">
        <f t="shared" si="497"/>
        <v>-0.15461668603617346</v>
      </c>
      <c r="AL6352" s="69">
        <f t="shared" si="498"/>
        <v>1</v>
      </c>
    </row>
    <row r="6353" spans="1:38">
      <c r="A6353" s="1">
        <v>6352</v>
      </c>
      <c r="B6353" s="35" t="s">
        <v>1433</v>
      </c>
      <c r="C6353" t="s">
        <v>4</v>
      </c>
      <c r="D6353" t="s">
        <v>14</v>
      </c>
      <c r="E6353" t="s">
        <v>102</v>
      </c>
      <c r="F6353" t="s">
        <v>136</v>
      </c>
      <c r="G6353" t="s">
        <v>155</v>
      </c>
      <c r="H6353" t="s">
        <v>435</v>
      </c>
      <c r="I6353" s="1">
        <v>7.6191436559433461</v>
      </c>
      <c r="J6353" s="1">
        <v>2.4835611850467498</v>
      </c>
      <c r="K6353" s="1">
        <v>0</v>
      </c>
      <c r="L6353" t="s">
        <v>456</v>
      </c>
      <c r="M6353" t="s">
        <v>470</v>
      </c>
      <c r="N6353" t="s">
        <v>760</v>
      </c>
      <c r="O6353" t="s">
        <v>783</v>
      </c>
      <c r="P6353" t="s">
        <v>846</v>
      </c>
      <c r="Q6353" t="s">
        <v>850</v>
      </c>
      <c r="R6353" t="s">
        <v>853</v>
      </c>
      <c r="S6353" t="s">
        <v>861</v>
      </c>
      <c r="T6353" t="s">
        <v>864</v>
      </c>
      <c r="U6353" t="s">
        <v>868</v>
      </c>
      <c r="V6353" s="1"/>
      <c r="W6353" s="1"/>
      <c r="X6353" s="1">
        <v>-1.26</v>
      </c>
      <c r="Y6353" s="1">
        <v>0.3</v>
      </c>
      <c r="Z6353" t="s">
        <v>876</v>
      </c>
      <c r="AA6353" s="1">
        <v>1</v>
      </c>
      <c r="AB6353" t="s">
        <v>882</v>
      </c>
      <c r="AC6353" t="s">
        <v>915</v>
      </c>
      <c r="AD6353" t="s">
        <v>918</v>
      </c>
      <c r="AE6353" t="s">
        <v>921</v>
      </c>
      <c r="AF6353" s="1">
        <v>1998</v>
      </c>
      <c r="AG6353" s="1">
        <v>2013</v>
      </c>
      <c r="AH6353" s="67">
        <f t="shared" si="495"/>
        <v>-0.50733600105619392</v>
      </c>
      <c r="AI6353" s="67">
        <f t="shared" si="499"/>
        <v>0.12079428596576045</v>
      </c>
      <c r="AJ6353" s="67">
        <f t="shared" si="496"/>
        <v>-0.74409280154908441</v>
      </c>
      <c r="AK6353" s="67">
        <f t="shared" si="497"/>
        <v>-0.27057920056330342</v>
      </c>
      <c r="AL6353" s="69">
        <f t="shared" si="498"/>
        <v>1</v>
      </c>
    </row>
    <row r="6354" spans="1:38">
      <c r="A6354" s="1">
        <v>6353</v>
      </c>
      <c r="B6354" s="35" t="s">
        <v>1433</v>
      </c>
      <c r="C6354" t="s">
        <v>4</v>
      </c>
      <c r="D6354" t="s">
        <v>14</v>
      </c>
      <c r="E6354" t="s">
        <v>102</v>
      </c>
      <c r="F6354" t="s">
        <v>136</v>
      </c>
      <c r="G6354" t="s">
        <v>155</v>
      </c>
      <c r="H6354" t="s">
        <v>435</v>
      </c>
      <c r="I6354" s="1">
        <v>7.6191436559433461</v>
      </c>
      <c r="J6354" s="1">
        <v>2.4835611850467498</v>
      </c>
      <c r="K6354" s="1">
        <v>0</v>
      </c>
      <c r="L6354" t="s">
        <v>456</v>
      </c>
      <c r="M6354" t="s">
        <v>470</v>
      </c>
      <c r="N6354" t="s">
        <v>761</v>
      </c>
      <c r="O6354" t="s">
        <v>783</v>
      </c>
      <c r="P6354" t="s">
        <v>845</v>
      </c>
      <c r="Q6354" t="s">
        <v>850</v>
      </c>
      <c r="R6354" t="s">
        <v>853</v>
      </c>
      <c r="S6354" t="s">
        <v>861</v>
      </c>
      <c r="T6354" t="s">
        <v>864</v>
      </c>
      <c r="U6354" t="s">
        <v>868</v>
      </c>
      <c r="V6354" s="1"/>
      <c r="W6354" s="1"/>
      <c r="X6354" s="1">
        <v>-2.95</v>
      </c>
      <c r="Y6354" s="1">
        <v>0.44</v>
      </c>
      <c r="Z6354" t="s">
        <v>876</v>
      </c>
      <c r="AA6354" s="1">
        <v>1</v>
      </c>
      <c r="AB6354" t="s">
        <v>882</v>
      </c>
      <c r="AC6354" t="s">
        <v>915</v>
      </c>
      <c r="AD6354" t="s">
        <v>918</v>
      </c>
      <c r="AE6354" t="s">
        <v>921</v>
      </c>
      <c r="AF6354" s="1">
        <v>1998</v>
      </c>
      <c r="AG6354" s="1">
        <v>2013</v>
      </c>
      <c r="AH6354" s="67">
        <f t="shared" si="495"/>
        <v>-1.1878104786633112</v>
      </c>
      <c r="AI6354" s="67">
        <f t="shared" si="499"/>
        <v>0.177164952749782</v>
      </c>
      <c r="AJ6354" s="67">
        <f t="shared" si="496"/>
        <v>-1.5350537860528839</v>
      </c>
      <c r="AK6354" s="67">
        <f t="shared" si="497"/>
        <v>-0.84056717127373859</v>
      </c>
      <c r="AL6354" s="69">
        <f t="shared" si="498"/>
        <v>1</v>
      </c>
    </row>
    <row r="6355" spans="1:38">
      <c r="A6355" s="1">
        <v>6354</v>
      </c>
      <c r="B6355" s="35" t="s">
        <v>1433</v>
      </c>
      <c r="C6355" t="s">
        <v>4</v>
      </c>
      <c r="D6355" t="s">
        <v>7</v>
      </c>
      <c r="E6355" t="s">
        <v>102</v>
      </c>
      <c r="F6355" t="s">
        <v>136</v>
      </c>
      <c r="G6355" t="s">
        <v>155</v>
      </c>
      <c r="H6355" t="s">
        <v>435</v>
      </c>
      <c r="I6355" s="1">
        <v>7.6191436559433461</v>
      </c>
      <c r="J6355" s="1">
        <v>2.4835611850467498</v>
      </c>
      <c r="K6355" s="1">
        <v>0</v>
      </c>
      <c r="L6355" t="s">
        <v>456</v>
      </c>
      <c r="M6355" t="s">
        <v>477</v>
      </c>
      <c r="N6355" t="s">
        <v>762</v>
      </c>
      <c r="O6355" t="s">
        <v>780</v>
      </c>
      <c r="P6355" t="s">
        <v>459</v>
      </c>
      <c r="Q6355" t="s">
        <v>851</v>
      </c>
      <c r="R6355" t="s">
        <v>854</v>
      </c>
      <c r="S6355" t="s">
        <v>861</v>
      </c>
      <c r="T6355" t="s">
        <v>864</v>
      </c>
      <c r="U6355" t="s">
        <v>867</v>
      </c>
      <c r="V6355" s="1">
        <v>4.0760869565217399E-2</v>
      </c>
      <c r="W6355" s="1">
        <v>2.8816956854802451</v>
      </c>
      <c r="X6355" s="1">
        <v>0.02</v>
      </c>
      <c r="Y6355" s="1">
        <v>0.03</v>
      </c>
      <c r="Z6355" t="s">
        <v>876</v>
      </c>
      <c r="AA6355" s="1">
        <v>1</v>
      </c>
      <c r="AB6355" t="s">
        <v>882</v>
      </c>
      <c r="AC6355" t="s">
        <v>915</v>
      </c>
      <c r="AD6355" t="s">
        <v>918</v>
      </c>
      <c r="AE6355" t="s">
        <v>921</v>
      </c>
      <c r="AF6355" s="1">
        <v>1998</v>
      </c>
      <c r="AG6355" s="1">
        <v>2013</v>
      </c>
      <c r="AH6355" s="67">
        <f t="shared" si="495"/>
        <v>8.0529523977173629E-3</v>
      </c>
      <c r="AI6355" s="67">
        <f t="shared" si="499"/>
        <v>1.2079428596576045E-2</v>
      </c>
      <c r="AJ6355" s="67">
        <f t="shared" si="496"/>
        <v>-1.5622727651571687E-2</v>
      </c>
      <c r="AK6355" s="67">
        <f t="shared" si="497"/>
        <v>3.1728632447006411E-2</v>
      </c>
      <c r="AL6355" s="69">
        <f t="shared" si="498"/>
        <v>1</v>
      </c>
    </row>
    <row r="6356" spans="1:38">
      <c r="A6356" s="1">
        <v>6355</v>
      </c>
      <c r="B6356" s="35" t="s">
        <v>1433</v>
      </c>
      <c r="C6356" t="s">
        <v>4</v>
      </c>
      <c r="D6356" t="s">
        <v>7</v>
      </c>
      <c r="E6356" t="s">
        <v>102</v>
      </c>
      <c r="F6356" t="s">
        <v>136</v>
      </c>
      <c r="G6356" t="s">
        <v>155</v>
      </c>
      <c r="H6356" t="s">
        <v>435</v>
      </c>
      <c r="I6356" s="1">
        <v>7.6191436559433461</v>
      </c>
      <c r="J6356" s="1">
        <v>2.4835611850467498</v>
      </c>
      <c r="K6356" s="1">
        <v>0</v>
      </c>
      <c r="L6356" t="s">
        <v>456</v>
      </c>
      <c r="M6356" t="s">
        <v>461</v>
      </c>
      <c r="N6356" t="s">
        <v>763</v>
      </c>
      <c r="O6356" t="s">
        <v>780</v>
      </c>
      <c r="P6356" t="s">
        <v>459</v>
      </c>
      <c r="Q6356" t="s">
        <v>851</v>
      </c>
      <c r="R6356" t="s">
        <v>854</v>
      </c>
      <c r="S6356" t="s">
        <v>861</v>
      </c>
      <c r="T6356" t="s">
        <v>864</v>
      </c>
      <c r="U6356" t="s">
        <v>867</v>
      </c>
      <c r="V6356" s="1">
        <v>-9.0766665171026398E-2</v>
      </c>
      <c r="W6356" s="1">
        <v>0.707690790198089</v>
      </c>
      <c r="X6356" s="1">
        <v>0.33</v>
      </c>
      <c r="Y6356" s="1">
        <v>0.03</v>
      </c>
      <c r="Z6356" t="s">
        <v>876</v>
      </c>
      <c r="AA6356" s="1">
        <v>1</v>
      </c>
      <c r="AB6356" t="s">
        <v>882</v>
      </c>
      <c r="AC6356" t="s">
        <v>915</v>
      </c>
      <c r="AD6356" t="s">
        <v>918</v>
      </c>
      <c r="AE6356" t="s">
        <v>921</v>
      </c>
      <c r="AF6356" s="1">
        <v>1998</v>
      </c>
      <c r="AG6356" s="1">
        <v>2013</v>
      </c>
      <c r="AH6356" s="67">
        <f t="shared" si="495"/>
        <v>0.13287371456233649</v>
      </c>
      <c r="AI6356" s="67">
        <f t="shared" si="499"/>
        <v>1.2079428596576045E-2</v>
      </c>
      <c r="AJ6356" s="67">
        <f t="shared" si="496"/>
        <v>0.10919803451304744</v>
      </c>
      <c r="AK6356" s="67">
        <f t="shared" si="497"/>
        <v>0.15654939461162554</v>
      </c>
      <c r="AL6356" s="69">
        <f t="shared" si="498"/>
        <v>1</v>
      </c>
    </row>
    <row r="6357" spans="1:38">
      <c r="A6357" s="1">
        <v>6356</v>
      </c>
      <c r="B6357" s="35" t="s">
        <v>1433</v>
      </c>
      <c r="C6357" t="s">
        <v>4</v>
      </c>
      <c r="D6357" t="s">
        <v>7</v>
      </c>
      <c r="E6357" t="s">
        <v>102</v>
      </c>
      <c r="F6357" t="s">
        <v>136</v>
      </c>
      <c r="G6357" t="s">
        <v>155</v>
      </c>
      <c r="H6357" t="s">
        <v>435</v>
      </c>
      <c r="I6357" s="1">
        <v>7.6191436559433461</v>
      </c>
      <c r="J6357" s="1">
        <v>2.4835611850467498</v>
      </c>
      <c r="K6357" s="1">
        <v>0</v>
      </c>
      <c r="L6357" t="s">
        <v>456</v>
      </c>
      <c r="M6357" t="s">
        <v>461</v>
      </c>
      <c r="N6357" t="s">
        <v>764</v>
      </c>
      <c r="O6357" t="s">
        <v>780</v>
      </c>
      <c r="P6357" t="s">
        <v>459</v>
      </c>
      <c r="Q6357" t="s">
        <v>851</v>
      </c>
      <c r="R6357" t="s">
        <v>854</v>
      </c>
      <c r="S6357" t="s">
        <v>861</v>
      </c>
      <c r="T6357" t="s">
        <v>864</v>
      </c>
      <c r="U6357" t="s">
        <v>867</v>
      </c>
      <c r="V6357" s="1">
        <v>1.4302059496567E-3</v>
      </c>
      <c r="W6357" s="1">
        <v>0.5366382641312003</v>
      </c>
      <c r="X6357" s="1">
        <v>0.23</v>
      </c>
      <c r="Y6357" s="1">
        <v>0.1</v>
      </c>
      <c r="Z6357" t="s">
        <v>876</v>
      </c>
      <c r="AA6357" s="1">
        <v>1</v>
      </c>
      <c r="AB6357" t="s">
        <v>882</v>
      </c>
      <c r="AC6357" t="s">
        <v>915</v>
      </c>
      <c r="AD6357" t="s">
        <v>918</v>
      </c>
      <c r="AE6357" t="s">
        <v>921</v>
      </c>
      <c r="AF6357" s="1">
        <v>1998</v>
      </c>
      <c r="AG6357" s="1">
        <v>2013</v>
      </c>
      <c r="AH6357" s="67">
        <f t="shared" si="495"/>
        <v>9.2608952573749681E-2</v>
      </c>
      <c r="AI6357" s="67">
        <f t="shared" si="499"/>
        <v>4.026476198858682E-2</v>
      </c>
      <c r="AJ6357" s="67">
        <f t="shared" si="496"/>
        <v>1.3690019076119511E-2</v>
      </c>
      <c r="AK6357" s="67">
        <f t="shared" si="497"/>
        <v>0.17152788607137986</v>
      </c>
      <c r="AL6357" s="69">
        <f t="shared" si="498"/>
        <v>1</v>
      </c>
    </row>
    <row r="6358" spans="1:38">
      <c r="A6358" s="1">
        <v>6357</v>
      </c>
      <c r="B6358" s="35" t="s">
        <v>1433</v>
      </c>
      <c r="C6358" t="s">
        <v>4</v>
      </c>
      <c r="D6358" t="s">
        <v>7</v>
      </c>
      <c r="E6358" t="s">
        <v>102</v>
      </c>
      <c r="F6358" t="s">
        <v>136</v>
      </c>
      <c r="G6358" t="s">
        <v>155</v>
      </c>
      <c r="H6358" t="s">
        <v>435</v>
      </c>
      <c r="I6358" s="1">
        <v>7.6191436559433461</v>
      </c>
      <c r="J6358" s="1">
        <v>2.4835611850467498</v>
      </c>
      <c r="K6358" s="1">
        <v>0</v>
      </c>
      <c r="L6358" t="s">
        <v>456</v>
      </c>
      <c r="M6358" t="s">
        <v>477</v>
      </c>
      <c r="N6358" t="s">
        <v>762</v>
      </c>
      <c r="O6358" t="s">
        <v>780</v>
      </c>
      <c r="P6358" t="s">
        <v>459</v>
      </c>
      <c r="Q6358" t="s">
        <v>851</v>
      </c>
      <c r="R6358" t="s">
        <v>854</v>
      </c>
      <c r="S6358" t="s">
        <v>861</v>
      </c>
      <c r="T6358" t="s">
        <v>864</v>
      </c>
      <c r="U6358" t="s">
        <v>867</v>
      </c>
      <c r="V6358" s="1">
        <v>4.0760869565217399E-2</v>
      </c>
      <c r="W6358" s="1">
        <v>2.8816956854802451</v>
      </c>
      <c r="X6358" s="1">
        <v>0.14000000000000001</v>
      </c>
      <c r="Y6358" s="1">
        <v>0.03</v>
      </c>
      <c r="Z6358" t="s">
        <v>876</v>
      </c>
      <c r="AA6358" s="1">
        <v>1</v>
      </c>
      <c r="AB6358" t="s">
        <v>882</v>
      </c>
      <c r="AC6358" t="s">
        <v>915</v>
      </c>
      <c r="AD6358" t="s">
        <v>918</v>
      </c>
      <c r="AE6358" t="s">
        <v>921</v>
      </c>
      <c r="AF6358" s="1">
        <v>1998</v>
      </c>
      <c r="AG6358" s="1">
        <v>2013</v>
      </c>
      <c r="AH6358" s="67">
        <f t="shared" si="495"/>
        <v>5.6370666784021549E-2</v>
      </c>
      <c r="AI6358" s="67">
        <f t="shared" si="499"/>
        <v>1.2079428596576045E-2</v>
      </c>
      <c r="AJ6358" s="67">
        <f t="shared" si="496"/>
        <v>3.2694986734732499E-2</v>
      </c>
      <c r="AK6358" s="67">
        <f t="shared" si="497"/>
        <v>8.0046346833310605E-2</v>
      </c>
      <c r="AL6358" s="69">
        <f t="shared" si="498"/>
        <v>1</v>
      </c>
    </row>
    <row r="6359" spans="1:38">
      <c r="A6359" s="1">
        <v>6358</v>
      </c>
      <c r="B6359" s="35" t="s">
        <v>1433</v>
      </c>
      <c r="C6359" t="s">
        <v>4</v>
      </c>
      <c r="D6359" t="s">
        <v>7</v>
      </c>
      <c r="E6359" t="s">
        <v>102</v>
      </c>
      <c r="F6359" t="s">
        <v>136</v>
      </c>
      <c r="G6359" t="s">
        <v>155</v>
      </c>
      <c r="H6359" t="s">
        <v>435</v>
      </c>
      <c r="I6359" s="1">
        <v>7.6191436559433461</v>
      </c>
      <c r="J6359" s="1">
        <v>2.4835611850467498</v>
      </c>
      <c r="K6359" s="1">
        <v>0</v>
      </c>
      <c r="L6359" t="s">
        <v>456</v>
      </c>
      <c r="M6359" t="s">
        <v>461</v>
      </c>
      <c r="N6359" t="s">
        <v>763</v>
      </c>
      <c r="O6359" t="s">
        <v>780</v>
      </c>
      <c r="P6359" t="s">
        <v>459</v>
      </c>
      <c r="Q6359" t="s">
        <v>851</v>
      </c>
      <c r="R6359" t="s">
        <v>854</v>
      </c>
      <c r="S6359" t="s">
        <v>861</v>
      </c>
      <c r="T6359" t="s">
        <v>864</v>
      </c>
      <c r="U6359" t="s">
        <v>867</v>
      </c>
      <c r="V6359" s="1">
        <v>-9.0766665171026398E-2</v>
      </c>
      <c r="W6359" s="1">
        <v>0.707690790198089</v>
      </c>
      <c r="X6359" s="1">
        <v>0.36</v>
      </c>
      <c r="Y6359" s="1">
        <v>0.03</v>
      </c>
      <c r="Z6359" t="s">
        <v>876</v>
      </c>
      <c r="AA6359" s="1">
        <v>1</v>
      </c>
      <c r="AB6359" t="s">
        <v>882</v>
      </c>
      <c r="AC6359" t="s">
        <v>915</v>
      </c>
      <c r="AD6359" t="s">
        <v>918</v>
      </c>
      <c r="AE6359" t="s">
        <v>921</v>
      </c>
      <c r="AF6359" s="1">
        <v>1998</v>
      </c>
      <c r="AG6359" s="1">
        <v>2013</v>
      </c>
      <c r="AH6359" s="67">
        <f t="shared" si="495"/>
        <v>0.14495314315891253</v>
      </c>
      <c r="AI6359" s="67">
        <f t="shared" si="499"/>
        <v>1.2079428596576045E-2</v>
      </c>
      <c r="AJ6359" s="67">
        <f t="shared" si="496"/>
        <v>0.12127746310962348</v>
      </c>
      <c r="AK6359" s="67">
        <f t="shared" si="497"/>
        <v>0.16862882320820158</v>
      </c>
      <c r="AL6359" s="69">
        <f t="shared" si="498"/>
        <v>1</v>
      </c>
    </row>
    <row r="6360" spans="1:38">
      <c r="A6360" s="1">
        <v>6359</v>
      </c>
      <c r="B6360" s="35" t="s">
        <v>1433</v>
      </c>
      <c r="C6360" t="s">
        <v>4</v>
      </c>
      <c r="D6360" t="s">
        <v>7</v>
      </c>
      <c r="E6360" t="s">
        <v>102</v>
      </c>
      <c r="F6360" t="s">
        <v>136</v>
      </c>
      <c r="G6360" t="s">
        <v>155</v>
      </c>
      <c r="H6360" t="s">
        <v>435</v>
      </c>
      <c r="I6360" s="1">
        <v>7.6191436559433461</v>
      </c>
      <c r="J6360" s="1">
        <v>2.4835611850467498</v>
      </c>
      <c r="K6360" s="1">
        <v>0</v>
      </c>
      <c r="L6360" t="s">
        <v>456</v>
      </c>
      <c r="M6360" t="s">
        <v>461</v>
      </c>
      <c r="N6360" t="s">
        <v>764</v>
      </c>
      <c r="O6360" t="s">
        <v>780</v>
      </c>
      <c r="P6360" t="s">
        <v>459</v>
      </c>
      <c r="Q6360" t="s">
        <v>851</v>
      </c>
      <c r="R6360" t="s">
        <v>854</v>
      </c>
      <c r="S6360" t="s">
        <v>861</v>
      </c>
      <c r="T6360" t="s">
        <v>864</v>
      </c>
      <c r="U6360" t="s">
        <v>867</v>
      </c>
      <c r="V6360" s="1">
        <v>1.4302059496567E-3</v>
      </c>
      <c r="W6360" s="1">
        <v>0.5366382641312003</v>
      </c>
      <c r="X6360" s="1">
        <v>0.49</v>
      </c>
      <c r="Y6360" s="1">
        <v>0.11</v>
      </c>
      <c r="Z6360" t="s">
        <v>876</v>
      </c>
      <c r="AA6360" s="1">
        <v>1</v>
      </c>
      <c r="AB6360" t="s">
        <v>882</v>
      </c>
      <c r="AC6360" t="s">
        <v>915</v>
      </c>
      <c r="AD6360" t="s">
        <v>918</v>
      </c>
      <c r="AE6360" t="s">
        <v>921</v>
      </c>
      <c r="AF6360" s="1">
        <v>1998</v>
      </c>
      <c r="AG6360" s="1">
        <v>2013</v>
      </c>
      <c r="AH6360" s="67">
        <f t="shared" si="495"/>
        <v>0.1972973337440754</v>
      </c>
      <c r="AI6360" s="67">
        <f t="shared" si="499"/>
        <v>4.42912381874455E-2</v>
      </c>
      <c r="AJ6360" s="67">
        <f t="shared" si="496"/>
        <v>0.11048650689668223</v>
      </c>
      <c r="AK6360" s="67">
        <f t="shared" si="497"/>
        <v>0.28410816059146859</v>
      </c>
      <c r="AL6360" s="69">
        <f t="shared" si="498"/>
        <v>1</v>
      </c>
    </row>
    <row r="6361" spans="1:38">
      <c r="A6361" s="1">
        <v>6360</v>
      </c>
      <c r="B6361" s="35" t="s">
        <v>1433</v>
      </c>
      <c r="C6361" t="s">
        <v>4</v>
      </c>
      <c r="D6361" t="s">
        <v>8</v>
      </c>
      <c r="E6361" t="s">
        <v>101</v>
      </c>
      <c r="F6361" t="s">
        <v>136</v>
      </c>
      <c r="G6361" t="s">
        <v>155</v>
      </c>
      <c r="H6361" t="s">
        <v>436</v>
      </c>
      <c r="I6361" s="1">
        <v>5.9028559999999999</v>
      </c>
      <c r="J6361" s="1">
        <v>11.728899999999999</v>
      </c>
      <c r="K6361" s="1">
        <v>0</v>
      </c>
      <c r="L6361" t="s">
        <v>457</v>
      </c>
      <c r="M6361" t="s">
        <v>482</v>
      </c>
      <c r="N6361" t="s">
        <v>765</v>
      </c>
      <c r="O6361" t="s">
        <v>780</v>
      </c>
      <c r="P6361" t="s">
        <v>459</v>
      </c>
      <c r="Q6361" t="s">
        <v>850</v>
      </c>
      <c r="R6361" t="s">
        <v>853</v>
      </c>
      <c r="S6361" t="s">
        <v>860</v>
      </c>
      <c r="T6361" t="s">
        <v>864</v>
      </c>
      <c r="U6361" t="s">
        <v>867</v>
      </c>
      <c r="V6361" s="1"/>
      <c r="W6361" s="1"/>
      <c r="X6361" s="1">
        <v>-0.73</v>
      </c>
      <c r="Y6361" s="1">
        <v>0.19</v>
      </c>
      <c r="Z6361" t="s">
        <v>875</v>
      </c>
      <c r="AA6361" s="1">
        <v>12</v>
      </c>
      <c r="AB6361" t="s">
        <v>881</v>
      </c>
      <c r="AC6361" t="s">
        <v>913</v>
      </c>
      <c r="AD6361" t="s">
        <v>918</v>
      </c>
      <c r="AE6361" t="s">
        <v>921</v>
      </c>
      <c r="AF6361" s="1">
        <v>2000</v>
      </c>
      <c r="AG6361" s="1">
        <v>2012</v>
      </c>
      <c r="AH6361" s="67">
        <f t="shared" si="495"/>
        <v>-6.223942569209389E-2</v>
      </c>
      <c r="AI6361" s="67">
        <f t="shared" si="499"/>
        <v>1.6199302577394301E-2</v>
      </c>
      <c r="AJ6361" s="67">
        <f t="shared" si="496"/>
        <v>-9.3990058743786714E-2</v>
      </c>
      <c r="AK6361" s="67">
        <f t="shared" si="497"/>
        <v>-3.0488792640401059E-2</v>
      </c>
      <c r="AL6361" s="69">
        <f t="shared" si="498"/>
        <v>1</v>
      </c>
    </row>
    <row r="6362" spans="1:38">
      <c r="A6362" s="1">
        <v>6361</v>
      </c>
      <c r="B6362" s="35" t="s">
        <v>1433</v>
      </c>
      <c r="C6362" t="s">
        <v>4</v>
      </c>
      <c r="D6362" t="s">
        <v>8</v>
      </c>
      <c r="E6362" t="s">
        <v>101</v>
      </c>
      <c r="F6362" t="s">
        <v>136</v>
      </c>
      <c r="G6362" t="s">
        <v>155</v>
      </c>
      <c r="H6362" t="s">
        <v>436</v>
      </c>
      <c r="I6362" s="1">
        <v>5.9028559999999999</v>
      </c>
      <c r="J6362" s="1">
        <v>11.728899999999999</v>
      </c>
      <c r="K6362" s="1">
        <v>0</v>
      </c>
      <c r="L6362" t="s">
        <v>457</v>
      </c>
      <c r="M6362" t="s">
        <v>466</v>
      </c>
      <c r="N6362" t="s">
        <v>766</v>
      </c>
      <c r="O6362" t="s">
        <v>780</v>
      </c>
      <c r="P6362" t="s">
        <v>459</v>
      </c>
      <c r="Q6362" t="s">
        <v>850</v>
      </c>
      <c r="R6362" t="s">
        <v>853</v>
      </c>
      <c r="S6362" t="s">
        <v>860</v>
      </c>
      <c r="T6362" t="s">
        <v>864</v>
      </c>
      <c r="U6362" t="s">
        <v>867</v>
      </c>
      <c r="V6362" s="1"/>
      <c r="W6362" s="1"/>
      <c r="X6362" s="1">
        <v>-0.16</v>
      </c>
      <c r="Y6362" s="1">
        <v>0.26</v>
      </c>
      <c r="Z6362" t="s">
        <v>875</v>
      </c>
      <c r="AA6362" s="1">
        <v>11</v>
      </c>
      <c r="AB6362" t="s">
        <v>881</v>
      </c>
      <c r="AC6362" t="s">
        <v>913</v>
      </c>
      <c r="AD6362" t="s">
        <v>918</v>
      </c>
      <c r="AE6362" t="s">
        <v>921</v>
      </c>
      <c r="AF6362" s="1">
        <v>2000</v>
      </c>
      <c r="AG6362" s="1">
        <v>2012</v>
      </c>
      <c r="AH6362" s="67">
        <f t="shared" si="495"/>
        <v>-1.364151795991099E-2</v>
      </c>
      <c r="AI6362" s="67">
        <f t="shared" si="499"/>
        <v>2.216746668485536E-2</v>
      </c>
      <c r="AJ6362" s="67">
        <f t="shared" si="496"/>
        <v>-5.7089752662227496E-2</v>
      </c>
      <c r="AK6362" s="67">
        <f t="shared" si="497"/>
        <v>2.9806716742405516E-2</v>
      </c>
      <c r="AL6362" s="69">
        <f t="shared" si="498"/>
        <v>1</v>
      </c>
    </row>
    <row r="6363" spans="1:38">
      <c r="A6363" s="1">
        <v>6362</v>
      </c>
      <c r="B6363" s="35" t="s">
        <v>1433</v>
      </c>
      <c r="C6363" t="s">
        <v>4</v>
      </c>
      <c r="D6363" t="s">
        <v>8</v>
      </c>
      <c r="E6363" t="s">
        <v>101</v>
      </c>
      <c r="F6363" t="s">
        <v>136</v>
      </c>
      <c r="G6363" t="s">
        <v>155</v>
      </c>
      <c r="H6363" t="s">
        <v>436</v>
      </c>
      <c r="I6363" s="1">
        <v>5.9028559999999999</v>
      </c>
      <c r="J6363" s="1">
        <v>11.728899999999999</v>
      </c>
      <c r="K6363" s="1">
        <v>0</v>
      </c>
      <c r="L6363" t="s">
        <v>456</v>
      </c>
      <c r="M6363" t="s">
        <v>461</v>
      </c>
      <c r="N6363" t="s">
        <v>461</v>
      </c>
      <c r="O6363" t="s">
        <v>780</v>
      </c>
      <c r="P6363" t="s">
        <v>459</v>
      </c>
      <c r="Q6363" t="s">
        <v>850</v>
      </c>
      <c r="R6363" t="s">
        <v>853</v>
      </c>
      <c r="S6363" t="s">
        <v>860</v>
      </c>
      <c r="T6363" t="s">
        <v>864</v>
      </c>
      <c r="U6363" t="s">
        <v>867</v>
      </c>
      <c r="V6363" s="1"/>
      <c r="W6363" s="1"/>
      <c r="X6363" s="1">
        <v>-0.53</v>
      </c>
      <c r="Y6363" s="1">
        <v>0.16</v>
      </c>
      <c r="Z6363" t="s">
        <v>875</v>
      </c>
      <c r="AA6363" s="1">
        <v>18</v>
      </c>
      <c r="AB6363" t="s">
        <v>881</v>
      </c>
      <c r="AC6363" t="s">
        <v>913</v>
      </c>
      <c r="AD6363" t="s">
        <v>918</v>
      </c>
      <c r="AE6363" t="s">
        <v>921</v>
      </c>
      <c r="AF6363" s="1">
        <v>2000</v>
      </c>
      <c r="AG6363" s="1">
        <v>2012</v>
      </c>
      <c r="AH6363" s="67">
        <f t="shared" si="495"/>
        <v>-4.5187528242205156E-2</v>
      </c>
      <c r="AI6363" s="67">
        <f t="shared" si="499"/>
        <v>1.364151795991099E-2</v>
      </c>
      <c r="AJ6363" s="67">
        <f t="shared" si="496"/>
        <v>-7.19249034436307E-2</v>
      </c>
      <c r="AK6363" s="67">
        <f t="shared" si="497"/>
        <v>-1.8450153040779616E-2</v>
      </c>
      <c r="AL6363" s="69">
        <f t="shared" si="498"/>
        <v>1</v>
      </c>
    </row>
    <row r="6364" spans="1:38">
      <c r="A6364" s="1">
        <v>6363</v>
      </c>
      <c r="B6364" s="35" t="s">
        <v>1433</v>
      </c>
      <c r="C6364" t="s">
        <v>4</v>
      </c>
      <c r="D6364" t="s">
        <v>8</v>
      </c>
      <c r="E6364" t="s">
        <v>101</v>
      </c>
      <c r="F6364" t="s">
        <v>136</v>
      </c>
      <c r="G6364" t="s">
        <v>155</v>
      </c>
      <c r="H6364" t="s">
        <v>436</v>
      </c>
      <c r="I6364" s="1">
        <v>5.9028559999999999</v>
      </c>
      <c r="J6364" s="1">
        <v>11.728899999999999</v>
      </c>
      <c r="K6364" s="1">
        <v>0</v>
      </c>
      <c r="L6364" t="s">
        <v>456</v>
      </c>
      <c r="M6364" t="s">
        <v>462</v>
      </c>
      <c r="N6364" t="s">
        <v>462</v>
      </c>
      <c r="O6364" t="s">
        <v>780</v>
      </c>
      <c r="P6364" t="s">
        <v>459</v>
      </c>
      <c r="Q6364" t="s">
        <v>850</v>
      </c>
      <c r="R6364" t="s">
        <v>853</v>
      </c>
      <c r="S6364" t="s">
        <v>860</v>
      </c>
      <c r="T6364" t="s">
        <v>864</v>
      </c>
      <c r="U6364" t="s">
        <v>867</v>
      </c>
      <c r="V6364" s="1"/>
      <c r="W6364" s="1"/>
      <c r="X6364" s="1">
        <v>-0.45</v>
      </c>
      <c r="Y6364" s="1">
        <v>0.24</v>
      </c>
      <c r="Z6364" t="s">
        <v>875</v>
      </c>
      <c r="AA6364" s="1">
        <v>9</v>
      </c>
      <c r="AB6364" t="s">
        <v>881</v>
      </c>
      <c r="AC6364" t="s">
        <v>913</v>
      </c>
      <c r="AD6364" t="s">
        <v>918</v>
      </c>
      <c r="AE6364" t="s">
        <v>921</v>
      </c>
      <c r="AF6364" s="1">
        <v>2000</v>
      </c>
      <c r="AG6364" s="1">
        <v>2012</v>
      </c>
      <c r="AH6364" s="67">
        <f t="shared" si="495"/>
        <v>-3.8366769262249661E-2</v>
      </c>
      <c r="AI6364" s="67">
        <f t="shared" si="499"/>
        <v>2.0462276939866485E-2</v>
      </c>
      <c r="AJ6364" s="67">
        <f t="shared" si="496"/>
        <v>-7.8472832064387973E-2</v>
      </c>
      <c r="AK6364" s="67">
        <f t="shared" si="497"/>
        <v>1.7392935398886505E-3</v>
      </c>
      <c r="AL6364" s="69">
        <f t="shared" si="498"/>
        <v>1</v>
      </c>
    </row>
    <row r="6365" spans="1:38">
      <c r="A6365" s="1">
        <v>6364</v>
      </c>
      <c r="B6365" s="35" t="s">
        <v>1433</v>
      </c>
      <c r="C6365" t="s">
        <v>4</v>
      </c>
      <c r="D6365" t="s">
        <v>15</v>
      </c>
      <c r="E6365" t="s">
        <v>101</v>
      </c>
      <c r="F6365" t="s">
        <v>137</v>
      </c>
      <c r="G6365" t="s">
        <v>152</v>
      </c>
      <c r="H6365" t="s">
        <v>437</v>
      </c>
      <c r="I6365" s="1">
        <v>3.0915780000000002</v>
      </c>
      <c r="J6365" s="1">
        <v>12.30387</v>
      </c>
      <c r="K6365" s="1">
        <v>0</v>
      </c>
      <c r="L6365" t="s">
        <v>457</v>
      </c>
      <c r="M6365" t="s">
        <v>482</v>
      </c>
      <c r="N6365" t="s">
        <v>765</v>
      </c>
      <c r="O6365" t="s">
        <v>780</v>
      </c>
      <c r="P6365" t="s">
        <v>459</v>
      </c>
      <c r="Q6365" t="s">
        <v>850</v>
      </c>
      <c r="R6365" t="s">
        <v>853</v>
      </c>
      <c r="S6365" t="s">
        <v>860</v>
      </c>
      <c r="T6365" t="s">
        <v>864</v>
      </c>
      <c r="U6365" t="s">
        <v>867</v>
      </c>
      <c r="V6365" s="1"/>
      <c r="W6365" s="1"/>
      <c r="X6365" s="1">
        <v>-0.61</v>
      </c>
      <c r="Y6365" s="1">
        <v>0.28000000000000003</v>
      </c>
      <c r="Z6365" t="s">
        <v>875</v>
      </c>
      <c r="AA6365" s="1">
        <v>12</v>
      </c>
      <c r="AB6365" t="s">
        <v>881</v>
      </c>
      <c r="AC6365" t="s">
        <v>913</v>
      </c>
      <c r="AD6365" t="s">
        <v>918</v>
      </c>
      <c r="AE6365" t="s">
        <v>921</v>
      </c>
      <c r="AF6365" s="1">
        <v>2000</v>
      </c>
      <c r="AG6365" s="1">
        <v>2012</v>
      </c>
      <c r="AH6365" s="67">
        <f t="shared" si="495"/>
        <v>-4.9577897035648133E-2</v>
      </c>
      <c r="AI6365" s="67">
        <f t="shared" si="499"/>
        <v>2.2757067491772916E-2</v>
      </c>
      <c r="AJ6365" s="67">
        <f t="shared" si="496"/>
        <v>-9.4181749319523056E-2</v>
      </c>
      <c r="AK6365" s="67">
        <f t="shared" si="497"/>
        <v>-4.974044751773217E-3</v>
      </c>
      <c r="AL6365" s="69">
        <f t="shared" si="498"/>
        <v>1</v>
      </c>
    </row>
    <row r="6366" spans="1:38">
      <c r="A6366" s="1">
        <v>6365</v>
      </c>
      <c r="B6366" s="35" t="s">
        <v>1433</v>
      </c>
      <c r="C6366" t="s">
        <v>4</v>
      </c>
      <c r="D6366" t="s">
        <v>15</v>
      </c>
      <c r="E6366" t="s">
        <v>101</v>
      </c>
      <c r="F6366" t="s">
        <v>137</v>
      </c>
      <c r="G6366" t="s">
        <v>152</v>
      </c>
      <c r="H6366" t="s">
        <v>437</v>
      </c>
      <c r="I6366" s="1">
        <v>3.0915780000000002</v>
      </c>
      <c r="J6366" s="1">
        <v>12.30387</v>
      </c>
      <c r="K6366" s="1">
        <v>0</v>
      </c>
      <c r="L6366" t="s">
        <v>457</v>
      </c>
      <c r="M6366" t="s">
        <v>466</v>
      </c>
      <c r="N6366" t="s">
        <v>766</v>
      </c>
      <c r="O6366" t="s">
        <v>780</v>
      </c>
      <c r="P6366" t="s">
        <v>459</v>
      </c>
      <c r="Q6366" t="s">
        <v>850</v>
      </c>
      <c r="R6366" t="s">
        <v>853</v>
      </c>
      <c r="S6366" t="s">
        <v>860</v>
      </c>
      <c r="T6366" t="s">
        <v>864</v>
      </c>
      <c r="U6366" t="s">
        <v>867</v>
      </c>
      <c r="V6366" s="1"/>
      <c r="W6366" s="1"/>
      <c r="X6366" s="1">
        <v>-0.02</v>
      </c>
      <c r="Y6366" s="1">
        <v>0.32</v>
      </c>
      <c r="Z6366" t="s">
        <v>875</v>
      </c>
      <c r="AA6366" s="1">
        <v>11</v>
      </c>
      <c r="AB6366" t="s">
        <v>881</v>
      </c>
      <c r="AC6366" t="s">
        <v>913</v>
      </c>
      <c r="AD6366" t="s">
        <v>918</v>
      </c>
      <c r="AE6366" t="s">
        <v>921</v>
      </c>
      <c r="AF6366" s="1">
        <v>2000</v>
      </c>
      <c r="AG6366" s="1">
        <v>2012</v>
      </c>
      <c r="AH6366" s="67">
        <f t="shared" si="495"/>
        <v>-1.6255048208409224E-3</v>
      </c>
      <c r="AI6366" s="67">
        <f t="shared" si="499"/>
        <v>2.6008077133454759E-2</v>
      </c>
      <c r="AJ6366" s="67">
        <f t="shared" si="496"/>
        <v>-5.2601336002412249E-2</v>
      </c>
      <c r="AK6366" s="67">
        <f t="shared" si="497"/>
        <v>4.9350326360730404E-2</v>
      </c>
      <c r="AL6366" s="69">
        <f t="shared" si="498"/>
        <v>1</v>
      </c>
    </row>
    <row r="6367" spans="1:38">
      <c r="A6367" s="1">
        <v>6366</v>
      </c>
      <c r="B6367" s="35" t="s">
        <v>1433</v>
      </c>
      <c r="C6367" t="s">
        <v>4</v>
      </c>
      <c r="D6367" t="s">
        <v>15</v>
      </c>
      <c r="E6367" t="s">
        <v>101</v>
      </c>
      <c r="F6367" t="s">
        <v>137</v>
      </c>
      <c r="G6367" t="s">
        <v>152</v>
      </c>
      <c r="H6367" t="s">
        <v>437</v>
      </c>
      <c r="I6367" s="1">
        <v>3.0915780000000002</v>
      </c>
      <c r="J6367" s="1">
        <v>12.30387</v>
      </c>
      <c r="K6367" s="1">
        <v>0</v>
      </c>
      <c r="L6367" t="s">
        <v>456</v>
      </c>
      <c r="M6367" t="s">
        <v>461</v>
      </c>
      <c r="N6367" t="s">
        <v>461</v>
      </c>
      <c r="O6367" t="s">
        <v>780</v>
      </c>
      <c r="P6367" t="s">
        <v>459</v>
      </c>
      <c r="Q6367" t="s">
        <v>850</v>
      </c>
      <c r="R6367" t="s">
        <v>853</v>
      </c>
      <c r="S6367" t="s">
        <v>860</v>
      </c>
      <c r="T6367" t="s">
        <v>864</v>
      </c>
      <c r="U6367" t="s">
        <v>867</v>
      </c>
      <c r="V6367" s="1"/>
      <c r="W6367" s="1"/>
      <c r="X6367" s="1">
        <v>-0.31</v>
      </c>
      <c r="Y6367" s="1">
        <v>0.11</v>
      </c>
      <c r="Z6367" t="s">
        <v>875</v>
      </c>
      <c r="AA6367" s="1">
        <v>16</v>
      </c>
      <c r="AB6367" t="s">
        <v>881</v>
      </c>
      <c r="AC6367" t="s">
        <v>913</v>
      </c>
      <c r="AD6367" t="s">
        <v>918</v>
      </c>
      <c r="AE6367" t="s">
        <v>921</v>
      </c>
      <c r="AF6367" s="1">
        <v>2000</v>
      </c>
      <c r="AG6367" s="1">
        <v>2012</v>
      </c>
      <c r="AH6367" s="67">
        <f t="shared" si="495"/>
        <v>-2.5195324723034297E-2</v>
      </c>
      <c r="AI6367" s="67">
        <f t="shared" si="499"/>
        <v>8.9402765146250739E-3</v>
      </c>
      <c r="AJ6367" s="67">
        <f t="shared" si="496"/>
        <v>-4.2718266691699439E-2</v>
      </c>
      <c r="AK6367" s="67">
        <f t="shared" si="497"/>
        <v>-7.6723827543691524E-3</v>
      </c>
      <c r="AL6367" s="69">
        <f t="shared" si="498"/>
        <v>1</v>
      </c>
    </row>
    <row r="6368" spans="1:38">
      <c r="A6368" s="1">
        <v>6367</v>
      </c>
      <c r="B6368" s="35" t="s">
        <v>1433</v>
      </c>
      <c r="C6368" t="s">
        <v>4</v>
      </c>
      <c r="D6368" t="s">
        <v>15</v>
      </c>
      <c r="E6368" t="s">
        <v>101</v>
      </c>
      <c r="F6368" t="s">
        <v>137</v>
      </c>
      <c r="G6368" t="s">
        <v>152</v>
      </c>
      <c r="H6368" t="s">
        <v>437</v>
      </c>
      <c r="I6368" s="1">
        <v>3.0915780000000002</v>
      </c>
      <c r="J6368" s="1">
        <v>12.30387</v>
      </c>
      <c r="K6368" s="1">
        <v>0</v>
      </c>
      <c r="L6368" t="s">
        <v>456</v>
      </c>
      <c r="M6368" t="s">
        <v>462</v>
      </c>
      <c r="N6368" t="s">
        <v>462</v>
      </c>
      <c r="O6368" t="s">
        <v>780</v>
      </c>
      <c r="P6368" t="s">
        <v>459</v>
      </c>
      <c r="Q6368" t="s">
        <v>850</v>
      </c>
      <c r="R6368" t="s">
        <v>853</v>
      </c>
      <c r="S6368" t="s">
        <v>860</v>
      </c>
      <c r="T6368" t="s">
        <v>864</v>
      </c>
      <c r="U6368" t="s">
        <v>867</v>
      </c>
      <c r="V6368" s="1"/>
      <c r="W6368" s="1"/>
      <c r="X6368" s="1">
        <v>-0.18</v>
      </c>
      <c r="Y6368" s="1">
        <v>0.21</v>
      </c>
      <c r="Z6368" t="s">
        <v>875</v>
      </c>
      <c r="AA6368" s="1">
        <v>8</v>
      </c>
      <c r="AB6368" t="s">
        <v>881</v>
      </c>
      <c r="AC6368" t="s">
        <v>913</v>
      </c>
      <c r="AD6368" t="s">
        <v>918</v>
      </c>
      <c r="AE6368" t="s">
        <v>921</v>
      </c>
      <c r="AF6368" s="1">
        <v>2000</v>
      </c>
      <c r="AG6368" s="1">
        <v>2012</v>
      </c>
      <c r="AH6368" s="67">
        <f t="shared" si="495"/>
        <v>-1.4629543387568302E-2</v>
      </c>
      <c r="AI6368" s="67">
        <f t="shared" si="499"/>
        <v>1.7067800618829686E-2</v>
      </c>
      <c r="AJ6368" s="67">
        <f t="shared" si="496"/>
        <v>-4.8082432600474484E-2</v>
      </c>
      <c r="AK6368" s="67">
        <f t="shared" si="497"/>
        <v>1.8823345825337883E-2</v>
      </c>
      <c r="AL6368" s="69">
        <f t="shared" si="498"/>
        <v>1</v>
      </c>
    </row>
    <row r="6369" spans="1:38">
      <c r="A6369" s="1">
        <v>6368</v>
      </c>
      <c r="B6369" s="101" t="s">
        <v>1434</v>
      </c>
      <c r="C6369" t="s">
        <v>4</v>
      </c>
      <c r="D6369" t="s">
        <v>97</v>
      </c>
      <c r="E6369" t="s">
        <v>102</v>
      </c>
      <c r="F6369" t="s">
        <v>135</v>
      </c>
      <c r="G6369" t="s">
        <v>150</v>
      </c>
      <c r="H6369" t="s">
        <v>438</v>
      </c>
      <c r="I6369" s="1">
        <v>0.49</v>
      </c>
      <c r="J6369" s="1">
        <v>0.6</v>
      </c>
      <c r="K6369" s="1">
        <v>0</v>
      </c>
      <c r="L6369" t="s">
        <v>458</v>
      </c>
      <c r="M6369" t="s">
        <v>473</v>
      </c>
      <c r="N6369" t="s">
        <v>767</v>
      </c>
      <c r="O6369" t="s">
        <v>782</v>
      </c>
      <c r="P6369" t="s">
        <v>847</v>
      </c>
      <c r="Q6369" t="s">
        <v>850</v>
      </c>
      <c r="R6369" t="s">
        <v>853</v>
      </c>
      <c r="S6369" t="s">
        <v>860</v>
      </c>
      <c r="T6369" t="s">
        <v>865</v>
      </c>
      <c r="U6369" t="s">
        <v>867</v>
      </c>
      <c r="V6369" s="1"/>
      <c r="W6369" s="1"/>
      <c r="X6369" s="1">
        <v>-0.17942</v>
      </c>
      <c r="Y6369" s="1">
        <v>0.16350724200362099</v>
      </c>
      <c r="Z6369" t="s">
        <v>876</v>
      </c>
      <c r="AA6369" s="1">
        <v>1</v>
      </c>
      <c r="AB6369" t="s">
        <v>890</v>
      </c>
      <c r="AC6369" t="s">
        <v>913</v>
      </c>
      <c r="AD6369" t="s">
        <v>918</v>
      </c>
      <c r="AE6369" t="s">
        <v>921</v>
      </c>
      <c r="AF6369" s="1">
        <v>1960</v>
      </c>
      <c r="AG6369" s="1">
        <v>1992</v>
      </c>
      <c r="AH6369" s="67">
        <f t="shared" si="495"/>
        <v>-0.29903333333333332</v>
      </c>
      <c r="AI6369" s="67">
        <f t="shared" si="499"/>
        <v>0.272512070006035</v>
      </c>
      <c r="AJ6369" s="67">
        <f t="shared" si="496"/>
        <v>-0.8331569905451619</v>
      </c>
      <c r="AK6369" s="67">
        <f t="shared" si="497"/>
        <v>0.23509032387849532</v>
      </c>
      <c r="AL6369" s="69">
        <f t="shared" si="498"/>
        <v>1</v>
      </c>
    </row>
    <row r="6370" spans="1:38">
      <c r="A6370" s="1">
        <v>6369</v>
      </c>
      <c r="B6370" s="101" t="s">
        <v>1434</v>
      </c>
      <c r="C6370" t="s">
        <v>4</v>
      </c>
      <c r="D6370" t="s">
        <v>97</v>
      </c>
      <c r="E6370" t="s">
        <v>102</v>
      </c>
      <c r="F6370" t="s">
        <v>135</v>
      </c>
      <c r="G6370" t="s">
        <v>150</v>
      </c>
      <c r="H6370" t="s">
        <v>438</v>
      </c>
      <c r="I6370" s="1">
        <v>0.49</v>
      </c>
      <c r="J6370" s="1">
        <v>0.6</v>
      </c>
      <c r="K6370" s="1">
        <v>0</v>
      </c>
      <c r="L6370" t="s">
        <v>458</v>
      </c>
      <c r="M6370" t="s">
        <v>473</v>
      </c>
      <c r="N6370" t="s">
        <v>767</v>
      </c>
      <c r="O6370" t="s">
        <v>782</v>
      </c>
      <c r="P6370" t="s">
        <v>847</v>
      </c>
      <c r="Q6370" t="s">
        <v>850</v>
      </c>
      <c r="R6370" t="s">
        <v>853</v>
      </c>
      <c r="S6370" t="s">
        <v>860</v>
      </c>
      <c r="T6370" t="s">
        <v>865</v>
      </c>
      <c r="U6370" t="s">
        <v>867</v>
      </c>
      <c r="V6370" s="1"/>
      <c r="W6370" s="1"/>
      <c r="X6370" s="1">
        <v>-0.505</v>
      </c>
      <c r="Y6370" s="1">
        <v>0.2226541490054092</v>
      </c>
      <c r="Z6370" t="s">
        <v>876</v>
      </c>
      <c r="AA6370" s="1">
        <v>1</v>
      </c>
      <c r="AB6370" t="s">
        <v>890</v>
      </c>
      <c r="AC6370" t="s">
        <v>913</v>
      </c>
      <c r="AD6370" t="s">
        <v>918</v>
      </c>
      <c r="AE6370" t="s">
        <v>921</v>
      </c>
      <c r="AF6370" s="1">
        <v>1960</v>
      </c>
      <c r="AG6370" s="1">
        <v>1992</v>
      </c>
      <c r="AH6370" s="67">
        <f t="shared" si="495"/>
        <v>-0.84166666666666667</v>
      </c>
      <c r="AI6370" s="67">
        <f t="shared" si="499"/>
        <v>0.37109024834234866</v>
      </c>
      <c r="AJ6370" s="67">
        <f t="shared" si="496"/>
        <v>-1.5690035534176701</v>
      </c>
      <c r="AK6370" s="67">
        <f t="shared" si="497"/>
        <v>-0.11432977991566329</v>
      </c>
      <c r="AL6370" s="69">
        <f t="shared" si="498"/>
        <v>1</v>
      </c>
    </row>
    <row r="6371" spans="1:38">
      <c r="A6371" s="1">
        <v>6370</v>
      </c>
      <c r="B6371" s="101" t="s">
        <v>1434</v>
      </c>
      <c r="C6371" t="s">
        <v>4</v>
      </c>
      <c r="D6371" t="s">
        <v>97</v>
      </c>
      <c r="E6371" t="s">
        <v>102</v>
      </c>
      <c r="F6371" t="s">
        <v>135</v>
      </c>
      <c r="G6371" t="s">
        <v>150</v>
      </c>
      <c r="H6371" t="s">
        <v>438</v>
      </c>
      <c r="I6371" s="1">
        <v>0.49</v>
      </c>
      <c r="J6371" s="1">
        <v>0.6</v>
      </c>
      <c r="K6371" s="1">
        <v>0</v>
      </c>
      <c r="L6371" t="s">
        <v>458</v>
      </c>
      <c r="M6371" t="s">
        <v>473</v>
      </c>
      <c r="N6371" t="s">
        <v>767</v>
      </c>
      <c r="O6371" t="s">
        <v>782</v>
      </c>
      <c r="P6371" t="s">
        <v>847</v>
      </c>
      <c r="Q6371" t="s">
        <v>850</v>
      </c>
      <c r="R6371" t="s">
        <v>853</v>
      </c>
      <c r="S6371" t="s">
        <v>860</v>
      </c>
      <c r="T6371" t="s">
        <v>865</v>
      </c>
      <c r="U6371" t="s">
        <v>867</v>
      </c>
      <c r="V6371" s="1"/>
      <c r="W6371" s="1"/>
      <c r="X6371" s="1">
        <v>-0.76150999999999991</v>
      </c>
      <c r="Y6371" s="1">
        <v>0.27173684223684852</v>
      </c>
      <c r="Z6371" t="s">
        <v>876</v>
      </c>
      <c r="AA6371" s="1">
        <v>1</v>
      </c>
      <c r="AB6371" t="s">
        <v>890</v>
      </c>
      <c r="AC6371" t="s">
        <v>913</v>
      </c>
      <c r="AD6371" t="s">
        <v>918</v>
      </c>
      <c r="AE6371" t="s">
        <v>921</v>
      </c>
      <c r="AF6371" s="1">
        <v>1960</v>
      </c>
      <c r="AG6371" s="1">
        <v>1992</v>
      </c>
      <c r="AH6371" s="67">
        <f t="shared" si="495"/>
        <v>-1.2691833333333333</v>
      </c>
      <c r="AI6371" s="67">
        <f t="shared" si="499"/>
        <v>0.4528947370614142</v>
      </c>
      <c r="AJ6371" s="67">
        <f t="shared" si="496"/>
        <v>-2.1568570179737052</v>
      </c>
      <c r="AK6371" s="67">
        <f t="shared" si="497"/>
        <v>-0.38150964869296156</v>
      </c>
      <c r="AL6371" s="69">
        <f t="shared" si="498"/>
        <v>1</v>
      </c>
    </row>
    <row r="6372" spans="1:38">
      <c r="A6372" s="1">
        <v>6371</v>
      </c>
      <c r="B6372" s="101" t="s">
        <v>1434</v>
      </c>
      <c r="C6372" t="s">
        <v>4</v>
      </c>
      <c r="D6372" t="s">
        <v>97</v>
      </c>
      <c r="E6372" t="s">
        <v>102</v>
      </c>
      <c r="F6372" t="s">
        <v>135</v>
      </c>
      <c r="G6372" t="s">
        <v>150</v>
      </c>
      <c r="H6372" t="s">
        <v>438</v>
      </c>
      <c r="I6372" s="1">
        <v>0.49</v>
      </c>
      <c r="J6372" s="1">
        <v>0.6</v>
      </c>
      <c r="K6372" s="1">
        <v>0</v>
      </c>
      <c r="L6372" t="s">
        <v>458</v>
      </c>
      <c r="M6372" t="s">
        <v>473</v>
      </c>
      <c r="N6372" t="s">
        <v>767</v>
      </c>
      <c r="O6372" t="s">
        <v>782</v>
      </c>
      <c r="P6372" t="s">
        <v>847</v>
      </c>
      <c r="Q6372" t="s">
        <v>850</v>
      </c>
      <c r="R6372" t="s">
        <v>853</v>
      </c>
      <c r="S6372" t="s">
        <v>860</v>
      </c>
      <c r="T6372" t="s">
        <v>865</v>
      </c>
      <c r="U6372" t="s">
        <v>867</v>
      </c>
      <c r="V6372" s="1"/>
      <c r="W6372" s="1"/>
      <c r="X6372" s="1">
        <v>-0.94949000000000006</v>
      </c>
      <c r="Y6372" s="1">
        <v>0.32255579860844058</v>
      </c>
      <c r="Z6372" t="s">
        <v>876</v>
      </c>
      <c r="AA6372" s="1">
        <v>1</v>
      </c>
      <c r="AB6372" t="s">
        <v>890</v>
      </c>
      <c r="AC6372" t="s">
        <v>913</v>
      </c>
      <c r="AD6372" t="s">
        <v>918</v>
      </c>
      <c r="AE6372" t="s">
        <v>921</v>
      </c>
      <c r="AF6372" s="1">
        <v>1960</v>
      </c>
      <c r="AG6372" s="1">
        <v>1992</v>
      </c>
      <c r="AH6372" s="67">
        <f t="shared" si="495"/>
        <v>-1.5824833333333335</v>
      </c>
      <c r="AI6372" s="67">
        <f t="shared" si="499"/>
        <v>0.53759299768073432</v>
      </c>
      <c r="AJ6372" s="67">
        <f t="shared" si="496"/>
        <v>-2.6361656087875724</v>
      </c>
      <c r="AK6372" s="67">
        <f t="shared" si="497"/>
        <v>-0.52880105787909426</v>
      </c>
      <c r="AL6372" s="69">
        <f t="shared" si="498"/>
        <v>1</v>
      </c>
    </row>
    <row r="6373" spans="1:38">
      <c r="A6373" s="1">
        <v>6372</v>
      </c>
      <c r="B6373" s="101" t="s">
        <v>1434</v>
      </c>
      <c r="C6373" t="s">
        <v>4</v>
      </c>
      <c r="D6373" t="s">
        <v>97</v>
      </c>
      <c r="E6373" t="s">
        <v>102</v>
      </c>
      <c r="F6373" t="s">
        <v>135</v>
      </c>
      <c r="G6373" t="s">
        <v>150</v>
      </c>
      <c r="H6373" t="s">
        <v>438</v>
      </c>
      <c r="I6373" s="1">
        <v>0.49</v>
      </c>
      <c r="J6373" s="1">
        <v>0.6</v>
      </c>
      <c r="K6373" s="1">
        <v>0</v>
      </c>
      <c r="L6373" t="s">
        <v>458</v>
      </c>
      <c r="M6373" t="s">
        <v>473</v>
      </c>
      <c r="N6373" t="s">
        <v>767</v>
      </c>
      <c r="O6373" t="s">
        <v>782</v>
      </c>
      <c r="P6373" t="s">
        <v>847</v>
      </c>
      <c r="Q6373" t="s">
        <v>850</v>
      </c>
      <c r="R6373" t="s">
        <v>853</v>
      </c>
      <c r="S6373" t="s">
        <v>860</v>
      </c>
      <c r="T6373" t="s">
        <v>865</v>
      </c>
      <c r="U6373" t="s">
        <v>868</v>
      </c>
      <c r="V6373" s="1"/>
      <c r="W6373" s="1"/>
      <c r="X6373" s="1">
        <v>-1.09361</v>
      </c>
      <c r="Y6373" s="1">
        <v>0.37260786824855557</v>
      </c>
      <c r="Z6373" t="s">
        <v>876</v>
      </c>
      <c r="AA6373" s="1">
        <v>1</v>
      </c>
      <c r="AB6373" t="s">
        <v>890</v>
      </c>
      <c r="AC6373" t="s">
        <v>913</v>
      </c>
      <c r="AD6373" t="s">
        <v>918</v>
      </c>
      <c r="AE6373" t="s">
        <v>921</v>
      </c>
      <c r="AF6373" s="1">
        <v>1960</v>
      </c>
      <c r="AG6373" s="1">
        <v>1992</v>
      </c>
      <c r="AH6373" s="67">
        <f t="shared" si="495"/>
        <v>-1.8226833333333334</v>
      </c>
      <c r="AI6373" s="67">
        <f t="shared" si="499"/>
        <v>0.6210131137475926</v>
      </c>
      <c r="AJ6373" s="67">
        <f t="shared" si="496"/>
        <v>-3.0398690362786152</v>
      </c>
      <c r="AK6373" s="67">
        <f t="shared" si="497"/>
        <v>-0.60549763038805193</v>
      </c>
      <c r="AL6373" s="69">
        <f t="shared" si="498"/>
        <v>1</v>
      </c>
    </row>
    <row r="6374" spans="1:38">
      <c r="A6374" s="1">
        <v>6373</v>
      </c>
      <c r="B6374" s="101" t="s">
        <v>1434</v>
      </c>
      <c r="C6374" t="s">
        <v>4</v>
      </c>
      <c r="D6374" t="s">
        <v>97</v>
      </c>
      <c r="E6374" t="s">
        <v>102</v>
      </c>
      <c r="F6374" t="s">
        <v>135</v>
      </c>
      <c r="G6374" t="s">
        <v>150</v>
      </c>
      <c r="H6374" t="s">
        <v>438</v>
      </c>
      <c r="I6374" s="1">
        <v>0.49</v>
      </c>
      <c r="J6374" s="1">
        <v>0.6</v>
      </c>
      <c r="K6374" s="1">
        <v>0</v>
      </c>
      <c r="L6374" t="s">
        <v>458</v>
      </c>
      <c r="M6374" t="s">
        <v>473</v>
      </c>
      <c r="N6374" t="s">
        <v>767</v>
      </c>
      <c r="O6374" t="s">
        <v>782</v>
      </c>
      <c r="P6374" t="s">
        <v>847</v>
      </c>
      <c r="Q6374" t="s">
        <v>850</v>
      </c>
      <c r="R6374" t="s">
        <v>853</v>
      </c>
      <c r="S6374" t="s">
        <v>860</v>
      </c>
      <c r="T6374" t="s">
        <v>865</v>
      </c>
      <c r="U6374" t="s">
        <v>868</v>
      </c>
      <c r="V6374" s="1"/>
      <c r="W6374" s="1"/>
      <c r="X6374" s="1">
        <v>-1.17465</v>
      </c>
      <c r="Y6374" s="1">
        <v>0.39834692216330281</v>
      </c>
      <c r="Z6374" t="s">
        <v>876</v>
      </c>
      <c r="AA6374" s="1">
        <v>1</v>
      </c>
      <c r="AB6374" t="s">
        <v>890</v>
      </c>
      <c r="AC6374" t="s">
        <v>913</v>
      </c>
      <c r="AD6374" t="s">
        <v>918</v>
      </c>
      <c r="AE6374" t="s">
        <v>921</v>
      </c>
      <c r="AF6374" s="1">
        <v>1960</v>
      </c>
      <c r="AG6374" s="1">
        <v>1992</v>
      </c>
      <c r="AH6374" s="67">
        <f t="shared" si="495"/>
        <v>-1.9577500000000001</v>
      </c>
      <c r="AI6374" s="67">
        <f t="shared" si="499"/>
        <v>0.66391153693883809</v>
      </c>
      <c r="AJ6374" s="67">
        <f t="shared" si="496"/>
        <v>-3.2590166124001225</v>
      </c>
      <c r="AK6374" s="67">
        <f t="shared" si="497"/>
        <v>-0.65648338759987745</v>
      </c>
      <c r="AL6374" s="69">
        <f t="shared" si="498"/>
        <v>1</v>
      </c>
    </row>
    <row r="6375" spans="1:38">
      <c r="A6375" s="1">
        <v>6374</v>
      </c>
      <c r="B6375" s="101" t="s">
        <v>1434</v>
      </c>
      <c r="C6375" t="s">
        <v>4</v>
      </c>
      <c r="D6375" t="s">
        <v>97</v>
      </c>
      <c r="E6375" t="s">
        <v>102</v>
      </c>
      <c r="F6375" t="s">
        <v>135</v>
      </c>
      <c r="G6375" t="s">
        <v>150</v>
      </c>
      <c r="H6375" t="s">
        <v>438</v>
      </c>
      <c r="I6375" s="1">
        <v>0.49</v>
      </c>
      <c r="J6375" s="1">
        <v>0.6</v>
      </c>
      <c r="K6375" s="1">
        <v>0</v>
      </c>
      <c r="L6375" t="s">
        <v>458</v>
      </c>
      <c r="M6375" t="s">
        <v>473</v>
      </c>
      <c r="N6375" t="s">
        <v>767</v>
      </c>
      <c r="O6375" t="s">
        <v>782</v>
      </c>
      <c r="P6375" t="s">
        <v>847</v>
      </c>
      <c r="Q6375" t="s">
        <v>850</v>
      </c>
      <c r="R6375" t="s">
        <v>853</v>
      </c>
      <c r="S6375" t="s">
        <v>860</v>
      </c>
      <c r="T6375" t="s">
        <v>865</v>
      </c>
      <c r="U6375" t="s">
        <v>868</v>
      </c>
      <c r="V6375" s="1"/>
      <c r="W6375" s="1"/>
      <c r="X6375" s="1">
        <v>-1.1460300000000001</v>
      </c>
      <c r="Y6375" s="1">
        <v>0.42518983093693252</v>
      </c>
      <c r="Z6375" t="s">
        <v>876</v>
      </c>
      <c r="AA6375" s="1">
        <v>1</v>
      </c>
      <c r="AB6375" t="s">
        <v>890</v>
      </c>
      <c r="AC6375" t="s">
        <v>913</v>
      </c>
      <c r="AD6375" t="s">
        <v>918</v>
      </c>
      <c r="AE6375" t="s">
        <v>921</v>
      </c>
      <c r="AF6375" s="1">
        <v>1960</v>
      </c>
      <c r="AG6375" s="1">
        <v>1992</v>
      </c>
      <c r="AH6375" s="67">
        <f t="shared" si="495"/>
        <v>-1.9100500000000002</v>
      </c>
      <c r="AI6375" s="67">
        <f t="shared" si="499"/>
        <v>0.70864971822822087</v>
      </c>
      <c r="AJ6375" s="67">
        <f t="shared" si="496"/>
        <v>-3.2990034477273129</v>
      </c>
      <c r="AK6375" s="67">
        <f t="shared" si="497"/>
        <v>-0.52109655227268736</v>
      </c>
      <c r="AL6375" s="69">
        <f t="shared" si="498"/>
        <v>1</v>
      </c>
    </row>
    <row r="6376" spans="1:38">
      <c r="A6376" s="1">
        <v>6375</v>
      </c>
      <c r="B6376" s="101" t="s">
        <v>1434</v>
      </c>
      <c r="C6376" t="s">
        <v>4</v>
      </c>
      <c r="D6376" t="s">
        <v>97</v>
      </c>
      <c r="E6376" t="s">
        <v>102</v>
      </c>
      <c r="F6376" t="s">
        <v>135</v>
      </c>
      <c r="G6376" t="s">
        <v>150</v>
      </c>
      <c r="H6376" t="s">
        <v>438</v>
      </c>
      <c r="I6376" s="1">
        <v>0.49</v>
      </c>
      <c r="J6376" s="1">
        <v>0.6</v>
      </c>
      <c r="K6376" s="1">
        <v>0</v>
      </c>
      <c r="L6376" t="s">
        <v>458</v>
      </c>
      <c r="M6376" t="s">
        <v>473</v>
      </c>
      <c r="N6376" t="s">
        <v>767</v>
      </c>
      <c r="O6376" t="s">
        <v>782</v>
      </c>
      <c r="P6376" t="s">
        <v>847</v>
      </c>
      <c r="Q6376" t="s">
        <v>850</v>
      </c>
      <c r="R6376" t="s">
        <v>853</v>
      </c>
      <c r="S6376" t="s">
        <v>860</v>
      </c>
      <c r="T6376" t="s">
        <v>865</v>
      </c>
      <c r="U6376" t="s">
        <v>868</v>
      </c>
      <c r="V6376" s="1"/>
      <c r="W6376" s="1"/>
      <c r="X6376" s="1">
        <v>-0.96323999999999987</v>
      </c>
      <c r="Y6376" s="1">
        <v>0.4276543566896977</v>
      </c>
      <c r="Z6376" t="s">
        <v>876</v>
      </c>
      <c r="AA6376" s="1">
        <v>1</v>
      </c>
      <c r="AB6376" t="s">
        <v>890</v>
      </c>
      <c r="AC6376" t="s">
        <v>913</v>
      </c>
      <c r="AD6376" t="s">
        <v>918</v>
      </c>
      <c r="AE6376" t="s">
        <v>921</v>
      </c>
      <c r="AF6376" s="1">
        <v>1960</v>
      </c>
      <c r="AG6376" s="1">
        <v>1992</v>
      </c>
      <c r="AH6376" s="67">
        <f t="shared" si="495"/>
        <v>-1.6053999999999999</v>
      </c>
      <c r="AI6376" s="67">
        <f t="shared" si="499"/>
        <v>0.71275726114949622</v>
      </c>
      <c r="AJ6376" s="67">
        <f t="shared" si="496"/>
        <v>-3.0024042318530126</v>
      </c>
      <c r="AK6376" s="67">
        <f t="shared" si="497"/>
        <v>-0.20839576814698746</v>
      </c>
      <c r="AL6376" s="69">
        <f t="shared" si="498"/>
        <v>1</v>
      </c>
    </row>
    <row r="6377" spans="1:38">
      <c r="A6377" s="1">
        <v>6376</v>
      </c>
      <c r="B6377" s="101" t="s">
        <v>1434</v>
      </c>
      <c r="C6377" t="s">
        <v>4</v>
      </c>
      <c r="D6377" t="s">
        <v>97</v>
      </c>
      <c r="E6377" t="s">
        <v>102</v>
      </c>
      <c r="F6377" t="s">
        <v>135</v>
      </c>
      <c r="G6377" t="s">
        <v>150</v>
      </c>
      <c r="H6377" t="s">
        <v>438</v>
      </c>
      <c r="I6377" s="1">
        <v>0.49</v>
      </c>
      <c r="J6377" s="1">
        <v>0.6</v>
      </c>
      <c r="K6377" s="1">
        <v>0</v>
      </c>
      <c r="L6377" t="s">
        <v>458</v>
      </c>
      <c r="M6377" t="s">
        <v>473</v>
      </c>
      <c r="N6377" t="s">
        <v>767</v>
      </c>
      <c r="O6377" t="s">
        <v>782</v>
      </c>
      <c r="P6377" t="s">
        <v>847</v>
      </c>
      <c r="Q6377" t="s">
        <v>850</v>
      </c>
      <c r="R6377" t="s">
        <v>853</v>
      </c>
      <c r="S6377" t="s">
        <v>860</v>
      </c>
      <c r="T6377" t="s">
        <v>865</v>
      </c>
      <c r="U6377" t="s">
        <v>869</v>
      </c>
      <c r="V6377" s="1"/>
      <c r="W6377" s="1"/>
      <c r="X6377" s="1">
        <v>-0.7619999999999999</v>
      </c>
      <c r="Y6377" s="1">
        <v>0.43895514174996519</v>
      </c>
      <c r="Z6377" t="s">
        <v>876</v>
      </c>
      <c r="AA6377" s="1">
        <v>1</v>
      </c>
      <c r="AB6377" t="s">
        <v>890</v>
      </c>
      <c r="AC6377" t="s">
        <v>913</v>
      </c>
      <c r="AD6377" t="s">
        <v>918</v>
      </c>
      <c r="AE6377" t="s">
        <v>921</v>
      </c>
      <c r="AF6377" s="1">
        <v>1960</v>
      </c>
      <c r="AG6377" s="1">
        <v>1992</v>
      </c>
      <c r="AH6377" s="67">
        <f t="shared" si="495"/>
        <v>-1.2699999999999998</v>
      </c>
      <c r="AI6377" s="67">
        <f t="shared" si="499"/>
        <v>0.73159190291660869</v>
      </c>
      <c r="AJ6377" s="67">
        <f t="shared" si="496"/>
        <v>-2.7039201297165527</v>
      </c>
      <c r="AK6377" s="67">
        <f t="shared" si="497"/>
        <v>0.16392012971655312</v>
      </c>
      <c r="AL6377" s="69">
        <f t="shared" si="498"/>
        <v>1</v>
      </c>
    </row>
    <row r="6378" spans="1:38">
      <c r="A6378" s="1">
        <v>6377</v>
      </c>
      <c r="B6378" s="101" t="s">
        <v>1434</v>
      </c>
      <c r="C6378" t="s">
        <v>4</v>
      </c>
      <c r="D6378" t="s">
        <v>97</v>
      </c>
      <c r="E6378" t="s">
        <v>102</v>
      </c>
      <c r="F6378" t="s">
        <v>135</v>
      </c>
      <c r="G6378" t="s">
        <v>150</v>
      </c>
      <c r="H6378" t="s">
        <v>438</v>
      </c>
      <c r="I6378" s="1">
        <v>0.49</v>
      </c>
      <c r="J6378" s="1">
        <v>0.6</v>
      </c>
      <c r="K6378" s="1">
        <v>0</v>
      </c>
      <c r="L6378" t="s">
        <v>458</v>
      </c>
      <c r="M6378" t="s">
        <v>473</v>
      </c>
      <c r="N6378" t="s">
        <v>767</v>
      </c>
      <c r="O6378" t="s">
        <v>782</v>
      </c>
      <c r="P6378" t="s">
        <v>847</v>
      </c>
      <c r="Q6378" t="s">
        <v>850</v>
      </c>
      <c r="R6378" t="s">
        <v>853</v>
      </c>
      <c r="S6378" t="s">
        <v>860</v>
      </c>
      <c r="T6378" t="s">
        <v>865</v>
      </c>
      <c r="U6378" t="s">
        <v>869</v>
      </c>
      <c r="V6378" s="1"/>
      <c r="W6378" s="1"/>
      <c r="X6378" s="1">
        <v>-0.54694999999999983</v>
      </c>
      <c r="Y6378" s="1">
        <v>0.44483390991935878</v>
      </c>
      <c r="Z6378" t="s">
        <v>876</v>
      </c>
      <c r="AA6378" s="1">
        <v>1</v>
      </c>
      <c r="AB6378" t="s">
        <v>890</v>
      </c>
      <c r="AC6378" t="s">
        <v>913</v>
      </c>
      <c r="AD6378" t="s">
        <v>918</v>
      </c>
      <c r="AE6378" t="s">
        <v>921</v>
      </c>
      <c r="AF6378" s="1">
        <v>1960</v>
      </c>
      <c r="AG6378" s="1">
        <v>1992</v>
      </c>
      <c r="AH6378" s="67">
        <f t="shared" si="495"/>
        <v>-0.91158333333333308</v>
      </c>
      <c r="AI6378" s="67">
        <f t="shared" si="499"/>
        <v>0.74138984986559797</v>
      </c>
      <c r="AJ6378" s="67">
        <f t="shared" si="496"/>
        <v>-2.364707439069905</v>
      </c>
      <c r="AK6378" s="67">
        <f t="shared" si="497"/>
        <v>0.54154077240323895</v>
      </c>
      <c r="AL6378" s="69">
        <f t="shared" si="498"/>
        <v>1</v>
      </c>
    </row>
    <row r="6379" spans="1:38">
      <c r="A6379" s="1">
        <v>6378</v>
      </c>
      <c r="B6379" s="101" t="s">
        <v>1434</v>
      </c>
      <c r="C6379" t="s">
        <v>4</v>
      </c>
      <c r="D6379" t="s">
        <v>97</v>
      </c>
      <c r="E6379" t="s">
        <v>102</v>
      </c>
      <c r="F6379" t="s">
        <v>135</v>
      </c>
      <c r="G6379" t="s">
        <v>150</v>
      </c>
      <c r="H6379" t="s">
        <v>438</v>
      </c>
      <c r="I6379" s="1">
        <v>0.49</v>
      </c>
      <c r="J6379" s="1">
        <v>0.6</v>
      </c>
      <c r="K6379" s="1">
        <v>0</v>
      </c>
      <c r="L6379" t="s">
        <v>458</v>
      </c>
      <c r="M6379" t="s">
        <v>473</v>
      </c>
      <c r="N6379" t="s">
        <v>767</v>
      </c>
      <c r="O6379" t="s">
        <v>782</v>
      </c>
      <c r="P6379" t="s">
        <v>847</v>
      </c>
      <c r="Q6379" t="s">
        <v>850</v>
      </c>
      <c r="R6379" t="s">
        <v>853</v>
      </c>
      <c r="S6379" t="s">
        <v>860</v>
      </c>
      <c r="T6379" t="s">
        <v>865</v>
      </c>
      <c r="U6379" t="s">
        <v>869</v>
      </c>
      <c r="V6379" s="1"/>
      <c r="W6379" s="1"/>
      <c r="X6379" s="1">
        <v>-0.27794999999999992</v>
      </c>
      <c r="Y6379" s="1">
        <v>0.43094132623634912</v>
      </c>
      <c r="Z6379" t="s">
        <v>876</v>
      </c>
      <c r="AA6379" s="1">
        <v>1</v>
      </c>
      <c r="AB6379" t="s">
        <v>890</v>
      </c>
      <c r="AC6379" t="s">
        <v>913</v>
      </c>
      <c r="AD6379" t="s">
        <v>918</v>
      </c>
      <c r="AE6379" t="s">
        <v>921</v>
      </c>
      <c r="AF6379" s="1">
        <v>1960</v>
      </c>
      <c r="AG6379" s="1">
        <v>1992</v>
      </c>
      <c r="AH6379" s="67">
        <f t="shared" si="495"/>
        <v>-0.46324999999999988</v>
      </c>
      <c r="AI6379" s="67">
        <f t="shared" si="499"/>
        <v>0.71823554372724852</v>
      </c>
      <c r="AJ6379" s="67">
        <f t="shared" si="496"/>
        <v>-1.8709916657054071</v>
      </c>
      <c r="AK6379" s="67">
        <f t="shared" si="497"/>
        <v>0.94449166570540721</v>
      </c>
      <c r="AL6379" s="69">
        <f t="shared" si="498"/>
        <v>1</v>
      </c>
    </row>
    <row r="6380" spans="1:38">
      <c r="A6380" s="1">
        <v>6379</v>
      </c>
      <c r="B6380" s="101" t="s">
        <v>1434</v>
      </c>
      <c r="C6380" t="s">
        <v>4</v>
      </c>
      <c r="D6380" t="s">
        <v>97</v>
      </c>
      <c r="E6380" t="s">
        <v>102</v>
      </c>
      <c r="F6380" t="s">
        <v>135</v>
      </c>
      <c r="G6380" t="s">
        <v>150</v>
      </c>
      <c r="H6380" t="s">
        <v>438</v>
      </c>
      <c r="I6380" s="1">
        <v>0.49</v>
      </c>
      <c r="J6380" s="1">
        <v>0.6</v>
      </c>
      <c r="K6380" s="1">
        <v>0</v>
      </c>
      <c r="L6380" t="s">
        <v>458</v>
      </c>
      <c r="M6380" t="s">
        <v>473</v>
      </c>
      <c r="N6380" t="s">
        <v>767</v>
      </c>
      <c r="O6380" t="s">
        <v>782</v>
      </c>
      <c r="P6380" t="s">
        <v>847</v>
      </c>
      <c r="Q6380" t="s">
        <v>850</v>
      </c>
      <c r="R6380" t="s">
        <v>853</v>
      </c>
      <c r="S6380" t="s">
        <v>860</v>
      </c>
      <c r="T6380" t="s">
        <v>865</v>
      </c>
      <c r="U6380" t="s">
        <v>869</v>
      </c>
      <c r="V6380" s="1"/>
      <c r="W6380" s="1"/>
      <c r="X6380" s="1">
        <v>-3.1000000000019998E-4</v>
      </c>
      <c r="Y6380" s="1">
        <v>0.43485709482952178</v>
      </c>
      <c r="Z6380" t="s">
        <v>876</v>
      </c>
      <c r="AA6380" s="1">
        <v>1</v>
      </c>
      <c r="AB6380" t="s">
        <v>890</v>
      </c>
      <c r="AC6380" t="s">
        <v>913</v>
      </c>
      <c r="AD6380" t="s">
        <v>918</v>
      </c>
      <c r="AE6380" t="s">
        <v>921</v>
      </c>
      <c r="AF6380" s="1">
        <v>1960</v>
      </c>
      <c r="AG6380" s="1">
        <v>1992</v>
      </c>
      <c r="AH6380" s="67">
        <f t="shared" si="495"/>
        <v>-5.1666666666699997E-4</v>
      </c>
      <c r="AI6380" s="67">
        <f t="shared" si="499"/>
        <v>0.7247618247158697</v>
      </c>
      <c r="AJ6380" s="67">
        <f t="shared" si="496"/>
        <v>-1.4210498431097716</v>
      </c>
      <c r="AK6380" s="67">
        <f t="shared" si="497"/>
        <v>1.4200165097764377</v>
      </c>
      <c r="AL6380" s="69">
        <f t="shared" si="498"/>
        <v>1</v>
      </c>
    </row>
    <row r="6381" spans="1:38">
      <c r="A6381" s="1">
        <v>6380</v>
      </c>
      <c r="B6381" s="101" t="s">
        <v>1434</v>
      </c>
      <c r="C6381" t="s">
        <v>4</v>
      </c>
      <c r="D6381" t="s">
        <v>97</v>
      </c>
      <c r="E6381" t="s">
        <v>102</v>
      </c>
      <c r="F6381" t="s">
        <v>135</v>
      </c>
      <c r="G6381" t="s">
        <v>150</v>
      </c>
      <c r="H6381" t="s">
        <v>438</v>
      </c>
      <c r="I6381" s="1">
        <v>0.49</v>
      </c>
      <c r="J6381" s="1">
        <v>0.6</v>
      </c>
      <c r="K6381" s="1">
        <v>0</v>
      </c>
      <c r="L6381" t="s">
        <v>458</v>
      </c>
      <c r="M6381" t="s">
        <v>473</v>
      </c>
      <c r="N6381" t="s">
        <v>767</v>
      </c>
      <c r="O6381" t="s">
        <v>782</v>
      </c>
      <c r="P6381" t="s">
        <v>847</v>
      </c>
      <c r="Q6381" t="s">
        <v>850</v>
      </c>
      <c r="R6381" t="s">
        <v>853</v>
      </c>
      <c r="S6381" t="s">
        <v>860</v>
      </c>
      <c r="T6381" t="s">
        <v>865</v>
      </c>
      <c r="U6381" t="s">
        <v>869</v>
      </c>
      <c r="V6381" s="1"/>
      <c r="W6381" s="1"/>
      <c r="X6381" s="1">
        <v>0.31244000000000022</v>
      </c>
      <c r="Y6381" s="1">
        <v>0.39714134792066991</v>
      </c>
      <c r="Z6381" t="s">
        <v>876</v>
      </c>
      <c r="AA6381" s="1">
        <v>1</v>
      </c>
      <c r="AB6381" t="s">
        <v>890</v>
      </c>
      <c r="AC6381" t="s">
        <v>913</v>
      </c>
      <c r="AD6381" t="s">
        <v>918</v>
      </c>
      <c r="AE6381" t="s">
        <v>921</v>
      </c>
      <c r="AF6381" s="1">
        <v>1960</v>
      </c>
      <c r="AG6381" s="1">
        <v>1992</v>
      </c>
      <c r="AH6381" s="67">
        <f t="shared" si="495"/>
        <v>0.52073333333333371</v>
      </c>
      <c r="AI6381" s="67">
        <f t="shared" si="499"/>
        <v>0.66190224653444985</v>
      </c>
      <c r="AJ6381" s="67">
        <f t="shared" si="496"/>
        <v>-0.77659506987418792</v>
      </c>
      <c r="AK6381" s="67">
        <f t="shared" si="497"/>
        <v>1.8180617365408553</v>
      </c>
      <c r="AL6381" s="69">
        <f t="shared" si="498"/>
        <v>1</v>
      </c>
    </row>
    <row r="6382" spans="1:38">
      <c r="A6382" s="1">
        <v>6381</v>
      </c>
      <c r="B6382" s="101" t="s">
        <v>1434</v>
      </c>
      <c r="C6382" t="s">
        <v>4</v>
      </c>
      <c r="D6382" t="s">
        <v>97</v>
      </c>
      <c r="E6382" t="s">
        <v>102</v>
      </c>
      <c r="F6382" t="s">
        <v>137</v>
      </c>
      <c r="G6382" t="s">
        <v>152</v>
      </c>
      <c r="H6382" t="s">
        <v>439</v>
      </c>
      <c r="I6382" s="1">
        <v>1.66</v>
      </c>
      <c r="J6382" s="1">
        <v>3.71</v>
      </c>
      <c r="K6382" s="1">
        <v>0</v>
      </c>
      <c r="L6382" t="s">
        <v>458</v>
      </c>
      <c r="M6382" t="s">
        <v>473</v>
      </c>
      <c r="N6382" t="s">
        <v>767</v>
      </c>
      <c r="O6382" t="s">
        <v>782</v>
      </c>
      <c r="P6382" t="s">
        <v>847</v>
      </c>
      <c r="Q6382" t="s">
        <v>850</v>
      </c>
      <c r="R6382" t="s">
        <v>853</v>
      </c>
      <c r="S6382" t="s">
        <v>860</v>
      </c>
      <c r="T6382" t="s">
        <v>865</v>
      </c>
      <c r="U6382" t="s">
        <v>867</v>
      </c>
      <c r="V6382" s="1"/>
      <c r="W6382" s="1"/>
      <c r="X6382" s="1">
        <v>-1.2333499999999999</v>
      </c>
      <c r="Y6382" s="1">
        <v>1.0800114966807479</v>
      </c>
      <c r="Z6382" t="s">
        <v>876</v>
      </c>
      <c r="AA6382" s="1">
        <v>1</v>
      </c>
      <c r="AB6382" t="s">
        <v>890</v>
      </c>
      <c r="AC6382" t="s">
        <v>913</v>
      </c>
      <c r="AD6382" t="s">
        <v>918</v>
      </c>
      <c r="AE6382" t="s">
        <v>921</v>
      </c>
      <c r="AF6382" s="1">
        <v>1960</v>
      </c>
      <c r="AG6382" s="1">
        <v>1992</v>
      </c>
      <c r="AH6382" s="67">
        <f t="shared" si="495"/>
        <v>-0.33243935309973044</v>
      </c>
      <c r="AI6382" s="67">
        <f t="shared" si="499"/>
        <v>0.29110822012958165</v>
      </c>
      <c r="AJ6382" s="67">
        <f t="shared" si="496"/>
        <v>-0.9030114645537104</v>
      </c>
      <c r="AK6382" s="67">
        <f t="shared" si="497"/>
        <v>0.23813275835424957</v>
      </c>
      <c r="AL6382" s="69">
        <f t="shared" si="498"/>
        <v>1</v>
      </c>
    </row>
    <row r="6383" spans="1:38">
      <c r="A6383" s="1">
        <v>6382</v>
      </c>
      <c r="B6383" s="101" t="s">
        <v>1434</v>
      </c>
      <c r="C6383" t="s">
        <v>4</v>
      </c>
      <c r="D6383" t="s">
        <v>97</v>
      </c>
      <c r="E6383" t="s">
        <v>102</v>
      </c>
      <c r="F6383" t="s">
        <v>137</v>
      </c>
      <c r="G6383" t="s">
        <v>152</v>
      </c>
      <c r="H6383" t="s">
        <v>439</v>
      </c>
      <c r="I6383" s="1">
        <v>1.66</v>
      </c>
      <c r="J6383" s="1">
        <v>3.71</v>
      </c>
      <c r="K6383" s="1">
        <v>0</v>
      </c>
      <c r="L6383" t="s">
        <v>458</v>
      </c>
      <c r="M6383" t="s">
        <v>473</v>
      </c>
      <c r="N6383" t="s">
        <v>767</v>
      </c>
      <c r="O6383" t="s">
        <v>782</v>
      </c>
      <c r="P6383" t="s">
        <v>847</v>
      </c>
      <c r="Q6383" t="s">
        <v>850</v>
      </c>
      <c r="R6383" t="s">
        <v>853</v>
      </c>
      <c r="S6383" t="s">
        <v>860</v>
      </c>
      <c r="T6383" t="s">
        <v>865</v>
      </c>
      <c r="U6383" t="s">
        <v>867</v>
      </c>
      <c r="V6383" s="1"/>
      <c r="W6383" s="1"/>
      <c r="X6383" s="1">
        <v>-3.0449700000000002</v>
      </c>
      <c r="Y6383" s="1">
        <v>1.60666295800589</v>
      </c>
      <c r="Z6383" t="s">
        <v>876</v>
      </c>
      <c r="AA6383" s="1">
        <v>1</v>
      </c>
      <c r="AB6383" t="s">
        <v>890</v>
      </c>
      <c r="AC6383" t="s">
        <v>913</v>
      </c>
      <c r="AD6383" t="s">
        <v>918</v>
      </c>
      <c r="AE6383" t="s">
        <v>921</v>
      </c>
      <c r="AF6383" s="1">
        <v>1960</v>
      </c>
      <c r="AG6383" s="1">
        <v>1992</v>
      </c>
      <c r="AH6383" s="67">
        <f t="shared" si="495"/>
        <v>-0.82074663072776288</v>
      </c>
      <c r="AI6383" s="67">
        <f t="shared" si="499"/>
        <v>0.43306279191533426</v>
      </c>
      <c r="AJ6383" s="67">
        <f t="shared" si="496"/>
        <v>-1.669549702881818</v>
      </c>
      <c r="AK6383" s="67">
        <f t="shared" si="497"/>
        <v>2.8056441426292267E-2</v>
      </c>
      <c r="AL6383" s="69">
        <f t="shared" si="498"/>
        <v>1</v>
      </c>
    </row>
    <row r="6384" spans="1:38">
      <c r="A6384" s="1">
        <v>6383</v>
      </c>
      <c r="B6384" s="101" t="s">
        <v>1434</v>
      </c>
      <c r="C6384" t="s">
        <v>4</v>
      </c>
      <c r="D6384" t="s">
        <v>97</v>
      </c>
      <c r="E6384" t="s">
        <v>102</v>
      </c>
      <c r="F6384" t="s">
        <v>137</v>
      </c>
      <c r="G6384" t="s">
        <v>152</v>
      </c>
      <c r="H6384" t="s">
        <v>439</v>
      </c>
      <c r="I6384" s="1">
        <v>1.66</v>
      </c>
      <c r="J6384" s="1">
        <v>3.71</v>
      </c>
      <c r="K6384" s="1">
        <v>0</v>
      </c>
      <c r="L6384" t="s">
        <v>458</v>
      </c>
      <c r="M6384" t="s">
        <v>473</v>
      </c>
      <c r="N6384" t="s">
        <v>767</v>
      </c>
      <c r="O6384" t="s">
        <v>782</v>
      </c>
      <c r="P6384" t="s">
        <v>847</v>
      </c>
      <c r="Q6384" t="s">
        <v>850</v>
      </c>
      <c r="R6384" t="s">
        <v>853</v>
      </c>
      <c r="S6384" t="s">
        <v>860</v>
      </c>
      <c r="T6384" t="s">
        <v>865</v>
      </c>
      <c r="U6384" t="s">
        <v>867</v>
      </c>
      <c r="V6384" s="1"/>
      <c r="W6384" s="1"/>
      <c r="X6384" s="1">
        <v>-4.7896700000000001</v>
      </c>
      <c r="Y6384" s="1">
        <v>1.779507735770995</v>
      </c>
      <c r="Z6384" t="s">
        <v>876</v>
      </c>
      <c r="AA6384" s="1">
        <v>1</v>
      </c>
      <c r="AB6384" t="s">
        <v>890</v>
      </c>
      <c r="AC6384" t="s">
        <v>913</v>
      </c>
      <c r="AD6384" t="s">
        <v>918</v>
      </c>
      <c r="AE6384" t="s">
        <v>921</v>
      </c>
      <c r="AF6384" s="1">
        <v>1960</v>
      </c>
      <c r="AG6384" s="1">
        <v>1992</v>
      </c>
      <c r="AH6384" s="67">
        <f t="shared" si="495"/>
        <v>-1.2910161725067386</v>
      </c>
      <c r="AI6384" s="67">
        <f t="shared" si="499"/>
        <v>0.47965168080080728</v>
      </c>
      <c r="AJ6384" s="67">
        <f t="shared" si="496"/>
        <v>-2.231133466876321</v>
      </c>
      <c r="AK6384" s="67">
        <f t="shared" si="497"/>
        <v>-0.35089887813715637</v>
      </c>
      <c r="AL6384" s="69">
        <f t="shared" si="498"/>
        <v>1</v>
      </c>
    </row>
    <row r="6385" spans="1:38">
      <c r="A6385" s="1">
        <v>6384</v>
      </c>
      <c r="B6385" s="101" t="s">
        <v>1434</v>
      </c>
      <c r="C6385" t="s">
        <v>4</v>
      </c>
      <c r="D6385" t="s">
        <v>97</v>
      </c>
      <c r="E6385" t="s">
        <v>102</v>
      </c>
      <c r="F6385" t="s">
        <v>137</v>
      </c>
      <c r="G6385" t="s">
        <v>152</v>
      </c>
      <c r="H6385" t="s">
        <v>439</v>
      </c>
      <c r="I6385" s="1">
        <v>1.66</v>
      </c>
      <c r="J6385" s="1">
        <v>3.71</v>
      </c>
      <c r="K6385" s="1">
        <v>0</v>
      </c>
      <c r="L6385" t="s">
        <v>458</v>
      </c>
      <c r="M6385" t="s">
        <v>473</v>
      </c>
      <c r="N6385" t="s">
        <v>767</v>
      </c>
      <c r="O6385" t="s">
        <v>782</v>
      </c>
      <c r="P6385" t="s">
        <v>847</v>
      </c>
      <c r="Q6385" t="s">
        <v>850</v>
      </c>
      <c r="R6385" t="s">
        <v>853</v>
      </c>
      <c r="S6385" t="s">
        <v>860</v>
      </c>
      <c r="T6385" t="s">
        <v>865</v>
      </c>
      <c r="U6385" t="s">
        <v>867</v>
      </c>
      <c r="V6385" s="1"/>
      <c r="W6385" s="1"/>
      <c r="X6385" s="1">
        <v>-6.4049899999999997</v>
      </c>
      <c r="Y6385" s="1">
        <v>1.9841597164587541</v>
      </c>
      <c r="Z6385" t="s">
        <v>876</v>
      </c>
      <c r="AA6385" s="1">
        <v>1</v>
      </c>
      <c r="AB6385" t="s">
        <v>890</v>
      </c>
      <c r="AC6385" t="s">
        <v>913</v>
      </c>
      <c r="AD6385" t="s">
        <v>918</v>
      </c>
      <c r="AE6385" t="s">
        <v>921</v>
      </c>
      <c r="AF6385" s="1">
        <v>1960</v>
      </c>
      <c r="AG6385" s="1">
        <v>1992</v>
      </c>
      <c r="AH6385" s="67">
        <f t="shared" si="495"/>
        <v>-1.7264123989218327</v>
      </c>
      <c r="AI6385" s="67">
        <f t="shared" si="499"/>
        <v>0.53481393974629488</v>
      </c>
      <c r="AJ6385" s="67">
        <f t="shared" si="496"/>
        <v>-2.7746477208245706</v>
      </c>
      <c r="AK6385" s="67">
        <f t="shared" si="497"/>
        <v>-0.67817707701909491</v>
      </c>
      <c r="AL6385" s="69">
        <f t="shared" si="498"/>
        <v>1</v>
      </c>
    </row>
    <row r="6386" spans="1:38">
      <c r="A6386" s="1">
        <v>6385</v>
      </c>
      <c r="B6386" s="101" t="s">
        <v>1434</v>
      </c>
      <c r="C6386" t="s">
        <v>4</v>
      </c>
      <c r="D6386" t="s">
        <v>97</v>
      </c>
      <c r="E6386" t="s">
        <v>102</v>
      </c>
      <c r="F6386" t="s">
        <v>137</v>
      </c>
      <c r="G6386" t="s">
        <v>152</v>
      </c>
      <c r="H6386" t="s">
        <v>439</v>
      </c>
      <c r="I6386" s="1">
        <v>1.66</v>
      </c>
      <c r="J6386" s="1">
        <v>3.71</v>
      </c>
      <c r="K6386" s="1">
        <v>0</v>
      </c>
      <c r="L6386" t="s">
        <v>458</v>
      </c>
      <c r="M6386" t="s">
        <v>473</v>
      </c>
      <c r="N6386" t="s">
        <v>767</v>
      </c>
      <c r="O6386" t="s">
        <v>782</v>
      </c>
      <c r="P6386" t="s">
        <v>847</v>
      </c>
      <c r="Q6386" t="s">
        <v>850</v>
      </c>
      <c r="R6386" t="s">
        <v>853</v>
      </c>
      <c r="S6386" t="s">
        <v>860</v>
      </c>
      <c r="T6386" t="s">
        <v>865</v>
      </c>
      <c r="U6386" t="s">
        <v>868</v>
      </c>
      <c r="V6386" s="1"/>
      <c r="W6386" s="1"/>
      <c r="X6386" s="1">
        <v>-7.3787099999999999</v>
      </c>
      <c r="Y6386" s="1">
        <v>2.271470841095224</v>
      </c>
      <c r="Z6386" t="s">
        <v>876</v>
      </c>
      <c r="AA6386" s="1">
        <v>1</v>
      </c>
      <c r="AB6386" t="s">
        <v>890</v>
      </c>
      <c r="AC6386" t="s">
        <v>913</v>
      </c>
      <c r="AD6386" t="s">
        <v>918</v>
      </c>
      <c r="AE6386" t="s">
        <v>921</v>
      </c>
      <c r="AF6386" s="1">
        <v>1960</v>
      </c>
      <c r="AG6386" s="1">
        <v>1992</v>
      </c>
      <c r="AH6386" s="67">
        <f t="shared" si="495"/>
        <v>-1.9888706199460917</v>
      </c>
      <c r="AI6386" s="67">
        <f t="shared" si="499"/>
        <v>0.61225629140032989</v>
      </c>
      <c r="AJ6386" s="67">
        <f t="shared" si="496"/>
        <v>-3.1888929510907382</v>
      </c>
      <c r="AK6386" s="67">
        <f t="shared" si="497"/>
        <v>-0.7888482888014452</v>
      </c>
      <c r="AL6386" s="69">
        <f t="shared" si="498"/>
        <v>1</v>
      </c>
    </row>
    <row r="6387" spans="1:38">
      <c r="A6387" s="1">
        <v>6386</v>
      </c>
      <c r="B6387" s="101" t="s">
        <v>1434</v>
      </c>
      <c r="C6387" t="s">
        <v>4</v>
      </c>
      <c r="D6387" t="s">
        <v>97</v>
      </c>
      <c r="E6387" t="s">
        <v>102</v>
      </c>
      <c r="F6387" t="s">
        <v>137</v>
      </c>
      <c r="G6387" t="s">
        <v>152</v>
      </c>
      <c r="H6387" t="s">
        <v>439</v>
      </c>
      <c r="I6387" s="1">
        <v>1.66</v>
      </c>
      <c r="J6387" s="1">
        <v>3.71</v>
      </c>
      <c r="K6387" s="1">
        <v>0</v>
      </c>
      <c r="L6387" t="s">
        <v>458</v>
      </c>
      <c r="M6387" t="s">
        <v>473</v>
      </c>
      <c r="N6387" t="s">
        <v>767</v>
      </c>
      <c r="O6387" t="s">
        <v>782</v>
      </c>
      <c r="P6387" t="s">
        <v>847</v>
      </c>
      <c r="Q6387" t="s">
        <v>850</v>
      </c>
      <c r="R6387" t="s">
        <v>853</v>
      </c>
      <c r="S6387" t="s">
        <v>860</v>
      </c>
      <c r="T6387" t="s">
        <v>865</v>
      </c>
      <c r="U6387" t="s">
        <v>868</v>
      </c>
      <c r="V6387" s="1"/>
      <c r="W6387" s="1"/>
      <c r="X6387" s="1">
        <v>-8.1795099999999987</v>
      </c>
      <c r="Y6387" s="1">
        <v>2.569140985283187</v>
      </c>
      <c r="Z6387" t="s">
        <v>876</v>
      </c>
      <c r="AA6387" s="1">
        <v>1</v>
      </c>
      <c r="AB6387" t="s">
        <v>890</v>
      </c>
      <c r="AC6387" t="s">
        <v>913</v>
      </c>
      <c r="AD6387" t="s">
        <v>918</v>
      </c>
      <c r="AE6387" t="s">
        <v>921</v>
      </c>
      <c r="AF6387" s="1">
        <v>1960</v>
      </c>
      <c r="AG6387" s="1">
        <v>1992</v>
      </c>
      <c r="AH6387" s="67">
        <f t="shared" si="495"/>
        <v>-2.2047196765498649</v>
      </c>
      <c r="AI6387" s="67">
        <f t="shared" si="499"/>
        <v>0.69249083161271885</v>
      </c>
      <c r="AJ6387" s="67">
        <f t="shared" si="496"/>
        <v>-3.5620017065107938</v>
      </c>
      <c r="AK6387" s="67">
        <f t="shared" si="497"/>
        <v>-0.84743764658893594</v>
      </c>
      <c r="AL6387" s="69">
        <f t="shared" si="498"/>
        <v>1</v>
      </c>
    </row>
    <row r="6388" spans="1:38">
      <c r="A6388" s="1">
        <v>6387</v>
      </c>
      <c r="B6388" s="101" t="s">
        <v>1434</v>
      </c>
      <c r="C6388" t="s">
        <v>4</v>
      </c>
      <c r="D6388" t="s">
        <v>97</v>
      </c>
      <c r="E6388" t="s">
        <v>102</v>
      </c>
      <c r="F6388" t="s">
        <v>137</v>
      </c>
      <c r="G6388" t="s">
        <v>152</v>
      </c>
      <c r="H6388" t="s">
        <v>439</v>
      </c>
      <c r="I6388" s="1">
        <v>1.66</v>
      </c>
      <c r="J6388" s="1">
        <v>3.71</v>
      </c>
      <c r="K6388" s="1">
        <v>0</v>
      </c>
      <c r="L6388" t="s">
        <v>458</v>
      </c>
      <c r="M6388" t="s">
        <v>473</v>
      </c>
      <c r="N6388" t="s">
        <v>767</v>
      </c>
      <c r="O6388" t="s">
        <v>782</v>
      </c>
      <c r="P6388" t="s">
        <v>847</v>
      </c>
      <c r="Q6388" t="s">
        <v>850</v>
      </c>
      <c r="R6388" t="s">
        <v>853</v>
      </c>
      <c r="S6388" t="s">
        <v>860</v>
      </c>
      <c r="T6388" t="s">
        <v>865</v>
      </c>
      <c r="U6388" t="s">
        <v>868</v>
      </c>
      <c r="V6388" s="1"/>
      <c r="W6388" s="1"/>
      <c r="X6388" s="1">
        <v>-8.4671299999999992</v>
      </c>
      <c r="Y6388" s="1">
        <v>2.624254443479205</v>
      </c>
      <c r="Z6388" t="s">
        <v>876</v>
      </c>
      <c r="AA6388" s="1">
        <v>1</v>
      </c>
      <c r="AB6388" t="s">
        <v>890</v>
      </c>
      <c r="AC6388" t="s">
        <v>913</v>
      </c>
      <c r="AD6388" t="s">
        <v>918</v>
      </c>
      <c r="AE6388" t="s">
        <v>921</v>
      </c>
      <c r="AF6388" s="1">
        <v>1960</v>
      </c>
      <c r="AG6388" s="1">
        <v>1992</v>
      </c>
      <c r="AH6388" s="67">
        <f t="shared" si="495"/>
        <v>-2.2822452830188675</v>
      </c>
      <c r="AI6388" s="67">
        <f t="shared" si="499"/>
        <v>0.70734621118037866</v>
      </c>
      <c r="AJ6388" s="67">
        <f t="shared" si="496"/>
        <v>-3.6686438569324098</v>
      </c>
      <c r="AK6388" s="67">
        <f t="shared" si="497"/>
        <v>-0.89584670910532549</v>
      </c>
      <c r="AL6388" s="69">
        <f t="shared" si="498"/>
        <v>1</v>
      </c>
    </row>
    <row r="6389" spans="1:38">
      <c r="A6389" s="1">
        <v>6388</v>
      </c>
      <c r="B6389" s="101" t="s">
        <v>1434</v>
      </c>
      <c r="C6389" t="s">
        <v>4</v>
      </c>
      <c r="D6389" t="s">
        <v>97</v>
      </c>
      <c r="E6389" t="s">
        <v>102</v>
      </c>
      <c r="F6389" t="s">
        <v>137</v>
      </c>
      <c r="G6389" t="s">
        <v>152</v>
      </c>
      <c r="H6389" t="s">
        <v>439</v>
      </c>
      <c r="I6389" s="1">
        <v>1.66</v>
      </c>
      <c r="J6389" s="1">
        <v>3.71</v>
      </c>
      <c r="K6389" s="1">
        <v>0</v>
      </c>
      <c r="L6389" t="s">
        <v>458</v>
      </c>
      <c r="M6389" t="s">
        <v>473</v>
      </c>
      <c r="N6389" t="s">
        <v>767</v>
      </c>
      <c r="O6389" t="s">
        <v>782</v>
      </c>
      <c r="P6389" t="s">
        <v>847</v>
      </c>
      <c r="Q6389" t="s">
        <v>850</v>
      </c>
      <c r="R6389" t="s">
        <v>853</v>
      </c>
      <c r="S6389" t="s">
        <v>860</v>
      </c>
      <c r="T6389" t="s">
        <v>865</v>
      </c>
      <c r="U6389" t="s">
        <v>868</v>
      </c>
      <c r="V6389" s="1"/>
      <c r="W6389" s="1"/>
      <c r="X6389" s="1">
        <v>-7.3701799999999986</v>
      </c>
      <c r="Y6389" s="1">
        <v>2.4525986518035259</v>
      </c>
      <c r="Z6389" t="s">
        <v>876</v>
      </c>
      <c r="AA6389" s="1">
        <v>1</v>
      </c>
      <c r="AB6389" t="s">
        <v>890</v>
      </c>
      <c r="AC6389" t="s">
        <v>913</v>
      </c>
      <c r="AD6389" t="s">
        <v>918</v>
      </c>
      <c r="AE6389" t="s">
        <v>921</v>
      </c>
      <c r="AF6389" s="1">
        <v>1960</v>
      </c>
      <c r="AG6389" s="1">
        <v>1992</v>
      </c>
      <c r="AH6389" s="67">
        <f t="shared" si="495"/>
        <v>-1.9865714285714282</v>
      </c>
      <c r="AI6389" s="67">
        <f t="shared" si="499"/>
        <v>0.66107780372062697</v>
      </c>
      <c r="AJ6389" s="67">
        <f t="shared" si="496"/>
        <v>-3.282283923863857</v>
      </c>
      <c r="AK6389" s="67">
        <f t="shared" si="497"/>
        <v>-0.69085893327899939</v>
      </c>
      <c r="AL6389" s="69">
        <f t="shared" si="498"/>
        <v>1</v>
      </c>
    </row>
    <row r="6390" spans="1:38">
      <c r="A6390" s="1">
        <v>6389</v>
      </c>
      <c r="B6390" s="101" t="s">
        <v>1434</v>
      </c>
      <c r="C6390" t="s">
        <v>4</v>
      </c>
      <c r="D6390" t="s">
        <v>97</v>
      </c>
      <c r="E6390" t="s">
        <v>102</v>
      </c>
      <c r="F6390" t="s">
        <v>137</v>
      </c>
      <c r="G6390" t="s">
        <v>152</v>
      </c>
      <c r="H6390" t="s">
        <v>439</v>
      </c>
      <c r="I6390" s="1">
        <v>1.66</v>
      </c>
      <c r="J6390" s="1">
        <v>3.71</v>
      </c>
      <c r="K6390" s="1">
        <v>0</v>
      </c>
      <c r="L6390" t="s">
        <v>458</v>
      </c>
      <c r="M6390" t="s">
        <v>473</v>
      </c>
      <c r="N6390" t="s">
        <v>767</v>
      </c>
      <c r="O6390" t="s">
        <v>782</v>
      </c>
      <c r="P6390" t="s">
        <v>847</v>
      </c>
      <c r="Q6390" t="s">
        <v>850</v>
      </c>
      <c r="R6390" t="s">
        <v>853</v>
      </c>
      <c r="S6390" t="s">
        <v>860</v>
      </c>
      <c r="T6390" t="s">
        <v>865</v>
      </c>
      <c r="U6390" t="s">
        <v>869</v>
      </c>
      <c r="V6390" s="1"/>
      <c r="W6390" s="1"/>
      <c r="X6390" s="1">
        <v>-5.5188999999999986</v>
      </c>
      <c r="Y6390" s="1">
        <v>2.4119653693072411</v>
      </c>
      <c r="Z6390" t="s">
        <v>876</v>
      </c>
      <c r="AA6390" s="1">
        <v>1</v>
      </c>
      <c r="AB6390" t="s">
        <v>890</v>
      </c>
      <c r="AC6390" t="s">
        <v>913</v>
      </c>
      <c r="AD6390" t="s">
        <v>918</v>
      </c>
      <c r="AE6390" t="s">
        <v>921</v>
      </c>
      <c r="AF6390" s="1">
        <v>1960</v>
      </c>
      <c r="AG6390" s="1">
        <v>1992</v>
      </c>
      <c r="AH6390" s="67">
        <f t="shared" si="495"/>
        <v>-1.487574123989218</v>
      </c>
      <c r="AI6390" s="67">
        <f t="shared" si="499"/>
        <v>0.65012543647095444</v>
      </c>
      <c r="AJ6390" s="67">
        <f t="shared" si="496"/>
        <v>-2.7618199794722886</v>
      </c>
      <c r="AK6390" s="67">
        <f t="shared" si="497"/>
        <v>-0.21332826850614728</v>
      </c>
      <c r="AL6390" s="69">
        <f t="shared" si="498"/>
        <v>1</v>
      </c>
    </row>
    <row r="6391" spans="1:38">
      <c r="A6391" s="1">
        <v>6390</v>
      </c>
      <c r="B6391" s="101" t="s">
        <v>1434</v>
      </c>
      <c r="C6391" t="s">
        <v>4</v>
      </c>
      <c r="D6391" t="s">
        <v>97</v>
      </c>
      <c r="E6391" t="s">
        <v>102</v>
      </c>
      <c r="F6391" t="s">
        <v>137</v>
      </c>
      <c r="G6391" t="s">
        <v>152</v>
      </c>
      <c r="H6391" t="s">
        <v>439</v>
      </c>
      <c r="I6391" s="1">
        <v>1.66</v>
      </c>
      <c r="J6391" s="1">
        <v>3.71</v>
      </c>
      <c r="K6391" s="1">
        <v>0</v>
      </c>
      <c r="L6391" t="s">
        <v>458</v>
      </c>
      <c r="M6391" t="s">
        <v>473</v>
      </c>
      <c r="N6391" t="s">
        <v>767</v>
      </c>
      <c r="O6391" t="s">
        <v>782</v>
      </c>
      <c r="P6391" t="s">
        <v>847</v>
      </c>
      <c r="Q6391" t="s">
        <v>850</v>
      </c>
      <c r="R6391" t="s">
        <v>853</v>
      </c>
      <c r="S6391" t="s">
        <v>860</v>
      </c>
      <c r="T6391" t="s">
        <v>865</v>
      </c>
      <c r="U6391" t="s">
        <v>869</v>
      </c>
      <c r="V6391" s="1"/>
      <c r="W6391" s="1"/>
      <c r="X6391" s="1">
        <v>-3.698459999999999</v>
      </c>
      <c r="Y6391" s="1">
        <v>2.3951371598867279</v>
      </c>
      <c r="Z6391" t="s">
        <v>876</v>
      </c>
      <c r="AA6391" s="1">
        <v>1</v>
      </c>
      <c r="AB6391" t="s">
        <v>890</v>
      </c>
      <c r="AC6391" t="s">
        <v>913</v>
      </c>
      <c r="AD6391" t="s">
        <v>918</v>
      </c>
      <c r="AE6391" t="s">
        <v>921</v>
      </c>
      <c r="AF6391" s="1">
        <v>1960</v>
      </c>
      <c r="AG6391" s="1">
        <v>1992</v>
      </c>
      <c r="AH6391" s="67">
        <f t="shared" si="495"/>
        <v>-0.99688948787061971</v>
      </c>
      <c r="AI6391" s="67">
        <f t="shared" si="499"/>
        <v>0.64558953096677307</v>
      </c>
      <c r="AJ6391" s="67">
        <f t="shared" si="496"/>
        <v>-2.2622449685654948</v>
      </c>
      <c r="AK6391" s="67">
        <f t="shared" si="497"/>
        <v>0.26846599282425554</v>
      </c>
      <c r="AL6391" s="69">
        <f t="shared" si="498"/>
        <v>1</v>
      </c>
    </row>
    <row r="6392" spans="1:38">
      <c r="A6392" s="1">
        <v>6391</v>
      </c>
      <c r="B6392" s="101" t="s">
        <v>1434</v>
      </c>
      <c r="C6392" t="s">
        <v>4</v>
      </c>
      <c r="D6392" t="s">
        <v>97</v>
      </c>
      <c r="E6392" t="s">
        <v>102</v>
      </c>
      <c r="F6392" t="s">
        <v>137</v>
      </c>
      <c r="G6392" t="s">
        <v>152</v>
      </c>
      <c r="H6392" t="s">
        <v>439</v>
      </c>
      <c r="I6392" s="1">
        <v>1.66</v>
      </c>
      <c r="J6392" s="1">
        <v>3.71</v>
      </c>
      <c r="K6392" s="1">
        <v>0</v>
      </c>
      <c r="L6392" t="s">
        <v>458</v>
      </c>
      <c r="M6392" t="s">
        <v>473</v>
      </c>
      <c r="N6392" t="s">
        <v>767</v>
      </c>
      <c r="O6392" t="s">
        <v>782</v>
      </c>
      <c r="P6392" t="s">
        <v>847</v>
      </c>
      <c r="Q6392" t="s">
        <v>850</v>
      </c>
      <c r="R6392" t="s">
        <v>853</v>
      </c>
      <c r="S6392" t="s">
        <v>860</v>
      </c>
      <c r="T6392" t="s">
        <v>865</v>
      </c>
      <c r="U6392" t="s">
        <v>869</v>
      </c>
      <c r="V6392" s="1"/>
      <c r="W6392" s="1"/>
      <c r="X6392" s="1">
        <v>-1.7652000000000001</v>
      </c>
      <c r="Y6392" s="1">
        <v>1.8996259779482001</v>
      </c>
      <c r="Z6392" t="s">
        <v>876</v>
      </c>
      <c r="AA6392" s="1">
        <v>1</v>
      </c>
      <c r="AB6392" t="s">
        <v>890</v>
      </c>
      <c r="AC6392" t="s">
        <v>913</v>
      </c>
      <c r="AD6392" t="s">
        <v>918</v>
      </c>
      <c r="AE6392" t="s">
        <v>921</v>
      </c>
      <c r="AF6392" s="1">
        <v>1960</v>
      </c>
      <c r="AG6392" s="1">
        <v>1992</v>
      </c>
      <c r="AH6392" s="67">
        <f t="shared" si="495"/>
        <v>-0.47579514824797847</v>
      </c>
      <c r="AI6392" s="67">
        <f t="shared" si="499"/>
        <v>0.51202856548469011</v>
      </c>
      <c r="AJ6392" s="67">
        <f t="shared" si="496"/>
        <v>-1.4793711365979711</v>
      </c>
      <c r="AK6392" s="67">
        <f t="shared" si="497"/>
        <v>0.52778084010201409</v>
      </c>
      <c r="AL6392" s="69">
        <f t="shared" si="498"/>
        <v>1</v>
      </c>
    </row>
    <row r="6393" spans="1:38">
      <c r="A6393" s="1">
        <v>6392</v>
      </c>
      <c r="B6393" s="101" t="s">
        <v>1434</v>
      </c>
      <c r="C6393" t="s">
        <v>4</v>
      </c>
      <c r="D6393" t="s">
        <v>97</v>
      </c>
      <c r="E6393" t="s">
        <v>102</v>
      </c>
      <c r="F6393" t="s">
        <v>137</v>
      </c>
      <c r="G6393" t="s">
        <v>152</v>
      </c>
      <c r="H6393" t="s">
        <v>439</v>
      </c>
      <c r="I6393" s="1">
        <v>1.66</v>
      </c>
      <c r="J6393" s="1">
        <v>3.71</v>
      </c>
      <c r="K6393" s="1">
        <v>0</v>
      </c>
      <c r="L6393" t="s">
        <v>458</v>
      </c>
      <c r="M6393" t="s">
        <v>473</v>
      </c>
      <c r="N6393" t="s">
        <v>767</v>
      </c>
      <c r="O6393" t="s">
        <v>782</v>
      </c>
      <c r="P6393" t="s">
        <v>847</v>
      </c>
      <c r="Q6393" t="s">
        <v>850</v>
      </c>
      <c r="R6393" t="s">
        <v>853</v>
      </c>
      <c r="S6393" t="s">
        <v>860</v>
      </c>
      <c r="T6393" t="s">
        <v>865</v>
      </c>
      <c r="U6393" t="s">
        <v>869</v>
      </c>
      <c r="V6393" s="1"/>
      <c r="W6393" s="1"/>
      <c r="X6393" s="1">
        <v>-0.52580000000001004</v>
      </c>
      <c r="Y6393" s="1">
        <v>1.8218031856909529</v>
      </c>
      <c r="Z6393" t="s">
        <v>876</v>
      </c>
      <c r="AA6393" s="1">
        <v>1</v>
      </c>
      <c r="AB6393" t="s">
        <v>890</v>
      </c>
      <c r="AC6393" t="s">
        <v>913</v>
      </c>
      <c r="AD6393" t="s">
        <v>918</v>
      </c>
      <c r="AE6393" t="s">
        <v>921</v>
      </c>
      <c r="AF6393" s="1">
        <v>1960</v>
      </c>
      <c r="AG6393" s="1">
        <v>1992</v>
      </c>
      <c r="AH6393" s="67">
        <f t="shared" si="495"/>
        <v>-0.14172506738544746</v>
      </c>
      <c r="AI6393" s="67">
        <f t="shared" si="499"/>
        <v>0.49105207161481212</v>
      </c>
      <c r="AJ6393" s="67">
        <f t="shared" si="496"/>
        <v>-1.1041871277504793</v>
      </c>
      <c r="AK6393" s="67">
        <f t="shared" si="497"/>
        <v>0.82073699297958436</v>
      </c>
      <c r="AL6393" s="69">
        <f t="shared" si="498"/>
        <v>1</v>
      </c>
    </row>
    <row r="6394" spans="1:38">
      <c r="A6394" s="1">
        <v>6393</v>
      </c>
      <c r="B6394" s="101" t="s">
        <v>1434</v>
      </c>
      <c r="C6394" t="s">
        <v>4</v>
      </c>
      <c r="D6394" t="s">
        <v>97</v>
      </c>
      <c r="E6394" t="s">
        <v>102</v>
      </c>
      <c r="F6394" t="s">
        <v>137</v>
      </c>
      <c r="G6394" t="s">
        <v>152</v>
      </c>
      <c r="H6394" t="s">
        <v>439</v>
      </c>
      <c r="I6394" s="1">
        <v>1.66</v>
      </c>
      <c r="J6394" s="1">
        <v>3.71</v>
      </c>
      <c r="K6394" s="1">
        <v>0</v>
      </c>
      <c r="L6394" t="s">
        <v>458</v>
      </c>
      <c r="M6394" t="s">
        <v>473</v>
      </c>
      <c r="N6394" t="s">
        <v>767</v>
      </c>
      <c r="O6394" t="s">
        <v>782</v>
      </c>
      <c r="P6394" t="s">
        <v>847</v>
      </c>
      <c r="Q6394" t="s">
        <v>850</v>
      </c>
      <c r="R6394" t="s">
        <v>853</v>
      </c>
      <c r="S6394" t="s">
        <v>860</v>
      </c>
      <c r="T6394" t="s">
        <v>865</v>
      </c>
      <c r="U6394" t="s">
        <v>869</v>
      </c>
      <c r="V6394" s="1"/>
      <c r="W6394" s="1"/>
      <c r="X6394" s="1">
        <v>0.19800499999999999</v>
      </c>
      <c r="Y6394" s="1">
        <v>1.5413258921259929</v>
      </c>
      <c r="Z6394" t="s">
        <v>876</v>
      </c>
      <c r="AA6394" s="1">
        <v>1</v>
      </c>
      <c r="AB6394" t="s">
        <v>890</v>
      </c>
      <c r="AC6394" t="s">
        <v>913</v>
      </c>
      <c r="AD6394" t="s">
        <v>918</v>
      </c>
      <c r="AE6394" t="s">
        <v>921</v>
      </c>
      <c r="AF6394" s="1">
        <v>1960</v>
      </c>
      <c r="AG6394" s="1">
        <v>1992</v>
      </c>
      <c r="AH6394" s="67">
        <f t="shared" si="495"/>
        <v>5.3370619946091644E-2</v>
      </c>
      <c r="AI6394" s="67">
        <f t="shared" si="499"/>
        <v>0.41545172294501159</v>
      </c>
      <c r="AJ6394" s="67">
        <f t="shared" si="496"/>
        <v>-0.76091475702613109</v>
      </c>
      <c r="AK6394" s="67">
        <f t="shared" si="497"/>
        <v>0.8676559969183143</v>
      </c>
      <c r="AL6394" s="69">
        <f t="shared" si="498"/>
        <v>1</v>
      </c>
    </row>
    <row r="6395" spans="1:38">
      <c r="A6395" s="1">
        <v>6394</v>
      </c>
      <c r="B6395" s="101" t="s">
        <v>1434</v>
      </c>
      <c r="C6395" t="s">
        <v>4</v>
      </c>
      <c r="D6395" t="s">
        <v>55</v>
      </c>
      <c r="E6395" t="s">
        <v>102</v>
      </c>
      <c r="F6395" t="s">
        <v>135</v>
      </c>
      <c r="G6395" t="s">
        <v>150</v>
      </c>
      <c r="H6395" t="s">
        <v>438</v>
      </c>
      <c r="I6395" s="1">
        <v>0.49</v>
      </c>
      <c r="J6395" s="1">
        <v>0.6</v>
      </c>
      <c r="K6395" s="1">
        <v>0</v>
      </c>
      <c r="L6395" t="s">
        <v>458</v>
      </c>
      <c r="M6395" t="s">
        <v>473</v>
      </c>
      <c r="N6395" t="s">
        <v>767</v>
      </c>
      <c r="O6395" t="s">
        <v>782</v>
      </c>
      <c r="P6395" t="s">
        <v>847</v>
      </c>
      <c r="Q6395" t="s">
        <v>850</v>
      </c>
      <c r="R6395" t="s">
        <v>853</v>
      </c>
      <c r="S6395" t="s">
        <v>861</v>
      </c>
      <c r="T6395" t="s">
        <v>865</v>
      </c>
      <c r="U6395" t="s">
        <v>867</v>
      </c>
      <c r="V6395" s="1"/>
      <c r="W6395" s="1"/>
      <c r="X6395" s="1">
        <v>-0.24018999999999999</v>
      </c>
      <c r="Y6395" s="1">
        <v>0.16860009052504529</v>
      </c>
      <c r="Z6395" t="s">
        <v>876</v>
      </c>
      <c r="AA6395" s="1">
        <v>1</v>
      </c>
      <c r="AB6395" t="s">
        <v>890</v>
      </c>
      <c r="AC6395" t="s">
        <v>913</v>
      </c>
      <c r="AD6395" t="s">
        <v>918</v>
      </c>
      <c r="AE6395" t="s">
        <v>921</v>
      </c>
      <c r="AF6395" s="1">
        <v>1960</v>
      </c>
      <c r="AG6395" s="1">
        <v>1992</v>
      </c>
      <c r="AH6395" s="67">
        <f t="shared" si="495"/>
        <v>-0.40031666666666665</v>
      </c>
      <c r="AI6395" s="67">
        <f t="shared" si="499"/>
        <v>0.28100015087507552</v>
      </c>
      <c r="AJ6395" s="67">
        <f t="shared" si="496"/>
        <v>-0.95107696238181461</v>
      </c>
      <c r="AK6395" s="67">
        <f t="shared" si="497"/>
        <v>0.1504436290484813</v>
      </c>
      <c r="AL6395" s="69">
        <f t="shared" si="498"/>
        <v>1</v>
      </c>
    </row>
    <row r="6396" spans="1:38">
      <c r="A6396" s="1">
        <v>6395</v>
      </c>
      <c r="B6396" s="101" t="s">
        <v>1434</v>
      </c>
      <c r="C6396" t="s">
        <v>4</v>
      </c>
      <c r="D6396" t="s">
        <v>55</v>
      </c>
      <c r="E6396" t="s">
        <v>102</v>
      </c>
      <c r="F6396" t="s">
        <v>135</v>
      </c>
      <c r="G6396" t="s">
        <v>150</v>
      </c>
      <c r="H6396" t="s">
        <v>438</v>
      </c>
      <c r="I6396" s="1">
        <v>0.49</v>
      </c>
      <c r="J6396" s="1">
        <v>0.6</v>
      </c>
      <c r="K6396" s="1">
        <v>0</v>
      </c>
      <c r="L6396" t="s">
        <v>458</v>
      </c>
      <c r="M6396" t="s">
        <v>473</v>
      </c>
      <c r="N6396" t="s">
        <v>767</v>
      </c>
      <c r="O6396" t="s">
        <v>782</v>
      </c>
      <c r="P6396" t="s">
        <v>847</v>
      </c>
      <c r="Q6396" t="s">
        <v>850</v>
      </c>
      <c r="R6396" t="s">
        <v>853</v>
      </c>
      <c r="S6396" t="s">
        <v>861</v>
      </c>
      <c r="T6396" t="s">
        <v>865</v>
      </c>
      <c r="U6396" t="s">
        <v>867</v>
      </c>
      <c r="V6396" s="1"/>
      <c r="W6396" s="1"/>
      <c r="X6396" s="1">
        <v>-0.58026999999999995</v>
      </c>
      <c r="Y6396" s="1">
        <v>0.22474540809767721</v>
      </c>
      <c r="Z6396" t="s">
        <v>876</v>
      </c>
      <c r="AA6396" s="1">
        <v>1</v>
      </c>
      <c r="AB6396" t="s">
        <v>890</v>
      </c>
      <c r="AC6396" t="s">
        <v>913</v>
      </c>
      <c r="AD6396" t="s">
        <v>918</v>
      </c>
      <c r="AE6396" t="s">
        <v>921</v>
      </c>
      <c r="AF6396" s="1">
        <v>1960</v>
      </c>
      <c r="AG6396" s="1">
        <v>1992</v>
      </c>
      <c r="AH6396" s="67">
        <f t="shared" si="495"/>
        <v>-0.96711666666666662</v>
      </c>
      <c r="AI6396" s="67">
        <f t="shared" si="499"/>
        <v>0.37457568016279535</v>
      </c>
      <c r="AJ6396" s="67">
        <f t="shared" si="496"/>
        <v>-1.7012849997857455</v>
      </c>
      <c r="AK6396" s="67">
        <f t="shared" si="497"/>
        <v>-0.2329483335475877</v>
      </c>
      <c r="AL6396" s="69">
        <f t="shared" si="498"/>
        <v>1</v>
      </c>
    </row>
    <row r="6397" spans="1:38">
      <c r="A6397" s="1">
        <v>6396</v>
      </c>
      <c r="B6397" s="101" t="s">
        <v>1434</v>
      </c>
      <c r="C6397" t="s">
        <v>4</v>
      </c>
      <c r="D6397" t="s">
        <v>55</v>
      </c>
      <c r="E6397" t="s">
        <v>102</v>
      </c>
      <c r="F6397" t="s">
        <v>135</v>
      </c>
      <c r="G6397" t="s">
        <v>150</v>
      </c>
      <c r="H6397" t="s">
        <v>438</v>
      </c>
      <c r="I6397" s="1">
        <v>0.49</v>
      </c>
      <c r="J6397" s="1">
        <v>0.6</v>
      </c>
      <c r="K6397" s="1">
        <v>0</v>
      </c>
      <c r="L6397" t="s">
        <v>458</v>
      </c>
      <c r="M6397" t="s">
        <v>473</v>
      </c>
      <c r="N6397" t="s">
        <v>767</v>
      </c>
      <c r="O6397" t="s">
        <v>782</v>
      </c>
      <c r="P6397" t="s">
        <v>847</v>
      </c>
      <c r="Q6397" t="s">
        <v>850</v>
      </c>
      <c r="R6397" t="s">
        <v>853</v>
      </c>
      <c r="S6397" t="s">
        <v>861</v>
      </c>
      <c r="T6397" t="s">
        <v>865</v>
      </c>
      <c r="U6397" t="s">
        <v>867</v>
      </c>
      <c r="V6397" s="1"/>
      <c r="W6397" s="1"/>
      <c r="X6397" s="1">
        <v>-0.90748000000000006</v>
      </c>
      <c r="Y6397" s="1">
        <v>0.29183273542894012</v>
      </c>
      <c r="Z6397" t="s">
        <v>876</v>
      </c>
      <c r="AA6397" s="1">
        <v>1</v>
      </c>
      <c r="AB6397" t="s">
        <v>890</v>
      </c>
      <c r="AC6397" t="s">
        <v>913</v>
      </c>
      <c r="AD6397" t="s">
        <v>918</v>
      </c>
      <c r="AE6397" t="s">
        <v>921</v>
      </c>
      <c r="AF6397" s="1">
        <v>1960</v>
      </c>
      <c r="AG6397" s="1">
        <v>1992</v>
      </c>
      <c r="AH6397" s="67">
        <f t="shared" si="495"/>
        <v>-1.5124666666666668</v>
      </c>
      <c r="AI6397" s="67">
        <f t="shared" si="499"/>
        <v>0.48638789238156688</v>
      </c>
      <c r="AJ6397" s="67">
        <f t="shared" si="496"/>
        <v>-2.4657869357345379</v>
      </c>
      <c r="AK6397" s="67">
        <f t="shared" si="497"/>
        <v>-0.55914639759879581</v>
      </c>
      <c r="AL6397" s="69">
        <f t="shared" si="498"/>
        <v>1</v>
      </c>
    </row>
    <row r="6398" spans="1:38">
      <c r="A6398" s="1">
        <v>6397</v>
      </c>
      <c r="B6398" s="101" t="s">
        <v>1434</v>
      </c>
      <c r="C6398" t="s">
        <v>4</v>
      </c>
      <c r="D6398" t="s">
        <v>55</v>
      </c>
      <c r="E6398" t="s">
        <v>102</v>
      </c>
      <c r="F6398" t="s">
        <v>135</v>
      </c>
      <c r="G6398" t="s">
        <v>150</v>
      </c>
      <c r="H6398" t="s">
        <v>438</v>
      </c>
      <c r="I6398" s="1">
        <v>0.49</v>
      </c>
      <c r="J6398" s="1">
        <v>0.6</v>
      </c>
      <c r="K6398" s="1">
        <v>0</v>
      </c>
      <c r="L6398" t="s">
        <v>458</v>
      </c>
      <c r="M6398" t="s">
        <v>473</v>
      </c>
      <c r="N6398" t="s">
        <v>767</v>
      </c>
      <c r="O6398" t="s">
        <v>782</v>
      </c>
      <c r="P6398" t="s">
        <v>847</v>
      </c>
      <c r="Q6398" t="s">
        <v>850</v>
      </c>
      <c r="R6398" t="s">
        <v>853</v>
      </c>
      <c r="S6398" t="s">
        <v>861</v>
      </c>
      <c r="T6398" t="s">
        <v>865</v>
      </c>
      <c r="U6398" t="s">
        <v>867</v>
      </c>
      <c r="V6398" s="1"/>
      <c r="W6398" s="1"/>
      <c r="X6398" s="1">
        <v>-1.1933100000000001</v>
      </c>
      <c r="Y6398" s="1">
        <v>0.32983885847629918</v>
      </c>
      <c r="Z6398" t="s">
        <v>876</v>
      </c>
      <c r="AA6398" s="1">
        <v>1</v>
      </c>
      <c r="AB6398" t="s">
        <v>890</v>
      </c>
      <c r="AC6398" t="s">
        <v>913</v>
      </c>
      <c r="AD6398" t="s">
        <v>918</v>
      </c>
      <c r="AE6398" t="s">
        <v>921</v>
      </c>
      <c r="AF6398" s="1">
        <v>1960</v>
      </c>
      <c r="AG6398" s="1">
        <v>1992</v>
      </c>
      <c r="AH6398" s="67">
        <f t="shared" si="495"/>
        <v>-1.9888500000000002</v>
      </c>
      <c r="AI6398" s="67">
        <f t="shared" si="499"/>
        <v>0.54973143079383202</v>
      </c>
      <c r="AJ6398" s="67">
        <f t="shared" si="496"/>
        <v>-3.0663236043559108</v>
      </c>
      <c r="AK6398" s="67">
        <f t="shared" si="497"/>
        <v>-0.91137639564408945</v>
      </c>
      <c r="AL6398" s="69">
        <f t="shared" si="498"/>
        <v>1</v>
      </c>
    </row>
    <row r="6399" spans="1:38">
      <c r="A6399" s="1">
        <v>6398</v>
      </c>
      <c r="B6399" s="101" t="s">
        <v>1434</v>
      </c>
      <c r="C6399" t="s">
        <v>4</v>
      </c>
      <c r="D6399" t="s">
        <v>55</v>
      </c>
      <c r="E6399" t="s">
        <v>102</v>
      </c>
      <c r="F6399" t="s">
        <v>135</v>
      </c>
      <c r="G6399" t="s">
        <v>150</v>
      </c>
      <c r="H6399" t="s">
        <v>438</v>
      </c>
      <c r="I6399" s="1">
        <v>0.49</v>
      </c>
      <c r="J6399" s="1">
        <v>0.6</v>
      </c>
      <c r="K6399" s="1">
        <v>0</v>
      </c>
      <c r="L6399" t="s">
        <v>458</v>
      </c>
      <c r="M6399" t="s">
        <v>473</v>
      </c>
      <c r="N6399" t="s">
        <v>767</v>
      </c>
      <c r="O6399" t="s">
        <v>782</v>
      </c>
      <c r="P6399" t="s">
        <v>847</v>
      </c>
      <c r="Q6399" t="s">
        <v>850</v>
      </c>
      <c r="R6399" t="s">
        <v>853</v>
      </c>
      <c r="S6399" t="s">
        <v>861</v>
      </c>
      <c r="T6399" t="s">
        <v>865</v>
      </c>
      <c r="U6399" t="s">
        <v>868</v>
      </c>
      <c r="V6399" s="1"/>
      <c r="W6399" s="1"/>
      <c r="X6399" s="1">
        <v>-1.4139699999999999</v>
      </c>
      <c r="Y6399" s="1">
        <v>0.37251127033447667</v>
      </c>
      <c r="Z6399" t="s">
        <v>876</v>
      </c>
      <c r="AA6399" s="1">
        <v>1</v>
      </c>
      <c r="AB6399" t="s">
        <v>890</v>
      </c>
      <c r="AC6399" t="s">
        <v>913</v>
      </c>
      <c r="AD6399" t="s">
        <v>918</v>
      </c>
      <c r="AE6399" t="s">
        <v>921</v>
      </c>
      <c r="AF6399" s="1">
        <v>1960</v>
      </c>
      <c r="AG6399" s="1">
        <v>1992</v>
      </c>
      <c r="AH6399" s="67">
        <f t="shared" si="495"/>
        <v>-2.3566166666666666</v>
      </c>
      <c r="AI6399" s="67">
        <f t="shared" si="499"/>
        <v>0.62085211722412781</v>
      </c>
      <c r="AJ6399" s="67">
        <f t="shared" si="496"/>
        <v>-3.573486816425957</v>
      </c>
      <c r="AK6399" s="67">
        <f t="shared" si="497"/>
        <v>-1.1397465169073762</v>
      </c>
      <c r="AL6399" s="69">
        <f t="shared" si="498"/>
        <v>1</v>
      </c>
    </row>
    <row r="6400" spans="1:38">
      <c r="A6400" s="1">
        <v>6399</v>
      </c>
      <c r="B6400" s="101" t="s">
        <v>1434</v>
      </c>
      <c r="C6400" t="s">
        <v>4</v>
      </c>
      <c r="D6400" t="s">
        <v>55</v>
      </c>
      <c r="E6400" t="s">
        <v>102</v>
      </c>
      <c r="F6400" t="s">
        <v>135</v>
      </c>
      <c r="G6400" t="s">
        <v>150</v>
      </c>
      <c r="H6400" t="s">
        <v>438</v>
      </c>
      <c r="I6400" s="1">
        <v>0.49</v>
      </c>
      <c r="J6400" s="1">
        <v>0.6</v>
      </c>
      <c r="K6400" s="1">
        <v>0</v>
      </c>
      <c r="L6400" t="s">
        <v>458</v>
      </c>
      <c r="M6400" t="s">
        <v>473</v>
      </c>
      <c r="N6400" t="s">
        <v>767</v>
      </c>
      <c r="O6400" t="s">
        <v>782</v>
      </c>
      <c r="P6400" t="s">
        <v>847</v>
      </c>
      <c r="Q6400" t="s">
        <v>850</v>
      </c>
      <c r="R6400" t="s">
        <v>853</v>
      </c>
      <c r="S6400" t="s">
        <v>861</v>
      </c>
      <c r="T6400" t="s">
        <v>865</v>
      </c>
      <c r="U6400" t="s">
        <v>868</v>
      </c>
      <c r="V6400" s="1"/>
      <c r="W6400" s="1"/>
      <c r="X6400" s="1">
        <v>-1.5946800000000001</v>
      </c>
      <c r="Y6400" s="1">
        <v>0.41151539178784258</v>
      </c>
      <c r="Z6400" t="s">
        <v>876</v>
      </c>
      <c r="AA6400" s="1">
        <v>1</v>
      </c>
      <c r="AB6400" t="s">
        <v>890</v>
      </c>
      <c r="AC6400" t="s">
        <v>913</v>
      </c>
      <c r="AD6400" t="s">
        <v>918</v>
      </c>
      <c r="AE6400" t="s">
        <v>921</v>
      </c>
      <c r="AF6400" s="1">
        <v>1960</v>
      </c>
      <c r="AG6400" s="1">
        <v>1992</v>
      </c>
      <c r="AH6400" s="67">
        <f t="shared" si="495"/>
        <v>-2.6578000000000004</v>
      </c>
      <c r="AI6400" s="67">
        <f t="shared" si="499"/>
        <v>0.68585898631307096</v>
      </c>
      <c r="AJ6400" s="67">
        <f t="shared" si="496"/>
        <v>-4.0020836131736193</v>
      </c>
      <c r="AK6400" s="67">
        <f t="shared" si="497"/>
        <v>-1.3135163868263813</v>
      </c>
      <c r="AL6400" s="69">
        <f t="shared" si="498"/>
        <v>1</v>
      </c>
    </row>
    <row r="6401" spans="1:38">
      <c r="A6401" s="1">
        <v>6400</v>
      </c>
      <c r="B6401" s="101" t="s">
        <v>1434</v>
      </c>
      <c r="C6401" t="s">
        <v>4</v>
      </c>
      <c r="D6401" t="s">
        <v>55</v>
      </c>
      <c r="E6401" t="s">
        <v>102</v>
      </c>
      <c r="F6401" t="s">
        <v>135</v>
      </c>
      <c r="G6401" t="s">
        <v>150</v>
      </c>
      <c r="H6401" t="s">
        <v>438</v>
      </c>
      <c r="I6401" s="1">
        <v>0.49</v>
      </c>
      <c r="J6401" s="1">
        <v>0.6</v>
      </c>
      <c r="K6401" s="1">
        <v>0</v>
      </c>
      <c r="L6401" t="s">
        <v>458</v>
      </c>
      <c r="M6401" t="s">
        <v>473</v>
      </c>
      <c r="N6401" t="s">
        <v>767</v>
      </c>
      <c r="O6401" t="s">
        <v>782</v>
      </c>
      <c r="P6401" t="s">
        <v>847</v>
      </c>
      <c r="Q6401" t="s">
        <v>850</v>
      </c>
      <c r="R6401" t="s">
        <v>853</v>
      </c>
      <c r="S6401" t="s">
        <v>861</v>
      </c>
      <c r="T6401" t="s">
        <v>865</v>
      </c>
      <c r="U6401" t="s">
        <v>868</v>
      </c>
      <c r="V6401" s="1"/>
      <c r="W6401" s="1"/>
      <c r="X6401" s="1">
        <v>-1.6406499999999999</v>
      </c>
      <c r="Y6401" s="1">
        <v>0.45104569392745508</v>
      </c>
      <c r="Z6401" t="s">
        <v>876</v>
      </c>
      <c r="AA6401" s="1">
        <v>1</v>
      </c>
      <c r="AB6401" t="s">
        <v>890</v>
      </c>
      <c r="AC6401" t="s">
        <v>913</v>
      </c>
      <c r="AD6401" t="s">
        <v>918</v>
      </c>
      <c r="AE6401" t="s">
        <v>921</v>
      </c>
      <c r="AF6401" s="1">
        <v>1960</v>
      </c>
      <c r="AG6401" s="1">
        <v>1992</v>
      </c>
      <c r="AH6401" s="67">
        <f t="shared" si="495"/>
        <v>-2.7344166666666667</v>
      </c>
      <c r="AI6401" s="67">
        <f t="shared" si="499"/>
        <v>0.75174282321242514</v>
      </c>
      <c r="AJ6401" s="67">
        <f t="shared" si="496"/>
        <v>-4.2078326001630195</v>
      </c>
      <c r="AK6401" s="67">
        <f t="shared" si="497"/>
        <v>-1.2610007331703135</v>
      </c>
      <c r="AL6401" s="69">
        <f t="shared" si="498"/>
        <v>1</v>
      </c>
    </row>
    <row r="6402" spans="1:38">
      <c r="A6402" s="1">
        <v>6401</v>
      </c>
      <c r="B6402" s="101" t="s">
        <v>1434</v>
      </c>
      <c r="C6402" t="s">
        <v>4</v>
      </c>
      <c r="D6402" t="s">
        <v>55</v>
      </c>
      <c r="E6402" t="s">
        <v>102</v>
      </c>
      <c r="F6402" t="s">
        <v>135</v>
      </c>
      <c r="G6402" t="s">
        <v>150</v>
      </c>
      <c r="H6402" t="s">
        <v>438</v>
      </c>
      <c r="I6402" s="1">
        <v>0.49</v>
      </c>
      <c r="J6402" s="1">
        <v>0.6</v>
      </c>
      <c r="K6402" s="1">
        <v>0</v>
      </c>
      <c r="L6402" t="s">
        <v>458</v>
      </c>
      <c r="M6402" t="s">
        <v>473</v>
      </c>
      <c r="N6402" t="s">
        <v>767</v>
      </c>
      <c r="O6402" t="s">
        <v>782</v>
      </c>
      <c r="P6402" t="s">
        <v>847</v>
      </c>
      <c r="Q6402" t="s">
        <v>850</v>
      </c>
      <c r="R6402" t="s">
        <v>853</v>
      </c>
      <c r="S6402" t="s">
        <v>861</v>
      </c>
      <c r="T6402" t="s">
        <v>865</v>
      </c>
      <c r="U6402" t="s">
        <v>868</v>
      </c>
      <c r="V6402" s="1"/>
      <c r="W6402" s="1"/>
      <c r="X6402" s="1">
        <v>-1.59972</v>
      </c>
      <c r="Y6402" s="1">
        <v>0.47518287604767478</v>
      </c>
      <c r="Z6402" t="s">
        <v>876</v>
      </c>
      <c r="AA6402" s="1">
        <v>1</v>
      </c>
      <c r="AB6402" t="s">
        <v>890</v>
      </c>
      <c r="AC6402" t="s">
        <v>913</v>
      </c>
      <c r="AD6402" t="s">
        <v>918</v>
      </c>
      <c r="AE6402" t="s">
        <v>921</v>
      </c>
      <c r="AF6402" s="1">
        <v>1960</v>
      </c>
      <c r="AG6402" s="1">
        <v>1992</v>
      </c>
      <c r="AH6402" s="67">
        <f t="shared" ref="AH6402:AH6465" si="500">IF(ISBLANK(J6402),"",X6402/J6402)</f>
        <v>-2.6662000000000003</v>
      </c>
      <c r="AI6402" s="67">
        <f t="shared" si="499"/>
        <v>0.79197146007945796</v>
      </c>
      <c r="AJ6402" s="67">
        <f t="shared" ref="AJ6402:AJ6465" si="501">IF(ISBLANK(J6402),"",(AH6402-(1.96*(AI6402))))</f>
        <v>-4.2184640617557374</v>
      </c>
      <c r="AK6402" s="67">
        <f t="shared" ref="AK6402:AK6465" si="502">IF(ISBLANK(J6402),"",(AH6402+(1.96*(AI6402))))</f>
        <v>-1.1139359382442628</v>
      </c>
      <c r="AL6402" s="69">
        <f t="shared" ref="AL6402:AL6465" si="503">IF(ISBLANK(J6402),"",1)</f>
        <v>1</v>
      </c>
    </row>
    <row r="6403" spans="1:38">
      <c r="A6403" s="1">
        <v>6402</v>
      </c>
      <c r="B6403" s="101" t="s">
        <v>1434</v>
      </c>
      <c r="C6403" t="s">
        <v>4</v>
      </c>
      <c r="D6403" t="s">
        <v>55</v>
      </c>
      <c r="E6403" t="s">
        <v>102</v>
      </c>
      <c r="F6403" t="s">
        <v>135</v>
      </c>
      <c r="G6403" t="s">
        <v>150</v>
      </c>
      <c r="H6403" t="s">
        <v>438</v>
      </c>
      <c r="I6403" s="1">
        <v>0.49</v>
      </c>
      <c r="J6403" s="1">
        <v>0.6</v>
      </c>
      <c r="K6403" s="1">
        <v>0</v>
      </c>
      <c r="L6403" t="s">
        <v>458</v>
      </c>
      <c r="M6403" t="s">
        <v>473</v>
      </c>
      <c r="N6403" t="s">
        <v>767</v>
      </c>
      <c r="O6403" t="s">
        <v>782</v>
      </c>
      <c r="P6403" t="s">
        <v>847</v>
      </c>
      <c r="Q6403" t="s">
        <v>850</v>
      </c>
      <c r="R6403" t="s">
        <v>853</v>
      </c>
      <c r="S6403" t="s">
        <v>861</v>
      </c>
      <c r="T6403" t="s">
        <v>865</v>
      </c>
      <c r="U6403" t="s">
        <v>869</v>
      </c>
      <c r="V6403" s="1"/>
      <c r="W6403" s="1"/>
      <c r="X6403" s="1">
        <v>-1.5474699999999999</v>
      </c>
      <c r="Y6403" s="1">
        <v>0.51067117257878902</v>
      </c>
      <c r="Z6403" t="s">
        <v>876</v>
      </c>
      <c r="AA6403" s="1">
        <v>1</v>
      </c>
      <c r="AB6403" t="s">
        <v>890</v>
      </c>
      <c r="AC6403" t="s">
        <v>913</v>
      </c>
      <c r="AD6403" t="s">
        <v>918</v>
      </c>
      <c r="AE6403" t="s">
        <v>921</v>
      </c>
      <c r="AF6403" s="1">
        <v>1960</v>
      </c>
      <c r="AG6403" s="1">
        <v>1992</v>
      </c>
      <c r="AH6403" s="67">
        <f t="shared" si="500"/>
        <v>-2.5791166666666667</v>
      </c>
      <c r="AI6403" s="67">
        <f t="shared" ref="AI6403:AI6466" si="504">IF(ISBLANK(J6403),"",Y6403/J6403)</f>
        <v>0.85111862096464841</v>
      </c>
      <c r="AJ6403" s="67">
        <f t="shared" si="501"/>
        <v>-4.2473091637573779</v>
      </c>
      <c r="AK6403" s="67">
        <f t="shared" si="502"/>
        <v>-0.91092416957595579</v>
      </c>
      <c r="AL6403" s="69">
        <f t="shared" si="503"/>
        <v>1</v>
      </c>
    </row>
    <row r="6404" spans="1:38">
      <c r="A6404" s="1">
        <v>6403</v>
      </c>
      <c r="B6404" s="101" t="s">
        <v>1434</v>
      </c>
      <c r="C6404" t="s">
        <v>4</v>
      </c>
      <c r="D6404" t="s">
        <v>55</v>
      </c>
      <c r="E6404" t="s">
        <v>102</v>
      </c>
      <c r="F6404" t="s">
        <v>135</v>
      </c>
      <c r="G6404" t="s">
        <v>150</v>
      </c>
      <c r="H6404" t="s">
        <v>438</v>
      </c>
      <c r="I6404" s="1">
        <v>0.49</v>
      </c>
      <c r="J6404" s="1">
        <v>0.6</v>
      </c>
      <c r="K6404" s="1">
        <v>0</v>
      </c>
      <c r="L6404" t="s">
        <v>458</v>
      </c>
      <c r="M6404" t="s">
        <v>473</v>
      </c>
      <c r="N6404" t="s">
        <v>767</v>
      </c>
      <c r="O6404" t="s">
        <v>782</v>
      </c>
      <c r="P6404" t="s">
        <v>847</v>
      </c>
      <c r="Q6404" t="s">
        <v>850</v>
      </c>
      <c r="R6404" t="s">
        <v>853</v>
      </c>
      <c r="S6404" t="s">
        <v>861</v>
      </c>
      <c r="T6404" t="s">
        <v>865</v>
      </c>
      <c r="U6404" t="s">
        <v>869</v>
      </c>
      <c r="V6404" s="1"/>
      <c r="W6404" s="1"/>
      <c r="X6404" s="1">
        <v>-1.4214100000000001</v>
      </c>
      <c r="Y6404" s="1">
        <v>0.5492762139538131</v>
      </c>
      <c r="Z6404" t="s">
        <v>876</v>
      </c>
      <c r="AA6404" s="1">
        <v>1</v>
      </c>
      <c r="AB6404" t="s">
        <v>890</v>
      </c>
      <c r="AC6404" t="s">
        <v>913</v>
      </c>
      <c r="AD6404" t="s">
        <v>918</v>
      </c>
      <c r="AE6404" t="s">
        <v>921</v>
      </c>
      <c r="AF6404" s="1">
        <v>1960</v>
      </c>
      <c r="AG6404" s="1">
        <v>1992</v>
      </c>
      <c r="AH6404" s="67">
        <f t="shared" si="500"/>
        <v>-2.369016666666667</v>
      </c>
      <c r="AI6404" s="67">
        <f t="shared" si="504"/>
        <v>0.9154603565896885</v>
      </c>
      <c r="AJ6404" s="67">
        <f t="shared" si="501"/>
        <v>-4.163318965582457</v>
      </c>
      <c r="AK6404" s="67">
        <f t="shared" si="502"/>
        <v>-0.57471436775087748</v>
      </c>
      <c r="AL6404" s="69">
        <f t="shared" si="503"/>
        <v>1</v>
      </c>
    </row>
    <row r="6405" spans="1:38">
      <c r="A6405" s="1">
        <v>6404</v>
      </c>
      <c r="B6405" s="101" t="s">
        <v>1434</v>
      </c>
      <c r="C6405" t="s">
        <v>4</v>
      </c>
      <c r="D6405" t="s">
        <v>55</v>
      </c>
      <c r="E6405" t="s">
        <v>102</v>
      </c>
      <c r="F6405" t="s">
        <v>135</v>
      </c>
      <c r="G6405" t="s">
        <v>150</v>
      </c>
      <c r="H6405" t="s">
        <v>438</v>
      </c>
      <c r="I6405" s="1">
        <v>0.49</v>
      </c>
      <c r="J6405" s="1">
        <v>0.6</v>
      </c>
      <c r="K6405" s="1">
        <v>0</v>
      </c>
      <c r="L6405" t="s">
        <v>458</v>
      </c>
      <c r="M6405" t="s">
        <v>473</v>
      </c>
      <c r="N6405" t="s">
        <v>767</v>
      </c>
      <c r="O6405" t="s">
        <v>782</v>
      </c>
      <c r="P6405" t="s">
        <v>847</v>
      </c>
      <c r="Q6405" t="s">
        <v>850</v>
      </c>
      <c r="R6405" t="s">
        <v>853</v>
      </c>
      <c r="S6405" t="s">
        <v>861</v>
      </c>
      <c r="T6405" t="s">
        <v>865</v>
      </c>
      <c r="U6405" t="s">
        <v>869</v>
      </c>
      <c r="V6405" s="1"/>
      <c r="W6405" s="1"/>
      <c r="X6405" s="1">
        <v>-1.25936</v>
      </c>
      <c r="Y6405" s="1">
        <v>0.58040921452556193</v>
      </c>
      <c r="Z6405" t="s">
        <v>876</v>
      </c>
      <c r="AA6405" s="1">
        <v>1</v>
      </c>
      <c r="AB6405" t="s">
        <v>890</v>
      </c>
      <c r="AC6405" t="s">
        <v>913</v>
      </c>
      <c r="AD6405" t="s">
        <v>918</v>
      </c>
      <c r="AE6405" t="s">
        <v>921</v>
      </c>
      <c r="AF6405" s="1">
        <v>1960</v>
      </c>
      <c r="AG6405" s="1">
        <v>1992</v>
      </c>
      <c r="AH6405" s="67">
        <f t="shared" si="500"/>
        <v>-2.0989333333333335</v>
      </c>
      <c r="AI6405" s="67">
        <f t="shared" si="504"/>
        <v>0.96734869087593656</v>
      </c>
      <c r="AJ6405" s="67">
        <f t="shared" si="501"/>
        <v>-3.9949367674501692</v>
      </c>
      <c r="AK6405" s="67">
        <f t="shared" si="502"/>
        <v>-0.20292989921649784</v>
      </c>
      <c r="AL6405" s="69">
        <f t="shared" si="503"/>
        <v>1</v>
      </c>
    </row>
    <row r="6406" spans="1:38">
      <c r="A6406" s="1">
        <v>6405</v>
      </c>
      <c r="B6406" s="101" t="s">
        <v>1434</v>
      </c>
      <c r="C6406" t="s">
        <v>4</v>
      </c>
      <c r="D6406" t="s">
        <v>55</v>
      </c>
      <c r="E6406" t="s">
        <v>102</v>
      </c>
      <c r="F6406" t="s">
        <v>135</v>
      </c>
      <c r="G6406" t="s">
        <v>150</v>
      </c>
      <c r="H6406" t="s">
        <v>438</v>
      </c>
      <c r="I6406" s="1">
        <v>0.49</v>
      </c>
      <c r="J6406" s="1">
        <v>0.6</v>
      </c>
      <c r="K6406" s="1">
        <v>0</v>
      </c>
      <c r="L6406" t="s">
        <v>458</v>
      </c>
      <c r="M6406" t="s">
        <v>473</v>
      </c>
      <c r="N6406" t="s">
        <v>767</v>
      </c>
      <c r="O6406" t="s">
        <v>782</v>
      </c>
      <c r="P6406" t="s">
        <v>847</v>
      </c>
      <c r="Q6406" t="s">
        <v>850</v>
      </c>
      <c r="R6406" t="s">
        <v>853</v>
      </c>
      <c r="S6406" t="s">
        <v>861</v>
      </c>
      <c r="T6406" t="s">
        <v>865</v>
      </c>
      <c r="U6406" t="s">
        <v>869</v>
      </c>
      <c r="V6406" s="1"/>
      <c r="W6406" s="1"/>
      <c r="X6406" s="1">
        <v>-1.0819000000000001</v>
      </c>
      <c r="Y6406" s="1">
        <v>0.57493374689033061</v>
      </c>
      <c r="Z6406" t="s">
        <v>876</v>
      </c>
      <c r="AA6406" s="1">
        <v>1</v>
      </c>
      <c r="AB6406" t="s">
        <v>890</v>
      </c>
      <c r="AC6406" t="s">
        <v>913</v>
      </c>
      <c r="AD6406" t="s">
        <v>918</v>
      </c>
      <c r="AE6406" t="s">
        <v>921</v>
      </c>
      <c r="AF6406" s="1">
        <v>1960</v>
      </c>
      <c r="AG6406" s="1">
        <v>1992</v>
      </c>
      <c r="AH6406" s="67">
        <f t="shared" si="500"/>
        <v>-1.8031666666666668</v>
      </c>
      <c r="AI6406" s="67">
        <f t="shared" si="504"/>
        <v>0.95822291148388439</v>
      </c>
      <c r="AJ6406" s="67">
        <f t="shared" si="501"/>
        <v>-3.6812835731750804</v>
      </c>
      <c r="AK6406" s="67">
        <f t="shared" si="502"/>
        <v>7.4950239841746535E-2</v>
      </c>
      <c r="AL6406" s="69">
        <f t="shared" si="503"/>
        <v>1</v>
      </c>
    </row>
    <row r="6407" spans="1:38">
      <c r="A6407" s="1">
        <v>6406</v>
      </c>
      <c r="B6407" s="101" t="s">
        <v>1434</v>
      </c>
      <c r="C6407" t="s">
        <v>4</v>
      </c>
      <c r="D6407" t="s">
        <v>55</v>
      </c>
      <c r="E6407" t="s">
        <v>102</v>
      </c>
      <c r="F6407" t="s">
        <v>135</v>
      </c>
      <c r="G6407" t="s">
        <v>150</v>
      </c>
      <c r="H6407" t="s">
        <v>438</v>
      </c>
      <c r="I6407" s="1">
        <v>0.49</v>
      </c>
      <c r="J6407" s="1">
        <v>0.6</v>
      </c>
      <c r="K6407" s="1">
        <v>0</v>
      </c>
      <c r="L6407" t="s">
        <v>458</v>
      </c>
      <c r="M6407" t="s">
        <v>473</v>
      </c>
      <c r="N6407" t="s">
        <v>767</v>
      </c>
      <c r="O6407" t="s">
        <v>782</v>
      </c>
      <c r="P6407" t="s">
        <v>847</v>
      </c>
      <c r="Q6407" t="s">
        <v>850</v>
      </c>
      <c r="R6407" t="s">
        <v>853</v>
      </c>
      <c r="S6407" t="s">
        <v>861</v>
      </c>
      <c r="T6407" t="s">
        <v>865</v>
      </c>
      <c r="U6407" t="s">
        <v>869</v>
      </c>
      <c r="V6407" s="1"/>
      <c r="W6407" s="1"/>
      <c r="X6407" s="1">
        <v>-0.87813999999999981</v>
      </c>
      <c r="Y6407" s="1">
        <v>0.57735074485046622</v>
      </c>
      <c r="Z6407" t="s">
        <v>876</v>
      </c>
      <c r="AA6407" s="1">
        <v>1</v>
      </c>
      <c r="AB6407" t="s">
        <v>890</v>
      </c>
      <c r="AC6407" t="s">
        <v>913</v>
      </c>
      <c r="AD6407" t="s">
        <v>918</v>
      </c>
      <c r="AE6407" t="s">
        <v>921</v>
      </c>
      <c r="AF6407" s="1">
        <v>1960</v>
      </c>
      <c r="AG6407" s="1">
        <v>1992</v>
      </c>
      <c r="AH6407" s="67">
        <f t="shared" si="500"/>
        <v>-1.4635666666666665</v>
      </c>
      <c r="AI6407" s="67">
        <f t="shared" si="504"/>
        <v>0.96225124141744378</v>
      </c>
      <c r="AJ6407" s="67">
        <f t="shared" si="501"/>
        <v>-3.3495790998448562</v>
      </c>
      <c r="AK6407" s="67">
        <f t="shared" si="502"/>
        <v>0.42244576651152332</v>
      </c>
      <c r="AL6407" s="69">
        <f t="shared" si="503"/>
        <v>1</v>
      </c>
    </row>
    <row r="6408" spans="1:38">
      <c r="A6408" s="1">
        <v>6407</v>
      </c>
      <c r="B6408" s="101" t="s">
        <v>1434</v>
      </c>
      <c r="C6408" t="s">
        <v>4</v>
      </c>
      <c r="D6408" t="s">
        <v>55</v>
      </c>
      <c r="E6408" t="s">
        <v>102</v>
      </c>
      <c r="F6408" t="s">
        <v>135</v>
      </c>
      <c r="G6408" t="s">
        <v>150</v>
      </c>
      <c r="H6408" t="s">
        <v>438</v>
      </c>
      <c r="I6408" s="1">
        <v>0.49</v>
      </c>
      <c r="J6408" s="1">
        <v>0.6</v>
      </c>
      <c r="K6408" s="1">
        <v>0</v>
      </c>
      <c r="L6408" t="s">
        <v>458</v>
      </c>
      <c r="M6408" t="s">
        <v>473</v>
      </c>
      <c r="N6408" t="s">
        <v>767</v>
      </c>
      <c r="O6408" t="s">
        <v>782</v>
      </c>
      <c r="P6408" t="s">
        <v>847</v>
      </c>
      <c r="Q6408" t="s">
        <v>850</v>
      </c>
      <c r="R6408" t="s">
        <v>853</v>
      </c>
      <c r="S6408" t="s">
        <v>862</v>
      </c>
      <c r="T6408" t="s">
        <v>865</v>
      </c>
      <c r="U6408" t="s">
        <v>867</v>
      </c>
      <c r="V6408" s="1"/>
      <c r="W6408" s="1"/>
      <c r="X6408" s="1">
        <v>-4.6620000000000002E-2</v>
      </c>
      <c r="Y6408" s="1">
        <v>0.13889677127338559</v>
      </c>
      <c r="Z6408" t="s">
        <v>876</v>
      </c>
      <c r="AA6408" s="1">
        <v>1</v>
      </c>
      <c r="AB6408" t="s">
        <v>890</v>
      </c>
      <c r="AC6408" t="s">
        <v>913</v>
      </c>
      <c r="AD6408" t="s">
        <v>918</v>
      </c>
      <c r="AE6408" t="s">
        <v>921</v>
      </c>
      <c r="AF6408" s="1">
        <v>1960</v>
      </c>
      <c r="AG6408" s="1">
        <v>1992</v>
      </c>
      <c r="AH6408" s="67">
        <f t="shared" si="500"/>
        <v>-7.7700000000000005E-2</v>
      </c>
      <c r="AI6408" s="67">
        <f t="shared" si="504"/>
        <v>0.23149461878897601</v>
      </c>
      <c r="AJ6408" s="67">
        <f t="shared" si="501"/>
        <v>-0.53142945282639298</v>
      </c>
      <c r="AK6408" s="67">
        <f t="shared" si="502"/>
        <v>0.376029452826393</v>
      </c>
      <c r="AL6408" s="69">
        <f t="shared" si="503"/>
        <v>1</v>
      </c>
    </row>
    <row r="6409" spans="1:38">
      <c r="A6409" s="1">
        <v>6408</v>
      </c>
      <c r="B6409" s="101" t="s">
        <v>1434</v>
      </c>
      <c r="C6409" t="s">
        <v>4</v>
      </c>
      <c r="D6409" t="s">
        <v>55</v>
      </c>
      <c r="E6409" t="s">
        <v>102</v>
      </c>
      <c r="F6409" t="s">
        <v>135</v>
      </c>
      <c r="G6409" t="s">
        <v>150</v>
      </c>
      <c r="H6409" t="s">
        <v>438</v>
      </c>
      <c r="I6409" s="1">
        <v>0.49</v>
      </c>
      <c r="J6409" s="1">
        <v>0.6</v>
      </c>
      <c r="K6409" s="1">
        <v>0</v>
      </c>
      <c r="L6409" t="s">
        <v>458</v>
      </c>
      <c r="M6409" t="s">
        <v>473</v>
      </c>
      <c r="N6409" t="s">
        <v>767</v>
      </c>
      <c r="O6409" t="s">
        <v>782</v>
      </c>
      <c r="P6409" t="s">
        <v>847</v>
      </c>
      <c r="Q6409" t="s">
        <v>850</v>
      </c>
      <c r="R6409" t="s">
        <v>853</v>
      </c>
      <c r="S6409" t="s">
        <v>862</v>
      </c>
      <c r="T6409" t="s">
        <v>865</v>
      </c>
      <c r="U6409" t="s">
        <v>867</v>
      </c>
      <c r="V6409" s="1"/>
      <c r="W6409" s="1"/>
      <c r="X6409" s="1">
        <v>-0.15342</v>
      </c>
      <c r="Y6409" s="1">
        <v>0.19038616475558229</v>
      </c>
      <c r="Z6409" t="s">
        <v>876</v>
      </c>
      <c r="AA6409" s="1">
        <v>1</v>
      </c>
      <c r="AB6409" t="s">
        <v>890</v>
      </c>
      <c r="AC6409" t="s">
        <v>913</v>
      </c>
      <c r="AD6409" t="s">
        <v>918</v>
      </c>
      <c r="AE6409" t="s">
        <v>921</v>
      </c>
      <c r="AF6409" s="1">
        <v>1960</v>
      </c>
      <c r="AG6409" s="1">
        <v>1992</v>
      </c>
      <c r="AH6409" s="67">
        <f t="shared" si="500"/>
        <v>-0.25570000000000004</v>
      </c>
      <c r="AI6409" s="67">
        <f t="shared" si="504"/>
        <v>0.31731027459263716</v>
      </c>
      <c r="AJ6409" s="67">
        <f t="shared" si="501"/>
        <v>-0.87762813820156882</v>
      </c>
      <c r="AK6409" s="67">
        <f t="shared" si="502"/>
        <v>0.36622813820156874</v>
      </c>
      <c r="AL6409" s="69">
        <f t="shared" si="503"/>
        <v>1</v>
      </c>
    </row>
    <row r="6410" spans="1:38">
      <c r="A6410" s="1">
        <v>6409</v>
      </c>
      <c r="B6410" s="101" t="s">
        <v>1434</v>
      </c>
      <c r="C6410" t="s">
        <v>4</v>
      </c>
      <c r="D6410" t="s">
        <v>55</v>
      </c>
      <c r="E6410" t="s">
        <v>102</v>
      </c>
      <c r="F6410" t="s">
        <v>135</v>
      </c>
      <c r="G6410" t="s">
        <v>150</v>
      </c>
      <c r="H6410" t="s">
        <v>438</v>
      </c>
      <c r="I6410" s="1">
        <v>0.49</v>
      </c>
      <c r="J6410" s="1">
        <v>0.6</v>
      </c>
      <c r="K6410" s="1">
        <v>0</v>
      </c>
      <c r="L6410" t="s">
        <v>458</v>
      </c>
      <c r="M6410" t="s">
        <v>473</v>
      </c>
      <c r="N6410" t="s">
        <v>767</v>
      </c>
      <c r="O6410" t="s">
        <v>782</v>
      </c>
      <c r="P6410" t="s">
        <v>847</v>
      </c>
      <c r="Q6410" t="s">
        <v>850</v>
      </c>
      <c r="R6410" t="s">
        <v>853</v>
      </c>
      <c r="S6410" t="s">
        <v>862</v>
      </c>
      <c r="T6410" t="s">
        <v>865</v>
      </c>
      <c r="U6410" t="s">
        <v>867</v>
      </c>
      <c r="V6410" s="1"/>
      <c r="W6410" s="1"/>
      <c r="X6410" s="1">
        <v>-0.24837999999999999</v>
      </c>
      <c r="Y6410" s="1">
        <v>0.2260406439819683</v>
      </c>
      <c r="Z6410" t="s">
        <v>876</v>
      </c>
      <c r="AA6410" s="1">
        <v>1</v>
      </c>
      <c r="AB6410" t="s">
        <v>890</v>
      </c>
      <c r="AC6410" t="s">
        <v>913</v>
      </c>
      <c r="AD6410" t="s">
        <v>918</v>
      </c>
      <c r="AE6410" t="s">
        <v>921</v>
      </c>
      <c r="AF6410" s="1">
        <v>1960</v>
      </c>
      <c r="AG6410" s="1">
        <v>1992</v>
      </c>
      <c r="AH6410" s="67">
        <f t="shared" si="500"/>
        <v>-0.41396666666666665</v>
      </c>
      <c r="AI6410" s="67">
        <f t="shared" si="504"/>
        <v>0.37673440663661384</v>
      </c>
      <c r="AJ6410" s="67">
        <f t="shared" si="501"/>
        <v>-1.1523661036744297</v>
      </c>
      <c r="AK6410" s="67">
        <f t="shared" si="502"/>
        <v>0.32443277034109647</v>
      </c>
      <c r="AL6410" s="69">
        <f t="shared" si="503"/>
        <v>1</v>
      </c>
    </row>
    <row r="6411" spans="1:38">
      <c r="A6411" s="1">
        <v>6410</v>
      </c>
      <c r="B6411" s="101" t="s">
        <v>1434</v>
      </c>
      <c r="C6411" t="s">
        <v>4</v>
      </c>
      <c r="D6411" t="s">
        <v>55</v>
      </c>
      <c r="E6411" t="s">
        <v>102</v>
      </c>
      <c r="F6411" t="s">
        <v>135</v>
      </c>
      <c r="G6411" t="s">
        <v>150</v>
      </c>
      <c r="H6411" t="s">
        <v>438</v>
      </c>
      <c r="I6411" s="1">
        <v>0.49</v>
      </c>
      <c r="J6411" s="1">
        <v>0.6</v>
      </c>
      <c r="K6411" s="1">
        <v>0</v>
      </c>
      <c r="L6411" t="s">
        <v>458</v>
      </c>
      <c r="M6411" t="s">
        <v>473</v>
      </c>
      <c r="N6411" t="s">
        <v>767</v>
      </c>
      <c r="O6411" t="s">
        <v>782</v>
      </c>
      <c r="P6411" t="s">
        <v>847</v>
      </c>
      <c r="Q6411" t="s">
        <v>850</v>
      </c>
      <c r="R6411" t="s">
        <v>853</v>
      </c>
      <c r="S6411" t="s">
        <v>862</v>
      </c>
      <c r="T6411" t="s">
        <v>865</v>
      </c>
      <c r="U6411" t="s">
        <v>867</v>
      </c>
      <c r="V6411" s="1"/>
      <c r="W6411" s="1"/>
      <c r="X6411" s="1">
        <v>-0.37413999999999997</v>
      </c>
      <c r="Y6411" s="1">
        <v>0.24762031784349231</v>
      </c>
      <c r="Z6411" t="s">
        <v>876</v>
      </c>
      <c r="AA6411" s="1">
        <v>1</v>
      </c>
      <c r="AB6411" t="s">
        <v>890</v>
      </c>
      <c r="AC6411" t="s">
        <v>913</v>
      </c>
      <c r="AD6411" t="s">
        <v>918</v>
      </c>
      <c r="AE6411" t="s">
        <v>921</v>
      </c>
      <c r="AF6411" s="1">
        <v>1960</v>
      </c>
      <c r="AG6411" s="1">
        <v>1992</v>
      </c>
      <c r="AH6411" s="67">
        <f t="shared" si="500"/>
        <v>-0.6235666666666666</v>
      </c>
      <c r="AI6411" s="67">
        <f t="shared" si="504"/>
        <v>0.41270052973915389</v>
      </c>
      <c r="AJ6411" s="67">
        <f t="shared" si="501"/>
        <v>-1.4324597049554082</v>
      </c>
      <c r="AK6411" s="67">
        <f t="shared" si="502"/>
        <v>0.18532637162207499</v>
      </c>
      <c r="AL6411" s="69">
        <f t="shared" si="503"/>
        <v>1</v>
      </c>
    </row>
    <row r="6412" spans="1:38">
      <c r="A6412" s="1">
        <v>6411</v>
      </c>
      <c r="B6412" s="101" t="s">
        <v>1434</v>
      </c>
      <c r="C6412" t="s">
        <v>4</v>
      </c>
      <c r="D6412" t="s">
        <v>55</v>
      </c>
      <c r="E6412" t="s">
        <v>102</v>
      </c>
      <c r="F6412" t="s">
        <v>135</v>
      </c>
      <c r="G6412" t="s">
        <v>150</v>
      </c>
      <c r="H6412" t="s">
        <v>438</v>
      </c>
      <c r="I6412" s="1">
        <v>0.49</v>
      </c>
      <c r="J6412" s="1">
        <v>0.6</v>
      </c>
      <c r="K6412" s="1">
        <v>0</v>
      </c>
      <c r="L6412" t="s">
        <v>458</v>
      </c>
      <c r="M6412" t="s">
        <v>473</v>
      </c>
      <c r="N6412" t="s">
        <v>767</v>
      </c>
      <c r="O6412" t="s">
        <v>782</v>
      </c>
      <c r="P6412" t="s">
        <v>847</v>
      </c>
      <c r="Q6412" t="s">
        <v>850</v>
      </c>
      <c r="R6412" t="s">
        <v>853</v>
      </c>
      <c r="S6412" t="s">
        <v>862</v>
      </c>
      <c r="T6412" t="s">
        <v>865</v>
      </c>
      <c r="U6412" t="s">
        <v>868</v>
      </c>
      <c r="V6412" s="1"/>
      <c r="W6412" s="1"/>
      <c r="X6412" s="1">
        <v>-0.43957000000000002</v>
      </c>
      <c r="Y6412" s="1">
        <v>0.26125784308306382</v>
      </c>
      <c r="Z6412" t="s">
        <v>876</v>
      </c>
      <c r="AA6412" s="1">
        <v>1</v>
      </c>
      <c r="AB6412" t="s">
        <v>890</v>
      </c>
      <c r="AC6412" t="s">
        <v>913</v>
      </c>
      <c r="AD6412" t="s">
        <v>918</v>
      </c>
      <c r="AE6412" t="s">
        <v>921</v>
      </c>
      <c r="AF6412" s="1">
        <v>1960</v>
      </c>
      <c r="AG6412" s="1">
        <v>1992</v>
      </c>
      <c r="AH6412" s="67">
        <f t="shared" si="500"/>
        <v>-0.73261666666666669</v>
      </c>
      <c r="AI6412" s="67">
        <f t="shared" si="504"/>
        <v>0.43542973847177308</v>
      </c>
      <c r="AJ6412" s="67">
        <f t="shared" si="501"/>
        <v>-1.5860589540713419</v>
      </c>
      <c r="AK6412" s="67">
        <f t="shared" si="502"/>
        <v>0.12082562073800851</v>
      </c>
      <c r="AL6412" s="69">
        <f t="shared" si="503"/>
        <v>1</v>
      </c>
    </row>
    <row r="6413" spans="1:38">
      <c r="A6413" s="1">
        <v>6412</v>
      </c>
      <c r="B6413" s="101" t="s">
        <v>1434</v>
      </c>
      <c r="C6413" t="s">
        <v>4</v>
      </c>
      <c r="D6413" t="s">
        <v>55</v>
      </c>
      <c r="E6413" t="s">
        <v>102</v>
      </c>
      <c r="F6413" t="s">
        <v>135</v>
      </c>
      <c r="G6413" t="s">
        <v>150</v>
      </c>
      <c r="H6413" t="s">
        <v>438</v>
      </c>
      <c r="I6413" s="1">
        <v>0.49</v>
      </c>
      <c r="J6413" s="1">
        <v>0.6</v>
      </c>
      <c r="K6413" s="1">
        <v>0</v>
      </c>
      <c r="L6413" t="s">
        <v>458</v>
      </c>
      <c r="M6413" t="s">
        <v>473</v>
      </c>
      <c r="N6413" t="s">
        <v>767</v>
      </c>
      <c r="O6413" t="s">
        <v>782</v>
      </c>
      <c r="P6413" t="s">
        <v>847</v>
      </c>
      <c r="Q6413" t="s">
        <v>850</v>
      </c>
      <c r="R6413" t="s">
        <v>853</v>
      </c>
      <c r="S6413" t="s">
        <v>862</v>
      </c>
      <c r="T6413" t="s">
        <v>865</v>
      </c>
      <c r="U6413" t="s">
        <v>868</v>
      </c>
      <c r="V6413" s="1"/>
      <c r="W6413" s="1"/>
      <c r="X6413" s="1">
        <v>-0.49653000000000003</v>
      </c>
      <c r="Y6413" s="1">
        <v>0.27470144973694371</v>
      </c>
      <c r="Z6413" t="s">
        <v>876</v>
      </c>
      <c r="AA6413" s="1">
        <v>1</v>
      </c>
      <c r="AB6413" t="s">
        <v>890</v>
      </c>
      <c r="AC6413" t="s">
        <v>913</v>
      </c>
      <c r="AD6413" t="s">
        <v>918</v>
      </c>
      <c r="AE6413" t="s">
        <v>921</v>
      </c>
      <c r="AF6413" s="1">
        <v>1960</v>
      </c>
      <c r="AG6413" s="1">
        <v>1992</v>
      </c>
      <c r="AH6413" s="67">
        <f t="shared" si="500"/>
        <v>-0.82755000000000012</v>
      </c>
      <c r="AI6413" s="67">
        <f t="shared" si="504"/>
        <v>0.45783574956157286</v>
      </c>
      <c r="AJ6413" s="67">
        <f t="shared" si="501"/>
        <v>-1.7249080691406831</v>
      </c>
      <c r="AK6413" s="67">
        <f t="shared" si="502"/>
        <v>6.9808069140682716E-2</v>
      </c>
      <c r="AL6413" s="69">
        <f t="shared" si="503"/>
        <v>1</v>
      </c>
    </row>
    <row r="6414" spans="1:38">
      <c r="A6414" s="1">
        <v>6413</v>
      </c>
      <c r="B6414" s="101" t="s">
        <v>1434</v>
      </c>
      <c r="C6414" t="s">
        <v>4</v>
      </c>
      <c r="D6414" t="s">
        <v>55</v>
      </c>
      <c r="E6414" t="s">
        <v>102</v>
      </c>
      <c r="F6414" t="s">
        <v>135</v>
      </c>
      <c r="G6414" t="s">
        <v>150</v>
      </c>
      <c r="H6414" t="s">
        <v>438</v>
      </c>
      <c r="I6414" s="1">
        <v>0.49</v>
      </c>
      <c r="J6414" s="1">
        <v>0.6</v>
      </c>
      <c r="K6414" s="1">
        <v>0</v>
      </c>
      <c r="L6414" t="s">
        <v>458</v>
      </c>
      <c r="M6414" t="s">
        <v>473</v>
      </c>
      <c r="N6414" t="s">
        <v>767</v>
      </c>
      <c r="O6414" t="s">
        <v>782</v>
      </c>
      <c r="P6414" t="s">
        <v>847</v>
      </c>
      <c r="Q6414" t="s">
        <v>850</v>
      </c>
      <c r="R6414" t="s">
        <v>853</v>
      </c>
      <c r="S6414" t="s">
        <v>862</v>
      </c>
      <c r="T6414" t="s">
        <v>865</v>
      </c>
      <c r="U6414" t="s">
        <v>868</v>
      </c>
      <c r="V6414" s="1"/>
      <c r="W6414" s="1"/>
      <c r="X6414" s="1">
        <v>-0.5408599999999999</v>
      </c>
      <c r="Y6414" s="1">
        <v>0.28143464967368448</v>
      </c>
      <c r="Z6414" t="s">
        <v>876</v>
      </c>
      <c r="AA6414" s="1">
        <v>1</v>
      </c>
      <c r="AB6414" t="s">
        <v>890</v>
      </c>
      <c r="AC6414" t="s">
        <v>913</v>
      </c>
      <c r="AD6414" t="s">
        <v>918</v>
      </c>
      <c r="AE6414" t="s">
        <v>921</v>
      </c>
      <c r="AF6414" s="1">
        <v>1960</v>
      </c>
      <c r="AG6414" s="1">
        <v>1992</v>
      </c>
      <c r="AH6414" s="67">
        <f t="shared" si="500"/>
        <v>-0.9014333333333332</v>
      </c>
      <c r="AI6414" s="67">
        <f t="shared" si="504"/>
        <v>0.46905774945614082</v>
      </c>
      <c r="AJ6414" s="67">
        <f t="shared" si="501"/>
        <v>-1.8207865222673691</v>
      </c>
      <c r="AK6414" s="67">
        <f t="shared" si="502"/>
        <v>1.791985560070275E-2</v>
      </c>
      <c r="AL6414" s="69">
        <f t="shared" si="503"/>
        <v>1</v>
      </c>
    </row>
    <row r="6415" spans="1:38">
      <c r="A6415" s="1">
        <v>6414</v>
      </c>
      <c r="B6415" s="101" t="s">
        <v>1434</v>
      </c>
      <c r="C6415" t="s">
        <v>4</v>
      </c>
      <c r="D6415" t="s">
        <v>55</v>
      </c>
      <c r="E6415" t="s">
        <v>102</v>
      </c>
      <c r="F6415" t="s">
        <v>135</v>
      </c>
      <c r="G6415" t="s">
        <v>150</v>
      </c>
      <c r="H6415" t="s">
        <v>438</v>
      </c>
      <c r="I6415" s="1">
        <v>0.49</v>
      </c>
      <c r="J6415" s="1">
        <v>0.6</v>
      </c>
      <c r="K6415" s="1">
        <v>0</v>
      </c>
      <c r="L6415" t="s">
        <v>458</v>
      </c>
      <c r="M6415" t="s">
        <v>473</v>
      </c>
      <c r="N6415" t="s">
        <v>767</v>
      </c>
      <c r="O6415" t="s">
        <v>782</v>
      </c>
      <c r="P6415" t="s">
        <v>847</v>
      </c>
      <c r="Q6415" t="s">
        <v>850</v>
      </c>
      <c r="R6415" t="s">
        <v>853</v>
      </c>
      <c r="S6415" t="s">
        <v>862</v>
      </c>
      <c r="T6415" t="s">
        <v>865</v>
      </c>
      <c r="U6415" t="s">
        <v>868</v>
      </c>
      <c r="V6415" s="1"/>
      <c r="W6415" s="1"/>
      <c r="X6415" s="1">
        <v>-0.50093999999999994</v>
      </c>
      <c r="Y6415" s="1">
        <v>0.27887882843849049</v>
      </c>
      <c r="Z6415" t="s">
        <v>876</v>
      </c>
      <c r="AA6415" s="1">
        <v>1</v>
      </c>
      <c r="AB6415" t="s">
        <v>890</v>
      </c>
      <c r="AC6415" t="s">
        <v>913</v>
      </c>
      <c r="AD6415" t="s">
        <v>918</v>
      </c>
      <c r="AE6415" t="s">
        <v>921</v>
      </c>
      <c r="AF6415" s="1">
        <v>1960</v>
      </c>
      <c r="AG6415" s="1">
        <v>1992</v>
      </c>
      <c r="AH6415" s="67">
        <f t="shared" si="500"/>
        <v>-0.83489999999999998</v>
      </c>
      <c r="AI6415" s="67">
        <f t="shared" si="504"/>
        <v>0.46479804739748415</v>
      </c>
      <c r="AJ6415" s="67">
        <f t="shared" si="501"/>
        <v>-1.7459041728990687</v>
      </c>
      <c r="AK6415" s="67">
        <f t="shared" si="502"/>
        <v>7.61041728990689E-2</v>
      </c>
      <c r="AL6415" s="69">
        <f t="shared" si="503"/>
        <v>1</v>
      </c>
    </row>
    <row r="6416" spans="1:38">
      <c r="A6416" s="1">
        <v>6415</v>
      </c>
      <c r="B6416" s="101" t="s">
        <v>1434</v>
      </c>
      <c r="C6416" t="s">
        <v>4</v>
      </c>
      <c r="D6416" t="s">
        <v>55</v>
      </c>
      <c r="E6416" t="s">
        <v>102</v>
      </c>
      <c r="F6416" t="s">
        <v>135</v>
      </c>
      <c r="G6416" t="s">
        <v>150</v>
      </c>
      <c r="H6416" t="s">
        <v>438</v>
      </c>
      <c r="I6416" s="1">
        <v>0.49</v>
      </c>
      <c r="J6416" s="1">
        <v>0.6</v>
      </c>
      <c r="K6416" s="1">
        <v>0</v>
      </c>
      <c r="L6416" t="s">
        <v>458</v>
      </c>
      <c r="M6416" t="s">
        <v>473</v>
      </c>
      <c r="N6416" t="s">
        <v>767</v>
      </c>
      <c r="O6416" t="s">
        <v>782</v>
      </c>
      <c r="P6416" t="s">
        <v>847</v>
      </c>
      <c r="Q6416" t="s">
        <v>850</v>
      </c>
      <c r="R6416" t="s">
        <v>853</v>
      </c>
      <c r="S6416" t="s">
        <v>862</v>
      </c>
      <c r="T6416" t="s">
        <v>865</v>
      </c>
      <c r="U6416" t="s">
        <v>869</v>
      </c>
      <c r="V6416" s="1"/>
      <c r="W6416" s="1"/>
      <c r="X6416" s="1">
        <v>-0.45706000000000002</v>
      </c>
      <c r="Y6416" s="1">
        <v>0.27563347709595332</v>
      </c>
      <c r="Z6416" t="s">
        <v>876</v>
      </c>
      <c r="AA6416" s="1">
        <v>1</v>
      </c>
      <c r="AB6416" t="s">
        <v>890</v>
      </c>
      <c r="AC6416" t="s">
        <v>913</v>
      </c>
      <c r="AD6416" t="s">
        <v>918</v>
      </c>
      <c r="AE6416" t="s">
        <v>921</v>
      </c>
      <c r="AF6416" s="1">
        <v>1960</v>
      </c>
      <c r="AG6416" s="1">
        <v>1992</v>
      </c>
      <c r="AH6416" s="67">
        <f t="shared" si="500"/>
        <v>-0.7617666666666667</v>
      </c>
      <c r="AI6416" s="67">
        <f t="shared" si="504"/>
        <v>0.45938912849325553</v>
      </c>
      <c r="AJ6416" s="67">
        <f t="shared" si="501"/>
        <v>-1.6621693585134474</v>
      </c>
      <c r="AK6416" s="67">
        <f t="shared" si="502"/>
        <v>0.13863602518011409</v>
      </c>
      <c r="AL6416" s="69">
        <f t="shared" si="503"/>
        <v>1</v>
      </c>
    </row>
    <row r="6417" spans="1:38">
      <c r="A6417" s="1">
        <v>6416</v>
      </c>
      <c r="B6417" s="101" t="s">
        <v>1434</v>
      </c>
      <c r="C6417" t="s">
        <v>4</v>
      </c>
      <c r="D6417" t="s">
        <v>55</v>
      </c>
      <c r="E6417" t="s">
        <v>102</v>
      </c>
      <c r="F6417" t="s">
        <v>135</v>
      </c>
      <c r="G6417" t="s">
        <v>150</v>
      </c>
      <c r="H6417" t="s">
        <v>438</v>
      </c>
      <c r="I6417" s="1">
        <v>0.49</v>
      </c>
      <c r="J6417" s="1">
        <v>0.6</v>
      </c>
      <c r="K6417" s="1">
        <v>0</v>
      </c>
      <c r="L6417" t="s">
        <v>458</v>
      </c>
      <c r="M6417" t="s">
        <v>473</v>
      </c>
      <c r="N6417" t="s">
        <v>767</v>
      </c>
      <c r="O6417" t="s">
        <v>782</v>
      </c>
      <c r="P6417" t="s">
        <v>847</v>
      </c>
      <c r="Q6417" t="s">
        <v>850</v>
      </c>
      <c r="R6417" t="s">
        <v>853</v>
      </c>
      <c r="S6417" t="s">
        <v>862</v>
      </c>
      <c r="T6417" t="s">
        <v>865</v>
      </c>
      <c r="U6417" t="s">
        <v>869</v>
      </c>
      <c r="V6417" s="1"/>
      <c r="W6417" s="1"/>
      <c r="X6417" s="1">
        <v>-0.39106999999999997</v>
      </c>
      <c r="Y6417" s="1">
        <v>0.26234684022859389</v>
      </c>
      <c r="Z6417" t="s">
        <v>876</v>
      </c>
      <c r="AA6417" s="1">
        <v>1</v>
      </c>
      <c r="AB6417" t="s">
        <v>890</v>
      </c>
      <c r="AC6417" t="s">
        <v>913</v>
      </c>
      <c r="AD6417" t="s">
        <v>918</v>
      </c>
      <c r="AE6417" t="s">
        <v>921</v>
      </c>
      <c r="AF6417" s="1">
        <v>1960</v>
      </c>
      <c r="AG6417" s="1">
        <v>1992</v>
      </c>
      <c r="AH6417" s="67">
        <f t="shared" si="500"/>
        <v>-0.65178333333333327</v>
      </c>
      <c r="AI6417" s="67">
        <f t="shared" si="504"/>
        <v>0.43724473371432315</v>
      </c>
      <c r="AJ6417" s="67">
        <f t="shared" si="501"/>
        <v>-1.5087830114134066</v>
      </c>
      <c r="AK6417" s="67">
        <f t="shared" si="502"/>
        <v>0.20521634474674011</v>
      </c>
      <c r="AL6417" s="69">
        <f t="shared" si="503"/>
        <v>1</v>
      </c>
    </row>
    <row r="6418" spans="1:38">
      <c r="A6418" s="1">
        <v>6417</v>
      </c>
      <c r="B6418" s="101" t="s">
        <v>1434</v>
      </c>
      <c r="C6418" t="s">
        <v>4</v>
      </c>
      <c r="D6418" t="s">
        <v>55</v>
      </c>
      <c r="E6418" t="s">
        <v>102</v>
      </c>
      <c r="F6418" t="s">
        <v>135</v>
      </c>
      <c r="G6418" t="s">
        <v>150</v>
      </c>
      <c r="H6418" t="s">
        <v>438</v>
      </c>
      <c r="I6418" s="1">
        <v>0.49</v>
      </c>
      <c r="J6418" s="1">
        <v>0.6</v>
      </c>
      <c r="K6418" s="1">
        <v>0</v>
      </c>
      <c r="L6418" t="s">
        <v>458</v>
      </c>
      <c r="M6418" t="s">
        <v>473</v>
      </c>
      <c r="N6418" t="s">
        <v>767</v>
      </c>
      <c r="O6418" t="s">
        <v>782</v>
      </c>
      <c r="P6418" t="s">
        <v>847</v>
      </c>
      <c r="Q6418" t="s">
        <v>850</v>
      </c>
      <c r="R6418" t="s">
        <v>853</v>
      </c>
      <c r="S6418" t="s">
        <v>862</v>
      </c>
      <c r="T6418" t="s">
        <v>865</v>
      </c>
      <c r="U6418" t="s">
        <v>869</v>
      </c>
      <c r="V6418" s="1"/>
      <c r="W6418" s="1"/>
      <c r="X6418" s="1">
        <v>-0.26207999999999998</v>
      </c>
      <c r="Y6418" s="1">
        <v>0.24157293695664361</v>
      </c>
      <c r="Z6418" t="s">
        <v>876</v>
      </c>
      <c r="AA6418" s="1">
        <v>1</v>
      </c>
      <c r="AB6418" t="s">
        <v>890</v>
      </c>
      <c r="AC6418" t="s">
        <v>913</v>
      </c>
      <c r="AD6418" t="s">
        <v>918</v>
      </c>
      <c r="AE6418" t="s">
        <v>921</v>
      </c>
      <c r="AF6418" s="1">
        <v>1960</v>
      </c>
      <c r="AG6418" s="1">
        <v>1992</v>
      </c>
      <c r="AH6418" s="67">
        <f t="shared" si="500"/>
        <v>-0.43679999999999997</v>
      </c>
      <c r="AI6418" s="67">
        <f t="shared" si="504"/>
        <v>0.40262156159440604</v>
      </c>
      <c r="AJ6418" s="67">
        <f t="shared" si="501"/>
        <v>-1.2259382607250358</v>
      </c>
      <c r="AK6418" s="67">
        <f t="shared" si="502"/>
        <v>0.35233826072503582</v>
      </c>
      <c r="AL6418" s="69">
        <f t="shared" si="503"/>
        <v>1</v>
      </c>
    </row>
    <row r="6419" spans="1:38">
      <c r="A6419" s="1">
        <v>6418</v>
      </c>
      <c r="B6419" s="101" t="s">
        <v>1434</v>
      </c>
      <c r="C6419" t="s">
        <v>4</v>
      </c>
      <c r="D6419" t="s">
        <v>55</v>
      </c>
      <c r="E6419" t="s">
        <v>102</v>
      </c>
      <c r="F6419" t="s">
        <v>135</v>
      </c>
      <c r="G6419" t="s">
        <v>150</v>
      </c>
      <c r="H6419" t="s">
        <v>438</v>
      </c>
      <c r="I6419" s="1">
        <v>0.49</v>
      </c>
      <c r="J6419" s="1">
        <v>0.6</v>
      </c>
      <c r="K6419" s="1">
        <v>0</v>
      </c>
      <c r="L6419" t="s">
        <v>458</v>
      </c>
      <c r="M6419" t="s">
        <v>473</v>
      </c>
      <c r="N6419" t="s">
        <v>767</v>
      </c>
      <c r="O6419" t="s">
        <v>782</v>
      </c>
      <c r="P6419" t="s">
        <v>847</v>
      </c>
      <c r="Q6419" t="s">
        <v>850</v>
      </c>
      <c r="R6419" t="s">
        <v>853</v>
      </c>
      <c r="S6419" t="s">
        <v>862</v>
      </c>
      <c r="T6419" t="s">
        <v>865</v>
      </c>
      <c r="U6419" t="s">
        <v>869</v>
      </c>
      <c r="V6419" s="1"/>
      <c r="W6419" s="1"/>
      <c r="X6419" s="1">
        <v>-0.1004</v>
      </c>
      <c r="Y6419" s="1">
        <v>0.22866532151233709</v>
      </c>
      <c r="Z6419" t="s">
        <v>876</v>
      </c>
      <c r="AA6419" s="1">
        <v>1</v>
      </c>
      <c r="AB6419" t="s">
        <v>890</v>
      </c>
      <c r="AC6419" t="s">
        <v>913</v>
      </c>
      <c r="AD6419" t="s">
        <v>918</v>
      </c>
      <c r="AE6419" t="s">
        <v>921</v>
      </c>
      <c r="AF6419" s="1">
        <v>1960</v>
      </c>
      <c r="AG6419" s="1">
        <v>1992</v>
      </c>
      <c r="AH6419" s="67">
        <f t="shared" si="500"/>
        <v>-0.16733333333333333</v>
      </c>
      <c r="AI6419" s="67">
        <f t="shared" si="504"/>
        <v>0.38110886918722853</v>
      </c>
      <c r="AJ6419" s="67">
        <f t="shared" si="501"/>
        <v>-0.91430671694030119</v>
      </c>
      <c r="AK6419" s="67">
        <f t="shared" si="502"/>
        <v>0.57964005027363452</v>
      </c>
      <c r="AL6419" s="69">
        <f t="shared" si="503"/>
        <v>1</v>
      </c>
    </row>
    <row r="6420" spans="1:38">
      <c r="A6420" s="1">
        <v>6419</v>
      </c>
      <c r="B6420" s="101" t="s">
        <v>1434</v>
      </c>
      <c r="C6420" t="s">
        <v>4</v>
      </c>
      <c r="D6420" t="s">
        <v>55</v>
      </c>
      <c r="E6420" t="s">
        <v>102</v>
      </c>
      <c r="F6420" t="s">
        <v>135</v>
      </c>
      <c r="G6420" t="s">
        <v>150</v>
      </c>
      <c r="H6420" t="s">
        <v>438</v>
      </c>
      <c r="I6420" s="1">
        <v>0.49</v>
      </c>
      <c r="J6420" s="1">
        <v>0.6</v>
      </c>
      <c r="K6420" s="1">
        <v>0</v>
      </c>
      <c r="L6420" t="s">
        <v>458</v>
      </c>
      <c r="M6420" t="s">
        <v>473</v>
      </c>
      <c r="N6420" t="s">
        <v>767</v>
      </c>
      <c r="O6420" t="s">
        <v>782</v>
      </c>
      <c r="P6420" t="s">
        <v>847</v>
      </c>
      <c r="Q6420" t="s">
        <v>850</v>
      </c>
      <c r="R6420" t="s">
        <v>853</v>
      </c>
      <c r="S6420" t="s">
        <v>862</v>
      </c>
      <c r="T6420" t="s">
        <v>865</v>
      </c>
      <c r="U6420" t="s">
        <v>869</v>
      </c>
      <c r="V6420" s="1"/>
      <c r="W6420" s="1"/>
      <c r="X6420" s="1">
        <v>8.9330000000000007E-2</v>
      </c>
      <c r="Y6420" s="1">
        <v>0.2034529200268631</v>
      </c>
      <c r="Z6420" t="s">
        <v>876</v>
      </c>
      <c r="AA6420" s="1">
        <v>1</v>
      </c>
      <c r="AB6420" t="s">
        <v>890</v>
      </c>
      <c r="AC6420" t="s">
        <v>913</v>
      </c>
      <c r="AD6420" t="s">
        <v>918</v>
      </c>
      <c r="AE6420" t="s">
        <v>921</v>
      </c>
      <c r="AF6420" s="1">
        <v>1960</v>
      </c>
      <c r="AG6420" s="1">
        <v>1992</v>
      </c>
      <c r="AH6420" s="67">
        <f t="shared" si="500"/>
        <v>0.14888333333333334</v>
      </c>
      <c r="AI6420" s="67">
        <f t="shared" si="504"/>
        <v>0.33908820004477186</v>
      </c>
      <c r="AJ6420" s="67">
        <f t="shared" si="501"/>
        <v>-0.51572953875441951</v>
      </c>
      <c r="AK6420" s="67">
        <f t="shared" si="502"/>
        <v>0.81349620542108625</v>
      </c>
      <c r="AL6420" s="69">
        <f t="shared" si="503"/>
        <v>1</v>
      </c>
    </row>
    <row r="6421" spans="1:38">
      <c r="A6421" s="1">
        <v>6420</v>
      </c>
      <c r="B6421" s="101" t="s">
        <v>1434</v>
      </c>
      <c r="C6421" t="s">
        <v>4</v>
      </c>
      <c r="D6421" t="s">
        <v>98</v>
      </c>
      <c r="E6421" t="s">
        <v>102</v>
      </c>
      <c r="F6421" t="s">
        <v>135</v>
      </c>
      <c r="G6421" t="s">
        <v>150</v>
      </c>
      <c r="H6421" t="s">
        <v>438</v>
      </c>
      <c r="I6421" s="1">
        <v>0.49</v>
      </c>
      <c r="J6421" s="1">
        <v>0.6</v>
      </c>
      <c r="K6421" s="1">
        <v>0</v>
      </c>
      <c r="L6421" t="s">
        <v>458</v>
      </c>
      <c r="M6421" t="s">
        <v>473</v>
      </c>
      <c r="N6421" t="s">
        <v>767</v>
      </c>
      <c r="O6421" t="s">
        <v>782</v>
      </c>
      <c r="P6421" t="s">
        <v>847</v>
      </c>
      <c r="Q6421" t="s">
        <v>850</v>
      </c>
      <c r="R6421" t="s">
        <v>853</v>
      </c>
      <c r="S6421" t="s">
        <v>860</v>
      </c>
      <c r="T6421" t="s">
        <v>865</v>
      </c>
      <c r="U6421" t="s">
        <v>867</v>
      </c>
      <c r="V6421" s="1"/>
      <c r="W6421" s="1"/>
      <c r="X6421" s="1">
        <v>5.0799999999999998E-2</v>
      </c>
      <c r="Y6421" s="1">
        <v>0.16796007845503921</v>
      </c>
      <c r="Z6421" t="s">
        <v>876</v>
      </c>
      <c r="AA6421" s="1">
        <v>1</v>
      </c>
      <c r="AB6421" t="s">
        <v>890</v>
      </c>
      <c r="AC6421" t="s">
        <v>913</v>
      </c>
      <c r="AD6421" t="s">
        <v>918</v>
      </c>
      <c r="AE6421" t="s">
        <v>921</v>
      </c>
      <c r="AF6421" s="1">
        <v>1960</v>
      </c>
      <c r="AG6421" s="1">
        <v>1992</v>
      </c>
      <c r="AH6421" s="67">
        <f t="shared" si="500"/>
        <v>8.4666666666666668E-2</v>
      </c>
      <c r="AI6421" s="67">
        <f t="shared" si="504"/>
        <v>0.27993346409173203</v>
      </c>
      <c r="AJ6421" s="67">
        <f t="shared" si="501"/>
        <v>-0.46400292295312806</v>
      </c>
      <c r="AK6421" s="67">
        <f t="shared" si="502"/>
        <v>0.6333362562864614</v>
      </c>
      <c r="AL6421" s="69">
        <f t="shared" si="503"/>
        <v>1</v>
      </c>
    </row>
    <row r="6422" spans="1:38">
      <c r="A6422" s="1">
        <v>6421</v>
      </c>
      <c r="B6422" s="101" t="s">
        <v>1434</v>
      </c>
      <c r="C6422" t="s">
        <v>4</v>
      </c>
      <c r="D6422" t="s">
        <v>98</v>
      </c>
      <c r="E6422" t="s">
        <v>102</v>
      </c>
      <c r="F6422" t="s">
        <v>135</v>
      </c>
      <c r="G6422" t="s">
        <v>150</v>
      </c>
      <c r="H6422" t="s">
        <v>438</v>
      </c>
      <c r="I6422" s="1">
        <v>0.49</v>
      </c>
      <c r="J6422" s="1">
        <v>0.6</v>
      </c>
      <c r="K6422" s="1">
        <v>0</v>
      </c>
      <c r="L6422" t="s">
        <v>458</v>
      </c>
      <c r="M6422" t="s">
        <v>473</v>
      </c>
      <c r="N6422" t="s">
        <v>767</v>
      </c>
      <c r="O6422" t="s">
        <v>782</v>
      </c>
      <c r="P6422" t="s">
        <v>847</v>
      </c>
      <c r="Q6422" t="s">
        <v>850</v>
      </c>
      <c r="R6422" t="s">
        <v>853</v>
      </c>
      <c r="S6422" t="s">
        <v>860</v>
      </c>
      <c r="T6422" t="s">
        <v>865</v>
      </c>
      <c r="U6422" t="s">
        <v>867</v>
      </c>
      <c r="V6422" s="1"/>
      <c r="W6422" s="1"/>
      <c r="X6422" s="1">
        <v>-3.424E-2</v>
      </c>
      <c r="Y6422" s="1">
        <v>0.24035997603485851</v>
      </c>
      <c r="Z6422" t="s">
        <v>876</v>
      </c>
      <c r="AA6422" s="1">
        <v>1</v>
      </c>
      <c r="AB6422" t="s">
        <v>890</v>
      </c>
      <c r="AC6422" t="s">
        <v>913</v>
      </c>
      <c r="AD6422" t="s">
        <v>918</v>
      </c>
      <c r="AE6422" t="s">
        <v>921</v>
      </c>
      <c r="AF6422" s="1">
        <v>1960</v>
      </c>
      <c r="AG6422" s="1">
        <v>1992</v>
      </c>
      <c r="AH6422" s="67">
        <f t="shared" si="500"/>
        <v>-5.7066666666666668E-2</v>
      </c>
      <c r="AI6422" s="67">
        <f t="shared" si="504"/>
        <v>0.4005999600580975</v>
      </c>
      <c r="AJ6422" s="67">
        <f t="shared" si="501"/>
        <v>-0.84224258838053778</v>
      </c>
      <c r="AK6422" s="67">
        <f t="shared" si="502"/>
        <v>0.72810925504720436</v>
      </c>
      <c r="AL6422" s="69">
        <f t="shared" si="503"/>
        <v>1</v>
      </c>
    </row>
    <row r="6423" spans="1:38">
      <c r="A6423" s="1">
        <v>6422</v>
      </c>
      <c r="B6423" s="101" t="s">
        <v>1434</v>
      </c>
      <c r="C6423" t="s">
        <v>4</v>
      </c>
      <c r="D6423" t="s">
        <v>98</v>
      </c>
      <c r="E6423" t="s">
        <v>102</v>
      </c>
      <c r="F6423" t="s">
        <v>135</v>
      </c>
      <c r="G6423" t="s">
        <v>150</v>
      </c>
      <c r="H6423" t="s">
        <v>438</v>
      </c>
      <c r="I6423" s="1">
        <v>0.49</v>
      </c>
      <c r="J6423" s="1">
        <v>0.6</v>
      </c>
      <c r="K6423" s="1">
        <v>0</v>
      </c>
      <c r="L6423" t="s">
        <v>458</v>
      </c>
      <c r="M6423" t="s">
        <v>473</v>
      </c>
      <c r="N6423" t="s">
        <v>767</v>
      </c>
      <c r="O6423" t="s">
        <v>782</v>
      </c>
      <c r="P6423" t="s">
        <v>847</v>
      </c>
      <c r="Q6423" t="s">
        <v>850</v>
      </c>
      <c r="R6423" t="s">
        <v>853</v>
      </c>
      <c r="S6423" t="s">
        <v>860</v>
      </c>
      <c r="T6423" t="s">
        <v>865</v>
      </c>
      <c r="U6423" t="s">
        <v>867</v>
      </c>
      <c r="V6423" s="1"/>
      <c r="W6423" s="1"/>
      <c r="X6423" s="1">
        <v>-0.14143</v>
      </c>
      <c r="Y6423" s="1">
        <v>0.28660206445353142</v>
      </c>
      <c r="Z6423" t="s">
        <v>876</v>
      </c>
      <c r="AA6423" s="1">
        <v>1</v>
      </c>
      <c r="AB6423" t="s">
        <v>890</v>
      </c>
      <c r="AC6423" t="s">
        <v>913</v>
      </c>
      <c r="AD6423" t="s">
        <v>918</v>
      </c>
      <c r="AE6423" t="s">
        <v>921</v>
      </c>
      <c r="AF6423" s="1">
        <v>1960</v>
      </c>
      <c r="AG6423" s="1">
        <v>1992</v>
      </c>
      <c r="AH6423" s="67">
        <f t="shared" si="500"/>
        <v>-0.23571666666666669</v>
      </c>
      <c r="AI6423" s="67">
        <f t="shared" si="504"/>
        <v>0.47767010742255239</v>
      </c>
      <c r="AJ6423" s="67">
        <f t="shared" si="501"/>
        <v>-1.1719500772148694</v>
      </c>
      <c r="AK6423" s="67">
        <f t="shared" si="502"/>
        <v>0.70051674388153595</v>
      </c>
      <c r="AL6423" s="69">
        <f t="shared" si="503"/>
        <v>1</v>
      </c>
    </row>
    <row r="6424" spans="1:38">
      <c r="A6424" s="1">
        <v>6423</v>
      </c>
      <c r="B6424" s="101" t="s">
        <v>1434</v>
      </c>
      <c r="C6424" t="s">
        <v>4</v>
      </c>
      <c r="D6424" t="s">
        <v>98</v>
      </c>
      <c r="E6424" t="s">
        <v>102</v>
      </c>
      <c r="F6424" t="s">
        <v>135</v>
      </c>
      <c r="G6424" t="s">
        <v>150</v>
      </c>
      <c r="H6424" t="s">
        <v>438</v>
      </c>
      <c r="I6424" s="1">
        <v>0.49</v>
      </c>
      <c r="J6424" s="1">
        <v>0.6</v>
      </c>
      <c r="K6424" s="1">
        <v>0</v>
      </c>
      <c r="L6424" t="s">
        <v>458</v>
      </c>
      <c r="M6424" t="s">
        <v>473</v>
      </c>
      <c r="N6424" t="s">
        <v>767</v>
      </c>
      <c r="O6424" t="s">
        <v>782</v>
      </c>
      <c r="P6424" t="s">
        <v>847</v>
      </c>
      <c r="Q6424" t="s">
        <v>850</v>
      </c>
      <c r="R6424" t="s">
        <v>853</v>
      </c>
      <c r="S6424" t="s">
        <v>860</v>
      </c>
      <c r="T6424" t="s">
        <v>865</v>
      </c>
      <c r="U6424" t="s">
        <v>867</v>
      </c>
      <c r="V6424" s="1"/>
      <c r="W6424" s="1"/>
      <c r="X6424" s="1">
        <v>-0.24321999999999999</v>
      </c>
      <c r="Y6424" s="1">
        <v>0.36401253554735979</v>
      </c>
      <c r="Z6424" t="s">
        <v>876</v>
      </c>
      <c r="AA6424" s="1">
        <v>1</v>
      </c>
      <c r="AB6424" t="s">
        <v>890</v>
      </c>
      <c r="AC6424" t="s">
        <v>913</v>
      </c>
      <c r="AD6424" t="s">
        <v>918</v>
      </c>
      <c r="AE6424" t="s">
        <v>921</v>
      </c>
      <c r="AF6424" s="1">
        <v>1960</v>
      </c>
      <c r="AG6424" s="1">
        <v>1992</v>
      </c>
      <c r="AH6424" s="67">
        <f t="shared" si="500"/>
        <v>-0.40536666666666665</v>
      </c>
      <c r="AI6424" s="67">
        <f t="shared" si="504"/>
        <v>0.60668755924559969</v>
      </c>
      <c r="AJ6424" s="67">
        <f t="shared" si="501"/>
        <v>-1.594474282788042</v>
      </c>
      <c r="AK6424" s="67">
        <f t="shared" si="502"/>
        <v>0.78374094945470874</v>
      </c>
      <c r="AL6424" s="69">
        <f t="shared" si="503"/>
        <v>1</v>
      </c>
    </row>
    <row r="6425" spans="1:38">
      <c r="A6425" s="1">
        <v>6424</v>
      </c>
      <c r="B6425" s="101" t="s">
        <v>1434</v>
      </c>
      <c r="C6425" t="s">
        <v>4</v>
      </c>
      <c r="D6425" t="s">
        <v>98</v>
      </c>
      <c r="E6425" t="s">
        <v>102</v>
      </c>
      <c r="F6425" t="s">
        <v>135</v>
      </c>
      <c r="G6425" t="s">
        <v>150</v>
      </c>
      <c r="H6425" t="s">
        <v>438</v>
      </c>
      <c r="I6425" s="1">
        <v>0.49</v>
      </c>
      <c r="J6425" s="1">
        <v>0.6</v>
      </c>
      <c r="K6425" s="1">
        <v>0</v>
      </c>
      <c r="L6425" t="s">
        <v>458</v>
      </c>
      <c r="M6425" t="s">
        <v>473</v>
      </c>
      <c r="N6425" t="s">
        <v>767</v>
      </c>
      <c r="O6425" t="s">
        <v>782</v>
      </c>
      <c r="P6425" t="s">
        <v>847</v>
      </c>
      <c r="Q6425" t="s">
        <v>850</v>
      </c>
      <c r="R6425" t="s">
        <v>853</v>
      </c>
      <c r="S6425" t="s">
        <v>860</v>
      </c>
      <c r="T6425" t="s">
        <v>865</v>
      </c>
      <c r="U6425" t="s">
        <v>868</v>
      </c>
      <c r="V6425" s="1"/>
      <c r="W6425" s="1"/>
      <c r="X6425" s="1">
        <v>-0.24654999999999999</v>
      </c>
      <c r="Y6425" s="1">
        <v>0.40239033299108901</v>
      </c>
      <c r="Z6425" t="s">
        <v>876</v>
      </c>
      <c r="AA6425" s="1">
        <v>1</v>
      </c>
      <c r="AB6425" t="s">
        <v>890</v>
      </c>
      <c r="AC6425" t="s">
        <v>913</v>
      </c>
      <c r="AD6425" t="s">
        <v>918</v>
      </c>
      <c r="AE6425" t="s">
        <v>921</v>
      </c>
      <c r="AF6425" s="1">
        <v>1960</v>
      </c>
      <c r="AG6425" s="1">
        <v>1992</v>
      </c>
      <c r="AH6425" s="67">
        <f t="shared" si="500"/>
        <v>-0.41091666666666665</v>
      </c>
      <c r="AI6425" s="67">
        <f t="shared" si="504"/>
        <v>0.67065055498514836</v>
      </c>
      <c r="AJ6425" s="67">
        <f t="shared" si="501"/>
        <v>-1.7253917544375574</v>
      </c>
      <c r="AK6425" s="67">
        <f t="shared" si="502"/>
        <v>0.90355842110422424</v>
      </c>
      <c r="AL6425" s="69">
        <f t="shared" si="503"/>
        <v>1</v>
      </c>
    </row>
    <row r="6426" spans="1:38">
      <c r="A6426" s="1">
        <v>6425</v>
      </c>
      <c r="B6426" s="101" t="s">
        <v>1434</v>
      </c>
      <c r="C6426" t="s">
        <v>4</v>
      </c>
      <c r="D6426" t="s">
        <v>98</v>
      </c>
      <c r="E6426" t="s">
        <v>102</v>
      </c>
      <c r="F6426" t="s">
        <v>135</v>
      </c>
      <c r="G6426" t="s">
        <v>150</v>
      </c>
      <c r="H6426" t="s">
        <v>438</v>
      </c>
      <c r="I6426" s="1">
        <v>0.49</v>
      </c>
      <c r="J6426" s="1">
        <v>0.6</v>
      </c>
      <c r="K6426" s="1">
        <v>0</v>
      </c>
      <c r="L6426" t="s">
        <v>458</v>
      </c>
      <c r="M6426" t="s">
        <v>473</v>
      </c>
      <c r="N6426" t="s">
        <v>767</v>
      </c>
      <c r="O6426" t="s">
        <v>782</v>
      </c>
      <c r="P6426" t="s">
        <v>847</v>
      </c>
      <c r="Q6426" t="s">
        <v>850</v>
      </c>
      <c r="R6426" t="s">
        <v>853</v>
      </c>
      <c r="S6426" t="s">
        <v>860</v>
      </c>
      <c r="T6426" t="s">
        <v>865</v>
      </c>
      <c r="U6426" t="s">
        <v>868</v>
      </c>
      <c r="V6426" s="1"/>
      <c r="W6426" s="1"/>
      <c r="X6426" s="1">
        <v>-0.16719999999999999</v>
      </c>
      <c r="Y6426" s="1">
        <v>0.4436246289713992</v>
      </c>
      <c r="Z6426" t="s">
        <v>876</v>
      </c>
      <c r="AA6426" s="1">
        <v>1</v>
      </c>
      <c r="AB6426" t="s">
        <v>890</v>
      </c>
      <c r="AC6426" t="s">
        <v>913</v>
      </c>
      <c r="AD6426" t="s">
        <v>918</v>
      </c>
      <c r="AE6426" t="s">
        <v>921</v>
      </c>
      <c r="AF6426" s="1">
        <v>1960</v>
      </c>
      <c r="AG6426" s="1">
        <v>1992</v>
      </c>
      <c r="AH6426" s="67">
        <f t="shared" si="500"/>
        <v>-0.27866666666666667</v>
      </c>
      <c r="AI6426" s="67">
        <f t="shared" si="504"/>
        <v>0.73937438161899871</v>
      </c>
      <c r="AJ6426" s="67">
        <f t="shared" si="501"/>
        <v>-1.727840454639904</v>
      </c>
      <c r="AK6426" s="67">
        <f t="shared" si="502"/>
        <v>1.1705071213065708</v>
      </c>
      <c r="AL6426" s="69">
        <f t="shared" si="503"/>
        <v>1</v>
      </c>
    </row>
    <row r="6427" spans="1:38">
      <c r="A6427" s="1">
        <v>6426</v>
      </c>
      <c r="B6427" s="101" t="s">
        <v>1434</v>
      </c>
      <c r="C6427" t="s">
        <v>4</v>
      </c>
      <c r="D6427" t="s">
        <v>98</v>
      </c>
      <c r="E6427" t="s">
        <v>102</v>
      </c>
      <c r="F6427" t="s">
        <v>135</v>
      </c>
      <c r="G6427" t="s">
        <v>150</v>
      </c>
      <c r="H6427" t="s">
        <v>438</v>
      </c>
      <c r="I6427" s="1">
        <v>0.49</v>
      </c>
      <c r="J6427" s="1">
        <v>0.6</v>
      </c>
      <c r="K6427" s="1">
        <v>0</v>
      </c>
      <c r="L6427" t="s">
        <v>458</v>
      </c>
      <c r="M6427" t="s">
        <v>473</v>
      </c>
      <c r="N6427" t="s">
        <v>767</v>
      </c>
      <c r="O6427" t="s">
        <v>782</v>
      </c>
      <c r="P6427" t="s">
        <v>847</v>
      </c>
      <c r="Q6427" t="s">
        <v>850</v>
      </c>
      <c r="R6427" t="s">
        <v>853</v>
      </c>
      <c r="S6427" t="s">
        <v>860</v>
      </c>
      <c r="T6427" t="s">
        <v>865</v>
      </c>
      <c r="U6427" t="s">
        <v>868</v>
      </c>
      <c r="V6427" s="1"/>
      <c r="W6427" s="1"/>
      <c r="X6427" s="1">
        <v>-8.3309999999999995E-2</v>
      </c>
      <c r="Y6427" s="1">
        <v>0.47750717425213518</v>
      </c>
      <c r="Z6427" t="s">
        <v>876</v>
      </c>
      <c r="AA6427" s="1">
        <v>1</v>
      </c>
      <c r="AB6427" t="s">
        <v>890</v>
      </c>
      <c r="AC6427" t="s">
        <v>913</v>
      </c>
      <c r="AD6427" t="s">
        <v>918</v>
      </c>
      <c r="AE6427" t="s">
        <v>921</v>
      </c>
      <c r="AF6427" s="1">
        <v>1960</v>
      </c>
      <c r="AG6427" s="1">
        <v>1992</v>
      </c>
      <c r="AH6427" s="67">
        <f t="shared" si="500"/>
        <v>-0.13885</v>
      </c>
      <c r="AI6427" s="67">
        <f t="shared" si="504"/>
        <v>0.79584529042022534</v>
      </c>
      <c r="AJ6427" s="67">
        <f t="shared" si="501"/>
        <v>-1.6987067692236415</v>
      </c>
      <c r="AK6427" s="67">
        <f t="shared" si="502"/>
        <v>1.4210067692236417</v>
      </c>
      <c r="AL6427" s="69">
        <f t="shared" si="503"/>
        <v>1</v>
      </c>
    </row>
    <row r="6428" spans="1:38">
      <c r="A6428" s="1">
        <v>6427</v>
      </c>
      <c r="B6428" s="101" t="s">
        <v>1434</v>
      </c>
      <c r="C6428" t="s">
        <v>4</v>
      </c>
      <c r="D6428" t="s">
        <v>98</v>
      </c>
      <c r="E6428" t="s">
        <v>102</v>
      </c>
      <c r="F6428" t="s">
        <v>135</v>
      </c>
      <c r="G6428" t="s">
        <v>150</v>
      </c>
      <c r="H6428" t="s">
        <v>438</v>
      </c>
      <c r="I6428" s="1">
        <v>0.49</v>
      </c>
      <c r="J6428" s="1">
        <v>0.6</v>
      </c>
      <c r="K6428" s="1">
        <v>0</v>
      </c>
      <c r="L6428" t="s">
        <v>458</v>
      </c>
      <c r="M6428" t="s">
        <v>473</v>
      </c>
      <c r="N6428" t="s">
        <v>767</v>
      </c>
      <c r="O6428" t="s">
        <v>782</v>
      </c>
      <c r="P6428" t="s">
        <v>847</v>
      </c>
      <c r="Q6428" t="s">
        <v>850</v>
      </c>
      <c r="R6428" t="s">
        <v>853</v>
      </c>
      <c r="S6428" t="s">
        <v>860</v>
      </c>
      <c r="T6428" t="s">
        <v>865</v>
      </c>
      <c r="U6428" t="s">
        <v>868</v>
      </c>
      <c r="V6428" s="1"/>
      <c r="W6428" s="1"/>
      <c r="X6428" s="1">
        <v>1.357E-2</v>
      </c>
      <c r="Y6428" s="1">
        <v>0.42601338208061401</v>
      </c>
      <c r="Z6428" t="s">
        <v>876</v>
      </c>
      <c r="AA6428" s="1">
        <v>1</v>
      </c>
      <c r="AB6428" t="s">
        <v>890</v>
      </c>
      <c r="AC6428" t="s">
        <v>913</v>
      </c>
      <c r="AD6428" t="s">
        <v>918</v>
      </c>
      <c r="AE6428" t="s">
        <v>921</v>
      </c>
      <c r="AF6428" s="1">
        <v>1960</v>
      </c>
      <c r="AG6428" s="1">
        <v>1992</v>
      </c>
      <c r="AH6428" s="67">
        <f t="shared" si="500"/>
        <v>2.2616666666666667E-2</v>
      </c>
      <c r="AI6428" s="67">
        <f t="shared" si="504"/>
        <v>0.71002230346769002</v>
      </c>
      <c r="AJ6428" s="67">
        <f t="shared" si="501"/>
        <v>-1.3690270481300058</v>
      </c>
      <c r="AK6428" s="67">
        <f t="shared" si="502"/>
        <v>1.4142603814633392</v>
      </c>
      <c r="AL6428" s="69">
        <f t="shared" si="503"/>
        <v>1</v>
      </c>
    </row>
    <row r="6429" spans="1:38">
      <c r="A6429" s="1">
        <v>6428</v>
      </c>
      <c r="B6429" s="101" t="s">
        <v>1434</v>
      </c>
      <c r="C6429" t="s">
        <v>4</v>
      </c>
      <c r="D6429" t="s">
        <v>98</v>
      </c>
      <c r="E6429" t="s">
        <v>102</v>
      </c>
      <c r="F6429" t="s">
        <v>135</v>
      </c>
      <c r="G6429" t="s">
        <v>150</v>
      </c>
      <c r="H6429" t="s">
        <v>438</v>
      </c>
      <c r="I6429" s="1">
        <v>0.49</v>
      </c>
      <c r="J6429" s="1">
        <v>0.6</v>
      </c>
      <c r="K6429" s="1">
        <v>0</v>
      </c>
      <c r="L6429" t="s">
        <v>458</v>
      </c>
      <c r="M6429" t="s">
        <v>473</v>
      </c>
      <c r="N6429" t="s">
        <v>767</v>
      </c>
      <c r="O6429" t="s">
        <v>782</v>
      </c>
      <c r="P6429" t="s">
        <v>847</v>
      </c>
      <c r="Q6429" t="s">
        <v>850</v>
      </c>
      <c r="R6429" t="s">
        <v>853</v>
      </c>
      <c r="S6429" t="s">
        <v>860</v>
      </c>
      <c r="T6429" t="s">
        <v>865</v>
      </c>
      <c r="U6429" t="s">
        <v>869</v>
      </c>
      <c r="V6429" s="1"/>
      <c r="W6429" s="1"/>
      <c r="X6429" s="1">
        <v>0.17041000000000001</v>
      </c>
      <c r="Y6429" s="1">
        <v>0.36917205830153849</v>
      </c>
      <c r="Z6429" t="s">
        <v>876</v>
      </c>
      <c r="AA6429" s="1">
        <v>1</v>
      </c>
      <c r="AB6429" t="s">
        <v>890</v>
      </c>
      <c r="AC6429" t="s">
        <v>913</v>
      </c>
      <c r="AD6429" t="s">
        <v>918</v>
      </c>
      <c r="AE6429" t="s">
        <v>921</v>
      </c>
      <c r="AF6429" s="1">
        <v>1960</v>
      </c>
      <c r="AG6429" s="1">
        <v>1992</v>
      </c>
      <c r="AH6429" s="67">
        <f t="shared" si="500"/>
        <v>0.2840166666666667</v>
      </c>
      <c r="AI6429" s="67">
        <f t="shared" si="504"/>
        <v>0.61528676383589753</v>
      </c>
      <c r="AJ6429" s="67">
        <f t="shared" si="501"/>
        <v>-0.92194539045169244</v>
      </c>
      <c r="AK6429" s="67">
        <f t="shared" si="502"/>
        <v>1.4899787237850259</v>
      </c>
      <c r="AL6429" s="69">
        <f t="shared" si="503"/>
        <v>1</v>
      </c>
    </row>
    <row r="6430" spans="1:38">
      <c r="A6430" s="1">
        <v>6429</v>
      </c>
      <c r="B6430" s="101" t="s">
        <v>1434</v>
      </c>
      <c r="C6430" t="s">
        <v>4</v>
      </c>
      <c r="D6430" t="s">
        <v>98</v>
      </c>
      <c r="E6430" t="s">
        <v>102</v>
      </c>
      <c r="F6430" t="s">
        <v>135</v>
      </c>
      <c r="G6430" t="s">
        <v>150</v>
      </c>
      <c r="H6430" t="s">
        <v>438</v>
      </c>
      <c r="I6430" s="1">
        <v>0.49</v>
      </c>
      <c r="J6430" s="1">
        <v>0.6</v>
      </c>
      <c r="K6430" s="1">
        <v>0</v>
      </c>
      <c r="L6430" t="s">
        <v>458</v>
      </c>
      <c r="M6430" t="s">
        <v>473</v>
      </c>
      <c r="N6430" t="s">
        <v>767</v>
      </c>
      <c r="O6430" t="s">
        <v>782</v>
      </c>
      <c r="P6430" t="s">
        <v>847</v>
      </c>
      <c r="Q6430" t="s">
        <v>850</v>
      </c>
      <c r="R6430" t="s">
        <v>853</v>
      </c>
      <c r="S6430" t="s">
        <v>860</v>
      </c>
      <c r="T6430" t="s">
        <v>865</v>
      </c>
      <c r="U6430" t="s">
        <v>869</v>
      </c>
      <c r="V6430" s="1"/>
      <c r="W6430" s="1"/>
      <c r="X6430" s="1">
        <v>0.28805999999999998</v>
      </c>
      <c r="Y6430" s="1">
        <v>0.34679425462704949</v>
      </c>
      <c r="Z6430" t="s">
        <v>876</v>
      </c>
      <c r="AA6430" s="1">
        <v>1</v>
      </c>
      <c r="AB6430" t="s">
        <v>890</v>
      </c>
      <c r="AC6430" t="s">
        <v>913</v>
      </c>
      <c r="AD6430" t="s">
        <v>918</v>
      </c>
      <c r="AE6430" t="s">
        <v>921</v>
      </c>
      <c r="AF6430" s="1">
        <v>1960</v>
      </c>
      <c r="AG6430" s="1">
        <v>1992</v>
      </c>
      <c r="AH6430" s="67">
        <f t="shared" si="500"/>
        <v>0.48009999999999997</v>
      </c>
      <c r="AI6430" s="67">
        <f t="shared" si="504"/>
        <v>0.57799042437841586</v>
      </c>
      <c r="AJ6430" s="67">
        <f t="shared" si="501"/>
        <v>-0.65276123178169509</v>
      </c>
      <c r="AK6430" s="67">
        <f t="shared" si="502"/>
        <v>1.612961231781695</v>
      </c>
      <c r="AL6430" s="69">
        <f t="shared" si="503"/>
        <v>1</v>
      </c>
    </row>
    <row r="6431" spans="1:38">
      <c r="A6431" s="1">
        <v>6430</v>
      </c>
      <c r="B6431" s="101" t="s">
        <v>1434</v>
      </c>
      <c r="C6431" t="s">
        <v>4</v>
      </c>
      <c r="D6431" t="s">
        <v>98</v>
      </c>
      <c r="E6431" t="s">
        <v>102</v>
      </c>
      <c r="F6431" t="s">
        <v>135</v>
      </c>
      <c r="G6431" t="s">
        <v>150</v>
      </c>
      <c r="H6431" t="s">
        <v>438</v>
      </c>
      <c r="I6431" s="1">
        <v>0.49</v>
      </c>
      <c r="J6431" s="1">
        <v>0.6</v>
      </c>
      <c r="K6431" s="1">
        <v>0</v>
      </c>
      <c r="L6431" t="s">
        <v>458</v>
      </c>
      <c r="M6431" t="s">
        <v>473</v>
      </c>
      <c r="N6431" t="s">
        <v>767</v>
      </c>
      <c r="O6431" t="s">
        <v>782</v>
      </c>
      <c r="P6431" t="s">
        <v>847</v>
      </c>
      <c r="Q6431" t="s">
        <v>850</v>
      </c>
      <c r="R6431" t="s">
        <v>853</v>
      </c>
      <c r="S6431" t="s">
        <v>860</v>
      </c>
      <c r="T6431" t="s">
        <v>865</v>
      </c>
      <c r="U6431" t="s">
        <v>869</v>
      </c>
      <c r="V6431" s="1"/>
      <c r="W6431" s="1"/>
      <c r="X6431" s="1">
        <v>0.44618999999999998</v>
      </c>
      <c r="Y6431" s="1">
        <v>0.34073745415718848</v>
      </c>
      <c r="Z6431" t="s">
        <v>876</v>
      </c>
      <c r="AA6431" s="1">
        <v>1</v>
      </c>
      <c r="AB6431" t="s">
        <v>890</v>
      </c>
      <c r="AC6431" t="s">
        <v>913</v>
      </c>
      <c r="AD6431" t="s">
        <v>918</v>
      </c>
      <c r="AE6431" t="s">
        <v>921</v>
      </c>
      <c r="AF6431" s="1">
        <v>1960</v>
      </c>
      <c r="AG6431" s="1">
        <v>1992</v>
      </c>
      <c r="AH6431" s="67">
        <f t="shared" si="500"/>
        <v>0.74365000000000003</v>
      </c>
      <c r="AI6431" s="67">
        <f t="shared" si="504"/>
        <v>0.56789575692864747</v>
      </c>
      <c r="AJ6431" s="67">
        <f t="shared" si="501"/>
        <v>-0.36942568358014893</v>
      </c>
      <c r="AK6431" s="67">
        <f t="shared" si="502"/>
        <v>1.8567256835801489</v>
      </c>
      <c r="AL6431" s="69">
        <f t="shared" si="503"/>
        <v>1</v>
      </c>
    </row>
    <row r="6432" spans="1:38">
      <c r="A6432" s="1">
        <v>6431</v>
      </c>
      <c r="B6432" s="101" t="s">
        <v>1434</v>
      </c>
      <c r="C6432" t="s">
        <v>4</v>
      </c>
      <c r="D6432" t="s">
        <v>98</v>
      </c>
      <c r="E6432" t="s">
        <v>102</v>
      </c>
      <c r="F6432" t="s">
        <v>135</v>
      </c>
      <c r="G6432" t="s">
        <v>150</v>
      </c>
      <c r="H6432" t="s">
        <v>438</v>
      </c>
      <c r="I6432" s="1">
        <v>0.49</v>
      </c>
      <c r="J6432" s="1">
        <v>0.6</v>
      </c>
      <c r="K6432" s="1">
        <v>0</v>
      </c>
      <c r="L6432" t="s">
        <v>458</v>
      </c>
      <c r="M6432" t="s">
        <v>473</v>
      </c>
      <c r="N6432" t="s">
        <v>767</v>
      </c>
      <c r="O6432" t="s">
        <v>782</v>
      </c>
      <c r="P6432" t="s">
        <v>847</v>
      </c>
      <c r="Q6432" t="s">
        <v>850</v>
      </c>
      <c r="R6432" t="s">
        <v>853</v>
      </c>
      <c r="S6432" t="s">
        <v>860</v>
      </c>
      <c r="T6432" t="s">
        <v>865</v>
      </c>
      <c r="U6432" t="s">
        <v>869</v>
      </c>
      <c r="V6432" s="1"/>
      <c r="W6432" s="1"/>
      <c r="X6432" s="1">
        <v>0.49519999999999997</v>
      </c>
      <c r="Y6432" s="1">
        <v>0.33069520137632602</v>
      </c>
      <c r="Z6432" t="s">
        <v>876</v>
      </c>
      <c r="AA6432" s="1">
        <v>1</v>
      </c>
      <c r="AB6432" t="s">
        <v>890</v>
      </c>
      <c r="AC6432" t="s">
        <v>913</v>
      </c>
      <c r="AD6432" t="s">
        <v>918</v>
      </c>
      <c r="AE6432" t="s">
        <v>921</v>
      </c>
      <c r="AF6432" s="1">
        <v>1960</v>
      </c>
      <c r="AG6432" s="1">
        <v>1992</v>
      </c>
      <c r="AH6432" s="67">
        <f t="shared" si="500"/>
        <v>0.82533333333333336</v>
      </c>
      <c r="AI6432" s="67">
        <f t="shared" si="504"/>
        <v>0.55115866896054344</v>
      </c>
      <c r="AJ6432" s="67">
        <f t="shared" si="501"/>
        <v>-0.25493765782933175</v>
      </c>
      <c r="AK6432" s="67">
        <f t="shared" si="502"/>
        <v>1.9056043244959984</v>
      </c>
      <c r="AL6432" s="69">
        <f t="shared" si="503"/>
        <v>1</v>
      </c>
    </row>
    <row r="6433" spans="1:38">
      <c r="A6433" s="1">
        <v>6432</v>
      </c>
      <c r="B6433" s="101" t="s">
        <v>1434</v>
      </c>
      <c r="C6433" t="s">
        <v>4</v>
      </c>
      <c r="D6433" t="s">
        <v>98</v>
      </c>
      <c r="E6433" t="s">
        <v>102</v>
      </c>
      <c r="F6433" t="s">
        <v>135</v>
      </c>
      <c r="G6433" t="s">
        <v>150</v>
      </c>
      <c r="H6433" t="s">
        <v>438</v>
      </c>
      <c r="I6433" s="1">
        <v>0.49</v>
      </c>
      <c r="J6433" s="1">
        <v>0.6</v>
      </c>
      <c r="K6433" s="1">
        <v>0</v>
      </c>
      <c r="L6433" t="s">
        <v>458</v>
      </c>
      <c r="M6433" t="s">
        <v>473</v>
      </c>
      <c r="N6433" t="s">
        <v>767</v>
      </c>
      <c r="O6433" t="s">
        <v>782</v>
      </c>
      <c r="P6433" t="s">
        <v>847</v>
      </c>
      <c r="Q6433" t="s">
        <v>850</v>
      </c>
      <c r="R6433" t="s">
        <v>853</v>
      </c>
      <c r="S6433" t="s">
        <v>860</v>
      </c>
      <c r="T6433" t="s">
        <v>865</v>
      </c>
      <c r="U6433" t="s">
        <v>869</v>
      </c>
      <c r="V6433" s="1"/>
      <c r="W6433" s="1"/>
      <c r="X6433" s="1">
        <v>0.52469999999999994</v>
      </c>
      <c r="Y6433" s="1">
        <v>0.30535705861469847</v>
      </c>
      <c r="Z6433" t="s">
        <v>876</v>
      </c>
      <c r="AA6433" s="1">
        <v>1</v>
      </c>
      <c r="AB6433" t="s">
        <v>890</v>
      </c>
      <c r="AC6433" t="s">
        <v>913</v>
      </c>
      <c r="AD6433" t="s">
        <v>918</v>
      </c>
      <c r="AE6433" t="s">
        <v>921</v>
      </c>
      <c r="AF6433" s="1">
        <v>1960</v>
      </c>
      <c r="AG6433" s="1">
        <v>1992</v>
      </c>
      <c r="AH6433" s="67">
        <f t="shared" si="500"/>
        <v>0.87449999999999994</v>
      </c>
      <c r="AI6433" s="67">
        <f t="shared" si="504"/>
        <v>0.50892843102449747</v>
      </c>
      <c r="AJ6433" s="67">
        <f t="shared" si="501"/>
        <v>-0.12299972480801513</v>
      </c>
      <c r="AK6433" s="67">
        <f t="shared" si="502"/>
        <v>1.8719997248080151</v>
      </c>
      <c r="AL6433" s="69">
        <f t="shared" si="503"/>
        <v>1</v>
      </c>
    </row>
    <row r="6434" spans="1:38">
      <c r="A6434" s="1">
        <v>6433</v>
      </c>
      <c r="B6434" s="101" t="s">
        <v>1434</v>
      </c>
      <c r="C6434" t="s">
        <v>4</v>
      </c>
      <c r="D6434" t="s">
        <v>98</v>
      </c>
      <c r="E6434" t="s">
        <v>102</v>
      </c>
      <c r="F6434" t="s">
        <v>135</v>
      </c>
      <c r="G6434" t="s">
        <v>150</v>
      </c>
      <c r="H6434" t="s">
        <v>438</v>
      </c>
      <c r="I6434" s="1">
        <v>0.49</v>
      </c>
      <c r="J6434" s="1">
        <v>0.6</v>
      </c>
      <c r="K6434" s="1">
        <v>0</v>
      </c>
      <c r="L6434" t="s">
        <v>458</v>
      </c>
      <c r="M6434" t="s">
        <v>473</v>
      </c>
      <c r="N6434" t="s">
        <v>767</v>
      </c>
      <c r="O6434" t="s">
        <v>782</v>
      </c>
      <c r="P6434" t="s">
        <v>847</v>
      </c>
      <c r="Q6434" t="s">
        <v>850</v>
      </c>
      <c r="R6434" t="s">
        <v>853</v>
      </c>
      <c r="S6434" t="s">
        <v>860</v>
      </c>
      <c r="T6434" t="s">
        <v>865</v>
      </c>
      <c r="U6434" t="s">
        <v>867</v>
      </c>
      <c r="V6434" s="1"/>
      <c r="W6434" s="1"/>
      <c r="X6434" s="1">
        <v>-0.74885000000000002</v>
      </c>
      <c r="Y6434" s="1">
        <v>0.20514351237175621</v>
      </c>
      <c r="Z6434" t="s">
        <v>876</v>
      </c>
      <c r="AA6434" s="1">
        <v>1</v>
      </c>
      <c r="AB6434" t="s">
        <v>890</v>
      </c>
      <c r="AC6434" t="s">
        <v>913</v>
      </c>
      <c r="AD6434" t="s">
        <v>918</v>
      </c>
      <c r="AE6434" t="s">
        <v>921</v>
      </c>
      <c r="AF6434" s="1">
        <v>1960</v>
      </c>
      <c r="AG6434" s="1">
        <v>1992</v>
      </c>
      <c r="AH6434" s="67">
        <f t="shared" si="500"/>
        <v>-1.2480833333333334</v>
      </c>
      <c r="AI6434" s="67">
        <f t="shared" si="504"/>
        <v>0.34190585395292705</v>
      </c>
      <c r="AJ6434" s="67">
        <f t="shared" si="501"/>
        <v>-1.9182188070810704</v>
      </c>
      <c r="AK6434" s="67">
        <f t="shared" si="502"/>
        <v>-0.57794785958559647</v>
      </c>
      <c r="AL6434" s="69">
        <f t="shared" si="503"/>
        <v>1</v>
      </c>
    </row>
    <row r="6435" spans="1:38">
      <c r="A6435" s="1">
        <v>6434</v>
      </c>
      <c r="B6435" s="101" t="s">
        <v>1434</v>
      </c>
      <c r="C6435" t="s">
        <v>4</v>
      </c>
      <c r="D6435" t="s">
        <v>98</v>
      </c>
      <c r="E6435" t="s">
        <v>102</v>
      </c>
      <c r="F6435" t="s">
        <v>135</v>
      </c>
      <c r="G6435" t="s">
        <v>150</v>
      </c>
      <c r="H6435" t="s">
        <v>438</v>
      </c>
      <c r="I6435" s="1">
        <v>0.49</v>
      </c>
      <c r="J6435" s="1">
        <v>0.6</v>
      </c>
      <c r="K6435" s="1">
        <v>0</v>
      </c>
      <c r="L6435" t="s">
        <v>458</v>
      </c>
      <c r="M6435" t="s">
        <v>473</v>
      </c>
      <c r="N6435" t="s">
        <v>767</v>
      </c>
      <c r="O6435" t="s">
        <v>782</v>
      </c>
      <c r="P6435" t="s">
        <v>847</v>
      </c>
      <c r="Q6435" t="s">
        <v>850</v>
      </c>
      <c r="R6435" t="s">
        <v>853</v>
      </c>
      <c r="S6435" t="s">
        <v>860</v>
      </c>
      <c r="T6435" t="s">
        <v>865</v>
      </c>
      <c r="U6435" t="s">
        <v>867</v>
      </c>
      <c r="V6435" s="1"/>
      <c r="W6435" s="1"/>
      <c r="X6435" s="1">
        <v>-1.7910699999999999</v>
      </c>
      <c r="Y6435" s="1">
        <v>0.31566099231411332</v>
      </c>
      <c r="Z6435" t="s">
        <v>876</v>
      </c>
      <c r="AA6435" s="1">
        <v>1</v>
      </c>
      <c r="AB6435" t="s">
        <v>890</v>
      </c>
      <c r="AC6435" t="s">
        <v>913</v>
      </c>
      <c r="AD6435" t="s">
        <v>918</v>
      </c>
      <c r="AE6435" t="s">
        <v>921</v>
      </c>
      <c r="AF6435" s="1">
        <v>1960</v>
      </c>
      <c r="AG6435" s="1">
        <v>1992</v>
      </c>
      <c r="AH6435" s="67">
        <f t="shared" si="500"/>
        <v>-2.9851166666666669</v>
      </c>
      <c r="AI6435" s="67">
        <f t="shared" si="504"/>
        <v>0.52610165385685559</v>
      </c>
      <c r="AJ6435" s="67">
        <f t="shared" si="501"/>
        <v>-4.0162759082261035</v>
      </c>
      <c r="AK6435" s="67">
        <f t="shared" si="502"/>
        <v>-1.95395742510723</v>
      </c>
      <c r="AL6435" s="69">
        <f t="shared" si="503"/>
        <v>1</v>
      </c>
    </row>
    <row r="6436" spans="1:38">
      <c r="A6436" s="1">
        <v>6435</v>
      </c>
      <c r="B6436" s="101" t="s">
        <v>1434</v>
      </c>
      <c r="C6436" t="s">
        <v>4</v>
      </c>
      <c r="D6436" t="s">
        <v>98</v>
      </c>
      <c r="E6436" t="s">
        <v>102</v>
      </c>
      <c r="F6436" t="s">
        <v>135</v>
      </c>
      <c r="G6436" t="s">
        <v>150</v>
      </c>
      <c r="H6436" t="s">
        <v>438</v>
      </c>
      <c r="I6436" s="1">
        <v>0.49</v>
      </c>
      <c r="J6436" s="1">
        <v>0.6</v>
      </c>
      <c r="K6436" s="1">
        <v>0</v>
      </c>
      <c r="L6436" t="s">
        <v>458</v>
      </c>
      <c r="M6436" t="s">
        <v>473</v>
      </c>
      <c r="N6436" t="s">
        <v>767</v>
      </c>
      <c r="O6436" t="s">
        <v>782</v>
      </c>
      <c r="P6436" t="s">
        <v>847</v>
      </c>
      <c r="Q6436" t="s">
        <v>850</v>
      </c>
      <c r="R6436" t="s">
        <v>853</v>
      </c>
      <c r="S6436" t="s">
        <v>860</v>
      </c>
      <c r="T6436" t="s">
        <v>865</v>
      </c>
      <c r="U6436" t="s">
        <v>867</v>
      </c>
      <c r="V6436" s="1"/>
      <c r="W6436" s="1"/>
      <c r="X6436" s="1">
        <v>-2.4785599999999999</v>
      </c>
      <c r="Y6436" s="1">
        <v>0.39853492348302649</v>
      </c>
      <c r="Z6436" t="s">
        <v>876</v>
      </c>
      <c r="AA6436" s="1">
        <v>1</v>
      </c>
      <c r="AB6436" t="s">
        <v>890</v>
      </c>
      <c r="AC6436" t="s">
        <v>913</v>
      </c>
      <c r="AD6436" t="s">
        <v>918</v>
      </c>
      <c r="AE6436" t="s">
        <v>921</v>
      </c>
      <c r="AF6436" s="1">
        <v>1960</v>
      </c>
      <c r="AG6436" s="1">
        <v>1992</v>
      </c>
      <c r="AH6436" s="67">
        <f t="shared" si="500"/>
        <v>-4.1309333333333331</v>
      </c>
      <c r="AI6436" s="67">
        <f t="shared" si="504"/>
        <v>0.6642248724717108</v>
      </c>
      <c r="AJ6436" s="67">
        <f t="shared" si="501"/>
        <v>-5.4328140833778864</v>
      </c>
      <c r="AK6436" s="67">
        <f t="shared" si="502"/>
        <v>-2.8290525832887798</v>
      </c>
      <c r="AL6436" s="69">
        <f t="shared" si="503"/>
        <v>1</v>
      </c>
    </row>
    <row r="6437" spans="1:38">
      <c r="A6437" s="1">
        <v>6436</v>
      </c>
      <c r="B6437" s="101" t="s">
        <v>1434</v>
      </c>
      <c r="C6437" t="s">
        <v>4</v>
      </c>
      <c r="D6437" t="s">
        <v>98</v>
      </c>
      <c r="E6437" t="s">
        <v>102</v>
      </c>
      <c r="F6437" t="s">
        <v>135</v>
      </c>
      <c r="G6437" t="s">
        <v>150</v>
      </c>
      <c r="H6437" t="s">
        <v>438</v>
      </c>
      <c r="I6437" s="1">
        <v>0.49</v>
      </c>
      <c r="J6437" s="1">
        <v>0.6</v>
      </c>
      <c r="K6437" s="1">
        <v>0</v>
      </c>
      <c r="L6437" t="s">
        <v>458</v>
      </c>
      <c r="M6437" t="s">
        <v>473</v>
      </c>
      <c r="N6437" t="s">
        <v>767</v>
      </c>
      <c r="O6437" t="s">
        <v>782</v>
      </c>
      <c r="P6437" t="s">
        <v>847</v>
      </c>
      <c r="Q6437" t="s">
        <v>850</v>
      </c>
      <c r="R6437" t="s">
        <v>853</v>
      </c>
      <c r="S6437" t="s">
        <v>860</v>
      </c>
      <c r="T6437" t="s">
        <v>865</v>
      </c>
      <c r="U6437" t="s">
        <v>867</v>
      </c>
      <c r="V6437" s="1"/>
      <c r="W6437" s="1"/>
      <c r="X6437" s="1">
        <v>-2.7677</v>
      </c>
      <c r="Y6437" s="1">
        <v>0.50579880956093604</v>
      </c>
      <c r="Z6437" t="s">
        <v>876</v>
      </c>
      <c r="AA6437" s="1">
        <v>1</v>
      </c>
      <c r="AB6437" t="s">
        <v>890</v>
      </c>
      <c r="AC6437" t="s">
        <v>913</v>
      </c>
      <c r="AD6437" t="s">
        <v>918</v>
      </c>
      <c r="AE6437" t="s">
        <v>921</v>
      </c>
      <c r="AF6437" s="1">
        <v>1960</v>
      </c>
      <c r="AG6437" s="1">
        <v>1992</v>
      </c>
      <c r="AH6437" s="67">
        <f t="shared" si="500"/>
        <v>-4.6128333333333336</v>
      </c>
      <c r="AI6437" s="67">
        <f t="shared" si="504"/>
        <v>0.84299801593489343</v>
      </c>
      <c r="AJ6437" s="67">
        <f t="shared" si="501"/>
        <v>-6.2651094445657245</v>
      </c>
      <c r="AK6437" s="67">
        <f t="shared" si="502"/>
        <v>-2.9605572221009426</v>
      </c>
      <c r="AL6437" s="69">
        <f t="shared" si="503"/>
        <v>1</v>
      </c>
    </row>
    <row r="6438" spans="1:38">
      <c r="A6438" s="1">
        <v>6437</v>
      </c>
      <c r="B6438" s="101" t="s">
        <v>1434</v>
      </c>
      <c r="C6438" t="s">
        <v>4</v>
      </c>
      <c r="D6438" t="s">
        <v>98</v>
      </c>
      <c r="E6438" t="s">
        <v>102</v>
      </c>
      <c r="F6438" t="s">
        <v>135</v>
      </c>
      <c r="G6438" t="s">
        <v>150</v>
      </c>
      <c r="H6438" t="s">
        <v>438</v>
      </c>
      <c r="I6438" s="1">
        <v>0.49</v>
      </c>
      <c r="J6438" s="1">
        <v>0.6</v>
      </c>
      <c r="K6438" s="1">
        <v>0</v>
      </c>
      <c r="L6438" t="s">
        <v>458</v>
      </c>
      <c r="M6438" t="s">
        <v>473</v>
      </c>
      <c r="N6438" t="s">
        <v>767</v>
      </c>
      <c r="O6438" t="s">
        <v>782</v>
      </c>
      <c r="P6438" t="s">
        <v>847</v>
      </c>
      <c r="Q6438" t="s">
        <v>850</v>
      </c>
      <c r="R6438" t="s">
        <v>853</v>
      </c>
      <c r="S6438" t="s">
        <v>860</v>
      </c>
      <c r="T6438" t="s">
        <v>865</v>
      </c>
      <c r="U6438" t="s">
        <v>868</v>
      </c>
      <c r="V6438" s="1"/>
      <c r="W6438" s="1"/>
      <c r="X6438" s="1">
        <v>-3.0495199999999998</v>
      </c>
      <c r="Y6438" s="1">
        <v>0.5927039755912622</v>
      </c>
      <c r="Z6438" t="s">
        <v>876</v>
      </c>
      <c r="AA6438" s="1">
        <v>1</v>
      </c>
      <c r="AB6438" t="s">
        <v>890</v>
      </c>
      <c r="AC6438" t="s">
        <v>913</v>
      </c>
      <c r="AD6438" t="s">
        <v>918</v>
      </c>
      <c r="AE6438" t="s">
        <v>921</v>
      </c>
      <c r="AF6438" s="1">
        <v>1960</v>
      </c>
      <c r="AG6438" s="1">
        <v>1992</v>
      </c>
      <c r="AH6438" s="67">
        <f t="shared" si="500"/>
        <v>-5.0825333333333331</v>
      </c>
      <c r="AI6438" s="67">
        <f t="shared" si="504"/>
        <v>0.98783995931877033</v>
      </c>
      <c r="AJ6438" s="67">
        <f t="shared" si="501"/>
        <v>-7.018699653598123</v>
      </c>
      <c r="AK6438" s="67">
        <f t="shared" si="502"/>
        <v>-3.1463670130685433</v>
      </c>
      <c r="AL6438" s="69">
        <f t="shared" si="503"/>
        <v>1</v>
      </c>
    </row>
    <row r="6439" spans="1:38">
      <c r="A6439" s="1">
        <v>6438</v>
      </c>
      <c r="B6439" s="101" t="s">
        <v>1434</v>
      </c>
      <c r="C6439" t="s">
        <v>4</v>
      </c>
      <c r="D6439" t="s">
        <v>98</v>
      </c>
      <c r="E6439" t="s">
        <v>102</v>
      </c>
      <c r="F6439" t="s">
        <v>135</v>
      </c>
      <c r="G6439" t="s">
        <v>150</v>
      </c>
      <c r="H6439" t="s">
        <v>438</v>
      </c>
      <c r="I6439" s="1">
        <v>0.49</v>
      </c>
      <c r="J6439" s="1">
        <v>0.6</v>
      </c>
      <c r="K6439" s="1">
        <v>0</v>
      </c>
      <c r="L6439" t="s">
        <v>458</v>
      </c>
      <c r="M6439" t="s">
        <v>473</v>
      </c>
      <c r="N6439" t="s">
        <v>767</v>
      </c>
      <c r="O6439" t="s">
        <v>782</v>
      </c>
      <c r="P6439" t="s">
        <v>847</v>
      </c>
      <c r="Q6439" t="s">
        <v>850</v>
      </c>
      <c r="R6439" t="s">
        <v>853</v>
      </c>
      <c r="S6439" t="s">
        <v>860</v>
      </c>
      <c r="T6439" t="s">
        <v>865</v>
      </c>
      <c r="U6439" t="s">
        <v>868</v>
      </c>
      <c r="V6439" s="1"/>
      <c r="W6439" s="1"/>
      <c r="X6439" s="1">
        <v>-3.23604</v>
      </c>
      <c r="Y6439" s="1">
        <v>0.61883930583887015</v>
      </c>
      <c r="Z6439" t="s">
        <v>876</v>
      </c>
      <c r="AA6439" s="1">
        <v>1</v>
      </c>
      <c r="AB6439" t="s">
        <v>890</v>
      </c>
      <c r="AC6439" t="s">
        <v>913</v>
      </c>
      <c r="AD6439" t="s">
        <v>918</v>
      </c>
      <c r="AE6439" t="s">
        <v>921</v>
      </c>
      <c r="AF6439" s="1">
        <v>1960</v>
      </c>
      <c r="AG6439" s="1">
        <v>1992</v>
      </c>
      <c r="AH6439" s="67">
        <f t="shared" si="500"/>
        <v>-5.3934000000000006</v>
      </c>
      <c r="AI6439" s="67">
        <f t="shared" si="504"/>
        <v>1.0313988430647836</v>
      </c>
      <c r="AJ6439" s="67">
        <f t="shared" si="501"/>
        <v>-7.4149417324069766</v>
      </c>
      <c r="AK6439" s="67">
        <f t="shared" si="502"/>
        <v>-3.3718582675930246</v>
      </c>
      <c r="AL6439" s="69">
        <f t="shared" si="503"/>
        <v>1</v>
      </c>
    </row>
    <row r="6440" spans="1:38">
      <c r="A6440" s="1">
        <v>6439</v>
      </c>
      <c r="B6440" s="101" t="s">
        <v>1434</v>
      </c>
      <c r="C6440" t="s">
        <v>4</v>
      </c>
      <c r="D6440" t="s">
        <v>98</v>
      </c>
      <c r="E6440" t="s">
        <v>102</v>
      </c>
      <c r="F6440" t="s">
        <v>135</v>
      </c>
      <c r="G6440" t="s">
        <v>150</v>
      </c>
      <c r="H6440" t="s">
        <v>438</v>
      </c>
      <c r="I6440" s="1">
        <v>0.49</v>
      </c>
      <c r="J6440" s="1">
        <v>0.6</v>
      </c>
      <c r="K6440" s="1">
        <v>0</v>
      </c>
      <c r="L6440" t="s">
        <v>458</v>
      </c>
      <c r="M6440" t="s">
        <v>473</v>
      </c>
      <c r="N6440" t="s">
        <v>767</v>
      </c>
      <c r="O6440" t="s">
        <v>782</v>
      </c>
      <c r="P6440" t="s">
        <v>847</v>
      </c>
      <c r="Q6440" t="s">
        <v>850</v>
      </c>
      <c r="R6440" t="s">
        <v>853</v>
      </c>
      <c r="S6440" t="s">
        <v>860</v>
      </c>
      <c r="T6440" t="s">
        <v>865</v>
      </c>
      <c r="U6440" t="s">
        <v>868</v>
      </c>
      <c r="V6440" s="1"/>
      <c r="W6440" s="1"/>
      <c r="X6440" s="1">
        <v>-2.9805100000000002</v>
      </c>
      <c r="Y6440" s="1">
        <v>0.63739747673656366</v>
      </c>
      <c r="Z6440" t="s">
        <v>876</v>
      </c>
      <c r="AA6440" s="1">
        <v>1</v>
      </c>
      <c r="AB6440" t="s">
        <v>890</v>
      </c>
      <c r="AC6440" t="s">
        <v>913</v>
      </c>
      <c r="AD6440" t="s">
        <v>918</v>
      </c>
      <c r="AE6440" t="s">
        <v>921</v>
      </c>
      <c r="AF6440" s="1">
        <v>1960</v>
      </c>
      <c r="AG6440" s="1">
        <v>1992</v>
      </c>
      <c r="AH6440" s="67">
        <f t="shared" si="500"/>
        <v>-4.9675166666666675</v>
      </c>
      <c r="AI6440" s="67">
        <f t="shared" si="504"/>
        <v>1.0623291278942728</v>
      </c>
      <c r="AJ6440" s="67">
        <f t="shared" si="501"/>
        <v>-7.0496817573394424</v>
      </c>
      <c r="AK6440" s="67">
        <f t="shared" si="502"/>
        <v>-2.885351575993893</v>
      </c>
      <c r="AL6440" s="69">
        <f t="shared" si="503"/>
        <v>1</v>
      </c>
    </row>
    <row r="6441" spans="1:38">
      <c r="A6441" s="1">
        <v>6440</v>
      </c>
      <c r="B6441" s="101" t="s">
        <v>1434</v>
      </c>
      <c r="C6441" t="s">
        <v>4</v>
      </c>
      <c r="D6441" t="s">
        <v>98</v>
      </c>
      <c r="E6441" t="s">
        <v>102</v>
      </c>
      <c r="F6441" t="s">
        <v>135</v>
      </c>
      <c r="G6441" t="s">
        <v>150</v>
      </c>
      <c r="H6441" t="s">
        <v>438</v>
      </c>
      <c r="I6441" s="1">
        <v>0.49</v>
      </c>
      <c r="J6441" s="1">
        <v>0.6</v>
      </c>
      <c r="K6441" s="1">
        <v>0</v>
      </c>
      <c r="L6441" t="s">
        <v>458</v>
      </c>
      <c r="M6441" t="s">
        <v>473</v>
      </c>
      <c r="N6441" t="s">
        <v>767</v>
      </c>
      <c r="O6441" t="s">
        <v>782</v>
      </c>
      <c r="P6441" t="s">
        <v>847</v>
      </c>
      <c r="Q6441" t="s">
        <v>850</v>
      </c>
      <c r="R6441" t="s">
        <v>853</v>
      </c>
      <c r="S6441" t="s">
        <v>860</v>
      </c>
      <c r="T6441" t="s">
        <v>865</v>
      </c>
      <c r="U6441" t="s">
        <v>868</v>
      </c>
      <c r="V6441" s="1"/>
      <c r="W6441" s="1"/>
      <c r="X6441" s="1">
        <v>-2.5511900000000001</v>
      </c>
      <c r="Y6441" s="1">
        <v>0.65416210366815031</v>
      </c>
      <c r="Z6441" t="s">
        <v>876</v>
      </c>
      <c r="AA6441" s="1">
        <v>1</v>
      </c>
      <c r="AB6441" t="s">
        <v>890</v>
      </c>
      <c r="AC6441" t="s">
        <v>913</v>
      </c>
      <c r="AD6441" t="s">
        <v>918</v>
      </c>
      <c r="AE6441" t="s">
        <v>921</v>
      </c>
      <c r="AF6441" s="1">
        <v>1960</v>
      </c>
      <c r="AG6441" s="1">
        <v>1992</v>
      </c>
      <c r="AH6441" s="67">
        <f t="shared" si="500"/>
        <v>-4.2519833333333334</v>
      </c>
      <c r="AI6441" s="67">
        <f t="shared" si="504"/>
        <v>1.0902701727802506</v>
      </c>
      <c r="AJ6441" s="67">
        <f t="shared" si="501"/>
        <v>-6.3889128719826243</v>
      </c>
      <c r="AK6441" s="67">
        <f t="shared" si="502"/>
        <v>-2.1150537946840422</v>
      </c>
      <c r="AL6441" s="69">
        <f t="shared" si="503"/>
        <v>1</v>
      </c>
    </row>
    <row r="6442" spans="1:38">
      <c r="A6442" s="1">
        <v>6441</v>
      </c>
      <c r="B6442" s="101" t="s">
        <v>1434</v>
      </c>
      <c r="C6442" t="s">
        <v>4</v>
      </c>
      <c r="D6442" t="s">
        <v>98</v>
      </c>
      <c r="E6442" t="s">
        <v>102</v>
      </c>
      <c r="F6442" t="s">
        <v>135</v>
      </c>
      <c r="G6442" t="s">
        <v>150</v>
      </c>
      <c r="H6442" t="s">
        <v>438</v>
      </c>
      <c r="I6442" s="1">
        <v>0.49</v>
      </c>
      <c r="J6442" s="1">
        <v>0.6</v>
      </c>
      <c r="K6442" s="1">
        <v>0</v>
      </c>
      <c r="L6442" t="s">
        <v>458</v>
      </c>
      <c r="M6442" t="s">
        <v>473</v>
      </c>
      <c r="N6442" t="s">
        <v>767</v>
      </c>
      <c r="O6442" t="s">
        <v>782</v>
      </c>
      <c r="P6442" t="s">
        <v>847</v>
      </c>
      <c r="Q6442" t="s">
        <v>850</v>
      </c>
      <c r="R6442" t="s">
        <v>853</v>
      </c>
      <c r="S6442" t="s">
        <v>860</v>
      </c>
      <c r="T6442" t="s">
        <v>865</v>
      </c>
      <c r="U6442" t="s">
        <v>869</v>
      </c>
      <c r="V6442" s="1"/>
      <c r="W6442" s="1"/>
      <c r="X6442" s="1">
        <v>-2.2538399999999998</v>
      </c>
      <c r="Y6442" s="1">
        <v>0.66473955373145965</v>
      </c>
      <c r="Z6442" t="s">
        <v>876</v>
      </c>
      <c r="AA6442" s="1">
        <v>1</v>
      </c>
      <c r="AB6442" t="s">
        <v>890</v>
      </c>
      <c r="AC6442" t="s">
        <v>913</v>
      </c>
      <c r="AD6442" t="s">
        <v>918</v>
      </c>
      <c r="AE6442" t="s">
        <v>921</v>
      </c>
      <c r="AF6442" s="1">
        <v>1960</v>
      </c>
      <c r="AG6442" s="1">
        <v>1992</v>
      </c>
      <c r="AH6442" s="67">
        <f t="shared" si="500"/>
        <v>-3.7563999999999997</v>
      </c>
      <c r="AI6442" s="67">
        <f t="shared" si="504"/>
        <v>1.1078992562190995</v>
      </c>
      <c r="AJ6442" s="67">
        <f t="shared" si="501"/>
        <v>-5.927882542189435</v>
      </c>
      <c r="AK6442" s="67">
        <f t="shared" si="502"/>
        <v>-1.5849174578105649</v>
      </c>
      <c r="AL6442" s="69">
        <f t="shared" si="503"/>
        <v>1</v>
      </c>
    </row>
    <row r="6443" spans="1:38">
      <c r="A6443" s="1">
        <v>6442</v>
      </c>
      <c r="B6443" s="101" t="s">
        <v>1434</v>
      </c>
      <c r="C6443" t="s">
        <v>4</v>
      </c>
      <c r="D6443" t="s">
        <v>98</v>
      </c>
      <c r="E6443" t="s">
        <v>102</v>
      </c>
      <c r="F6443" t="s">
        <v>135</v>
      </c>
      <c r="G6443" t="s">
        <v>150</v>
      </c>
      <c r="H6443" t="s">
        <v>438</v>
      </c>
      <c r="I6443" s="1">
        <v>0.49</v>
      </c>
      <c r="J6443" s="1">
        <v>0.6</v>
      </c>
      <c r="K6443" s="1">
        <v>0</v>
      </c>
      <c r="L6443" t="s">
        <v>458</v>
      </c>
      <c r="M6443" t="s">
        <v>473</v>
      </c>
      <c r="N6443" t="s">
        <v>767</v>
      </c>
      <c r="O6443" t="s">
        <v>782</v>
      </c>
      <c r="P6443" t="s">
        <v>847</v>
      </c>
      <c r="Q6443" t="s">
        <v>850</v>
      </c>
      <c r="R6443" t="s">
        <v>853</v>
      </c>
      <c r="S6443" t="s">
        <v>860</v>
      </c>
      <c r="T6443" t="s">
        <v>865</v>
      </c>
      <c r="U6443" t="s">
        <v>869</v>
      </c>
      <c r="V6443" s="1"/>
      <c r="W6443" s="1"/>
      <c r="X6443" s="1">
        <v>-2.0070899999999989</v>
      </c>
      <c r="Y6443" s="1">
        <v>0.68749666848468094</v>
      </c>
      <c r="Z6443" t="s">
        <v>876</v>
      </c>
      <c r="AA6443" s="1">
        <v>1</v>
      </c>
      <c r="AB6443" t="s">
        <v>890</v>
      </c>
      <c r="AC6443" t="s">
        <v>913</v>
      </c>
      <c r="AD6443" t="s">
        <v>918</v>
      </c>
      <c r="AE6443" t="s">
        <v>921</v>
      </c>
      <c r="AF6443" s="1">
        <v>1960</v>
      </c>
      <c r="AG6443" s="1">
        <v>1992</v>
      </c>
      <c r="AH6443" s="67">
        <f t="shared" si="500"/>
        <v>-3.3451499999999985</v>
      </c>
      <c r="AI6443" s="67">
        <f t="shared" si="504"/>
        <v>1.1458277808078017</v>
      </c>
      <c r="AJ6443" s="67">
        <f t="shared" si="501"/>
        <v>-5.5909724503832896</v>
      </c>
      <c r="AK6443" s="67">
        <f t="shared" si="502"/>
        <v>-1.0993275496167074</v>
      </c>
      <c r="AL6443" s="69">
        <f t="shared" si="503"/>
        <v>1</v>
      </c>
    </row>
    <row r="6444" spans="1:38">
      <c r="A6444" s="1">
        <v>6443</v>
      </c>
      <c r="B6444" s="101" t="s">
        <v>1434</v>
      </c>
      <c r="C6444" t="s">
        <v>4</v>
      </c>
      <c r="D6444" t="s">
        <v>98</v>
      </c>
      <c r="E6444" t="s">
        <v>102</v>
      </c>
      <c r="F6444" t="s">
        <v>135</v>
      </c>
      <c r="G6444" t="s">
        <v>150</v>
      </c>
      <c r="H6444" t="s">
        <v>438</v>
      </c>
      <c r="I6444" s="1">
        <v>0.49</v>
      </c>
      <c r="J6444" s="1">
        <v>0.6</v>
      </c>
      <c r="K6444" s="1">
        <v>0</v>
      </c>
      <c r="L6444" t="s">
        <v>458</v>
      </c>
      <c r="M6444" t="s">
        <v>473</v>
      </c>
      <c r="N6444" t="s">
        <v>767</v>
      </c>
      <c r="O6444" t="s">
        <v>782</v>
      </c>
      <c r="P6444" t="s">
        <v>847</v>
      </c>
      <c r="Q6444" t="s">
        <v>850</v>
      </c>
      <c r="R6444" t="s">
        <v>853</v>
      </c>
      <c r="S6444" t="s">
        <v>860</v>
      </c>
      <c r="T6444" t="s">
        <v>865</v>
      </c>
      <c r="U6444" t="s">
        <v>869</v>
      </c>
      <c r="V6444" s="1"/>
      <c r="W6444" s="1"/>
      <c r="X6444" s="1">
        <v>-1.65977</v>
      </c>
      <c r="Y6444" s="1">
        <v>0.6895618883256649</v>
      </c>
      <c r="Z6444" t="s">
        <v>876</v>
      </c>
      <c r="AA6444" s="1">
        <v>1</v>
      </c>
      <c r="AB6444" t="s">
        <v>890</v>
      </c>
      <c r="AC6444" t="s">
        <v>913</v>
      </c>
      <c r="AD6444" t="s">
        <v>918</v>
      </c>
      <c r="AE6444" t="s">
        <v>921</v>
      </c>
      <c r="AF6444" s="1">
        <v>1960</v>
      </c>
      <c r="AG6444" s="1">
        <v>1992</v>
      </c>
      <c r="AH6444" s="67">
        <f t="shared" si="500"/>
        <v>-2.7662833333333334</v>
      </c>
      <c r="AI6444" s="67">
        <f t="shared" si="504"/>
        <v>1.1492698138761082</v>
      </c>
      <c r="AJ6444" s="67">
        <f t="shared" si="501"/>
        <v>-5.0188521685305059</v>
      </c>
      <c r="AK6444" s="67">
        <f t="shared" si="502"/>
        <v>-0.51371449813616143</v>
      </c>
      <c r="AL6444" s="69">
        <f t="shared" si="503"/>
        <v>1</v>
      </c>
    </row>
    <row r="6445" spans="1:38">
      <c r="A6445" s="1">
        <v>6444</v>
      </c>
      <c r="B6445" s="101" t="s">
        <v>1434</v>
      </c>
      <c r="C6445" t="s">
        <v>4</v>
      </c>
      <c r="D6445" t="s">
        <v>98</v>
      </c>
      <c r="E6445" t="s">
        <v>102</v>
      </c>
      <c r="F6445" t="s">
        <v>135</v>
      </c>
      <c r="G6445" t="s">
        <v>150</v>
      </c>
      <c r="H6445" t="s">
        <v>438</v>
      </c>
      <c r="I6445" s="1">
        <v>0.49</v>
      </c>
      <c r="J6445" s="1">
        <v>0.6</v>
      </c>
      <c r="K6445" s="1">
        <v>0</v>
      </c>
      <c r="L6445" t="s">
        <v>458</v>
      </c>
      <c r="M6445" t="s">
        <v>473</v>
      </c>
      <c r="N6445" t="s">
        <v>767</v>
      </c>
      <c r="O6445" t="s">
        <v>782</v>
      </c>
      <c r="P6445" t="s">
        <v>847</v>
      </c>
      <c r="Q6445" t="s">
        <v>850</v>
      </c>
      <c r="R6445" t="s">
        <v>853</v>
      </c>
      <c r="S6445" t="s">
        <v>860</v>
      </c>
      <c r="T6445" t="s">
        <v>865</v>
      </c>
      <c r="U6445" t="s">
        <v>869</v>
      </c>
      <c r="V6445" s="1"/>
      <c r="W6445" s="1"/>
      <c r="X6445" s="1">
        <v>-0.98829999999999962</v>
      </c>
      <c r="Y6445" s="1">
        <v>0.68693731067858466</v>
      </c>
      <c r="Z6445" t="s">
        <v>876</v>
      </c>
      <c r="AA6445" s="1">
        <v>1</v>
      </c>
      <c r="AB6445" t="s">
        <v>890</v>
      </c>
      <c r="AC6445" t="s">
        <v>913</v>
      </c>
      <c r="AD6445" t="s">
        <v>918</v>
      </c>
      <c r="AE6445" t="s">
        <v>921</v>
      </c>
      <c r="AF6445" s="1">
        <v>1960</v>
      </c>
      <c r="AG6445" s="1">
        <v>1992</v>
      </c>
      <c r="AH6445" s="67">
        <f t="shared" si="500"/>
        <v>-1.647166666666666</v>
      </c>
      <c r="AI6445" s="67">
        <f t="shared" si="504"/>
        <v>1.1448955177976412</v>
      </c>
      <c r="AJ6445" s="67">
        <f t="shared" si="501"/>
        <v>-3.8911618815500431</v>
      </c>
      <c r="AK6445" s="67">
        <f t="shared" si="502"/>
        <v>0.59682854821671083</v>
      </c>
      <c r="AL6445" s="69">
        <f t="shared" si="503"/>
        <v>1</v>
      </c>
    </row>
    <row r="6446" spans="1:38">
      <c r="A6446" s="1">
        <v>6445</v>
      </c>
      <c r="B6446" s="101" t="s">
        <v>1434</v>
      </c>
      <c r="C6446" t="s">
        <v>4</v>
      </c>
      <c r="D6446" t="s">
        <v>98</v>
      </c>
      <c r="E6446" t="s">
        <v>102</v>
      </c>
      <c r="F6446" t="s">
        <v>135</v>
      </c>
      <c r="G6446" t="s">
        <v>150</v>
      </c>
      <c r="H6446" t="s">
        <v>438</v>
      </c>
      <c r="I6446" s="1">
        <v>0.49</v>
      </c>
      <c r="J6446" s="1">
        <v>0.6</v>
      </c>
      <c r="K6446" s="1">
        <v>0</v>
      </c>
      <c r="L6446" t="s">
        <v>458</v>
      </c>
      <c r="M6446" t="s">
        <v>473</v>
      </c>
      <c r="N6446" t="s">
        <v>767</v>
      </c>
      <c r="O6446" t="s">
        <v>782</v>
      </c>
      <c r="P6446" t="s">
        <v>847</v>
      </c>
      <c r="Q6446" t="s">
        <v>850</v>
      </c>
      <c r="R6446" t="s">
        <v>853</v>
      </c>
      <c r="S6446" t="s">
        <v>860</v>
      </c>
      <c r="T6446" t="s">
        <v>865</v>
      </c>
      <c r="U6446" t="s">
        <v>869</v>
      </c>
      <c r="V6446" s="1"/>
      <c r="W6446" s="1"/>
      <c r="X6446" s="1">
        <v>-0.2260399999999996</v>
      </c>
      <c r="Y6446" s="1">
        <v>0.7096246491193936</v>
      </c>
      <c r="Z6446" t="s">
        <v>876</v>
      </c>
      <c r="AA6446" s="1">
        <v>1</v>
      </c>
      <c r="AB6446" t="s">
        <v>890</v>
      </c>
      <c r="AC6446" t="s">
        <v>913</v>
      </c>
      <c r="AD6446" t="s">
        <v>918</v>
      </c>
      <c r="AE6446" t="s">
        <v>921</v>
      </c>
      <c r="AF6446" s="1">
        <v>1960</v>
      </c>
      <c r="AG6446" s="1">
        <v>1992</v>
      </c>
      <c r="AH6446" s="67">
        <f t="shared" si="500"/>
        <v>-0.3767333333333327</v>
      </c>
      <c r="AI6446" s="67">
        <f t="shared" si="504"/>
        <v>1.1827077485323227</v>
      </c>
      <c r="AJ6446" s="67">
        <f t="shared" si="501"/>
        <v>-2.6948405204566854</v>
      </c>
      <c r="AK6446" s="67">
        <f t="shared" si="502"/>
        <v>1.94137385379002</v>
      </c>
      <c r="AL6446" s="69">
        <f t="shared" si="503"/>
        <v>1</v>
      </c>
    </row>
    <row r="6447" spans="1:38">
      <c r="A6447" s="1">
        <v>6446</v>
      </c>
      <c r="B6447" s="101" t="s">
        <v>1434</v>
      </c>
      <c r="C6447" t="s">
        <v>4</v>
      </c>
      <c r="D6447" t="s">
        <v>99</v>
      </c>
      <c r="E6447" t="s">
        <v>102</v>
      </c>
      <c r="F6447" t="s">
        <v>135</v>
      </c>
      <c r="G6447" t="s">
        <v>150</v>
      </c>
      <c r="H6447" t="s">
        <v>438</v>
      </c>
      <c r="I6447" s="1">
        <v>0.49</v>
      </c>
      <c r="J6447" s="1">
        <v>0.6</v>
      </c>
      <c r="K6447" s="1">
        <v>0</v>
      </c>
      <c r="L6447" t="s">
        <v>458</v>
      </c>
      <c r="M6447" t="s">
        <v>473</v>
      </c>
      <c r="N6447" t="s">
        <v>767</v>
      </c>
      <c r="O6447" t="s">
        <v>782</v>
      </c>
      <c r="P6447" t="s">
        <v>847</v>
      </c>
      <c r="Q6447" t="s">
        <v>850</v>
      </c>
      <c r="R6447" t="s">
        <v>853</v>
      </c>
      <c r="S6447" t="s">
        <v>860</v>
      </c>
      <c r="T6447" t="s">
        <v>865</v>
      </c>
      <c r="U6447" t="s">
        <v>867</v>
      </c>
      <c r="V6447" s="1"/>
      <c r="W6447" s="1"/>
      <c r="X6447" s="1">
        <v>-0.33412999999999998</v>
      </c>
      <c r="Y6447" s="1">
        <v>0.27269190734055349</v>
      </c>
      <c r="Z6447" t="s">
        <v>876</v>
      </c>
      <c r="AA6447" s="1">
        <v>1</v>
      </c>
      <c r="AB6447" t="s">
        <v>890</v>
      </c>
      <c r="AC6447" t="s">
        <v>913</v>
      </c>
      <c r="AD6447" t="s">
        <v>918</v>
      </c>
      <c r="AE6447" t="s">
        <v>921</v>
      </c>
      <c r="AF6447" s="1">
        <v>1969</v>
      </c>
      <c r="AG6447" s="1">
        <v>1992</v>
      </c>
      <c r="AH6447" s="67">
        <f t="shared" si="500"/>
        <v>-0.55688333333333329</v>
      </c>
      <c r="AI6447" s="67">
        <f t="shared" si="504"/>
        <v>0.45448651223425585</v>
      </c>
      <c r="AJ6447" s="67">
        <f t="shared" si="501"/>
        <v>-1.4476768973124747</v>
      </c>
      <c r="AK6447" s="67">
        <f t="shared" si="502"/>
        <v>0.33391023064580816</v>
      </c>
      <c r="AL6447" s="69">
        <f t="shared" si="503"/>
        <v>1</v>
      </c>
    </row>
    <row r="6448" spans="1:38">
      <c r="A6448" s="1">
        <v>6447</v>
      </c>
      <c r="B6448" s="101" t="s">
        <v>1434</v>
      </c>
      <c r="C6448" t="s">
        <v>4</v>
      </c>
      <c r="D6448" t="s">
        <v>99</v>
      </c>
      <c r="E6448" t="s">
        <v>102</v>
      </c>
      <c r="F6448" t="s">
        <v>135</v>
      </c>
      <c r="G6448" t="s">
        <v>150</v>
      </c>
      <c r="H6448" t="s">
        <v>438</v>
      </c>
      <c r="I6448" s="1">
        <v>0.49</v>
      </c>
      <c r="J6448" s="1">
        <v>0.6</v>
      </c>
      <c r="K6448" s="1">
        <v>0</v>
      </c>
      <c r="L6448" t="s">
        <v>458</v>
      </c>
      <c r="M6448" t="s">
        <v>473</v>
      </c>
      <c r="N6448" t="s">
        <v>767</v>
      </c>
      <c r="O6448" t="s">
        <v>782</v>
      </c>
      <c r="P6448" t="s">
        <v>847</v>
      </c>
      <c r="Q6448" t="s">
        <v>850</v>
      </c>
      <c r="R6448" t="s">
        <v>853</v>
      </c>
      <c r="S6448" t="s">
        <v>860</v>
      </c>
      <c r="T6448" t="s">
        <v>865</v>
      </c>
      <c r="U6448" t="s">
        <v>867</v>
      </c>
      <c r="V6448" s="1"/>
      <c r="W6448" s="1"/>
      <c r="X6448" s="1">
        <v>-0.94774000000000003</v>
      </c>
      <c r="Y6448" s="1">
        <v>0.33608982511193841</v>
      </c>
      <c r="Z6448" t="s">
        <v>876</v>
      </c>
      <c r="AA6448" s="1">
        <v>1</v>
      </c>
      <c r="AB6448" t="s">
        <v>890</v>
      </c>
      <c r="AC6448" t="s">
        <v>913</v>
      </c>
      <c r="AD6448" t="s">
        <v>918</v>
      </c>
      <c r="AE6448" t="s">
        <v>921</v>
      </c>
      <c r="AF6448" s="1">
        <v>1969</v>
      </c>
      <c r="AG6448" s="1">
        <v>1992</v>
      </c>
      <c r="AH6448" s="67">
        <f t="shared" si="500"/>
        <v>-1.5795666666666668</v>
      </c>
      <c r="AI6448" s="67">
        <f t="shared" si="504"/>
        <v>0.56014970851989743</v>
      </c>
      <c r="AJ6448" s="67">
        <f t="shared" si="501"/>
        <v>-2.6774600953656655</v>
      </c>
      <c r="AK6448" s="67">
        <f t="shared" si="502"/>
        <v>-0.48167323796766781</v>
      </c>
      <c r="AL6448" s="69">
        <f t="shared" si="503"/>
        <v>1</v>
      </c>
    </row>
    <row r="6449" spans="1:38">
      <c r="A6449" s="1">
        <v>6448</v>
      </c>
      <c r="B6449" s="101" t="s">
        <v>1434</v>
      </c>
      <c r="C6449" t="s">
        <v>4</v>
      </c>
      <c r="D6449" t="s">
        <v>99</v>
      </c>
      <c r="E6449" t="s">
        <v>102</v>
      </c>
      <c r="F6449" t="s">
        <v>135</v>
      </c>
      <c r="G6449" t="s">
        <v>150</v>
      </c>
      <c r="H6449" t="s">
        <v>438</v>
      </c>
      <c r="I6449" s="1">
        <v>0.49</v>
      </c>
      <c r="J6449" s="1">
        <v>0.6</v>
      </c>
      <c r="K6449" s="1">
        <v>0</v>
      </c>
      <c r="L6449" t="s">
        <v>458</v>
      </c>
      <c r="M6449" t="s">
        <v>473</v>
      </c>
      <c r="N6449" t="s">
        <v>767</v>
      </c>
      <c r="O6449" t="s">
        <v>782</v>
      </c>
      <c r="P6449" t="s">
        <v>847</v>
      </c>
      <c r="Q6449" t="s">
        <v>850</v>
      </c>
      <c r="R6449" t="s">
        <v>853</v>
      </c>
      <c r="S6449" t="s">
        <v>860</v>
      </c>
      <c r="T6449" t="s">
        <v>865</v>
      </c>
      <c r="U6449" t="s">
        <v>867</v>
      </c>
      <c r="V6449" s="1"/>
      <c r="W6449" s="1"/>
      <c r="X6449" s="1">
        <v>-1.35023</v>
      </c>
      <c r="Y6449" s="1">
        <v>0.34222866306348232</v>
      </c>
      <c r="Z6449" t="s">
        <v>876</v>
      </c>
      <c r="AA6449" s="1">
        <v>1</v>
      </c>
      <c r="AB6449" t="s">
        <v>890</v>
      </c>
      <c r="AC6449" t="s">
        <v>913</v>
      </c>
      <c r="AD6449" t="s">
        <v>918</v>
      </c>
      <c r="AE6449" t="s">
        <v>921</v>
      </c>
      <c r="AF6449" s="1">
        <v>1969</v>
      </c>
      <c r="AG6449" s="1">
        <v>1992</v>
      </c>
      <c r="AH6449" s="67">
        <f t="shared" si="500"/>
        <v>-2.2503833333333336</v>
      </c>
      <c r="AI6449" s="67">
        <f t="shared" si="504"/>
        <v>0.57038110510580387</v>
      </c>
      <c r="AJ6449" s="67">
        <f t="shared" si="501"/>
        <v>-3.3683302993407089</v>
      </c>
      <c r="AK6449" s="67">
        <f t="shared" si="502"/>
        <v>-1.1324363673259581</v>
      </c>
      <c r="AL6449" s="69">
        <f t="shared" si="503"/>
        <v>1</v>
      </c>
    </row>
    <row r="6450" spans="1:38">
      <c r="A6450" s="1">
        <v>6449</v>
      </c>
      <c r="B6450" s="101" t="s">
        <v>1434</v>
      </c>
      <c r="C6450" t="s">
        <v>4</v>
      </c>
      <c r="D6450" t="s">
        <v>99</v>
      </c>
      <c r="E6450" t="s">
        <v>102</v>
      </c>
      <c r="F6450" t="s">
        <v>135</v>
      </c>
      <c r="G6450" t="s">
        <v>150</v>
      </c>
      <c r="H6450" t="s">
        <v>438</v>
      </c>
      <c r="I6450" s="1">
        <v>0.49</v>
      </c>
      <c r="J6450" s="1">
        <v>0.6</v>
      </c>
      <c r="K6450" s="1">
        <v>0</v>
      </c>
      <c r="L6450" t="s">
        <v>458</v>
      </c>
      <c r="M6450" t="s">
        <v>473</v>
      </c>
      <c r="N6450" t="s">
        <v>767</v>
      </c>
      <c r="O6450" t="s">
        <v>782</v>
      </c>
      <c r="P6450" t="s">
        <v>847</v>
      </c>
      <c r="Q6450" t="s">
        <v>850</v>
      </c>
      <c r="R6450" t="s">
        <v>853</v>
      </c>
      <c r="S6450" t="s">
        <v>860</v>
      </c>
      <c r="T6450" t="s">
        <v>865</v>
      </c>
      <c r="U6450" t="s">
        <v>867</v>
      </c>
      <c r="V6450" s="1"/>
      <c r="W6450" s="1"/>
      <c r="X6450" s="1">
        <v>-1.7152099999999999</v>
      </c>
      <c r="Y6450" s="1">
        <v>0.42628553034165961</v>
      </c>
      <c r="Z6450" t="s">
        <v>876</v>
      </c>
      <c r="AA6450" s="1">
        <v>1</v>
      </c>
      <c r="AB6450" t="s">
        <v>890</v>
      </c>
      <c r="AC6450" t="s">
        <v>913</v>
      </c>
      <c r="AD6450" t="s">
        <v>918</v>
      </c>
      <c r="AE6450" t="s">
        <v>921</v>
      </c>
      <c r="AF6450" s="1">
        <v>1969</v>
      </c>
      <c r="AG6450" s="1">
        <v>1992</v>
      </c>
      <c r="AH6450" s="67">
        <f t="shared" si="500"/>
        <v>-2.8586833333333335</v>
      </c>
      <c r="AI6450" s="67">
        <f t="shared" si="504"/>
        <v>0.71047588390276606</v>
      </c>
      <c r="AJ6450" s="67">
        <f t="shared" si="501"/>
        <v>-4.2512160657827547</v>
      </c>
      <c r="AK6450" s="67">
        <f t="shared" si="502"/>
        <v>-1.466150600883912</v>
      </c>
      <c r="AL6450" s="69">
        <f t="shared" si="503"/>
        <v>1</v>
      </c>
    </row>
    <row r="6451" spans="1:38">
      <c r="A6451" s="1">
        <v>6450</v>
      </c>
      <c r="B6451" s="101" t="s">
        <v>1434</v>
      </c>
      <c r="C6451" t="s">
        <v>4</v>
      </c>
      <c r="D6451" t="s">
        <v>99</v>
      </c>
      <c r="E6451" t="s">
        <v>102</v>
      </c>
      <c r="F6451" t="s">
        <v>135</v>
      </c>
      <c r="G6451" t="s">
        <v>150</v>
      </c>
      <c r="H6451" t="s">
        <v>438</v>
      </c>
      <c r="I6451" s="1">
        <v>0.49</v>
      </c>
      <c r="J6451" s="1">
        <v>0.6</v>
      </c>
      <c r="K6451" s="1">
        <v>0</v>
      </c>
      <c r="L6451" t="s">
        <v>458</v>
      </c>
      <c r="M6451" t="s">
        <v>473</v>
      </c>
      <c r="N6451" t="s">
        <v>767</v>
      </c>
      <c r="O6451" t="s">
        <v>782</v>
      </c>
      <c r="P6451" t="s">
        <v>847</v>
      </c>
      <c r="Q6451" t="s">
        <v>850</v>
      </c>
      <c r="R6451" t="s">
        <v>853</v>
      </c>
      <c r="S6451" t="s">
        <v>860</v>
      </c>
      <c r="T6451" t="s">
        <v>865</v>
      </c>
      <c r="U6451" t="s">
        <v>868</v>
      </c>
      <c r="V6451" s="1"/>
      <c r="W6451" s="1"/>
      <c r="X6451" s="1">
        <v>-2.1071399999999998</v>
      </c>
      <c r="Y6451" s="1">
        <v>0.48673428198412511</v>
      </c>
      <c r="Z6451" t="s">
        <v>876</v>
      </c>
      <c r="AA6451" s="1">
        <v>1</v>
      </c>
      <c r="AB6451" t="s">
        <v>890</v>
      </c>
      <c r="AC6451" t="s">
        <v>913</v>
      </c>
      <c r="AD6451" t="s">
        <v>918</v>
      </c>
      <c r="AE6451" t="s">
        <v>921</v>
      </c>
      <c r="AF6451" s="1">
        <v>1969</v>
      </c>
      <c r="AG6451" s="1">
        <v>1992</v>
      </c>
      <c r="AH6451" s="67">
        <f t="shared" si="500"/>
        <v>-3.5118999999999998</v>
      </c>
      <c r="AI6451" s="67">
        <f t="shared" si="504"/>
        <v>0.81122380330687516</v>
      </c>
      <c r="AJ6451" s="67">
        <f t="shared" si="501"/>
        <v>-5.1018986544814755</v>
      </c>
      <c r="AK6451" s="67">
        <f t="shared" si="502"/>
        <v>-1.9219013455185245</v>
      </c>
      <c r="AL6451" s="69">
        <f t="shared" si="503"/>
        <v>1</v>
      </c>
    </row>
    <row r="6452" spans="1:38">
      <c r="A6452" s="1">
        <v>6451</v>
      </c>
      <c r="B6452" s="101" t="s">
        <v>1434</v>
      </c>
      <c r="C6452" t="s">
        <v>4</v>
      </c>
      <c r="D6452" t="s">
        <v>99</v>
      </c>
      <c r="E6452" t="s">
        <v>102</v>
      </c>
      <c r="F6452" t="s">
        <v>135</v>
      </c>
      <c r="G6452" t="s">
        <v>150</v>
      </c>
      <c r="H6452" t="s">
        <v>438</v>
      </c>
      <c r="I6452" s="1">
        <v>0.49</v>
      </c>
      <c r="J6452" s="1">
        <v>0.6</v>
      </c>
      <c r="K6452" s="1">
        <v>0</v>
      </c>
      <c r="L6452" t="s">
        <v>458</v>
      </c>
      <c r="M6452" t="s">
        <v>473</v>
      </c>
      <c r="N6452" t="s">
        <v>767</v>
      </c>
      <c r="O6452" t="s">
        <v>782</v>
      </c>
      <c r="P6452" t="s">
        <v>847</v>
      </c>
      <c r="Q6452" t="s">
        <v>850</v>
      </c>
      <c r="R6452" t="s">
        <v>853</v>
      </c>
      <c r="S6452" t="s">
        <v>860</v>
      </c>
      <c r="T6452" t="s">
        <v>865</v>
      </c>
      <c r="U6452" t="s">
        <v>868</v>
      </c>
      <c r="V6452" s="1"/>
      <c r="W6452" s="1"/>
      <c r="X6452" s="1">
        <v>-2.3451200000000001</v>
      </c>
      <c r="Y6452" s="1">
        <v>0.52716266907521592</v>
      </c>
      <c r="Z6452" t="s">
        <v>876</v>
      </c>
      <c r="AA6452" s="1">
        <v>1</v>
      </c>
      <c r="AB6452" t="s">
        <v>890</v>
      </c>
      <c r="AC6452" t="s">
        <v>913</v>
      </c>
      <c r="AD6452" t="s">
        <v>918</v>
      </c>
      <c r="AE6452" t="s">
        <v>921</v>
      </c>
      <c r="AF6452" s="1">
        <v>1969</v>
      </c>
      <c r="AG6452" s="1">
        <v>1992</v>
      </c>
      <c r="AH6452" s="67">
        <f t="shared" si="500"/>
        <v>-3.9085333333333336</v>
      </c>
      <c r="AI6452" s="67">
        <f t="shared" si="504"/>
        <v>0.87860444845869323</v>
      </c>
      <c r="AJ6452" s="67">
        <f t="shared" si="501"/>
        <v>-5.6305980523123722</v>
      </c>
      <c r="AK6452" s="67">
        <f t="shared" si="502"/>
        <v>-2.1864686143542951</v>
      </c>
      <c r="AL6452" s="69">
        <f t="shared" si="503"/>
        <v>1</v>
      </c>
    </row>
    <row r="6453" spans="1:38">
      <c r="A6453" s="1">
        <v>6452</v>
      </c>
      <c r="B6453" s="101" t="s">
        <v>1434</v>
      </c>
      <c r="C6453" t="s">
        <v>4</v>
      </c>
      <c r="D6453" t="s">
        <v>99</v>
      </c>
      <c r="E6453" t="s">
        <v>102</v>
      </c>
      <c r="F6453" t="s">
        <v>135</v>
      </c>
      <c r="G6453" t="s">
        <v>150</v>
      </c>
      <c r="H6453" t="s">
        <v>438</v>
      </c>
      <c r="I6453" s="1">
        <v>0.49</v>
      </c>
      <c r="J6453" s="1">
        <v>0.6</v>
      </c>
      <c r="K6453" s="1">
        <v>0</v>
      </c>
      <c r="L6453" t="s">
        <v>458</v>
      </c>
      <c r="M6453" t="s">
        <v>473</v>
      </c>
      <c r="N6453" t="s">
        <v>767</v>
      </c>
      <c r="O6453" t="s">
        <v>782</v>
      </c>
      <c r="P6453" t="s">
        <v>847</v>
      </c>
      <c r="Q6453" t="s">
        <v>850</v>
      </c>
      <c r="R6453" t="s">
        <v>853</v>
      </c>
      <c r="S6453" t="s">
        <v>860</v>
      </c>
      <c r="T6453" t="s">
        <v>865</v>
      </c>
      <c r="U6453" t="s">
        <v>868</v>
      </c>
      <c r="V6453" s="1"/>
      <c r="W6453" s="1"/>
      <c r="X6453" s="1">
        <v>-2.3256899999999998</v>
      </c>
      <c r="Y6453" s="1">
        <v>0.50667778330428148</v>
      </c>
      <c r="Z6453" t="s">
        <v>876</v>
      </c>
      <c r="AA6453" s="1">
        <v>1</v>
      </c>
      <c r="AB6453" t="s">
        <v>890</v>
      </c>
      <c r="AC6453" t="s">
        <v>913</v>
      </c>
      <c r="AD6453" t="s">
        <v>918</v>
      </c>
      <c r="AE6453" t="s">
        <v>921</v>
      </c>
      <c r="AF6453" s="1">
        <v>1969</v>
      </c>
      <c r="AG6453" s="1">
        <v>1992</v>
      </c>
      <c r="AH6453" s="67">
        <f t="shared" si="500"/>
        <v>-3.87615</v>
      </c>
      <c r="AI6453" s="67">
        <f t="shared" si="504"/>
        <v>0.84446297217380251</v>
      </c>
      <c r="AJ6453" s="67">
        <f t="shared" si="501"/>
        <v>-5.5312974254606528</v>
      </c>
      <c r="AK6453" s="67">
        <f t="shared" si="502"/>
        <v>-2.2210025745393471</v>
      </c>
      <c r="AL6453" s="69">
        <f t="shared" si="503"/>
        <v>1</v>
      </c>
    </row>
    <row r="6454" spans="1:38">
      <c r="A6454" s="1">
        <v>6453</v>
      </c>
      <c r="B6454" s="101" t="s">
        <v>1434</v>
      </c>
      <c r="C6454" t="s">
        <v>4</v>
      </c>
      <c r="D6454" t="s">
        <v>99</v>
      </c>
      <c r="E6454" t="s">
        <v>102</v>
      </c>
      <c r="F6454" t="s">
        <v>135</v>
      </c>
      <c r="G6454" t="s">
        <v>150</v>
      </c>
      <c r="H6454" t="s">
        <v>438</v>
      </c>
      <c r="I6454" s="1">
        <v>0.49</v>
      </c>
      <c r="J6454" s="1">
        <v>0.6</v>
      </c>
      <c r="K6454" s="1">
        <v>0</v>
      </c>
      <c r="L6454" t="s">
        <v>458</v>
      </c>
      <c r="M6454" t="s">
        <v>473</v>
      </c>
      <c r="N6454" t="s">
        <v>767</v>
      </c>
      <c r="O6454" t="s">
        <v>782</v>
      </c>
      <c r="P6454" t="s">
        <v>847</v>
      </c>
      <c r="Q6454" t="s">
        <v>850</v>
      </c>
      <c r="R6454" t="s">
        <v>853</v>
      </c>
      <c r="S6454" t="s">
        <v>860</v>
      </c>
      <c r="T6454" t="s">
        <v>865</v>
      </c>
      <c r="U6454" t="s">
        <v>868</v>
      </c>
      <c r="V6454" s="1"/>
      <c r="W6454" s="1"/>
      <c r="X6454" s="1">
        <v>-2.2937799999999999</v>
      </c>
      <c r="Y6454" s="1">
        <v>0.4692301803790071</v>
      </c>
      <c r="Z6454" t="s">
        <v>876</v>
      </c>
      <c r="AA6454" s="1">
        <v>1</v>
      </c>
      <c r="AB6454" t="s">
        <v>890</v>
      </c>
      <c r="AC6454" t="s">
        <v>913</v>
      </c>
      <c r="AD6454" t="s">
        <v>918</v>
      </c>
      <c r="AE6454" t="s">
        <v>921</v>
      </c>
      <c r="AF6454" s="1">
        <v>1969</v>
      </c>
      <c r="AG6454" s="1">
        <v>1992</v>
      </c>
      <c r="AH6454" s="67">
        <f t="shared" si="500"/>
        <v>-3.8229666666666668</v>
      </c>
      <c r="AI6454" s="67">
        <f t="shared" si="504"/>
        <v>0.78205030063167857</v>
      </c>
      <c r="AJ6454" s="67">
        <f t="shared" si="501"/>
        <v>-5.355785255904757</v>
      </c>
      <c r="AK6454" s="67">
        <f t="shared" si="502"/>
        <v>-2.2901480774285767</v>
      </c>
      <c r="AL6454" s="69">
        <f t="shared" si="503"/>
        <v>1</v>
      </c>
    </row>
    <row r="6455" spans="1:38">
      <c r="A6455" s="1">
        <v>6454</v>
      </c>
      <c r="B6455" s="101" t="s">
        <v>1434</v>
      </c>
      <c r="C6455" t="s">
        <v>4</v>
      </c>
      <c r="D6455" t="s">
        <v>99</v>
      </c>
      <c r="E6455" t="s">
        <v>102</v>
      </c>
      <c r="F6455" t="s">
        <v>135</v>
      </c>
      <c r="G6455" t="s">
        <v>150</v>
      </c>
      <c r="H6455" t="s">
        <v>438</v>
      </c>
      <c r="I6455" s="1">
        <v>0.49</v>
      </c>
      <c r="J6455" s="1">
        <v>0.6</v>
      </c>
      <c r="K6455" s="1">
        <v>0</v>
      </c>
      <c r="L6455" t="s">
        <v>458</v>
      </c>
      <c r="M6455" t="s">
        <v>473</v>
      </c>
      <c r="N6455" t="s">
        <v>767</v>
      </c>
      <c r="O6455" t="s">
        <v>782</v>
      </c>
      <c r="P6455" t="s">
        <v>847</v>
      </c>
      <c r="Q6455" t="s">
        <v>850</v>
      </c>
      <c r="R6455" t="s">
        <v>853</v>
      </c>
      <c r="S6455" t="s">
        <v>860</v>
      </c>
      <c r="T6455" t="s">
        <v>865</v>
      </c>
      <c r="U6455" t="s">
        <v>869</v>
      </c>
      <c r="V6455" s="1"/>
      <c r="W6455" s="1"/>
      <c r="X6455" s="1">
        <v>-2.2195200000000002</v>
      </c>
      <c r="Y6455" s="1">
        <v>0.46520193671469101</v>
      </c>
      <c r="Z6455" t="s">
        <v>876</v>
      </c>
      <c r="AA6455" s="1">
        <v>1</v>
      </c>
      <c r="AB6455" t="s">
        <v>890</v>
      </c>
      <c r="AC6455" t="s">
        <v>913</v>
      </c>
      <c r="AD6455" t="s">
        <v>918</v>
      </c>
      <c r="AE6455" t="s">
        <v>921</v>
      </c>
      <c r="AF6455" s="1">
        <v>1969</v>
      </c>
      <c r="AG6455" s="1">
        <v>1992</v>
      </c>
      <c r="AH6455" s="67">
        <f t="shared" si="500"/>
        <v>-3.6992000000000003</v>
      </c>
      <c r="AI6455" s="67">
        <f t="shared" si="504"/>
        <v>0.77533656119115169</v>
      </c>
      <c r="AJ6455" s="67">
        <f t="shared" si="501"/>
        <v>-5.2188596599346573</v>
      </c>
      <c r="AK6455" s="67">
        <f t="shared" si="502"/>
        <v>-2.1795403400653433</v>
      </c>
      <c r="AL6455" s="69">
        <f t="shared" si="503"/>
        <v>1</v>
      </c>
    </row>
    <row r="6456" spans="1:38">
      <c r="A6456" s="1">
        <v>6455</v>
      </c>
      <c r="B6456" s="101" t="s">
        <v>1434</v>
      </c>
      <c r="C6456" t="s">
        <v>4</v>
      </c>
      <c r="D6456" t="s">
        <v>99</v>
      </c>
      <c r="E6456" t="s">
        <v>102</v>
      </c>
      <c r="F6456" t="s">
        <v>135</v>
      </c>
      <c r="G6456" t="s">
        <v>150</v>
      </c>
      <c r="H6456" t="s">
        <v>438</v>
      </c>
      <c r="I6456" s="1">
        <v>0.49</v>
      </c>
      <c r="J6456" s="1">
        <v>0.6</v>
      </c>
      <c r="K6456" s="1">
        <v>0</v>
      </c>
      <c r="L6456" t="s">
        <v>458</v>
      </c>
      <c r="M6456" t="s">
        <v>473</v>
      </c>
      <c r="N6456" t="s">
        <v>767</v>
      </c>
      <c r="O6456" t="s">
        <v>782</v>
      </c>
      <c r="P6456" t="s">
        <v>847</v>
      </c>
      <c r="Q6456" t="s">
        <v>850</v>
      </c>
      <c r="R6456" t="s">
        <v>853</v>
      </c>
      <c r="S6456" t="s">
        <v>860</v>
      </c>
      <c r="T6456" t="s">
        <v>865</v>
      </c>
      <c r="U6456" t="s">
        <v>869</v>
      </c>
      <c r="V6456" s="1"/>
      <c r="W6456" s="1"/>
      <c r="X6456" s="1">
        <v>-2.01458</v>
      </c>
      <c r="Y6456" s="1">
        <v>0.44993384113287332</v>
      </c>
      <c r="Z6456" t="s">
        <v>876</v>
      </c>
      <c r="AA6456" s="1">
        <v>1</v>
      </c>
      <c r="AB6456" t="s">
        <v>890</v>
      </c>
      <c r="AC6456" t="s">
        <v>913</v>
      </c>
      <c r="AD6456" t="s">
        <v>918</v>
      </c>
      <c r="AE6456" t="s">
        <v>921</v>
      </c>
      <c r="AF6456" s="1">
        <v>1969</v>
      </c>
      <c r="AG6456" s="1">
        <v>1992</v>
      </c>
      <c r="AH6456" s="67">
        <f t="shared" si="500"/>
        <v>-3.3576333333333337</v>
      </c>
      <c r="AI6456" s="67">
        <f t="shared" si="504"/>
        <v>0.74988973522145552</v>
      </c>
      <c r="AJ6456" s="67">
        <f t="shared" si="501"/>
        <v>-4.8274172143673866</v>
      </c>
      <c r="AK6456" s="67">
        <f t="shared" si="502"/>
        <v>-1.8878494522992808</v>
      </c>
      <c r="AL6456" s="69">
        <f t="shared" si="503"/>
        <v>1</v>
      </c>
    </row>
    <row r="6457" spans="1:38">
      <c r="A6457" s="1">
        <v>6456</v>
      </c>
      <c r="B6457" s="101" t="s">
        <v>1434</v>
      </c>
      <c r="C6457" t="s">
        <v>4</v>
      </c>
      <c r="D6457" t="s">
        <v>99</v>
      </c>
      <c r="E6457" t="s">
        <v>102</v>
      </c>
      <c r="F6457" t="s">
        <v>135</v>
      </c>
      <c r="G6457" t="s">
        <v>150</v>
      </c>
      <c r="H6457" t="s">
        <v>438</v>
      </c>
      <c r="I6457" s="1">
        <v>0.49</v>
      </c>
      <c r="J6457" s="1">
        <v>0.6</v>
      </c>
      <c r="K6457" s="1">
        <v>0</v>
      </c>
      <c r="L6457" t="s">
        <v>458</v>
      </c>
      <c r="M6457" t="s">
        <v>473</v>
      </c>
      <c r="N6457" t="s">
        <v>767</v>
      </c>
      <c r="O6457" t="s">
        <v>782</v>
      </c>
      <c r="P6457" t="s">
        <v>847</v>
      </c>
      <c r="Q6457" t="s">
        <v>850</v>
      </c>
      <c r="R6457" t="s">
        <v>853</v>
      </c>
      <c r="S6457" t="s">
        <v>860</v>
      </c>
      <c r="T6457" t="s">
        <v>865</v>
      </c>
      <c r="U6457" t="s">
        <v>869</v>
      </c>
      <c r="V6457" s="1"/>
      <c r="W6457" s="1"/>
      <c r="X6457" s="1">
        <v>-1.5956699999999999</v>
      </c>
      <c r="Y6457" s="1">
        <v>0.44493102516288863</v>
      </c>
      <c r="Z6457" t="s">
        <v>876</v>
      </c>
      <c r="AA6457" s="1">
        <v>1</v>
      </c>
      <c r="AB6457" t="s">
        <v>890</v>
      </c>
      <c r="AC6457" t="s">
        <v>913</v>
      </c>
      <c r="AD6457" t="s">
        <v>918</v>
      </c>
      <c r="AE6457" t="s">
        <v>921</v>
      </c>
      <c r="AF6457" s="1">
        <v>1969</v>
      </c>
      <c r="AG6457" s="1">
        <v>1992</v>
      </c>
      <c r="AH6457" s="67">
        <f t="shared" si="500"/>
        <v>-2.6594500000000001</v>
      </c>
      <c r="AI6457" s="67">
        <f t="shared" si="504"/>
        <v>0.74155170860481445</v>
      </c>
      <c r="AJ6457" s="67">
        <f t="shared" si="501"/>
        <v>-4.1128913488654364</v>
      </c>
      <c r="AK6457" s="67">
        <f t="shared" si="502"/>
        <v>-1.2060086511345638</v>
      </c>
      <c r="AL6457" s="69">
        <f t="shared" si="503"/>
        <v>1</v>
      </c>
    </row>
    <row r="6458" spans="1:38">
      <c r="A6458" s="1">
        <v>6457</v>
      </c>
      <c r="B6458" s="101" t="s">
        <v>1434</v>
      </c>
      <c r="C6458" t="s">
        <v>4</v>
      </c>
      <c r="D6458" t="s">
        <v>99</v>
      </c>
      <c r="E6458" t="s">
        <v>102</v>
      </c>
      <c r="F6458" t="s">
        <v>135</v>
      </c>
      <c r="G6458" t="s">
        <v>150</v>
      </c>
      <c r="H6458" t="s">
        <v>438</v>
      </c>
      <c r="I6458" s="1">
        <v>0.49</v>
      </c>
      <c r="J6458" s="1">
        <v>0.6</v>
      </c>
      <c r="K6458" s="1">
        <v>0</v>
      </c>
      <c r="L6458" t="s">
        <v>458</v>
      </c>
      <c r="M6458" t="s">
        <v>473</v>
      </c>
      <c r="N6458" t="s">
        <v>767</v>
      </c>
      <c r="O6458" t="s">
        <v>782</v>
      </c>
      <c r="P6458" t="s">
        <v>847</v>
      </c>
      <c r="Q6458" t="s">
        <v>850</v>
      </c>
      <c r="R6458" t="s">
        <v>853</v>
      </c>
      <c r="S6458" t="s">
        <v>860</v>
      </c>
      <c r="T6458" t="s">
        <v>865</v>
      </c>
      <c r="U6458" t="s">
        <v>869</v>
      </c>
      <c r="V6458" s="1"/>
      <c r="W6458" s="1"/>
      <c r="X6458" s="1">
        <v>-1.0933999999999999</v>
      </c>
      <c r="Y6458" s="1">
        <v>0.4727682567945185</v>
      </c>
      <c r="Z6458" t="s">
        <v>876</v>
      </c>
      <c r="AA6458" s="1">
        <v>1</v>
      </c>
      <c r="AB6458" t="s">
        <v>890</v>
      </c>
      <c r="AC6458" t="s">
        <v>913</v>
      </c>
      <c r="AD6458" t="s">
        <v>918</v>
      </c>
      <c r="AE6458" t="s">
        <v>921</v>
      </c>
      <c r="AF6458" s="1">
        <v>1969</v>
      </c>
      <c r="AG6458" s="1">
        <v>1992</v>
      </c>
      <c r="AH6458" s="67">
        <f t="shared" si="500"/>
        <v>-1.8223333333333334</v>
      </c>
      <c r="AI6458" s="67">
        <f t="shared" si="504"/>
        <v>0.78794709465753088</v>
      </c>
      <c r="AJ6458" s="67">
        <f t="shared" si="501"/>
        <v>-3.3667096388620941</v>
      </c>
      <c r="AK6458" s="67">
        <f t="shared" si="502"/>
        <v>-0.27795702780457288</v>
      </c>
      <c r="AL6458" s="69">
        <f t="shared" si="503"/>
        <v>1</v>
      </c>
    </row>
    <row r="6459" spans="1:38">
      <c r="A6459" s="1">
        <v>6458</v>
      </c>
      <c r="B6459" s="101" t="s">
        <v>1434</v>
      </c>
      <c r="C6459" t="s">
        <v>4</v>
      </c>
      <c r="D6459" t="s">
        <v>99</v>
      </c>
      <c r="E6459" t="s">
        <v>102</v>
      </c>
      <c r="F6459" t="s">
        <v>135</v>
      </c>
      <c r="G6459" t="s">
        <v>150</v>
      </c>
      <c r="H6459" t="s">
        <v>438</v>
      </c>
      <c r="I6459" s="1">
        <v>0.49</v>
      </c>
      <c r="J6459" s="1">
        <v>0.6</v>
      </c>
      <c r="K6459" s="1">
        <v>0</v>
      </c>
      <c r="L6459" t="s">
        <v>458</v>
      </c>
      <c r="M6459" t="s">
        <v>473</v>
      </c>
      <c r="N6459" t="s">
        <v>767</v>
      </c>
      <c r="O6459" t="s">
        <v>782</v>
      </c>
      <c r="P6459" t="s">
        <v>847</v>
      </c>
      <c r="Q6459" t="s">
        <v>850</v>
      </c>
      <c r="R6459" t="s">
        <v>853</v>
      </c>
      <c r="S6459" t="s">
        <v>860</v>
      </c>
      <c r="T6459" t="s">
        <v>865</v>
      </c>
      <c r="U6459" t="s">
        <v>869</v>
      </c>
      <c r="V6459" s="1"/>
      <c r="W6459" s="1"/>
      <c r="X6459" s="1">
        <v>-0.68441000000000018</v>
      </c>
      <c r="Y6459" s="1">
        <v>0.47312325902948021</v>
      </c>
      <c r="Z6459" t="s">
        <v>876</v>
      </c>
      <c r="AA6459" s="1">
        <v>1</v>
      </c>
      <c r="AB6459" t="s">
        <v>890</v>
      </c>
      <c r="AC6459" t="s">
        <v>913</v>
      </c>
      <c r="AD6459" t="s">
        <v>918</v>
      </c>
      <c r="AE6459" t="s">
        <v>921</v>
      </c>
      <c r="AF6459" s="1">
        <v>1969</v>
      </c>
      <c r="AG6459" s="1">
        <v>1992</v>
      </c>
      <c r="AH6459" s="67">
        <f t="shared" si="500"/>
        <v>-1.1406833333333337</v>
      </c>
      <c r="AI6459" s="67">
        <f t="shared" si="504"/>
        <v>0.78853876504913367</v>
      </c>
      <c r="AJ6459" s="67">
        <f t="shared" si="501"/>
        <v>-2.6862193128296354</v>
      </c>
      <c r="AK6459" s="67">
        <f t="shared" si="502"/>
        <v>0.40485264616296823</v>
      </c>
      <c r="AL6459" s="69">
        <f t="shared" si="503"/>
        <v>1</v>
      </c>
    </row>
    <row r="6460" spans="1:38">
      <c r="A6460" s="1">
        <v>6459</v>
      </c>
      <c r="B6460" s="101" t="s">
        <v>1434</v>
      </c>
      <c r="C6460" t="s">
        <v>4</v>
      </c>
      <c r="D6460" t="s">
        <v>54</v>
      </c>
      <c r="E6460" t="s">
        <v>131</v>
      </c>
      <c r="F6460" t="s">
        <v>135</v>
      </c>
      <c r="G6460" t="s">
        <v>150</v>
      </c>
      <c r="H6460" t="s">
        <v>438</v>
      </c>
      <c r="I6460" s="1">
        <v>0.49000000953674316</v>
      </c>
      <c r="J6460" s="1">
        <v>0.60000002384185791</v>
      </c>
      <c r="K6460" s="1">
        <v>0</v>
      </c>
      <c r="L6460" t="s">
        <v>458</v>
      </c>
      <c r="M6460" t="s">
        <v>473</v>
      </c>
      <c r="N6460" t="s">
        <v>767</v>
      </c>
      <c r="O6460" t="s">
        <v>782</v>
      </c>
      <c r="P6460" t="s">
        <v>847</v>
      </c>
      <c r="Q6460" t="s">
        <v>850</v>
      </c>
      <c r="R6460" t="s">
        <v>853</v>
      </c>
      <c r="S6460" t="s">
        <v>860</v>
      </c>
      <c r="T6460" t="s">
        <v>865</v>
      </c>
      <c r="U6460" t="s">
        <v>867</v>
      </c>
      <c r="V6460" s="1"/>
      <c r="W6460" s="1"/>
      <c r="X6460" s="1">
        <v>-0.18276999999999999</v>
      </c>
      <c r="Y6460" s="1"/>
      <c r="Z6460" t="s">
        <v>876</v>
      </c>
      <c r="AA6460" s="1">
        <v>1</v>
      </c>
      <c r="AB6460" t="s">
        <v>890</v>
      </c>
      <c r="AC6460" t="s">
        <v>913</v>
      </c>
      <c r="AD6460" t="s">
        <v>918</v>
      </c>
      <c r="AE6460" t="s">
        <v>921</v>
      </c>
      <c r="AF6460" s="1">
        <v>1960</v>
      </c>
      <c r="AG6460" s="1">
        <v>1992</v>
      </c>
      <c r="AH6460" s="67">
        <f t="shared" si="500"/>
        <v>-0.30461665456228831</v>
      </c>
      <c r="AI6460" s="67">
        <f t="shared" si="504"/>
        <v>0</v>
      </c>
      <c r="AJ6460" s="67">
        <f t="shared" si="501"/>
        <v>-0.30461665456228831</v>
      </c>
      <c r="AK6460" s="67">
        <f t="shared" si="502"/>
        <v>-0.30461665456228831</v>
      </c>
      <c r="AL6460" s="69">
        <f t="shared" si="503"/>
        <v>1</v>
      </c>
    </row>
    <row r="6461" spans="1:38">
      <c r="A6461" s="1">
        <v>6460</v>
      </c>
      <c r="B6461" s="101" t="s">
        <v>1434</v>
      </c>
      <c r="C6461" t="s">
        <v>4</v>
      </c>
      <c r="D6461" t="s">
        <v>54</v>
      </c>
      <c r="E6461" t="s">
        <v>131</v>
      </c>
      <c r="F6461" t="s">
        <v>135</v>
      </c>
      <c r="G6461" t="s">
        <v>150</v>
      </c>
      <c r="H6461" t="s">
        <v>438</v>
      </c>
      <c r="I6461" s="1">
        <v>0.49000000953674316</v>
      </c>
      <c r="J6461" s="1">
        <v>0.60000002384185791</v>
      </c>
      <c r="K6461" s="1">
        <v>0</v>
      </c>
      <c r="L6461" t="s">
        <v>458</v>
      </c>
      <c r="M6461" t="s">
        <v>473</v>
      </c>
      <c r="N6461" t="s">
        <v>767</v>
      </c>
      <c r="O6461" t="s">
        <v>782</v>
      </c>
      <c r="P6461" t="s">
        <v>847</v>
      </c>
      <c r="Q6461" t="s">
        <v>850</v>
      </c>
      <c r="R6461" t="s">
        <v>853</v>
      </c>
      <c r="S6461" t="s">
        <v>860</v>
      </c>
      <c r="T6461" t="s">
        <v>865</v>
      </c>
      <c r="U6461" t="s">
        <v>867</v>
      </c>
      <c r="V6461" s="1"/>
      <c r="W6461" s="1"/>
      <c r="X6461" s="1">
        <v>-0.27659</v>
      </c>
      <c r="Y6461" s="1"/>
      <c r="Z6461" t="s">
        <v>876</v>
      </c>
      <c r="AA6461" s="1">
        <v>1</v>
      </c>
      <c r="AB6461" t="s">
        <v>890</v>
      </c>
      <c r="AC6461" t="s">
        <v>913</v>
      </c>
      <c r="AD6461" t="s">
        <v>918</v>
      </c>
      <c r="AE6461" t="s">
        <v>921</v>
      </c>
      <c r="AF6461" s="1">
        <v>1960</v>
      </c>
      <c r="AG6461" s="1">
        <v>1992</v>
      </c>
      <c r="AH6461" s="67">
        <f t="shared" si="500"/>
        <v>-0.46098331501550216</v>
      </c>
      <c r="AI6461" s="67">
        <f t="shared" si="504"/>
        <v>0</v>
      </c>
      <c r="AJ6461" s="67">
        <f t="shared" si="501"/>
        <v>-0.46098331501550216</v>
      </c>
      <c r="AK6461" s="67">
        <f t="shared" si="502"/>
        <v>-0.46098331501550216</v>
      </c>
      <c r="AL6461" s="69">
        <f t="shared" si="503"/>
        <v>1</v>
      </c>
    </row>
    <row r="6462" spans="1:38">
      <c r="A6462" s="1">
        <v>6461</v>
      </c>
      <c r="B6462" s="101" t="s">
        <v>1434</v>
      </c>
      <c r="C6462" t="s">
        <v>4</v>
      </c>
      <c r="D6462" t="s">
        <v>54</v>
      </c>
      <c r="E6462" t="s">
        <v>131</v>
      </c>
      <c r="F6462" t="s">
        <v>135</v>
      </c>
      <c r="G6462" t="s">
        <v>150</v>
      </c>
      <c r="H6462" t="s">
        <v>438</v>
      </c>
      <c r="I6462" s="1">
        <v>0.49000000953674316</v>
      </c>
      <c r="J6462" s="1">
        <v>0.60000002384185791</v>
      </c>
      <c r="K6462" s="1">
        <v>0</v>
      </c>
      <c r="L6462" t="s">
        <v>458</v>
      </c>
      <c r="M6462" t="s">
        <v>473</v>
      </c>
      <c r="N6462" t="s">
        <v>767</v>
      </c>
      <c r="O6462" t="s">
        <v>782</v>
      </c>
      <c r="P6462" t="s">
        <v>847</v>
      </c>
      <c r="Q6462" t="s">
        <v>850</v>
      </c>
      <c r="R6462" t="s">
        <v>853</v>
      </c>
      <c r="S6462" t="s">
        <v>860</v>
      </c>
      <c r="T6462" t="s">
        <v>865</v>
      </c>
      <c r="U6462" t="s">
        <v>867</v>
      </c>
      <c r="V6462" s="1"/>
      <c r="W6462" s="1"/>
      <c r="X6462" s="1">
        <v>-0.38829000000000002</v>
      </c>
      <c r="Y6462" s="1"/>
      <c r="Z6462" t="s">
        <v>876</v>
      </c>
      <c r="AA6462" s="1">
        <v>1</v>
      </c>
      <c r="AB6462" t="s">
        <v>890</v>
      </c>
      <c r="AC6462" t="s">
        <v>913</v>
      </c>
      <c r="AD6462" t="s">
        <v>918</v>
      </c>
      <c r="AE6462" t="s">
        <v>921</v>
      </c>
      <c r="AF6462" s="1">
        <v>1960</v>
      </c>
      <c r="AG6462" s="1">
        <v>1992</v>
      </c>
      <c r="AH6462" s="67">
        <f t="shared" si="500"/>
        <v>-0.64714997428457044</v>
      </c>
      <c r="AI6462" s="67">
        <f t="shared" si="504"/>
        <v>0</v>
      </c>
      <c r="AJ6462" s="67">
        <f t="shared" si="501"/>
        <v>-0.64714997428457044</v>
      </c>
      <c r="AK6462" s="67">
        <f t="shared" si="502"/>
        <v>-0.64714997428457044</v>
      </c>
      <c r="AL6462" s="69">
        <f t="shared" si="503"/>
        <v>1</v>
      </c>
    </row>
    <row r="6463" spans="1:38">
      <c r="A6463" s="1">
        <v>6462</v>
      </c>
      <c r="B6463" s="101" t="s">
        <v>1434</v>
      </c>
      <c r="C6463" t="s">
        <v>4</v>
      </c>
      <c r="D6463" t="s">
        <v>54</v>
      </c>
      <c r="E6463" t="s">
        <v>131</v>
      </c>
      <c r="F6463" t="s">
        <v>135</v>
      </c>
      <c r="G6463" t="s">
        <v>150</v>
      </c>
      <c r="H6463" t="s">
        <v>438</v>
      </c>
      <c r="I6463" s="1">
        <v>0.49000000953674316</v>
      </c>
      <c r="J6463" s="1">
        <v>0.60000002384185791</v>
      </c>
      <c r="K6463" s="1">
        <v>0</v>
      </c>
      <c r="L6463" t="s">
        <v>458</v>
      </c>
      <c r="M6463" t="s">
        <v>473</v>
      </c>
      <c r="N6463" t="s">
        <v>767</v>
      </c>
      <c r="O6463" t="s">
        <v>782</v>
      </c>
      <c r="P6463" t="s">
        <v>847</v>
      </c>
      <c r="Q6463" t="s">
        <v>850</v>
      </c>
      <c r="R6463" t="s">
        <v>853</v>
      </c>
      <c r="S6463" t="s">
        <v>860</v>
      </c>
      <c r="T6463" t="s">
        <v>865</v>
      </c>
      <c r="U6463" t="s">
        <v>867</v>
      </c>
      <c r="V6463" s="1"/>
      <c r="W6463" s="1"/>
      <c r="X6463" s="1">
        <v>-0.50661999999999996</v>
      </c>
      <c r="Y6463" s="1"/>
      <c r="Z6463" t="s">
        <v>876</v>
      </c>
      <c r="AA6463" s="1">
        <v>1</v>
      </c>
      <c r="AB6463" t="s">
        <v>890</v>
      </c>
      <c r="AC6463" t="s">
        <v>913</v>
      </c>
      <c r="AD6463" t="s">
        <v>918</v>
      </c>
      <c r="AE6463" t="s">
        <v>921</v>
      </c>
      <c r="AF6463" s="1">
        <v>1960</v>
      </c>
      <c r="AG6463" s="1">
        <v>1992</v>
      </c>
      <c r="AH6463" s="67">
        <f t="shared" si="500"/>
        <v>-0.84436663311455107</v>
      </c>
      <c r="AI6463" s="67">
        <f t="shared" si="504"/>
        <v>0</v>
      </c>
      <c r="AJ6463" s="67">
        <f t="shared" si="501"/>
        <v>-0.84436663311455107</v>
      </c>
      <c r="AK6463" s="67">
        <f t="shared" si="502"/>
        <v>-0.84436663311455107</v>
      </c>
      <c r="AL6463" s="69">
        <f t="shared" si="503"/>
        <v>1</v>
      </c>
    </row>
    <row r="6464" spans="1:38">
      <c r="A6464" s="1">
        <v>6463</v>
      </c>
      <c r="B6464" s="101" t="s">
        <v>1434</v>
      </c>
      <c r="C6464" t="s">
        <v>4</v>
      </c>
      <c r="D6464" t="s">
        <v>54</v>
      </c>
      <c r="E6464" t="s">
        <v>131</v>
      </c>
      <c r="F6464" t="s">
        <v>135</v>
      </c>
      <c r="G6464" t="s">
        <v>150</v>
      </c>
      <c r="H6464" t="s">
        <v>438</v>
      </c>
      <c r="I6464" s="1">
        <v>0.49000000953674316</v>
      </c>
      <c r="J6464" s="1">
        <v>0.60000002384185791</v>
      </c>
      <c r="K6464" s="1">
        <v>0</v>
      </c>
      <c r="L6464" t="s">
        <v>458</v>
      </c>
      <c r="M6464" t="s">
        <v>473</v>
      </c>
      <c r="N6464" t="s">
        <v>767</v>
      </c>
      <c r="O6464" t="s">
        <v>782</v>
      </c>
      <c r="P6464" t="s">
        <v>847</v>
      </c>
      <c r="Q6464" t="s">
        <v>850</v>
      </c>
      <c r="R6464" t="s">
        <v>853</v>
      </c>
      <c r="S6464" t="s">
        <v>860</v>
      </c>
      <c r="T6464" t="s">
        <v>865</v>
      </c>
      <c r="U6464" t="s">
        <v>868</v>
      </c>
      <c r="V6464" s="1"/>
      <c r="W6464" s="1"/>
      <c r="X6464" s="1">
        <v>-0.54802999999999991</v>
      </c>
      <c r="Y6464" s="1"/>
      <c r="Z6464" t="s">
        <v>876</v>
      </c>
      <c r="AA6464" s="1">
        <v>1</v>
      </c>
      <c r="AB6464" t="s">
        <v>890</v>
      </c>
      <c r="AC6464" t="s">
        <v>913</v>
      </c>
      <c r="AD6464" t="s">
        <v>918</v>
      </c>
      <c r="AE6464" t="s">
        <v>921</v>
      </c>
      <c r="AF6464" s="1">
        <v>1960</v>
      </c>
      <c r="AG6464" s="1">
        <v>1992</v>
      </c>
      <c r="AH6464" s="67">
        <f t="shared" si="500"/>
        <v>-0.91338329703874188</v>
      </c>
      <c r="AI6464" s="67">
        <f t="shared" si="504"/>
        <v>0</v>
      </c>
      <c r="AJ6464" s="67">
        <f t="shared" si="501"/>
        <v>-0.91338329703874188</v>
      </c>
      <c r="AK6464" s="67">
        <f t="shared" si="502"/>
        <v>-0.91338329703874188</v>
      </c>
      <c r="AL6464" s="69">
        <f t="shared" si="503"/>
        <v>1</v>
      </c>
    </row>
    <row r="6465" spans="1:38">
      <c r="A6465" s="1">
        <v>6464</v>
      </c>
      <c r="B6465" s="101" t="s">
        <v>1434</v>
      </c>
      <c r="C6465" t="s">
        <v>4</v>
      </c>
      <c r="D6465" t="s">
        <v>54</v>
      </c>
      <c r="E6465" t="s">
        <v>131</v>
      </c>
      <c r="F6465" t="s">
        <v>135</v>
      </c>
      <c r="G6465" t="s">
        <v>150</v>
      </c>
      <c r="H6465" t="s">
        <v>438</v>
      </c>
      <c r="I6465" s="1">
        <v>0.49000000953674316</v>
      </c>
      <c r="J6465" s="1">
        <v>0.60000002384185791</v>
      </c>
      <c r="K6465" s="1">
        <v>0</v>
      </c>
      <c r="L6465" t="s">
        <v>458</v>
      </c>
      <c r="M6465" t="s">
        <v>473</v>
      </c>
      <c r="N6465" t="s">
        <v>767</v>
      </c>
      <c r="O6465" t="s">
        <v>782</v>
      </c>
      <c r="P6465" t="s">
        <v>847</v>
      </c>
      <c r="Q6465" t="s">
        <v>850</v>
      </c>
      <c r="R6465" t="s">
        <v>853</v>
      </c>
      <c r="S6465" t="s">
        <v>860</v>
      </c>
      <c r="T6465" t="s">
        <v>865</v>
      </c>
      <c r="U6465" t="s">
        <v>868</v>
      </c>
      <c r="V6465" s="1"/>
      <c r="W6465" s="1"/>
      <c r="X6465" s="1">
        <v>-0.5887</v>
      </c>
      <c r="Y6465" s="1"/>
      <c r="Z6465" t="s">
        <v>876</v>
      </c>
      <c r="AA6465" s="1">
        <v>1</v>
      </c>
      <c r="AB6465" t="s">
        <v>890</v>
      </c>
      <c r="AC6465" t="s">
        <v>913</v>
      </c>
      <c r="AD6465" t="s">
        <v>918</v>
      </c>
      <c r="AE6465" t="s">
        <v>921</v>
      </c>
      <c r="AF6465" s="1">
        <v>1960</v>
      </c>
      <c r="AG6465" s="1">
        <v>1992</v>
      </c>
      <c r="AH6465" s="67">
        <f t="shared" si="500"/>
        <v>-0.98116662767860785</v>
      </c>
      <c r="AI6465" s="67">
        <f t="shared" si="504"/>
        <v>0</v>
      </c>
      <c r="AJ6465" s="67">
        <f t="shared" si="501"/>
        <v>-0.98116662767860785</v>
      </c>
      <c r="AK6465" s="67">
        <f t="shared" si="502"/>
        <v>-0.98116662767860785</v>
      </c>
      <c r="AL6465" s="69">
        <f t="shared" si="503"/>
        <v>1</v>
      </c>
    </row>
    <row r="6466" spans="1:38">
      <c r="A6466" s="1">
        <v>6465</v>
      </c>
      <c r="B6466" s="101" t="s">
        <v>1434</v>
      </c>
      <c r="C6466" t="s">
        <v>4</v>
      </c>
      <c r="D6466" t="s">
        <v>54</v>
      </c>
      <c r="E6466" t="s">
        <v>131</v>
      </c>
      <c r="F6466" t="s">
        <v>135</v>
      </c>
      <c r="G6466" t="s">
        <v>150</v>
      </c>
      <c r="H6466" t="s">
        <v>438</v>
      </c>
      <c r="I6466" s="1">
        <v>0.49000000953674316</v>
      </c>
      <c r="J6466" s="1">
        <v>0.60000002384185791</v>
      </c>
      <c r="K6466" s="1">
        <v>0</v>
      </c>
      <c r="L6466" t="s">
        <v>458</v>
      </c>
      <c r="M6466" t="s">
        <v>473</v>
      </c>
      <c r="N6466" t="s">
        <v>767</v>
      </c>
      <c r="O6466" t="s">
        <v>782</v>
      </c>
      <c r="P6466" t="s">
        <v>847</v>
      </c>
      <c r="Q6466" t="s">
        <v>850</v>
      </c>
      <c r="R6466" t="s">
        <v>853</v>
      </c>
      <c r="S6466" t="s">
        <v>860</v>
      </c>
      <c r="T6466" t="s">
        <v>865</v>
      </c>
      <c r="U6466" t="s">
        <v>868</v>
      </c>
      <c r="V6466" s="1"/>
      <c r="W6466" s="1"/>
      <c r="X6466" s="1">
        <v>-0.64061999999999997</v>
      </c>
      <c r="Y6466" s="1"/>
      <c r="Z6466" t="s">
        <v>876</v>
      </c>
      <c r="AA6466" s="1">
        <v>1</v>
      </c>
      <c r="AB6466" t="s">
        <v>890</v>
      </c>
      <c r="AC6466" t="s">
        <v>913</v>
      </c>
      <c r="AD6466" t="s">
        <v>918</v>
      </c>
      <c r="AE6466" t="s">
        <v>921</v>
      </c>
      <c r="AF6466" s="1">
        <v>1960</v>
      </c>
      <c r="AG6466" s="1">
        <v>1992</v>
      </c>
      <c r="AH6466" s="67">
        <f t="shared" ref="AH6466:AH6529" si="505">IF(ISBLANK(J6466),"",X6466/J6466)</f>
        <v>-1.0676999575734154</v>
      </c>
      <c r="AI6466" s="67">
        <f t="shared" si="504"/>
        <v>0</v>
      </c>
      <c r="AJ6466" s="67">
        <f t="shared" ref="AJ6466:AJ6529" si="506">IF(ISBLANK(J6466),"",(AH6466-(1.96*(AI6466))))</f>
        <v>-1.0676999575734154</v>
      </c>
      <c r="AK6466" s="67">
        <f t="shared" ref="AK6466:AK6529" si="507">IF(ISBLANK(J6466),"",(AH6466+(1.96*(AI6466))))</f>
        <v>-1.0676999575734154</v>
      </c>
      <c r="AL6466" s="69">
        <f t="shared" ref="AL6466:AL6529" si="508">IF(ISBLANK(J6466),"",1)</f>
        <v>1</v>
      </c>
    </row>
    <row r="6467" spans="1:38">
      <c r="A6467" s="1">
        <v>6466</v>
      </c>
      <c r="B6467" s="101" t="s">
        <v>1434</v>
      </c>
      <c r="C6467" t="s">
        <v>4</v>
      </c>
      <c r="D6467" t="s">
        <v>54</v>
      </c>
      <c r="E6467" t="s">
        <v>131</v>
      </c>
      <c r="F6467" t="s">
        <v>135</v>
      </c>
      <c r="G6467" t="s">
        <v>150</v>
      </c>
      <c r="H6467" t="s">
        <v>438</v>
      </c>
      <c r="I6467" s="1">
        <v>0.49000000953674316</v>
      </c>
      <c r="J6467" s="1">
        <v>0.60000002384185791</v>
      </c>
      <c r="K6467" s="1">
        <v>0</v>
      </c>
      <c r="L6467" t="s">
        <v>458</v>
      </c>
      <c r="M6467" t="s">
        <v>473</v>
      </c>
      <c r="N6467" t="s">
        <v>767</v>
      </c>
      <c r="O6467" t="s">
        <v>782</v>
      </c>
      <c r="P6467" t="s">
        <v>847</v>
      </c>
      <c r="Q6467" t="s">
        <v>850</v>
      </c>
      <c r="R6467" t="s">
        <v>853</v>
      </c>
      <c r="S6467" t="s">
        <v>860</v>
      </c>
      <c r="T6467" t="s">
        <v>865</v>
      </c>
      <c r="U6467" t="s">
        <v>868</v>
      </c>
      <c r="V6467" s="1"/>
      <c r="W6467" s="1"/>
      <c r="X6467" s="1">
        <v>-0.63137999999999994</v>
      </c>
      <c r="Y6467" s="1"/>
      <c r="Z6467" t="s">
        <v>876</v>
      </c>
      <c r="AA6467" s="1">
        <v>1</v>
      </c>
      <c r="AB6467" t="s">
        <v>890</v>
      </c>
      <c r="AC6467" t="s">
        <v>913</v>
      </c>
      <c r="AD6467" t="s">
        <v>918</v>
      </c>
      <c r="AE6467" t="s">
        <v>921</v>
      </c>
      <c r="AF6467" s="1">
        <v>1960</v>
      </c>
      <c r="AG6467" s="1">
        <v>1992</v>
      </c>
      <c r="AH6467" s="67">
        <f t="shared" si="505"/>
        <v>-1.0522999581853565</v>
      </c>
      <c r="AI6467" s="67">
        <f t="shared" ref="AI6467:AI6530" si="509">IF(ISBLANK(J6467),"",Y6467/J6467)</f>
        <v>0</v>
      </c>
      <c r="AJ6467" s="67">
        <f t="shared" si="506"/>
        <v>-1.0522999581853565</v>
      </c>
      <c r="AK6467" s="67">
        <f t="shared" si="507"/>
        <v>-1.0522999581853565</v>
      </c>
      <c r="AL6467" s="69">
        <f t="shared" si="508"/>
        <v>1</v>
      </c>
    </row>
    <row r="6468" spans="1:38">
      <c r="A6468" s="1">
        <v>6467</v>
      </c>
      <c r="B6468" s="101" t="s">
        <v>1434</v>
      </c>
      <c r="C6468" t="s">
        <v>4</v>
      </c>
      <c r="D6468" t="s">
        <v>54</v>
      </c>
      <c r="E6468" t="s">
        <v>131</v>
      </c>
      <c r="F6468" t="s">
        <v>135</v>
      </c>
      <c r="G6468" t="s">
        <v>150</v>
      </c>
      <c r="H6468" t="s">
        <v>438</v>
      </c>
      <c r="I6468" s="1">
        <v>0.49000000953674316</v>
      </c>
      <c r="J6468" s="1">
        <v>0.60000002384185791</v>
      </c>
      <c r="K6468" s="1">
        <v>0</v>
      </c>
      <c r="L6468" t="s">
        <v>458</v>
      </c>
      <c r="M6468" t="s">
        <v>473</v>
      </c>
      <c r="N6468" t="s">
        <v>767</v>
      </c>
      <c r="O6468" t="s">
        <v>782</v>
      </c>
      <c r="P6468" t="s">
        <v>847</v>
      </c>
      <c r="Q6468" t="s">
        <v>850</v>
      </c>
      <c r="R6468" t="s">
        <v>853</v>
      </c>
      <c r="S6468" t="s">
        <v>860</v>
      </c>
      <c r="T6468" t="s">
        <v>865</v>
      </c>
      <c r="U6468" t="s">
        <v>869</v>
      </c>
      <c r="V6468" s="1"/>
      <c r="W6468" s="1"/>
      <c r="X6468" s="1">
        <v>-0.60602999999999996</v>
      </c>
      <c r="Y6468" s="1"/>
      <c r="Z6468" t="s">
        <v>876</v>
      </c>
      <c r="AA6468" s="1">
        <v>1</v>
      </c>
      <c r="AB6468" t="s">
        <v>890</v>
      </c>
      <c r="AC6468" t="s">
        <v>913</v>
      </c>
      <c r="AD6468" t="s">
        <v>918</v>
      </c>
      <c r="AE6468" t="s">
        <v>921</v>
      </c>
      <c r="AF6468" s="1">
        <v>1960</v>
      </c>
      <c r="AG6468" s="1">
        <v>1992</v>
      </c>
      <c r="AH6468" s="67">
        <f t="shared" si="505"/>
        <v>-1.0100499598642205</v>
      </c>
      <c r="AI6468" s="67">
        <f t="shared" si="509"/>
        <v>0</v>
      </c>
      <c r="AJ6468" s="67">
        <f t="shared" si="506"/>
        <v>-1.0100499598642205</v>
      </c>
      <c r="AK6468" s="67">
        <f t="shared" si="507"/>
        <v>-1.0100499598642205</v>
      </c>
      <c r="AL6468" s="69">
        <f t="shared" si="508"/>
        <v>1</v>
      </c>
    </row>
    <row r="6469" spans="1:38">
      <c r="A6469" s="1">
        <v>6468</v>
      </c>
      <c r="B6469" s="101" t="s">
        <v>1434</v>
      </c>
      <c r="C6469" t="s">
        <v>4</v>
      </c>
      <c r="D6469" t="s">
        <v>54</v>
      </c>
      <c r="E6469" t="s">
        <v>131</v>
      </c>
      <c r="F6469" t="s">
        <v>135</v>
      </c>
      <c r="G6469" t="s">
        <v>150</v>
      </c>
      <c r="H6469" t="s">
        <v>438</v>
      </c>
      <c r="I6469" s="1">
        <v>0.49000000953674316</v>
      </c>
      <c r="J6469" s="1">
        <v>0.60000002384185791</v>
      </c>
      <c r="K6469" s="1">
        <v>0</v>
      </c>
      <c r="L6469" t="s">
        <v>458</v>
      </c>
      <c r="M6469" t="s">
        <v>473</v>
      </c>
      <c r="N6469" t="s">
        <v>767</v>
      </c>
      <c r="O6469" t="s">
        <v>782</v>
      </c>
      <c r="P6469" t="s">
        <v>847</v>
      </c>
      <c r="Q6469" t="s">
        <v>850</v>
      </c>
      <c r="R6469" t="s">
        <v>853</v>
      </c>
      <c r="S6469" t="s">
        <v>860</v>
      </c>
      <c r="T6469" t="s">
        <v>865</v>
      </c>
      <c r="U6469" t="s">
        <v>869</v>
      </c>
      <c r="V6469" s="1"/>
      <c r="W6469" s="1"/>
      <c r="X6469" s="1">
        <v>-0.5045599999999999</v>
      </c>
      <c r="Y6469" s="1"/>
      <c r="Z6469" t="s">
        <v>876</v>
      </c>
      <c r="AA6469" s="1">
        <v>1</v>
      </c>
      <c r="AB6469" t="s">
        <v>890</v>
      </c>
      <c r="AC6469" t="s">
        <v>913</v>
      </c>
      <c r="AD6469" t="s">
        <v>918</v>
      </c>
      <c r="AE6469" t="s">
        <v>921</v>
      </c>
      <c r="AF6469" s="1">
        <v>1960</v>
      </c>
      <c r="AG6469" s="1">
        <v>1992</v>
      </c>
      <c r="AH6469" s="67">
        <f t="shared" si="505"/>
        <v>-0.84093329991764609</v>
      </c>
      <c r="AI6469" s="67">
        <f t="shared" si="509"/>
        <v>0</v>
      </c>
      <c r="AJ6469" s="67">
        <f t="shared" si="506"/>
        <v>-0.84093329991764609</v>
      </c>
      <c r="AK6469" s="67">
        <f t="shared" si="507"/>
        <v>-0.84093329991764609</v>
      </c>
      <c r="AL6469" s="69">
        <f t="shared" si="508"/>
        <v>1</v>
      </c>
    </row>
    <row r="6470" spans="1:38">
      <c r="A6470" s="1">
        <v>6469</v>
      </c>
      <c r="B6470" s="101" t="s">
        <v>1434</v>
      </c>
      <c r="C6470" t="s">
        <v>4</v>
      </c>
      <c r="D6470" t="s">
        <v>54</v>
      </c>
      <c r="E6470" t="s">
        <v>131</v>
      </c>
      <c r="F6470" t="s">
        <v>135</v>
      </c>
      <c r="G6470" t="s">
        <v>150</v>
      </c>
      <c r="H6470" t="s">
        <v>438</v>
      </c>
      <c r="I6470" s="1">
        <v>0.49000000953674316</v>
      </c>
      <c r="J6470" s="1">
        <v>0.60000002384185791</v>
      </c>
      <c r="K6470" s="1">
        <v>0</v>
      </c>
      <c r="L6470" t="s">
        <v>458</v>
      </c>
      <c r="M6470" t="s">
        <v>473</v>
      </c>
      <c r="N6470" t="s">
        <v>767</v>
      </c>
      <c r="O6470" t="s">
        <v>782</v>
      </c>
      <c r="P6470" t="s">
        <v>847</v>
      </c>
      <c r="Q6470" t="s">
        <v>850</v>
      </c>
      <c r="R6470" t="s">
        <v>853</v>
      </c>
      <c r="S6470" t="s">
        <v>860</v>
      </c>
      <c r="T6470" t="s">
        <v>865</v>
      </c>
      <c r="U6470" t="s">
        <v>869</v>
      </c>
      <c r="V6470" s="1"/>
      <c r="W6470" s="1"/>
      <c r="X6470" s="1">
        <v>-0.45856999999999992</v>
      </c>
      <c r="Y6470" s="1"/>
      <c r="Z6470" t="s">
        <v>876</v>
      </c>
      <c r="AA6470" s="1">
        <v>1</v>
      </c>
      <c r="AB6470" t="s">
        <v>890</v>
      </c>
      <c r="AC6470" t="s">
        <v>913</v>
      </c>
      <c r="AD6470" t="s">
        <v>918</v>
      </c>
      <c r="AE6470" t="s">
        <v>921</v>
      </c>
      <c r="AF6470" s="1">
        <v>1960</v>
      </c>
      <c r="AG6470" s="1">
        <v>1992</v>
      </c>
      <c r="AH6470" s="67">
        <f t="shared" si="505"/>
        <v>-0.76428330296344338</v>
      </c>
      <c r="AI6470" s="67">
        <f t="shared" si="509"/>
        <v>0</v>
      </c>
      <c r="AJ6470" s="67">
        <f t="shared" si="506"/>
        <v>-0.76428330296344338</v>
      </c>
      <c r="AK6470" s="67">
        <f t="shared" si="507"/>
        <v>-0.76428330296344338</v>
      </c>
      <c r="AL6470" s="69">
        <f t="shared" si="508"/>
        <v>1</v>
      </c>
    </row>
    <row r="6471" spans="1:38">
      <c r="A6471" s="1">
        <v>6470</v>
      </c>
      <c r="B6471" s="101" t="s">
        <v>1434</v>
      </c>
      <c r="C6471" t="s">
        <v>4</v>
      </c>
      <c r="D6471" t="s">
        <v>54</v>
      </c>
      <c r="E6471" t="s">
        <v>131</v>
      </c>
      <c r="F6471" t="s">
        <v>135</v>
      </c>
      <c r="G6471" t="s">
        <v>150</v>
      </c>
      <c r="H6471" t="s">
        <v>438</v>
      </c>
      <c r="I6471" s="1">
        <v>0.49000000953674316</v>
      </c>
      <c r="J6471" s="1">
        <v>0.60000002384185791</v>
      </c>
      <c r="K6471" s="1">
        <v>0</v>
      </c>
      <c r="L6471" t="s">
        <v>458</v>
      </c>
      <c r="M6471" t="s">
        <v>473</v>
      </c>
      <c r="N6471" t="s">
        <v>767</v>
      </c>
      <c r="O6471" t="s">
        <v>782</v>
      </c>
      <c r="P6471" t="s">
        <v>847</v>
      </c>
      <c r="Q6471" t="s">
        <v>850</v>
      </c>
      <c r="R6471" t="s">
        <v>853</v>
      </c>
      <c r="S6471" t="s">
        <v>860</v>
      </c>
      <c r="T6471" t="s">
        <v>865</v>
      </c>
      <c r="U6471" t="s">
        <v>869</v>
      </c>
      <c r="V6471" s="1"/>
      <c r="W6471" s="1"/>
      <c r="X6471" s="1">
        <v>-0.40548999999999991</v>
      </c>
      <c r="Y6471" s="1"/>
      <c r="Z6471" t="s">
        <v>876</v>
      </c>
      <c r="AA6471" s="1">
        <v>1</v>
      </c>
      <c r="AB6471" t="s">
        <v>890</v>
      </c>
      <c r="AC6471" t="s">
        <v>913</v>
      </c>
      <c r="AD6471" t="s">
        <v>918</v>
      </c>
      <c r="AE6471" t="s">
        <v>921</v>
      </c>
      <c r="AF6471" s="1">
        <v>1960</v>
      </c>
      <c r="AG6471" s="1">
        <v>1992</v>
      </c>
      <c r="AH6471" s="67">
        <f t="shared" si="505"/>
        <v>-0.67581663981212603</v>
      </c>
      <c r="AI6471" s="67">
        <f t="shared" si="509"/>
        <v>0</v>
      </c>
      <c r="AJ6471" s="67">
        <f t="shared" si="506"/>
        <v>-0.67581663981212603</v>
      </c>
      <c r="AK6471" s="67">
        <f t="shared" si="507"/>
        <v>-0.67581663981212603</v>
      </c>
      <c r="AL6471" s="69">
        <f t="shared" si="508"/>
        <v>1</v>
      </c>
    </row>
    <row r="6472" spans="1:38">
      <c r="A6472" s="1">
        <v>6471</v>
      </c>
      <c r="B6472" s="101" t="s">
        <v>1434</v>
      </c>
      <c r="C6472" t="s">
        <v>4</v>
      </c>
      <c r="D6472" t="s">
        <v>54</v>
      </c>
      <c r="E6472" t="s">
        <v>131</v>
      </c>
      <c r="F6472" t="s">
        <v>135</v>
      </c>
      <c r="G6472" t="s">
        <v>150</v>
      </c>
      <c r="H6472" t="s">
        <v>438</v>
      </c>
      <c r="I6472" s="1">
        <v>0.49000000953674316</v>
      </c>
      <c r="J6472" s="1">
        <v>0.60000002384185791</v>
      </c>
      <c r="K6472" s="1">
        <v>0</v>
      </c>
      <c r="L6472" t="s">
        <v>458</v>
      </c>
      <c r="M6472" t="s">
        <v>473</v>
      </c>
      <c r="N6472" t="s">
        <v>767</v>
      </c>
      <c r="O6472" t="s">
        <v>782</v>
      </c>
      <c r="P6472" t="s">
        <v>847</v>
      </c>
      <c r="Q6472" t="s">
        <v>850</v>
      </c>
      <c r="R6472" t="s">
        <v>853</v>
      </c>
      <c r="S6472" t="s">
        <v>860</v>
      </c>
      <c r="T6472" t="s">
        <v>865</v>
      </c>
      <c r="U6472" t="s">
        <v>869</v>
      </c>
      <c r="V6472" s="1"/>
      <c r="W6472" s="1"/>
      <c r="X6472" s="1">
        <v>-0.35664999999999991</v>
      </c>
      <c r="Y6472" s="1"/>
      <c r="Z6472" t="s">
        <v>876</v>
      </c>
      <c r="AA6472" s="1">
        <v>1</v>
      </c>
      <c r="AB6472" t="s">
        <v>890</v>
      </c>
      <c r="AC6472" t="s">
        <v>913</v>
      </c>
      <c r="AD6472" t="s">
        <v>918</v>
      </c>
      <c r="AE6472" t="s">
        <v>921</v>
      </c>
      <c r="AF6472" s="1">
        <v>1960</v>
      </c>
      <c r="AG6472" s="1">
        <v>1992</v>
      </c>
      <c r="AH6472" s="67">
        <f t="shared" si="505"/>
        <v>-0.5944166430466713</v>
      </c>
      <c r="AI6472" s="67">
        <f t="shared" si="509"/>
        <v>0</v>
      </c>
      <c r="AJ6472" s="67">
        <f t="shared" si="506"/>
        <v>-0.5944166430466713</v>
      </c>
      <c r="AK6472" s="67">
        <f t="shared" si="507"/>
        <v>-0.5944166430466713</v>
      </c>
      <c r="AL6472" s="69">
        <f t="shared" si="508"/>
        <v>1</v>
      </c>
    </row>
    <row r="6473" spans="1:38">
      <c r="A6473" s="1">
        <v>6472</v>
      </c>
      <c r="B6473" s="101" t="s">
        <v>1435</v>
      </c>
      <c r="C6473" t="s">
        <v>3</v>
      </c>
      <c r="D6473" t="s">
        <v>7</v>
      </c>
      <c r="E6473" t="s">
        <v>130</v>
      </c>
      <c r="F6473" t="s">
        <v>141</v>
      </c>
      <c r="G6473" t="s">
        <v>172</v>
      </c>
      <c r="H6473" t="s">
        <v>432</v>
      </c>
      <c r="I6473" s="1">
        <v>3.2553899999999997E-2</v>
      </c>
      <c r="J6473" s="1">
        <v>0.1774666</v>
      </c>
      <c r="K6473" s="1">
        <v>0</v>
      </c>
      <c r="L6473" t="s">
        <v>457</v>
      </c>
      <c r="M6473" t="s">
        <v>482</v>
      </c>
      <c r="N6473" t="s">
        <v>768</v>
      </c>
      <c r="O6473" t="s">
        <v>780</v>
      </c>
      <c r="P6473" t="s">
        <v>459</v>
      </c>
      <c r="Q6473" t="s">
        <v>850</v>
      </c>
      <c r="R6473" t="s">
        <v>853</v>
      </c>
      <c r="S6473" t="s">
        <v>862</v>
      </c>
      <c r="T6473" t="s">
        <v>864</v>
      </c>
      <c r="U6473" t="s">
        <v>867</v>
      </c>
      <c r="V6473" s="1"/>
      <c r="W6473" s="1"/>
      <c r="X6473" s="1">
        <v>0.23</v>
      </c>
      <c r="Y6473" s="1">
        <v>0.09</v>
      </c>
      <c r="Z6473" t="s">
        <v>877</v>
      </c>
      <c r="AA6473" s="1">
        <v>1</v>
      </c>
      <c r="AB6473" t="s">
        <v>908</v>
      </c>
      <c r="AC6473" t="s">
        <v>915</v>
      </c>
      <c r="AD6473" t="s">
        <v>917</v>
      </c>
      <c r="AE6473" t="s">
        <v>925</v>
      </c>
      <c r="AF6473" s="1">
        <v>1995</v>
      </c>
      <c r="AG6473" s="1">
        <v>2010</v>
      </c>
      <c r="AH6473" s="67">
        <f t="shared" si="505"/>
        <v>1.2960185184141693</v>
      </c>
      <c r="AI6473" s="67">
        <f t="shared" si="509"/>
        <v>0.50713768111858792</v>
      </c>
      <c r="AJ6473" s="67">
        <f t="shared" si="506"/>
        <v>0.30202866342173695</v>
      </c>
      <c r="AK6473" s="67">
        <f t="shared" si="507"/>
        <v>2.2900083734066015</v>
      </c>
      <c r="AL6473" s="69">
        <f t="shared" si="508"/>
        <v>1</v>
      </c>
    </row>
    <row r="6474" spans="1:38">
      <c r="A6474" s="1">
        <v>6473</v>
      </c>
      <c r="B6474" s="101" t="s">
        <v>1435</v>
      </c>
      <c r="C6474" t="s">
        <v>3</v>
      </c>
      <c r="D6474" t="s">
        <v>7</v>
      </c>
      <c r="E6474" t="s">
        <v>130</v>
      </c>
      <c r="F6474" t="s">
        <v>141</v>
      </c>
      <c r="G6474" t="s">
        <v>172</v>
      </c>
      <c r="H6474" t="s">
        <v>432</v>
      </c>
      <c r="I6474" s="1">
        <v>3.22309E-2</v>
      </c>
      <c r="J6474" s="1">
        <v>0.1766132</v>
      </c>
      <c r="K6474" s="1">
        <v>0</v>
      </c>
      <c r="L6474" t="s">
        <v>457</v>
      </c>
      <c r="M6474" t="s">
        <v>482</v>
      </c>
      <c r="N6474" t="s">
        <v>768</v>
      </c>
      <c r="O6474" t="s">
        <v>780</v>
      </c>
      <c r="P6474" t="s">
        <v>459</v>
      </c>
      <c r="Q6474" t="s">
        <v>850</v>
      </c>
      <c r="R6474" t="s">
        <v>853</v>
      </c>
      <c r="S6474" t="s">
        <v>862</v>
      </c>
      <c r="T6474" t="s">
        <v>864</v>
      </c>
      <c r="U6474" t="s">
        <v>867</v>
      </c>
      <c r="V6474" s="1"/>
      <c r="W6474" s="1"/>
      <c r="X6474" s="1">
        <v>0.15</v>
      </c>
      <c r="Y6474" s="1">
        <v>0.1</v>
      </c>
      <c r="Z6474" t="s">
        <v>877</v>
      </c>
      <c r="AA6474" s="1">
        <v>1</v>
      </c>
      <c r="AB6474" t="s">
        <v>908</v>
      </c>
      <c r="AC6474" t="s">
        <v>915</v>
      </c>
      <c r="AD6474" t="s">
        <v>917</v>
      </c>
      <c r="AE6474" t="s">
        <v>925</v>
      </c>
      <c r="AF6474" s="1">
        <v>1995</v>
      </c>
      <c r="AG6474" s="1">
        <v>2010</v>
      </c>
      <c r="AH6474" s="67">
        <f t="shared" si="505"/>
        <v>0.84931364133598164</v>
      </c>
      <c r="AI6474" s="67">
        <f t="shared" si="509"/>
        <v>0.5662090942239878</v>
      </c>
      <c r="AJ6474" s="67">
        <f t="shared" si="506"/>
        <v>-0.26045618334303433</v>
      </c>
      <c r="AK6474" s="67">
        <f t="shared" si="507"/>
        <v>1.9590834660149976</v>
      </c>
      <c r="AL6474" s="69">
        <f t="shared" si="508"/>
        <v>1</v>
      </c>
    </row>
    <row r="6475" spans="1:38">
      <c r="A6475" s="1">
        <v>6474</v>
      </c>
      <c r="B6475" s="101" t="s">
        <v>1435</v>
      </c>
      <c r="C6475" t="s">
        <v>3</v>
      </c>
      <c r="D6475" t="s">
        <v>7</v>
      </c>
      <c r="E6475" t="s">
        <v>130</v>
      </c>
      <c r="F6475" t="s">
        <v>141</v>
      </c>
      <c r="G6475" t="s">
        <v>172</v>
      </c>
      <c r="H6475" t="s">
        <v>432</v>
      </c>
      <c r="I6475" s="1">
        <v>3.2050700000000001E-2</v>
      </c>
      <c r="J6475" s="1">
        <v>0.17613509999999999</v>
      </c>
      <c r="K6475" s="1">
        <v>0</v>
      </c>
      <c r="L6475" t="s">
        <v>457</v>
      </c>
      <c r="M6475" t="s">
        <v>482</v>
      </c>
      <c r="N6475" t="s">
        <v>768</v>
      </c>
      <c r="O6475" t="s">
        <v>780</v>
      </c>
      <c r="P6475" t="s">
        <v>459</v>
      </c>
      <c r="Q6475" t="s">
        <v>850</v>
      </c>
      <c r="R6475" t="s">
        <v>853</v>
      </c>
      <c r="S6475" t="s">
        <v>862</v>
      </c>
      <c r="T6475" t="s">
        <v>864</v>
      </c>
      <c r="U6475" t="s">
        <v>867</v>
      </c>
      <c r="V6475" s="1"/>
      <c r="W6475" s="1"/>
      <c r="X6475" s="1">
        <v>-7.0000000000000007E-2</v>
      </c>
      <c r="Y6475" s="1">
        <v>0.1</v>
      </c>
      <c r="Z6475" t="s">
        <v>877</v>
      </c>
      <c r="AA6475" s="1">
        <v>1</v>
      </c>
      <c r="AB6475" t="s">
        <v>908</v>
      </c>
      <c r="AC6475" t="s">
        <v>915</v>
      </c>
      <c r="AD6475" t="s">
        <v>917</v>
      </c>
      <c r="AE6475" t="s">
        <v>925</v>
      </c>
      <c r="AF6475" s="1">
        <v>1995</v>
      </c>
      <c r="AG6475" s="1">
        <v>2010</v>
      </c>
      <c r="AH6475" s="67">
        <f t="shared" si="505"/>
        <v>-0.3974222060225362</v>
      </c>
      <c r="AI6475" s="67">
        <f t="shared" si="509"/>
        <v>0.56774600860362312</v>
      </c>
      <c r="AJ6475" s="67">
        <f t="shared" si="506"/>
        <v>-1.5102043828856373</v>
      </c>
      <c r="AK6475" s="67">
        <f t="shared" si="507"/>
        <v>0.71535997084056502</v>
      </c>
      <c r="AL6475" s="69">
        <f t="shared" si="508"/>
        <v>1</v>
      </c>
    </row>
    <row r="6476" spans="1:38">
      <c r="A6476" s="1">
        <v>6475</v>
      </c>
      <c r="B6476" s="101" t="s">
        <v>1435</v>
      </c>
      <c r="C6476" t="s">
        <v>3</v>
      </c>
      <c r="D6476" t="s">
        <v>7</v>
      </c>
      <c r="E6476" t="s">
        <v>130</v>
      </c>
      <c r="F6476" t="s">
        <v>141</v>
      </c>
      <c r="G6476" t="s">
        <v>172</v>
      </c>
      <c r="H6476" t="s">
        <v>432</v>
      </c>
      <c r="I6476" s="1">
        <v>3.1946500000000003E-2</v>
      </c>
      <c r="J6476" s="1">
        <v>0.17585899999999999</v>
      </c>
      <c r="K6476" s="1">
        <v>0</v>
      </c>
      <c r="L6476" t="s">
        <v>457</v>
      </c>
      <c r="M6476" t="s">
        <v>482</v>
      </c>
      <c r="N6476" t="s">
        <v>768</v>
      </c>
      <c r="O6476" t="s">
        <v>780</v>
      </c>
      <c r="P6476" t="s">
        <v>459</v>
      </c>
      <c r="Q6476" t="s">
        <v>850</v>
      </c>
      <c r="R6476" t="s">
        <v>853</v>
      </c>
      <c r="S6476" t="s">
        <v>862</v>
      </c>
      <c r="T6476" t="s">
        <v>864</v>
      </c>
      <c r="U6476" t="s">
        <v>867</v>
      </c>
      <c r="V6476" s="1"/>
      <c r="W6476" s="1"/>
      <c r="X6476" s="1">
        <v>0.59</v>
      </c>
      <c r="Y6476" s="1">
        <v>0.13</v>
      </c>
      <c r="Z6476" t="s">
        <v>877</v>
      </c>
      <c r="AA6476" s="1">
        <v>1</v>
      </c>
      <c r="AB6476" t="s">
        <v>908</v>
      </c>
      <c r="AC6476" t="s">
        <v>915</v>
      </c>
      <c r="AD6476" t="s">
        <v>917</v>
      </c>
      <c r="AE6476" t="s">
        <v>925</v>
      </c>
      <c r="AF6476" s="1">
        <v>1995</v>
      </c>
      <c r="AG6476" s="1">
        <v>2010</v>
      </c>
      <c r="AH6476" s="67">
        <f t="shared" si="505"/>
        <v>3.3549605081343579</v>
      </c>
      <c r="AI6476" s="67">
        <f t="shared" si="509"/>
        <v>0.73922858653807888</v>
      </c>
      <c r="AJ6476" s="67">
        <f t="shared" si="506"/>
        <v>1.9060724785197234</v>
      </c>
      <c r="AK6476" s="67">
        <f t="shared" si="507"/>
        <v>4.8038485377489923</v>
      </c>
      <c r="AL6476" s="69">
        <f t="shared" si="508"/>
        <v>1</v>
      </c>
    </row>
    <row r="6477" spans="1:38">
      <c r="A6477" s="1">
        <v>6476</v>
      </c>
      <c r="B6477" s="101" t="s">
        <v>1435</v>
      </c>
      <c r="C6477" t="s">
        <v>3</v>
      </c>
      <c r="D6477" t="s">
        <v>7</v>
      </c>
      <c r="E6477" t="s">
        <v>130</v>
      </c>
      <c r="F6477" t="s">
        <v>141</v>
      </c>
      <c r="G6477" t="s">
        <v>172</v>
      </c>
      <c r="H6477" t="s">
        <v>432</v>
      </c>
      <c r="I6477" s="1">
        <v>3.1273799999999997E-2</v>
      </c>
      <c r="J6477" s="1">
        <v>0.17405770000000001</v>
      </c>
      <c r="K6477" s="1">
        <v>0</v>
      </c>
      <c r="L6477" t="s">
        <v>457</v>
      </c>
      <c r="M6477" t="s">
        <v>482</v>
      </c>
      <c r="N6477" t="s">
        <v>768</v>
      </c>
      <c r="O6477" t="s">
        <v>780</v>
      </c>
      <c r="P6477" t="s">
        <v>459</v>
      </c>
      <c r="Q6477" t="s">
        <v>850</v>
      </c>
      <c r="R6477" t="s">
        <v>853</v>
      </c>
      <c r="S6477" t="s">
        <v>862</v>
      </c>
      <c r="T6477" t="s">
        <v>864</v>
      </c>
      <c r="U6477" t="s">
        <v>867</v>
      </c>
      <c r="V6477" s="1"/>
      <c r="W6477" s="1"/>
      <c r="X6477" s="1">
        <v>0.26</v>
      </c>
      <c r="Y6477" s="1">
        <v>0.13</v>
      </c>
      <c r="Z6477" t="s">
        <v>877</v>
      </c>
      <c r="AA6477" s="1">
        <v>1</v>
      </c>
      <c r="AB6477" t="s">
        <v>908</v>
      </c>
      <c r="AC6477" t="s">
        <v>915</v>
      </c>
      <c r="AD6477" t="s">
        <v>917</v>
      </c>
      <c r="AE6477" t="s">
        <v>925</v>
      </c>
      <c r="AF6477" s="1">
        <v>1995</v>
      </c>
      <c r="AG6477" s="1">
        <v>2010</v>
      </c>
      <c r="AH6477" s="67">
        <f t="shared" si="505"/>
        <v>1.4937575298306252</v>
      </c>
      <c r="AI6477" s="67">
        <f t="shared" si="509"/>
        <v>0.74687876491531258</v>
      </c>
      <c r="AJ6477" s="67">
        <f t="shared" si="506"/>
        <v>2.987515059661261E-2</v>
      </c>
      <c r="AK6477" s="67">
        <f t="shared" si="507"/>
        <v>2.9576399090646377</v>
      </c>
      <c r="AL6477" s="69">
        <f t="shared" si="508"/>
        <v>1</v>
      </c>
    </row>
    <row r="6478" spans="1:38">
      <c r="A6478" s="1">
        <v>6477</v>
      </c>
      <c r="B6478" s="101" t="s">
        <v>1435</v>
      </c>
      <c r="C6478" t="s">
        <v>3</v>
      </c>
      <c r="D6478" t="s">
        <v>7</v>
      </c>
      <c r="E6478" t="s">
        <v>130</v>
      </c>
      <c r="F6478" t="s">
        <v>141</v>
      </c>
      <c r="G6478" t="s">
        <v>172</v>
      </c>
      <c r="H6478" t="s">
        <v>432</v>
      </c>
      <c r="I6478" s="1">
        <v>3.1095000000000001E-2</v>
      </c>
      <c r="J6478" s="1">
        <v>0.17357510000000001</v>
      </c>
      <c r="K6478" s="1">
        <v>0</v>
      </c>
      <c r="L6478" t="s">
        <v>457</v>
      </c>
      <c r="M6478" t="s">
        <v>482</v>
      </c>
      <c r="N6478" t="s">
        <v>768</v>
      </c>
      <c r="O6478" t="s">
        <v>780</v>
      </c>
      <c r="P6478" t="s">
        <v>459</v>
      </c>
      <c r="Q6478" t="s">
        <v>850</v>
      </c>
      <c r="R6478" t="s">
        <v>853</v>
      </c>
      <c r="S6478" t="s">
        <v>862</v>
      </c>
      <c r="T6478" t="s">
        <v>864</v>
      </c>
      <c r="U6478" t="s">
        <v>867</v>
      </c>
      <c r="V6478" s="1"/>
      <c r="W6478" s="1"/>
      <c r="X6478" s="1">
        <v>0.05</v>
      </c>
      <c r="Y6478" s="1">
        <v>0.13</v>
      </c>
      <c r="Z6478" t="s">
        <v>877</v>
      </c>
      <c r="AA6478" s="1">
        <v>1</v>
      </c>
      <c r="AB6478" t="s">
        <v>908</v>
      </c>
      <c r="AC6478" t="s">
        <v>915</v>
      </c>
      <c r="AD6478" t="s">
        <v>917</v>
      </c>
      <c r="AE6478" t="s">
        <v>925</v>
      </c>
      <c r="AF6478" s="1">
        <v>1995</v>
      </c>
      <c r="AG6478" s="1">
        <v>2010</v>
      </c>
      <c r="AH6478" s="67">
        <f t="shared" si="505"/>
        <v>0.28805975050568888</v>
      </c>
      <c r="AI6478" s="67">
        <f t="shared" si="509"/>
        <v>0.74895535131479107</v>
      </c>
      <c r="AJ6478" s="67">
        <f t="shared" si="506"/>
        <v>-1.1798927380713016</v>
      </c>
      <c r="AK6478" s="67">
        <f t="shared" si="507"/>
        <v>1.7560122390826796</v>
      </c>
      <c r="AL6478" s="69">
        <f t="shared" si="508"/>
        <v>1</v>
      </c>
    </row>
    <row r="6479" spans="1:38">
      <c r="A6479" s="1">
        <v>6478</v>
      </c>
      <c r="B6479" s="101" t="s">
        <v>1436</v>
      </c>
      <c r="C6479" t="s">
        <v>4</v>
      </c>
      <c r="D6479" t="s">
        <v>20</v>
      </c>
      <c r="E6479" t="s">
        <v>119</v>
      </c>
      <c r="F6479" t="s">
        <v>135</v>
      </c>
      <c r="G6479" t="s">
        <v>150</v>
      </c>
      <c r="H6479" t="s">
        <v>440</v>
      </c>
      <c r="I6479" s="1">
        <v>-1.77E-2</v>
      </c>
      <c r="J6479" s="1">
        <v>0.3493</v>
      </c>
      <c r="K6479" s="1">
        <v>0</v>
      </c>
      <c r="L6479" t="s">
        <v>148</v>
      </c>
      <c r="M6479" t="s">
        <v>465</v>
      </c>
      <c r="N6479" t="s">
        <v>769</v>
      </c>
      <c r="O6479" t="s">
        <v>780</v>
      </c>
      <c r="P6479" t="s">
        <v>459</v>
      </c>
      <c r="Q6479" t="s">
        <v>851</v>
      </c>
      <c r="R6479" t="s">
        <v>854</v>
      </c>
      <c r="S6479" t="s">
        <v>861</v>
      </c>
      <c r="T6479" t="s">
        <v>864</v>
      </c>
      <c r="U6479" t="s">
        <v>867</v>
      </c>
      <c r="V6479" s="1">
        <v>7.4999999999999997E-2</v>
      </c>
      <c r="W6479" s="1">
        <v>2.3E-2</v>
      </c>
      <c r="X6479" s="1">
        <v>-0.30399999999999999</v>
      </c>
      <c r="Y6479" s="1">
        <v>8.4000000000000005E-2</v>
      </c>
      <c r="Z6479" t="s">
        <v>877</v>
      </c>
      <c r="AA6479" s="1">
        <v>1</v>
      </c>
      <c r="AB6479" t="s">
        <v>909</v>
      </c>
      <c r="AC6479" t="s">
        <v>915</v>
      </c>
      <c r="AD6479" t="s">
        <v>917</v>
      </c>
      <c r="AE6479" t="s">
        <v>925</v>
      </c>
      <c r="AF6479" s="1">
        <v>2008</v>
      </c>
      <c r="AG6479" s="1">
        <v>2008</v>
      </c>
      <c r="AH6479" s="67">
        <f t="shared" si="505"/>
        <v>-0.87031205267678213</v>
      </c>
      <c r="AI6479" s="67">
        <f t="shared" si="509"/>
        <v>0.24048096192384771</v>
      </c>
      <c r="AJ6479" s="67">
        <f t="shared" si="506"/>
        <v>-1.3416547380475237</v>
      </c>
      <c r="AK6479" s="67">
        <f t="shared" si="507"/>
        <v>-0.3989693673060406</v>
      </c>
      <c r="AL6479" s="69">
        <f t="shared" si="508"/>
        <v>1</v>
      </c>
    </row>
    <row r="6480" spans="1:38">
      <c r="A6480" s="1">
        <v>6479</v>
      </c>
      <c r="B6480" s="101" t="s">
        <v>1436</v>
      </c>
      <c r="C6480" t="s">
        <v>4</v>
      </c>
      <c r="D6480" t="s">
        <v>20</v>
      </c>
      <c r="E6480" t="s">
        <v>119</v>
      </c>
      <c r="F6480" t="s">
        <v>135</v>
      </c>
      <c r="G6480" t="s">
        <v>150</v>
      </c>
      <c r="H6480" t="s">
        <v>440</v>
      </c>
      <c r="I6480" s="1">
        <v>-1.77E-2</v>
      </c>
      <c r="J6480" s="1">
        <v>0.3493</v>
      </c>
      <c r="K6480" s="1">
        <v>0</v>
      </c>
      <c r="L6480" t="s">
        <v>148</v>
      </c>
      <c r="M6480" t="s">
        <v>465</v>
      </c>
      <c r="N6480" t="s">
        <v>769</v>
      </c>
      <c r="O6480" t="s">
        <v>780</v>
      </c>
      <c r="P6480" t="s">
        <v>459</v>
      </c>
      <c r="Q6480" t="s">
        <v>851</v>
      </c>
      <c r="R6480" t="s">
        <v>854</v>
      </c>
      <c r="S6480" t="s">
        <v>861</v>
      </c>
      <c r="T6480" t="s">
        <v>864</v>
      </c>
      <c r="U6480" t="s">
        <v>867</v>
      </c>
      <c r="V6480" s="1">
        <v>7.4999999999999997E-2</v>
      </c>
      <c r="W6480" s="1">
        <v>2.3E-2</v>
      </c>
      <c r="X6480" s="1">
        <v>-0.26600000000000001</v>
      </c>
      <c r="Y6480" s="1">
        <v>9.9000000000000005E-2</v>
      </c>
      <c r="Z6480" t="s">
        <v>877</v>
      </c>
      <c r="AA6480" s="1">
        <v>1</v>
      </c>
      <c r="AB6480" t="s">
        <v>909</v>
      </c>
      <c r="AC6480" t="s">
        <v>915</v>
      </c>
      <c r="AD6480" t="s">
        <v>917</v>
      </c>
      <c r="AE6480" t="s">
        <v>925</v>
      </c>
      <c r="AF6480" s="1">
        <v>2008</v>
      </c>
      <c r="AG6480" s="1">
        <v>2008</v>
      </c>
      <c r="AH6480" s="67">
        <f t="shared" si="505"/>
        <v>-0.76152304609218446</v>
      </c>
      <c r="AI6480" s="67">
        <f t="shared" si="509"/>
        <v>0.28342399083882053</v>
      </c>
      <c r="AJ6480" s="67">
        <f t="shared" si="506"/>
        <v>-1.3170340681362727</v>
      </c>
      <c r="AK6480" s="67">
        <f t="shared" si="507"/>
        <v>-0.20601202404809627</v>
      </c>
      <c r="AL6480" s="69">
        <f t="shared" si="508"/>
        <v>1</v>
      </c>
    </row>
    <row r="6481" spans="1:38">
      <c r="A6481" s="1">
        <v>6480</v>
      </c>
      <c r="B6481" s="101" t="s">
        <v>1436</v>
      </c>
      <c r="C6481" t="s">
        <v>4</v>
      </c>
      <c r="D6481" t="s">
        <v>20</v>
      </c>
      <c r="E6481" t="s">
        <v>119</v>
      </c>
      <c r="F6481" t="s">
        <v>135</v>
      </c>
      <c r="G6481" t="s">
        <v>150</v>
      </c>
      <c r="H6481" t="s">
        <v>440</v>
      </c>
      <c r="I6481" s="1">
        <v>-1.77E-2</v>
      </c>
      <c r="J6481" s="1">
        <v>0.3493</v>
      </c>
      <c r="K6481" s="1">
        <v>0</v>
      </c>
      <c r="L6481" t="s">
        <v>148</v>
      </c>
      <c r="M6481" t="s">
        <v>465</v>
      </c>
      <c r="N6481" t="s">
        <v>769</v>
      </c>
      <c r="O6481" t="s">
        <v>780</v>
      </c>
      <c r="P6481" t="s">
        <v>459</v>
      </c>
      <c r="Q6481" t="s">
        <v>851</v>
      </c>
      <c r="R6481" t="s">
        <v>854</v>
      </c>
      <c r="S6481" t="s">
        <v>861</v>
      </c>
      <c r="T6481" t="s">
        <v>864</v>
      </c>
      <c r="U6481" t="s">
        <v>867</v>
      </c>
      <c r="V6481" s="1">
        <v>7.4999999999999997E-2</v>
      </c>
      <c r="W6481" s="1">
        <v>2.3E-2</v>
      </c>
      <c r="X6481" s="1">
        <v>-0.22700000000000001</v>
      </c>
      <c r="Y6481" s="1">
        <v>0.115</v>
      </c>
      <c r="Z6481" t="s">
        <v>877</v>
      </c>
      <c r="AA6481" s="1">
        <v>1</v>
      </c>
      <c r="AB6481" t="s">
        <v>909</v>
      </c>
      <c r="AC6481" t="s">
        <v>915</v>
      </c>
      <c r="AD6481" t="s">
        <v>917</v>
      </c>
      <c r="AE6481" t="s">
        <v>925</v>
      </c>
      <c r="AF6481" s="1">
        <v>2008</v>
      </c>
      <c r="AG6481" s="1">
        <v>2008</v>
      </c>
      <c r="AH6481" s="67">
        <f t="shared" si="505"/>
        <v>-0.64987117091325508</v>
      </c>
      <c r="AI6481" s="67">
        <f t="shared" si="509"/>
        <v>0.32922988834812483</v>
      </c>
      <c r="AJ6481" s="67">
        <f t="shared" si="506"/>
        <v>-1.2951617520755798</v>
      </c>
      <c r="AK6481" s="67">
        <f t="shared" si="507"/>
        <v>-4.5805897509304527E-3</v>
      </c>
      <c r="AL6481" s="69">
        <f t="shared" si="508"/>
        <v>1</v>
      </c>
    </row>
    <row r="6482" spans="1:38">
      <c r="A6482" s="1">
        <v>6481</v>
      </c>
      <c r="B6482" s="101" t="s">
        <v>1436</v>
      </c>
      <c r="C6482" t="s">
        <v>4</v>
      </c>
      <c r="D6482" t="s">
        <v>11</v>
      </c>
      <c r="E6482" t="s">
        <v>119</v>
      </c>
      <c r="F6482" t="s">
        <v>135</v>
      </c>
      <c r="G6482" t="s">
        <v>150</v>
      </c>
      <c r="H6482" t="s">
        <v>440</v>
      </c>
      <c r="I6482" s="1">
        <v>-1.77E-2</v>
      </c>
      <c r="J6482" s="1">
        <v>0.3493</v>
      </c>
      <c r="K6482" s="1">
        <v>0</v>
      </c>
      <c r="L6482" t="s">
        <v>148</v>
      </c>
      <c r="M6482" t="s">
        <v>465</v>
      </c>
      <c r="N6482" t="s">
        <v>769</v>
      </c>
      <c r="O6482" t="s">
        <v>780</v>
      </c>
      <c r="P6482" t="s">
        <v>459</v>
      </c>
      <c r="Q6482" t="s">
        <v>851</v>
      </c>
      <c r="R6482" t="s">
        <v>854</v>
      </c>
      <c r="S6482" t="s">
        <v>861</v>
      </c>
      <c r="T6482" t="s">
        <v>864</v>
      </c>
      <c r="U6482" t="s">
        <v>867</v>
      </c>
      <c r="V6482" s="1">
        <v>7.4999999999999997E-2</v>
      </c>
      <c r="W6482" s="1">
        <v>2.3E-2</v>
      </c>
      <c r="X6482" s="1">
        <v>-0.46500000000000002</v>
      </c>
      <c r="Y6482" s="1">
        <v>0.13200000000000001</v>
      </c>
      <c r="Z6482" t="s">
        <v>877</v>
      </c>
      <c r="AA6482" s="1">
        <v>1</v>
      </c>
      <c r="AB6482" t="s">
        <v>909</v>
      </c>
      <c r="AC6482" t="s">
        <v>915</v>
      </c>
      <c r="AD6482" t="s">
        <v>917</v>
      </c>
      <c r="AE6482" t="s">
        <v>925</v>
      </c>
      <c r="AF6482" s="1">
        <v>2008</v>
      </c>
      <c r="AG6482" s="1">
        <v>2008</v>
      </c>
      <c r="AH6482" s="67">
        <f t="shared" si="505"/>
        <v>-1.331233896364157</v>
      </c>
      <c r="AI6482" s="67">
        <f t="shared" si="509"/>
        <v>0.37789865445176068</v>
      </c>
      <c r="AJ6482" s="67">
        <f t="shared" si="506"/>
        <v>-2.0719152590896082</v>
      </c>
      <c r="AK6482" s="67">
        <f t="shared" si="507"/>
        <v>-0.59055253363870608</v>
      </c>
      <c r="AL6482" s="69">
        <f t="shared" si="508"/>
        <v>1</v>
      </c>
    </row>
    <row r="6483" spans="1:38">
      <c r="A6483" s="1">
        <v>6482</v>
      </c>
      <c r="B6483" s="101" t="s">
        <v>1436</v>
      </c>
      <c r="C6483" t="s">
        <v>4</v>
      </c>
      <c r="D6483" t="s">
        <v>11</v>
      </c>
      <c r="E6483" t="s">
        <v>119</v>
      </c>
      <c r="F6483" t="s">
        <v>135</v>
      </c>
      <c r="G6483" t="s">
        <v>150</v>
      </c>
      <c r="H6483" t="s">
        <v>440</v>
      </c>
      <c r="I6483" s="1">
        <v>-1.77E-2</v>
      </c>
      <c r="J6483" s="1">
        <v>0.3493</v>
      </c>
      <c r="K6483" s="1">
        <v>0</v>
      </c>
      <c r="L6483" t="s">
        <v>148</v>
      </c>
      <c r="M6483" t="s">
        <v>465</v>
      </c>
      <c r="N6483" t="s">
        <v>769</v>
      </c>
      <c r="O6483" t="s">
        <v>780</v>
      </c>
      <c r="P6483" t="s">
        <v>459</v>
      </c>
      <c r="Q6483" t="s">
        <v>851</v>
      </c>
      <c r="R6483" t="s">
        <v>854</v>
      </c>
      <c r="S6483" t="s">
        <v>861</v>
      </c>
      <c r="T6483" t="s">
        <v>864</v>
      </c>
      <c r="U6483" t="s">
        <v>867</v>
      </c>
      <c r="V6483" s="1">
        <v>7.4999999999999997E-2</v>
      </c>
      <c r="W6483" s="1">
        <v>2.3E-2</v>
      </c>
      <c r="X6483" s="1">
        <v>-0.502</v>
      </c>
      <c r="Y6483" s="1">
        <v>0.17</v>
      </c>
      <c r="Z6483" t="s">
        <v>877</v>
      </c>
      <c r="AA6483" s="1">
        <v>1</v>
      </c>
      <c r="AB6483" t="s">
        <v>909</v>
      </c>
      <c r="AC6483" t="s">
        <v>915</v>
      </c>
      <c r="AD6483" t="s">
        <v>917</v>
      </c>
      <c r="AE6483" t="s">
        <v>925</v>
      </c>
      <c r="AF6483" s="1">
        <v>2008</v>
      </c>
      <c r="AG6483" s="1">
        <v>2008</v>
      </c>
      <c r="AH6483" s="67">
        <f t="shared" si="505"/>
        <v>-1.4371600343544231</v>
      </c>
      <c r="AI6483" s="67">
        <f t="shared" si="509"/>
        <v>0.48668766103635847</v>
      </c>
      <c r="AJ6483" s="67">
        <f t="shared" si="506"/>
        <v>-2.3910678499856859</v>
      </c>
      <c r="AK6483" s="67">
        <f t="shared" si="507"/>
        <v>-0.48325221872316049</v>
      </c>
      <c r="AL6483" s="69">
        <f t="shared" si="508"/>
        <v>1</v>
      </c>
    </row>
    <row r="6484" spans="1:38">
      <c r="A6484" s="1">
        <v>6483</v>
      </c>
      <c r="B6484" s="101" t="s">
        <v>1436</v>
      </c>
      <c r="C6484" t="s">
        <v>4</v>
      </c>
      <c r="D6484" t="s">
        <v>11</v>
      </c>
      <c r="E6484" t="s">
        <v>119</v>
      </c>
      <c r="F6484" t="s">
        <v>135</v>
      </c>
      <c r="G6484" t="s">
        <v>150</v>
      </c>
      <c r="H6484" t="s">
        <v>440</v>
      </c>
      <c r="I6484" s="1">
        <v>-1.77E-2</v>
      </c>
      <c r="J6484" s="1">
        <v>0.3493</v>
      </c>
      <c r="K6484" s="1">
        <v>0</v>
      </c>
      <c r="L6484" t="s">
        <v>148</v>
      </c>
      <c r="M6484" t="s">
        <v>465</v>
      </c>
      <c r="N6484" t="s">
        <v>769</v>
      </c>
      <c r="O6484" t="s">
        <v>780</v>
      </c>
      <c r="P6484" t="s">
        <v>459</v>
      </c>
      <c r="Q6484" t="s">
        <v>851</v>
      </c>
      <c r="R6484" t="s">
        <v>854</v>
      </c>
      <c r="S6484" t="s">
        <v>861</v>
      </c>
      <c r="T6484" t="s">
        <v>864</v>
      </c>
      <c r="U6484" t="s">
        <v>867</v>
      </c>
      <c r="V6484" s="1">
        <v>7.4999999999999997E-2</v>
      </c>
      <c r="W6484" s="1">
        <v>2.3E-2</v>
      </c>
      <c r="X6484" s="1">
        <v>-0.59599999999999997</v>
      </c>
      <c r="Y6484" s="1">
        <v>0.27400000000000002</v>
      </c>
      <c r="Z6484" t="s">
        <v>877</v>
      </c>
      <c r="AA6484" s="1">
        <v>1</v>
      </c>
      <c r="AB6484" t="s">
        <v>909</v>
      </c>
      <c r="AC6484" t="s">
        <v>915</v>
      </c>
      <c r="AD6484" t="s">
        <v>917</v>
      </c>
      <c r="AE6484" t="s">
        <v>925</v>
      </c>
      <c r="AF6484" s="1">
        <v>2008</v>
      </c>
      <c r="AG6484" s="1">
        <v>2008</v>
      </c>
      <c r="AH6484" s="67">
        <f t="shared" si="505"/>
        <v>-1.7062696822215859</v>
      </c>
      <c r="AI6484" s="67">
        <f t="shared" si="509"/>
        <v>0.78442599484683662</v>
      </c>
      <c r="AJ6484" s="67">
        <f t="shared" si="506"/>
        <v>-3.2437446321213859</v>
      </c>
      <c r="AK6484" s="67">
        <f t="shared" si="507"/>
        <v>-0.16879473232178621</v>
      </c>
      <c r="AL6484" s="69">
        <f t="shared" si="508"/>
        <v>1</v>
      </c>
    </row>
    <row r="6485" spans="1:38">
      <c r="A6485" s="1">
        <v>6484</v>
      </c>
      <c r="B6485" s="101" t="s">
        <v>1436</v>
      </c>
      <c r="C6485" t="s">
        <v>4</v>
      </c>
      <c r="D6485" t="s">
        <v>7</v>
      </c>
      <c r="E6485" t="s">
        <v>119</v>
      </c>
      <c r="F6485" t="s">
        <v>135</v>
      </c>
      <c r="G6485" t="s">
        <v>150</v>
      </c>
      <c r="H6485" t="s">
        <v>440</v>
      </c>
      <c r="I6485" s="1">
        <v>-1.77E-2</v>
      </c>
      <c r="J6485" s="1">
        <v>0.3493</v>
      </c>
      <c r="K6485" s="1">
        <v>0</v>
      </c>
      <c r="L6485" t="s">
        <v>148</v>
      </c>
      <c r="M6485" t="s">
        <v>465</v>
      </c>
      <c r="N6485" t="s">
        <v>769</v>
      </c>
      <c r="O6485" t="s">
        <v>780</v>
      </c>
      <c r="P6485" t="s">
        <v>459</v>
      </c>
      <c r="Q6485" t="s">
        <v>851</v>
      </c>
      <c r="R6485" t="s">
        <v>854</v>
      </c>
      <c r="S6485" t="s">
        <v>861</v>
      </c>
      <c r="T6485" t="s">
        <v>864</v>
      </c>
      <c r="U6485" t="s">
        <v>867</v>
      </c>
      <c r="V6485" s="1">
        <v>7.4999999999999997E-2</v>
      </c>
      <c r="W6485" s="1">
        <v>2.3E-2</v>
      </c>
      <c r="X6485" s="1">
        <v>-0.156</v>
      </c>
      <c r="Y6485" s="1">
        <v>0.17899999999999999</v>
      </c>
      <c r="Z6485" t="s">
        <v>877</v>
      </c>
      <c r="AA6485" s="1">
        <v>1</v>
      </c>
      <c r="AB6485" t="s">
        <v>909</v>
      </c>
      <c r="AC6485" t="s">
        <v>915</v>
      </c>
      <c r="AD6485" t="s">
        <v>917</v>
      </c>
      <c r="AE6485" t="s">
        <v>925</v>
      </c>
      <c r="AF6485" s="1">
        <v>2008</v>
      </c>
      <c r="AG6485" s="1">
        <v>2008</v>
      </c>
      <c r="AH6485" s="67">
        <f t="shared" si="505"/>
        <v>-0.44660750071571714</v>
      </c>
      <c r="AI6485" s="67">
        <f t="shared" si="509"/>
        <v>0.51245347838534205</v>
      </c>
      <c r="AJ6485" s="67">
        <f t="shared" si="506"/>
        <v>-1.4510163183509874</v>
      </c>
      <c r="AK6485" s="67">
        <f t="shared" si="507"/>
        <v>0.55780131691955326</v>
      </c>
      <c r="AL6485" s="69">
        <f t="shared" si="508"/>
        <v>1</v>
      </c>
    </row>
    <row r="6486" spans="1:38">
      <c r="A6486" s="1">
        <v>6485</v>
      </c>
      <c r="B6486" s="101" t="s">
        <v>1436</v>
      </c>
      <c r="C6486" t="s">
        <v>4</v>
      </c>
      <c r="D6486" t="s">
        <v>7</v>
      </c>
      <c r="E6486" t="s">
        <v>119</v>
      </c>
      <c r="F6486" t="s">
        <v>135</v>
      </c>
      <c r="G6486" t="s">
        <v>150</v>
      </c>
      <c r="H6486" t="s">
        <v>440</v>
      </c>
      <c r="I6486" s="1">
        <v>-1.77E-2</v>
      </c>
      <c r="J6486" s="1">
        <v>0.3493</v>
      </c>
      <c r="K6486" s="1">
        <v>0</v>
      </c>
      <c r="L6486" t="s">
        <v>148</v>
      </c>
      <c r="M6486" t="s">
        <v>465</v>
      </c>
      <c r="N6486" t="s">
        <v>769</v>
      </c>
      <c r="O6486" t="s">
        <v>780</v>
      </c>
      <c r="P6486" t="s">
        <v>459</v>
      </c>
      <c r="Q6486" t="s">
        <v>851</v>
      </c>
      <c r="R6486" t="s">
        <v>854</v>
      </c>
      <c r="S6486" t="s">
        <v>861</v>
      </c>
      <c r="T6486" t="s">
        <v>864</v>
      </c>
      <c r="U6486" t="s">
        <v>867</v>
      </c>
      <c r="V6486" s="1">
        <v>7.4999999999999997E-2</v>
      </c>
      <c r="W6486" s="1">
        <v>2.3E-2</v>
      </c>
      <c r="X6486" s="1">
        <v>-1.0609999999999999</v>
      </c>
      <c r="Y6486" s="1">
        <v>0.40100000000000002</v>
      </c>
      <c r="Z6486" t="s">
        <v>877</v>
      </c>
      <c r="AA6486" s="1">
        <v>1</v>
      </c>
      <c r="AB6486" t="s">
        <v>909</v>
      </c>
      <c r="AC6486" t="s">
        <v>915</v>
      </c>
      <c r="AD6486" t="s">
        <v>917</v>
      </c>
      <c r="AE6486" t="s">
        <v>925</v>
      </c>
      <c r="AF6486" s="1">
        <v>2008</v>
      </c>
      <c r="AG6486" s="1">
        <v>2008</v>
      </c>
      <c r="AH6486" s="67">
        <f t="shared" si="505"/>
        <v>-3.0375035785857429</v>
      </c>
      <c r="AI6486" s="67">
        <f t="shared" si="509"/>
        <v>1.1480103063269396</v>
      </c>
      <c r="AJ6486" s="67">
        <f t="shared" si="506"/>
        <v>-5.2876037789865444</v>
      </c>
      <c r="AK6486" s="67">
        <f t="shared" si="507"/>
        <v>-0.78740337818494144</v>
      </c>
      <c r="AL6486" s="69">
        <f t="shared" si="508"/>
        <v>1</v>
      </c>
    </row>
    <row r="6487" spans="1:38">
      <c r="A6487" s="1">
        <v>6486</v>
      </c>
      <c r="B6487" s="101" t="s">
        <v>1436</v>
      </c>
      <c r="C6487" t="s">
        <v>4</v>
      </c>
      <c r="D6487" t="s">
        <v>7</v>
      </c>
      <c r="E6487" t="s">
        <v>119</v>
      </c>
      <c r="F6487" t="s">
        <v>135</v>
      </c>
      <c r="G6487" t="s">
        <v>150</v>
      </c>
      <c r="H6487" t="s">
        <v>440</v>
      </c>
      <c r="I6487" s="1">
        <v>-1.77E-2</v>
      </c>
      <c r="J6487" s="1">
        <v>0.3493</v>
      </c>
      <c r="K6487" s="1">
        <v>0</v>
      </c>
      <c r="L6487" t="s">
        <v>148</v>
      </c>
      <c r="M6487" t="s">
        <v>465</v>
      </c>
      <c r="N6487" t="s">
        <v>769</v>
      </c>
      <c r="O6487" t="s">
        <v>780</v>
      </c>
      <c r="P6487" t="s">
        <v>459</v>
      </c>
      <c r="Q6487" t="s">
        <v>851</v>
      </c>
      <c r="R6487" t="s">
        <v>854</v>
      </c>
      <c r="S6487" t="s">
        <v>861</v>
      </c>
      <c r="T6487" t="s">
        <v>864</v>
      </c>
      <c r="U6487" t="s">
        <v>867</v>
      </c>
      <c r="V6487" s="1">
        <v>7.4999999999999997E-2</v>
      </c>
      <c r="W6487" s="1">
        <v>2.3E-2</v>
      </c>
      <c r="X6487" s="1">
        <v>-2.0659999999999998</v>
      </c>
      <c r="Y6487" s="1">
        <v>0.65600000000000003</v>
      </c>
      <c r="Z6487" t="s">
        <v>877</v>
      </c>
      <c r="AA6487" s="1">
        <v>1</v>
      </c>
      <c r="AB6487" t="s">
        <v>909</v>
      </c>
      <c r="AC6487" t="s">
        <v>915</v>
      </c>
      <c r="AD6487" t="s">
        <v>917</v>
      </c>
      <c r="AE6487" t="s">
        <v>925</v>
      </c>
      <c r="AF6487" s="1">
        <v>2008</v>
      </c>
      <c r="AG6487" s="1">
        <v>2008</v>
      </c>
      <c r="AH6487" s="67">
        <f t="shared" si="505"/>
        <v>-5.9146865158889206</v>
      </c>
      <c r="AI6487" s="67">
        <f t="shared" si="509"/>
        <v>1.8780417978814774</v>
      </c>
      <c r="AJ6487" s="67">
        <f t="shared" si="506"/>
        <v>-9.5956484397366157</v>
      </c>
      <c r="AK6487" s="67">
        <f t="shared" si="507"/>
        <v>-2.233724592041225</v>
      </c>
      <c r="AL6487" s="69">
        <f t="shared" si="508"/>
        <v>1</v>
      </c>
    </row>
    <row r="6488" spans="1:38">
      <c r="A6488" s="1">
        <v>6487</v>
      </c>
      <c r="B6488" s="101" t="s">
        <v>1436</v>
      </c>
      <c r="C6488" t="s">
        <v>4</v>
      </c>
      <c r="D6488" t="s">
        <v>15</v>
      </c>
      <c r="E6488" t="s">
        <v>119</v>
      </c>
      <c r="F6488" t="s">
        <v>135</v>
      </c>
      <c r="G6488" t="s">
        <v>207</v>
      </c>
      <c r="H6488" t="s">
        <v>441</v>
      </c>
      <c r="I6488" s="1"/>
      <c r="J6488" s="1"/>
      <c r="K6488" s="1">
        <v>0</v>
      </c>
      <c r="L6488" t="s">
        <v>148</v>
      </c>
      <c r="M6488" t="s">
        <v>465</v>
      </c>
      <c r="N6488" t="s">
        <v>769</v>
      </c>
      <c r="O6488" t="s">
        <v>780</v>
      </c>
      <c r="P6488" t="s">
        <v>459</v>
      </c>
      <c r="Q6488" t="s">
        <v>851</v>
      </c>
      <c r="R6488" t="s">
        <v>854</v>
      </c>
      <c r="S6488" t="s">
        <v>861</v>
      </c>
      <c r="T6488" t="s">
        <v>864</v>
      </c>
      <c r="U6488" t="s">
        <v>867</v>
      </c>
      <c r="V6488" s="1">
        <v>7.4999999999999997E-2</v>
      </c>
      <c r="W6488" s="1">
        <v>2.3E-2</v>
      </c>
      <c r="X6488" s="1">
        <v>-0.192</v>
      </c>
      <c r="Y6488" s="1">
        <v>6.4000000000000001E-2</v>
      </c>
      <c r="Z6488" t="s">
        <v>877</v>
      </c>
      <c r="AA6488" s="1">
        <v>1</v>
      </c>
      <c r="AB6488" t="s">
        <v>909</v>
      </c>
      <c r="AC6488" t="s">
        <v>915</v>
      </c>
      <c r="AD6488" t="s">
        <v>917</v>
      </c>
      <c r="AE6488" t="s">
        <v>925</v>
      </c>
      <c r="AF6488" s="1">
        <v>2008</v>
      </c>
      <c r="AG6488" s="1">
        <v>2008</v>
      </c>
      <c r="AH6488" s="67" t="str">
        <f t="shared" si="505"/>
        <v/>
      </c>
      <c r="AI6488" s="67" t="str">
        <f t="shared" si="509"/>
        <v/>
      </c>
      <c r="AJ6488" s="67" t="str">
        <f t="shared" si="506"/>
        <v/>
      </c>
      <c r="AK6488" s="67" t="str">
        <f t="shared" si="507"/>
        <v/>
      </c>
      <c r="AL6488" s="69" t="str">
        <f t="shared" si="508"/>
        <v/>
      </c>
    </row>
    <row r="6489" spans="1:38">
      <c r="A6489" s="1">
        <v>6488</v>
      </c>
      <c r="B6489" s="101" t="s">
        <v>1436</v>
      </c>
      <c r="C6489" t="s">
        <v>4</v>
      </c>
      <c r="D6489" t="s">
        <v>15</v>
      </c>
      <c r="E6489" t="s">
        <v>119</v>
      </c>
      <c r="F6489" t="s">
        <v>135</v>
      </c>
      <c r="G6489" t="s">
        <v>207</v>
      </c>
      <c r="H6489" t="s">
        <v>441</v>
      </c>
      <c r="I6489" s="1"/>
      <c r="J6489" s="1"/>
      <c r="K6489" s="1">
        <v>0</v>
      </c>
      <c r="L6489" t="s">
        <v>148</v>
      </c>
      <c r="M6489" t="s">
        <v>465</v>
      </c>
      <c r="N6489" t="s">
        <v>769</v>
      </c>
      <c r="O6489" t="s">
        <v>780</v>
      </c>
      <c r="P6489" t="s">
        <v>459</v>
      </c>
      <c r="Q6489" t="s">
        <v>851</v>
      </c>
      <c r="R6489" t="s">
        <v>854</v>
      </c>
      <c r="S6489" t="s">
        <v>861</v>
      </c>
      <c r="T6489" t="s">
        <v>864</v>
      </c>
      <c r="U6489" t="s">
        <v>867</v>
      </c>
      <c r="V6489" s="1">
        <v>7.4999999999999997E-2</v>
      </c>
      <c r="W6489" s="1">
        <v>2.3E-2</v>
      </c>
      <c r="X6489" s="1">
        <v>-0.28299999999999997</v>
      </c>
      <c r="Y6489" s="1">
        <v>7.3999999999999996E-2</v>
      </c>
      <c r="Z6489" t="s">
        <v>877</v>
      </c>
      <c r="AA6489" s="1">
        <v>1</v>
      </c>
      <c r="AB6489" t="s">
        <v>909</v>
      </c>
      <c r="AC6489" t="s">
        <v>915</v>
      </c>
      <c r="AD6489" t="s">
        <v>917</v>
      </c>
      <c r="AE6489" t="s">
        <v>925</v>
      </c>
      <c r="AF6489" s="1">
        <v>2008</v>
      </c>
      <c r="AG6489" s="1">
        <v>2008</v>
      </c>
      <c r="AH6489" s="67" t="str">
        <f t="shared" si="505"/>
        <v/>
      </c>
      <c r="AI6489" s="67" t="str">
        <f t="shared" si="509"/>
        <v/>
      </c>
      <c r="AJ6489" s="67" t="str">
        <f t="shared" si="506"/>
        <v/>
      </c>
      <c r="AK6489" s="67" t="str">
        <f t="shared" si="507"/>
        <v/>
      </c>
      <c r="AL6489" s="69" t="str">
        <f t="shared" si="508"/>
        <v/>
      </c>
    </row>
    <row r="6490" spans="1:38">
      <c r="A6490" s="1">
        <v>6489</v>
      </c>
      <c r="B6490" s="101" t="s">
        <v>1436</v>
      </c>
      <c r="C6490" t="s">
        <v>4</v>
      </c>
      <c r="D6490" t="s">
        <v>15</v>
      </c>
      <c r="E6490" t="s">
        <v>119</v>
      </c>
      <c r="F6490" t="s">
        <v>135</v>
      </c>
      <c r="G6490" t="s">
        <v>207</v>
      </c>
      <c r="H6490" t="s">
        <v>441</v>
      </c>
      <c r="I6490" s="1"/>
      <c r="J6490" s="1"/>
      <c r="K6490" s="1">
        <v>0</v>
      </c>
      <c r="L6490" t="s">
        <v>148</v>
      </c>
      <c r="M6490" t="s">
        <v>465</v>
      </c>
      <c r="N6490" t="s">
        <v>769</v>
      </c>
      <c r="O6490" t="s">
        <v>780</v>
      </c>
      <c r="P6490" t="s">
        <v>459</v>
      </c>
      <c r="Q6490" t="s">
        <v>851</v>
      </c>
      <c r="R6490" t="s">
        <v>854</v>
      </c>
      <c r="S6490" t="s">
        <v>861</v>
      </c>
      <c r="T6490" t="s">
        <v>864</v>
      </c>
      <c r="U6490" t="s">
        <v>867</v>
      </c>
      <c r="V6490" s="1">
        <v>7.4999999999999997E-2</v>
      </c>
      <c r="W6490" s="1">
        <v>2.3E-2</v>
      </c>
      <c r="X6490" s="1">
        <v>-0.186</v>
      </c>
      <c r="Y6490" s="1">
        <v>8.5999999999999993E-2</v>
      </c>
      <c r="Z6490" t="s">
        <v>877</v>
      </c>
      <c r="AA6490" s="1">
        <v>1</v>
      </c>
      <c r="AB6490" t="s">
        <v>909</v>
      </c>
      <c r="AC6490" t="s">
        <v>915</v>
      </c>
      <c r="AD6490" t="s">
        <v>917</v>
      </c>
      <c r="AE6490" t="s">
        <v>925</v>
      </c>
      <c r="AF6490" s="1">
        <v>2008</v>
      </c>
      <c r="AG6490" s="1">
        <v>2008</v>
      </c>
      <c r="AH6490" s="67" t="str">
        <f t="shared" si="505"/>
        <v/>
      </c>
      <c r="AI6490" s="67" t="str">
        <f t="shared" si="509"/>
        <v/>
      </c>
      <c r="AJ6490" s="67" t="str">
        <f t="shared" si="506"/>
        <v/>
      </c>
      <c r="AK6490" s="67" t="str">
        <f t="shared" si="507"/>
        <v/>
      </c>
      <c r="AL6490" s="69" t="str">
        <f t="shared" si="508"/>
        <v/>
      </c>
    </row>
    <row r="6491" spans="1:38">
      <c r="A6491" s="1">
        <v>6490</v>
      </c>
      <c r="B6491" s="101" t="s">
        <v>1436</v>
      </c>
      <c r="C6491" t="s">
        <v>4</v>
      </c>
      <c r="D6491" t="s">
        <v>15</v>
      </c>
      <c r="E6491" t="s">
        <v>119</v>
      </c>
      <c r="F6491" t="s">
        <v>135</v>
      </c>
      <c r="G6491" t="s">
        <v>207</v>
      </c>
      <c r="H6491" t="s">
        <v>441</v>
      </c>
      <c r="I6491" s="1"/>
      <c r="J6491" s="1"/>
      <c r="K6491" s="1">
        <v>0</v>
      </c>
      <c r="L6491" t="s">
        <v>148</v>
      </c>
      <c r="M6491" t="s">
        <v>465</v>
      </c>
      <c r="N6491" t="s">
        <v>769</v>
      </c>
      <c r="O6491" t="s">
        <v>780</v>
      </c>
      <c r="P6491" t="s">
        <v>459</v>
      </c>
      <c r="Q6491" t="s">
        <v>851</v>
      </c>
      <c r="R6491" t="s">
        <v>854</v>
      </c>
      <c r="S6491" t="s">
        <v>861</v>
      </c>
      <c r="T6491" t="s">
        <v>864</v>
      </c>
      <c r="U6491" t="s">
        <v>867</v>
      </c>
      <c r="V6491" s="1">
        <v>7.4999999999999997E-2</v>
      </c>
      <c r="W6491" s="1">
        <v>2.3E-2</v>
      </c>
      <c r="X6491" s="1">
        <v>-0.19900000000000001</v>
      </c>
      <c r="Y6491" s="1">
        <v>8.4000000000000005E-2</v>
      </c>
      <c r="Z6491" t="s">
        <v>877</v>
      </c>
      <c r="AA6491" s="1">
        <v>1</v>
      </c>
      <c r="AB6491" t="s">
        <v>909</v>
      </c>
      <c r="AC6491" t="s">
        <v>915</v>
      </c>
      <c r="AD6491" t="s">
        <v>917</v>
      </c>
      <c r="AE6491" t="s">
        <v>925</v>
      </c>
      <c r="AF6491" s="1">
        <v>2008</v>
      </c>
      <c r="AG6491" s="1">
        <v>2008</v>
      </c>
      <c r="AH6491" s="67" t="str">
        <f t="shared" si="505"/>
        <v/>
      </c>
      <c r="AI6491" s="67" t="str">
        <f t="shared" si="509"/>
        <v/>
      </c>
      <c r="AJ6491" s="67" t="str">
        <f t="shared" si="506"/>
        <v/>
      </c>
      <c r="AK6491" s="67" t="str">
        <f t="shared" si="507"/>
        <v/>
      </c>
      <c r="AL6491" s="69" t="str">
        <f t="shared" si="508"/>
        <v/>
      </c>
    </row>
    <row r="6492" spans="1:38">
      <c r="A6492" s="1">
        <v>6491</v>
      </c>
      <c r="B6492" s="101" t="s">
        <v>1436</v>
      </c>
      <c r="C6492" t="s">
        <v>4</v>
      </c>
      <c r="D6492" t="s">
        <v>15</v>
      </c>
      <c r="E6492" t="s">
        <v>119</v>
      </c>
      <c r="F6492" t="s">
        <v>135</v>
      </c>
      <c r="G6492" t="s">
        <v>207</v>
      </c>
      <c r="H6492" t="s">
        <v>441</v>
      </c>
      <c r="I6492" s="1"/>
      <c r="J6492" s="1"/>
      <c r="K6492" s="1">
        <v>0</v>
      </c>
      <c r="L6492" t="s">
        <v>148</v>
      </c>
      <c r="M6492" t="s">
        <v>465</v>
      </c>
      <c r="N6492" t="s">
        <v>769</v>
      </c>
      <c r="O6492" t="s">
        <v>780</v>
      </c>
      <c r="P6492" t="s">
        <v>459</v>
      </c>
      <c r="Q6492" t="s">
        <v>851</v>
      </c>
      <c r="R6492" t="s">
        <v>854</v>
      </c>
      <c r="S6492" t="s">
        <v>861</v>
      </c>
      <c r="T6492" t="s">
        <v>864</v>
      </c>
      <c r="U6492" t="s">
        <v>867</v>
      </c>
      <c r="V6492" s="1">
        <v>7.4999999999999997E-2</v>
      </c>
      <c r="W6492" s="1">
        <v>2.3E-2</v>
      </c>
      <c r="X6492" s="1">
        <v>-0.19500000000000001</v>
      </c>
      <c r="Y6492" s="1">
        <v>8.5000000000000006E-2</v>
      </c>
      <c r="Z6492" t="s">
        <v>877</v>
      </c>
      <c r="AA6492" s="1">
        <v>1</v>
      </c>
      <c r="AB6492" t="s">
        <v>909</v>
      </c>
      <c r="AC6492" t="s">
        <v>915</v>
      </c>
      <c r="AD6492" t="s">
        <v>917</v>
      </c>
      <c r="AE6492" t="s">
        <v>925</v>
      </c>
      <c r="AF6492" s="1">
        <v>2008</v>
      </c>
      <c r="AG6492" s="1">
        <v>2008</v>
      </c>
      <c r="AH6492" s="67" t="str">
        <f t="shared" si="505"/>
        <v/>
      </c>
      <c r="AI6492" s="67" t="str">
        <f t="shared" si="509"/>
        <v/>
      </c>
      <c r="AJ6492" s="67" t="str">
        <f t="shared" si="506"/>
        <v/>
      </c>
      <c r="AK6492" s="67" t="str">
        <f t="shared" si="507"/>
        <v/>
      </c>
      <c r="AL6492" s="69" t="str">
        <f t="shared" si="508"/>
        <v/>
      </c>
    </row>
    <row r="6493" spans="1:38">
      <c r="A6493" s="1">
        <v>6492</v>
      </c>
      <c r="B6493" s="101" t="s">
        <v>1436</v>
      </c>
      <c r="C6493" t="s">
        <v>4</v>
      </c>
      <c r="D6493" t="s">
        <v>9</v>
      </c>
      <c r="E6493" t="s">
        <v>119</v>
      </c>
      <c r="F6493" t="s">
        <v>135</v>
      </c>
      <c r="G6493" t="s">
        <v>150</v>
      </c>
      <c r="H6493" t="s">
        <v>440</v>
      </c>
      <c r="I6493" s="1">
        <v>-1.7699999734759331E-2</v>
      </c>
      <c r="J6493" s="1">
        <v>0.34929999709129333</v>
      </c>
      <c r="K6493" s="1">
        <v>1</v>
      </c>
      <c r="L6493" t="s">
        <v>148</v>
      </c>
      <c r="M6493" t="s">
        <v>465</v>
      </c>
      <c r="N6493" t="s">
        <v>769</v>
      </c>
      <c r="O6493" t="s">
        <v>780</v>
      </c>
      <c r="P6493" t="s">
        <v>459</v>
      </c>
      <c r="Q6493" t="s">
        <v>851</v>
      </c>
      <c r="R6493" t="s">
        <v>854</v>
      </c>
      <c r="S6493" t="s">
        <v>861</v>
      </c>
      <c r="T6493" t="s">
        <v>864</v>
      </c>
      <c r="U6493" t="s">
        <v>867</v>
      </c>
      <c r="V6493" s="1"/>
      <c r="W6493" s="1"/>
      <c r="X6493" s="1">
        <v>-0.27400000000000002</v>
      </c>
      <c r="Y6493" s="1">
        <v>9.7000000000000003E-2</v>
      </c>
      <c r="Z6493" t="s">
        <v>877</v>
      </c>
      <c r="AA6493" s="1">
        <v>1</v>
      </c>
      <c r="AB6493" t="s">
        <v>909</v>
      </c>
      <c r="AC6493" t="s">
        <v>915</v>
      </c>
      <c r="AD6493" t="s">
        <v>917</v>
      </c>
      <c r="AE6493" t="s">
        <v>923</v>
      </c>
      <c r="AF6493" s="1">
        <v>2008</v>
      </c>
      <c r="AG6493" s="1">
        <v>2008</v>
      </c>
      <c r="AH6493" s="67">
        <f t="shared" si="505"/>
        <v>-0.78442600137894403</v>
      </c>
      <c r="AI6493" s="67">
        <f t="shared" si="509"/>
        <v>0.27769825596261888</v>
      </c>
      <c r="AJ6493" s="67">
        <f t="shared" si="506"/>
        <v>-1.328714583065677</v>
      </c>
      <c r="AK6493" s="67">
        <f t="shared" si="507"/>
        <v>-0.24013741969221103</v>
      </c>
      <c r="AL6493" s="69">
        <f t="shared" si="508"/>
        <v>1</v>
      </c>
    </row>
    <row r="6494" spans="1:38">
      <c r="A6494" s="1">
        <v>6493</v>
      </c>
      <c r="B6494" s="101" t="s">
        <v>1436</v>
      </c>
      <c r="C6494" t="s">
        <v>4</v>
      </c>
      <c r="D6494" t="s">
        <v>9</v>
      </c>
      <c r="E6494" t="s">
        <v>119</v>
      </c>
      <c r="F6494" t="s">
        <v>135</v>
      </c>
      <c r="G6494" t="s">
        <v>150</v>
      </c>
      <c r="H6494" t="s">
        <v>440</v>
      </c>
      <c r="I6494" s="1">
        <v>-1.7699999734759331E-2</v>
      </c>
      <c r="J6494" s="1">
        <v>0.34929999709129333</v>
      </c>
      <c r="K6494" s="1">
        <v>1</v>
      </c>
      <c r="L6494" t="s">
        <v>148</v>
      </c>
      <c r="M6494" t="s">
        <v>465</v>
      </c>
      <c r="N6494" t="s">
        <v>769</v>
      </c>
      <c r="O6494" t="s">
        <v>780</v>
      </c>
      <c r="P6494" t="s">
        <v>459</v>
      </c>
      <c r="Q6494" t="s">
        <v>851</v>
      </c>
      <c r="R6494" t="s">
        <v>854</v>
      </c>
      <c r="S6494" t="s">
        <v>861</v>
      </c>
      <c r="T6494" t="s">
        <v>864</v>
      </c>
      <c r="U6494" t="s">
        <v>867</v>
      </c>
      <c r="V6494" s="1"/>
      <c r="W6494" s="1"/>
      <c r="X6494" s="1">
        <v>-0.60699999999999998</v>
      </c>
      <c r="Y6494" s="1">
        <v>0.19800000000000001</v>
      </c>
      <c r="Z6494" t="s">
        <v>877</v>
      </c>
      <c r="AA6494" s="1">
        <v>1</v>
      </c>
      <c r="AB6494" t="s">
        <v>909</v>
      </c>
      <c r="AC6494" t="s">
        <v>915</v>
      </c>
      <c r="AD6494" t="s">
        <v>917</v>
      </c>
      <c r="AE6494" t="s">
        <v>923</v>
      </c>
      <c r="AF6494" s="1">
        <v>2008</v>
      </c>
      <c r="AG6494" s="1">
        <v>2008</v>
      </c>
      <c r="AH6494" s="67">
        <f t="shared" si="505"/>
        <v>-1.7377612512299963</v>
      </c>
      <c r="AI6494" s="67">
        <f t="shared" si="509"/>
        <v>0.56684798639792311</v>
      </c>
      <c r="AJ6494" s="67">
        <f t="shared" si="506"/>
        <v>-2.8487833045699258</v>
      </c>
      <c r="AK6494" s="67">
        <f t="shared" si="507"/>
        <v>-0.62673919789006693</v>
      </c>
      <c r="AL6494" s="69">
        <f t="shared" si="508"/>
        <v>1</v>
      </c>
    </row>
    <row r="6495" spans="1:38">
      <c r="A6495" s="1">
        <v>6494</v>
      </c>
      <c r="B6495" s="101" t="s">
        <v>1436</v>
      </c>
      <c r="C6495" t="s">
        <v>4</v>
      </c>
      <c r="D6495" t="s">
        <v>9</v>
      </c>
      <c r="E6495" t="s">
        <v>119</v>
      </c>
      <c r="F6495" t="s">
        <v>135</v>
      </c>
      <c r="G6495" t="s">
        <v>150</v>
      </c>
      <c r="H6495" t="s">
        <v>440</v>
      </c>
      <c r="I6495" s="1">
        <v>-1.7699999734759331E-2</v>
      </c>
      <c r="J6495" s="1">
        <v>0.34929999709129333</v>
      </c>
      <c r="K6495" s="1">
        <v>1</v>
      </c>
      <c r="L6495" t="s">
        <v>148</v>
      </c>
      <c r="M6495" t="s">
        <v>465</v>
      </c>
      <c r="N6495" t="s">
        <v>769</v>
      </c>
      <c r="O6495" t="s">
        <v>780</v>
      </c>
      <c r="P6495" t="s">
        <v>459</v>
      </c>
      <c r="Q6495" t="s">
        <v>851</v>
      </c>
      <c r="R6495" t="s">
        <v>854</v>
      </c>
      <c r="S6495" t="s">
        <v>861</v>
      </c>
      <c r="T6495" t="s">
        <v>864</v>
      </c>
      <c r="U6495" t="s">
        <v>867</v>
      </c>
      <c r="V6495" s="1"/>
      <c r="W6495" s="1"/>
      <c r="X6495" s="1">
        <v>-6.9000000000000006E-2</v>
      </c>
      <c r="Y6495" s="1">
        <v>4.1000000000000002E-2</v>
      </c>
      <c r="Z6495" t="s">
        <v>877</v>
      </c>
      <c r="AA6495" s="1">
        <v>1</v>
      </c>
      <c r="AB6495" t="s">
        <v>909</v>
      </c>
      <c r="AC6495" t="s">
        <v>915</v>
      </c>
      <c r="AD6495" t="s">
        <v>917</v>
      </c>
      <c r="AE6495" t="s">
        <v>923</v>
      </c>
      <c r="AF6495" s="1">
        <v>2008</v>
      </c>
      <c r="AG6495" s="1">
        <v>2008</v>
      </c>
      <c r="AH6495" s="67">
        <f t="shared" si="505"/>
        <v>-0.19753793465382169</v>
      </c>
      <c r="AI6495" s="67">
        <f t="shared" si="509"/>
        <v>0.11737761334502447</v>
      </c>
      <c r="AJ6495" s="67">
        <f t="shared" si="506"/>
        <v>-0.42759805681006968</v>
      </c>
      <c r="AK6495" s="67">
        <f t="shared" si="507"/>
        <v>3.2522187502426275E-2</v>
      </c>
      <c r="AL6495" s="69">
        <f t="shared" si="508"/>
        <v>1</v>
      </c>
    </row>
    <row r="6496" spans="1:38">
      <c r="A6496" s="1">
        <v>6495</v>
      </c>
      <c r="B6496" s="101" t="s">
        <v>1436</v>
      </c>
      <c r="C6496" t="s">
        <v>4</v>
      </c>
      <c r="D6496" t="s">
        <v>10</v>
      </c>
      <c r="E6496" t="s">
        <v>119</v>
      </c>
      <c r="F6496" t="s">
        <v>140</v>
      </c>
      <c r="G6496" t="s">
        <v>170</v>
      </c>
      <c r="H6496" t="s">
        <v>442</v>
      </c>
      <c r="I6496" s="1"/>
      <c r="J6496" s="1"/>
      <c r="K6496" s="1">
        <v>0</v>
      </c>
      <c r="L6496" t="s">
        <v>148</v>
      </c>
      <c r="M6496" t="s">
        <v>465</v>
      </c>
      <c r="N6496" t="s">
        <v>769</v>
      </c>
      <c r="O6496" t="s">
        <v>780</v>
      </c>
      <c r="P6496" t="s">
        <v>459</v>
      </c>
      <c r="Q6496" t="s">
        <v>851</v>
      </c>
      <c r="R6496" t="s">
        <v>854</v>
      </c>
      <c r="S6496" t="s">
        <v>861</v>
      </c>
      <c r="T6496" t="s">
        <v>864</v>
      </c>
      <c r="U6496" t="s">
        <v>867</v>
      </c>
      <c r="V6496" s="1">
        <v>7.4999999999999997E-2</v>
      </c>
      <c r="W6496" s="1">
        <v>2.3E-2</v>
      </c>
      <c r="X6496" s="1">
        <v>4.9370000000000003</v>
      </c>
      <c r="Y6496" s="1">
        <v>8.8770000000000007</v>
      </c>
      <c r="Z6496" t="s">
        <v>877</v>
      </c>
      <c r="AA6496" s="1">
        <v>1</v>
      </c>
      <c r="AB6496" t="s">
        <v>909</v>
      </c>
      <c r="AC6496" t="s">
        <v>915</v>
      </c>
      <c r="AD6496" t="s">
        <v>917</v>
      </c>
      <c r="AE6496" t="s">
        <v>927</v>
      </c>
      <c r="AF6496" s="1">
        <v>2008</v>
      </c>
      <c r="AG6496" s="1">
        <v>2008</v>
      </c>
      <c r="AH6496" s="67" t="str">
        <f t="shared" si="505"/>
        <v/>
      </c>
      <c r="AI6496" s="67" t="str">
        <f t="shared" si="509"/>
        <v/>
      </c>
      <c r="AJ6496" s="67" t="str">
        <f t="shared" si="506"/>
        <v/>
      </c>
      <c r="AK6496" s="67" t="str">
        <f t="shared" si="507"/>
        <v/>
      </c>
      <c r="AL6496" s="69" t="str">
        <f t="shared" si="508"/>
        <v/>
      </c>
    </row>
    <row r="6497" spans="1:38">
      <c r="A6497" s="1">
        <v>6496</v>
      </c>
      <c r="B6497" s="101" t="s">
        <v>1436</v>
      </c>
      <c r="C6497" t="s">
        <v>4</v>
      </c>
      <c r="D6497" t="s">
        <v>10</v>
      </c>
      <c r="E6497" t="s">
        <v>119</v>
      </c>
      <c r="F6497" t="s">
        <v>140</v>
      </c>
      <c r="G6497" t="s">
        <v>170</v>
      </c>
      <c r="H6497" t="s">
        <v>442</v>
      </c>
      <c r="I6497" s="1"/>
      <c r="J6497" s="1"/>
      <c r="K6497" s="1">
        <v>0</v>
      </c>
      <c r="L6497" t="s">
        <v>148</v>
      </c>
      <c r="M6497" t="s">
        <v>465</v>
      </c>
      <c r="N6497" t="s">
        <v>769</v>
      </c>
      <c r="O6497" t="s">
        <v>780</v>
      </c>
      <c r="P6497" t="s">
        <v>459</v>
      </c>
      <c r="Q6497" t="s">
        <v>851</v>
      </c>
      <c r="R6497" t="s">
        <v>854</v>
      </c>
      <c r="S6497" t="s">
        <v>861</v>
      </c>
      <c r="T6497" t="s">
        <v>864</v>
      </c>
      <c r="U6497" t="s">
        <v>867</v>
      </c>
      <c r="V6497" s="1">
        <v>7.4999999999999997E-2</v>
      </c>
      <c r="W6497" s="1">
        <v>2.3E-2</v>
      </c>
      <c r="X6497" s="1">
        <v>5.085</v>
      </c>
      <c r="Y6497" s="1">
        <v>9.7880000000000003</v>
      </c>
      <c r="Z6497" t="s">
        <v>877</v>
      </c>
      <c r="AA6497" s="1">
        <v>1</v>
      </c>
      <c r="AB6497" t="s">
        <v>909</v>
      </c>
      <c r="AC6497" t="s">
        <v>915</v>
      </c>
      <c r="AD6497" t="s">
        <v>917</v>
      </c>
      <c r="AE6497" t="s">
        <v>927</v>
      </c>
      <c r="AF6497" s="1">
        <v>2008</v>
      </c>
      <c r="AG6497" s="1">
        <v>2008</v>
      </c>
      <c r="AH6497" s="67" t="str">
        <f t="shared" si="505"/>
        <v/>
      </c>
      <c r="AI6497" s="67" t="str">
        <f t="shared" si="509"/>
        <v/>
      </c>
      <c r="AJ6497" s="67" t="str">
        <f t="shared" si="506"/>
        <v/>
      </c>
      <c r="AK6497" s="67" t="str">
        <f t="shared" si="507"/>
        <v/>
      </c>
      <c r="AL6497" s="69" t="str">
        <f t="shared" si="508"/>
        <v/>
      </c>
    </row>
    <row r="6498" spans="1:38">
      <c r="A6498" s="1">
        <v>6497</v>
      </c>
      <c r="B6498" s="101" t="s">
        <v>1436</v>
      </c>
      <c r="C6498" t="s">
        <v>4</v>
      </c>
      <c r="D6498" t="s">
        <v>10</v>
      </c>
      <c r="E6498" t="s">
        <v>119</v>
      </c>
      <c r="F6498" t="s">
        <v>140</v>
      </c>
      <c r="G6498" t="s">
        <v>170</v>
      </c>
      <c r="H6498" t="s">
        <v>442</v>
      </c>
      <c r="I6498" s="1"/>
      <c r="J6498" s="1"/>
      <c r="K6498" s="1">
        <v>0</v>
      </c>
      <c r="L6498" t="s">
        <v>148</v>
      </c>
      <c r="M6498" t="s">
        <v>465</v>
      </c>
      <c r="N6498" t="s">
        <v>769</v>
      </c>
      <c r="O6498" t="s">
        <v>780</v>
      </c>
      <c r="P6498" t="s">
        <v>459</v>
      </c>
      <c r="Q6498" t="s">
        <v>851</v>
      </c>
      <c r="R6498" t="s">
        <v>854</v>
      </c>
      <c r="S6498" t="s">
        <v>861</v>
      </c>
      <c r="T6498" t="s">
        <v>864</v>
      </c>
      <c r="U6498" t="s">
        <v>867</v>
      </c>
      <c r="V6498" s="1">
        <v>7.4999999999999997E-2</v>
      </c>
      <c r="W6498" s="1">
        <v>2.3E-2</v>
      </c>
      <c r="X6498" s="1">
        <v>2.9329999999999998</v>
      </c>
      <c r="Y6498" s="1">
        <v>10.164999999999999</v>
      </c>
      <c r="Z6498" t="s">
        <v>877</v>
      </c>
      <c r="AA6498" s="1">
        <v>1</v>
      </c>
      <c r="AB6498" t="s">
        <v>909</v>
      </c>
      <c r="AC6498" t="s">
        <v>915</v>
      </c>
      <c r="AD6498" t="s">
        <v>917</v>
      </c>
      <c r="AE6498" t="s">
        <v>927</v>
      </c>
      <c r="AF6498" s="1">
        <v>2008</v>
      </c>
      <c r="AG6498" s="1">
        <v>2008</v>
      </c>
      <c r="AH6498" s="67" t="str">
        <f t="shared" si="505"/>
        <v/>
      </c>
      <c r="AI6498" s="67" t="str">
        <f t="shared" si="509"/>
        <v/>
      </c>
      <c r="AJ6498" s="67" t="str">
        <f t="shared" si="506"/>
        <v/>
      </c>
      <c r="AK6498" s="67" t="str">
        <f t="shared" si="507"/>
        <v/>
      </c>
      <c r="AL6498" s="69" t="str">
        <f t="shared" si="508"/>
        <v/>
      </c>
    </row>
    <row r="6499" spans="1:38">
      <c r="A6499" s="1">
        <v>6498</v>
      </c>
      <c r="B6499" s="101" t="s">
        <v>1436</v>
      </c>
      <c r="C6499" t="s">
        <v>4</v>
      </c>
      <c r="D6499" t="s">
        <v>10</v>
      </c>
      <c r="E6499" t="s">
        <v>119</v>
      </c>
      <c r="F6499" t="s">
        <v>140</v>
      </c>
      <c r="G6499" t="s">
        <v>170</v>
      </c>
      <c r="H6499" t="s">
        <v>442</v>
      </c>
      <c r="I6499" s="1"/>
      <c r="J6499" s="1"/>
      <c r="K6499" s="1">
        <v>0</v>
      </c>
      <c r="L6499" t="s">
        <v>148</v>
      </c>
      <c r="M6499" t="s">
        <v>465</v>
      </c>
      <c r="N6499" t="s">
        <v>769</v>
      </c>
      <c r="O6499" t="s">
        <v>780</v>
      </c>
      <c r="P6499" t="s">
        <v>459</v>
      </c>
      <c r="Q6499" t="s">
        <v>851</v>
      </c>
      <c r="R6499" t="s">
        <v>854</v>
      </c>
      <c r="S6499" t="s">
        <v>861</v>
      </c>
      <c r="T6499" t="s">
        <v>864</v>
      </c>
      <c r="U6499" t="s">
        <v>867</v>
      </c>
      <c r="V6499" s="1">
        <v>7.4999999999999997E-2</v>
      </c>
      <c r="W6499" s="1">
        <v>2.3E-2</v>
      </c>
      <c r="X6499" s="1">
        <v>9.3140000000000001</v>
      </c>
      <c r="Y6499" s="1">
        <v>10.404</v>
      </c>
      <c r="Z6499" t="s">
        <v>877</v>
      </c>
      <c r="AA6499" s="1">
        <v>1</v>
      </c>
      <c r="AB6499" t="s">
        <v>909</v>
      </c>
      <c r="AC6499" t="s">
        <v>915</v>
      </c>
      <c r="AD6499" t="s">
        <v>917</v>
      </c>
      <c r="AE6499" t="s">
        <v>927</v>
      </c>
      <c r="AF6499" s="1">
        <v>2008</v>
      </c>
      <c r="AG6499" s="1">
        <v>2008</v>
      </c>
      <c r="AH6499" s="67" t="str">
        <f t="shared" si="505"/>
        <v/>
      </c>
      <c r="AI6499" s="67" t="str">
        <f t="shared" si="509"/>
        <v/>
      </c>
      <c r="AJ6499" s="67" t="str">
        <f t="shared" si="506"/>
        <v/>
      </c>
      <c r="AK6499" s="67" t="str">
        <f t="shared" si="507"/>
        <v/>
      </c>
      <c r="AL6499" s="69" t="str">
        <f t="shared" si="508"/>
        <v/>
      </c>
    </row>
    <row r="6500" spans="1:38">
      <c r="A6500" s="1">
        <v>6499</v>
      </c>
      <c r="B6500" s="101" t="s">
        <v>1436</v>
      </c>
      <c r="C6500" t="s">
        <v>4</v>
      </c>
      <c r="D6500" t="s">
        <v>56</v>
      </c>
      <c r="E6500" t="s">
        <v>119</v>
      </c>
      <c r="F6500" t="s">
        <v>135</v>
      </c>
      <c r="G6500" t="s">
        <v>150</v>
      </c>
      <c r="H6500" t="s">
        <v>440</v>
      </c>
      <c r="I6500" s="1">
        <v>-1.77E-2</v>
      </c>
      <c r="J6500" s="1">
        <v>0.3493</v>
      </c>
      <c r="K6500" s="1">
        <v>0</v>
      </c>
      <c r="L6500" t="s">
        <v>148</v>
      </c>
      <c r="M6500" t="s">
        <v>465</v>
      </c>
      <c r="N6500" t="s">
        <v>769</v>
      </c>
      <c r="O6500" t="s">
        <v>780</v>
      </c>
      <c r="P6500" t="s">
        <v>459</v>
      </c>
      <c r="Q6500" t="s">
        <v>851</v>
      </c>
      <c r="R6500" t="s">
        <v>854</v>
      </c>
      <c r="S6500" t="s">
        <v>861</v>
      </c>
      <c r="T6500" t="s">
        <v>864</v>
      </c>
      <c r="U6500" t="s">
        <v>867</v>
      </c>
      <c r="V6500" s="1">
        <v>7.4999999999999997E-2</v>
      </c>
      <c r="W6500" s="1">
        <v>2.3E-2</v>
      </c>
      <c r="X6500" s="1">
        <v>-0.26600000000000001</v>
      </c>
      <c r="Y6500" s="1">
        <v>6.7000000000000004E-2</v>
      </c>
      <c r="Z6500" t="s">
        <v>877</v>
      </c>
      <c r="AA6500" s="1">
        <v>1</v>
      </c>
      <c r="AB6500" t="s">
        <v>909</v>
      </c>
      <c r="AC6500" t="s">
        <v>915</v>
      </c>
      <c r="AD6500" t="s">
        <v>917</v>
      </c>
      <c r="AE6500" t="s">
        <v>925</v>
      </c>
      <c r="AF6500" s="1">
        <v>2008</v>
      </c>
      <c r="AG6500" s="1">
        <v>2008</v>
      </c>
      <c r="AH6500" s="67">
        <f t="shared" si="505"/>
        <v>-0.76152304609218446</v>
      </c>
      <c r="AI6500" s="67">
        <f t="shared" si="509"/>
        <v>0.19181219582021186</v>
      </c>
      <c r="AJ6500" s="67">
        <f t="shared" si="506"/>
        <v>-1.1374749498997998</v>
      </c>
      <c r="AK6500" s="67">
        <f t="shared" si="507"/>
        <v>-0.38557114228456923</v>
      </c>
      <c r="AL6500" s="69">
        <f t="shared" si="508"/>
        <v>1</v>
      </c>
    </row>
    <row r="6501" spans="1:38">
      <c r="A6501" s="1">
        <v>6500</v>
      </c>
      <c r="B6501" s="101" t="s">
        <v>1436</v>
      </c>
      <c r="C6501" t="s">
        <v>4</v>
      </c>
      <c r="D6501" t="s">
        <v>56</v>
      </c>
      <c r="E6501" t="s">
        <v>119</v>
      </c>
      <c r="F6501" t="s">
        <v>135</v>
      </c>
      <c r="G6501" t="s">
        <v>150</v>
      </c>
      <c r="H6501" t="s">
        <v>440</v>
      </c>
      <c r="I6501" s="1">
        <v>-1.77E-2</v>
      </c>
      <c r="J6501" s="1">
        <v>0.3493</v>
      </c>
      <c r="K6501" s="1">
        <v>0</v>
      </c>
      <c r="L6501" t="s">
        <v>148</v>
      </c>
      <c r="M6501" t="s">
        <v>465</v>
      </c>
      <c r="N6501" t="s">
        <v>769</v>
      </c>
      <c r="O6501" t="s">
        <v>780</v>
      </c>
      <c r="P6501" t="s">
        <v>459</v>
      </c>
      <c r="Q6501" t="s">
        <v>851</v>
      </c>
      <c r="R6501" t="s">
        <v>854</v>
      </c>
      <c r="S6501" t="s">
        <v>861</v>
      </c>
      <c r="T6501" t="s">
        <v>864</v>
      </c>
      <c r="U6501" t="s">
        <v>867</v>
      </c>
      <c r="V6501" s="1">
        <v>7.4999999999999997E-2</v>
      </c>
      <c r="W6501" s="1">
        <v>2.3E-2</v>
      </c>
      <c r="X6501" s="1">
        <v>-0.314</v>
      </c>
      <c r="Y6501" s="1">
        <v>0.127</v>
      </c>
      <c r="Z6501" t="s">
        <v>877</v>
      </c>
      <c r="AA6501" s="1">
        <v>1</v>
      </c>
      <c r="AB6501" t="s">
        <v>909</v>
      </c>
      <c r="AC6501" t="s">
        <v>915</v>
      </c>
      <c r="AD6501" t="s">
        <v>917</v>
      </c>
      <c r="AE6501" t="s">
        <v>925</v>
      </c>
      <c r="AF6501" s="1">
        <v>2008</v>
      </c>
      <c r="AG6501" s="1">
        <v>2008</v>
      </c>
      <c r="AH6501" s="67">
        <f t="shared" si="505"/>
        <v>-0.89894073862009738</v>
      </c>
      <c r="AI6501" s="67">
        <f t="shared" si="509"/>
        <v>0.36358431148010306</v>
      </c>
      <c r="AJ6501" s="67">
        <f t="shared" si="506"/>
        <v>-1.6115659891210994</v>
      </c>
      <c r="AK6501" s="67">
        <f t="shared" si="507"/>
        <v>-0.18631548811909537</v>
      </c>
      <c r="AL6501" s="69">
        <f t="shared" si="508"/>
        <v>1</v>
      </c>
    </row>
    <row r="6502" spans="1:38">
      <c r="A6502" s="1">
        <v>6501</v>
      </c>
      <c r="B6502" s="101" t="s">
        <v>1436</v>
      </c>
      <c r="C6502" t="s">
        <v>4</v>
      </c>
      <c r="D6502" t="s">
        <v>56</v>
      </c>
      <c r="E6502" t="s">
        <v>119</v>
      </c>
      <c r="F6502" t="s">
        <v>135</v>
      </c>
      <c r="G6502" t="s">
        <v>207</v>
      </c>
      <c r="H6502" t="s">
        <v>441</v>
      </c>
      <c r="I6502" s="1"/>
      <c r="J6502" s="1"/>
      <c r="K6502" s="1">
        <v>0</v>
      </c>
      <c r="L6502" t="s">
        <v>148</v>
      </c>
      <c r="M6502" t="s">
        <v>465</v>
      </c>
      <c r="N6502" t="s">
        <v>769</v>
      </c>
      <c r="O6502" t="s">
        <v>780</v>
      </c>
      <c r="P6502" t="s">
        <v>459</v>
      </c>
      <c r="Q6502" t="s">
        <v>851</v>
      </c>
      <c r="R6502" t="s">
        <v>854</v>
      </c>
      <c r="S6502" t="s">
        <v>861</v>
      </c>
      <c r="T6502" t="s">
        <v>864</v>
      </c>
      <c r="U6502" t="s">
        <v>867</v>
      </c>
      <c r="V6502" s="1">
        <v>7.4999999999999997E-2</v>
      </c>
      <c r="W6502" s="1">
        <v>2.3E-2</v>
      </c>
      <c r="X6502" s="1">
        <v>-0.186</v>
      </c>
      <c r="Y6502" s="1">
        <v>9.5000000000000001E-2</v>
      </c>
      <c r="Z6502" t="s">
        <v>877</v>
      </c>
      <c r="AA6502" s="1">
        <v>1</v>
      </c>
      <c r="AB6502" t="s">
        <v>909</v>
      </c>
      <c r="AC6502" t="s">
        <v>915</v>
      </c>
      <c r="AD6502" t="s">
        <v>917</v>
      </c>
      <c r="AE6502" t="s">
        <v>925</v>
      </c>
      <c r="AF6502" s="1">
        <v>2008</v>
      </c>
      <c r="AG6502" s="1">
        <v>2008</v>
      </c>
      <c r="AH6502" s="67" t="str">
        <f t="shared" si="505"/>
        <v/>
      </c>
      <c r="AI6502" s="67" t="str">
        <f t="shared" si="509"/>
        <v/>
      </c>
      <c r="AJ6502" s="67" t="str">
        <f t="shared" si="506"/>
        <v/>
      </c>
      <c r="AK6502" s="67" t="str">
        <f t="shared" si="507"/>
        <v/>
      </c>
      <c r="AL6502" s="69" t="str">
        <f t="shared" si="508"/>
        <v/>
      </c>
    </row>
    <row r="6503" spans="1:38">
      <c r="A6503" s="1">
        <v>6502</v>
      </c>
      <c r="B6503" s="101" t="s">
        <v>1436</v>
      </c>
      <c r="C6503" t="s">
        <v>4</v>
      </c>
      <c r="D6503" t="s">
        <v>56</v>
      </c>
      <c r="E6503" t="s">
        <v>119</v>
      </c>
      <c r="F6503" t="s">
        <v>135</v>
      </c>
      <c r="G6503" t="s">
        <v>150</v>
      </c>
      <c r="H6503" t="s">
        <v>440</v>
      </c>
      <c r="I6503" s="1">
        <v>-1.77E-2</v>
      </c>
      <c r="J6503" s="1">
        <v>0.3493</v>
      </c>
      <c r="K6503" s="1">
        <v>0</v>
      </c>
      <c r="L6503" t="s">
        <v>148</v>
      </c>
      <c r="M6503" t="s">
        <v>465</v>
      </c>
      <c r="N6503" t="s">
        <v>770</v>
      </c>
      <c r="O6503" t="s">
        <v>780</v>
      </c>
      <c r="P6503" t="s">
        <v>459</v>
      </c>
      <c r="Q6503" t="s">
        <v>851</v>
      </c>
      <c r="R6503" t="s">
        <v>854</v>
      </c>
      <c r="S6503" t="s">
        <v>861</v>
      </c>
      <c r="T6503" t="s">
        <v>864</v>
      </c>
      <c r="U6503" t="s">
        <v>867</v>
      </c>
      <c r="V6503" s="1"/>
      <c r="W6503" s="1"/>
      <c r="X6503" s="1">
        <v>-0.23</v>
      </c>
      <c r="Y6503" s="1">
        <v>8.1000000000000003E-2</v>
      </c>
      <c r="Z6503" t="s">
        <v>877</v>
      </c>
      <c r="AA6503" s="1">
        <v>1</v>
      </c>
      <c r="AB6503" t="s">
        <v>909</v>
      </c>
      <c r="AC6503" t="s">
        <v>915</v>
      </c>
      <c r="AD6503" t="s">
        <v>917</v>
      </c>
      <c r="AE6503" t="s">
        <v>925</v>
      </c>
      <c r="AF6503" s="1">
        <v>2008</v>
      </c>
      <c r="AG6503" s="1">
        <v>2008</v>
      </c>
      <c r="AH6503" s="67">
        <f t="shared" si="505"/>
        <v>-0.65845977669624967</v>
      </c>
      <c r="AI6503" s="67">
        <f t="shared" si="509"/>
        <v>0.23189235614085316</v>
      </c>
      <c r="AJ6503" s="67">
        <f t="shared" si="506"/>
        <v>-1.1129687947323219</v>
      </c>
      <c r="AK6503" s="67">
        <f t="shared" si="507"/>
        <v>-0.20395075866017748</v>
      </c>
      <c r="AL6503" s="69">
        <f t="shared" si="508"/>
        <v>1</v>
      </c>
    </row>
    <row r="6504" spans="1:38">
      <c r="A6504" s="1">
        <v>6503</v>
      </c>
      <c r="B6504" s="101" t="s">
        <v>1436</v>
      </c>
      <c r="C6504" t="s">
        <v>4</v>
      </c>
      <c r="D6504" t="s">
        <v>56</v>
      </c>
      <c r="E6504" t="s">
        <v>119</v>
      </c>
      <c r="F6504" t="s">
        <v>135</v>
      </c>
      <c r="G6504" t="s">
        <v>150</v>
      </c>
      <c r="H6504" t="s">
        <v>440</v>
      </c>
      <c r="I6504" s="1">
        <v>-1.77E-2</v>
      </c>
      <c r="J6504" s="1">
        <v>0.3493</v>
      </c>
      <c r="K6504" s="1">
        <v>0</v>
      </c>
      <c r="L6504" t="s">
        <v>148</v>
      </c>
      <c r="M6504" t="s">
        <v>465</v>
      </c>
      <c r="N6504" t="s">
        <v>770</v>
      </c>
      <c r="O6504" t="s">
        <v>780</v>
      </c>
      <c r="P6504" t="s">
        <v>459</v>
      </c>
      <c r="Q6504" t="s">
        <v>851</v>
      </c>
      <c r="R6504" t="s">
        <v>854</v>
      </c>
      <c r="S6504" t="s">
        <v>861</v>
      </c>
      <c r="T6504" t="s">
        <v>864</v>
      </c>
      <c r="U6504" t="s">
        <v>867</v>
      </c>
      <c r="V6504" s="1"/>
      <c r="W6504" s="1"/>
      <c r="X6504" s="1">
        <v>-0.312</v>
      </c>
      <c r="Y6504" s="1">
        <v>0.17100000000000001</v>
      </c>
      <c r="Z6504" t="s">
        <v>877</v>
      </c>
      <c r="AA6504" s="1">
        <v>1</v>
      </c>
      <c r="AB6504" t="s">
        <v>909</v>
      </c>
      <c r="AC6504" t="s">
        <v>915</v>
      </c>
      <c r="AD6504" t="s">
        <v>917</v>
      </c>
      <c r="AE6504" t="s">
        <v>925</v>
      </c>
      <c r="AF6504" s="1">
        <v>2008</v>
      </c>
      <c r="AG6504" s="1">
        <v>2008</v>
      </c>
      <c r="AH6504" s="67">
        <f t="shared" si="505"/>
        <v>-0.89321500143143429</v>
      </c>
      <c r="AI6504" s="67">
        <f t="shared" si="509"/>
        <v>0.48955052963069001</v>
      </c>
      <c r="AJ6504" s="67">
        <f t="shared" si="506"/>
        <v>-1.8527340395075866</v>
      </c>
      <c r="AK6504" s="67">
        <f t="shared" si="507"/>
        <v>6.6304036644718067E-2</v>
      </c>
      <c r="AL6504" s="69">
        <f t="shared" si="508"/>
        <v>1</v>
      </c>
    </row>
    <row r="6505" spans="1:38">
      <c r="A6505" s="1">
        <v>6504</v>
      </c>
      <c r="B6505" s="101" t="s">
        <v>1436</v>
      </c>
      <c r="C6505" t="s">
        <v>4</v>
      </c>
      <c r="D6505" t="s">
        <v>56</v>
      </c>
      <c r="E6505" t="s">
        <v>119</v>
      </c>
      <c r="F6505" t="s">
        <v>135</v>
      </c>
      <c r="G6505" t="s">
        <v>207</v>
      </c>
      <c r="H6505" t="s">
        <v>441</v>
      </c>
      <c r="I6505" s="1"/>
      <c r="J6505" s="1"/>
      <c r="K6505" s="1">
        <v>0</v>
      </c>
      <c r="L6505" t="s">
        <v>148</v>
      </c>
      <c r="M6505" t="s">
        <v>465</v>
      </c>
      <c r="N6505" t="s">
        <v>770</v>
      </c>
      <c r="O6505" t="s">
        <v>780</v>
      </c>
      <c r="P6505" t="s">
        <v>459</v>
      </c>
      <c r="Q6505" t="s">
        <v>851</v>
      </c>
      <c r="R6505" t="s">
        <v>854</v>
      </c>
      <c r="S6505" t="s">
        <v>861</v>
      </c>
      <c r="T6505" t="s">
        <v>864</v>
      </c>
      <c r="U6505" t="s">
        <v>867</v>
      </c>
      <c r="V6505" s="1"/>
      <c r="W6505" s="1"/>
      <c r="X6505" s="1">
        <v>-0.158</v>
      </c>
      <c r="Y6505" s="1">
        <v>6.7000000000000004E-2</v>
      </c>
      <c r="Z6505" t="s">
        <v>877</v>
      </c>
      <c r="AA6505" s="1">
        <v>1</v>
      </c>
      <c r="AB6505" t="s">
        <v>909</v>
      </c>
      <c r="AC6505" t="s">
        <v>915</v>
      </c>
      <c r="AD6505" t="s">
        <v>917</v>
      </c>
      <c r="AE6505" t="s">
        <v>925</v>
      </c>
      <c r="AF6505" s="1">
        <v>2008</v>
      </c>
      <c r="AG6505" s="1">
        <v>2008</v>
      </c>
      <c r="AH6505" s="67" t="str">
        <f t="shared" si="505"/>
        <v/>
      </c>
      <c r="AI6505" s="67" t="str">
        <f t="shared" si="509"/>
        <v/>
      </c>
      <c r="AJ6505" s="67" t="str">
        <f t="shared" si="506"/>
        <v/>
      </c>
      <c r="AK6505" s="67" t="str">
        <f t="shared" si="507"/>
        <v/>
      </c>
      <c r="AL6505" s="69" t="str">
        <f t="shared" si="508"/>
        <v/>
      </c>
    </row>
    <row r="6506" spans="1:38">
      <c r="A6506" s="1">
        <v>6505</v>
      </c>
      <c r="B6506" s="101" t="s">
        <v>1436</v>
      </c>
      <c r="C6506" t="s">
        <v>4</v>
      </c>
      <c r="D6506" t="s">
        <v>56</v>
      </c>
      <c r="E6506" t="s">
        <v>119</v>
      </c>
      <c r="F6506" t="s">
        <v>135</v>
      </c>
      <c r="G6506" t="s">
        <v>150</v>
      </c>
      <c r="H6506" t="s">
        <v>440</v>
      </c>
      <c r="I6506" s="1">
        <v>-1.77E-2</v>
      </c>
      <c r="J6506" s="1">
        <v>0.3493</v>
      </c>
      <c r="K6506" s="1">
        <v>0</v>
      </c>
      <c r="L6506" t="s">
        <v>148</v>
      </c>
      <c r="M6506" t="s">
        <v>465</v>
      </c>
      <c r="N6506" t="s">
        <v>771</v>
      </c>
      <c r="O6506" t="s">
        <v>780</v>
      </c>
      <c r="P6506" t="s">
        <v>459</v>
      </c>
      <c r="Q6506" t="s">
        <v>851</v>
      </c>
      <c r="R6506" t="s">
        <v>854</v>
      </c>
      <c r="S6506" t="s">
        <v>861</v>
      </c>
      <c r="T6506" t="s">
        <v>864</v>
      </c>
      <c r="U6506" t="s">
        <v>867</v>
      </c>
      <c r="V6506" s="1"/>
      <c r="W6506" s="1"/>
      <c r="X6506" s="1">
        <v>-0.372</v>
      </c>
      <c r="Y6506" s="1">
        <v>0.13800000000000001</v>
      </c>
      <c r="Z6506" t="s">
        <v>877</v>
      </c>
      <c r="AA6506" s="1">
        <v>1</v>
      </c>
      <c r="AB6506" t="s">
        <v>909</v>
      </c>
      <c r="AC6506" t="s">
        <v>915</v>
      </c>
      <c r="AD6506" t="s">
        <v>917</v>
      </c>
      <c r="AE6506" t="s">
        <v>925</v>
      </c>
      <c r="AF6506" s="1">
        <v>2008</v>
      </c>
      <c r="AG6506" s="1">
        <v>2008</v>
      </c>
      <c r="AH6506" s="67">
        <f t="shared" si="505"/>
        <v>-1.0649871170913254</v>
      </c>
      <c r="AI6506" s="67">
        <f t="shared" si="509"/>
        <v>0.3950758660177498</v>
      </c>
      <c r="AJ6506" s="67">
        <f t="shared" si="506"/>
        <v>-1.8393358144861152</v>
      </c>
      <c r="AK6506" s="67">
        <f t="shared" si="507"/>
        <v>-0.29063841969653581</v>
      </c>
      <c r="AL6506" s="69">
        <f t="shared" si="508"/>
        <v>1</v>
      </c>
    </row>
    <row r="6507" spans="1:38">
      <c r="A6507" s="1">
        <v>6506</v>
      </c>
      <c r="B6507" s="101" t="s">
        <v>1436</v>
      </c>
      <c r="C6507" t="s">
        <v>4</v>
      </c>
      <c r="D6507" t="s">
        <v>56</v>
      </c>
      <c r="E6507" t="s">
        <v>119</v>
      </c>
      <c r="F6507" t="s">
        <v>135</v>
      </c>
      <c r="G6507" t="s">
        <v>150</v>
      </c>
      <c r="H6507" t="s">
        <v>440</v>
      </c>
      <c r="I6507" s="1">
        <v>-1.77E-2</v>
      </c>
      <c r="J6507" s="1">
        <v>0.3493</v>
      </c>
      <c r="K6507" s="1">
        <v>0</v>
      </c>
      <c r="L6507" t="s">
        <v>148</v>
      </c>
      <c r="M6507" t="s">
        <v>465</v>
      </c>
      <c r="N6507" t="s">
        <v>771</v>
      </c>
      <c r="O6507" t="s">
        <v>780</v>
      </c>
      <c r="P6507" t="s">
        <v>459</v>
      </c>
      <c r="Q6507" t="s">
        <v>851</v>
      </c>
      <c r="R6507" t="s">
        <v>854</v>
      </c>
      <c r="S6507" t="s">
        <v>861</v>
      </c>
      <c r="T6507" t="s">
        <v>864</v>
      </c>
      <c r="U6507" t="s">
        <v>867</v>
      </c>
      <c r="V6507" s="1"/>
      <c r="W6507" s="1"/>
      <c r="X6507" s="1">
        <v>-0.82099999999999995</v>
      </c>
      <c r="Y6507" s="1">
        <v>0.376</v>
      </c>
      <c r="Z6507" t="s">
        <v>877</v>
      </c>
      <c r="AA6507" s="1">
        <v>1</v>
      </c>
      <c r="AB6507" t="s">
        <v>909</v>
      </c>
      <c r="AC6507" t="s">
        <v>915</v>
      </c>
      <c r="AD6507" t="s">
        <v>917</v>
      </c>
      <c r="AE6507" t="s">
        <v>925</v>
      </c>
      <c r="AF6507" s="1">
        <v>2008</v>
      </c>
      <c r="AG6507" s="1">
        <v>2008</v>
      </c>
      <c r="AH6507" s="67">
        <f t="shared" si="505"/>
        <v>-2.3504151159461779</v>
      </c>
      <c r="AI6507" s="67">
        <f t="shared" si="509"/>
        <v>1.0764385914686516</v>
      </c>
      <c r="AJ6507" s="67">
        <f t="shared" si="506"/>
        <v>-4.460234755224735</v>
      </c>
      <c r="AK6507" s="67">
        <f t="shared" si="507"/>
        <v>-0.24059547666762082</v>
      </c>
      <c r="AL6507" s="69">
        <f t="shared" si="508"/>
        <v>1</v>
      </c>
    </row>
    <row r="6508" spans="1:38">
      <c r="A6508" s="1">
        <v>6507</v>
      </c>
      <c r="B6508" s="101" t="s">
        <v>1436</v>
      </c>
      <c r="C6508" t="s">
        <v>4</v>
      </c>
      <c r="D6508" t="s">
        <v>56</v>
      </c>
      <c r="E6508" t="s">
        <v>119</v>
      </c>
      <c r="F6508" t="s">
        <v>135</v>
      </c>
      <c r="G6508" t="s">
        <v>207</v>
      </c>
      <c r="H6508" t="s">
        <v>441</v>
      </c>
      <c r="I6508" s="1"/>
      <c r="J6508" s="1"/>
      <c r="K6508" s="1">
        <v>0</v>
      </c>
      <c r="L6508" t="s">
        <v>148</v>
      </c>
      <c r="M6508" t="s">
        <v>465</v>
      </c>
      <c r="N6508" t="s">
        <v>771</v>
      </c>
      <c r="O6508" t="s">
        <v>780</v>
      </c>
      <c r="P6508" t="s">
        <v>459</v>
      </c>
      <c r="Q6508" t="s">
        <v>851</v>
      </c>
      <c r="R6508" t="s">
        <v>854</v>
      </c>
      <c r="S6508" t="s">
        <v>861</v>
      </c>
      <c r="T6508" t="s">
        <v>864</v>
      </c>
      <c r="U6508" t="s">
        <v>867</v>
      </c>
      <c r="V6508" s="1"/>
      <c r="W6508" s="1"/>
      <c r="X6508" s="1">
        <v>-0.29499999999999998</v>
      </c>
      <c r="Y6508" s="1">
        <v>0.128</v>
      </c>
      <c r="Z6508" t="s">
        <v>877</v>
      </c>
      <c r="AA6508" s="1">
        <v>1</v>
      </c>
      <c r="AB6508" t="s">
        <v>909</v>
      </c>
      <c r="AC6508" t="s">
        <v>915</v>
      </c>
      <c r="AD6508" t="s">
        <v>917</v>
      </c>
      <c r="AE6508" t="s">
        <v>925</v>
      </c>
      <c r="AF6508" s="1">
        <v>2008</v>
      </c>
      <c r="AG6508" s="1">
        <v>2008</v>
      </c>
      <c r="AH6508" s="67" t="str">
        <f t="shared" si="505"/>
        <v/>
      </c>
      <c r="AI6508" s="67" t="str">
        <f t="shared" si="509"/>
        <v/>
      </c>
      <c r="AJ6508" s="67" t="str">
        <f t="shared" si="506"/>
        <v/>
      </c>
      <c r="AK6508" s="67" t="str">
        <f t="shared" si="507"/>
        <v/>
      </c>
      <c r="AL6508" s="69" t="str">
        <f t="shared" si="508"/>
        <v/>
      </c>
    </row>
    <row r="6509" spans="1:38">
      <c r="A6509" s="1">
        <v>6508</v>
      </c>
      <c r="B6509" s="101" t="s">
        <v>1437</v>
      </c>
      <c r="C6509" t="s">
        <v>4</v>
      </c>
      <c r="D6509" t="s">
        <v>14</v>
      </c>
      <c r="E6509" t="s">
        <v>101</v>
      </c>
      <c r="F6509" t="s">
        <v>133</v>
      </c>
      <c r="G6509" t="s">
        <v>244</v>
      </c>
      <c r="H6509" t="s">
        <v>443</v>
      </c>
      <c r="I6509" s="1"/>
      <c r="J6509" s="1">
        <v>0.27110818028450012</v>
      </c>
      <c r="K6509" s="1">
        <v>1</v>
      </c>
      <c r="L6509" t="s">
        <v>457</v>
      </c>
      <c r="M6509" t="s">
        <v>482</v>
      </c>
      <c r="N6509" t="s">
        <v>596</v>
      </c>
      <c r="O6509" t="s">
        <v>780</v>
      </c>
      <c r="P6509" t="s">
        <v>459</v>
      </c>
      <c r="Q6509" t="s">
        <v>851</v>
      </c>
      <c r="R6509" t="s">
        <v>854</v>
      </c>
      <c r="S6509" t="s">
        <v>860</v>
      </c>
      <c r="T6509" t="s">
        <v>864</v>
      </c>
      <c r="U6509" t="s">
        <v>867</v>
      </c>
      <c r="V6509" s="1">
        <v>9.65</v>
      </c>
      <c r="W6509" s="1">
        <v>0.5</v>
      </c>
      <c r="X6509" s="1">
        <v>-0.18</v>
      </c>
      <c r="Y6509" s="1">
        <v>7.0000000000000007E-2</v>
      </c>
      <c r="Z6509" t="s">
        <v>876</v>
      </c>
      <c r="AA6509" s="1">
        <v>1</v>
      </c>
      <c r="AB6509" t="s">
        <v>903</v>
      </c>
      <c r="AC6509" t="s">
        <v>913</v>
      </c>
      <c r="AD6509" t="s">
        <v>917</v>
      </c>
      <c r="AE6509" t="s">
        <v>920</v>
      </c>
      <c r="AF6509" s="1">
        <v>1997</v>
      </c>
      <c r="AG6509" s="1">
        <v>2002</v>
      </c>
      <c r="AH6509" s="67">
        <f t="shared" si="505"/>
        <v>-0.66394160372109956</v>
      </c>
      <c r="AI6509" s="67">
        <f t="shared" si="509"/>
        <v>0.25819951255820539</v>
      </c>
      <c r="AJ6509" s="67">
        <f t="shared" si="506"/>
        <v>-1.1700126483351823</v>
      </c>
      <c r="AK6509" s="67">
        <f t="shared" si="507"/>
        <v>-0.15787055910701697</v>
      </c>
      <c r="AL6509" s="69">
        <f t="shared" si="508"/>
        <v>1</v>
      </c>
    </row>
    <row r="6510" spans="1:38">
      <c r="A6510" s="1">
        <v>6509</v>
      </c>
      <c r="B6510" s="101" t="s">
        <v>1437</v>
      </c>
      <c r="C6510" t="s">
        <v>4</v>
      </c>
      <c r="D6510" t="s">
        <v>14</v>
      </c>
      <c r="E6510" t="s">
        <v>101</v>
      </c>
      <c r="F6510" t="s">
        <v>133</v>
      </c>
      <c r="G6510" t="s">
        <v>244</v>
      </c>
      <c r="H6510" t="s">
        <v>443</v>
      </c>
      <c r="I6510" s="1"/>
      <c r="J6510" s="1">
        <v>0.87150102853775024</v>
      </c>
      <c r="K6510" s="1">
        <v>1</v>
      </c>
      <c r="L6510" t="s">
        <v>457</v>
      </c>
      <c r="M6510" t="s">
        <v>482</v>
      </c>
      <c r="N6510" t="s">
        <v>596</v>
      </c>
      <c r="O6510" t="s">
        <v>780</v>
      </c>
      <c r="P6510" t="s">
        <v>459</v>
      </c>
      <c r="Q6510" t="s">
        <v>851</v>
      </c>
      <c r="R6510" t="s">
        <v>854</v>
      </c>
      <c r="S6510" t="s">
        <v>860</v>
      </c>
      <c r="T6510" t="s">
        <v>864</v>
      </c>
      <c r="U6510" t="s">
        <v>867</v>
      </c>
      <c r="V6510" s="1">
        <v>9.65</v>
      </c>
      <c r="W6510" s="1">
        <v>0.5</v>
      </c>
      <c r="X6510" s="1">
        <v>-0.22</v>
      </c>
      <c r="Y6510" s="1">
        <v>0.1</v>
      </c>
      <c r="Z6510" t="s">
        <v>876</v>
      </c>
      <c r="AA6510" s="1">
        <v>1</v>
      </c>
      <c r="AB6510" t="s">
        <v>903</v>
      </c>
      <c r="AC6510" t="s">
        <v>913</v>
      </c>
      <c r="AD6510" t="s">
        <v>917</v>
      </c>
      <c r="AE6510" t="s">
        <v>920</v>
      </c>
      <c r="AF6510" s="1">
        <v>1997</v>
      </c>
      <c r="AG6510" s="1">
        <v>2002</v>
      </c>
      <c r="AH6510" s="67">
        <f t="shared" si="505"/>
        <v>-0.25243802680201932</v>
      </c>
      <c r="AI6510" s="67">
        <f t="shared" si="509"/>
        <v>0.11474455763728152</v>
      </c>
      <c r="AJ6510" s="67">
        <f t="shared" si="506"/>
        <v>-0.4773373597710911</v>
      </c>
      <c r="AK6510" s="67">
        <f t="shared" si="507"/>
        <v>-2.7538693832947547E-2</v>
      </c>
      <c r="AL6510" s="69">
        <f t="shared" si="508"/>
        <v>1</v>
      </c>
    </row>
    <row r="6511" spans="1:38">
      <c r="A6511" s="1">
        <v>6510</v>
      </c>
      <c r="B6511" s="101" t="s">
        <v>1437</v>
      </c>
      <c r="C6511" t="s">
        <v>4</v>
      </c>
      <c r="D6511" t="s">
        <v>14</v>
      </c>
      <c r="E6511" t="s">
        <v>101</v>
      </c>
      <c r="F6511" t="s">
        <v>133</v>
      </c>
      <c r="G6511" t="s">
        <v>244</v>
      </c>
      <c r="H6511" t="s">
        <v>443</v>
      </c>
      <c r="I6511" s="1"/>
      <c r="J6511" s="1">
        <v>0.87150102853775024</v>
      </c>
      <c r="K6511" s="1">
        <v>1</v>
      </c>
      <c r="L6511" t="s">
        <v>457</v>
      </c>
      <c r="M6511" t="s">
        <v>482</v>
      </c>
      <c r="N6511" t="s">
        <v>596</v>
      </c>
      <c r="O6511" t="s">
        <v>780</v>
      </c>
      <c r="P6511" t="s">
        <v>459</v>
      </c>
      <c r="Q6511" t="s">
        <v>851</v>
      </c>
      <c r="R6511" t="s">
        <v>854</v>
      </c>
      <c r="S6511" t="s">
        <v>860</v>
      </c>
      <c r="T6511" t="s">
        <v>864</v>
      </c>
      <c r="U6511" t="s">
        <v>867</v>
      </c>
      <c r="V6511" s="1">
        <v>9.65</v>
      </c>
      <c r="W6511" s="1">
        <v>0.5</v>
      </c>
      <c r="X6511" s="1">
        <v>-0.21</v>
      </c>
      <c r="Y6511" s="1">
        <v>0.1</v>
      </c>
      <c r="Z6511" t="s">
        <v>876</v>
      </c>
      <c r="AA6511" s="1">
        <v>1</v>
      </c>
      <c r="AB6511" t="s">
        <v>903</v>
      </c>
      <c r="AC6511" t="s">
        <v>913</v>
      </c>
      <c r="AD6511" t="s">
        <v>917</v>
      </c>
      <c r="AE6511" t="s">
        <v>920</v>
      </c>
      <c r="AF6511" s="1">
        <v>1997</v>
      </c>
      <c r="AG6511" s="1">
        <v>2002</v>
      </c>
      <c r="AH6511" s="67">
        <f t="shared" si="505"/>
        <v>-0.24096357103829116</v>
      </c>
      <c r="AI6511" s="67">
        <f t="shared" si="509"/>
        <v>0.11474455763728152</v>
      </c>
      <c r="AJ6511" s="67">
        <f t="shared" si="506"/>
        <v>-0.46586290400736297</v>
      </c>
      <c r="AK6511" s="67">
        <f t="shared" si="507"/>
        <v>-1.6064238069219389E-2</v>
      </c>
      <c r="AL6511" s="69">
        <f t="shared" si="508"/>
        <v>1</v>
      </c>
    </row>
    <row r="6512" spans="1:38">
      <c r="A6512" s="1">
        <v>6511</v>
      </c>
      <c r="B6512" s="101" t="s">
        <v>1437</v>
      </c>
      <c r="C6512" t="s">
        <v>4</v>
      </c>
      <c r="D6512" t="s">
        <v>14</v>
      </c>
      <c r="E6512" t="s">
        <v>101</v>
      </c>
      <c r="F6512" t="s">
        <v>133</v>
      </c>
      <c r="G6512" t="s">
        <v>244</v>
      </c>
      <c r="H6512" t="s">
        <v>443</v>
      </c>
      <c r="I6512" s="1"/>
      <c r="J6512" s="1">
        <v>0.87150102853775024</v>
      </c>
      <c r="K6512" s="1">
        <v>1</v>
      </c>
      <c r="L6512" t="s">
        <v>457</v>
      </c>
      <c r="M6512" t="s">
        <v>482</v>
      </c>
      <c r="N6512" t="s">
        <v>596</v>
      </c>
      <c r="O6512" t="s">
        <v>780</v>
      </c>
      <c r="P6512" t="s">
        <v>459</v>
      </c>
      <c r="Q6512" t="s">
        <v>851</v>
      </c>
      <c r="R6512" t="s">
        <v>854</v>
      </c>
      <c r="S6512" t="s">
        <v>860</v>
      </c>
      <c r="T6512" t="s">
        <v>864</v>
      </c>
      <c r="U6512" t="s">
        <v>867</v>
      </c>
      <c r="V6512" s="1">
        <v>9.65</v>
      </c>
      <c r="W6512" s="1">
        <v>0.5</v>
      </c>
      <c r="X6512" s="1">
        <v>-0.28999999999999998</v>
      </c>
      <c r="Y6512" s="1">
        <v>0.14000000000000001</v>
      </c>
      <c r="Z6512" t="s">
        <v>876</v>
      </c>
      <c r="AA6512" s="1">
        <v>1</v>
      </c>
      <c r="AB6512" t="s">
        <v>903</v>
      </c>
      <c r="AC6512" t="s">
        <v>913</v>
      </c>
      <c r="AD6512" t="s">
        <v>917</v>
      </c>
      <c r="AE6512" t="s">
        <v>920</v>
      </c>
      <c r="AF6512" s="1">
        <v>1997</v>
      </c>
      <c r="AG6512" s="1">
        <v>2002</v>
      </c>
      <c r="AH6512" s="67">
        <f t="shared" si="505"/>
        <v>-0.33275921714811635</v>
      </c>
      <c r="AI6512" s="67">
        <f t="shared" si="509"/>
        <v>0.16064238069219414</v>
      </c>
      <c r="AJ6512" s="67">
        <f t="shared" si="506"/>
        <v>-0.64761828330481686</v>
      </c>
      <c r="AK6512" s="67">
        <f t="shared" si="507"/>
        <v>-1.7900150991415842E-2</v>
      </c>
      <c r="AL6512" s="69">
        <f t="shared" si="508"/>
        <v>1</v>
      </c>
    </row>
    <row r="6513" spans="1:38">
      <c r="A6513" s="1">
        <v>6512</v>
      </c>
      <c r="B6513" s="101" t="s">
        <v>1437</v>
      </c>
      <c r="C6513" t="s">
        <v>4</v>
      </c>
      <c r="D6513" t="s">
        <v>6</v>
      </c>
      <c r="E6513" t="s">
        <v>101</v>
      </c>
      <c r="F6513" t="s">
        <v>133</v>
      </c>
      <c r="G6513" t="s">
        <v>244</v>
      </c>
      <c r="H6513" t="s">
        <v>443</v>
      </c>
      <c r="I6513" s="1"/>
      <c r="J6513" s="1">
        <v>1.4718939065933228</v>
      </c>
      <c r="K6513" s="1">
        <v>1</v>
      </c>
      <c r="L6513" t="s">
        <v>457</v>
      </c>
      <c r="M6513" t="s">
        <v>482</v>
      </c>
      <c r="N6513" t="s">
        <v>596</v>
      </c>
      <c r="O6513" t="s">
        <v>780</v>
      </c>
      <c r="P6513" t="s">
        <v>459</v>
      </c>
      <c r="Q6513" t="s">
        <v>851</v>
      </c>
      <c r="R6513" t="s">
        <v>854</v>
      </c>
      <c r="S6513" t="s">
        <v>860</v>
      </c>
      <c r="T6513" t="s">
        <v>864</v>
      </c>
      <c r="U6513" t="s">
        <v>867</v>
      </c>
      <c r="V6513" s="1">
        <v>12.78</v>
      </c>
      <c r="W6513" s="1">
        <v>5.9</v>
      </c>
      <c r="X6513" s="1">
        <v>-0.28000000000000003</v>
      </c>
      <c r="Y6513" s="1">
        <v>0.14000000000000001</v>
      </c>
      <c r="Z6513" t="s">
        <v>876</v>
      </c>
      <c r="AA6513" s="1">
        <v>1</v>
      </c>
      <c r="AB6513" t="s">
        <v>903</v>
      </c>
      <c r="AC6513" t="s">
        <v>913</v>
      </c>
      <c r="AD6513" t="s">
        <v>917</v>
      </c>
      <c r="AE6513" t="s">
        <v>920</v>
      </c>
      <c r="AF6513" s="1">
        <v>1998</v>
      </c>
      <c r="AG6513" s="1">
        <v>2002</v>
      </c>
      <c r="AH6513" s="67">
        <f t="shared" si="505"/>
        <v>-0.19023110208266028</v>
      </c>
      <c r="AI6513" s="67">
        <f t="shared" si="509"/>
        <v>9.511555104133014E-2</v>
      </c>
      <c r="AJ6513" s="67">
        <f t="shared" si="506"/>
        <v>-0.37665758212366734</v>
      </c>
      <c r="AK6513" s="67">
        <f t="shared" si="507"/>
        <v>-3.8046220416532162E-3</v>
      </c>
      <c r="AL6513" s="69">
        <f t="shared" si="508"/>
        <v>1</v>
      </c>
    </row>
    <row r="6514" spans="1:38">
      <c r="A6514" s="1">
        <v>6513</v>
      </c>
      <c r="B6514" s="101" t="s">
        <v>1437</v>
      </c>
      <c r="C6514" t="s">
        <v>4</v>
      </c>
      <c r="D6514" t="s">
        <v>6</v>
      </c>
      <c r="E6514" t="s">
        <v>101</v>
      </c>
      <c r="F6514" t="s">
        <v>133</v>
      </c>
      <c r="G6514" t="s">
        <v>244</v>
      </c>
      <c r="H6514" t="s">
        <v>443</v>
      </c>
      <c r="I6514" s="1"/>
      <c r="J6514" s="1">
        <v>0.87150102853775024</v>
      </c>
      <c r="K6514" s="1">
        <v>1</v>
      </c>
      <c r="L6514" t="s">
        <v>457</v>
      </c>
      <c r="M6514" t="s">
        <v>482</v>
      </c>
      <c r="N6514" t="s">
        <v>596</v>
      </c>
      <c r="O6514" t="s">
        <v>780</v>
      </c>
      <c r="P6514" t="s">
        <v>459</v>
      </c>
      <c r="Q6514" t="s">
        <v>851</v>
      </c>
      <c r="R6514" t="s">
        <v>854</v>
      </c>
      <c r="S6514" t="s">
        <v>860</v>
      </c>
      <c r="T6514" t="s">
        <v>864</v>
      </c>
      <c r="U6514" t="s">
        <v>867</v>
      </c>
      <c r="V6514" s="1">
        <v>12.78</v>
      </c>
      <c r="W6514" s="1">
        <v>5.9</v>
      </c>
      <c r="X6514" s="1">
        <v>-0.43</v>
      </c>
      <c r="Y6514" s="1">
        <v>0.23</v>
      </c>
      <c r="Z6514" t="s">
        <v>876</v>
      </c>
      <c r="AA6514" s="1">
        <v>1</v>
      </c>
      <c r="AB6514" t="s">
        <v>903</v>
      </c>
      <c r="AC6514" t="s">
        <v>913</v>
      </c>
      <c r="AD6514" t="s">
        <v>917</v>
      </c>
      <c r="AE6514" t="s">
        <v>920</v>
      </c>
      <c r="AF6514" s="1">
        <v>1998</v>
      </c>
      <c r="AG6514" s="1">
        <v>2002</v>
      </c>
      <c r="AH6514" s="67">
        <f t="shared" si="505"/>
        <v>-0.49340159784031046</v>
      </c>
      <c r="AI6514" s="67">
        <f t="shared" si="509"/>
        <v>0.26391248256574751</v>
      </c>
      <c r="AJ6514" s="67">
        <f t="shared" si="506"/>
        <v>-1.0106700636691754</v>
      </c>
      <c r="AK6514" s="67">
        <f t="shared" si="507"/>
        <v>2.3866867988554641E-2</v>
      </c>
      <c r="AL6514" s="69">
        <f t="shared" si="508"/>
        <v>1</v>
      </c>
    </row>
    <row r="6515" spans="1:38">
      <c r="A6515" s="1">
        <v>6514</v>
      </c>
      <c r="B6515" s="101" t="s">
        <v>1437</v>
      </c>
      <c r="C6515" t="s">
        <v>4</v>
      </c>
      <c r="D6515" t="s">
        <v>6</v>
      </c>
      <c r="E6515" t="s">
        <v>101</v>
      </c>
      <c r="F6515" t="s">
        <v>133</v>
      </c>
      <c r="G6515" t="s">
        <v>244</v>
      </c>
      <c r="H6515" t="s">
        <v>443</v>
      </c>
      <c r="I6515" s="1"/>
      <c r="J6515" s="1">
        <v>0.87150102853775024</v>
      </c>
      <c r="K6515" s="1">
        <v>1</v>
      </c>
      <c r="L6515" t="s">
        <v>457</v>
      </c>
      <c r="M6515" t="s">
        <v>482</v>
      </c>
      <c r="N6515" t="s">
        <v>596</v>
      </c>
      <c r="O6515" t="s">
        <v>780</v>
      </c>
      <c r="P6515" t="s">
        <v>459</v>
      </c>
      <c r="Q6515" t="s">
        <v>851</v>
      </c>
      <c r="R6515" t="s">
        <v>854</v>
      </c>
      <c r="S6515" t="s">
        <v>860</v>
      </c>
      <c r="T6515" t="s">
        <v>864</v>
      </c>
      <c r="U6515" t="s">
        <v>867</v>
      </c>
      <c r="V6515" s="1">
        <v>12.78</v>
      </c>
      <c r="W6515" s="1">
        <v>5.9</v>
      </c>
      <c r="X6515" s="1">
        <v>-0.49</v>
      </c>
      <c r="Y6515" s="1">
        <v>0.23</v>
      </c>
      <c r="Z6515" t="s">
        <v>876</v>
      </c>
      <c r="AA6515" s="1">
        <v>1</v>
      </c>
      <c r="AB6515" t="s">
        <v>903</v>
      </c>
      <c r="AC6515" t="s">
        <v>913</v>
      </c>
      <c r="AD6515" t="s">
        <v>917</v>
      </c>
      <c r="AE6515" t="s">
        <v>920</v>
      </c>
      <c r="AF6515" s="1">
        <v>1998</v>
      </c>
      <c r="AG6515" s="1">
        <v>2002</v>
      </c>
      <c r="AH6515" s="67">
        <f t="shared" si="505"/>
        <v>-0.56224833242267935</v>
      </c>
      <c r="AI6515" s="67">
        <f t="shared" si="509"/>
        <v>0.26391248256574751</v>
      </c>
      <c r="AJ6515" s="67">
        <f t="shared" si="506"/>
        <v>-1.0795167982515443</v>
      </c>
      <c r="AK6515" s="67">
        <f t="shared" si="507"/>
        <v>-4.4979866593814255E-2</v>
      </c>
      <c r="AL6515" s="69">
        <f t="shared" si="508"/>
        <v>1</v>
      </c>
    </row>
    <row r="6516" spans="1:38">
      <c r="A6516" s="1">
        <v>6515</v>
      </c>
      <c r="B6516" s="101" t="s">
        <v>1437</v>
      </c>
      <c r="C6516" t="s">
        <v>4</v>
      </c>
      <c r="D6516" t="s">
        <v>6</v>
      </c>
      <c r="E6516" t="s">
        <v>101</v>
      </c>
      <c r="F6516" t="s">
        <v>133</v>
      </c>
      <c r="G6516" t="s">
        <v>244</v>
      </c>
      <c r="H6516" t="s">
        <v>443</v>
      </c>
      <c r="I6516" s="1"/>
      <c r="J6516" s="1">
        <v>0.87150102853775024</v>
      </c>
      <c r="K6516" s="1">
        <v>1</v>
      </c>
      <c r="L6516" t="s">
        <v>457</v>
      </c>
      <c r="M6516" t="s">
        <v>482</v>
      </c>
      <c r="N6516" t="s">
        <v>596</v>
      </c>
      <c r="O6516" t="s">
        <v>780</v>
      </c>
      <c r="P6516" t="s">
        <v>459</v>
      </c>
      <c r="Q6516" t="s">
        <v>851</v>
      </c>
      <c r="R6516" t="s">
        <v>854</v>
      </c>
      <c r="S6516" t="s">
        <v>860</v>
      </c>
      <c r="T6516" t="s">
        <v>864</v>
      </c>
      <c r="U6516" t="s">
        <v>867</v>
      </c>
      <c r="V6516" s="1">
        <v>12.78</v>
      </c>
      <c r="W6516" s="1">
        <v>5.9</v>
      </c>
      <c r="X6516" s="1">
        <v>-0.19</v>
      </c>
      <c r="Y6516" s="1">
        <v>0.1</v>
      </c>
      <c r="Z6516" t="s">
        <v>876</v>
      </c>
      <c r="AA6516" s="1">
        <v>1</v>
      </c>
      <c r="AB6516" t="s">
        <v>903</v>
      </c>
      <c r="AC6516" t="s">
        <v>913</v>
      </c>
      <c r="AD6516" t="s">
        <v>917</v>
      </c>
      <c r="AE6516" t="s">
        <v>920</v>
      </c>
      <c r="AF6516" s="1">
        <v>1998</v>
      </c>
      <c r="AG6516" s="1">
        <v>2002</v>
      </c>
      <c r="AH6516" s="67">
        <f t="shared" si="505"/>
        <v>-0.21801465951083487</v>
      </c>
      <c r="AI6516" s="67">
        <f t="shared" si="509"/>
        <v>0.11474455763728152</v>
      </c>
      <c r="AJ6516" s="67">
        <f t="shared" si="506"/>
        <v>-0.44291399247990665</v>
      </c>
      <c r="AK6516" s="67">
        <f t="shared" si="507"/>
        <v>6.8846734582369007E-3</v>
      </c>
      <c r="AL6516" s="69">
        <f t="shared" si="508"/>
        <v>1</v>
      </c>
    </row>
    <row r="6517" spans="1:38">
      <c r="A6517" s="1">
        <v>6516</v>
      </c>
      <c r="B6517" s="101" t="s">
        <v>1437</v>
      </c>
      <c r="C6517" t="s">
        <v>4</v>
      </c>
      <c r="D6517" t="s">
        <v>6</v>
      </c>
      <c r="E6517" t="s">
        <v>101</v>
      </c>
      <c r="F6517" t="s">
        <v>133</v>
      </c>
      <c r="G6517" t="s">
        <v>244</v>
      </c>
      <c r="H6517" t="s">
        <v>443</v>
      </c>
      <c r="I6517" s="1"/>
      <c r="J6517" s="1">
        <v>0.87150102853775024</v>
      </c>
      <c r="K6517" s="1">
        <v>1</v>
      </c>
      <c r="L6517" t="s">
        <v>457</v>
      </c>
      <c r="M6517" t="s">
        <v>482</v>
      </c>
      <c r="N6517" t="s">
        <v>596</v>
      </c>
      <c r="O6517" t="s">
        <v>780</v>
      </c>
      <c r="P6517" t="s">
        <v>459</v>
      </c>
      <c r="Q6517" t="s">
        <v>851</v>
      </c>
      <c r="R6517" t="s">
        <v>854</v>
      </c>
      <c r="S6517" t="s">
        <v>860</v>
      </c>
      <c r="T6517" t="s">
        <v>864</v>
      </c>
      <c r="U6517" t="s">
        <v>867</v>
      </c>
      <c r="V6517" s="1">
        <v>12.78</v>
      </c>
      <c r="W6517" s="1">
        <v>5.9</v>
      </c>
      <c r="X6517" s="1">
        <v>-0.41</v>
      </c>
      <c r="Y6517" s="1">
        <v>0.15</v>
      </c>
      <c r="Z6517" t="s">
        <v>876</v>
      </c>
      <c r="AA6517" s="1">
        <v>1</v>
      </c>
      <c r="AB6517" t="s">
        <v>903</v>
      </c>
      <c r="AC6517" t="s">
        <v>913</v>
      </c>
      <c r="AD6517" t="s">
        <v>917</v>
      </c>
      <c r="AE6517" t="s">
        <v>920</v>
      </c>
      <c r="AF6517" s="1">
        <v>1998</v>
      </c>
      <c r="AG6517" s="1">
        <v>2002</v>
      </c>
      <c r="AH6517" s="67">
        <f t="shared" si="505"/>
        <v>-0.47045268631285414</v>
      </c>
      <c r="AI6517" s="67">
        <f t="shared" si="509"/>
        <v>0.17211683645592227</v>
      </c>
      <c r="AJ6517" s="67">
        <f t="shared" si="506"/>
        <v>-0.80780168576646183</v>
      </c>
      <c r="AK6517" s="67">
        <f t="shared" si="507"/>
        <v>-0.13310368685924651</v>
      </c>
      <c r="AL6517" s="69">
        <f t="shared" si="508"/>
        <v>1</v>
      </c>
    </row>
    <row r="6518" spans="1:38">
      <c r="A6518" s="1">
        <v>6517</v>
      </c>
      <c r="B6518" s="35" t="s">
        <v>1438</v>
      </c>
      <c r="C6518" t="s">
        <v>4</v>
      </c>
      <c r="D6518" t="s">
        <v>20</v>
      </c>
      <c r="E6518" t="s">
        <v>102</v>
      </c>
      <c r="F6518" t="s">
        <v>137</v>
      </c>
      <c r="G6518" t="s">
        <v>152</v>
      </c>
      <c r="H6518" t="s">
        <v>444</v>
      </c>
      <c r="I6518" s="1"/>
      <c r="J6518" s="1">
        <v>0.25243508815765381</v>
      </c>
      <c r="K6518" s="1">
        <v>1</v>
      </c>
      <c r="L6518" t="s">
        <v>456</v>
      </c>
      <c r="M6518" t="s">
        <v>461</v>
      </c>
      <c r="N6518" t="s">
        <v>772</v>
      </c>
      <c r="O6518" t="s">
        <v>780</v>
      </c>
      <c r="P6518" t="s">
        <v>459</v>
      </c>
      <c r="Q6518" t="s">
        <v>850</v>
      </c>
      <c r="R6518" t="s">
        <v>853</v>
      </c>
      <c r="S6518" t="s">
        <v>861</v>
      </c>
      <c r="T6518" t="s">
        <v>864</v>
      </c>
      <c r="U6518" t="s">
        <v>867</v>
      </c>
      <c r="V6518" s="1"/>
      <c r="W6518" s="1"/>
      <c r="X6518" s="1">
        <v>0.64100000000000001</v>
      </c>
      <c r="Y6518" s="1">
        <v>0.17451674380615301</v>
      </c>
      <c r="Z6518" t="s">
        <v>876</v>
      </c>
      <c r="AA6518" s="1">
        <v>1</v>
      </c>
      <c r="AB6518" t="s">
        <v>900</v>
      </c>
      <c r="AC6518" t="s">
        <v>913</v>
      </c>
      <c r="AD6518" t="s">
        <v>918</v>
      </c>
      <c r="AE6518" t="s">
        <v>921</v>
      </c>
      <c r="AF6518" s="1">
        <v>1997</v>
      </c>
      <c r="AG6518" s="1">
        <v>2011</v>
      </c>
      <c r="AH6518" s="67">
        <f t="shared" si="505"/>
        <v>2.5392666474308632</v>
      </c>
      <c r="AI6518" s="67">
        <f t="shared" si="509"/>
        <v>0.6913331465915773</v>
      </c>
      <c r="AJ6518" s="67">
        <f t="shared" si="506"/>
        <v>1.1842536801113717</v>
      </c>
      <c r="AK6518" s="67">
        <f t="shared" si="507"/>
        <v>3.8942796147503547</v>
      </c>
      <c r="AL6518" s="69">
        <f t="shared" si="508"/>
        <v>1</v>
      </c>
    </row>
    <row r="6519" spans="1:38">
      <c r="A6519" s="1">
        <v>6518</v>
      </c>
      <c r="B6519" s="35" t="s">
        <v>1438</v>
      </c>
      <c r="C6519" t="s">
        <v>4</v>
      </c>
      <c r="D6519" t="s">
        <v>20</v>
      </c>
      <c r="E6519" t="s">
        <v>102</v>
      </c>
      <c r="F6519" t="s">
        <v>137</v>
      </c>
      <c r="G6519" t="s">
        <v>152</v>
      </c>
      <c r="H6519" t="s">
        <v>444</v>
      </c>
      <c r="I6519" s="1"/>
      <c r="J6519" s="1">
        <v>0.25243508815765381</v>
      </c>
      <c r="K6519" s="1">
        <v>1</v>
      </c>
      <c r="L6519" t="s">
        <v>456</v>
      </c>
      <c r="M6519" t="s">
        <v>480</v>
      </c>
      <c r="N6519" t="s">
        <v>773</v>
      </c>
      <c r="O6519" t="s">
        <v>780</v>
      </c>
      <c r="P6519" t="s">
        <v>459</v>
      </c>
      <c r="Q6519" t="s">
        <v>850</v>
      </c>
      <c r="R6519" t="s">
        <v>853</v>
      </c>
      <c r="S6519" t="s">
        <v>861</v>
      </c>
      <c r="T6519" t="s">
        <v>864</v>
      </c>
      <c r="U6519" t="s">
        <v>867</v>
      </c>
      <c r="V6519" s="1"/>
      <c r="W6519" s="1"/>
      <c r="X6519" s="1">
        <v>6.0000000000000001E-3</v>
      </c>
      <c r="Y6519" s="1">
        <v>1.8115942028985507E-3</v>
      </c>
      <c r="Z6519" t="s">
        <v>876</v>
      </c>
      <c r="AA6519" s="1">
        <v>1</v>
      </c>
      <c r="AB6519" t="s">
        <v>900</v>
      </c>
      <c r="AC6519" t="s">
        <v>913</v>
      </c>
      <c r="AD6519" t="s">
        <v>918</v>
      </c>
      <c r="AE6519" t="s">
        <v>921</v>
      </c>
      <c r="AF6519" s="1">
        <v>1997</v>
      </c>
      <c r="AG6519" s="1">
        <v>2011</v>
      </c>
      <c r="AH6519" s="67">
        <f t="shared" si="505"/>
        <v>2.3768486559415256E-2</v>
      </c>
      <c r="AI6519" s="67">
        <f t="shared" si="509"/>
        <v>7.1764754104514661E-3</v>
      </c>
      <c r="AJ6519" s="67">
        <f t="shared" si="506"/>
        <v>9.7025947549303822E-3</v>
      </c>
      <c r="AK6519" s="67">
        <f t="shared" si="507"/>
        <v>3.7834378363900127E-2</v>
      </c>
      <c r="AL6519" s="69">
        <f t="shared" si="508"/>
        <v>1</v>
      </c>
    </row>
    <row r="6520" spans="1:38">
      <c r="A6520" s="1">
        <v>6519</v>
      </c>
      <c r="B6520" s="35" t="s">
        <v>1438</v>
      </c>
      <c r="C6520" t="s">
        <v>4</v>
      </c>
      <c r="D6520" t="s">
        <v>20</v>
      </c>
      <c r="E6520" t="s">
        <v>102</v>
      </c>
      <c r="F6520" t="s">
        <v>137</v>
      </c>
      <c r="G6520" t="s">
        <v>152</v>
      </c>
      <c r="H6520" t="s">
        <v>444</v>
      </c>
      <c r="I6520" s="1"/>
      <c r="J6520" s="1">
        <v>0.25243508815765381</v>
      </c>
      <c r="K6520" s="1">
        <v>1</v>
      </c>
      <c r="L6520" t="s">
        <v>456</v>
      </c>
      <c r="M6520" t="s">
        <v>461</v>
      </c>
      <c r="N6520" t="s">
        <v>772</v>
      </c>
      <c r="O6520" t="s">
        <v>780</v>
      </c>
      <c r="P6520" t="s">
        <v>459</v>
      </c>
      <c r="Q6520" t="s">
        <v>850</v>
      </c>
      <c r="R6520" t="s">
        <v>853</v>
      </c>
      <c r="S6520" t="s">
        <v>861</v>
      </c>
      <c r="T6520" t="s">
        <v>864</v>
      </c>
      <c r="U6520" t="s">
        <v>867</v>
      </c>
      <c r="V6520" s="1"/>
      <c r="W6520" s="1"/>
      <c r="X6520" s="1">
        <v>0.67800000000000005</v>
      </c>
      <c r="Y6520" s="1">
        <v>0.21998702141466583</v>
      </c>
      <c r="Z6520" t="s">
        <v>876</v>
      </c>
      <c r="AA6520" s="1">
        <v>1</v>
      </c>
      <c r="AB6520" t="s">
        <v>900</v>
      </c>
      <c r="AC6520" t="s">
        <v>913</v>
      </c>
      <c r="AD6520" t="s">
        <v>918</v>
      </c>
      <c r="AE6520" t="s">
        <v>921</v>
      </c>
      <c r="AF6520" s="1">
        <v>1997</v>
      </c>
      <c r="AG6520" s="1">
        <v>2011</v>
      </c>
      <c r="AH6520" s="67">
        <f t="shared" si="505"/>
        <v>2.6858389812139243</v>
      </c>
      <c r="AI6520" s="67">
        <f t="shared" si="509"/>
        <v>0.8714597602900469</v>
      </c>
      <c r="AJ6520" s="67">
        <f t="shared" si="506"/>
        <v>0.97777785104543247</v>
      </c>
      <c r="AK6520" s="67">
        <f t="shared" si="507"/>
        <v>4.3939001113824165</v>
      </c>
      <c r="AL6520" s="69">
        <f t="shared" si="508"/>
        <v>1</v>
      </c>
    </row>
    <row r="6521" spans="1:38">
      <c r="A6521" s="1">
        <v>6520</v>
      </c>
      <c r="B6521" s="35" t="s">
        <v>1438</v>
      </c>
      <c r="C6521" t="s">
        <v>4</v>
      </c>
      <c r="D6521" t="s">
        <v>20</v>
      </c>
      <c r="E6521" t="s">
        <v>102</v>
      </c>
      <c r="F6521" t="s">
        <v>137</v>
      </c>
      <c r="G6521" t="s">
        <v>152</v>
      </c>
      <c r="H6521" t="s">
        <v>444</v>
      </c>
      <c r="I6521" s="1"/>
      <c r="J6521" s="1">
        <v>0.25243508815765381</v>
      </c>
      <c r="K6521" s="1">
        <v>1</v>
      </c>
      <c r="L6521" t="s">
        <v>456</v>
      </c>
      <c r="M6521" t="s">
        <v>480</v>
      </c>
      <c r="N6521" t="s">
        <v>773</v>
      </c>
      <c r="O6521" t="s">
        <v>780</v>
      </c>
      <c r="P6521" t="s">
        <v>459</v>
      </c>
      <c r="Q6521" t="s">
        <v>850</v>
      </c>
      <c r="R6521" t="s">
        <v>853</v>
      </c>
      <c r="S6521" t="s">
        <v>861</v>
      </c>
      <c r="T6521" t="s">
        <v>864</v>
      </c>
      <c r="U6521" t="s">
        <v>867</v>
      </c>
      <c r="V6521" s="1"/>
      <c r="W6521" s="1"/>
      <c r="X6521" s="1">
        <v>5.0000000000000001E-3</v>
      </c>
      <c r="Y6521" s="1">
        <v>2.2665457842248413E-3</v>
      </c>
      <c r="Z6521" t="s">
        <v>876</v>
      </c>
      <c r="AA6521" s="1">
        <v>1</v>
      </c>
      <c r="AB6521" t="s">
        <v>900</v>
      </c>
      <c r="AC6521" t="s">
        <v>913</v>
      </c>
      <c r="AD6521" t="s">
        <v>918</v>
      </c>
      <c r="AE6521" t="s">
        <v>921</v>
      </c>
      <c r="AF6521" s="1">
        <v>1997</v>
      </c>
      <c r="AG6521" s="1">
        <v>2011</v>
      </c>
      <c r="AH6521" s="67">
        <f t="shared" si="505"/>
        <v>1.9807072132846049E-2</v>
      </c>
      <c r="AI6521" s="67">
        <f t="shared" si="509"/>
        <v>8.9787271681079084E-3</v>
      </c>
      <c r="AJ6521" s="67">
        <f t="shared" si="506"/>
        <v>2.2087668833545501E-3</v>
      </c>
      <c r="AK6521" s="67">
        <f t="shared" si="507"/>
        <v>3.7405377382337547E-2</v>
      </c>
      <c r="AL6521" s="69">
        <f t="shared" si="508"/>
        <v>1</v>
      </c>
    </row>
    <row r="6522" spans="1:38">
      <c r="A6522" s="1">
        <v>6521</v>
      </c>
      <c r="B6522" s="35" t="s">
        <v>1439</v>
      </c>
      <c r="C6522" t="s">
        <v>4</v>
      </c>
      <c r="D6522" t="s">
        <v>11</v>
      </c>
      <c r="E6522" t="s">
        <v>102</v>
      </c>
      <c r="F6522" t="s">
        <v>135</v>
      </c>
      <c r="G6522" t="s">
        <v>245</v>
      </c>
      <c r="H6522" t="s">
        <v>445</v>
      </c>
      <c r="I6522" s="1">
        <v>1.24E-2</v>
      </c>
      <c r="J6522" s="1">
        <v>1.03E-2</v>
      </c>
      <c r="K6522" s="1">
        <v>0</v>
      </c>
      <c r="L6522" t="s">
        <v>457</v>
      </c>
      <c r="M6522" t="s">
        <v>463</v>
      </c>
      <c r="N6522" t="s">
        <v>774</v>
      </c>
      <c r="O6522" t="s">
        <v>780</v>
      </c>
      <c r="P6522" t="s">
        <v>459</v>
      </c>
      <c r="Q6522" t="s">
        <v>849</v>
      </c>
      <c r="R6522" t="s">
        <v>853</v>
      </c>
      <c r="S6522" t="s">
        <v>860</v>
      </c>
      <c r="T6522" t="s">
        <v>864</v>
      </c>
      <c r="U6522" t="s">
        <v>867</v>
      </c>
      <c r="V6522" s="1"/>
      <c r="W6522" s="1"/>
      <c r="X6522" s="1">
        <v>-6.7000000000000002E-3</v>
      </c>
      <c r="Y6522" s="1">
        <v>1.6999999999999999E-3</v>
      </c>
      <c r="Z6522" t="s">
        <v>877</v>
      </c>
      <c r="AA6522" s="1">
        <v>1</v>
      </c>
      <c r="AB6522" t="s">
        <v>910</v>
      </c>
      <c r="AC6522" t="s">
        <v>915</v>
      </c>
      <c r="AD6522" t="s">
        <v>918</v>
      </c>
      <c r="AE6522" t="s">
        <v>921</v>
      </c>
      <c r="AF6522" s="1">
        <v>2000</v>
      </c>
      <c r="AG6522" s="1">
        <v>2010</v>
      </c>
      <c r="AH6522" s="67">
        <f t="shared" si="505"/>
        <v>-0.65048543689320393</v>
      </c>
      <c r="AI6522" s="67">
        <f t="shared" si="509"/>
        <v>0.16504854368932037</v>
      </c>
      <c r="AJ6522" s="67">
        <f t="shared" si="506"/>
        <v>-0.97398058252427178</v>
      </c>
      <c r="AK6522" s="67">
        <f t="shared" si="507"/>
        <v>-0.32699029126213602</v>
      </c>
      <c r="AL6522" s="69">
        <f t="shared" si="508"/>
        <v>1</v>
      </c>
    </row>
    <row r="6523" spans="1:38">
      <c r="A6523" s="1">
        <v>6522</v>
      </c>
      <c r="B6523" s="35" t="s">
        <v>1439</v>
      </c>
      <c r="C6523" t="s">
        <v>4</v>
      </c>
      <c r="D6523" t="s">
        <v>11</v>
      </c>
      <c r="E6523" t="s">
        <v>102</v>
      </c>
      <c r="F6523" t="s">
        <v>135</v>
      </c>
      <c r="G6523" t="s">
        <v>245</v>
      </c>
      <c r="H6523" t="s">
        <v>445</v>
      </c>
      <c r="I6523" s="1">
        <v>1.24E-2</v>
      </c>
      <c r="J6523" s="1">
        <v>1.03E-2</v>
      </c>
      <c r="K6523" s="1">
        <v>0</v>
      </c>
      <c r="L6523" t="s">
        <v>457</v>
      </c>
      <c r="M6523" t="s">
        <v>463</v>
      </c>
      <c r="N6523" t="s">
        <v>774</v>
      </c>
      <c r="O6523" t="s">
        <v>780</v>
      </c>
      <c r="P6523" t="s">
        <v>459</v>
      </c>
      <c r="Q6523" t="s">
        <v>850</v>
      </c>
      <c r="R6523" t="s">
        <v>853</v>
      </c>
      <c r="S6523" t="s">
        <v>861</v>
      </c>
      <c r="T6523" t="s">
        <v>864</v>
      </c>
      <c r="U6523" t="s">
        <v>867</v>
      </c>
      <c r="V6523" s="1"/>
      <c r="W6523" s="1"/>
      <c r="X6523" s="1">
        <v>1.41E-2</v>
      </c>
      <c r="Y6523" s="1">
        <v>4.7000000000000002E-3</v>
      </c>
      <c r="Z6523" t="s">
        <v>877</v>
      </c>
      <c r="AA6523" s="1">
        <v>1</v>
      </c>
      <c r="AB6523" t="s">
        <v>910</v>
      </c>
      <c r="AC6523" t="s">
        <v>915</v>
      </c>
      <c r="AD6523" t="s">
        <v>918</v>
      </c>
      <c r="AE6523" t="s">
        <v>921</v>
      </c>
      <c r="AF6523" s="1">
        <v>2000</v>
      </c>
      <c r="AG6523" s="1">
        <v>2010</v>
      </c>
      <c r="AH6523" s="67">
        <f t="shared" si="505"/>
        <v>1.3689320388349515</v>
      </c>
      <c r="AI6523" s="67">
        <f t="shared" si="509"/>
        <v>0.4563106796116505</v>
      </c>
      <c r="AJ6523" s="67">
        <f t="shared" si="506"/>
        <v>0.47456310679611657</v>
      </c>
      <c r="AK6523" s="67">
        <f t="shared" si="507"/>
        <v>2.2633009708737863</v>
      </c>
      <c r="AL6523" s="69">
        <f t="shared" si="508"/>
        <v>1</v>
      </c>
    </row>
    <row r="6524" spans="1:38">
      <c r="A6524" s="1">
        <v>6523</v>
      </c>
      <c r="B6524" s="35" t="s">
        <v>1439</v>
      </c>
      <c r="C6524" t="s">
        <v>4</v>
      </c>
      <c r="D6524" t="s">
        <v>11</v>
      </c>
      <c r="E6524" t="s">
        <v>102</v>
      </c>
      <c r="F6524" t="s">
        <v>134</v>
      </c>
      <c r="G6524" t="s">
        <v>246</v>
      </c>
      <c r="H6524" t="s">
        <v>446</v>
      </c>
      <c r="I6524" s="1">
        <v>1.44E-2</v>
      </c>
      <c r="J6524" s="1">
        <v>2.1399999999999999E-2</v>
      </c>
      <c r="K6524" s="1">
        <v>0</v>
      </c>
      <c r="L6524" t="s">
        <v>457</v>
      </c>
      <c r="M6524" t="s">
        <v>463</v>
      </c>
      <c r="N6524" t="s">
        <v>774</v>
      </c>
      <c r="O6524" t="s">
        <v>780</v>
      </c>
      <c r="P6524" t="s">
        <v>459</v>
      </c>
      <c r="Q6524" t="s">
        <v>849</v>
      </c>
      <c r="R6524" t="s">
        <v>853</v>
      </c>
      <c r="S6524" t="s">
        <v>860</v>
      </c>
      <c r="T6524" t="s">
        <v>864</v>
      </c>
      <c r="U6524" t="s">
        <v>867</v>
      </c>
      <c r="V6524" s="1"/>
      <c r="W6524" s="1"/>
      <c r="X6524" s="1">
        <v>1.6400000000000001E-2</v>
      </c>
      <c r="Y6524" s="1">
        <v>2.8999999999999998E-3</v>
      </c>
      <c r="Z6524" t="s">
        <v>877</v>
      </c>
      <c r="AA6524" s="1">
        <v>1</v>
      </c>
      <c r="AB6524" t="s">
        <v>910</v>
      </c>
      <c r="AC6524" t="s">
        <v>915</v>
      </c>
      <c r="AD6524" t="s">
        <v>918</v>
      </c>
      <c r="AE6524" t="s">
        <v>921</v>
      </c>
      <c r="AF6524" s="1">
        <v>2000</v>
      </c>
      <c r="AG6524" s="1">
        <v>2010</v>
      </c>
      <c r="AH6524" s="67">
        <f t="shared" si="505"/>
        <v>0.76635514018691597</v>
      </c>
      <c r="AI6524" s="67">
        <f t="shared" si="509"/>
        <v>0.13551401869158877</v>
      </c>
      <c r="AJ6524" s="67">
        <f t="shared" si="506"/>
        <v>0.50074766355140199</v>
      </c>
      <c r="AK6524" s="67">
        <f t="shared" si="507"/>
        <v>1.0319626168224301</v>
      </c>
      <c r="AL6524" s="69">
        <f t="shared" si="508"/>
        <v>1</v>
      </c>
    </row>
    <row r="6525" spans="1:38">
      <c r="A6525" s="1">
        <v>6524</v>
      </c>
      <c r="B6525" s="35" t="s">
        <v>1439</v>
      </c>
      <c r="C6525" t="s">
        <v>4</v>
      </c>
      <c r="D6525" t="s">
        <v>11</v>
      </c>
      <c r="E6525" t="s">
        <v>102</v>
      </c>
      <c r="F6525" t="s">
        <v>134</v>
      </c>
      <c r="G6525" t="s">
        <v>246</v>
      </c>
      <c r="H6525" t="s">
        <v>446</v>
      </c>
      <c r="I6525" s="1">
        <v>1.44E-2</v>
      </c>
      <c r="J6525" s="1">
        <v>2.1399999999999999E-2</v>
      </c>
      <c r="K6525" s="1">
        <v>0</v>
      </c>
      <c r="L6525" t="s">
        <v>457</v>
      </c>
      <c r="M6525" t="s">
        <v>463</v>
      </c>
      <c r="N6525" t="s">
        <v>774</v>
      </c>
      <c r="O6525" t="s">
        <v>780</v>
      </c>
      <c r="P6525" t="s">
        <v>459</v>
      </c>
      <c r="Q6525" t="s">
        <v>850</v>
      </c>
      <c r="R6525" t="s">
        <v>853</v>
      </c>
      <c r="S6525" t="s">
        <v>861</v>
      </c>
      <c r="T6525" t="s">
        <v>864</v>
      </c>
      <c r="U6525" t="s">
        <v>867</v>
      </c>
      <c r="V6525" s="1"/>
      <c r="W6525" s="1"/>
      <c r="X6525" s="1">
        <v>-3.0999999999999999E-3</v>
      </c>
      <c r="Y6525" s="1">
        <v>0.01</v>
      </c>
      <c r="Z6525" t="s">
        <v>877</v>
      </c>
      <c r="AA6525" s="1">
        <v>1</v>
      </c>
      <c r="AB6525" t="s">
        <v>910</v>
      </c>
      <c r="AC6525" t="s">
        <v>915</v>
      </c>
      <c r="AD6525" t="s">
        <v>918</v>
      </c>
      <c r="AE6525" t="s">
        <v>921</v>
      </c>
      <c r="AF6525" s="1">
        <v>2000</v>
      </c>
      <c r="AG6525" s="1">
        <v>2010</v>
      </c>
      <c r="AH6525" s="67">
        <f t="shared" si="505"/>
        <v>-0.14485981308411217</v>
      </c>
      <c r="AI6525" s="67">
        <f t="shared" si="509"/>
        <v>0.46728971962616828</v>
      </c>
      <c r="AJ6525" s="67">
        <f t="shared" si="506"/>
        <v>-1.0607476635514019</v>
      </c>
      <c r="AK6525" s="67">
        <f t="shared" si="507"/>
        <v>0.77102803738317771</v>
      </c>
      <c r="AL6525" s="69">
        <f t="shared" si="508"/>
        <v>1</v>
      </c>
    </row>
    <row r="6526" spans="1:38">
      <c r="A6526" s="1">
        <v>6525</v>
      </c>
      <c r="B6526" s="35" t="s">
        <v>1439</v>
      </c>
      <c r="C6526" t="s">
        <v>4</v>
      </c>
      <c r="D6526" t="s">
        <v>11</v>
      </c>
      <c r="E6526" t="s">
        <v>102</v>
      </c>
      <c r="F6526" t="s">
        <v>135</v>
      </c>
      <c r="G6526" t="s">
        <v>149</v>
      </c>
      <c r="H6526" t="s">
        <v>447</v>
      </c>
      <c r="I6526" s="1">
        <v>1.3100000000000001E-2</v>
      </c>
      <c r="J6526" s="1">
        <v>1.0699999999999999E-2</v>
      </c>
      <c r="K6526" s="1">
        <v>0</v>
      </c>
      <c r="L6526" t="s">
        <v>457</v>
      </c>
      <c r="M6526" t="s">
        <v>463</v>
      </c>
      <c r="N6526" t="s">
        <v>774</v>
      </c>
      <c r="O6526" t="s">
        <v>780</v>
      </c>
      <c r="P6526" t="s">
        <v>459</v>
      </c>
      <c r="Q6526" t="s">
        <v>849</v>
      </c>
      <c r="R6526" t="s">
        <v>853</v>
      </c>
      <c r="S6526" t="s">
        <v>860</v>
      </c>
      <c r="T6526" t="s">
        <v>864</v>
      </c>
      <c r="U6526" t="s">
        <v>867</v>
      </c>
      <c r="V6526" s="1"/>
      <c r="W6526" s="1"/>
      <c r="X6526" s="1">
        <v>-5.0000000000000001E-4</v>
      </c>
      <c r="Y6526" s="1">
        <v>1.6000000000000001E-3</v>
      </c>
      <c r="Z6526" t="s">
        <v>877</v>
      </c>
      <c r="AA6526" s="1">
        <v>1</v>
      </c>
      <c r="AB6526" t="s">
        <v>910</v>
      </c>
      <c r="AC6526" t="s">
        <v>915</v>
      </c>
      <c r="AD6526" t="s">
        <v>918</v>
      </c>
      <c r="AE6526" t="s">
        <v>921</v>
      </c>
      <c r="AF6526" s="1">
        <v>2000</v>
      </c>
      <c r="AG6526" s="1">
        <v>2010</v>
      </c>
      <c r="AH6526" s="67">
        <f t="shared" si="505"/>
        <v>-4.6728971962616828E-2</v>
      </c>
      <c r="AI6526" s="67">
        <f t="shared" si="509"/>
        <v>0.14953271028037385</v>
      </c>
      <c r="AJ6526" s="67">
        <f t="shared" si="506"/>
        <v>-0.33981308411214955</v>
      </c>
      <c r="AK6526" s="67">
        <f t="shared" si="507"/>
        <v>0.2463551401869159</v>
      </c>
      <c r="AL6526" s="69">
        <f t="shared" si="508"/>
        <v>1</v>
      </c>
    </row>
    <row r="6527" spans="1:38">
      <c r="A6527" s="1">
        <v>6526</v>
      </c>
      <c r="B6527" s="35" t="s">
        <v>1439</v>
      </c>
      <c r="C6527" t="s">
        <v>4</v>
      </c>
      <c r="D6527" t="s">
        <v>11</v>
      </c>
      <c r="E6527" t="s">
        <v>102</v>
      </c>
      <c r="F6527" t="s">
        <v>135</v>
      </c>
      <c r="G6527" t="s">
        <v>149</v>
      </c>
      <c r="H6527" t="s">
        <v>447</v>
      </c>
      <c r="I6527" s="1">
        <v>1.3100000000000001E-2</v>
      </c>
      <c r="J6527" s="1">
        <v>1.0699999999999999E-2</v>
      </c>
      <c r="K6527" s="1">
        <v>0</v>
      </c>
      <c r="L6527" t="s">
        <v>457</v>
      </c>
      <c r="M6527" t="s">
        <v>463</v>
      </c>
      <c r="N6527" t="s">
        <v>774</v>
      </c>
      <c r="O6527" t="s">
        <v>780</v>
      </c>
      <c r="P6527" t="s">
        <v>459</v>
      </c>
      <c r="Q6527" t="s">
        <v>850</v>
      </c>
      <c r="R6527" t="s">
        <v>853</v>
      </c>
      <c r="S6527" t="s">
        <v>861</v>
      </c>
      <c r="T6527" t="s">
        <v>864</v>
      </c>
      <c r="U6527" t="s">
        <v>867</v>
      </c>
      <c r="V6527" s="1"/>
      <c r="W6527" s="1"/>
      <c r="X6527" s="1">
        <v>7.7000000000000002E-3</v>
      </c>
      <c r="Y6527" s="1">
        <v>4.8999999999999998E-3</v>
      </c>
      <c r="Z6527" t="s">
        <v>877</v>
      </c>
      <c r="AA6527" s="1">
        <v>1</v>
      </c>
      <c r="AB6527" t="s">
        <v>910</v>
      </c>
      <c r="AC6527" t="s">
        <v>915</v>
      </c>
      <c r="AD6527" t="s">
        <v>918</v>
      </c>
      <c r="AE6527" t="s">
        <v>921</v>
      </c>
      <c r="AF6527" s="1">
        <v>2000</v>
      </c>
      <c r="AG6527" s="1">
        <v>2010</v>
      </c>
      <c r="AH6527" s="67">
        <f t="shared" si="505"/>
        <v>0.71962616822429915</v>
      </c>
      <c r="AI6527" s="67">
        <f t="shared" si="509"/>
        <v>0.45794392523364486</v>
      </c>
      <c r="AJ6527" s="67">
        <f t="shared" si="506"/>
        <v>-0.17794392523364477</v>
      </c>
      <c r="AK6527" s="67">
        <f t="shared" si="507"/>
        <v>1.6171962616822431</v>
      </c>
      <c r="AL6527" s="69">
        <f t="shared" si="508"/>
        <v>1</v>
      </c>
    </row>
    <row r="6528" spans="1:38">
      <c r="A6528" s="1">
        <v>6527</v>
      </c>
      <c r="B6528" s="35" t="s">
        <v>1439</v>
      </c>
      <c r="C6528" t="s">
        <v>4</v>
      </c>
      <c r="D6528" t="s">
        <v>14</v>
      </c>
      <c r="E6528" t="s">
        <v>102</v>
      </c>
      <c r="F6528" t="s">
        <v>134</v>
      </c>
      <c r="G6528" t="s">
        <v>247</v>
      </c>
      <c r="H6528" t="s">
        <v>448</v>
      </c>
      <c r="I6528" s="1">
        <v>1.3100000000000001E-2</v>
      </c>
      <c r="J6528" s="1">
        <v>4.3900000000000002E-2</v>
      </c>
      <c r="K6528" s="1">
        <v>0</v>
      </c>
      <c r="L6528" t="s">
        <v>148</v>
      </c>
      <c r="M6528" t="s">
        <v>484</v>
      </c>
      <c r="N6528" t="s">
        <v>775</v>
      </c>
      <c r="O6528" t="s">
        <v>780</v>
      </c>
      <c r="P6528" t="s">
        <v>459</v>
      </c>
      <c r="Q6528" t="s">
        <v>851</v>
      </c>
      <c r="R6528" t="s">
        <v>854</v>
      </c>
      <c r="S6528" t="s">
        <v>860</v>
      </c>
      <c r="T6528" t="s">
        <v>864</v>
      </c>
      <c r="U6528" t="s">
        <v>867</v>
      </c>
      <c r="V6528" s="1"/>
      <c r="W6528" s="1"/>
      <c r="X6528" s="1">
        <v>-2.0000000000000001E-4</v>
      </c>
      <c r="Y6528" s="1">
        <v>4.2622355977073312E-4</v>
      </c>
      <c r="Z6528" t="s">
        <v>877</v>
      </c>
      <c r="AA6528" s="1">
        <v>1</v>
      </c>
      <c r="AB6528" t="s">
        <v>910</v>
      </c>
      <c r="AC6528" t="s">
        <v>915</v>
      </c>
      <c r="AD6528" t="s">
        <v>918</v>
      </c>
      <c r="AE6528" t="s">
        <v>921</v>
      </c>
      <c r="AF6528" s="1">
        <v>2001</v>
      </c>
      <c r="AG6528" s="1">
        <v>2010</v>
      </c>
      <c r="AH6528" s="67">
        <f t="shared" si="505"/>
        <v>-4.5558086560364463E-3</v>
      </c>
      <c r="AI6528" s="67">
        <f t="shared" si="509"/>
        <v>9.7089649150508672E-3</v>
      </c>
      <c r="AJ6528" s="67">
        <f t="shared" si="506"/>
        <v>-2.3585379889536146E-2</v>
      </c>
      <c r="AK6528" s="67">
        <f t="shared" si="507"/>
        <v>1.4473762577463255E-2</v>
      </c>
      <c r="AL6528" s="69">
        <f t="shared" si="508"/>
        <v>1</v>
      </c>
    </row>
    <row r="6529" spans="1:38">
      <c r="A6529" s="1">
        <v>6528</v>
      </c>
      <c r="B6529" s="35" t="s">
        <v>1439</v>
      </c>
      <c r="C6529" t="s">
        <v>4</v>
      </c>
      <c r="D6529" t="s">
        <v>14</v>
      </c>
      <c r="E6529" t="s">
        <v>102</v>
      </c>
      <c r="F6529" t="s">
        <v>134</v>
      </c>
      <c r="G6529" t="s">
        <v>247</v>
      </c>
      <c r="H6529" t="s">
        <v>448</v>
      </c>
      <c r="I6529" s="1">
        <v>1.3100000000000001E-2</v>
      </c>
      <c r="J6529" s="1">
        <v>4.3900000000000002E-2</v>
      </c>
      <c r="K6529" s="1">
        <v>0</v>
      </c>
      <c r="L6529" t="s">
        <v>148</v>
      </c>
      <c r="M6529" t="s">
        <v>484</v>
      </c>
      <c r="N6529" t="s">
        <v>775</v>
      </c>
      <c r="O6529" t="s">
        <v>780</v>
      </c>
      <c r="P6529" t="s">
        <v>459</v>
      </c>
      <c r="Q6529" t="s">
        <v>849</v>
      </c>
      <c r="R6529" t="s">
        <v>853</v>
      </c>
      <c r="S6529" t="s">
        <v>860</v>
      </c>
      <c r="T6529" t="s">
        <v>864</v>
      </c>
      <c r="U6529" t="s">
        <v>867</v>
      </c>
      <c r="V6529" s="1"/>
      <c r="W6529" s="1"/>
      <c r="X6529" s="1">
        <v>-2.87E-2</v>
      </c>
      <c r="Y6529" s="1">
        <v>1.9956609234213829E-2</v>
      </c>
      <c r="Z6529" t="s">
        <v>877</v>
      </c>
      <c r="AA6529" s="1">
        <v>1</v>
      </c>
      <c r="AB6529" t="s">
        <v>910</v>
      </c>
      <c r="AC6529" t="s">
        <v>915</v>
      </c>
      <c r="AD6529" t="s">
        <v>918</v>
      </c>
      <c r="AE6529" t="s">
        <v>921</v>
      </c>
      <c r="AF6529" s="1">
        <v>2001</v>
      </c>
      <c r="AG6529" s="1">
        <v>2010</v>
      </c>
      <c r="AH6529" s="67">
        <f t="shared" si="505"/>
        <v>-0.65375854214123008</v>
      </c>
      <c r="AI6529" s="67">
        <f t="shared" si="509"/>
        <v>0.45459246547184118</v>
      </c>
      <c r="AJ6529" s="67">
        <f t="shared" si="506"/>
        <v>-1.5447597744660388</v>
      </c>
      <c r="AK6529" s="67">
        <f t="shared" si="507"/>
        <v>0.23724269018357858</v>
      </c>
      <c r="AL6529" s="69">
        <f t="shared" si="508"/>
        <v>1</v>
      </c>
    </row>
    <row r="6530" spans="1:38">
      <c r="A6530" s="1">
        <v>6529</v>
      </c>
      <c r="B6530" s="35" t="s">
        <v>1439</v>
      </c>
      <c r="C6530" t="s">
        <v>4</v>
      </c>
      <c r="D6530" t="s">
        <v>14</v>
      </c>
      <c r="E6530" t="s">
        <v>102</v>
      </c>
      <c r="F6530" t="s">
        <v>133</v>
      </c>
      <c r="G6530" t="s">
        <v>248</v>
      </c>
      <c r="H6530" t="s">
        <v>449</v>
      </c>
      <c r="I6530" s="1">
        <v>8.9999999999999993E-3</v>
      </c>
      <c r="J6530" s="1">
        <v>1.41E-2</v>
      </c>
      <c r="K6530" s="1">
        <v>0</v>
      </c>
      <c r="L6530" t="s">
        <v>148</v>
      </c>
      <c r="M6530" t="s">
        <v>484</v>
      </c>
      <c r="N6530" t="s">
        <v>775</v>
      </c>
      <c r="O6530" t="s">
        <v>780</v>
      </c>
      <c r="P6530" t="s">
        <v>459</v>
      </c>
      <c r="Q6530" t="s">
        <v>851</v>
      </c>
      <c r="R6530" t="s">
        <v>854</v>
      </c>
      <c r="S6530" t="s">
        <v>860</v>
      </c>
      <c r="T6530" t="s">
        <v>864</v>
      </c>
      <c r="U6530" t="s">
        <v>867</v>
      </c>
      <c r="V6530" s="1"/>
      <c r="W6530" s="1"/>
      <c r="X6530" s="1">
        <v>-2.9999999999999997E-4</v>
      </c>
      <c r="Y6530" s="1">
        <v>1.5691899170633405E-4</v>
      </c>
      <c r="Z6530" t="s">
        <v>877</v>
      </c>
      <c r="AA6530" s="1">
        <v>1</v>
      </c>
      <c r="AB6530" t="s">
        <v>910</v>
      </c>
      <c r="AC6530" t="s">
        <v>915</v>
      </c>
      <c r="AD6530" t="s">
        <v>918</v>
      </c>
      <c r="AE6530" t="s">
        <v>921</v>
      </c>
      <c r="AF6530" s="1">
        <v>2001</v>
      </c>
      <c r="AG6530" s="1">
        <v>2010</v>
      </c>
      <c r="AH6530" s="67">
        <f t="shared" ref="AH6530:AH6551" si="510">IF(ISBLANK(J6530),"",X6530/J6530)</f>
        <v>-2.1276595744680851E-2</v>
      </c>
      <c r="AI6530" s="67">
        <f t="shared" si="509"/>
        <v>1.1129006503995323E-2</v>
      </c>
      <c r="AJ6530" s="67">
        <f t="shared" ref="AJ6530:AJ6551" si="511">IF(ISBLANK(J6530),"",(AH6530-(1.96*(AI6530))))</f>
        <v>-4.3089448492511687E-2</v>
      </c>
      <c r="AK6530" s="67">
        <f t="shared" ref="AK6530:AK6551" si="512">IF(ISBLANK(J6530),"",(AH6530+(1.96*(AI6530))))</f>
        <v>5.3625700314998206E-4</v>
      </c>
      <c r="AL6530" s="69">
        <f t="shared" ref="AL6530:AL6551" si="513">IF(ISBLANK(J6530),"",1)</f>
        <v>1</v>
      </c>
    </row>
    <row r="6531" spans="1:38">
      <c r="A6531" s="1">
        <v>6530</v>
      </c>
      <c r="B6531" s="35" t="s">
        <v>1439</v>
      </c>
      <c r="C6531" t="s">
        <v>4</v>
      </c>
      <c r="D6531" t="s">
        <v>14</v>
      </c>
      <c r="E6531" t="s">
        <v>102</v>
      </c>
      <c r="F6531" t="s">
        <v>133</v>
      </c>
      <c r="G6531" t="s">
        <v>248</v>
      </c>
      <c r="H6531" t="s">
        <v>449</v>
      </c>
      <c r="I6531" s="1">
        <v>8.9999999999999993E-3</v>
      </c>
      <c r="J6531" s="1">
        <v>1.41E-2</v>
      </c>
      <c r="K6531" s="1">
        <v>0</v>
      </c>
      <c r="L6531" t="s">
        <v>148</v>
      </c>
      <c r="M6531" t="s">
        <v>484</v>
      </c>
      <c r="N6531" t="s">
        <v>775</v>
      </c>
      <c r="O6531" t="s">
        <v>780</v>
      </c>
      <c r="P6531" t="s">
        <v>459</v>
      </c>
      <c r="Q6531" t="s">
        <v>849</v>
      </c>
      <c r="R6531" t="s">
        <v>853</v>
      </c>
      <c r="S6531" t="s">
        <v>860</v>
      </c>
      <c r="T6531" t="s">
        <v>864</v>
      </c>
      <c r="U6531" t="s">
        <v>867</v>
      </c>
      <c r="V6531" s="1"/>
      <c r="W6531" s="1"/>
      <c r="X6531" s="1">
        <v>1.6999999999999999E-3</v>
      </c>
      <c r="Y6531" s="1">
        <v>7.9799257218837738E-3</v>
      </c>
      <c r="Z6531" t="s">
        <v>877</v>
      </c>
      <c r="AA6531" s="1">
        <v>1</v>
      </c>
      <c r="AB6531" t="s">
        <v>910</v>
      </c>
      <c r="AC6531" t="s">
        <v>915</v>
      </c>
      <c r="AD6531" t="s">
        <v>918</v>
      </c>
      <c r="AE6531" t="s">
        <v>921</v>
      </c>
      <c r="AF6531" s="1">
        <v>2001</v>
      </c>
      <c r="AG6531" s="1">
        <v>2010</v>
      </c>
      <c r="AH6531" s="67">
        <f t="shared" si="510"/>
        <v>0.12056737588652482</v>
      </c>
      <c r="AI6531" s="67">
        <f t="shared" ref="AI6531:AI6551" si="514">IF(ISBLANK(J6531),"",Y6531/J6531)</f>
        <v>0.56595217885700522</v>
      </c>
      <c r="AJ6531" s="67">
        <f t="shared" si="511"/>
        <v>-0.98869889467320549</v>
      </c>
      <c r="AK6531" s="67">
        <f t="shared" si="512"/>
        <v>1.2298336464462551</v>
      </c>
      <c r="AL6531" s="69">
        <f t="shared" si="513"/>
        <v>1</v>
      </c>
    </row>
    <row r="6532" spans="1:38">
      <c r="A6532" s="1">
        <v>6531</v>
      </c>
      <c r="B6532" s="35" t="s">
        <v>1439</v>
      </c>
      <c r="C6532" t="s">
        <v>4</v>
      </c>
      <c r="D6532" t="s">
        <v>14</v>
      </c>
      <c r="E6532" t="s">
        <v>102</v>
      </c>
      <c r="F6532" t="s">
        <v>134</v>
      </c>
      <c r="G6532" t="s">
        <v>247</v>
      </c>
      <c r="H6532" t="s">
        <v>448</v>
      </c>
      <c r="I6532" s="1">
        <v>1.3100000000000001E-2</v>
      </c>
      <c r="J6532" s="1">
        <v>4.3900000000000002E-2</v>
      </c>
      <c r="K6532" s="1">
        <v>0</v>
      </c>
      <c r="L6532" t="s">
        <v>148</v>
      </c>
      <c r="M6532" t="s">
        <v>484</v>
      </c>
      <c r="N6532" t="s">
        <v>775</v>
      </c>
      <c r="O6532" t="s">
        <v>780</v>
      </c>
      <c r="P6532" t="s">
        <v>459</v>
      </c>
      <c r="Q6532" t="s">
        <v>849</v>
      </c>
      <c r="R6532" t="s">
        <v>853</v>
      </c>
      <c r="S6532" t="s">
        <v>860</v>
      </c>
      <c r="T6532" t="s">
        <v>864</v>
      </c>
      <c r="U6532" t="s">
        <v>867</v>
      </c>
      <c r="V6532" s="1"/>
      <c r="W6532" s="1"/>
      <c r="X6532" s="1">
        <v>-3.6400000000000002E-2</v>
      </c>
      <c r="Y6532" s="1">
        <v>1.1888377368450165E-2</v>
      </c>
      <c r="Z6532" t="s">
        <v>877</v>
      </c>
      <c r="AA6532" s="1">
        <v>1</v>
      </c>
      <c r="AB6532" t="s">
        <v>910</v>
      </c>
      <c r="AC6532" t="s">
        <v>915</v>
      </c>
      <c r="AD6532" t="s">
        <v>918</v>
      </c>
      <c r="AE6532" t="s">
        <v>921</v>
      </c>
      <c r="AF6532" s="1">
        <v>2001</v>
      </c>
      <c r="AG6532" s="1">
        <v>2010</v>
      </c>
      <c r="AH6532" s="67">
        <f t="shared" si="510"/>
        <v>-0.82915717539863332</v>
      </c>
      <c r="AI6532" s="67">
        <f t="shared" si="514"/>
        <v>0.27080586260706524</v>
      </c>
      <c r="AJ6532" s="67">
        <f t="shared" si="511"/>
        <v>-1.3599366661084811</v>
      </c>
      <c r="AK6532" s="67">
        <f t="shared" si="512"/>
        <v>-0.29837768468878545</v>
      </c>
      <c r="AL6532" s="69">
        <f t="shared" si="513"/>
        <v>1</v>
      </c>
    </row>
    <row r="6533" spans="1:38">
      <c r="A6533" s="1">
        <v>6532</v>
      </c>
      <c r="B6533" s="35" t="s">
        <v>1439</v>
      </c>
      <c r="C6533" t="s">
        <v>4</v>
      </c>
      <c r="D6533" t="s">
        <v>14</v>
      </c>
      <c r="E6533" t="s">
        <v>102</v>
      </c>
      <c r="F6533" t="s">
        <v>133</v>
      </c>
      <c r="G6533" t="s">
        <v>248</v>
      </c>
      <c r="H6533" t="s">
        <v>449</v>
      </c>
      <c r="I6533" s="1">
        <v>8.9999999999999993E-3</v>
      </c>
      <c r="J6533" s="1">
        <v>1.41E-2</v>
      </c>
      <c r="K6533" s="1">
        <v>0</v>
      </c>
      <c r="L6533" t="s">
        <v>148</v>
      </c>
      <c r="M6533" t="s">
        <v>484</v>
      </c>
      <c r="N6533" t="s">
        <v>775</v>
      </c>
      <c r="O6533" t="s">
        <v>780</v>
      </c>
      <c r="P6533" t="s">
        <v>459</v>
      </c>
      <c r="Q6533" t="s">
        <v>851</v>
      </c>
      <c r="R6533" t="s">
        <v>854</v>
      </c>
      <c r="S6533" t="s">
        <v>860</v>
      </c>
      <c r="T6533" t="s">
        <v>864</v>
      </c>
      <c r="U6533" t="s">
        <v>867</v>
      </c>
      <c r="V6533" s="1"/>
      <c r="W6533" s="1"/>
      <c r="X6533" s="1">
        <v>-2.9999999999999997E-4</v>
      </c>
      <c r="Y6533" s="1">
        <v>7.7109092671889812E-5</v>
      </c>
      <c r="Z6533" t="s">
        <v>877</v>
      </c>
      <c r="AA6533" s="1">
        <v>1</v>
      </c>
      <c r="AB6533" t="s">
        <v>910</v>
      </c>
      <c r="AC6533" t="s">
        <v>915</v>
      </c>
      <c r="AD6533" t="s">
        <v>918</v>
      </c>
      <c r="AE6533" t="s">
        <v>921</v>
      </c>
      <c r="AF6533" s="1">
        <v>2001</v>
      </c>
      <c r="AG6533" s="1">
        <v>2010</v>
      </c>
      <c r="AH6533" s="67">
        <f t="shared" si="510"/>
        <v>-2.1276595744680851E-2</v>
      </c>
      <c r="AI6533" s="67">
        <f t="shared" si="514"/>
        <v>5.4687299767297737E-3</v>
      </c>
      <c r="AJ6533" s="67">
        <f t="shared" si="511"/>
        <v>-3.1995306499071209E-2</v>
      </c>
      <c r="AK6533" s="67">
        <f t="shared" si="512"/>
        <v>-1.0557884990290494E-2</v>
      </c>
      <c r="AL6533" s="69">
        <f t="shared" si="513"/>
        <v>1</v>
      </c>
    </row>
    <row r="6534" spans="1:38">
      <c r="A6534" s="1">
        <v>6533</v>
      </c>
      <c r="B6534" s="35" t="s">
        <v>1439</v>
      </c>
      <c r="C6534" t="s">
        <v>4</v>
      </c>
      <c r="D6534" t="s">
        <v>6</v>
      </c>
      <c r="E6534" t="s">
        <v>102</v>
      </c>
      <c r="F6534" t="s">
        <v>135</v>
      </c>
      <c r="G6534" t="s">
        <v>245</v>
      </c>
      <c r="H6534" t="s">
        <v>445</v>
      </c>
      <c r="I6534" s="1">
        <v>1.1599999999999999E-2</v>
      </c>
      <c r="J6534" s="1">
        <v>1.5299999999999999E-2</v>
      </c>
      <c r="K6534" s="1">
        <v>0</v>
      </c>
      <c r="L6534" t="s">
        <v>148</v>
      </c>
      <c r="M6534" t="s">
        <v>465</v>
      </c>
      <c r="N6534" t="s">
        <v>776</v>
      </c>
      <c r="O6534" t="s">
        <v>780</v>
      </c>
      <c r="P6534" t="s">
        <v>459</v>
      </c>
      <c r="Q6534" t="s">
        <v>851</v>
      </c>
      <c r="R6534" t="s">
        <v>858</v>
      </c>
      <c r="S6534" t="s">
        <v>860</v>
      </c>
      <c r="T6534" t="s">
        <v>864</v>
      </c>
      <c r="U6534" t="s">
        <v>867</v>
      </c>
      <c r="V6534" s="1"/>
      <c r="W6534" s="1"/>
      <c r="X6534" s="1">
        <v>-4.0500000000000001E-2</v>
      </c>
      <c r="Y6534" s="1">
        <v>2.69E-2</v>
      </c>
      <c r="Z6534" t="s">
        <v>877</v>
      </c>
      <c r="AA6534" s="1">
        <v>1</v>
      </c>
      <c r="AB6534" t="s">
        <v>910</v>
      </c>
      <c r="AC6534" t="s">
        <v>915</v>
      </c>
      <c r="AD6534" t="s">
        <v>918</v>
      </c>
      <c r="AE6534" t="s">
        <v>921</v>
      </c>
      <c r="AF6534" s="1">
        <v>1998</v>
      </c>
      <c r="AG6534" s="1">
        <v>2008</v>
      </c>
      <c r="AH6534" s="67">
        <f t="shared" si="510"/>
        <v>-2.6470588235294121</v>
      </c>
      <c r="AI6534" s="67">
        <f t="shared" si="514"/>
        <v>1.7581699346405231</v>
      </c>
      <c r="AJ6534" s="67">
        <f t="shared" si="511"/>
        <v>-6.0930718954248366</v>
      </c>
      <c r="AK6534" s="67">
        <f t="shared" si="512"/>
        <v>0.79895424836601281</v>
      </c>
      <c r="AL6534" s="69">
        <f t="shared" si="513"/>
        <v>1</v>
      </c>
    </row>
    <row r="6535" spans="1:38">
      <c r="A6535" s="1">
        <v>6534</v>
      </c>
      <c r="B6535" s="35" t="s">
        <v>1439</v>
      </c>
      <c r="C6535" t="s">
        <v>4</v>
      </c>
      <c r="D6535" t="s">
        <v>6</v>
      </c>
      <c r="E6535" t="s">
        <v>102</v>
      </c>
      <c r="F6535" t="s">
        <v>135</v>
      </c>
      <c r="G6535" t="s">
        <v>245</v>
      </c>
      <c r="H6535" t="s">
        <v>445</v>
      </c>
      <c r="I6535" s="1">
        <v>1.2999999999999999E-2</v>
      </c>
      <c r="J6535" s="1">
        <v>1.6E-2</v>
      </c>
      <c r="K6535" s="1">
        <v>0</v>
      </c>
      <c r="L6535" t="s">
        <v>148</v>
      </c>
      <c r="M6535" t="s">
        <v>465</v>
      </c>
      <c r="N6535" t="s">
        <v>776</v>
      </c>
      <c r="O6535" t="s">
        <v>780</v>
      </c>
      <c r="P6535" t="s">
        <v>459</v>
      </c>
      <c r="Q6535" t="s">
        <v>851</v>
      </c>
      <c r="R6535" t="s">
        <v>858</v>
      </c>
      <c r="S6535" t="s">
        <v>860</v>
      </c>
      <c r="T6535" t="s">
        <v>864</v>
      </c>
      <c r="U6535" t="s">
        <v>867</v>
      </c>
      <c r="V6535" s="1"/>
      <c r="W6535" s="1"/>
      <c r="X6535" s="1">
        <v>-4.82E-2</v>
      </c>
      <c r="Y6535" s="1">
        <v>2.18E-2</v>
      </c>
      <c r="Z6535" t="s">
        <v>877</v>
      </c>
      <c r="AA6535" s="1">
        <v>1</v>
      </c>
      <c r="AB6535" t="s">
        <v>910</v>
      </c>
      <c r="AC6535" t="s">
        <v>915</v>
      </c>
      <c r="AD6535" t="s">
        <v>918</v>
      </c>
      <c r="AE6535" t="s">
        <v>921</v>
      </c>
      <c r="AF6535" s="1">
        <v>1997</v>
      </c>
      <c r="AG6535" s="1">
        <v>2008</v>
      </c>
      <c r="AH6535" s="67">
        <f t="shared" si="510"/>
        <v>-3.0124999999999997</v>
      </c>
      <c r="AI6535" s="67">
        <f t="shared" si="514"/>
        <v>1.3625</v>
      </c>
      <c r="AJ6535" s="67">
        <f t="shared" si="511"/>
        <v>-5.6829999999999998</v>
      </c>
      <c r="AK6535" s="67">
        <f t="shared" si="512"/>
        <v>-0.34199999999999964</v>
      </c>
      <c r="AL6535" s="69">
        <f t="shared" si="513"/>
        <v>1</v>
      </c>
    </row>
    <row r="6536" spans="1:38">
      <c r="A6536" s="1">
        <v>6535</v>
      </c>
      <c r="B6536" s="35" t="s">
        <v>1440</v>
      </c>
      <c r="C6536" t="s">
        <v>4</v>
      </c>
      <c r="D6536" t="s">
        <v>23</v>
      </c>
      <c r="E6536" t="s">
        <v>102</v>
      </c>
      <c r="F6536" t="s">
        <v>135</v>
      </c>
      <c r="G6536" t="s">
        <v>149</v>
      </c>
      <c r="H6536" t="s">
        <v>447</v>
      </c>
      <c r="I6536" s="1">
        <v>1.2E-2</v>
      </c>
      <c r="J6536" s="1">
        <v>1.03E-2</v>
      </c>
      <c r="K6536" s="1">
        <v>0</v>
      </c>
      <c r="L6536" t="s">
        <v>457</v>
      </c>
      <c r="M6536" t="s">
        <v>463</v>
      </c>
      <c r="N6536" t="s">
        <v>774</v>
      </c>
      <c r="O6536" t="s">
        <v>780</v>
      </c>
      <c r="P6536" t="s">
        <v>459</v>
      </c>
      <c r="Q6536" t="s">
        <v>849</v>
      </c>
      <c r="R6536" t="s">
        <v>853</v>
      </c>
      <c r="S6536" t="s">
        <v>860</v>
      </c>
      <c r="T6536" t="s">
        <v>864</v>
      </c>
      <c r="U6536" t="s">
        <v>867</v>
      </c>
      <c r="V6536" s="1"/>
      <c r="W6536" s="1"/>
      <c r="X6536" s="1">
        <v>-1.1000000000000001E-3</v>
      </c>
      <c r="Y6536" s="1">
        <v>1.6000000000000001E-3</v>
      </c>
      <c r="Z6536" t="s">
        <v>877</v>
      </c>
      <c r="AA6536" s="1">
        <v>1</v>
      </c>
      <c r="AB6536" t="s">
        <v>910</v>
      </c>
      <c r="AC6536" t="s">
        <v>915</v>
      </c>
      <c r="AD6536" t="s">
        <v>918</v>
      </c>
      <c r="AE6536" t="s">
        <v>921</v>
      </c>
      <c r="AF6536" s="1">
        <v>2001</v>
      </c>
      <c r="AG6536" s="1">
        <v>2010</v>
      </c>
      <c r="AH6536" s="67">
        <f t="shared" si="510"/>
        <v>-0.10679611650485438</v>
      </c>
      <c r="AI6536" s="67">
        <f t="shared" si="514"/>
        <v>0.15533980582524273</v>
      </c>
      <c r="AJ6536" s="67">
        <f t="shared" si="511"/>
        <v>-0.41126213592233013</v>
      </c>
      <c r="AK6536" s="67">
        <f t="shared" si="512"/>
        <v>0.19766990291262138</v>
      </c>
      <c r="AL6536" s="69">
        <f t="shared" si="513"/>
        <v>1</v>
      </c>
    </row>
    <row r="6537" spans="1:38">
      <c r="A6537" s="1">
        <v>6536</v>
      </c>
      <c r="B6537" s="35" t="s">
        <v>1440</v>
      </c>
      <c r="C6537" t="s">
        <v>4</v>
      </c>
      <c r="D6537" t="s">
        <v>23</v>
      </c>
      <c r="E6537" t="s">
        <v>102</v>
      </c>
      <c r="F6537" t="s">
        <v>135</v>
      </c>
      <c r="G6537" t="s">
        <v>149</v>
      </c>
      <c r="H6537" t="s">
        <v>447</v>
      </c>
      <c r="I6537" s="1">
        <v>1.2E-2</v>
      </c>
      <c r="J6537" s="1">
        <v>1.03E-2</v>
      </c>
      <c r="K6537" s="1">
        <v>0</v>
      </c>
      <c r="L6537" t="s">
        <v>457</v>
      </c>
      <c r="M6537" t="s">
        <v>463</v>
      </c>
      <c r="N6537" t="s">
        <v>774</v>
      </c>
      <c r="O6537" t="s">
        <v>780</v>
      </c>
      <c r="P6537" t="s">
        <v>459</v>
      </c>
      <c r="Q6537" t="s">
        <v>850</v>
      </c>
      <c r="R6537" t="s">
        <v>853</v>
      </c>
      <c r="S6537" t="s">
        <v>861</v>
      </c>
      <c r="T6537" t="s">
        <v>864</v>
      </c>
      <c r="U6537" t="s">
        <v>867</v>
      </c>
      <c r="V6537" s="1"/>
      <c r="W6537" s="1"/>
      <c r="X6537" s="1">
        <v>6.1999999999999998E-3</v>
      </c>
      <c r="Y6537" s="1">
        <v>1.4E-3</v>
      </c>
      <c r="Z6537" t="s">
        <v>877</v>
      </c>
      <c r="AA6537" s="1">
        <v>1</v>
      </c>
      <c r="AB6537" t="s">
        <v>910</v>
      </c>
      <c r="AC6537" t="s">
        <v>915</v>
      </c>
      <c r="AD6537" t="s">
        <v>918</v>
      </c>
      <c r="AE6537" t="s">
        <v>921</v>
      </c>
      <c r="AF6537" s="1">
        <v>2001</v>
      </c>
      <c r="AG6537" s="1">
        <v>2010</v>
      </c>
      <c r="AH6537" s="67">
        <f t="shared" si="510"/>
        <v>0.60194174757281549</v>
      </c>
      <c r="AI6537" s="67">
        <f t="shared" si="514"/>
        <v>0.13592233009708737</v>
      </c>
      <c r="AJ6537" s="67">
        <f t="shared" si="511"/>
        <v>0.33553398058252426</v>
      </c>
      <c r="AK6537" s="67">
        <f t="shared" si="512"/>
        <v>0.86834951456310672</v>
      </c>
      <c r="AL6537" s="69">
        <f t="shared" si="513"/>
        <v>1</v>
      </c>
    </row>
    <row r="6538" spans="1:38">
      <c r="A6538" s="1">
        <v>6537</v>
      </c>
      <c r="B6538" s="35" t="s">
        <v>1440</v>
      </c>
      <c r="C6538" t="s">
        <v>4</v>
      </c>
      <c r="D6538" t="s">
        <v>23</v>
      </c>
      <c r="E6538" t="s">
        <v>102</v>
      </c>
      <c r="F6538" t="s">
        <v>138</v>
      </c>
      <c r="G6538" t="s">
        <v>153</v>
      </c>
      <c r="H6538" t="s">
        <v>450</v>
      </c>
      <c r="I6538" s="1">
        <v>1.0999999999999999E-2</v>
      </c>
      <c r="J6538" s="1">
        <v>1.1599999999999999E-2</v>
      </c>
      <c r="K6538" s="1">
        <v>0</v>
      </c>
      <c r="L6538" t="s">
        <v>457</v>
      </c>
      <c r="M6538" t="s">
        <v>463</v>
      </c>
      <c r="N6538" t="s">
        <v>774</v>
      </c>
      <c r="O6538" t="s">
        <v>780</v>
      </c>
      <c r="P6538" t="s">
        <v>459</v>
      </c>
      <c r="Q6538" t="s">
        <v>849</v>
      </c>
      <c r="R6538" t="s">
        <v>853</v>
      </c>
      <c r="S6538" t="s">
        <v>860</v>
      </c>
      <c r="T6538" t="s">
        <v>864</v>
      </c>
      <c r="U6538" t="s">
        <v>867</v>
      </c>
      <c r="V6538" s="1"/>
      <c r="W6538" s="1"/>
      <c r="X6538" s="1">
        <v>-5.9999999999999995E-4</v>
      </c>
      <c r="Y6538" s="1">
        <v>2.3999999999999998E-3</v>
      </c>
      <c r="Z6538" t="s">
        <v>877</v>
      </c>
      <c r="AA6538" s="1">
        <v>1</v>
      </c>
      <c r="AB6538" t="s">
        <v>910</v>
      </c>
      <c r="AC6538" t="s">
        <v>915</v>
      </c>
      <c r="AD6538" t="s">
        <v>918</v>
      </c>
      <c r="AE6538" t="s">
        <v>921</v>
      </c>
      <c r="AF6538" s="1">
        <v>2001</v>
      </c>
      <c r="AG6538" s="1">
        <v>2010</v>
      </c>
      <c r="AH6538" s="67">
        <f t="shared" si="510"/>
        <v>-5.1724137931034482E-2</v>
      </c>
      <c r="AI6538" s="67">
        <f t="shared" si="514"/>
        <v>0.20689655172413793</v>
      </c>
      <c r="AJ6538" s="67">
        <f t="shared" si="511"/>
        <v>-0.45724137931034481</v>
      </c>
      <c r="AK6538" s="67">
        <f t="shared" si="512"/>
        <v>0.35379310344827586</v>
      </c>
      <c r="AL6538" s="69">
        <f t="shared" si="513"/>
        <v>1</v>
      </c>
    </row>
    <row r="6539" spans="1:38">
      <c r="A6539" s="1">
        <v>6538</v>
      </c>
      <c r="B6539" s="35" t="s">
        <v>1440</v>
      </c>
      <c r="C6539" t="s">
        <v>4</v>
      </c>
      <c r="D6539" t="s">
        <v>23</v>
      </c>
      <c r="E6539" t="s">
        <v>102</v>
      </c>
      <c r="F6539" t="s">
        <v>138</v>
      </c>
      <c r="G6539" t="s">
        <v>153</v>
      </c>
      <c r="H6539" t="s">
        <v>450</v>
      </c>
      <c r="I6539" s="1">
        <v>1.0999999999999999E-2</v>
      </c>
      <c r="J6539" s="1">
        <v>1.1599999999999999E-2</v>
      </c>
      <c r="K6539" s="1">
        <v>0</v>
      </c>
      <c r="L6539" t="s">
        <v>457</v>
      </c>
      <c r="M6539" t="s">
        <v>463</v>
      </c>
      <c r="N6539" t="s">
        <v>774</v>
      </c>
      <c r="O6539" t="s">
        <v>780</v>
      </c>
      <c r="P6539" t="s">
        <v>459</v>
      </c>
      <c r="Q6539" t="s">
        <v>850</v>
      </c>
      <c r="R6539" t="s">
        <v>853</v>
      </c>
      <c r="S6539" t="s">
        <v>861</v>
      </c>
      <c r="T6539" t="s">
        <v>864</v>
      </c>
      <c r="U6539" t="s">
        <v>867</v>
      </c>
      <c r="V6539" s="1"/>
      <c r="W6539" s="1"/>
      <c r="X6539" s="1">
        <v>4.0000000000000001E-3</v>
      </c>
      <c r="Y6539" s="1">
        <v>2.3E-3</v>
      </c>
      <c r="Z6539" t="s">
        <v>877</v>
      </c>
      <c r="AA6539" s="1">
        <v>1</v>
      </c>
      <c r="AB6539" t="s">
        <v>910</v>
      </c>
      <c r="AC6539" t="s">
        <v>915</v>
      </c>
      <c r="AD6539" t="s">
        <v>918</v>
      </c>
      <c r="AE6539" t="s">
        <v>921</v>
      </c>
      <c r="AF6539" s="1">
        <v>2001</v>
      </c>
      <c r="AG6539" s="1">
        <v>2010</v>
      </c>
      <c r="AH6539" s="67">
        <f t="shared" si="510"/>
        <v>0.34482758620689657</v>
      </c>
      <c r="AI6539" s="67">
        <f t="shared" si="514"/>
        <v>0.19827586206896552</v>
      </c>
      <c r="AJ6539" s="67">
        <f t="shared" si="511"/>
        <v>-4.3793103448275861E-2</v>
      </c>
      <c r="AK6539" s="67">
        <f t="shared" si="512"/>
        <v>0.73344827586206907</v>
      </c>
      <c r="AL6539" s="69">
        <f t="shared" si="513"/>
        <v>1</v>
      </c>
    </row>
    <row r="6540" spans="1:38">
      <c r="A6540" s="1">
        <v>6539</v>
      </c>
      <c r="B6540" s="35" t="s">
        <v>1440</v>
      </c>
      <c r="C6540" t="s">
        <v>4</v>
      </c>
      <c r="D6540" t="s">
        <v>23</v>
      </c>
      <c r="E6540" t="s">
        <v>102</v>
      </c>
      <c r="F6540" t="s">
        <v>136</v>
      </c>
      <c r="G6540" t="s">
        <v>151</v>
      </c>
      <c r="H6540" t="s">
        <v>451</v>
      </c>
      <c r="I6540" s="1">
        <v>1.4200000000000001E-2</v>
      </c>
      <c r="J6540" s="1">
        <v>1.2999999999999999E-2</v>
      </c>
      <c r="K6540" s="1">
        <v>0</v>
      </c>
      <c r="L6540" t="s">
        <v>457</v>
      </c>
      <c r="M6540" t="s">
        <v>463</v>
      </c>
      <c r="N6540" t="s">
        <v>774</v>
      </c>
      <c r="O6540" t="s">
        <v>780</v>
      </c>
      <c r="P6540" t="s">
        <v>459</v>
      </c>
      <c r="Q6540" t="s">
        <v>849</v>
      </c>
      <c r="R6540" t="s">
        <v>853</v>
      </c>
      <c r="S6540" t="s">
        <v>860</v>
      </c>
      <c r="T6540" t="s">
        <v>864</v>
      </c>
      <c r="U6540" t="s">
        <v>867</v>
      </c>
      <c r="V6540" s="1"/>
      <c r="W6540" s="1"/>
      <c r="X6540" s="1">
        <v>-4.3E-3</v>
      </c>
      <c r="Y6540" s="1">
        <v>1.9E-3</v>
      </c>
      <c r="Z6540" t="s">
        <v>877</v>
      </c>
      <c r="AA6540" s="1">
        <v>1</v>
      </c>
      <c r="AB6540" t="s">
        <v>910</v>
      </c>
      <c r="AC6540" t="s">
        <v>915</v>
      </c>
      <c r="AD6540" t="s">
        <v>918</v>
      </c>
      <c r="AE6540" t="s">
        <v>921</v>
      </c>
      <c r="AF6540" s="1">
        <v>2001</v>
      </c>
      <c r="AG6540" s="1">
        <v>2010</v>
      </c>
      <c r="AH6540" s="67">
        <f t="shared" si="510"/>
        <v>-0.33076923076923076</v>
      </c>
      <c r="AI6540" s="67">
        <f t="shared" si="514"/>
        <v>0.14615384615384616</v>
      </c>
      <c r="AJ6540" s="67">
        <f t="shared" si="511"/>
        <v>-0.61723076923076925</v>
      </c>
      <c r="AK6540" s="67">
        <f t="shared" si="512"/>
        <v>-4.430769230769227E-2</v>
      </c>
      <c r="AL6540" s="69">
        <f t="shared" si="513"/>
        <v>1</v>
      </c>
    </row>
    <row r="6541" spans="1:38">
      <c r="A6541" s="1">
        <v>6540</v>
      </c>
      <c r="B6541" s="35" t="s">
        <v>1440</v>
      </c>
      <c r="C6541" t="s">
        <v>4</v>
      </c>
      <c r="D6541" t="s">
        <v>23</v>
      </c>
      <c r="E6541" t="s">
        <v>102</v>
      </c>
      <c r="F6541" t="s">
        <v>136</v>
      </c>
      <c r="G6541" t="s">
        <v>151</v>
      </c>
      <c r="H6541" t="s">
        <v>451</v>
      </c>
      <c r="I6541" s="1">
        <v>1.4200000000000001E-2</v>
      </c>
      <c r="J6541" s="1">
        <v>1.2999999999999999E-2</v>
      </c>
      <c r="K6541" s="1">
        <v>0</v>
      </c>
      <c r="L6541" t="s">
        <v>457</v>
      </c>
      <c r="M6541" t="s">
        <v>463</v>
      </c>
      <c r="N6541" t="s">
        <v>774</v>
      </c>
      <c r="O6541" t="s">
        <v>780</v>
      </c>
      <c r="P6541" t="s">
        <v>459</v>
      </c>
      <c r="Q6541" t="s">
        <v>850</v>
      </c>
      <c r="R6541" t="s">
        <v>853</v>
      </c>
      <c r="S6541" t="s">
        <v>861</v>
      </c>
      <c r="T6541" t="s">
        <v>864</v>
      </c>
      <c r="U6541" t="s">
        <v>867</v>
      </c>
      <c r="V6541" s="1"/>
      <c r="W6541" s="1"/>
      <c r="X6541" s="1">
        <v>1.12E-2</v>
      </c>
      <c r="Y6541" s="1">
        <v>3.0000000000000001E-3</v>
      </c>
      <c r="Z6541" t="s">
        <v>877</v>
      </c>
      <c r="AA6541" s="1">
        <v>1</v>
      </c>
      <c r="AB6541" t="s">
        <v>910</v>
      </c>
      <c r="AC6541" t="s">
        <v>915</v>
      </c>
      <c r="AD6541" t="s">
        <v>918</v>
      </c>
      <c r="AE6541" t="s">
        <v>921</v>
      </c>
      <c r="AF6541" s="1">
        <v>2001</v>
      </c>
      <c r="AG6541" s="1">
        <v>2010</v>
      </c>
      <c r="AH6541" s="67">
        <f t="shared" si="510"/>
        <v>0.86153846153846159</v>
      </c>
      <c r="AI6541" s="67">
        <f t="shared" si="514"/>
        <v>0.23076923076923078</v>
      </c>
      <c r="AJ6541" s="67">
        <f t="shared" si="511"/>
        <v>0.40923076923076929</v>
      </c>
      <c r="AK6541" s="67">
        <f t="shared" si="512"/>
        <v>1.3138461538461539</v>
      </c>
      <c r="AL6541" s="69">
        <f t="shared" si="513"/>
        <v>1</v>
      </c>
    </row>
    <row r="6542" spans="1:38">
      <c r="A6542" s="1">
        <v>6541</v>
      </c>
      <c r="B6542" s="35" t="s">
        <v>1440</v>
      </c>
      <c r="C6542" t="s">
        <v>4</v>
      </c>
      <c r="D6542" t="s">
        <v>20</v>
      </c>
      <c r="E6542" t="s">
        <v>102</v>
      </c>
      <c r="F6542" t="s">
        <v>133</v>
      </c>
      <c r="G6542" t="s">
        <v>248</v>
      </c>
      <c r="H6542" t="s">
        <v>449</v>
      </c>
      <c r="I6542" s="1">
        <v>8.9999999999999993E-3</v>
      </c>
      <c r="J6542" s="1">
        <v>1.41E-2</v>
      </c>
      <c r="K6542" s="1">
        <v>0</v>
      </c>
      <c r="L6542" t="s">
        <v>148</v>
      </c>
      <c r="M6542" t="s">
        <v>484</v>
      </c>
      <c r="N6542" t="s">
        <v>775</v>
      </c>
      <c r="O6542" t="s">
        <v>780</v>
      </c>
      <c r="P6542" t="s">
        <v>459</v>
      </c>
      <c r="Q6542" t="s">
        <v>851</v>
      </c>
      <c r="R6542" t="s">
        <v>854</v>
      </c>
      <c r="S6542" t="s">
        <v>860</v>
      </c>
      <c r="T6542" t="s">
        <v>864</v>
      </c>
      <c r="U6542" t="s">
        <v>867</v>
      </c>
      <c r="V6542" s="1"/>
      <c r="W6542" s="1"/>
      <c r="X6542" s="1">
        <v>-1E-4</v>
      </c>
      <c r="Y6542" s="1">
        <v>1E-4</v>
      </c>
      <c r="Z6542" t="s">
        <v>877</v>
      </c>
      <c r="AA6542" s="1">
        <v>1</v>
      </c>
      <c r="AB6542" t="s">
        <v>910</v>
      </c>
      <c r="AC6542" t="s">
        <v>915</v>
      </c>
      <c r="AD6542" t="s">
        <v>918</v>
      </c>
      <c r="AE6542" t="s">
        <v>921</v>
      </c>
      <c r="AF6542" s="1">
        <v>2000</v>
      </c>
      <c r="AG6542" s="1">
        <v>2010</v>
      </c>
      <c r="AH6542" s="67">
        <f t="shared" si="510"/>
        <v>-7.0921985815602844E-3</v>
      </c>
      <c r="AI6542" s="67">
        <f t="shared" si="514"/>
        <v>7.0921985815602844E-3</v>
      </c>
      <c r="AJ6542" s="67">
        <f t="shared" si="511"/>
        <v>-2.099290780141844E-2</v>
      </c>
      <c r="AK6542" s="67">
        <f t="shared" si="512"/>
        <v>6.8085106382978723E-3</v>
      </c>
      <c r="AL6542" s="69">
        <f t="shared" si="513"/>
        <v>1</v>
      </c>
    </row>
    <row r="6543" spans="1:38">
      <c r="A6543" s="1">
        <v>6542</v>
      </c>
      <c r="B6543" s="35" t="s">
        <v>1440</v>
      </c>
      <c r="C6543" t="s">
        <v>4</v>
      </c>
      <c r="D6543" t="s">
        <v>20</v>
      </c>
      <c r="E6543" t="s">
        <v>102</v>
      </c>
      <c r="F6543" t="s">
        <v>133</v>
      </c>
      <c r="G6543" t="s">
        <v>248</v>
      </c>
      <c r="H6543" t="s">
        <v>449</v>
      </c>
      <c r="I6543" s="1">
        <v>8.9999999999999993E-3</v>
      </c>
      <c r="J6543" s="1">
        <v>1.41E-2</v>
      </c>
      <c r="K6543" s="1">
        <v>0</v>
      </c>
      <c r="L6543" t="s">
        <v>148</v>
      </c>
      <c r="M6543" t="s">
        <v>484</v>
      </c>
      <c r="N6543" t="s">
        <v>775</v>
      </c>
      <c r="O6543" t="s">
        <v>780</v>
      </c>
      <c r="P6543" t="s">
        <v>459</v>
      </c>
      <c r="Q6543" t="s">
        <v>849</v>
      </c>
      <c r="R6543" t="s">
        <v>853</v>
      </c>
      <c r="S6543" t="s">
        <v>860</v>
      </c>
      <c r="T6543" t="s">
        <v>864</v>
      </c>
      <c r="U6543" t="s">
        <v>867</v>
      </c>
      <c r="V6543" s="1"/>
      <c r="W6543" s="1"/>
      <c r="X6543" s="1">
        <v>-5.0000000000000001E-3</v>
      </c>
      <c r="Y6543" s="1">
        <v>4.3E-3</v>
      </c>
      <c r="Z6543" t="s">
        <v>877</v>
      </c>
      <c r="AA6543" s="1">
        <v>1</v>
      </c>
      <c r="AB6543" t="s">
        <v>910</v>
      </c>
      <c r="AC6543" t="s">
        <v>915</v>
      </c>
      <c r="AD6543" t="s">
        <v>918</v>
      </c>
      <c r="AE6543" t="s">
        <v>921</v>
      </c>
      <c r="AF6543" s="1">
        <v>2000</v>
      </c>
      <c r="AG6543" s="1">
        <v>2010</v>
      </c>
      <c r="AH6543" s="67">
        <f t="shared" si="510"/>
        <v>-0.3546099290780142</v>
      </c>
      <c r="AI6543" s="67">
        <f t="shared" si="514"/>
        <v>0.30496453900709219</v>
      </c>
      <c r="AJ6543" s="67">
        <f t="shared" si="511"/>
        <v>-0.95234042553191478</v>
      </c>
      <c r="AK6543" s="67">
        <f t="shared" si="512"/>
        <v>0.24312056737588644</v>
      </c>
      <c r="AL6543" s="69">
        <f t="shared" si="513"/>
        <v>1</v>
      </c>
    </row>
    <row r="6544" spans="1:38">
      <c r="A6544" s="1">
        <v>6543</v>
      </c>
      <c r="B6544" s="35" t="s">
        <v>1440</v>
      </c>
      <c r="C6544" t="s">
        <v>4</v>
      </c>
      <c r="D6544" t="s">
        <v>20</v>
      </c>
      <c r="E6544" t="s">
        <v>102</v>
      </c>
      <c r="F6544" t="s">
        <v>133</v>
      </c>
      <c r="G6544" t="s">
        <v>248</v>
      </c>
      <c r="H6544" t="s">
        <v>449</v>
      </c>
      <c r="I6544" s="1">
        <v>8.9999999999999993E-3</v>
      </c>
      <c r="J6544" s="1">
        <v>1.41E-2</v>
      </c>
      <c r="K6544" s="1">
        <v>0</v>
      </c>
      <c r="L6544" t="s">
        <v>148</v>
      </c>
      <c r="M6544" t="s">
        <v>465</v>
      </c>
      <c r="N6544" t="s">
        <v>777</v>
      </c>
      <c r="O6544" t="s">
        <v>780</v>
      </c>
      <c r="P6544" t="s">
        <v>459</v>
      </c>
      <c r="Q6544" t="s">
        <v>849</v>
      </c>
      <c r="R6544" t="s">
        <v>853</v>
      </c>
      <c r="S6544" t="s">
        <v>860</v>
      </c>
      <c r="T6544" t="s">
        <v>864</v>
      </c>
      <c r="U6544" t="s">
        <v>867</v>
      </c>
      <c r="V6544" s="1"/>
      <c r="W6544" s="1"/>
      <c r="X6544" s="1">
        <v>2.8999999999999998E-3</v>
      </c>
      <c r="Y6544" s="1">
        <v>2.8E-3</v>
      </c>
      <c r="Z6544" t="s">
        <v>877</v>
      </c>
      <c r="AA6544" s="1">
        <v>1</v>
      </c>
      <c r="AB6544" t="s">
        <v>910</v>
      </c>
      <c r="AC6544" t="s">
        <v>915</v>
      </c>
      <c r="AD6544" t="s">
        <v>918</v>
      </c>
      <c r="AE6544" t="s">
        <v>921</v>
      </c>
      <c r="AF6544" s="1">
        <v>2000</v>
      </c>
      <c r="AG6544" s="1">
        <v>2010</v>
      </c>
      <c r="AH6544" s="67">
        <f t="shared" si="510"/>
        <v>0.20567375886524822</v>
      </c>
      <c r="AI6544" s="67">
        <f t="shared" si="514"/>
        <v>0.19858156028368795</v>
      </c>
      <c r="AJ6544" s="67">
        <f t="shared" si="511"/>
        <v>-0.18354609929078017</v>
      </c>
      <c r="AK6544" s="67">
        <f t="shared" si="512"/>
        <v>0.59489361702127663</v>
      </c>
      <c r="AL6544" s="69">
        <f t="shared" si="513"/>
        <v>1</v>
      </c>
    </row>
    <row r="6545" spans="1:38">
      <c r="A6545" s="1">
        <v>6544</v>
      </c>
      <c r="B6545" s="35" t="s">
        <v>1440</v>
      </c>
      <c r="C6545" t="s">
        <v>4</v>
      </c>
      <c r="D6545" t="s">
        <v>20</v>
      </c>
      <c r="E6545" t="s">
        <v>102</v>
      </c>
      <c r="F6545" t="s">
        <v>133</v>
      </c>
      <c r="G6545" t="s">
        <v>248</v>
      </c>
      <c r="H6545" t="s">
        <v>449</v>
      </c>
      <c r="I6545" s="1">
        <v>8.9999999999999993E-3</v>
      </c>
      <c r="J6545" s="1">
        <v>1.41E-2</v>
      </c>
      <c r="K6545" s="1">
        <v>0</v>
      </c>
      <c r="L6545" t="s">
        <v>457</v>
      </c>
      <c r="M6545" t="s">
        <v>482</v>
      </c>
      <c r="N6545" t="s">
        <v>778</v>
      </c>
      <c r="O6545" t="s">
        <v>780</v>
      </c>
      <c r="P6545" t="s">
        <v>459</v>
      </c>
      <c r="Q6545" t="s">
        <v>849</v>
      </c>
      <c r="R6545" t="s">
        <v>853</v>
      </c>
      <c r="S6545" t="s">
        <v>860</v>
      </c>
      <c r="T6545" t="s">
        <v>864</v>
      </c>
      <c r="U6545" t="s">
        <v>867</v>
      </c>
      <c r="V6545" s="1"/>
      <c r="W6545" s="1"/>
      <c r="X6545" s="1">
        <v>-4.4999999999999997E-3</v>
      </c>
      <c r="Y6545" s="1">
        <v>2.3999999999999998E-3</v>
      </c>
      <c r="Z6545" t="s">
        <v>877</v>
      </c>
      <c r="AA6545" s="1">
        <v>1</v>
      </c>
      <c r="AB6545" t="s">
        <v>910</v>
      </c>
      <c r="AC6545" t="s">
        <v>915</v>
      </c>
      <c r="AD6545" t="s">
        <v>918</v>
      </c>
      <c r="AE6545" t="s">
        <v>921</v>
      </c>
      <c r="AF6545" s="1">
        <v>2000</v>
      </c>
      <c r="AG6545" s="1">
        <v>2010</v>
      </c>
      <c r="AH6545" s="67">
        <f t="shared" si="510"/>
        <v>-0.31914893617021273</v>
      </c>
      <c r="AI6545" s="67">
        <f t="shared" si="514"/>
        <v>0.1702127659574468</v>
      </c>
      <c r="AJ6545" s="67">
        <f t="shared" si="511"/>
        <v>-0.65276595744680843</v>
      </c>
      <c r="AK6545" s="67">
        <f t="shared" si="512"/>
        <v>1.4468085106382977E-2</v>
      </c>
      <c r="AL6545" s="69">
        <f t="shared" si="513"/>
        <v>1</v>
      </c>
    </row>
    <row r="6546" spans="1:38">
      <c r="A6546" s="1">
        <v>6545</v>
      </c>
      <c r="B6546" s="35" t="s">
        <v>1440</v>
      </c>
      <c r="C6546" t="s">
        <v>4</v>
      </c>
      <c r="D6546" t="s">
        <v>20</v>
      </c>
      <c r="E6546" t="s">
        <v>102</v>
      </c>
      <c r="F6546" t="s">
        <v>133</v>
      </c>
      <c r="G6546" t="s">
        <v>248</v>
      </c>
      <c r="H6546" t="s">
        <v>449</v>
      </c>
      <c r="I6546" s="1">
        <v>8.9999999999999993E-3</v>
      </c>
      <c r="J6546" s="1">
        <v>1.41E-2</v>
      </c>
      <c r="K6546" s="1">
        <v>0</v>
      </c>
      <c r="L6546" t="s">
        <v>148</v>
      </c>
      <c r="M6546" t="s">
        <v>484</v>
      </c>
      <c r="N6546" t="s">
        <v>775</v>
      </c>
      <c r="O6546" t="s">
        <v>780</v>
      </c>
      <c r="P6546" t="s">
        <v>459</v>
      </c>
      <c r="Q6546" t="s">
        <v>851</v>
      </c>
      <c r="R6546" t="s">
        <v>854</v>
      </c>
      <c r="S6546" t="s">
        <v>860</v>
      </c>
      <c r="T6546" t="s">
        <v>864</v>
      </c>
      <c r="U6546" t="s">
        <v>867</v>
      </c>
      <c r="V6546" s="1"/>
      <c r="W6546" s="1"/>
      <c r="X6546" s="1">
        <v>-1E-4</v>
      </c>
      <c r="Y6546" s="1">
        <v>1E-4</v>
      </c>
      <c r="Z6546" t="s">
        <v>877</v>
      </c>
      <c r="AA6546" s="1">
        <v>1</v>
      </c>
      <c r="AB6546" t="s">
        <v>910</v>
      </c>
      <c r="AC6546" t="s">
        <v>915</v>
      </c>
      <c r="AD6546" t="s">
        <v>918</v>
      </c>
      <c r="AE6546" t="s">
        <v>921</v>
      </c>
      <c r="AF6546" s="1">
        <v>2000</v>
      </c>
      <c r="AG6546" s="1">
        <v>2010</v>
      </c>
      <c r="AH6546" s="67">
        <f t="shared" si="510"/>
        <v>-7.0921985815602844E-3</v>
      </c>
      <c r="AI6546" s="67">
        <f t="shared" si="514"/>
        <v>7.0921985815602844E-3</v>
      </c>
      <c r="AJ6546" s="67">
        <f t="shared" si="511"/>
        <v>-2.099290780141844E-2</v>
      </c>
      <c r="AK6546" s="67">
        <f t="shared" si="512"/>
        <v>6.8085106382978723E-3</v>
      </c>
      <c r="AL6546" s="69">
        <f t="shared" si="513"/>
        <v>1</v>
      </c>
    </row>
    <row r="6547" spans="1:38">
      <c r="A6547" s="1">
        <v>6546</v>
      </c>
      <c r="B6547" s="35" t="s">
        <v>1440</v>
      </c>
      <c r="C6547" t="s">
        <v>4</v>
      </c>
      <c r="D6547" t="s">
        <v>20</v>
      </c>
      <c r="E6547" t="s">
        <v>102</v>
      </c>
      <c r="F6547" t="s">
        <v>133</v>
      </c>
      <c r="G6547" t="s">
        <v>248</v>
      </c>
      <c r="H6547" t="s">
        <v>449</v>
      </c>
      <c r="I6547" s="1">
        <v>8.9999999999999993E-3</v>
      </c>
      <c r="J6547" s="1">
        <v>1.41E-2</v>
      </c>
      <c r="K6547" s="1">
        <v>0</v>
      </c>
      <c r="L6547" t="s">
        <v>148</v>
      </c>
      <c r="M6547" t="s">
        <v>484</v>
      </c>
      <c r="N6547" t="s">
        <v>775</v>
      </c>
      <c r="O6547" t="s">
        <v>780</v>
      </c>
      <c r="P6547" t="s">
        <v>459</v>
      </c>
      <c r="Q6547" t="s">
        <v>849</v>
      </c>
      <c r="R6547" t="s">
        <v>853</v>
      </c>
      <c r="S6547" t="s">
        <v>860</v>
      </c>
      <c r="T6547" t="s">
        <v>864</v>
      </c>
      <c r="U6547" t="s">
        <v>867</v>
      </c>
      <c r="V6547" s="1"/>
      <c r="W6547" s="1"/>
      <c r="X6547" s="1">
        <v>-3.5999999999999999E-3</v>
      </c>
      <c r="Y6547" s="1">
        <v>3.8999999999999998E-3</v>
      </c>
      <c r="Z6547" t="s">
        <v>877</v>
      </c>
      <c r="AA6547" s="1">
        <v>1</v>
      </c>
      <c r="AB6547" t="s">
        <v>910</v>
      </c>
      <c r="AC6547" t="s">
        <v>915</v>
      </c>
      <c r="AD6547" t="s">
        <v>918</v>
      </c>
      <c r="AE6547" t="s">
        <v>921</v>
      </c>
      <c r="AF6547" s="1">
        <v>2000</v>
      </c>
      <c r="AG6547" s="1">
        <v>2010</v>
      </c>
      <c r="AH6547" s="67">
        <f t="shared" si="510"/>
        <v>-0.25531914893617019</v>
      </c>
      <c r="AI6547" s="67">
        <f t="shared" si="514"/>
        <v>0.27659574468085107</v>
      </c>
      <c r="AJ6547" s="67">
        <f t="shared" si="511"/>
        <v>-0.79744680851063832</v>
      </c>
      <c r="AK6547" s="67">
        <f t="shared" si="512"/>
        <v>0.28680851063829788</v>
      </c>
      <c r="AL6547" s="69">
        <f t="shared" si="513"/>
        <v>1</v>
      </c>
    </row>
    <row r="6548" spans="1:38">
      <c r="A6548" s="1">
        <v>6547</v>
      </c>
      <c r="B6548" s="35" t="s">
        <v>1440</v>
      </c>
      <c r="C6548" t="s">
        <v>4</v>
      </c>
      <c r="D6548" t="s">
        <v>20</v>
      </c>
      <c r="E6548" t="s">
        <v>102</v>
      </c>
      <c r="F6548" t="s">
        <v>133</v>
      </c>
      <c r="G6548" t="s">
        <v>248</v>
      </c>
      <c r="H6548" t="s">
        <v>449</v>
      </c>
      <c r="I6548" s="1">
        <v>8.9999999999999993E-3</v>
      </c>
      <c r="J6548" s="1">
        <v>1.41E-2</v>
      </c>
      <c r="K6548" s="1">
        <v>0</v>
      </c>
      <c r="L6548" t="s">
        <v>148</v>
      </c>
      <c r="M6548" t="s">
        <v>465</v>
      </c>
      <c r="N6548" t="s">
        <v>777</v>
      </c>
      <c r="O6548" t="s">
        <v>780</v>
      </c>
      <c r="P6548" t="s">
        <v>459</v>
      </c>
      <c r="Q6548" t="s">
        <v>849</v>
      </c>
      <c r="R6548" t="s">
        <v>853</v>
      </c>
      <c r="S6548" t="s">
        <v>860</v>
      </c>
      <c r="T6548" t="s">
        <v>864</v>
      </c>
      <c r="U6548" t="s">
        <v>867</v>
      </c>
      <c r="V6548" s="1"/>
      <c r="W6548" s="1"/>
      <c r="X6548" s="1">
        <v>6.9999999999999999E-4</v>
      </c>
      <c r="Y6548" s="1">
        <v>2.2000000000000001E-3</v>
      </c>
      <c r="Z6548" t="s">
        <v>877</v>
      </c>
      <c r="AA6548" s="1">
        <v>1</v>
      </c>
      <c r="AB6548" t="s">
        <v>910</v>
      </c>
      <c r="AC6548" t="s">
        <v>915</v>
      </c>
      <c r="AD6548" t="s">
        <v>918</v>
      </c>
      <c r="AE6548" t="s">
        <v>921</v>
      </c>
      <c r="AF6548" s="1">
        <v>2000</v>
      </c>
      <c r="AG6548" s="1">
        <v>2010</v>
      </c>
      <c r="AH6548" s="67">
        <f t="shared" si="510"/>
        <v>4.9645390070921988E-2</v>
      </c>
      <c r="AI6548" s="67">
        <f t="shared" si="514"/>
        <v>0.15602836879432624</v>
      </c>
      <c r="AJ6548" s="67">
        <f t="shared" si="511"/>
        <v>-0.25617021276595742</v>
      </c>
      <c r="AK6548" s="67">
        <f t="shared" si="512"/>
        <v>0.35546099290780142</v>
      </c>
      <c r="AL6548" s="69">
        <f t="shared" si="513"/>
        <v>1</v>
      </c>
    </row>
    <row r="6549" spans="1:38">
      <c r="A6549" s="1">
        <v>6548</v>
      </c>
      <c r="B6549" s="35" t="s">
        <v>1440</v>
      </c>
      <c r="C6549" t="s">
        <v>4</v>
      </c>
      <c r="D6549" t="s">
        <v>20</v>
      </c>
      <c r="E6549" t="s">
        <v>102</v>
      </c>
      <c r="F6549" t="s">
        <v>133</v>
      </c>
      <c r="G6549" t="s">
        <v>248</v>
      </c>
      <c r="H6549" t="s">
        <v>449</v>
      </c>
      <c r="I6549" s="1">
        <v>8.9999999999999993E-3</v>
      </c>
      <c r="J6549" s="1">
        <v>1.41E-2</v>
      </c>
      <c r="K6549" s="1">
        <v>0</v>
      </c>
      <c r="L6549" t="s">
        <v>457</v>
      </c>
      <c r="M6549" t="s">
        <v>482</v>
      </c>
      <c r="N6549" t="s">
        <v>778</v>
      </c>
      <c r="O6549" t="s">
        <v>780</v>
      </c>
      <c r="P6549" t="s">
        <v>459</v>
      </c>
      <c r="Q6549" t="s">
        <v>849</v>
      </c>
      <c r="R6549" t="s">
        <v>853</v>
      </c>
      <c r="S6549" t="s">
        <v>860</v>
      </c>
      <c r="T6549" t="s">
        <v>864</v>
      </c>
      <c r="U6549" t="s">
        <v>867</v>
      </c>
      <c r="V6549" s="1"/>
      <c r="W6549" s="1"/>
      <c r="X6549" s="1">
        <v>-3.8999999999999998E-3</v>
      </c>
      <c r="Y6549" s="1">
        <v>2.3999999999999998E-3</v>
      </c>
      <c r="Z6549" t="s">
        <v>877</v>
      </c>
      <c r="AA6549" s="1">
        <v>1</v>
      </c>
      <c r="AB6549" t="s">
        <v>910</v>
      </c>
      <c r="AC6549" t="s">
        <v>915</v>
      </c>
      <c r="AD6549" t="s">
        <v>918</v>
      </c>
      <c r="AE6549" t="s">
        <v>921</v>
      </c>
      <c r="AF6549" s="1">
        <v>2000</v>
      </c>
      <c r="AG6549" s="1">
        <v>2010</v>
      </c>
      <c r="AH6549" s="67">
        <f t="shared" si="510"/>
        <v>-0.27659574468085107</v>
      </c>
      <c r="AI6549" s="67">
        <f t="shared" si="514"/>
        <v>0.1702127659574468</v>
      </c>
      <c r="AJ6549" s="67">
        <f t="shared" si="511"/>
        <v>-0.61021276595744678</v>
      </c>
      <c r="AK6549" s="67">
        <f t="shared" si="512"/>
        <v>5.702127659574463E-2</v>
      </c>
      <c r="AL6549" s="69">
        <f t="shared" si="513"/>
        <v>1</v>
      </c>
    </row>
    <row r="6550" spans="1:38">
      <c r="A6550" s="1">
        <v>6549</v>
      </c>
      <c r="B6550" s="35" t="s">
        <v>1440</v>
      </c>
      <c r="C6550" t="s">
        <v>4</v>
      </c>
      <c r="D6550" t="s">
        <v>20</v>
      </c>
      <c r="E6550" t="s">
        <v>102</v>
      </c>
      <c r="F6550" t="s">
        <v>133</v>
      </c>
      <c r="G6550" t="s">
        <v>248</v>
      </c>
      <c r="H6550" t="s">
        <v>449</v>
      </c>
      <c r="I6550" s="1">
        <v>8.9999999999999993E-3</v>
      </c>
      <c r="J6550" s="1">
        <v>1.41E-2</v>
      </c>
      <c r="K6550" s="1">
        <v>0</v>
      </c>
      <c r="L6550" t="s">
        <v>148</v>
      </c>
      <c r="M6550" t="s">
        <v>484</v>
      </c>
      <c r="N6550" t="s">
        <v>775</v>
      </c>
      <c r="O6550" t="s">
        <v>780</v>
      </c>
      <c r="P6550" t="s">
        <v>459</v>
      </c>
      <c r="Q6550" t="s">
        <v>851</v>
      </c>
      <c r="R6550" t="s">
        <v>854</v>
      </c>
      <c r="S6550" t="s">
        <v>860</v>
      </c>
      <c r="T6550" t="s">
        <v>864</v>
      </c>
      <c r="U6550" t="s">
        <v>867</v>
      </c>
      <c r="V6550" s="1"/>
      <c r="W6550" s="1"/>
      <c r="X6550" s="1">
        <v>-2.0000000000000001E-4</v>
      </c>
      <c r="Y6550" s="1">
        <v>0</v>
      </c>
      <c r="Z6550" t="s">
        <v>877</v>
      </c>
      <c r="AA6550" s="1">
        <v>1</v>
      </c>
      <c r="AB6550" t="s">
        <v>910</v>
      </c>
      <c r="AC6550" t="s">
        <v>915</v>
      </c>
      <c r="AD6550" t="s">
        <v>918</v>
      </c>
      <c r="AE6550" t="s">
        <v>921</v>
      </c>
      <c r="AF6550" s="1">
        <v>2000</v>
      </c>
      <c r="AG6550" s="1">
        <v>2010</v>
      </c>
      <c r="AH6550" s="67">
        <f t="shared" si="510"/>
        <v>-1.4184397163120569E-2</v>
      </c>
      <c r="AI6550" s="67">
        <f t="shared" si="514"/>
        <v>0</v>
      </c>
      <c r="AJ6550" s="67">
        <f t="shared" si="511"/>
        <v>-1.4184397163120569E-2</v>
      </c>
      <c r="AK6550" s="67">
        <f t="shared" si="512"/>
        <v>-1.4184397163120569E-2</v>
      </c>
      <c r="AL6550" s="69">
        <f t="shared" si="513"/>
        <v>1</v>
      </c>
    </row>
    <row r="6551" spans="1:38">
      <c r="A6551" s="1">
        <v>6550</v>
      </c>
      <c r="B6551" s="35" t="s">
        <v>1440</v>
      </c>
      <c r="C6551" t="s">
        <v>4</v>
      </c>
      <c r="D6551" t="s">
        <v>20</v>
      </c>
      <c r="E6551" t="s">
        <v>102</v>
      </c>
      <c r="F6551" t="s">
        <v>133</v>
      </c>
      <c r="G6551" t="s">
        <v>248</v>
      </c>
      <c r="H6551" t="s">
        <v>449</v>
      </c>
      <c r="I6551" s="1">
        <v>8.9999999999999993E-3</v>
      </c>
      <c r="J6551" s="1">
        <v>1.41E-2</v>
      </c>
      <c r="K6551" s="1">
        <v>0</v>
      </c>
      <c r="L6551" t="s">
        <v>457</v>
      </c>
      <c r="M6551" t="s">
        <v>482</v>
      </c>
      <c r="N6551" t="s">
        <v>778</v>
      </c>
      <c r="O6551" t="s">
        <v>780</v>
      </c>
      <c r="P6551" t="s">
        <v>459</v>
      </c>
      <c r="Q6551" t="s">
        <v>849</v>
      </c>
      <c r="R6551" t="s">
        <v>853</v>
      </c>
      <c r="S6551" t="s">
        <v>860</v>
      </c>
      <c r="T6551" t="s">
        <v>864</v>
      </c>
      <c r="U6551" t="s">
        <v>867</v>
      </c>
      <c r="V6551" s="1"/>
      <c r="W6551" s="1"/>
      <c r="X6551" s="1">
        <v>-3.8E-3</v>
      </c>
      <c r="Y6551" s="1">
        <v>2.3E-3</v>
      </c>
      <c r="Z6551" t="s">
        <v>877</v>
      </c>
      <c r="AA6551" s="1">
        <v>1</v>
      </c>
      <c r="AB6551" t="s">
        <v>910</v>
      </c>
      <c r="AC6551" t="s">
        <v>915</v>
      </c>
      <c r="AD6551" t="s">
        <v>918</v>
      </c>
      <c r="AE6551" t="s">
        <v>921</v>
      </c>
      <c r="AF6551" s="1">
        <v>2000</v>
      </c>
      <c r="AG6551" s="1">
        <v>2010</v>
      </c>
      <c r="AH6551" s="67">
        <f t="shared" si="510"/>
        <v>-0.26950354609929078</v>
      </c>
      <c r="AI6551" s="67">
        <f t="shared" si="514"/>
        <v>0.16312056737588654</v>
      </c>
      <c r="AJ6551" s="67">
        <f t="shared" si="511"/>
        <v>-0.5892198581560284</v>
      </c>
      <c r="AK6551" s="67">
        <f t="shared" si="512"/>
        <v>5.0212765957446837E-2</v>
      </c>
      <c r="AL6551" s="69">
        <f t="shared" si="513"/>
        <v>1</v>
      </c>
    </row>
  </sheetData>
  <autoFilter ref="A1:AL6551" xr:uid="{FAC4D39B-D3DB-4AEB-929B-3ED1A5744709}"/>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C287F-C6B2-4E75-92CD-DEAE684FF2C3}">
  <dimension ref="A2:H10"/>
  <sheetViews>
    <sheetView workbookViewId="0">
      <selection activeCell="C19" sqref="C19"/>
    </sheetView>
  </sheetViews>
  <sheetFormatPr defaultColWidth="8.88671875" defaultRowHeight="14.4"/>
  <cols>
    <col min="1" max="1" width="38.44140625" style="42" customWidth="1"/>
    <col min="2" max="3" width="15.33203125" style="42" customWidth="1"/>
    <col min="4" max="16384" width="8.88671875" style="42"/>
  </cols>
  <sheetData>
    <row r="2" spans="1:8" ht="18">
      <c r="A2" s="40" t="s">
        <v>1299</v>
      </c>
      <c r="B2" s="41">
        <f ca="1">SUMPRODUCT(SUBTOTAL(3,OFFSET(data!AL2:AL6551,ROW(data!AL2:AL6551)-ROW(data!AL2),,1)),(data!AH2:AH6551),(data!AL2:AL6551))/SUBTOTAL(9,data!AL2:AL6551)</f>
        <v>-1.0175051463913698</v>
      </c>
    </row>
    <row r="3" spans="1:8" ht="18">
      <c r="A3" s="43" t="s">
        <v>1300</v>
      </c>
      <c r="B3" s="44">
        <f ca="1">SUMPRODUCT(SUBTOTAL(3,OFFSET(data!AI2:AI6551,ROW(data!AI2:AI6551)-ROW(data!AI2),,1)),(data!AH2:AH6551),(data!AI2:AI6551))/SUBTOTAL(9,data!AI2:AI6551)</f>
        <v>-0.16269275572347991</v>
      </c>
    </row>
    <row r="5" spans="1:8">
      <c r="A5" s="45" t="s">
        <v>1371</v>
      </c>
    </row>
    <row r="6" spans="1:8">
      <c r="A6" s="42" t="s">
        <v>1369</v>
      </c>
    </row>
    <row r="7" spans="1:8" ht="117.75" customHeight="1">
      <c r="A7" s="71" t="s">
        <v>1370</v>
      </c>
      <c r="B7" s="96" t="s">
        <v>1374</v>
      </c>
      <c r="C7" s="96"/>
      <c r="D7" s="96"/>
      <c r="E7" s="96"/>
      <c r="F7" s="96"/>
      <c r="G7" s="96"/>
      <c r="H7" s="96"/>
    </row>
    <row r="8" spans="1:8" ht="75" customHeight="1">
      <c r="A8" s="71" t="s">
        <v>1372</v>
      </c>
      <c r="B8" s="96" t="s">
        <v>1373</v>
      </c>
      <c r="C8" s="96"/>
      <c r="D8" s="96"/>
      <c r="E8" s="96"/>
      <c r="F8" s="96"/>
      <c r="G8" s="96"/>
      <c r="H8" s="96"/>
    </row>
    <row r="9" spans="1:8" ht="77.25" customHeight="1">
      <c r="A9" s="71" t="s">
        <v>1375</v>
      </c>
      <c r="B9" s="96" t="s">
        <v>1376</v>
      </c>
      <c r="C9" s="96"/>
      <c r="D9" s="96"/>
      <c r="E9" s="96"/>
      <c r="F9" s="96"/>
      <c r="G9" s="96"/>
      <c r="H9" s="96"/>
    </row>
    <row r="10" spans="1:8" ht="50.25" customHeight="1">
      <c r="A10" s="97" t="s">
        <v>1381</v>
      </c>
      <c r="B10" s="97"/>
      <c r="C10" s="97"/>
      <c r="D10" s="97"/>
      <c r="E10" s="97"/>
      <c r="F10" s="97"/>
      <c r="G10" s="97"/>
      <c r="H10" s="97"/>
    </row>
  </sheetData>
  <mergeCells count="4">
    <mergeCell ref="B7:H7"/>
    <mergeCell ref="A10:H10"/>
    <mergeCell ref="B8:H8"/>
    <mergeCell ref="B9:H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2D034-9139-42C8-B9DC-F882E4775A0D}">
  <dimension ref="A1:C22"/>
  <sheetViews>
    <sheetView workbookViewId="0">
      <selection activeCell="J28" sqref="J28"/>
    </sheetView>
  </sheetViews>
  <sheetFormatPr defaultColWidth="8.88671875" defaultRowHeight="14.4"/>
  <cols>
    <col min="1" max="1" width="20.33203125" style="42" customWidth="1"/>
    <col min="2" max="2" width="50.44140625" style="42" customWidth="1"/>
    <col min="3" max="3" width="174.5546875" style="42" customWidth="1"/>
    <col min="4" max="16384" width="8.88671875" style="42"/>
  </cols>
  <sheetData>
    <row r="1" spans="1:3">
      <c r="A1" s="45" t="s">
        <v>1301</v>
      </c>
    </row>
    <row r="2" spans="1:3" ht="15" thickBot="1">
      <c r="A2" s="46" t="s">
        <v>1302</v>
      </c>
      <c r="B2" s="47" t="s">
        <v>1303</v>
      </c>
      <c r="C2" s="48" t="s">
        <v>1304</v>
      </c>
    </row>
    <row r="3" spans="1:3" ht="15" thickTop="1">
      <c r="A3" s="98" t="s">
        <v>457</v>
      </c>
      <c r="B3" s="49" t="s">
        <v>1305</v>
      </c>
      <c r="C3" s="50" t="s">
        <v>1306</v>
      </c>
    </row>
    <row r="4" spans="1:3">
      <c r="A4" s="99"/>
      <c r="B4" s="51" t="s">
        <v>1307</v>
      </c>
      <c r="C4" s="52" t="s">
        <v>1308</v>
      </c>
    </row>
    <row r="5" spans="1:3" ht="28.8">
      <c r="A5" s="99"/>
      <c r="B5" s="53" t="s">
        <v>1309</v>
      </c>
      <c r="C5" s="54" t="s">
        <v>1310</v>
      </c>
    </row>
    <row r="6" spans="1:3">
      <c r="A6" s="99"/>
      <c r="B6" s="53" t="s">
        <v>1311</v>
      </c>
      <c r="C6" s="54" t="s">
        <v>1312</v>
      </c>
    </row>
    <row r="7" spans="1:3">
      <c r="A7" s="99"/>
      <c r="B7" s="53" t="s">
        <v>1313</v>
      </c>
      <c r="C7" s="54" t="s">
        <v>1314</v>
      </c>
    </row>
    <row r="8" spans="1:3">
      <c r="A8" s="99"/>
      <c r="B8" s="53" t="s">
        <v>1315</v>
      </c>
      <c r="C8" s="54" t="s">
        <v>1316</v>
      </c>
    </row>
    <row r="9" spans="1:3" ht="28.8">
      <c r="A9" s="99"/>
      <c r="B9" s="53" t="s">
        <v>1317</v>
      </c>
      <c r="C9" s="54" t="s">
        <v>1318</v>
      </c>
    </row>
    <row r="10" spans="1:3" ht="15" thickBot="1">
      <c r="A10" s="100"/>
      <c r="B10" s="55" t="s">
        <v>1319</v>
      </c>
      <c r="C10" s="56" t="s">
        <v>1320</v>
      </c>
    </row>
    <row r="11" spans="1:3" ht="29.4" thickTop="1">
      <c r="A11" s="98" t="s">
        <v>148</v>
      </c>
      <c r="B11" s="49" t="s">
        <v>1321</v>
      </c>
      <c r="C11" s="50" t="s">
        <v>1322</v>
      </c>
    </row>
    <row r="12" spans="1:3">
      <c r="A12" s="99"/>
      <c r="B12" s="53" t="s">
        <v>1323</v>
      </c>
      <c r="C12" s="54" t="s">
        <v>1324</v>
      </c>
    </row>
    <row r="13" spans="1:3">
      <c r="A13" s="99"/>
      <c r="B13" s="53" t="s">
        <v>1325</v>
      </c>
      <c r="C13" s="54" t="s">
        <v>1326</v>
      </c>
    </row>
    <row r="14" spans="1:3" ht="29.4" thickBot="1">
      <c r="A14" s="100"/>
      <c r="B14" s="53" t="s">
        <v>1327</v>
      </c>
      <c r="C14" s="54" t="s">
        <v>1328</v>
      </c>
    </row>
    <row r="15" spans="1:3" ht="15" thickTop="1">
      <c r="A15" s="98" t="s">
        <v>456</v>
      </c>
      <c r="B15" s="49" t="s">
        <v>1329</v>
      </c>
      <c r="C15" s="50" t="s">
        <v>1330</v>
      </c>
    </row>
    <row r="16" spans="1:3" ht="29.4" thickBot="1">
      <c r="A16" s="100"/>
      <c r="B16" s="53" t="s">
        <v>1331</v>
      </c>
      <c r="C16" s="54" t="s">
        <v>1332</v>
      </c>
    </row>
    <row r="17" spans="1:3" ht="15" thickTop="1">
      <c r="A17" s="98" t="s">
        <v>140</v>
      </c>
      <c r="B17" s="49" t="s">
        <v>1333</v>
      </c>
      <c r="C17" s="50" t="s">
        <v>1334</v>
      </c>
    </row>
    <row r="18" spans="1:3">
      <c r="A18" s="99"/>
      <c r="B18" s="53" t="s">
        <v>1335</v>
      </c>
      <c r="C18" s="54" t="s">
        <v>1336</v>
      </c>
    </row>
    <row r="19" spans="1:3" ht="15" thickBot="1">
      <c r="A19" s="100"/>
      <c r="B19" s="55" t="s">
        <v>1337</v>
      </c>
      <c r="C19" s="56" t="s">
        <v>1338</v>
      </c>
    </row>
    <row r="20" spans="1:3" ht="15" thickTop="1">
      <c r="A20" s="57" t="s">
        <v>1339</v>
      </c>
      <c r="C20" s="58"/>
    </row>
    <row r="21" spans="1:3">
      <c r="A21" s="57" t="s">
        <v>1340</v>
      </c>
      <c r="C21" s="58"/>
    </row>
    <row r="22" spans="1:3">
      <c r="A22" s="57" t="s">
        <v>1341</v>
      </c>
      <c r="C22" s="58"/>
    </row>
  </sheetData>
  <mergeCells count="4">
    <mergeCell ref="A3:A10"/>
    <mergeCell ref="A11:A14"/>
    <mergeCell ref="A15:A16"/>
    <mergeCell ref="A17:A1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58B24-5458-4733-AAF3-473BAA3DE36B}">
  <dimension ref="A1:C15"/>
  <sheetViews>
    <sheetView workbookViewId="0">
      <selection activeCell="J28" sqref="J28"/>
    </sheetView>
  </sheetViews>
  <sheetFormatPr defaultColWidth="8.88671875" defaultRowHeight="14.4"/>
  <cols>
    <col min="1" max="1" width="35.6640625" style="42" customWidth="1"/>
    <col min="2" max="2" width="112.88671875" style="42" customWidth="1"/>
    <col min="3" max="3" width="94.109375" style="42" bestFit="1" customWidth="1"/>
    <col min="4" max="16384" width="8.88671875" style="42"/>
  </cols>
  <sheetData>
    <row r="1" spans="1:3">
      <c r="A1" s="45" t="s">
        <v>1342</v>
      </c>
    </row>
    <row r="4" spans="1:3" ht="15" thickBot="1">
      <c r="A4" s="59" t="s">
        <v>1343</v>
      </c>
      <c r="B4" s="59" t="s">
        <v>1344</v>
      </c>
      <c r="C4" s="60" t="s">
        <v>1345</v>
      </c>
    </row>
    <row r="5" spans="1:3" ht="15" thickTop="1">
      <c r="A5" s="61" t="s">
        <v>133</v>
      </c>
      <c r="B5" s="42" t="s">
        <v>1346</v>
      </c>
      <c r="C5" s="42" t="s">
        <v>1347</v>
      </c>
    </row>
    <row r="6" spans="1:3">
      <c r="A6" s="61" t="s">
        <v>141</v>
      </c>
      <c r="B6" s="42" t="s">
        <v>1348</v>
      </c>
      <c r="C6" s="42" t="s">
        <v>1349</v>
      </c>
    </row>
    <row r="7" spans="1:3">
      <c r="A7" s="61" t="s">
        <v>134</v>
      </c>
      <c r="B7" s="42" t="s">
        <v>1350</v>
      </c>
    </row>
    <row r="8" spans="1:3">
      <c r="A8" s="61" t="s">
        <v>138</v>
      </c>
      <c r="B8" s="42" t="s">
        <v>1351</v>
      </c>
    </row>
    <row r="9" spans="1:3">
      <c r="A9" s="61" t="s">
        <v>135</v>
      </c>
      <c r="B9" s="42" t="s">
        <v>1352</v>
      </c>
      <c r="C9" s="42" t="s">
        <v>1353</v>
      </c>
    </row>
    <row r="10" spans="1:3">
      <c r="A10" s="61" t="s">
        <v>137</v>
      </c>
      <c r="B10" s="42" t="s">
        <v>1354</v>
      </c>
    </row>
    <row r="11" spans="1:3">
      <c r="A11" s="61" t="s">
        <v>136</v>
      </c>
      <c r="B11" s="42" t="s">
        <v>1355</v>
      </c>
    </row>
    <row r="12" spans="1:3">
      <c r="A12" s="61" t="s">
        <v>139</v>
      </c>
      <c r="B12" s="42" t="s">
        <v>1356</v>
      </c>
      <c r="C12" s="42" t="s">
        <v>1357</v>
      </c>
    </row>
    <row r="13" spans="1:3">
      <c r="A13" s="61" t="s">
        <v>142</v>
      </c>
      <c r="B13" s="42" t="s">
        <v>1358</v>
      </c>
    </row>
    <row r="14" spans="1:3" ht="15" thickBot="1">
      <c r="A14" s="62" t="s">
        <v>140</v>
      </c>
      <c r="B14" s="63" t="s">
        <v>1359</v>
      </c>
      <c r="C14" s="63"/>
    </row>
    <row r="15" spans="1:3"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readme</vt:lpstr>
      <vt:lpstr>description of variables</vt:lpstr>
      <vt:lpstr>papers</vt:lpstr>
      <vt:lpstr>data</vt:lpstr>
      <vt:lpstr>avg_effect</vt:lpstr>
      <vt:lpstr>mpm</vt:lpstr>
      <vt:lpst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Valencia, Fabian</dc:creator>
  <cp:lastModifiedBy>Yao, Weijia</cp:lastModifiedBy>
  <dcterms:created xsi:type="dcterms:W3CDTF">2020-05-06T15:45:12Z</dcterms:created>
  <dcterms:modified xsi:type="dcterms:W3CDTF">2020-06-11T19:08:08Z</dcterms:modified>
</cp:coreProperties>
</file>